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PV\monthly_solar_gen_byRate\"/>
    </mc:Choice>
  </mc:AlternateContent>
  <xr:revisionPtr revIDLastSave="0" documentId="13_ncr:40009_{1459F941-0F0A-445E-A999-82DBC2F60687}" xr6:coauthVersionLast="47" xr6:coauthVersionMax="47" xr10:uidLastSave="{00000000-0000-0000-0000-000000000000}"/>
  <bookViews>
    <workbookView xWindow="-110" yWindow="-110" windowWidth="19420" windowHeight="10420" firstSheet="2" activeTab="4"/>
  </bookViews>
  <sheets>
    <sheet name="monthly_billed_solar_NM_0308202" sheetId="1" r:id="rId1"/>
    <sheet name="comparison" sheetId="5" r:id="rId2"/>
    <sheet name="pivot" sheetId="7" r:id="rId3"/>
    <sheet name="monthly_billed_solar" sheetId="2" r:id="rId4"/>
    <sheet name="pivot2" sheetId="10" r:id="rId5"/>
    <sheet name="avg_CF_pivot" sheetId="12" r:id="rId6"/>
    <sheet name="monthly_billed_solar_adj%" sheetId="9" r:id="rId7"/>
    <sheet name="rate map" sheetId="3" r:id="rId8"/>
    <sheet name="notes" sheetId="13" r:id="rId9"/>
  </sheets>
  <definedNames>
    <definedName name="_xlnm._FilterDatabase" localSheetId="3" hidden="1">monthly_billed_solar!$A$1:$W$3481</definedName>
    <definedName name="_xlnm._FilterDatabase" localSheetId="6" hidden="1">'monthly_billed_solar_adj%'!$A$1:$AC$1770</definedName>
  </definedNames>
  <calcPr calcId="0"/>
  <pivotCaches>
    <pivotCache cacheId="20" r:id="rId10"/>
    <pivotCache cacheId="40" r:id="rId11"/>
  </pivotCaches>
</workbook>
</file>

<file path=xl/calcChain.xml><?xml version="1.0" encoding="utf-8"?>
<calcChain xmlns="http://schemas.openxmlformats.org/spreadsheetml/2006/main">
  <c r="Y2" i="9" l="1"/>
  <c r="U2" i="9"/>
  <c r="V1770" i="9"/>
  <c r="T1770" i="9"/>
  <c r="Y1770" i="9" s="1"/>
  <c r="S1770" i="9"/>
  <c r="X1770" i="9" s="1"/>
  <c r="V1769" i="9"/>
  <c r="T1769" i="9"/>
  <c r="Y1769" i="9" s="1"/>
  <c r="S1769" i="9"/>
  <c r="V1768" i="9"/>
  <c r="T1768" i="9"/>
  <c r="S1768" i="9"/>
  <c r="V1767" i="9"/>
  <c r="T1767" i="9"/>
  <c r="S1767" i="9"/>
  <c r="V1766" i="9"/>
  <c r="T1766" i="9"/>
  <c r="S1766" i="9"/>
  <c r="V1765" i="9"/>
  <c r="T1765" i="9"/>
  <c r="S1765" i="9"/>
  <c r="V1764" i="9"/>
  <c r="T1764" i="9"/>
  <c r="Y1764" i="9" s="1"/>
  <c r="S1764" i="9"/>
  <c r="V1763" i="9"/>
  <c r="T1763" i="9"/>
  <c r="S1763" i="9"/>
  <c r="V1762" i="9"/>
  <c r="T1762" i="9"/>
  <c r="Y1762" i="9" s="1"/>
  <c r="S1762" i="9"/>
  <c r="V1761" i="9"/>
  <c r="T1761" i="9"/>
  <c r="Y1761" i="9" s="1"/>
  <c r="S1761" i="9"/>
  <c r="V1760" i="9"/>
  <c r="T1760" i="9"/>
  <c r="Y1760" i="9" s="1"/>
  <c r="S1760" i="9"/>
  <c r="V1759" i="9"/>
  <c r="T1759" i="9"/>
  <c r="Y1759" i="9" s="1"/>
  <c r="S1759" i="9"/>
  <c r="V1758" i="9"/>
  <c r="T1758" i="9"/>
  <c r="S1758" i="9"/>
  <c r="V1757" i="9"/>
  <c r="T1757" i="9"/>
  <c r="S1757" i="9"/>
  <c r="V1756" i="9"/>
  <c r="T1756" i="9"/>
  <c r="S1756" i="9"/>
  <c r="V1755" i="9"/>
  <c r="T1755" i="9"/>
  <c r="S1755" i="9"/>
  <c r="V1754" i="9"/>
  <c r="T1754" i="9"/>
  <c r="Y1754" i="9" s="1"/>
  <c r="S1754" i="9"/>
  <c r="V1753" i="9"/>
  <c r="T1753" i="9"/>
  <c r="Y1753" i="9" s="1"/>
  <c r="S1753" i="9"/>
  <c r="V1752" i="9"/>
  <c r="T1752" i="9"/>
  <c r="S1752" i="9"/>
  <c r="X1752" i="9" s="1"/>
  <c r="V1751" i="9"/>
  <c r="T1751" i="9"/>
  <c r="Y1751" i="9" s="1"/>
  <c r="S1751" i="9"/>
  <c r="V1750" i="9"/>
  <c r="T1750" i="9"/>
  <c r="Y1750" i="9" s="1"/>
  <c r="S1750" i="9"/>
  <c r="V1749" i="9"/>
  <c r="T1749" i="9"/>
  <c r="S1749" i="9"/>
  <c r="V1748" i="9"/>
  <c r="T1748" i="9"/>
  <c r="Y1748" i="9" s="1"/>
  <c r="S1748" i="9"/>
  <c r="V1747" i="9"/>
  <c r="T1747" i="9"/>
  <c r="S1747" i="9"/>
  <c r="V1746" i="9"/>
  <c r="T1746" i="9"/>
  <c r="S1746" i="9"/>
  <c r="V1745" i="9"/>
  <c r="T1745" i="9"/>
  <c r="Y1745" i="9" s="1"/>
  <c r="S1745" i="9"/>
  <c r="V1744" i="9"/>
  <c r="T1744" i="9"/>
  <c r="Y1744" i="9" s="1"/>
  <c r="S1744" i="9"/>
  <c r="V1743" i="9"/>
  <c r="T1743" i="9"/>
  <c r="Y1743" i="9" s="1"/>
  <c r="S1743" i="9"/>
  <c r="V1742" i="9"/>
  <c r="T1742" i="9"/>
  <c r="S1742" i="9"/>
  <c r="X1742" i="9" s="1"/>
  <c r="V1741" i="9"/>
  <c r="T1741" i="9"/>
  <c r="S1741" i="9"/>
  <c r="V1740" i="9"/>
  <c r="T1740" i="9"/>
  <c r="Y1740" i="9" s="1"/>
  <c r="S1740" i="9"/>
  <c r="V1739" i="9"/>
  <c r="T1739" i="9"/>
  <c r="Y1739" i="9" s="1"/>
  <c r="S1739" i="9"/>
  <c r="V1738" i="9"/>
  <c r="T1738" i="9"/>
  <c r="Y1738" i="9" s="1"/>
  <c r="S1738" i="9"/>
  <c r="X1738" i="9" s="1"/>
  <c r="V1737" i="9"/>
  <c r="T1737" i="9"/>
  <c r="Y1737" i="9" s="1"/>
  <c r="S1737" i="9"/>
  <c r="V1736" i="9"/>
  <c r="T1736" i="9"/>
  <c r="S1736" i="9"/>
  <c r="V1735" i="9"/>
  <c r="T1735" i="9"/>
  <c r="S1735" i="9"/>
  <c r="V1734" i="9"/>
  <c r="T1734" i="9"/>
  <c r="Y1734" i="9" s="1"/>
  <c r="S1734" i="9"/>
  <c r="V1733" i="9"/>
  <c r="T1733" i="9"/>
  <c r="S1733" i="9"/>
  <c r="V1732" i="9"/>
  <c r="T1732" i="9"/>
  <c r="Y1732" i="9" s="1"/>
  <c r="S1732" i="9"/>
  <c r="V1731" i="9"/>
  <c r="T1731" i="9"/>
  <c r="S1731" i="9"/>
  <c r="V1730" i="9"/>
  <c r="T1730" i="9"/>
  <c r="S1730" i="9"/>
  <c r="V1729" i="9"/>
  <c r="T1729" i="9"/>
  <c r="Y1729" i="9" s="1"/>
  <c r="S1729" i="9"/>
  <c r="V1728" i="9"/>
  <c r="T1728" i="9"/>
  <c r="Y1728" i="9" s="1"/>
  <c r="S1728" i="9"/>
  <c r="V1727" i="9"/>
  <c r="T1727" i="9"/>
  <c r="Y1727" i="9" s="1"/>
  <c r="S1727" i="9"/>
  <c r="V1726" i="9"/>
  <c r="T1726" i="9"/>
  <c r="S1726" i="9"/>
  <c r="V1725" i="9"/>
  <c r="T1725" i="9"/>
  <c r="Y1725" i="9" s="1"/>
  <c r="S1725" i="9"/>
  <c r="V1724" i="9"/>
  <c r="T1724" i="9"/>
  <c r="S1724" i="9"/>
  <c r="V1723" i="9"/>
  <c r="T1723" i="9"/>
  <c r="Y1723" i="9" s="1"/>
  <c r="S1723" i="9"/>
  <c r="V1722" i="9"/>
  <c r="T1722" i="9"/>
  <c r="Y1722" i="9" s="1"/>
  <c r="S1722" i="9"/>
  <c r="V1721" i="9"/>
  <c r="T1721" i="9"/>
  <c r="S1721" i="9"/>
  <c r="V1720" i="9"/>
  <c r="T1720" i="9"/>
  <c r="S1720" i="9"/>
  <c r="V1719" i="9"/>
  <c r="T1719" i="9"/>
  <c r="Y1719" i="9" s="1"/>
  <c r="S1719" i="9"/>
  <c r="V1718" i="9"/>
  <c r="T1718" i="9"/>
  <c r="S1718" i="9"/>
  <c r="V1717" i="9"/>
  <c r="T1717" i="9"/>
  <c r="S1717" i="9"/>
  <c r="V1716" i="9"/>
  <c r="T1716" i="9"/>
  <c r="Y1716" i="9" s="1"/>
  <c r="S1716" i="9"/>
  <c r="V1715" i="9"/>
  <c r="T1715" i="9"/>
  <c r="Y1715" i="9" s="1"/>
  <c r="S1715" i="9"/>
  <c r="V1714" i="9"/>
  <c r="T1714" i="9"/>
  <c r="S1714" i="9"/>
  <c r="V1713" i="9"/>
  <c r="T1713" i="9"/>
  <c r="Y1713" i="9" s="1"/>
  <c r="S1713" i="9"/>
  <c r="V1712" i="9"/>
  <c r="T1712" i="9"/>
  <c r="Y1712" i="9" s="1"/>
  <c r="S1712" i="9"/>
  <c r="V1711" i="9"/>
  <c r="T1711" i="9"/>
  <c r="Y1711" i="9" s="1"/>
  <c r="S1711" i="9"/>
  <c r="V1710" i="9"/>
  <c r="T1710" i="9"/>
  <c r="S1710" i="9"/>
  <c r="V1709" i="9"/>
  <c r="T1709" i="9"/>
  <c r="S1709" i="9"/>
  <c r="V1708" i="9"/>
  <c r="T1708" i="9"/>
  <c r="S1708" i="9"/>
  <c r="V1707" i="9"/>
  <c r="T1707" i="9"/>
  <c r="Y1707" i="9" s="1"/>
  <c r="S1707" i="9"/>
  <c r="V1706" i="9"/>
  <c r="T1706" i="9"/>
  <c r="Y1706" i="9" s="1"/>
  <c r="S1706" i="9"/>
  <c r="V1705" i="9"/>
  <c r="T1705" i="9"/>
  <c r="S1705" i="9"/>
  <c r="V1704" i="9"/>
  <c r="T1704" i="9"/>
  <c r="Y1704" i="9" s="1"/>
  <c r="S1704" i="9"/>
  <c r="V1703" i="9"/>
  <c r="T1703" i="9"/>
  <c r="Y1703" i="9" s="1"/>
  <c r="S1703" i="9"/>
  <c r="V1702" i="9"/>
  <c r="T1702" i="9"/>
  <c r="S1702" i="9"/>
  <c r="V1701" i="9"/>
  <c r="T1701" i="9"/>
  <c r="Y1701" i="9" s="1"/>
  <c r="S1701" i="9"/>
  <c r="V1700" i="9"/>
  <c r="T1700" i="9"/>
  <c r="Y1700" i="9" s="1"/>
  <c r="S1700" i="9"/>
  <c r="V1699" i="9"/>
  <c r="T1699" i="9"/>
  <c r="S1699" i="9"/>
  <c r="V1698" i="9"/>
  <c r="T1698" i="9"/>
  <c r="Y1698" i="9" s="1"/>
  <c r="S1698" i="9"/>
  <c r="V1697" i="9"/>
  <c r="T1697" i="9"/>
  <c r="Y1697" i="9" s="1"/>
  <c r="S1697" i="9"/>
  <c r="V1696" i="9"/>
  <c r="T1696" i="9"/>
  <c r="Y1696" i="9" s="1"/>
  <c r="S1696" i="9"/>
  <c r="V1695" i="9"/>
  <c r="T1695" i="9"/>
  <c r="Y1695" i="9" s="1"/>
  <c r="S1695" i="9"/>
  <c r="V1694" i="9"/>
  <c r="T1694" i="9"/>
  <c r="S1694" i="9"/>
  <c r="V1693" i="9"/>
  <c r="T1693" i="9"/>
  <c r="Y1693" i="9" s="1"/>
  <c r="S1693" i="9"/>
  <c r="V1692" i="9"/>
  <c r="T1692" i="9"/>
  <c r="Y1692" i="9" s="1"/>
  <c r="S1692" i="9"/>
  <c r="V1691" i="9"/>
  <c r="T1691" i="9"/>
  <c r="S1691" i="9"/>
  <c r="V1690" i="9"/>
  <c r="T1690" i="9"/>
  <c r="Y1690" i="9" s="1"/>
  <c r="S1690" i="9"/>
  <c r="V1689" i="9"/>
  <c r="T1689" i="9"/>
  <c r="S1689" i="9"/>
  <c r="V1688" i="9"/>
  <c r="T1688" i="9"/>
  <c r="S1688" i="9"/>
  <c r="V1687" i="9"/>
  <c r="T1687" i="9"/>
  <c r="Y1687" i="9" s="1"/>
  <c r="S1687" i="9"/>
  <c r="V1686" i="9"/>
  <c r="T1686" i="9"/>
  <c r="Y1686" i="9" s="1"/>
  <c r="S1686" i="9"/>
  <c r="V1685" i="9"/>
  <c r="T1685" i="9"/>
  <c r="S1685" i="9"/>
  <c r="V1684" i="9"/>
  <c r="T1684" i="9"/>
  <c r="Y1684" i="9" s="1"/>
  <c r="S1684" i="9"/>
  <c r="V1683" i="9"/>
  <c r="T1683" i="9"/>
  <c r="S1683" i="9"/>
  <c r="V1682" i="9"/>
  <c r="T1682" i="9"/>
  <c r="Y1682" i="9" s="1"/>
  <c r="S1682" i="9"/>
  <c r="V1681" i="9"/>
  <c r="T1681" i="9"/>
  <c r="S1681" i="9"/>
  <c r="V1680" i="9"/>
  <c r="T1680" i="9"/>
  <c r="S1680" i="9"/>
  <c r="V1679" i="9"/>
  <c r="T1679" i="9"/>
  <c r="Y1679" i="9" s="1"/>
  <c r="S1679" i="9"/>
  <c r="V1678" i="9"/>
  <c r="T1678" i="9"/>
  <c r="S1678" i="9"/>
  <c r="X1678" i="9" s="1"/>
  <c r="V1677" i="9"/>
  <c r="T1677" i="9"/>
  <c r="Y1677" i="9" s="1"/>
  <c r="S1677" i="9"/>
  <c r="V1676" i="9"/>
  <c r="T1676" i="9"/>
  <c r="Y1676" i="9" s="1"/>
  <c r="S1676" i="9"/>
  <c r="X1676" i="9" s="1"/>
  <c r="V1675" i="9"/>
  <c r="T1675" i="9"/>
  <c r="S1675" i="9"/>
  <c r="V1674" i="9"/>
  <c r="T1674" i="9"/>
  <c r="Y1674" i="9" s="1"/>
  <c r="S1674" i="9"/>
  <c r="V1673" i="9"/>
  <c r="T1673" i="9"/>
  <c r="S1673" i="9"/>
  <c r="V1672" i="9"/>
  <c r="T1672" i="9"/>
  <c r="Y1672" i="9" s="1"/>
  <c r="S1672" i="9"/>
  <c r="V1671" i="9"/>
  <c r="T1671" i="9"/>
  <c r="S1671" i="9"/>
  <c r="V1670" i="9"/>
  <c r="T1670" i="9"/>
  <c r="Y1670" i="9" s="1"/>
  <c r="S1670" i="9"/>
  <c r="V1669" i="9"/>
  <c r="T1669" i="9"/>
  <c r="Y1669" i="9" s="1"/>
  <c r="S1669" i="9"/>
  <c r="V1668" i="9"/>
  <c r="T1668" i="9"/>
  <c r="Y1668" i="9" s="1"/>
  <c r="S1668" i="9"/>
  <c r="V1667" i="9"/>
  <c r="T1667" i="9"/>
  <c r="S1667" i="9"/>
  <c r="V1666" i="9"/>
  <c r="T1666" i="9"/>
  <c r="Y1666" i="9" s="1"/>
  <c r="S1666" i="9"/>
  <c r="V1665" i="9"/>
  <c r="T1665" i="9"/>
  <c r="Y1665" i="9" s="1"/>
  <c r="S1665" i="9"/>
  <c r="V1664" i="9"/>
  <c r="T1664" i="9"/>
  <c r="Y1664" i="9" s="1"/>
  <c r="S1664" i="9"/>
  <c r="V1663" i="9"/>
  <c r="T1663" i="9"/>
  <c r="Y1663" i="9" s="1"/>
  <c r="S1663" i="9"/>
  <c r="V1662" i="9"/>
  <c r="T1662" i="9"/>
  <c r="S1662" i="9"/>
  <c r="V1661" i="9"/>
  <c r="T1661" i="9"/>
  <c r="S1661" i="9"/>
  <c r="V1660" i="9"/>
  <c r="T1660" i="9"/>
  <c r="Y1660" i="9" s="1"/>
  <c r="S1660" i="9"/>
  <c r="V1659" i="9"/>
  <c r="T1659" i="9"/>
  <c r="Y1659" i="9" s="1"/>
  <c r="S1659" i="9"/>
  <c r="V1658" i="9"/>
  <c r="T1658" i="9"/>
  <c r="Y1658" i="9" s="1"/>
  <c r="S1658" i="9"/>
  <c r="V1657" i="9"/>
  <c r="T1657" i="9"/>
  <c r="S1657" i="9"/>
  <c r="V1656" i="9"/>
  <c r="T1656" i="9"/>
  <c r="S1656" i="9"/>
  <c r="V1655" i="9"/>
  <c r="T1655" i="9"/>
  <c r="S1655" i="9"/>
  <c r="V1654" i="9"/>
  <c r="T1654" i="9"/>
  <c r="S1654" i="9"/>
  <c r="V1653" i="9"/>
  <c r="T1653" i="9"/>
  <c r="Y1653" i="9" s="1"/>
  <c r="S1653" i="9"/>
  <c r="V1652" i="9"/>
  <c r="T1652" i="9"/>
  <c r="Y1652" i="9" s="1"/>
  <c r="S1652" i="9"/>
  <c r="X1652" i="9" s="1"/>
  <c r="V1651" i="9"/>
  <c r="T1651" i="9"/>
  <c r="Y1651" i="9" s="1"/>
  <c r="S1651" i="9"/>
  <c r="V1650" i="9"/>
  <c r="T1650" i="9"/>
  <c r="S1650" i="9"/>
  <c r="V1649" i="9"/>
  <c r="T1649" i="9"/>
  <c r="Y1649" i="9" s="1"/>
  <c r="S1649" i="9"/>
  <c r="V1648" i="9"/>
  <c r="T1648" i="9"/>
  <c r="Y1648" i="9" s="1"/>
  <c r="S1648" i="9"/>
  <c r="V1647" i="9"/>
  <c r="T1647" i="9"/>
  <c r="Y1647" i="9" s="1"/>
  <c r="S1647" i="9"/>
  <c r="V1646" i="9"/>
  <c r="T1646" i="9"/>
  <c r="S1646" i="9"/>
  <c r="V1645" i="9"/>
  <c r="T1645" i="9"/>
  <c r="Y1645" i="9" s="1"/>
  <c r="S1645" i="9"/>
  <c r="V1644" i="9"/>
  <c r="T1644" i="9"/>
  <c r="S1644" i="9"/>
  <c r="V1643" i="9"/>
  <c r="T1643" i="9"/>
  <c r="S1643" i="9"/>
  <c r="V1642" i="9"/>
  <c r="T1642" i="9"/>
  <c r="S1642" i="9"/>
  <c r="V1641" i="9"/>
  <c r="T1641" i="9"/>
  <c r="S1641" i="9"/>
  <c r="V1640" i="9"/>
  <c r="T1640" i="9"/>
  <c r="Y1640" i="9" s="1"/>
  <c r="S1640" i="9"/>
  <c r="V1639" i="9"/>
  <c r="T1639" i="9"/>
  <c r="S1639" i="9"/>
  <c r="V1638" i="9"/>
  <c r="T1638" i="9"/>
  <c r="S1638" i="9"/>
  <c r="V1637" i="9"/>
  <c r="T1637" i="9"/>
  <c r="S1637" i="9"/>
  <c r="V1636" i="9"/>
  <c r="T1636" i="9"/>
  <c r="S1636" i="9"/>
  <c r="V1635" i="9"/>
  <c r="T1635" i="9"/>
  <c r="Y1635" i="9" s="1"/>
  <c r="S1635" i="9"/>
  <c r="V1634" i="9"/>
  <c r="T1634" i="9"/>
  <c r="S1634" i="9"/>
  <c r="V1633" i="9"/>
  <c r="T1633" i="9"/>
  <c r="Y1633" i="9" s="1"/>
  <c r="S1633" i="9"/>
  <c r="V1632" i="9"/>
  <c r="T1632" i="9"/>
  <c r="Y1632" i="9" s="1"/>
  <c r="S1632" i="9"/>
  <c r="V1631" i="9"/>
  <c r="T1631" i="9"/>
  <c r="Y1631" i="9" s="1"/>
  <c r="S1631" i="9"/>
  <c r="V1630" i="9"/>
  <c r="T1630" i="9"/>
  <c r="S1630" i="9"/>
  <c r="V1629" i="9"/>
  <c r="T1629" i="9"/>
  <c r="S1629" i="9"/>
  <c r="V1628" i="9"/>
  <c r="T1628" i="9"/>
  <c r="S1628" i="9"/>
  <c r="X1628" i="9" s="1"/>
  <c r="V1627" i="9"/>
  <c r="T1627" i="9"/>
  <c r="Y1627" i="9" s="1"/>
  <c r="S1627" i="9"/>
  <c r="V1626" i="9"/>
  <c r="T1626" i="9"/>
  <c r="S1626" i="9"/>
  <c r="V1625" i="9"/>
  <c r="T1625" i="9"/>
  <c r="S1625" i="9"/>
  <c r="V1624" i="9"/>
  <c r="T1624" i="9"/>
  <c r="Y1624" i="9" s="1"/>
  <c r="S1624" i="9"/>
  <c r="V1623" i="9"/>
  <c r="T1623" i="9"/>
  <c r="Y1623" i="9" s="1"/>
  <c r="S1623" i="9"/>
  <c r="V1622" i="9"/>
  <c r="T1622" i="9"/>
  <c r="S1622" i="9"/>
  <c r="V1621" i="9"/>
  <c r="T1621" i="9"/>
  <c r="S1621" i="9"/>
  <c r="V1620" i="9"/>
  <c r="T1620" i="9"/>
  <c r="S1620" i="9"/>
  <c r="V1619" i="9"/>
  <c r="T1619" i="9"/>
  <c r="S1619" i="9"/>
  <c r="V1618" i="9"/>
  <c r="T1618" i="9"/>
  <c r="Y1618" i="9" s="1"/>
  <c r="S1618" i="9"/>
  <c r="V1617" i="9"/>
  <c r="T1617" i="9"/>
  <c r="Y1617" i="9" s="1"/>
  <c r="S1617" i="9"/>
  <c r="V1616" i="9"/>
  <c r="T1616" i="9"/>
  <c r="S1616" i="9"/>
  <c r="V1615" i="9"/>
  <c r="T1615" i="9"/>
  <c r="S1615" i="9"/>
  <c r="V1614" i="9"/>
  <c r="T1614" i="9"/>
  <c r="S1614" i="9"/>
  <c r="V1613" i="9"/>
  <c r="T1613" i="9"/>
  <c r="Y1613" i="9" s="1"/>
  <c r="S1613" i="9"/>
  <c r="V1612" i="9"/>
  <c r="T1612" i="9"/>
  <c r="S1612" i="9"/>
  <c r="V1611" i="9"/>
  <c r="T1611" i="9"/>
  <c r="S1611" i="9"/>
  <c r="V1610" i="9"/>
  <c r="T1610" i="9"/>
  <c r="S1610" i="9"/>
  <c r="V1609" i="9"/>
  <c r="T1609" i="9"/>
  <c r="S1609" i="9"/>
  <c r="V1608" i="9"/>
  <c r="T1608" i="9"/>
  <c r="Y1608" i="9" s="1"/>
  <c r="S1608" i="9"/>
  <c r="V1607" i="9"/>
  <c r="T1607" i="9"/>
  <c r="Y1607" i="9" s="1"/>
  <c r="S1607" i="9"/>
  <c r="V1606" i="9"/>
  <c r="T1606" i="9"/>
  <c r="Y1606" i="9" s="1"/>
  <c r="S1606" i="9"/>
  <c r="V1605" i="9"/>
  <c r="T1605" i="9"/>
  <c r="S1605" i="9"/>
  <c r="V1604" i="9"/>
  <c r="T1604" i="9"/>
  <c r="S1604" i="9"/>
  <c r="V1603" i="9"/>
  <c r="T1603" i="9"/>
  <c r="S1603" i="9"/>
  <c r="V1602" i="9"/>
  <c r="T1602" i="9"/>
  <c r="S1602" i="9"/>
  <c r="V1601" i="9"/>
  <c r="T1601" i="9"/>
  <c r="S1601" i="9"/>
  <c r="V1600" i="9"/>
  <c r="T1600" i="9"/>
  <c r="S1600" i="9"/>
  <c r="V1599" i="9"/>
  <c r="T1599" i="9"/>
  <c r="S1599" i="9"/>
  <c r="V1598" i="9"/>
  <c r="T1598" i="9"/>
  <c r="S1598" i="9"/>
  <c r="V1597" i="9"/>
  <c r="T1597" i="9"/>
  <c r="Y1597" i="9" s="1"/>
  <c r="S1597" i="9"/>
  <c r="V1596" i="9"/>
  <c r="T1596" i="9"/>
  <c r="S1596" i="9"/>
  <c r="V1595" i="9"/>
  <c r="T1595" i="9"/>
  <c r="Y1595" i="9" s="1"/>
  <c r="S1595" i="9"/>
  <c r="V1594" i="9"/>
  <c r="T1594" i="9"/>
  <c r="S1594" i="9"/>
  <c r="V1593" i="9"/>
  <c r="T1593" i="9"/>
  <c r="S1593" i="9"/>
  <c r="V1592" i="9"/>
  <c r="T1592" i="9"/>
  <c r="Y1592" i="9" s="1"/>
  <c r="S1592" i="9"/>
  <c r="V1591" i="9"/>
  <c r="T1591" i="9"/>
  <c r="Y1591" i="9" s="1"/>
  <c r="S1591" i="9"/>
  <c r="V1590" i="9"/>
  <c r="T1590" i="9"/>
  <c r="Y1590" i="9" s="1"/>
  <c r="S1590" i="9"/>
  <c r="V1589" i="9"/>
  <c r="T1589" i="9"/>
  <c r="S1589" i="9"/>
  <c r="V1588" i="9"/>
  <c r="T1588" i="9"/>
  <c r="S1588" i="9"/>
  <c r="V1587" i="9"/>
  <c r="T1587" i="9"/>
  <c r="S1587" i="9"/>
  <c r="V1586" i="9"/>
  <c r="T1586" i="9"/>
  <c r="Y1586" i="9" s="1"/>
  <c r="S1586" i="9"/>
  <c r="V1585" i="9"/>
  <c r="T1585" i="9"/>
  <c r="S1585" i="9"/>
  <c r="V1584" i="9"/>
  <c r="T1584" i="9"/>
  <c r="Y1584" i="9" s="1"/>
  <c r="S1584" i="9"/>
  <c r="V1583" i="9"/>
  <c r="T1583" i="9"/>
  <c r="S1583" i="9"/>
  <c r="V1582" i="9"/>
  <c r="T1582" i="9"/>
  <c r="S1582" i="9"/>
  <c r="V1581" i="9"/>
  <c r="T1581" i="9"/>
  <c r="S1581" i="9"/>
  <c r="V1580" i="9"/>
  <c r="T1580" i="9"/>
  <c r="Y1580" i="9" s="1"/>
  <c r="S1580" i="9"/>
  <c r="V1579" i="9"/>
  <c r="T1579" i="9"/>
  <c r="S1579" i="9"/>
  <c r="V1578" i="9"/>
  <c r="T1578" i="9"/>
  <c r="S1578" i="9"/>
  <c r="V1577" i="9"/>
  <c r="T1577" i="9"/>
  <c r="S1577" i="9"/>
  <c r="V1576" i="9"/>
  <c r="T1576" i="9"/>
  <c r="Y1576" i="9" s="1"/>
  <c r="S1576" i="9"/>
  <c r="V1575" i="9"/>
  <c r="T1575" i="9"/>
  <c r="Y1575" i="9" s="1"/>
  <c r="S1575" i="9"/>
  <c r="V1574" i="9"/>
  <c r="T1574" i="9"/>
  <c r="S1574" i="9"/>
  <c r="V1573" i="9"/>
  <c r="T1573" i="9"/>
  <c r="S1573" i="9"/>
  <c r="V1572" i="9"/>
  <c r="T1572" i="9"/>
  <c r="S1572" i="9"/>
  <c r="V1571" i="9"/>
  <c r="T1571" i="9"/>
  <c r="Y1571" i="9" s="1"/>
  <c r="S1571" i="9"/>
  <c r="V1570" i="9"/>
  <c r="T1570" i="9"/>
  <c r="Y1570" i="9" s="1"/>
  <c r="S1570" i="9"/>
  <c r="V1569" i="9"/>
  <c r="T1569" i="9"/>
  <c r="Y1569" i="9" s="1"/>
  <c r="S1569" i="9"/>
  <c r="V1568" i="9"/>
  <c r="T1568" i="9"/>
  <c r="Y1568" i="9" s="1"/>
  <c r="S1568" i="9"/>
  <c r="V1567" i="9"/>
  <c r="T1567" i="9"/>
  <c r="S1567" i="9"/>
  <c r="V1566" i="9"/>
  <c r="T1566" i="9"/>
  <c r="S1566" i="9"/>
  <c r="V1565" i="9"/>
  <c r="T1565" i="9"/>
  <c r="Y1565" i="9" s="1"/>
  <c r="S1565" i="9"/>
  <c r="V1564" i="9"/>
  <c r="T1564" i="9"/>
  <c r="Y1564" i="9" s="1"/>
  <c r="S1564" i="9"/>
  <c r="V1563" i="9"/>
  <c r="T1563" i="9"/>
  <c r="Y1563" i="9" s="1"/>
  <c r="S1563" i="9"/>
  <c r="V1562" i="9"/>
  <c r="T1562" i="9"/>
  <c r="S1562" i="9"/>
  <c r="V1561" i="9"/>
  <c r="T1561" i="9"/>
  <c r="S1561" i="9"/>
  <c r="V1560" i="9"/>
  <c r="T1560" i="9"/>
  <c r="Y1560" i="9" s="1"/>
  <c r="S1560" i="9"/>
  <c r="V1559" i="9"/>
  <c r="T1559" i="9"/>
  <c r="S1559" i="9"/>
  <c r="V1558" i="9"/>
  <c r="T1558" i="9"/>
  <c r="S1558" i="9"/>
  <c r="V1557" i="9"/>
  <c r="T1557" i="9"/>
  <c r="S1557" i="9"/>
  <c r="V1556" i="9"/>
  <c r="T1556" i="9"/>
  <c r="S1556" i="9"/>
  <c r="V1555" i="9"/>
  <c r="T1555" i="9"/>
  <c r="Y1555" i="9" s="1"/>
  <c r="S1555" i="9"/>
  <c r="V1554" i="9"/>
  <c r="T1554" i="9"/>
  <c r="Y1554" i="9" s="1"/>
  <c r="S1554" i="9"/>
  <c r="V1553" i="9"/>
  <c r="T1553" i="9"/>
  <c r="S1553" i="9"/>
  <c r="V1552" i="9"/>
  <c r="T1552" i="9"/>
  <c r="Y1552" i="9" s="1"/>
  <c r="S1552" i="9"/>
  <c r="V1551" i="9"/>
  <c r="T1551" i="9"/>
  <c r="S1551" i="9"/>
  <c r="V1550" i="9"/>
  <c r="T1550" i="9"/>
  <c r="S1550" i="9"/>
  <c r="V1549" i="9"/>
  <c r="T1549" i="9"/>
  <c r="S1549" i="9"/>
  <c r="V1548" i="9"/>
  <c r="T1548" i="9"/>
  <c r="Y1548" i="9" s="1"/>
  <c r="S1548" i="9"/>
  <c r="X1548" i="9" s="1"/>
  <c r="V1547" i="9"/>
  <c r="T1547" i="9"/>
  <c r="Y1547" i="9" s="1"/>
  <c r="S1547" i="9"/>
  <c r="V1546" i="9"/>
  <c r="T1546" i="9"/>
  <c r="Y1546" i="9" s="1"/>
  <c r="S1546" i="9"/>
  <c r="V1545" i="9"/>
  <c r="T1545" i="9"/>
  <c r="S1545" i="9"/>
  <c r="V1544" i="9"/>
  <c r="T1544" i="9"/>
  <c r="Y1544" i="9" s="1"/>
  <c r="S1544" i="9"/>
  <c r="V1543" i="9"/>
  <c r="T1543" i="9"/>
  <c r="Y1543" i="9" s="1"/>
  <c r="S1543" i="9"/>
  <c r="V1542" i="9"/>
  <c r="T1542" i="9"/>
  <c r="S1542" i="9"/>
  <c r="V1541" i="9"/>
  <c r="T1541" i="9"/>
  <c r="Y1541" i="9" s="1"/>
  <c r="S1541" i="9"/>
  <c r="V1540" i="9"/>
  <c r="T1540" i="9"/>
  <c r="S1540" i="9"/>
  <c r="V1539" i="9"/>
  <c r="T1539" i="9"/>
  <c r="Y1539" i="9" s="1"/>
  <c r="S1539" i="9"/>
  <c r="V1538" i="9"/>
  <c r="T1538" i="9"/>
  <c r="Y1538" i="9" s="1"/>
  <c r="S1538" i="9"/>
  <c r="V1537" i="9"/>
  <c r="T1537" i="9"/>
  <c r="Y1537" i="9" s="1"/>
  <c r="S1537" i="9"/>
  <c r="V1536" i="9"/>
  <c r="T1536" i="9"/>
  <c r="S1536" i="9"/>
  <c r="V1535" i="9"/>
  <c r="T1535" i="9"/>
  <c r="Y1535" i="9" s="1"/>
  <c r="S1535" i="9"/>
  <c r="V1534" i="9"/>
  <c r="T1534" i="9"/>
  <c r="Y1534" i="9" s="1"/>
  <c r="S1534" i="9"/>
  <c r="V1533" i="9"/>
  <c r="T1533" i="9"/>
  <c r="Y1533" i="9" s="1"/>
  <c r="S1533" i="9"/>
  <c r="V1532" i="9"/>
  <c r="T1532" i="9"/>
  <c r="Y1532" i="9" s="1"/>
  <c r="S1532" i="9"/>
  <c r="V1531" i="9"/>
  <c r="T1531" i="9"/>
  <c r="Y1531" i="9" s="1"/>
  <c r="S1531" i="9"/>
  <c r="V1530" i="9"/>
  <c r="T1530" i="9"/>
  <c r="S1530" i="9"/>
  <c r="V1529" i="9"/>
  <c r="T1529" i="9"/>
  <c r="S1529" i="9"/>
  <c r="V1528" i="9"/>
  <c r="T1528" i="9"/>
  <c r="Y1528" i="9" s="1"/>
  <c r="S1528" i="9"/>
  <c r="V1527" i="9"/>
  <c r="T1527" i="9"/>
  <c r="Y1527" i="9" s="1"/>
  <c r="S1527" i="9"/>
  <c r="V1526" i="9"/>
  <c r="T1526" i="9"/>
  <c r="Y1526" i="9" s="1"/>
  <c r="S1526" i="9"/>
  <c r="V1525" i="9"/>
  <c r="T1525" i="9"/>
  <c r="S1525" i="9"/>
  <c r="V1524" i="9"/>
  <c r="T1524" i="9"/>
  <c r="S1524" i="9"/>
  <c r="V1523" i="9"/>
  <c r="T1523" i="9"/>
  <c r="Y1523" i="9" s="1"/>
  <c r="S1523" i="9"/>
  <c r="V1522" i="9"/>
  <c r="T1522" i="9"/>
  <c r="S1522" i="9"/>
  <c r="V1521" i="9"/>
  <c r="T1521" i="9"/>
  <c r="Y1521" i="9" s="1"/>
  <c r="S1521" i="9"/>
  <c r="V1520" i="9"/>
  <c r="T1520" i="9"/>
  <c r="Y1520" i="9" s="1"/>
  <c r="S1520" i="9"/>
  <c r="V1519" i="9"/>
  <c r="T1519" i="9"/>
  <c r="S1519" i="9"/>
  <c r="V1518" i="9"/>
  <c r="T1518" i="9"/>
  <c r="S1518" i="9"/>
  <c r="V1517" i="9"/>
  <c r="T1517" i="9"/>
  <c r="S1517" i="9"/>
  <c r="V1516" i="9"/>
  <c r="T1516" i="9"/>
  <c r="Y1516" i="9" s="1"/>
  <c r="S1516" i="9"/>
  <c r="V1515" i="9"/>
  <c r="T1515" i="9"/>
  <c r="Y1515" i="9" s="1"/>
  <c r="S1515" i="9"/>
  <c r="V1514" i="9"/>
  <c r="T1514" i="9"/>
  <c r="S1514" i="9"/>
  <c r="V1513" i="9"/>
  <c r="T1513" i="9"/>
  <c r="S1513" i="9"/>
  <c r="V1512" i="9"/>
  <c r="T1512" i="9"/>
  <c r="S1512" i="9"/>
  <c r="V1511" i="9"/>
  <c r="T1511" i="9"/>
  <c r="Y1511" i="9" s="1"/>
  <c r="S1511" i="9"/>
  <c r="V1510" i="9"/>
  <c r="T1510" i="9"/>
  <c r="Y1510" i="9" s="1"/>
  <c r="S1510" i="9"/>
  <c r="V1509" i="9"/>
  <c r="T1509" i="9"/>
  <c r="S1509" i="9"/>
  <c r="V1508" i="9"/>
  <c r="T1508" i="9"/>
  <c r="Y1508" i="9" s="1"/>
  <c r="S1508" i="9"/>
  <c r="V1507" i="9"/>
  <c r="T1507" i="9"/>
  <c r="S1507" i="9"/>
  <c r="V1506" i="9"/>
  <c r="T1506" i="9"/>
  <c r="S1506" i="9"/>
  <c r="V1505" i="9"/>
  <c r="T1505" i="9"/>
  <c r="Y1505" i="9" s="1"/>
  <c r="S1505" i="9"/>
  <c r="V1504" i="9"/>
  <c r="T1504" i="9"/>
  <c r="Y1504" i="9" s="1"/>
  <c r="S1504" i="9"/>
  <c r="V1503" i="9"/>
  <c r="T1503" i="9"/>
  <c r="S1503" i="9"/>
  <c r="V1502" i="9"/>
  <c r="T1502" i="9"/>
  <c r="Y1502" i="9" s="1"/>
  <c r="S1502" i="9"/>
  <c r="V1501" i="9"/>
  <c r="T1501" i="9"/>
  <c r="S1501" i="9"/>
  <c r="V1500" i="9"/>
  <c r="T1500" i="9"/>
  <c r="Y1500" i="9" s="1"/>
  <c r="S1500" i="9"/>
  <c r="X1500" i="9" s="1"/>
  <c r="V1499" i="9"/>
  <c r="T1499" i="9"/>
  <c r="Y1499" i="9" s="1"/>
  <c r="S1499" i="9"/>
  <c r="V1498" i="9"/>
  <c r="T1498" i="9"/>
  <c r="S1498" i="9"/>
  <c r="V1497" i="9"/>
  <c r="T1497" i="9"/>
  <c r="S1497" i="9"/>
  <c r="V1496" i="9"/>
  <c r="T1496" i="9"/>
  <c r="S1496" i="9"/>
  <c r="V1495" i="9"/>
  <c r="T1495" i="9"/>
  <c r="S1495" i="9"/>
  <c r="V1494" i="9"/>
  <c r="T1494" i="9"/>
  <c r="Y1494" i="9" s="1"/>
  <c r="S1494" i="9"/>
  <c r="V1493" i="9"/>
  <c r="T1493" i="9"/>
  <c r="S1493" i="9"/>
  <c r="V1492" i="9"/>
  <c r="T1492" i="9"/>
  <c r="S1492" i="9"/>
  <c r="V1491" i="9"/>
  <c r="T1491" i="9"/>
  <c r="Y1491" i="9" s="1"/>
  <c r="S1491" i="9"/>
  <c r="V1490" i="9"/>
  <c r="T1490" i="9"/>
  <c r="Y1490" i="9" s="1"/>
  <c r="S1490" i="9"/>
  <c r="V1489" i="9"/>
  <c r="T1489" i="9"/>
  <c r="S1489" i="9"/>
  <c r="V1488" i="9"/>
  <c r="T1488" i="9"/>
  <c r="Y1488" i="9" s="1"/>
  <c r="S1488" i="9"/>
  <c r="V1487" i="9"/>
  <c r="T1487" i="9"/>
  <c r="S1487" i="9"/>
  <c r="V1486" i="9"/>
  <c r="T1486" i="9"/>
  <c r="S1486" i="9"/>
  <c r="V1485" i="9"/>
  <c r="T1485" i="9"/>
  <c r="S1485" i="9"/>
  <c r="V1484" i="9"/>
  <c r="T1484" i="9"/>
  <c r="S1484" i="9"/>
  <c r="V1483" i="9"/>
  <c r="T1483" i="9"/>
  <c r="S1483" i="9"/>
  <c r="V1482" i="9"/>
  <c r="T1482" i="9"/>
  <c r="S1482" i="9"/>
  <c r="V1481" i="9"/>
  <c r="T1481" i="9"/>
  <c r="S1481" i="9"/>
  <c r="V1480" i="9"/>
  <c r="T1480" i="9"/>
  <c r="Y1480" i="9" s="1"/>
  <c r="S1480" i="9"/>
  <c r="V1479" i="9"/>
  <c r="T1479" i="9"/>
  <c r="S1479" i="9"/>
  <c r="V1478" i="9"/>
  <c r="T1478" i="9"/>
  <c r="S1478" i="9"/>
  <c r="V1477" i="9"/>
  <c r="T1477" i="9"/>
  <c r="Y1477" i="9" s="1"/>
  <c r="S1477" i="9"/>
  <c r="V1476" i="9"/>
  <c r="T1476" i="9"/>
  <c r="S1476" i="9"/>
  <c r="V1475" i="9"/>
  <c r="T1475" i="9"/>
  <c r="Y1475" i="9" s="1"/>
  <c r="S1475" i="9"/>
  <c r="V1474" i="9"/>
  <c r="T1474" i="9"/>
  <c r="S1474" i="9"/>
  <c r="V1473" i="9"/>
  <c r="T1473" i="9"/>
  <c r="S1473" i="9"/>
  <c r="V1472" i="9"/>
  <c r="T1472" i="9"/>
  <c r="Y1472" i="9" s="1"/>
  <c r="S1472" i="9"/>
  <c r="V1471" i="9"/>
  <c r="T1471" i="9"/>
  <c r="S1471" i="9"/>
  <c r="V1470" i="9"/>
  <c r="T1470" i="9"/>
  <c r="S1470" i="9"/>
  <c r="V1469" i="9"/>
  <c r="T1469" i="9"/>
  <c r="Y1469" i="9" s="1"/>
  <c r="S1469" i="9"/>
  <c r="V1468" i="9"/>
  <c r="T1468" i="9"/>
  <c r="Y1468" i="9" s="1"/>
  <c r="S1468" i="9"/>
  <c r="V1467" i="9"/>
  <c r="T1467" i="9"/>
  <c r="Y1467" i="9" s="1"/>
  <c r="S1467" i="9"/>
  <c r="V1466" i="9"/>
  <c r="T1466" i="9"/>
  <c r="Y1466" i="9" s="1"/>
  <c r="S1466" i="9"/>
  <c r="V1465" i="9"/>
  <c r="T1465" i="9"/>
  <c r="S1465" i="9"/>
  <c r="V1464" i="9"/>
  <c r="T1464" i="9"/>
  <c r="Y1464" i="9" s="1"/>
  <c r="S1464" i="9"/>
  <c r="V1463" i="9"/>
  <c r="T1463" i="9"/>
  <c r="Y1463" i="9" s="1"/>
  <c r="S1463" i="9"/>
  <c r="V1462" i="9"/>
  <c r="T1462" i="9"/>
  <c r="Y1462" i="9" s="1"/>
  <c r="S1462" i="9"/>
  <c r="V1461" i="9"/>
  <c r="T1461" i="9"/>
  <c r="Y1461" i="9" s="1"/>
  <c r="S1461" i="9"/>
  <c r="V1460" i="9"/>
  <c r="T1460" i="9"/>
  <c r="S1460" i="9"/>
  <c r="V1459" i="9"/>
  <c r="T1459" i="9"/>
  <c r="Y1459" i="9" s="1"/>
  <c r="S1459" i="9"/>
  <c r="V1458" i="9"/>
  <c r="T1458" i="9"/>
  <c r="Y1458" i="9" s="1"/>
  <c r="S1458" i="9"/>
  <c r="V1457" i="9"/>
  <c r="T1457" i="9"/>
  <c r="Y1457" i="9" s="1"/>
  <c r="S1457" i="9"/>
  <c r="V1456" i="9"/>
  <c r="T1456" i="9"/>
  <c r="Y1456" i="9" s="1"/>
  <c r="S1456" i="9"/>
  <c r="V1455" i="9"/>
  <c r="T1455" i="9"/>
  <c r="S1455" i="9"/>
  <c r="V1454" i="9"/>
  <c r="T1454" i="9"/>
  <c r="S1454" i="9"/>
  <c r="V1453" i="9"/>
  <c r="T1453" i="9"/>
  <c r="Y1453" i="9" s="1"/>
  <c r="S1453" i="9"/>
  <c r="V1452" i="9"/>
  <c r="T1452" i="9"/>
  <c r="Y1452" i="9" s="1"/>
  <c r="S1452" i="9"/>
  <c r="V1451" i="9"/>
  <c r="T1451" i="9"/>
  <c r="Y1451" i="9" s="1"/>
  <c r="S1451" i="9"/>
  <c r="V1450" i="9"/>
  <c r="T1450" i="9"/>
  <c r="S1450" i="9"/>
  <c r="V1449" i="9"/>
  <c r="T1449" i="9"/>
  <c r="S1449" i="9"/>
  <c r="V1448" i="9"/>
  <c r="T1448" i="9"/>
  <c r="Y1448" i="9" s="1"/>
  <c r="S1448" i="9"/>
  <c r="V1447" i="9"/>
  <c r="T1447" i="9"/>
  <c r="Y1447" i="9" s="1"/>
  <c r="S1447" i="9"/>
  <c r="V1446" i="9"/>
  <c r="T1446" i="9"/>
  <c r="Y1446" i="9" s="1"/>
  <c r="S1446" i="9"/>
  <c r="V1445" i="9"/>
  <c r="T1445" i="9"/>
  <c r="S1445" i="9"/>
  <c r="V1444" i="9"/>
  <c r="T1444" i="9"/>
  <c r="S1444" i="9"/>
  <c r="V1443" i="9"/>
  <c r="T1443" i="9"/>
  <c r="Y1443" i="9" s="1"/>
  <c r="S1443" i="9"/>
  <c r="V1442" i="9"/>
  <c r="T1442" i="9"/>
  <c r="Y1442" i="9" s="1"/>
  <c r="S1442" i="9"/>
  <c r="V1441" i="9"/>
  <c r="T1441" i="9"/>
  <c r="Y1441" i="9" s="1"/>
  <c r="S1441" i="9"/>
  <c r="V1440" i="9"/>
  <c r="T1440" i="9"/>
  <c r="Y1440" i="9" s="1"/>
  <c r="S1440" i="9"/>
  <c r="V1439" i="9"/>
  <c r="T1439" i="9"/>
  <c r="S1439" i="9"/>
  <c r="V1438" i="9"/>
  <c r="T1438" i="9"/>
  <c r="S1438" i="9"/>
  <c r="V1437" i="9"/>
  <c r="T1437" i="9"/>
  <c r="Y1437" i="9" s="1"/>
  <c r="S1437" i="9"/>
  <c r="V1436" i="9"/>
  <c r="T1436" i="9"/>
  <c r="Y1436" i="9" s="1"/>
  <c r="S1436" i="9"/>
  <c r="V1435" i="9"/>
  <c r="T1435" i="9"/>
  <c r="Y1435" i="9" s="1"/>
  <c r="S1435" i="9"/>
  <c r="V1434" i="9"/>
  <c r="T1434" i="9"/>
  <c r="S1434" i="9"/>
  <c r="V1433" i="9"/>
  <c r="T1433" i="9"/>
  <c r="S1433" i="9"/>
  <c r="V1432" i="9"/>
  <c r="T1432" i="9"/>
  <c r="Y1432" i="9" s="1"/>
  <c r="S1432" i="9"/>
  <c r="V1431" i="9"/>
  <c r="T1431" i="9"/>
  <c r="S1431" i="9"/>
  <c r="V1430" i="9"/>
  <c r="T1430" i="9"/>
  <c r="Y1430" i="9" s="1"/>
  <c r="S1430" i="9"/>
  <c r="V1429" i="9"/>
  <c r="T1429" i="9"/>
  <c r="S1429" i="9"/>
  <c r="V1428" i="9"/>
  <c r="T1428" i="9"/>
  <c r="S1428" i="9"/>
  <c r="V1427" i="9"/>
  <c r="T1427" i="9"/>
  <c r="Y1427" i="9" s="1"/>
  <c r="S1427" i="9"/>
  <c r="V1426" i="9"/>
  <c r="T1426" i="9"/>
  <c r="Y1426" i="9" s="1"/>
  <c r="S1426" i="9"/>
  <c r="V1425" i="9"/>
  <c r="T1425" i="9"/>
  <c r="Y1425" i="9" s="1"/>
  <c r="S1425" i="9"/>
  <c r="V1424" i="9"/>
  <c r="T1424" i="9"/>
  <c r="Y1424" i="9" s="1"/>
  <c r="S1424" i="9"/>
  <c r="V1423" i="9"/>
  <c r="T1423" i="9"/>
  <c r="S1423" i="9"/>
  <c r="V1422" i="9"/>
  <c r="T1422" i="9"/>
  <c r="S1422" i="9"/>
  <c r="V1421" i="9"/>
  <c r="T1421" i="9"/>
  <c r="Y1421" i="9" s="1"/>
  <c r="S1421" i="9"/>
  <c r="V1420" i="9"/>
  <c r="T1420" i="9"/>
  <c r="Y1420" i="9" s="1"/>
  <c r="S1420" i="9"/>
  <c r="X1420" i="9" s="1"/>
  <c r="V1419" i="9"/>
  <c r="T1419" i="9"/>
  <c r="Y1419" i="9" s="1"/>
  <c r="S1419" i="9"/>
  <c r="V1418" i="9"/>
  <c r="T1418" i="9"/>
  <c r="S1418" i="9"/>
  <c r="V1417" i="9"/>
  <c r="T1417" i="9"/>
  <c r="Y1417" i="9" s="1"/>
  <c r="S1417" i="9"/>
  <c r="V1416" i="9"/>
  <c r="T1416" i="9"/>
  <c r="Y1416" i="9" s="1"/>
  <c r="S1416" i="9"/>
  <c r="V1415" i="9"/>
  <c r="T1415" i="9"/>
  <c r="S1415" i="9"/>
  <c r="V1414" i="9"/>
  <c r="T1414" i="9"/>
  <c r="Y1414" i="9" s="1"/>
  <c r="S1414" i="9"/>
  <c r="V1413" i="9"/>
  <c r="T1413" i="9"/>
  <c r="S1413" i="9"/>
  <c r="V1412" i="9"/>
  <c r="T1412" i="9"/>
  <c r="S1412" i="9"/>
  <c r="V1411" i="9"/>
  <c r="T1411" i="9"/>
  <c r="Y1411" i="9" s="1"/>
  <c r="S1411" i="9"/>
  <c r="V1410" i="9"/>
  <c r="T1410" i="9"/>
  <c r="Y1410" i="9" s="1"/>
  <c r="S1410" i="9"/>
  <c r="V1409" i="9"/>
  <c r="T1409" i="9"/>
  <c r="S1409" i="9"/>
  <c r="V1408" i="9"/>
  <c r="T1408" i="9"/>
  <c r="S1408" i="9"/>
  <c r="V1407" i="9"/>
  <c r="T1407" i="9"/>
  <c r="S1407" i="9"/>
  <c r="V1406" i="9"/>
  <c r="T1406" i="9"/>
  <c r="Y1406" i="9" s="1"/>
  <c r="S1406" i="9"/>
  <c r="V1405" i="9"/>
  <c r="T1405" i="9"/>
  <c r="Y1405" i="9" s="1"/>
  <c r="S1405" i="9"/>
  <c r="V1404" i="9"/>
  <c r="T1404" i="9"/>
  <c r="Y1404" i="9" s="1"/>
  <c r="S1404" i="9"/>
  <c r="V1403" i="9"/>
  <c r="T1403" i="9"/>
  <c r="S1403" i="9"/>
  <c r="V1402" i="9"/>
  <c r="T1402" i="9"/>
  <c r="S1402" i="9"/>
  <c r="V1401" i="9"/>
  <c r="T1401" i="9"/>
  <c r="S1401" i="9"/>
  <c r="V1400" i="9"/>
  <c r="T1400" i="9"/>
  <c r="S1400" i="9"/>
  <c r="V1399" i="9"/>
  <c r="T1399" i="9"/>
  <c r="Y1399" i="9" s="1"/>
  <c r="S1399" i="9"/>
  <c r="V1398" i="9"/>
  <c r="T1398" i="9"/>
  <c r="Y1398" i="9" s="1"/>
  <c r="S1398" i="9"/>
  <c r="V1397" i="9"/>
  <c r="T1397" i="9"/>
  <c r="S1397" i="9"/>
  <c r="V1396" i="9"/>
  <c r="T1396" i="9"/>
  <c r="Y1396" i="9" s="1"/>
  <c r="S1396" i="9"/>
  <c r="V1395" i="9"/>
  <c r="T1395" i="9"/>
  <c r="S1395" i="9"/>
  <c r="V1394" i="9"/>
  <c r="T1394" i="9"/>
  <c r="Y1394" i="9" s="1"/>
  <c r="S1394" i="9"/>
  <c r="V1393" i="9"/>
  <c r="T1393" i="9"/>
  <c r="Y1393" i="9" s="1"/>
  <c r="S1393" i="9"/>
  <c r="V1392" i="9"/>
  <c r="T1392" i="9"/>
  <c r="Y1392" i="9" s="1"/>
  <c r="S1392" i="9"/>
  <c r="V1391" i="9"/>
  <c r="T1391" i="9"/>
  <c r="S1391" i="9"/>
  <c r="V1390" i="9"/>
  <c r="T1390" i="9"/>
  <c r="S1390" i="9"/>
  <c r="V1389" i="9"/>
  <c r="T1389" i="9"/>
  <c r="Y1389" i="9" s="1"/>
  <c r="S1389" i="9"/>
  <c r="V1388" i="9"/>
  <c r="T1388" i="9"/>
  <c r="S1388" i="9"/>
  <c r="V1387" i="9"/>
  <c r="T1387" i="9"/>
  <c r="Y1387" i="9" s="1"/>
  <c r="S1387" i="9"/>
  <c r="V1386" i="9"/>
  <c r="T1386" i="9"/>
  <c r="S1386" i="9"/>
  <c r="V1385" i="9"/>
  <c r="T1385" i="9"/>
  <c r="S1385" i="9"/>
  <c r="V1384" i="9"/>
  <c r="T1384" i="9"/>
  <c r="Y1384" i="9" s="1"/>
  <c r="S1384" i="9"/>
  <c r="V1383" i="9"/>
  <c r="T1383" i="9"/>
  <c r="Y1383" i="9" s="1"/>
  <c r="S1383" i="9"/>
  <c r="V1382" i="9"/>
  <c r="T1382" i="9"/>
  <c r="Y1382" i="9" s="1"/>
  <c r="S1382" i="9"/>
  <c r="V1381" i="9"/>
  <c r="T1381" i="9"/>
  <c r="S1381" i="9"/>
  <c r="V1380" i="9"/>
  <c r="T1380" i="9"/>
  <c r="Y1380" i="9" s="1"/>
  <c r="S1380" i="9"/>
  <c r="V1379" i="9"/>
  <c r="T1379" i="9"/>
  <c r="S1379" i="9"/>
  <c r="V1378" i="9"/>
  <c r="T1378" i="9"/>
  <c r="Y1378" i="9" s="1"/>
  <c r="S1378" i="9"/>
  <c r="V1377" i="9"/>
  <c r="T1377" i="9"/>
  <c r="S1377" i="9"/>
  <c r="V1376" i="9"/>
  <c r="T1376" i="9"/>
  <c r="S1376" i="9"/>
  <c r="V1375" i="9"/>
  <c r="T1375" i="9"/>
  <c r="S1375" i="9"/>
  <c r="V1374" i="9"/>
  <c r="T1374" i="9"/>
  <c r="S1374" i="9"/>
  <c r="V1373" i="9"/>
  <c r="T1373" i="9"/>
  <c r="S1373" i="9"/>
  <c r="V1372" i="9"/>
  <c r="T1372" i="9"/>
  <c r="S1372" i="9"/>
  <c r="V1371" i="9"/>
  <c r="T1371" i="9"/>
  <c r="S1371" i="9"/>
  <c r="V1370" i="9"/>
  <c r="T1370" i="9"/>
  <c r="S1370" i="9"/>
  <c r="V1369" i="9"/>
  <c r="T1369" i="9"/>
  <c r="S1369" i="9"/>
  <c r="V1368" i="9"/>
  <c r="T1368" i="9"/>
  <c r="Y1368" i="9" s="1"/>
  <c r="S1368" i="9"/>
  <c r="V1367" i="9"/>
  <c r="T1367" i="9"/>
  <c r="S1367" i="9"/>
  <c r="V1366" i="9"/>
  <c r="T1366" i="9"/>
  <c r="Y1366" i="9" s="1"/>
  <c r="S1366" i="9"/>
  <c r="V1365" i="9"/>
  <c r="T1365" i="9"/>
  <c r="S1365" i="9"/>
  <c r="V1364" i="9"/>
  <c r="T1364" i="9"/>
  <c r="S1364" i="9"/>
  <c r="V1363" i="9"/>
  <c r="T1363" i="9"/>
  <c r="Y1363" i="9" s="1"/>
  <c r="S1363" i="9"/>
  <c r="V1362" i="9"/>
  <c r="T1362" i="9"/>
  <c r="Y1362" i="9" s="1"/>
  <c r="S1362" i="9"/>
  <c r="V1361" i="9"/>
  <c r="T1361" i="9"/>
  <c r="S1361" i="9"/>
  <c r="V1360" i="9"/>
  <c r="T1360" i="9"/>
  <c r="S1360" i="9"/>
  <c r="V1359" i="9"/>
  <c r="T1359" i="9"/>
  <c r="Y1359" i="9" s="1"/>
  <c r="S1359" i="9"/>
  <c r="V1358" i="9"/>
  <c r="T1358" i="9"/>
  <c r="Y1358" i="9" s="1"/>
  <c r="S1358" i="9"/>
  <c r="V1357" i="9"/>
  <c r="T1357" i="9"/>
  <c r="Y1357" i="9" s="1"/>
  <c r="S1357" i="9"/>
  <c r="V1356" i="9"/>
  <c r="T1356" i="9"/>
  <c r="S1356" i="9"/>
  <c r="V1355" i="9"/>
  <c r="T1355" i="9"/>
  <c r="S1355" i="9"/>
  <c r="V1354" i="9"/>
  <c r="T1354" i="9"/>
  <c r="Y1354" i="9" s="1"/>
  <c r="S1354" i="9"/>
  <c r="V1353" i="9"/>
  <c r="T1353" i="9"/>
  <c r="S1353" i="9"/>
  <c r="V1352" i="9"/>
  <c r="T1352" i="9"/>
  <c r="Y1352" i="9" s="1"/>
  <c r="S1352" i="9"/>
  <c r="V1351" i="9"/>
  <c r="T1351" i="9"/>
  <c r="S1351" i="9"/>
  <c r="V1350" i="9"/>
  <c r="T1350" i="9"/>
  <c r="Y1350" i="9" s="1"/>
  <c r="S1350" i="9"/>
  <c r="V1349" i="9"/>
  <c r="T1349" i="9"/>
  <c r="S1349" i="9"/>
  <c r="V1348" i="9"/>
  <c r="T1348" i="9"/>
  <c r="Y1348" i="9" s="1"/>
  <c r="S1348" i="9"/>
  <c r="V1347" i="9"/>
  <c r="T1347" i="9"/>
  <c r="Y1347" i="9" s="1"/>
  <c r="S1347" i="9"/>
  <c r="V1346" i="9"/>
  <c r="T1346" i="9"/>
  <c r="Y1346" i="9" s="1"/>
  <c r="S1346" i="9"/>
  <c r="V1345" i="9"/>
  <c r="T1345" i="9"/>
  <c r="Y1345" i="9" s="1"/>
  <c r="S1345" i="9"/>
  <c r="V1344" i="9"/>
  <c r="T1344" i="9"/>
  <c r="S1344" i="9"/>
  <c r="V1343" i="9"/>
  <c r="T1343" i="9"/>
  <c r="S1343" i="9"/>
  <c r="V1342" i="9"/>
  <c r="T1342" i="9"/>
  <c r="S1342" i="9"/>
  <c r="V1341" i="9"/>
  <c r="T1341" i="9"/>
  <c r="S1341" i="9"/>
  <c r="V1340" i="9"/>
  <c r="T1340" i="9"/>
  <c r="Y1340" i="9" s="1"/>
  <c r="S1340" i="9"/>
  <c r="V1339" i="9"/>
  <c r="T1339" i="9"/>
  <c r="Y1339" i="9" s="1"/>
  <c r="S1339" i="9"/>
  <c r="V1338" i="9"/>
  <c r="T1338" i="9"/>
  <c r="S1338" i="9"/>
  <c r="V1337" i="9"/>
  <c r="T1337" i="9"/>
  <c r="S1337" i="9"/>
  <c r="V1336" i="9"/>
  <c r="T1336" i="9"/>
  <c r="S1336" i="9"/>
  <c r="V1335" i="9"/>
  <c r="T1335" i="9"/>
  <c r="S1335" i="9"/>
  <c r="V1334" i="9"/>
  <c r="T1334" i="9"/>
  <c r="Y1334" i="9" s="1"/>
  <c r="S1334" i="9"/>
  <c r="V1333" i="9"/>
  <c r="T1333" i="9"/>
  <c r="S1333" i="9"/>
  <c r="V1332" i="9"/>
  <c r="T1332" i="9"/>
  <c r="S1332" i="9"/>
  <c r="V1331" i="9"/>
  <c r="T1331" i="9"/>
  <c r="Y1331" i="9" s="1"/>
  <c r="S1331" i="9"/>
  <c r="V1330" i="9"/>
  <c r="T1330" i="9"/>
  <c r="Y1330" i="9" s="1"/>
  <c r="S1330" i="9"/>
  <c r="V1329" i="9"/>
  <c r="T1329" i="9"/>
  <c r="S1329" i="9"/>
  <c r="V1328" i="9"/>
  <c r="T1328" i="9"/>
  <c r="S1328" i="9"/>
  <c r="V1327" i="9"/>
  <c r="T1327" i="9"/>
  <c r="S1327" i="9"/>
  <c r="V1326" i="9"/>
  <c r="T1326" i="9"/>
  <c r="S1326" i="9"/>
  <c r="V1325" i="9"/>
  <c r="T1325" i="9"/>
  <c r="Y1325" i="9" s="1"/>
  <c r="S1325" i="9"/>
  <c r="V1324" i="9"/>
  <c r="T1324" i="9"/>
  <c r="S1324" i="9"/>
  <c r="V1323" i="9"/>
  <c r="T1323" i="9"/>
  <c r="Y1323" i="9" s="1"/>
  <c r="S1323" i="9"/>
  <c r="V1322" i="9"/>
  <c r="T1322" i="9"/>
  <c r="S1322" i="9"/>
  <c r="V1321" i="9"/>
  <c r="T1321" i="9"/>
  <c r="S1321" i="9"/>
  <c r="V1320" i="9"/>
  <c r="T1320" i="9"/>
  <c r="Y1320" i="9" s="1"/>
  <c r="S1320" i="9"/>
  <c r="V1319" i="9"/>
  <c r="T1319" i="9"/>
  <c r="Y1319" i="9" s="1"/>
  <c r="S1319" i="9"/>
  <c r="V1318" i="9"/>
  <c r="T1318" i="9"/>
  <c r="S1318" i="9"/>
  <c r="V1317" i="9"/>
  <c r="T1317" i="9"/>
  <c r="S1317" i="9"/>
  <c r="V1316" i="9"/>
  <c r="T1316" i="9"/>
  <c r="S1316" i="9"/>
  <c r="V1315" i="9"/>
  <c r="T1315" i="9"/>
  <c r="Y1315" i="9" s="1"/>
  <c r="S1315" i="9"/>
  <c r="V1314" i="9"/>
  <c r="T1314" i="9"/>
  <c r="Y1314" i="9" s="1"/>
  <c r="S1314" i="9"/>
  <c r="V1313" i="9"/>
  <c r="T1313" i="9"/>
  <c r="Y1313" i="9" s="1"/>
  <c r="S1313" i="9"/>
  <c r="V1312" i="9"/>
  <c r="T1312" i="9"/>
  <c r="S1312" i="9"/>
  <c r="V1311" i="9"/>
  <c r="T1311" i="9"/>
  <c r="S1311" i="9"/>
  <c r="V1310" i="9"/>
  <c r="T1310" i="9"/>
  <c r="Y1310" i="9" s="1"/>
  <c r="S1310" i="9"/>
  <c r="V1309" i="9"/>
  <c r="T1309" i="9"/>
  <c r="Y1309" i="9" s="1"/>
  <c r="S1309" i="9"/>
  <c r="V1308" i="9"/>
  <c r="T1308" i="9"/>
  <c r="Y1308" i="9" s="1"/>
  <c r="S1308" i="9"/>
  <c r="V1307" i="9"/>
  <c r="T1307" i="9"/>
  <c r="Y1307" i="9" s="1"/>
  <c r="S1307" i="9"/>
  <c r="V1306" i="9"/>
  <c r="T1306" i="9"/>
  <c r="S1306" i="9"/>
  <c r="V1305" i="9"/>
  <c r="T1305" i="9"/>
  <c r="S1305" i="9"/>
  <c r="V1304" i="9"/>
  <c r="T1304" i="9"/>
  <c r="S1304" i="9"/>
  <c r="V1303" i="9"/>
  <c r="T1303" i="9"/>
  <c r="Y1303" i="9" s="1"/>
  <c r="S1303" i="9"/>
  <c r="V1302" i="9"/>
  <c r="T1302" i="9"/>
  <c r="Y1302" i="9" s="1"/>
  <c r="S1302" i="9"/>
  <c r="V1301" i="9"/>
  <c r="T1301" i="9"/>
  <c r="S1301" i="9"/>
  <c r="V1300" i="9"/>
  <c r="T1300" i="9"/>
  <c r="S1300" i="9"/>
  <c r="V1299" i="9"/>
  <c r="T1299" i="9"/>
  <c r="Y1299" i="9" s="1"/>
  <c r="S1299" i="9"/>
  <c r="V1298" i="9"/>
  <c r="T1298" i="9"/>
  <c r="S1298" i="9"/>
  <c r="V1297" i="9"/>
  <c r="T1297" i="9"/>
  <c r="Y1297" i="9" s="1"/>
  <c r="S1297" i="9"/>
  <c r="V1296" i="9"/>
  <c r="T1296" i="9"/>
  <c r="S1296" i="9"/>
  <c r="V1295" i="9"/>
  <c r="T1295" i="9"/>
  <c r="S1295" i="9"/>
  <c r="V1294" i="9"/>
  <c r="T1294" i="9"/>
  <c r="Y1294" i="9" s="1"/>
  <c r="S1294" i="9"/>
  <c r="V1293" i="9"/>
  <c r="T1293" i="9"/>
  <c r="Y1293" i="9" s="1"/>
  <c r="S1293" i="9"/>
  <c r="V1292" i="9"/>
  <c r="T1292" i="9"/>
  <c r="S1292" i="9"/>
  <c r="V1291" i="9"/>
  <c r="T1291" i="9"/>
  <c r="S1291" i="9"/>
  <c r="V1290" i="9"/>
  <c r="T1290" i="9"/>
  <c r="S1290" i="9"/>
  <c r="V1289" i="9"/>
  <c r="T1289" i="9"/>
  <c r="Y1289" i="9" s="1"/>
  <c r="S1289" i="9"/>
  <c r="V1288" i="9"/>
  <c r="T1288" i="9"/>
  <c r="Y1288" i="9" s="1"/>
  <c r="S1288" i="9"/>
  <c r="V1287" i="9"/>
  <c r="T1287" i="9"/>
  <c r="Y1287" i="9" s="1"/>
  <c r="S1287" i="9"/>
  <c r="V1286" i="9"/>
  <c r="T1286" i="9"/>
  <c r="Y1286" i="9" s="1"/>
  <c r="S1286" i="9"/>
  <c r="V1285" i="9"/>
  <c r="T1285" i="9"/>
  <c r="S1285" i="9"/>
  <c r="V1284" i="9"/>
  <c r="T1284" i="9"/>
  <c r="S1284" i="9"/>
  <c r="V1283" i="9"/>
  <c r="T1283" i="9"/>
  <c r="Y1283" i="9" s="1"/>
  <c r="S1283" i="9"/>
  <c r="V1282" i="9"/>
  <c r="T1282" i="9"/>
  <c r="Y1282" i="9" s="1"/>
  <c r="S1282" i="9"/>
  <c r="V1281" i="9"/>
  <c r="T1281" i="9"/>
  <c r="Y1281" i="9" s="1"/>
  <c r="S1281" i="9"/>
  <c r="V1280" i="9"/>
  <c r="T1280" i="9"/>
  <c r="S1280" i="9"/>
  <c r="V1279" i="9"/>
  <c r="T1279" i="9"/>
  <c r="Y1279" i="9" s="1"/>
  <c r="S1279" i="9"/>
  <c r="V1278" i="9"/>
  <c r="T1278" i="9"/>
  <c r="S1278" i="9"/>
  <c r="V1277" i="9"/>
  <c r="T1277" i="9"/>
  <c r="Y1277" i="9" s="1"/>
  <c r="S1277" i="9"/>
  <c r="V1276" i="9"/>
  <c r="T1276" i="9"/>
  <c r="Y1276" i="9" s="1"/>
  <c r="S1276" i="9"/>
  <c r="V1275" i="9"/>
  <c r="T1275" i="9"/>
  <c r="S1275" i="9"/>
  <c r="V1274" i="9"/>
  <c r="T1274" i="9"/>
  <c r="Y1274" i="9" s="1"/>
  <c r="S1274" i="9"/>
  <c r="V1273" i="9"/>
  <c r="T1273" i="9"/>
  <c r="S1273" i="9"/>
  <c r="V1272" i="9"/>
  <c r="T1272" i="9"/>
  <c r="Y1272" i="9" s="1"/>
  <c r="S1272" i="9"/>
  <c r="V1271" i="9"/>
  <c r="T1271" i="9"/>
  <c r="Y1271" i="9" s="1"/>
  <c r="S1271" i="9"/>
  <c r="V1270" i="9"/>
  <c r="T1270" i="9"/>
  <c r="Y1270" i="9" s="1"/>
  <c r="S1270" i="9"/>
  <c r="V1269" i="9"/>
  <c r="T1269" i="9"/>
  <c r="S1269" i="9"/>
  <c r="V1268" i="9"/>
  <c r="T1268" i="9"/>
  <c r="S1268" i="9"/>
  <c r="V1267" i="9"/>
  <c r="T1267" i="9"/>
  <c r="Y1267" i="9" s="1"/>
  <c r="S1267" i="9"/>
  <c r="V1266" i="9"/>
  <c r="T1266" i="9"/>
  <c r="Y1266" i="9" s="1"/>
  <c r="S1266" i="9"/>
  <c r="V1265" i="9"/>
  <c r="T1265" i="9"/>
  <c r="S1265" i="9"/>
  <c r="V1264" i="9"/>
  <c r="T1264" i="9"/>
  <c r="S1264" i="9"/>
  <c r="V1263" i="9"/>
  <c r="T1263" i="9"/>
  <c r="S1263" i="9"/>
  <c r="V1262" i="9"/>
  <c r="T1262" i="9"/>
  <c r="Y1262" i="9" s="1"/>
  <c r="S1262" i="9"/>
  <c r="V1261" i="9"/>
  <c r="T1261" i="9"/>
  <c r="S1261" i="9"/>
  <c r="V1260" i="9"/>
  <c r="T1260" i="9"/>
  <c r="Y1260" i="9" s="1"/>
  <c r="S1260" i="9"/>
  <c r="V1259" i="9"/>
  <c r="T1259" i="9"/>
  <c r="Y1259" i="9" s="1"/>
  <c r="S1259" i="9"/>
  <c r="V1258" i="9"/>
  <c r="T1258" i="9"/>
  <c r="S1258" i="9"/>
  <c r="V1257" i="9"/>
  <c r="T1257" i="9"/>
  <c r="S1257" i="9"/>
  <c r="V1256" i="9"/>
  <c r="T1256" i="9"/>
  <c r="Y1256" i="9" s="1"/>
  <c r="S1256" i="9"/>
  <c r="V1255" i="9"/>
  <c r="T1255" i="9"/>
  <c r="Y1255" i="9" s="1"/>
  <c r="S1255" i="9"/>
  <c r="V1254" i="9"/>
  <c r="T1254" i="9"/>
  <c r="Y1254" i="9" s="1"/>
  <c r="S1254" i="9"/>
  <c r="V1253" i="9"/>
  <c r="T1253" i="9"/>
  <c r="S1253" i="9"/>
  <c r="V1252" i="9"/>
  <c r="T1252" i="9"/>
  <c r="S1252" i="9"/>
  <c r="V1251" i="9"/>
  <c r="T1251" i="9"/>
  <c r="Y1251" i="9" s="1"/>
  <c r="S1251" i="9"/>
  <c r="V1250" i="9"/>
  <c r="T1250" i="9"/>
  <c r="Y1250" i="9" s="1"/>
  <c r="S1250" i="9"/>
  <c r="V1249" i="9"/>
  <c r="T1249" i="9"/>
  <c r="Y1249" i="9" s="1"/>
  <c r="S1249" i="9"/>
  <c r="V1248" i="9"/>
  <c r="T1248" i="9"/>
  <c r="S1248" i="9"/>
  <c r="V1247" i="9"/>
  <c r="T1247" i="9"/>
  <c r="S1247" i="9"/>
  <c r="V1246" i="9"/>
  <c r="T1246" i="9"/>
  <c r="Y1246" i="9" s="1"/>
  <c r="S1246" i="9"/>
  <c r="V1245" i="9"/>
  <c r="T1245" i="9"/>
  <c r="Y1245" i="9" s="1"/>
  <c r="S1245" i="9"/>
  <c r="V1244" i="9"/>
  <c r="T1244" i="9"/>
  <c r="Y1244" i="9" s="1"/>
  <c r="S1244" i="9"/>
  <c r="V1243" i="9"/>
  <c r="T1243" i="9"/>
  <c r="S1243" i="9"/>
  <c r="V1242" i="9"/>
  <c r="T1242" i="9"/>
  <c r="S1242" i="9"/>
  <c r="V1241" i="9"/>
  <c r="T1241" i="9"/>
  <c r="S1241" i="9"/>
  <c r="V1240" i="9"/>
  <c r="T1240" i="9"/>
  <c r="S1240" i="9"/>
  <c r="V1239" i="9"/>
  <c r="T1239" i="9"/>
  <c r="Y1239" i="9" s="1"/>
  <c r="S1239" i="9"/>
  <c r="V1238" i="9"/>
  <c r="T1238" i="9"/>
  <c r="Y1238" i="9" s="1"/>
  <c r="S1238" i="9"/>
  <c r="V1237" i="9"/>
  <c r="T1237" i="9"/>
  <c r="S1237" i="9"/>
  <c r="V1236" i="9"/>
  <c r="T1236" i="9"/>
  <c r="S1236" i="9"/>
  <c r="V1235" i="9"/>
  <c r="T1235" i="9"/>
  <c r="S1235" i="9"/>
  <c r="V1234" i="9"/>
  <c r="T1234" i="9"/>
  <c r="Y1234" i="9" s="1"/>
  <c r="S1234" i="9"/>
  <c r="V1233" i="9"/>
  <c r="T1233" i="9"/>
  <c r="Y1233" i="9" s="1"/>
  <c r="S1233" i="9"/>
  <c r="V1232" i="9"/>
  <c r="T1232" i="9"/>
  <c r="Y1232" i="9" s="1"/>
  <c r="S1232" i="9"/>
  <c r="V1231" i="9"/>
  <c r="T1231" i="9"/>
  <c r="S1231" i="9"/>
  <c r="V1230" i="9"/>
  <c r="T1230" i="9"/>
  <c r="S1230" i="9"/>
  <c r="V1229" i="9"/>
  <c r="T1229" i="9"/>
  <c r="Y1229" i="9" s="1"/>
  <c r="S1229" i="9"/>
  <c r="V1228" i="9"/>
  <c r="T1228" i="9"/>
  <c r="S1228" i="9"/>
  <c r="V1227" i="9"/>
  <c r="T1227" i="9"/>
  <c r="S1227" i="9"/>
  <c r="V1226" i="9"/>
  <c r="T1226" i="9"/>
  <c r="S1226" i="9"/>
  <c r="V1225" i="9"/>
  <c r="T1225" i="9"/>
  <c r="Y1225" i="9" s="1"/>
  <c r="S1225" i="9"/>
  <c r="V1224" i="9"/>
  <c r="T1224" i="9"/>
  <c r="S1224" i="9"/>
  <c r="V1223" i="9"/>
  <c r="T1223" i="9"/>
  <c r="S1223" i="9"/>
  <c r="V1222" i="9"/>
  <c r="T1222" i="9"/>
  <c r="Y1222" i="9" s="1"/>
  <c r="S1222" i="9"/>
  <c r="V1221" i="9"/>
  <c r="T1221" i="9"/>
  <c r="S1221" i="9"/>
  <c r="V1220" i="9"/>
  <c r="T1220" i="9"/>
  <c r="S1220" i="9"/>
  <c r="V1219" i="9"/>
  <c r="T1219" i="9"/>
  <c r="Y1219" i="9" s="1"/>
  <c r="S1219" i="9"/>
  <c r="V1218" i="9"/>
  <c r="T1218" i="9"/>
  <c r="Y1218" i="9" s="1"/>
  <c r="S1218" i="9"/>
  <c r="V1217" i="9"/>
  <c r="T1217" i="9"/>
  <c r="S1217" i="9"/>
  <c r="V1216" i="9"/>
  <c r="T1216" i="9"/>
  <c r="Y1216" i="9" s="1"/>
  <c r="S1216" i="9"/>
  <c r="V1215" i="9"/>
  <c r="T1215" i="9"/>
  <c r="Y1215" i="9" s="1"/>
  <c r="S1215" i="9"/>
  <c r="V1214" i="9"/>
  <c r="T1214" i="9"/>
  <c r="S1214" i="9"/>
  <c r="V1213" i="9"/>
  <c r="T1213" i="9"/>
  <c r="Y1213" i="9" s="1"/>
  <c r="S1213" i="9"/>
  <c r="V1212" i="9"/>
  <c r="T1212" i="9"/>
  <c r="Y1212" i="9" s="1"/>
  <c r="S1212" i="9"/>
  <c r="V1211" i="9"/>
  <c r="T1211" i="9"/>
  <c r="Y1211" i="9" s="1"/>
  <c r="S1211" i="9"/>
  <c r="V1210" i="9"/>
  <c r="T1210" i="9"/>
  <c r="S1210" i="9"/>
  <c r="V1209" i="9"/>
  <c r="T1209" i="9"/>
  <c r="Y1209" i="9" s="1"/>
  <c r="S1209" i="9"/>
  <c r="V1208" i="9"/>
  <c r="T1208" i="9"/>
  <c r="Y1208" i="9" s="1"/>
  <c r="S1208" i="9"/>
  <c r="V1207" i="9"/>
  <c r="T1207" i="9"/>
  <c r="Y1207" i="9" s="1"/>
  <c r="S1207" i="9"/>
  <c r="V1206" i="9"/>
  <c r="T1206" i="9"/>
  <c r="Y1206" i="9" s="1"/>
  <c r="S1206" i="9"/>
  <c r="V1205" i="9"/>
  <c r="T1205" i="9"/>
  <c r="S1205" i="9"/>
  <c r="V1204" i="9"/>
  <c r="T1204" i="9"/>
  <c r="S1204" i="9"/>
  <c r="V1203" i="9"/>
  <c r="T1203" i="9"/>
  <c r="Y1203" i="9" s="1"/>
  <c r="S1203" i="9"/>
  <c r="V1202" i="9"/>
  <c r="T1202" i="9"/>
  <c r="Y1202" i="9" s="1"/>
  <c r="S1202" i="9"/>
  <c r="V1201" i="9"/>
  <c r="T1201" i="9"/>
  <c r="S1201" i="9"/>
  <c r="V1200" i="9"/>
  <c r="T1200" i="9"/>
  <c r="S1200" i="9"/>
  <c r="V1199" i="9"/>
  <c r="T1199" i="9"/>
  <c r="S1199" i="9"/>
  <c r="X1199" i="9" s="1"/>
  <c r="V1198" i="9"/>
  <c r="T1198" i="9"/>
  <c r="S1198" i="9"/>
  <c r="V1197" i="9"/>
  <c r="T1197" i="9"/>
  <c r="Y1197" i="9" s="1"/>
  <c r="S1197" i="9"/>
  <c r="X1197" i="9" s="1"/>
  <c r="V1196" i="9"/>
  <c r="T1196" i="9"/>
  <c r="Y1196" i="9" s="1"/>
  <c r="S1196" i="9"/>
  <c r="V1195" i="9"/>
  <c r="T1195" i="9"/>
  <c r="S1195" i="9"/>
  <c r="V1194" i="9"/>
  <c r="T1194" i="9"/>
  <c r="S1194" i="9"/>
  <c r="V1193" i="9"/>
  <c r="T1193" i="9"/>
  <c r="Y1193" i="9" s="1"/>
  <c r="S1193" i="9"/>
  <c r="V1192" i="9"/>
  <c r="T1192" i="9"/>
  <c r="Y1192" i="9" s="1"/>
  <c r="S1192" i="9"/>
  <c r="V1191" i="9"/>
  <c r="T1191" i="9"/>
  <c r="S1191" i="9"/>
  <c r="V1190" i="9"/>
  <c r="T1190" i="9"/>
  <c r="Y1190" i="9" s="1"/>
  <c r="S1190" i="9"/>
  <c r="V1189" i="9"/>
  <c r="T1189" i="9"/>
  <c r="S1189" i="9"/>
  <c r="V1188" i="9"/>
  <c r="T1188" i="9"/>
  <c r="S1188" i="9"/>
  <c r="V1187" i="9"/>
  <c r="T1187" i="9"/>
  <c r="Y1187" i="9" s="1"/>
  <c r="S1187" i="9"/>
  <c r="V1186" i="9"/>
  <c r="T1186" i="9"/>
  <c r="S1186" i="9"/>
  <c r="V1185" i="9"/>
  <c r="T1185" i="9"/>
  <c r="Y1185" i="9" s="1"/>
  <c r="S1185" i="9"/>
  <c r="V1184" i="9"/>
  <c r="T1184" i="9"/>
  <c r="Y1184" i="9" s="1"/>
  <c r="S1184" i="9"/>
  <c r="V1183" i="9"/>
  <c r="T1183" i="9"/>
  <c r="S1183" i="9"/>
  <c r="V1182" i="9"/>
  <c r="T1182" i="9"/>
  <c r="Y1182" i="9" s="1"/>
  <c r="S1182" i="9"/>
  <c r="V1181" i="9"/>
  <c r="T1181" i="9"/>
  <c r="Y1181" i="9" s="1"/>
  <c r="S1181" i="9"/>
  <c r="V1180" i="9"/>
  <c r="T1180" i="9"/>
  <c r="S1180" i="9"/>
  <c r="V1179" i="9"/>
  <c r="T1179" i="9"/>
  <c r="S1179" i="9"/>
  <c r="V1178" i="9"/>
  <c r="T1178" i="9"/>
  <c r="S1178" i="9"/>
  <c r="V1177" i="9"/>
  <c r="T1177" i="9"/>
  <c r="S1177" i="9"/>
  <c r="V1176" i="9"/>
  <c r="T1176" i="9"/>
  <c r="S1176" i="9"/>
  <c r="V1175" i="9"/>
  <c r="T1175" i="9"/>
  <c r="S1175" i="9"/>
  <c r="V1174" i="9"/>
  <c r="T1174" i="9"/>
  <c r="Y1174" i="9" s="1"/>
  <c r="S1174" i="9"/>
  <c r="V1173" i="9"/>
  <c r="T1173" i="9"/>
  <c r="S1173" i="9"/>
  <c r="V1172" i="9"/>
  <c r="T1172" i="9"/>
  <c r="S1172" i="9"/>
  <c r="V1171" i="9"/>
  <c r="T1171" i="9"/>
  <c r="Y1171" i="9" s="1"/>
  <c r="S1171" i="9"/>
  <c r="V1170" i="9"/>
  <c r="T1170" i="9"/>
  <c r="S1170" i="9"/>
  <c r="V1169" i="9"/>
  <c r="T1169" i="9"/>
  <c r="S1169" i="9"/>
  <c r="V1168" i="9"/>
  <c r="T1168" i="9"/>
  <c r="Y1168" i="9" s="1"/>
  <c r="S1168" i="9"/>
  <c r="V1167" i="9"/>
  <c r="T1167" i="9"/>
  <c r="S1167" i="9"/>
  <c r="V1166" i="9"/>
  <c r="T1166" i="9"/>
  <c r="S1166" i="9"/>
  <c r="V1165" i="9"/>
  <c r="T1165" i="9"/>
  <c r="Y1165" i="9" s="1"/>
  <c r="S1165" i="9"/>
  <c r="X1165" i="9" s="1"/>
  <c r="V1164" i="9"/>
  <c r="T1164" i="9"/>
  <c r="S1164" i="9"/>
  <c r="V1163" i="9"/>
  <c r="T1163" i="9"/>
  <c r="S1163" i="9"/>
  <c r="V1162" i="9"/>
  <c r="T1162" i="9"/>
  <c r="S1162" i="9"/>
  <c r="V1161" i="9"/>
  <c r="T1161" i="9"/>
  <c r="S1161" i="9"/>
  <c r="V1160" i="9"/>
  <c r="T1160" i="9"/>
  <c r="Y1160" i="9" s="1"/>
  <c r="S1160" i="9"/>
  <c r="V1159" i="9"/>
  <c r="T1159" i="9"/>
  <c r="S1159" i="9"/>
  <c r="V1158" i="9"/>
  <c r="T1158" i="9"/>
  <c r="Y1158" i="9" s="1"/>
  <c r="S1158" i="9"/>
  <c r="V1157" i="9"/>
  <c r="T1157" i="9"/>
  <c r="S1157" i="9"/>
  <c r="V1156" i="9"/>
  <c r="T1156" i="9"/>
  <c r="S1156" i="9"/>
  <c r="V1155" i="9"/>
  <c r="T1155" i="9"/>
  <c r="Y1155" i="9" s="1"/>
  <c r="S1155" i="9"/>
  <c r="V1154" i="9"/>
  <c r="T1154" i="9"/>
  <c r="S1154" i="9"/>
  <c r="V1153" i="9"/>
  <c r="T1153" i="9"/>
  <c r="S1153" i="9"/>
  <c r="V1152" i="9"/>
  <c r="T1152" i="9"/>
  <c r="S1152" i="9"/>
  <c r="V1151" i="9"/>
  <c r="T1151" i="9"/>
  <c r="S1151" i="9"/>
  <c r="V1150" i="9"/>
  <c r="T1150" i="9"/>
  <c r="S1150" i="9"/>
  <c r="V1149" i="9"/>
  <c r="T1149" i="9"/>
  <c r="S1149" i="9"/>
  <c r="V1148" i="9"/>
  <c r="T1148" i="9"/>
  <c r="S1148" i="9"/>
  <c r="V1147" i="9"/>
  <c r="T1147" i="9"/>
  <c r="Y1147" i="9" s="1"/>
  <c r="S1147" i="9"/>
  <c r="V1146" i="9"/>
  <c r="T1146" i="9"/>
  <c r="S1146" i="9"/>
  <c r="V1145" i="9"/>
  <c r="T1145" i="9"/>
  <c r="S1145" i="9"/>
  <c r="V1144" i="9"/>
  <c r="T1144" i="9"/>
  <c r="Y1144" i="9" s="1"/>
  <c r="S1144" i="9"/>
  <c r="V1143" i="9"/>
  <c r="T1143" i="9"/>
  <c r="S1143" i="9"/>
  <c r="V1142" i="9"/>
  <c r="T1142" i="9"/>
  <c r="Y1142" i="9" s="1"/>
  <c r="S1142" i="9"/>
  <c r="V1141" i="9"/>
  <c r="T1141" i="9"/>
  <c r="S1141" i="9"/>
  <c r="V1140" i="9"/>
  <c r="T1140" i="9"/>
  <c r="Y1140" i="9" s="1"/>
  <c r="S1140" i="9"/>
  <c r="V1139" i="9"/>
  <c r="T1139" i="9"/>
  <c r="Y1139" i="9" s="1"/>
  <c r="S1139" i="9"/>
  <c r="V1138" i="9"/>
  <c r="T1138" i="9"/>
  <c r="S1138" i="9"/>
  <c r="V1137" i="9"/>
  <c r="T1137" i="9"/>
  <c r="Y1137" i="9" s="1"/>
  <c r="S1137" i="9"/>
  <c r="V1136" i="9"/>
  <c r="T1136" i="9"/>
  <c r="Y1136" i="9" s="1"/>
  <c r="S1136" i="9"/>
  <c r="V1135" i="9"/>
  <c r="T1135" i="9"/>
  <c r="S1135" i="9"/>
  <c r="V1134" i="9"/>
  <c r="T1134" i="9"/>
  <c r="Y1134" i="9" s="1"/>
  <c r="S1134" i="9"/>
  <c r="V1133" i="9"/>
  <c r="T1133" i="9"/>
  <c r="Y1133" i="9" s="1"/>
  <c r="S1133" i="9"/>
  <c r="V1132" i="9"/>
  <c r="T1132" i="9"/>
  <c r="Y1132" i="9" s="1"/>
  <c r="S1132" i="9"/>
  <c r="V1131" i="9"/>
  <c r="T1131" i="9"/>
  <c r="Y1131" i="9" s="1"/>
  <c r="S1131" i="9"/>
  <c r="V1130" i="9"/>
  <c r="T1130" i="9"/>
  <c r="S1130" i="9"/>
  <c r="V1129" i="9"/>
  <c r="T1129" i="9"/>
  <c r="S1129" i="9"/>
  <c r="V1128" i="9"/>
  <c r="T1128" i="9"/>
  <c r="S1128" i="9"/>
  <c r="V1127" i="9"/>
  <c r="T1127" i="9"/>
  <c r="Y1127" i="9" s="1"/>
  <c r="S1127" i="9"/>
  <c r="V1126" i="9"/>
  <c r="T1126" i="9"/>
  <c r="Y1126" i="9" s="1"/>
  <c r="S1126" i="9"/>
  <c r="V1125" i="9"/>
  <c r="T1125" i="9"/>
  <c r="S1125" i="9"/>
  <c r="V1124" i="9"/>
  <c r="T1124" i="9"/>
  <c r="Y1124" i="9" s="1"/>
  <c r="S1124" i="9"/>
  <c r="V1123" i="9"/>
  <c r="T1123" i="9"/>
  <c r="Y1123" i="9" s="1"/>
  <c r="S1123" i="9"/>
  <c r="V1122" i="9"/>
  <c r="T1122" i="9"/>
  <c r="Y1122" i="9" s="1"/>
  <c r="S1122" i="9"/>
  <c r="V1121" i="9"/>
  <c r="T1121" i="9"/>
  <c r="Y1121" i="9" s="1"/>
  <c r="S1121" i="9"/>
  <c r="V1120" i="9"/>
  <c r="T1120" i="9"/>
  <c r="Y1120" i="9" s="1"/>
  <c r="S1120" i="9"/>
  <c r="V1119" i="9"/>
  <c r="T1119" i="9"/>
  <c r="S1119" i="9"/>
  <c r="V1118" i="9"/>
  <c r="T1118" i="9"/>
  <c r="Y1118" i="9" s="1"/>
  <c r="S1118" i="9"/>
  <c r="V1117" i="9"/>
  <c r="T1117" i="9"/>
  <c r="S1117" i="9"/>
  <c r="V1116" i="9"/>
  <c r="T1116" i="9"/>
  <c r="Y1116" i="9" s="1"/>
  <c r="S1116" i="9"/>
  <c r="V1115" i="9"/>
  <c r="T1115" i="9"/>
  <c r="S1115" i="9"/>
  <c r="V1114" i="9"/>
  <c r="T1114" i="9"/>
  <c r="S1114" i="9"/>
  <c r="V1113" i="9"/>
  <c r="T1113" i="9"/>
  <c r="S1113" i="9"/>
  <c r="V1112" i="9"/>
  <c r="T1112" i="9"/>
  <c r="S1112" i="9"/>
  <c r="V1111" i="9"/>
  <c r="T1111" i="9"/>
  <c r="Y1111" i="9" s="1"/>
  <c r="S1111" i="9"/>
  <c r="V1110" i="9"/>
  <c r="T1110" i="9"/>
  <c r="Y1110" i="9" s="1"/>
  <c r="S1110" i="9"/>
  <c r="V1109" i="9"/>
  <c r="T1109" i="9"/>
  <c r="S1109" i="9"/>
  <c r="V1108" i="9"/>
  <c r="T1108" i="9"/>
  <c r="S1108" i="9"/>
  <c r="V1107" i="9"/>
  <c r="T1107" i="9"/>
  <c r="Y1107" i="9" s="1"/>
  <c r="S1107" i="9"/>
  <c r="V1106" i="9"/>
  <c r="T1106" i="9"/>
  <c r="Y1106" i="9" s="1"/>
  <c r="S1106" i="9"/>
  <c r="V1105" i="9"/>
  <c r="T1105" i="9"/>
  <c r="S1105" i="9"/>
  <c r="V1104" i="9"/>
  <c r="T1104" i="9"/>
  <c r="Y1104" i="9" s="1"/>
  <c r="S1104" i="9"/>
  <c r="V1103" i="9"/>
  <c r="T1103" i="9"/>
  <c r="S1103" i="9"/>
  <c r="V1102" i="9"/>
  <c r="T1102" i="9"/>
  <c r="Y1102" i="9" s="1"/>
  <c r="S1102" i="9"/>
  <c r="V1101" i="9"/>
  <c r="T1101" i="9"/>
  <c r="S1101" i="9"/>
  <c r="V1100" i="9"/>
  <c r="T1100" i="9"/>
  <c r="Y1100" i="9" s="1"/>
  <c r="S1100" i="9"/>
  <c r="V1099" i="9"/>
  <c r="T1099" i="9"/>
  <c r="Y1099" i="9" s="1"/>
  <c r="S1099" i="9"/>
  <c r="V1098" i="9"/>
  <c r="T1098" i="9"/>
  <c r="S1098" i="9"/>
  <c r="V1097" i="9"/>
  <c r="T1097" i="9"/>
  <c r="S1097" i="9"/>
  <c r="V1096" i="9"/>
  <c r="T1096" i="9"/>
  <c r="Y1096" i="9" s="1"/>
  <c r="S1096" i="9"/>
  <c r="V1095" i="9"/>
  <c r="T1095" i="9"/>
  <c r="S1095" i="9"/>
  <c r="V1094" i="9"/>
  <c r="T1094" i="9"/>
  <c r="Y1094" i="9" s="1"/>
  <c r="S1094" i="9"/>
  <c r="V1093" i="9"/>
  <c r="T1093" i="9"/>
  <c r="Y1093" i="9" s="1"/>
  <c r="S1093" i="9"/>
  <c r="V1092" i="9"/>
  <c r="T1092" i="9"/>
  <c r="Y1092" i="9" s="1"/>
  <c r="S1092" i="9"/>
  <c r="V1091" i="9"/>
  <c r="T1091" i="9"/>
  <c r="S1091" i="9"/>
  <c r="V1090" i="9"/>
  <c r="T1090" i="9"/>
  <c r="S1090" i="9"/>
  <c r="V1089" i="9"/>
  <c r="T1089" i="9"/>
  <c r="S1089" i="9"/>
  <c r="V1088" i="9"/>
  <c r="T1088" i="9"/>
  <c r="Y1088" i="9" s="1"/>
  <c r="S1088" i="9"/>
  <c r="V1087" i="9"/>
  <c r="T1087" i="9"/>
  <c r="S1087" i="9"/>
  <c r="V1086" i="9"/>
  <c r="T1086" i="9"/>
  <c r="Y1086" i="9" s="1"/>
  <c r="S1086" i="9"/>
  <c r="V1085" i="9"/>
  <c r="T1085" i="9"/>
  <c r="Y1085" i="9" s="1"/>
  <c r="S1085" i="9"/>
  <c r="V1084" i="9"/>
  <c r="T1084" i="9"/>
  <c r="Y1084" i="9" s="1"/>
  <c r="S1084" i="9"/>
  <c r="V1083" i="9"/>
  <c r="T1083" i="9"/>
  <c r="Y1083" i="9" s="1"/>
  <c r="S1083" i="9"/>
  <c r="V1082" i="9"/>
  <c r="T1082" i="9"/>
  <c r="Y1082" i="9" s="1"/>
  <c r="S1082" i="9"/>
  <c r="V1081" i="9"/>
  <c r="T1081" i="9"/>
  <c r="S1081" i="9"/>
  <c r="V1080" i="9"/>
  <c r="T1080" i="9"/>
  <c r="Y1080" i="9" s="1"/>
  <c r="S1080" i="9"/>
  <c r="V1079" i="9"/>
  <c r="T1079" i="9"/>
  <c r="S1079" i="9"/>
  <c r="V1078" i="9"/>
  <c r="T1078" i="9"/>
  <c r="Y1078" i="9" s="1"/>
  <c r="S1078" i="9"/>
  <c r="V1077" i="9"/>
  <c r="T1077" i="9"/>
  <c r="S1077" i="9"/>
  <c r="V1076" i="9"/>
  <c r="T1076" i="9"/>
  <c r="Y1076" i="9" s="1"/>
  <c r="S1076" i="9"/>
  <c r="V1075" i="9"/>
  <c r="T1075" i="9"/>
  <c r="Y1075" i="9" s="1"/>
  <c r="S1075" i="9"/>
  <c r="V1074" i="9"/>
  <c r="T1074" i="9"/>
  <c r="S1074" i="9"/>
  <c r="V1073" i="9"/>
  <c r="T1073" i="9"/>
  <c r="S1073" i="9"/>
  <c r="V1072" i="9"/>
  <c r="T1072" i="9"/>
  <c r="S1072" i="9"/>
  <c r="V1071" i="9"/>
  <c r="T1071" i="9"/>
  <c r="Y1071" i="9" s="1"/>
  <c r="S1071" i="9"/>
  <c r="V1070" i="9"/>
  <c r="T1070" i="9"/>
  <c r="Y1070" i="9" s="1"/>
  <c r="S1070" i="9"/>
  <c r="V1069" i="9"/>
  <c r="T1069" i="9"/>
  <c r="Y1069" i="9" s="1"/>
  <c r="S1069" i="9"/>
  <c r="V1068" i="9"/>
  <c r="T1068" i="9"/>
  <c r="Y1068" i="9" s="1"/>
  <c r="S1068" i="9"/>
  <c r="V1067" i="9"/>
  <c r="T1067" i="9"/>
  <c r="Y1067" i="9" s="1"/>
  <c r="S1067" i="9"/>
  <c r="V1066" i="9"/>
  <c r="T1066" i="9"/>
  <c r="S1066" i="9"/>
  <c r="V1065" i="9"/>
  <c r="T1065" i="9"/>
  <c r="Y1065" i="9" s="1"/>
  <c r="S1065" i="9"/>
  <c r="V1064" i="9"/>
  <c r="T1064" i="9"/>
  <c r="Y1064" i="9" s="1"/>
  <c r="S1064" i="9"/>
  <c r="V1063" i="9"/>
  <c r="T1063" i="9"/>
  <c r="S1063" i="9"/>
  <c r="V1062" i="9"/>
  <c r="T1062" i="9"/>
  <c r="Y1062" i="9" s="1"/>
  <c r="S1062" i="9"/>
  <c r="V1061" i="9"/>
  <c r="T1061" i="9"/>
  <c r="S1061" i="9"/>
  <c r="V1060" i="9"/>
  <c r="T1060" i="9"/>
  <c r="S1060" i="9"/>
  <c r="V1059" i="9"/>
  <c r="T1059" i="9"/>
  <c r="S1059" i="9"/>
  <c r="V1058" i="9"/>
  <c r="T1058" i="9"/>
  <c r="Y1058" i="9" s="1"/>
  <c r="S1058" i="9"/>
  <c r="V1057" i="9"/>
  <c r="T1057" i="9"/>
  <c r="S1057" i="9"/>
  <c r="V1056" i="9"/>
  <c r="T1056" i="9"/>
  <c r="Y1056" i="9" s="1"/>
  <c r="S1056" i="9"/>
  <c r="V1055" i="9"/>
  <c r="T1055" i="9"/>
  <c r="Y1055" i="9" s="1"/>
  <c r="S1055" i="9"/>
  <c r="V1054" i="9"/>
  <c r="T1054" i="9"/>
  <c r="Y1054" i="9" s="1"/>
  <c r="S1054" i="9"/>
  <c r="V1053" i="9"/>
  <c r="T1053" i="9"/>
  <c r="Y1053" i="9" s="1"/>
  <c r="S1053" i="9"/>
  <c r="V1052" i="9"/>
  <c r="T1052" i="9"/>
  <c r="Y1052" i="9" s="1"/>
  <c r="S1052" i="9"/>
  <c r="V1051" i="9"/>
  <c r="T1051" i="9"/>
  <c r="Y1051" i="9" s="1"/>
  <c r="S1051" i="9"/>
  <c r="V1050" i="9"/>
  <c r="T1050" i="9"/>
  <c r="Y1050" i="9" s="1"/>
  <c r="S1050" i="9"/>
  <c r="V1049" i="9"/>
  <c r="T1049" i="9"/>
  <c r="Y1049" i="9" s="1"/>
  <c r="S1049" i="9"/>
  <c r="V1048" i="9"/>
  <c r="T1048" i="9"/>
  <c r="S1048" i="9"/>
  <c r="V1047" i="9"/>
  <c r="T1047" i="9"/>
  <c r="Y1047" i="9" s="1"/>
  <c r="S1047" i="9"/>
  <c r="V1046" i="9"/>
  <c r="T1046" i="9"/>
  <c r="Y1046" i="9" s="1"/>
  <c r="S1046" i="9"/>
  <c r="V1045" i="9"/>
  <c r="T1045" i="9"/>
  <c r="Y1045" i="9" s="1"/>
  <c r="S1045" i="9"/>
  <c r="V1044" i="9"/>
  <c r="T1044" i="9"/>
  <c r="S1044" i="9"/>
  <c r="V1043" i="9"/>
  <c r="T1043" i="9"/>
  <c r="S1043" i="9"/>
  <c r="V1042" i="9"/>
  <c r="T1042" i="9"/>
  <c r="Y1042" i="9" s="1"/>
  <c r="S1042" i="9"/>
  <c r="V1041" i="9"/>
  <c r="T1041" i="9"/>
  <c r="S1041" i="9"/>
  <c r="V1040" i="9"/>
  <c r="T1040" i="9"/>
  <c r="S1040" i="9"/>
  <c r="V1039" i="9"/>
  <c r="T1039" i="9"/>
  <c r="Y1039" i="9" s="1"/>
  <c r="S1039" i="9"/>
  <c r="V1038" i="9"/>
  <c r="T1038" i="9"/>
  <c r="Y1038" i="9" s="1"/>
  <c r="S1038" i="9"/>
  <c r="V1037" i="9"/>
  <c r="T1037" i="9"/>
  <c r="Y1037" i="9" s="1"/>
  <c r="S1037" i="9"/>
  <c r="V1036" i="9"/>
  <c r="T1036" i="9"/>
  <c r="Y1036" i="9" s="1"/>
  <c r="S1036" i="9"/>
  <c r="V1035" i="9"/>
  <c r="T1035" i="9"/>
  <c r="S1035" i="9"/>
  <c r="V1034" i="9"/>
  <c r="T1034" i="9"/>
  <c r="Y1034" i="9" s="1"/>
  <c r="S1034" i="9"/>
  <c r="V1033" i="9"/>
  <c r="T1033" i="9"/>
  <c r="S1033" i="9"/>
  <c r="V1032" i="9"/>
  <c r="T1032" i="9"/>
  <c r="S1032" i="9"/>
  <c r="V1031" i="9"/>
  <c r="T1031" i="9"/>
  <c r="Y1031" i="9" s="1"/>
  <c r="S1031" i="9"/>
  <c r="V1030" i="9"/>
  <c r="T1030" i="9"/>
  <c r="Y1030" i="9" s="1"/>
  <c r="S1030" i="9"/>
  <c r="V1029" i="9"/>
  <c r="T1029" i="9"/>
  <c r="Y1029" i="9" s="1"/>
  <c r="S1029" i="9"/>
  <c r="V1028" i="9"/>
  <c r="T1028" i="9"/>
  <c r="Y1028" i="9" s="1"/>
  <c r="S1028" i="9"/>
  <c r="V1027" i="9"/>
  <c r="T1027" i="9"/>
  <c r="Y1027" i="9" s="1"/>
  <c r="S1027" i="9"/>
  <c r="V1026" i="9"/>
  <c r="T1026" i="9"/>
  <c r="S1026" i="9"/>
  <c r="V1025" i="9"/>
  <c r="T1025" i="9"/>
  <c r="Y1025" i="9" s="1"/>
  <c r="S1025" i="9"/>
  <c r="V1024" i="9"/>
  <c r="T1024" i="9"/>
  <c r="Y1024" i="9" s="1"/>
  <c r="S1024" i="9"/>
  <c r="V1023" i="9"/>
  <c r="T1023" i="9"/>
  <c r="Y1023" i="9" s="1"/>
  <c r="S1023" i="9"/>
  <c r="V1022" i="9"/>
  <c r="T1022" i="9"/>
  <c r="Y1022" i="9" s="1"/>
  <c r="S1022" i="9"/>
  <c r="V1021" i="9"/>
  <c r="T1021" i="9"/>
  <c r="Y1021" i="9" s="1"/>
  <c r="S1021" i="9"/>
  <c r="V1020" i="9"/>
  <c r="T1020" i="9"/>
  <c r="S1020" i="9"/>
  <c r="V1019" i="9"/>
  <c r="T1019" i="9"/>
  <c r="Y1019" i="9" s="1"/>
  <c r="S1019" i="9"/>
  <c r="V1018" i="9"/>
  <c r="T1018" i="9"/>
  <c r="S1018" i="9"/>
  <c r="V1017" i="9"/>
  <c r="T1017" i="9"/>
  <c r="Y1017" i="9" s="1"/>
  <c r="S1017" i="9"/>
  <c r="V1016" i="9"/>
  <c r="T1016" i="9"/>
  <c r="S1016" i="9"/>
  <c r="V1015" i="9"/>
  <c r="T1015" i="9"/>
  <c r="S1015" i="9"/>
  <c r="V1014" i="9"/>
  <c r="T1014" i="9"/>
  <c r="Y1014" i="9" s="1"/>
  <c r="S1014" i="9"/>
  <c r="V1013" i="9"/>
  <c r="T1013" i="9"/>
  <c r="Y1013" i="9" s="1"/>
  <c r="S1013" i="9"/>
  <c r="V1012" i="9"/>
  <c r="T1012" i="9"/>
  <c r="Y1012" i="9" s="1"/>
  <c r="S1012" i="9"/>
  <c r="V1011" i="9"/>
  <c r="T1011" i="9"/>
  <c r="Y1011" i="9" s="1"/>
  <c r="S1011" i="9"/>
  <c r="V1010" i="9"/>
  <c r="T1010" i="9"/>
  <c r="S1010" i="9"/>
  <c r="V1009" i="9"/>
  <c r="T1009" i="9"/>
  <c r="S1009" i="9"/>
  <c r="V1008" i="9"/>
  <c r="T1008" i="9"/>
  <c r="S1008" i="9"/>
  <c r="V1007" i="9"/>
  <c r="T1007" i="9"/>
  <c r="Y1007" i="9" s="1"/>
  <c r="S1007" i="9"/>
  <c r="V1006" i="9"/>
  <c r="T1006" i="9"/>
  <c r="Y1006" i="9" s="1"/>
  <c r="S1006" i="9"/>
  <c r="V1005" i="9"/>
  <c r="T1005" i="9"/>
  <c r="S1005" i="9"/>
  <c r="V1004" i="9"/>
  <c r="T1004" i="9"/>
  <c r="Y1004" i="9" s="1"/>
  <c r="S1004" i="9"/>
  <c r="V1003" i="9"/>
  <c r="T1003" i="9"/>
  <c r="S1003" i="9"/>
  <c r="V1002" i="9"/>
  <c r="T1002" i="9"/>
  <c r="S1002" i="9"/>
  <c r="V1001" i="9"/>
  <c r="T1001" i="9"/>
  <c r="S1001" i="9"/>
  <c r="V1000" i="9"/>
  <c r="T1000" i="9"/>
  <c r="S1000" i="9"/>
  <c r="V999" i="9"/>
  <c r="T999" i="9"/>
  <c r="S999" i="9"/>
  <c r="V998" i="9"/>
  <c r="T998" i="9"/>
  <c r="S998" i="9"/>
  <c r="V997" i="9"/>
  <c r="T997" i="9"/>
  <c r="Y997" i="9" s="1"/>
  <c r="S997" i="9"/>
  <c r="V996" i="9"/>
  <c r="T996" i="9"/>
  <c r="Y996" i="9" s="1"/>
  <c r="S996" i="9"/>
  <c r="V995" i="9"/>
  <c r="T995" i="9"/>
  <c r="S995" i="9"/>
  <c r="V994" i="9"/>
  <c r="T994" i="9"/>
  <c r="S994" i="9"/>
  <c r="V993" i="9"/>
  <c r="T993" i="9"/>
  <c r="Y993" i="9" s="1"/>
  <c r="S993" i="9"/>
  <c r="V992" i="9"/>
  <c r="T992" i="9"/>
  <c r="S992" i="9"/>
  <c r="V991" i="9"/>
  <c r="T991" i="9"/>
  <c r="S991" i="9"/>
  <c r="V990" i="9"/>
  <c r="T990" i="9"/>
  <c r="Y990" i="9" s="1"/>
  <c r="S990" i="9"/>
  <c r="V989" i="9"/>
  <c r="T989" i="9"/>
  <c r="Y989" i="9" s="1"/>
  <c r="S989" i="9"/>
  <c r="V988" i="9"/>
  <c r="T988" i="9"/>
  <c r="Y988" i="9" s="1"/>
  <c r="S988" i="9"/>
  <c r="V987" i="9"/>
  <c r="T987" i="9"/>
  <c r="Y987" i="9" s="1"/>
  <c r="S987" i="9"/>
  <c r="V986" i="9"/>
  <c r="T986" i="9"/>
  <c r="S986" i="9"/>
  <c r="V985" i="9"/>
  <c r="T985" i="9"/>
  <c r="Y985" i="9" s="1"/>
  <c r="S985" i="9"/>
  <c r="V984" i="9"/>
  <c r="T984" i="9"/>
  <c r="Y984" i="9" s="1"/>
  <c r="S984" i="9"/>
  <c r="V983" i="9"/>
  <c r="T983" i="9"/>
  <c r="S983" i="9"/>
  <c r="V982" i="9"/>
  <c r="T982" i="9"/>
  <c r="Y982" i="9" s="1"/>
  <c r="S982" i="9"/>
  <c r="V981" i="9"/>
  <c r="T981" i="9"/>
  <c r="S981" i="9"/>
  <c r="V980" i="9"/>
  <c r="T980" i="9"/>
  <c r="Y980" i="9" s="1"/>
  <c r="S980" i="9"/>
  <c r="V979" i="9"/>
  <c r="T979" i="9"/>
  <c r="Y979" i="9" s="1"/>
  <c r="S979" i="9"/>
  <c r="V978" i="9"/>
  <c r="T978" i="9"/>
  <c r="Y978" i="9" s="1"/>
  <c r="S978" i="9"/>
  <c r="V977" i="9"/>
  <c r="T977" i="9"/>
  <c r="Y977" i="9" s="1"/>
  <c r="S977" i="9"/>
  <c r="V976" i="9"/>
  <c r="T976" i="9"/>
  <c r="Y976" i="9" s="1"/>
  <c r="S976" i="9"/>
  <c r="V975" i="9"/>
  <c r="T975" i="9"/>
  <c r="S975" i="9"/>
  <c r="V974" i="9"/>
  <c r="T974" i="9"/>
  <c r="S974" i="9"/>
  <c r="V973" i="9"/>
  <c r="T973" i="9"/>
  <c r="S973" i="9"/>
  <c r="V972" i="9"/>
  <c r="T972" i="9"/>
  <c r="S972" i="9"/>
  <c r="V971" i="9"/>
  <c r="T971" i="9"/>
  <c r="Y971" i="9" s="1"/>
  <c r="S971" i="9"/>
  <c r="V970" i="9"/>
  <c r="T970" i="9"/>
  <c r="Y970" i="9" s="1"/>
  <c r="S970" i="9"/>
  <c r="V969" i="9"/>
  <c r="T969" i="9"/>
  <c r="Y969" i="9" s="1"/>
  <c r="S969" i="9"/>
  <c r="V968" i="9"/>
  <c r="T968" i="9"/>
  <c r="S968" i="9"/>
  <c r="V967" i="9"/>
  <c r="T967" i="9"/>
  <c r="S967" i="9"/>
  <c r="V966" i="9"/>
  <c r="T966" i="9"/>
  <c r="Y966" i="9" s="1"/>
  <c r="S966" i="9"/>
  <c r="V965" i="9"/>
  <c r="T965" i="9"/>
  <c r="Y965" i="9" s="1"/>
  <c r="S965" i="9"/>
  <c r="V964" i="9"/>
  <c r="T964" i="9"/>
  <c r="S964" i="9"/>
  <c r="V963" i="9"/>
  <c r="T963" i="9"/>
  <c r="S963" i="9"/>
  <c r="X963" i="9" s="1"/>
  <c r="V962" i="9"/>
  <c r="T962" i="9"/>
  <c r="S962" i="9"/>
  <c r="V961" i="9"/>
  <c r="T961" i="9"/>
  <c r="Y961" i="9" s="1"/>
  <c r="S961" i="9"/>
  <c r="V960" i="9"/>
  <c r="T960" i="9"/>
  <c r="Y960" i="9" s="1"/>
  <c r="S960" i="9"/>
  <c r="V959" i="9"/>
  <c r="T959" i="9"/>
  <c r="Y959" i="9" s="1"/>
  <c r="S959" i="9"/>
  <c r="V958" i="9"/>
  <c r="T958" i="9"/>
  <c r="S958" i="9"/>
  <c r="V957" i="9"/>
  <c r="T957" i="9"/>
  <c r="S957" i="9"/>
  <c r="V956" i="9"/>
  <c r="T956" i="9"/>
  <c r="Y956" i="9" s="1"/>
  <c r="S956" i="9"/>
  <c r="V955" i="9"/>
  <c r="T955" i="9"/>
  <c r="Y955" i="9" s="1"/>
  <c r="S955" i="9"/>
  <c r="V954" i="9"/>
  <c r="T954" i="9"/>
  <c r="Y954" i="9" s="1"/>
  <c r="S954" i="9"/>
  <c r="V953" i="9"/>
  <c r="T953" i="9"/>
  <c r="Y953" i="9" s="1"/>
  <c r="S953" i="9"/>
  <c r="V952" i="9"/>
  <c r="T952" i="9"/>
  <c r="S952" i="9"/>
  <c r="V951" i="9"/>
  <c r="T951" i="9"/>
  <c r="S951" i="9"/>
  <c r="V950" i="9"/>
  <c r="T950" i="9"/>
  <c r="S950" i="9"/>
  <c r="V949" i="9"/>
  <c r="T949" i="9"/>
  <c r="S949" i="9"/>
  <c r="V948" i="9"/>
  <c r="T948" i="9"/>
  <c r="S948" i="9"/>
  <c r="V947" i="9"/>
  <c r="T947" i="9"/>
  <c r="Y947" i="9" s="1"/>
  <c r="S947" i="9"/>
  <c r="V946" i="9"/>
  <c r="T946" i="9"/>
  <c r="S946" i="9"/>
  <c r="V945" i="9"/>
  <c r="T945" i="9"/>
  <c r="Y945" i="9" s="1"/>
  <c r="S945" i="9"/>
  <c r="V944" i="9"/>
  <c r="T944" i="9"/>
  <c r="S944" i="9"/>
  <c r="V943" i="9"/>
  <c r="T943" i="9"/>
  <c r="Y943" i="9" s="1"/>
  <c r="S943" i="9"/>
  <c r="V942" i="9"/>
  <c r="T942" i="9"/>
  <c r="Y942" i="9" s="1"/>
  <c r="S942" i="9"/>
  <c r="V941" i="9"/>
  <c r="T941" i="9"/>
  <c r="S941" i="9"/>
  <c r="V940" i="9"/>
  <c r="T940" i="9"/>
  <c r="Y940" i="9" s="1"/>
  <c r="S940" i="9"/>
  <c r="V939" i="9"/>
  <c r="T939" i="9"/>
  <c r="Y939" i="9" s="1"/>
  <c r="S939" i="9"/>
  <c r="V938" i="9"/>
  <c r="T938" i="9"/>
  <c r="Y938" i="9" s="1"/>
  <c r="S938" i="9"/>
  <c r="V937" i="9"/>
  <c r="T937" i="9"/>
  <c r="Y937" i="9" s="1"/>
  <c r="S937" i="9"/>
  <c r="V936" i="9"/>
  <c r="T936" i="9"/>
  <c r="S936" i="9"/>
  <c r="V935" i="9"/>
  <c r="T935" i="9"/>
  <c r="S935" i="9"/>
  <c r="V934" i="9"/>
  <c r="T934" i="9"/>
  <c r="S934" i="9"/>
  <c r="V933" i="9"/>
  <c r="T933" i="9"/>
  <c r="Y933" i="9" s="1"/>
  <c r="S933" i="9"/>
  <c r="V932" i="9"/>
  <c r="T932" i="9"/>
  <c r="Y932" i="9" s="1"/>
  <c r="S932" i="9"/>
  <c r="V931" i="9"/>
  <c r="T931" i="9"/>
  <c r="S931" i="9"/>
  <c r="V930" i="9"/>
  <c r="T930" i="9"/>
  <c r="S930" i="9"/>
  <c r="V929" i="9"/>
  <c r="T929" i="9"/>
  <c r="Y929" i="9" s="1"/>
  <c r="S929" i="9"/>
  <c r="V928" i="9"/>
  <c r="T928" i="9"/>
  <c r="Y928" i="9" s="1"/>
  <c r="S928" i="9"/>
  <c r="V927" i="9"/>
  <c r="T927" i="9"/>
  <c r="Y927" i="9" s="1"/>
  <c r="S927" i="9"/>
  <c r="V926" i="9"/>
  <c r="T926" i="9"/>
  <c r="Y926" i="9" s="1"/>
  <c r="S926" i="9"/>
  <c r="V925" i="9"/>
  <c r="T925" i="9"/>
  <c r="Y925" i="9" s="1"/>
  <c r="S925" i="9"/>
  <c r="V924" i="9"/>
  <c r="T924" i="9"/>
  <c r="S924" i="9"/>
  <c r="V923" i="9"/>
  <c r="T923" i="9"/>
  <c r="Y923" i="9" s="1"/>
  <c r="S923" i="9"/>
  <c r="V922" i="9"/>
  <c r="T922" i="9"/>
  <c r="S922" i="9"/>
  <c r="V921" i="9"/>
  <c r="T921" i="9"/>
  <c r="S921" i="9"/>
  <c r="V920" i="9"/>
  <c r="T920" i="9"/>
  <c r="Y920" i="9" s="1"/>
  <c r="S920" i="9"/>
  <c r="V919" i="9"/>
  <c r="T919" i="9"/>
  <c r="S919" i="9"/>
  <c r="V918" i="9"/>
  <c r="T918" i="9"/>
  <c r="Y918" i="9" s="1"/>
  <c r="S918" i="9"/>
  <c r="V917" i="9"/>
  <c r="T917" i="9"/>
  <c r="S917" i="9"/>
  <c r="V916" i="9"/>
  <c r="T916" i="9"/>
  <c r="Y916" i="9" s="1"/>
  <c r="S916" i="9"/>
  <c r="V915" i="9"/>
  <c r="T915" i="9"/>
  <c r="Y915" i="9" s="1"/>
  <c r="S915" i="9"/>
  <c r="V914" i="9"/>
  <c r="T914" i="9"/>
  <c r="S914" i="9"/>
  <c r="V913" i="9"/>
  <c r="T913" i="9"/>
  <c r="Y913" i="9" s="1"/>
  <c r="S913" i="9"/>
  <c r="V912" i="9"/>
  <c r="T912" i="9"/>
  <c r="Y912" i="9" s="1"/>
  <c r="S912" i="9"/>
  <c r="V911" i="9"/>
  <c r="T911" i="9"/>
  <c r="S911" i="9"/>
  <c r="V910" i="9"/>
  <c r="T910" i="9"/>
  <c r="S910" i="9"/>
  <c r="V909" i="9"/>
  <c r="T909" i="9"/>
  <c r="S909" i="9"/>
  <c r="V908" i="9"/>
  <c r="T908" i="9"/>
  <c r="S908" i="9"/>
  <c r="V907" i="9"/>
  <c r="T907" i="9"/>
  <c r="Y907" i="9" s="1"/>
  <c r="S907" i="9"/>
  <c r="V906" i="9"/>
  <c r="T906" i="9"/>
  <c r="Y906" i="9" s="1"/>
  <c r="S906" i="9"/>
  <c r="V905" i="9"/>
  <c r="T905" i="9"/>
  <c r="Y905" i="9" s="1"/>
  <c r="S905" i="9"/>
  <c r="V904" i="9"/>
  <c r="T904" i="9"/>
  <c r="Y904" i="9" s="1"/>
  <c r="S904" i="9"/>
  <c r="V903" i="9"/>
  <c r="T903" i="9"/>
  <c r="Y903" i="9" s="1"/>
  <c r="S903" i="9"/>
  <c r="V902" i="9"/>
  <c r="T902" i="9"/>
  <c r="Y902" i="9" s="1"/>
  <c r="S902" i="9"/>
  <c r="V901" i="9"/>
  <c r="T901" i="9"/>
  <c r="Y901" i="9" s="1"/>
  <c r="S901" i="9"/>
  <c r="V900" i="9"/>
  <c r="T900" i="9"/>
  <c r="Y900" i="9" s="1"/>
  <c r="S900" i="9"/>
  <c r="V899" i="9"/>
  <c r="T899" i="9"/>
  <c r="Y899" i="9" s="1"/>
  <c r="S899" i="9"/>
  <c r="V898" i="9"/>
  <c r="T898" i="9"/>
  <c r="Y898" i="9" s="1"/>
  <c r="S898" i="9"/>
  <c r="V897" i="9"/>
  <c r="T897" i="9"/>
  <c r="Y897" i="9" s="1"/>
  <c r="S897" i="9"/>
  <c r="V896" i="9"/>
  <c r="T896" i="9"/>
  <c r="Y896" i="9" s="1"/>
  <c r="S896" i="9"/>
  <c r="V895" i="9"/>
  <c r="T895" i="9"/>
  <c r="S895" i="9"/>
  <c r="V894" i="9"/>
  <c r="T894" i="9"/>
  <c r="Y894" i="9" s="1"/>
  <c r="S894" i="9"/>
  <c r="V893" i="9"/>
  <c r="T893" i="9"/>
  <c r="S893" i="9"/>
  <c r="V892" i="9"/>
  <c r="T892" i="9"/>
  <c r="Y892" i="9" s="1"/>
  <c r="S892" i="9"/>
  <c r="V891" i="9"/>
  <c r="T891" i="9"/>
  <c r="S891" i="9"/>
  <c r="V890" i="9"/>
  <c r="T890" i="9"/>
  <c r="S890" i="9"/>
  <c r="V889" i="9"/>
  <c r="T889" i="9"/>
  <c r="Y889" i="9" s="1"/>
  <c r="S889" i="9"/>
  <c r="V888" i="9"/>
  <c r="T888" i="9"/>
  <c r="Y888" i="9" s="1"/>
  <c r="S888" i="9"/>
  <c r="X888" i="9" s="1"/>
  <c r="V887" i="9"/>
  <c r="T887" i="9"/>
  <c r="S887" i="9"/>
  <c r="V886" i="9"/>
  <c r="T886" i="9"/>
  <c r="S886" i="9"/>
  <c r="V885" i="9"/>
  <c r="T885" i="9"/>
  <c r="Y885" i="9" s="1"/>
  <c r="S885" i="9"/>
  <c r="V884" i="9"/>
  <c r="T884" i="9"/>
  <c r="S884" i="9"/>
  <c r="V883" i="9"/>
  <c r="T883" i="9"/>
  <c r="Y883" i="9" s="1"/>
  <c r="S883" i="9"/>
  <c r="V882" i="9"/>
  <c r="T882" i="9"/>
  <c r="Y882" i="9" s="1"/>
  <c r="S882" i="9"/>
  <c r="V881" i="9"/>
  <c r="T881" i="9"/>
  <c r="S881" i="9"/>
  <c r="V880" i="9"/>
  <c r="T880" i="9"/>
  <c r="Y880" i="9" s="1"/>
  <c r="S880" i="9"/>
  <c r="V879" i="9"/>
  <c r="T879" i="9"/>
  <c r="Y879" i="9" s="1"/>
  <c r="S879" i="9"/>
  <c r="V878" i="9"/>
  <c r="T878" i="9"/>
  <c r="Y878" i="9" s="1"/>
  <c r="S878" i="9"/>
  <c r="V877" i="9"/>
  <c r="T877" i="9"/>
  <c r="Y877" i="9" s="1"/>
  <c r="S877" i="9"/>
  <c r="V876" i="9"/>
  <c r="T876" i="9"/>
  <c r="S876" i="9"/>
  <c r="V875" i="9"/>
  <c r="T875" i="9"/>
  <c r="S875" i="9"/>
  <c r="V874" i="9"/>
  <c r="T874" i="9"/>
  <c r="Y874" i="9" s="1"/>
  <c r="S874" i="9"/>
  <c r="V873" i="9"/>
  <c r="T873" i="9"/>
  <c r="Y873" i="9" s="1"/>
  <c r="S873" i="9"/>
  <c r="V872" i="9"/>
  <c r="T872" i="9"/>
  <c r="S872" i="9"/>
  <c r="V871" i="9"/>
  <c r="T871" i="9"/>
  <c r="S871" i="9"/>
  <c r="V870" i="9"/>
  <c r="T870" i="9"/>
  <c r="S870" i="9"/>
  <c r="V869" i="9"/>
  <c r="T869" i="9"/>
  <c r="Y869" i="9" s="1"/>
  <c r="S869" i="9"/>
  <c r="V868" i="9"/>
  <c r="T868" i="9"/>
  <c r="Y868" i="9" s="1"/>
  <c r="S868" i="9"/>
  <c r="V867" i="9"/>
  <c r="T867" i="9"/>
  <c r="Y867" i="9" s="1"/>
  <c r="S867" i="9"/>
  <c r="X867" i="9" s="1"/>
  <c r="V866" i="9"/>
  <c r="T866" i="9"/>
  <c r="S866" i="9"/>
  <c r="V865" i="9"/>
  <c r="T865" i="9"/>
  <c r="S865" i="9"/>
  <c r="V864" i="9"/>
  <c r="T864" i="9"/>
  <c r="Y864" i="9" s="1"/>
  <c r="S864" i="9"/>
  <c r="V863" i="9"/>
  <c r="T863" i="9"/>
  <c r="Y863" i="9" s="1"/>
  <c r="S863" i="9"/>
  <c r="V862" i="9"/>
  <c r="T862" i="9"/>
  <c r="Y862" i="9" s="1"/>
  <c r="S862" i="9"/>
  <c r="V861" i="9"/>
  <c r="T861" i="9"/>
  <c r="S861" i="9"/>
  <c r="V860" i="9"/>
  <c r="T860" i="9"/>
  <c r="S860" i="9"/>
  <c r="V859" i="9"/>
  <c r="T859" i="9"/>
  <c r="Y859" i="9" s="1"/>
  <c r="S859" i="9"/>
  <c r="V858" i="9"/>
  <c r="T858" i="9"/>
  <c r="Y858" i="9" s="1"/>
  <c r="S858" i="9"/>
  <c r="V857" i="9"/>
  <c r="T857" i="9"/>
  <c r="Y857" i="9" s="1"/>
  <c r="S857" i="9"/>
  <c r="V856" i="9"/>
  <c r="T856" i="9"/>
  <c r="Y856" i="9" s="1"/>
  <c r="S856" i="9"/>
  <c r="V855" i="9"/>
  <c r="T855" i="9"/>
  <c r="S855" i="9"/>
  <c r="V854" i="9"/>
  <c r="T854" i="9"/>
  <c r="S854" i="9"/>
  <c r="V853" i="9"/>
  <c r="T853" i="9"/>
  <c r="Y853" i="9" s="1"/>
  <c r="S853" i="9"/>
  <c r="V852" i="9"/>
  <c r="T852" i="9"/>
  <c r="Y852" i="9" s="1"/>
  <c r="S852" i="9"/>
  <c r="V851" i="9"/>
  <c r="T851" i="9"/>
  <c r="Y851" i="9" s="1"/>
  <c r="S851" i="9"/>
  <c r="V850" i="9"/>
  <c r="T850" i="9"/>
  <c r="Y850" i="9" s="1"/>
  <c r="S850" i="9"/>
  <c r="V849" i="9"/>
  <c r="T849" i="9"/>
  <c r="Y849" i="9" s="1"/>
  <c r="S849" i="9"/>
  <c r="V848" i="9"/>
  <c r="T848" i="9"/>
  <c r="S848" i="9"/>
  <c r="V847" i="9"/>
  <c r="T847" i="9"/>
  <c r="Y847" i="9" s="1"/>
  <c r="S847" i="9"/>
  <c r="V846" i="9"/>
  <c r="T846" i="9"/>
  <c r="S846" i="9"/>
  <c r="V845" i="9"/>
  <c r="T845" i="9"/>
  <c r="Y845" i="9" s="1"/>
  <c r="S845" i="9"/>
  <c r="V844" i="9"/>
  <c r="T844" i="9"/>
  <c r="Y844" i="9" s="1"/>
  <c r="S844" i="9"/>
  <c r="V843" i="9"/>
  <c r="T843" i="9"/>
  <c r="Y843" i="9" s="1"/>
  <c r="S843" i="9"/>
  <c r="V842" i="9"/>
  <c r="T842" i="9"/>
  <c r="Y842" i="9" s="1"/>
  <c r="S842" i="9"/>
  <c r="V841" i="9"/>
  <c r="T841" i="9"/>
  <c r="S841" i="9"/>
  <c r="V840" i="9"/>
  <c r="T840" i="9"/>
  <c r="Y840" i="9" s="1"/>
  <c r="S840" i="9"/>
  <c r="V839" i="9"/>
  <c r="T839" i="9"/>
  <c r="Y839" i="9" s="1"/>
  <c r="S839" i="9"/>
  <c r="V838" i="9"/>
  <c r="T838" i="9"/>
  <c r="S838" i="9"/>
  <c r="V837" i="9"/>
  <c r="T837" i="9"/>
  <c r="S837" i="9"/>
  <c r="V836" i="9"/>
  <c r="T836" i="9"/>
  <c r="Y836" i="9" s="1"/>
  <c r="S836" i="9"/>
  <c r="V835" i="9"/>
  <c r="T835" i="9"/>
  <c r="Y835" i="9" s="1"/>
  <c r="S835" i="9"/>
  <c r="X835" i="9" s="1"/>
  <c r="V834" i="9"/>
  <c r="T834" i="9"/>
  <c r="Y834" i="9" s="1"/>
  <c r="S834" i="9"/>
  <c r="V833" i="9"/>
  <c r="T833" i="9"/>
  <c r="Y833" i="9" s="1"/>
  <c r="S833" i="9"/>
  <c r="V832" i="9"/>
  <c r="T832" i="9"/>
  <c r="S832" i="9"/>
  <c r="V831" i="9"/>
  <c r="T831" i="9"/>
  <c r="Y831" i="9" s="1"/>
  <c r="S831" i="9"/>
  <c r="V830" i="9"/>
  <c r="T830" i="9"/>
  <c r="Y830" i="9" s="1"/>
  <c r="S830" i="9"/>
  <c r="V829" i="9"/>
  <c r="T829" i="9"/>
  <c r="S829" i="9"/>
  <c r="V828" i="9"/>
  <c r="T828" i="9"/>
  <c r="Y828" i="9" s="1"/>
  <c r="S828" i="9"/>
  <c r="V827" i="9"/>
  <c r="T827" i="9"/>
  <c r="Y827" i="9" s="1"/>
  <c r="S827" i="9"/>
  <c r="V826" i="9"/>
  <c r="T826" i="9"/>
  <c r="S826" i="9"/>
  <c r="V825" i="9"/>
  <c r="T825" i="9"/>
  <c r="S825" i="9"/>
  <c r="V824" i="9"/>
  <c r="T824" i="9"/>
  <c r="Y824" i="9" s="1"/>
  <c r="S824" i="9"/>
  <c r="V823" i="9"/>
  <c r="T823" i="9"/>
  <c r="Y823" i="9" s="1"/>
  <c r="S823" i="9"/>
  <c r="V822" i="9"/>
  <c r="T822" i="9"/>
  <c r="S822" i="9"/>
  <c r="V821" i="9"/>
  <c r="T821" i="9"/>
  <c r="Y821" i="9" s="1"/>
  <c r="S821" i="9"/>
  <c r="V820" i="9"/>
  <c r="T820" i="9"/>
  <c r="Y820" i="9" s="1"/>
  <c r="S820" i="9"/>
  <c r="V819" i="9"/>
  <c r="T819" i="9"/>
  <c r="S819" i="9"/>
  <c r="V818" i="9"/>
  <c r="T818" i="9"/>
  <c r="Y818" i="9" s="1"/>
  <c r="S818" i="9"/>
  <c r="V817" i="9"/>
  <c r="T817" i="9"/>
  <c r="Y817" i="9" s="1"/>
  <c r="S817" i="9"/>
  <c r="V816" i="9"/>
  <c r="T816" i="9"/>
  <c r="Y816" i="9" s="1"/>
  <c r="S816" i="9"/>
  <c r="V815" i="9"/>
  <c r="T815" i="9"/>
  <c r="S815" i="9"/>
  <c r="V814" i="9"/>
  <c r="T814" i="9"/>
  <c r="S814" i="9"/>
  <c r="V813" i="9"/>
  <c r="T813" i="9"/>
  <c r="S813" i="9"/>
  <c r="V812" i="9"/>
  <c r="T812" i="9"/>
  <c r="Y812" i="9" s="1"/>
  <c r="S812" i="9"/>
  <c r="V811" i="9"/>
  <c r="T811" i="9"/>
  <c r="Y811" i="9" s="1"/>
  <c r="S811" i="9"/>
  <c r="V810" i="9"/>
  <c r="T810" i="9"/>
  <c r="Y810" i="9" s="1"/>
  <c r="S810" i="9"/>
  <c r="V809" i="9"/>
  <c r="T809" i="9"/>
  <c r="S809" i="9"/>
  <c r="V808" i="9"/>
  <c r="T808" i="9"/>
  <c r="Y808" i="9" s="1"/>
  <c r="S808" i="9"/>
  <c r="V807" i="9"/>
  <c r="T807" i="9"/>
  <c r="Y807" i="9" s="1"/>
  <c r="S807" i="9"/>
  <c r="V806" i="9"/>
  <c r="T806" i="9"/>
  <c r="S806" i="9"/>
  <c r="V805" i="9"/>
  <c r="T805" i="9"/>
  <c r="Y805" i="9" s="1"/>
  <c r="S805" i="9"/>
  <c r="V804" i="9"/>
  <c r="T804" i="9"/>
  <c r="Y804" i="9" s="1"/>
  <c r="S804" i="9"/>
  <c r="V803" i="9"/>
  <c r="T803" i="9"/>
  <c r="Y803" i="9" s="1"/>
  <c r="S803" i="9"/>
  <c r="V802" i="9"/>
  <c r="T802" i="9"/>
  <c r="Y802" i="9" s="1"/>
  <c r="S802" i="9"/>
  <c r="V801" i="9"/>
  <c r="T801" i="9"/>
  <c r="Y801" i="9" s="1"/>
  <c r="S801" i="9"/>
  <c r="V800" i="9"/>
  <c r="T800" i="9"/>
  <c r="Y800" i="9" s="1"/>
  <c r="S800" i="9"/>
  <c r="V799" i="9"/>
  <c r="T799" i="9"/>
  <c r="S799" i="9"/>
  <c r="V798" i="9"/>
  <c r="T798" i="9"/>
  <c r="Y798" i="9" s="1"/>
  <c r="S798" i="9"/>
  <c r="V797" i="9"/>
  <c r="T797" i="9"/>
  <c r="Y797" i="9" s="1"/>
  <c r="S797" i="9"/>
  <c r="V796" i="9"/>
  <c r="T796" i="9"/>
  <c r="Y796" i="9" s="1"/>
  <c r="S796" i="9"/>
  <c r="V795" i="9"/>
  <c r="T795" i="9"/>
  <c r="S795" i="9"/>
  <c r="V794" i="9"/>
  <c r="T794" i="9"/>
  <c r="Y794" i="9" s="1"/>
  <c r="S794" i="9"/>
  <c r="V793" i="9"/>
  <c r="T793" i="9"/>
  <c r="Y793" i="9" s="1"/>
  <c r="S793" i="9"/>
  <c r="V792" i="9"/>
  <c r="T792" i="9"/>
  <c r="Y792" i="9" s="1"/>
  <c r="S792" i="9"/>
  <c r="V791" i="9"/>
  <c r="T791" i="9"/>
  <c r="Y791" i="9" s="1"/>
  <c r="S791" i="9"/>
  <c r="V790" i="9"/>
  <c r="T790" i="9"/>
  <c r="S790" i="9"/>
  <c r="V789" i="9"/>
  <c r="T789" i="9"/>
  <c r="S789" i="9"/>
  <c r="V788" i="9"/>
  <c r="T788" i="9"/>
  <c r="Y788" i="9" s="1"/>
  <c r="S788" i="9"/>
  <c r="V787" i="9"/>
  <c r="T787" i="9"/>
  <c r="Y787" i="9" s="1"/>
  <c r="S787" i="9"/>
  <c r="V786" i="9"/>
  <c r="T786" i="9"/>
  <c r="Y786" i="9" s="1"/>
  <c r="S786" i="9"/>
  <c r="V785" i="9"/>
  <c r="T785" i="9"/>
  <c r="Y785" i="9" s="1"/>
  <c r="S785" i="9"/>
  <c r="V784" i="9"/>
  <c r="T784" i="9"/>
  <c r="Y784" i="9" s="1"/>
  <c r="S784" i="9"/>
  <c r="V783" i="9"/>
  <c r="T783" i="9"/>
  <c r="S783" i="9"/>
  <c r="V782" i="9"/>
  <c r="T782" i="9"/>
  <c r="Y782" i="9" s="1"/>
  <c r="S782" i="9"/>
  <c r="V781" i="9"/>
  <c r="T781" i="9"/>
  <c r="S781" i="9"/>
  <c r="V780" i="9"/>
  <c r="T780" i="9"/>
  <c r="Y780" i="9" s="1"/>
  <c r="S780" i="9"/>
  <c r="V779" i="9"/>
  <c r="T779" i="9"/>
  <c r="S779" i="9"/>
  <c r="V778" i="9"/>
  <c r="T778" i="9"/>
  <c r="Y778" i="9" s="1"/>
  <c r="S778" i="9"/>
  <c r="V777" i="9"/>
  <c r="T777" i="9"/>
  <c r="Y777" i="9" s="1"/>
  <c r="S777" i="9"/>
  <c r="V776" i="9"/>
  <c r="T776" i="9"/>
  <c r="Y776" i="9" s="1"/>
  <c r="S776" i="9"/>
  <c r="V775" i="9"/>
  <c r="T775" i="9"/>
  <c r="Y775" i="9" s="1"/>
  <c r="S775" i="9"/>
  <c r="V774" i="9"/>
  <c r="T774" i="9"/>
  <c r="S774" i="9"/>
  <c r="V773" i="9"/>
  <c r="T773" i="9"/>
  <c r="Y773" i="9" s="1"/>
  <c r="S773" i="9"/>
  <c r="V772" i="9"/>
  <c r="T772" i="9"/>
  <c r="Y772" i="9" s="1"/>
  <c r="S772" i="9"/>
  <c r="V771" i="9"/>
  <c r="T771" i="9"/>
  <c r="Y771" i="9" s="1"/>
  <c r="S771" i="9"/>
  <c r="V770" i="9"/>
  <c r="T770" i="9"/>
  <c r="Y770" i="9" s="1"/>
  <c r="S770" i="9"/>
  <c r="V769" i="9"/>
  <c r="T769" i="9"/>
  <c r="S769" i="9"/>
  <c r="V768" i="9"/>
  <c r="T768" i="9"/>
  <c r="S768" i="9"/>
  <c r="V767" i="9"/>
  <c r="T767" i="9"/>
  <c r="Y767" i="9" s="1"/>
  <c r="S767" i="9"/>
  <c r="V766" i="9"/>
  <c r="T766" i="9"/>
  <c r="Y766" i="9" s="1"/>
  <c r="S766" i="9"/>
  <c r="V765" i="9"/>
  <c r="T765" i="9"/>
  <c r="S765" i="9"/>
  <c r="V764" i="9"/>
  <c r="T764" i="9"/>
  <c r="Y764" i="9" s="1"/>
  <c r="S764" i="9"/>
  <c r="V763" i="9"/>
  <c r="T763" i="9"/>
  <c r="Y763" i="9" s="1"/>
  <c r="S763" i="9"/>
  <c r="V762" i="9"/>
  <c r="T762" i="9"/>
  <c r="Y762" i="9" s="1"/>
  <c r="S762" i="9"/>
  <c r="V761" i="9"/>
  <c r="T761" i="9"/>
  <c r="Y761" i="9" s="1"/>
  <c r="S761" i="9"/>
  <c r="V760" i="9"/>
  <c r="T760" i="9"/>
  <c r="Y760" i="9" s="1"/>
  <c r="S760" i="9"/>
  <c r="V759" i="9"/>
  <c r="T759" i="9"/>
  <c r="Y759" i="9" s="1"/>
  <c r="S759" i="9"/>
  <c r="V758" i="9"/>
  <c r="T758" i="9"/>
  <c r="S758" i="9"/>
  <c r="V757" i="9"/>
  <c r="T757" i="9"/>
  <c r="Y757" i="9" s="1"/>
  <c r="S757" i="9"/>
  <c r="V756" i="9"/>
  <c r="T756" i="9"/>
  <c r="Y756" i="9" s="1"/>
  <c r="S756" i="9"/>
  <c r="V755" i="9"/>
  <c r="T755" i="9"/>
  <c r="Y755" i="9" s="1"/>
  <c r="S755" i="9"/>
  <c r="V754" i="9"/>
  <c r="T754" i="9"/>
  <c r="Y754" i="9" s="1"/>
  <c r="S754" i="9"/>
  <c r="V753" i="9"/>
  <c r="T753" i="9"/>
  <c r="Y753" i="9" s="1"/>
  <c r="S753" i="9"/>
  <c r="V752" i="9"/>
  <c r="T752" i="9"/>
  <c r="Y752" i="9" s="1"/>
  <c r="S752" i="9"/>
  <c r="V751" i="9"/>
  <c r="T751" i="9"/>
  <c r="Y751" i="9" s="1"/>
  <c r="S751" i="9"/>
  <c r="V750" i="9"/>
  <c r="T750" i="9"/>
  <c r="Y750" i="9" s="1"/>
  <c r="S750" i="9"/>
  <c r="V749" i="9"/>
  <c r="T749" i="9"/>
  <c r="Y749" i="9" s="1"/>
  <c r="S749" i="9"/>
  <c r="V748" i="9"/>
  <c r="T748" i="9"/>
  <c r="Y748" i="9" s="1"/>
  <c r="S748" i="9"/>
  <c r="V747" i="9"/>
  <c r="T747" i="9"/>
  <c r="Y747" i="9" s="1"/>
  <c r="S747" i="9"/>
  <c r="V746" i="9"/>
  <c r="T746" i="9"/>
  <c r="Y746" i="9" s="1"/>
  <c r="S746" i="9"/>
  <c r="V745" i="9"/>
  <c r="T745" i="9"/>
  <c r="Y745" i="9" s="1"/>
  <c r="S745" i="9"/>
  <c r="V744" i="9"/>
  <c r="T744" i="9"/>
  <c r="Y744" i="9" s="1"/>
  <c r="S744" i="9"/>
  <c r="V743" i="9"/>
  <c r="T743" i="9"/>
  <c r="Y743" i="9" s="1"/>
  <c r="S743" i="9"/>
  <c r="V742" i="9"/>
  <c r="T742" i="9"/>
  <c r="S742" i="9"/>
  <c r="V741" i="9"/>
  <c r="T741" i="9"/>
  <c r="Y741" i="9" s="1"/>
  <c r="S741" i="9"/>
  <c r="V740" i="9"/>
  <c r="T740" i="9"/>
  <c r="Y740" i="9" s="1"/>
  <c r="S740" i="9"/>
  <c r="V739" i="9"/>
  <c r="T739" i="9"/>
  <c r="S739" i="9"/>
  <c r="V738" i="9"/>
  <c r="T738" i="9"/>
  <c r="Y738" i="9" s="1"/>
  <c r="S738" i="9"/>
  <c r="V737" i="9"/>
  <c r="T737" i="9"/>
  <c r="Y737" i="9" s="1"/>
  <c r="S737" i="9"/>
  <c r="V736" i="9"/>
  <c r="T736" i="9"/>
  <c r="Y736" i="9" s="1"/>
  <c r="S736" i="9"/>
  <c r="V735" i="9"/>
  <c r="T735" i="9"/>
  <c r="S735" i="9"/>
  <c r="V734" i="9"/>
  <c r="T734" i="9"/>
  <c r="Y734" i="9" s="1"/>
  <c r="S734" i="9"/>
  <c r="V733" i="9"/>
  <c r="T733" i="9"/>
  <c r="S733" i="9"/>
  <c r="V732" i="9"/>
  <c r="T732" i="9"/>
  <c r="Y732" i="9" s="1"/>
  <c r="S732" i="9"/>
  <c r="V731" i="9"/>
  <c r="T731" i="9"/>
  <c r="S731" i="9"/>
  <c r="V730" i="9"/>
  <c r="T730" i="9"/>
  <c r="Y730" i="9" s="1"/>
  <c r="S730" i="9"/>
  <c r="V729" i="9"/>
  <c r="T729" i="9"/>
  <c r="Y729" i="9" s="1"/>
  <c r="S729" i="9"/>
  <c r="V728" i="9"/>
  <c r="T728" i="9"/>
  <c r="Y728" i="9" s="1"/>
  <c r="S728" i="9"/>
  <c r="V727" i="9"/>
  <c r="T727" i="9"/>
  <c r="Y727" i="9" s="1"/>
  <c r="S727" i="9"/>
  <c r="V726" i="9"/>
  <c r="T726" i="9"/>
  <c r="S726" i="9"/>
  <c r="V725" i="9"/>
  <c r="T725" i="9"/>
  <c r="Y725" i="9" s="1"/>
  <c r="S725" i="9"/>
  <c r="V724" i="9"/>
  <c r="T724" i="9"/>
  <c r="Y724" i="9" s="1"/>
  <c r="S724" i="9"/>
  <c r="V723" i="9"/>
  <c r="T723" i="9"/>
  <c r="Y723" i="9" s="1"/>
  <c r="S723" i="9"/>
  <c r="V722" i="9"/>
  <c r="T722" i="9"/>
  <c r="Y722" i="9" s="1"/>
  <c r="S722" i="9"/>
  <c r="V721" i="9"/>
  <c r="T721" i="9"/>
  <c r="S721" i="9"/>
  <c r="V720" i="9"/>
  <c r="T720" i="9"/>
  <c r="Y720" i="9" s="1"/>
  <c r="S720" i="9"/>
  <c r="V719" i="9"/>
  <c r="T719" i="9"/>
  <c r="Y719" i="9" s="1"/>
  <c r="S719" i="9"/>
  <c r="V718" i="9"/>
  <c r="T718" i="9"/>
  <c r="Y718" i="9" s="1"/>
  <c r="S718" i="9"/>
  <c r="V717" i="9"/>
  <c r="T717" i="9"/>
  <c r="S717" i="9"/>
  <c r="V716" i="9"/>
  <c r="T716" i="9"/>
  <c r="S716" i="9"/>
  <c r="V715" i="9"/>
  <c r="T715" i="9"/>
  <c r="S715" i="9"/>
  <c r="V714" i="9"/>
  <c r="T714" i="9"/>
  <c r="Y714" i="9" s="1"/>
  <c r="S714" i="9"/>
  <c r="V713" i="9"/>
  <c r="T713" i="9"/>
  <c r="Y713" i="9" s="1"/>
  <c r="S713" i="9"/>
  <c r="V712" i="9"/>
  <c r="T712" i="9"/>
  <c r="Y712" i="9" s="1"/>
  <c r="S712" i="9"/>
  <c r="V711" i="9"/>
  <c r="T711" i="9"/>
  <c r="S711" i="9"/>
  <c r="V710" i="9"/>
  <c r="T710" i="9"/>
  <c r="Y710" i="9" s="1"/>
  <c r="S710" i="9"/>
  <c r="V709" i="9"/>
  <c r="T709" i="9"/>
  <c r="S709" i="9"/>
  <c r="V708" i="9"/>
  <c r="T708" i="9"/>
  <c r="Y708" i="9" s="1"/>
  <c r="S708" i="9"/>
  <c r="V707" i="9"/>
  <c r="T707" i="9"/>
  <c r="Y707" i="9" s="1"/>
  <c r="S707" i="9"/>
  <c r="V706" i="9"/>
  <c r="T706" i="9"/>
  <c r="Y706" i="9" s="1"/>
  <c r="S706" i="9"/>
  <c r="V705" i="9"/>
  <c r="T705" i="9"/>
  <c r="S705" i="9"/>
  <c r="V704" i="9"/>
  <c r="T704" i="9"/>
  <c r="Y704" i="9" s="1"/>
  <c r="S704" i="9"/>
  <c r="V703" i="9"/>
  <c r="T703" i="9"/>
  <c r="Y703" i="9" s="1"/>
  <c r="S703" i="9"/>
  <c r="V702" i="9"/>
  <c r="T702" i="9"/>
  <c r="Y702" i="9" s="1"/>
  <c r="S702" i="9"/>
  <c r="V701" i="9"/>
  <c r="T701" i="9"/>
  <c r="S701" i="9"/>
  <c r="V700" i="9"/>
  <c r="T700" i="9"/>
  <c r="S700" i="9"/>
  <c r="V699" i="9"/>
  <c r="T699" i="9"/>
  <c r="Y699" i="9" s="1"/>
  <c r="S699" i="9"/>
  <c r="V698" i="9"/>
  <c r="T698" i="9"/>
  <c r="S698" i="9"/>
  <c r="V697" i="9"/>
  <c r="T697" i="9"/>
  <c r="Y697" i="9" s="1"/>
  <c r="S697" i="9"/>
  <c r="V696" i="9"/>
  <c r="T696" i="9"/>
  <c r="S696" i="9"/>
  <c r="V695" i="9"/>
  <c r="T695" i="9"/>
  <c r="Y695" i="9" s="1"/>
  <c r="S695" i="9"/>
  <c r="V694" i="9"/>
  <c r="T694" i="9"/>
  <c r="S694" i="9"/>
  <c r="V693" i="9"/>
  <c r="T693" i="9"/>
  <c r="Y693" i="9" s="1"/>
  <c r="S693" i="9"/>
  <c r="V692" i="9"/>
  <c r="T692" i="9"/>
  <c r="Y692" i="9" s="1"/>
  <c r="S692" i="9"/>
  <c r="V691" i="9"/>
  <c r="T691" i="9"/>
  <c r="S691" i="9"/>
  <c r="V690" i="9"/>
  <c r="T690" i="9"/>
  <c r="Y690" i="9" s="1"/>
  <c r="S690" i="9"/>
  <c r="V689" i="9"/>
  <c r="T689" i="9"/>
  <c r="Y689" i="9" s="1"/>
  <c r="S689" i="9"/>
  <c r="V688" i="9"/>
  <c r="T688" i="9"/>
  <c r="S688" i="9"/>
  <c r="V687" i="9"/>
  <c r="T687" i="9"/>
  <c r="Y687" i="9" s="1"/>
  <c r="S687" i="9"/>
  <c r="V686" i="9"/>
  <c r="T686" i="9"/>
  <c r="Y686" i="9" s="1"/>
  <c r="S686" i="9"/>
  <c r="V685" i="9"/>
  <c r="T685" i="9"/>
  <c r="Y685" i="9" s="1"/>
  <c r="S685" i="9"/>
  <c r="V684" i="9"/>
  <c r="T684" i="9"/>
  <c r="S684" i="9"/>
  <c r="V683" i="9"/>
  <c r="T683" i="9"/>
  <c r="Y683" i="9" s="1"/>
  <c r="S683" i="9"/>
  <c r="V682" i="9"/>
  <c r="T682" i="9"/>
  <c r="Y682" i="9" s="1"/>
  <c r="S682" i="9"/>
  <c r="V681" i="9"/>
  <c r="T681" i="9"/>
  <c r="Y681" i="9" s="1"/>
  <c r="S681" i="9"/>
  <c r="V680" i="9"/>
  <c r="T680" i="9"/>
  <c r="S680" i="9"/>
  <c r="V679" i="9"/>
  <c r="T679" i="9"/>
  <c r="Y679" i="9" s="1"/>
  <c r="S679" i="9"/>
  <c r="V678" i="9"/>
  <c r="T678" i="9"/>
  <c r="Y678" i="9" s="1"/>
  <c r="S678" i="9"/>
  <c r="V677" i="9"/>
  <c r="T677" i="9"/>
  <c r="S677" i="9"/>
  <c r="V676" i="9"/>
  <c r="T676" i="9"/>
  <c r="S676" i="9"/>
  <c r="V675" i="9"/>
  <c r="T675" i="9"/>
  <c r="S675" i="9"/>
  <c r="V674" i="9"/>
  <c r="T674" i="9"/>
  <c r="Y674" i="9" s="1"/>
  <c r="S674" i="9"/>
  <c r="V673" i="9"/>
  <c r="T673" i="9"/>
  <c r="S673" i="9"/>
  <c r="V672" i="9"/>
  <c r="T672" i="9"/>
  <c r="Y672" i="9" s="1"/>
  <c r="S672" i="9"/>
  <c r="V671" i="9"/>
  <c r="T671" i="9"/>
  <c r="S671" i="9"/>
  <c r="V670" i="9"/>
  <c r="T670" i="9"/>
  <c r="S670" i="9"/>
  <c r="V669" i="9"/>
  <c r="T669" i="9"/>
  <c r="S669" i="9"/>
  <c r="V668" i="9"/>
  <c r="T668" i="9"/>
  <c r="S668" i="9"/>
  <c r="V667" i="9"/>
  <c r="T667" i="9"/>
  <c r="S667" i="9"/>
  <c r="V666" i="9"/>
  <c r="T666" i="9"/>
  <c r="Y666" i="9" s="1"/>
  <c r="S666" i="9"/>
  <c r="V665" i="9"/>
  <c r="T665" i="9"/>
  <c r="S665" i="9"/>
  <c r="V664" i="9"/>
  <c r="T664" i="9"/>
  <c r="Y664" i="9" s="1"/>
  <c r="S664" i="9"/>
  <c r="X664" i="9" s="1"/>
  <c r="V663" i="9"/>
  <c r="T663" i="9"/>
  <c r="Y663" i="9" s="1"/>
  <c r="S663" i="9"/>
  <c r="V662" i="9"/>
  <c r="T662" i="9"/>
  <c r="S662" i="9"/>
  <c r="V661" i="9"/>
  <c r="T661" i="9"/>
  <c r="Y661" i="9" s="1"/>
  <c r="S661" i="9"/>
  <c r="V660" i="9"/>
  <c r="T660" i="9"/>
  <c r="Y660" i="9" s="1"/>
  <c r="S660" i="9"/>
  <c r="V659" i="9"/>
  <c r="T659" i="9"/>
  <c r="S659" i="9"/>
  <c r="V658" i="9"/>
  <c r="T658" i="9"/>
  <c r="Y658" i="9" s="1"/>
  <c r="S658" i="9"/>
  <c r="V657" i="9"/>
  <c r="T657" i="9"/>
  <c r="Y657" i="9" s="1"/>
  <c r="S657" i="9"/>
  <c r="V656" i="9"/>
  <c r="T656" i="9"/>
  <c r="Y656" i="9" s="1"/>
  <c r="S656" i="9"/>
  <c r="V655" i="9"/>
  <c r="T655" i="9"/>
  <c r="S655" i="9"/>
  <c r="V654" i="9"/>
  <c r="T654" i="9"/>
  <c r="Y654" i="9" s="1"/>
  <c r="S654" i="9"/>
  <c r="V653" i="9"/>
  <c r="T653" i="9"/>
  <c r="S653" i="9"/>
  <c r="V652" i="9"/>
  <c r="T652" i="9"/>
  <c r="S652" i="9"/>
  <c r="V651" i="9"/>
  <c r="T651" i="9"/>
  <c r="Y651" i="9" s="1"/>
  <c r="S651" i="9"/>
  <c r="V650" i="9"/>
  <c r="T650" i="9"/>
  <c r="S650" i="9"/>
  <c r="V649" i="9"/>
  <c r="T649" i="9"/>
  <c r="S649" i="9"/>
  <c r="V648" i="9"/>
  <c r="T648" i="9"/>
  <c r="Y648" i="9" s="1"/>
  <c r="S648" i="9"/>
  <c r="V647" i="9"/>
  <c r="T647" i="9"/>
  <c r="Y647" i="9" s="1"/>
  <c r="S647" i="9"/>
  <c r="V646" i="9"/>
  <c r="T646" i="9"/>
  <c r="S646" i="9"/>
  <c r="V645" i="9"/>
  <c r="T645" i="9"/>
  <c r="Y645" i="9" s="1"/>
  <c r="S645" i="9"/>
  <c r="V644" i="9"/>
  <c r="T644" i="9"/>
  <c r="Y644" i="9" s="1"/>
  <c r="S644" i="9"/>
  <c r="V643" i="9"/>
  <c r="T643" i="9"/>
  <c r="S643" i="9"/>
  <c r="V642" i="9"/>
  <c r="T642" i="9"/>
  <c r="Y642" i="9" s="1"/>
  <c r="S642" i="9"/>
  <c r="V641" i="9"/>
  <c r="T641" i="9"/>
  <c r="Y641" i="9" s="1"/>
  <c r="S641" i="9"/>
  <c r="V640" i="9"/>
  <c r="T640" i="9"/>
  <c r="Y640" i="9" s="1"/>
  <c r="S640" i="9"/>
  <c r="V639" i="9"/>
  <c r="T639" i="9"/>
  <c r="Y639" i="9" s="1"/>
  <c r="S639" i="9"/>
  <c r="V638" i="9"/>
  <c r="T638" i="9"/>
  <c r="S638" i="9"/>
  <c r="V637" i="9"/>
  <c r="T637" i="9"/>
  <c r="Y637" i="9" s="1"/>
  <c r="S637" i="9"/>
  <c r="V636" i="9"/>
  <c r="T636" i="9"/>
  <c r="S636" i="9"/>
  <c r="V635" i="9"/>
  <c r="T635" i="9"/>
  <c r="Y635" i="9" s="1"/>
  <c r="S635" i="9"/>
  <c r="V634" i="9"/>
  <c r="T634" i="9"/>
  <c r="Y634" i="9" s="1"/>
  <c r="S634" i="9"/>
  <c r="V633" i="9"/>
  <c r="T633" i="9"/>
  <c r="Y633" i="9" s="1"/>
  <c r="S633" i="9"/>
  <c r="V632" i="9"/>
  <c r="T632" i="9"/>
  <c r="S632" i="9"/>
  <c r="V631" i="9"/>
  <c r="T631" i="9"/>
  <c r="S631" i="9"/>
  <c r="V630" i="9"/>
  <c r="T630" i="9"/>
  <c r="Y630" i="9" s="1"/>
  <c r="S630" i="9"/>
  <c r="V629" i="9"/>
  <c r="T629" i="9"/>
  <c r="Y629" i="9" s="1"/>
  <c r="S629" i="9"/>
  <c r="V628" i="9"/>
  <c r="T628" i="9"/>
  <c r="Y628" i="9" s="1"/>
  <c r="S628" i="9"/>
  <c r="V627" i="9"/>
  <c r="T627" i="9"/>
  <c r="Y627" i="9" s="1"/>
  <c r="S627" i="9"/>
  <c r="V626" i="9"/>
  <c r="T626" i="9"/>
  <c r="S626" i="9"/>
  <c r="V625" i="9"/>
  <c r="T625" i="9"/>
  <c r="S625" i="9"/>
  <c r="V624" i="9"/>
  <c r="T624" i="9"/>
  <c r="Y624" i="9" s="1"/>
  <c r="S624" i="9"/>
  <c r="V623" i="9"/>
  <c r="T623" i="9"/>
  <c r="Y623" i="9" s="1"/>
  <c r="S623" i="9"/>
  <c r="V622" i="9"/>
  <c r="T622" i="9"/>
  <c r="Y622" i="9" s="1"/>
  <c r="S622" i="9"/>
  <c r="V621" i="9"/>
  <c r="T621" i="9"/>
  <c r="S621" i="9"/>
  <c r="V620" i="9"/>
  <c r="T620" i="9"/>
  <c r="S620" i="9"/>
  <c r="V619" i="9"/>
  <c r="T619" i="9"/>
  <c r="Y619" i="9" s="1"/>
  <c r="S619" i="9"/>
  <c r="V618" i="9"/>
  <c r="T618" i="9"/>
  <c r="S618" i="9"/>
  <c r="V617" i="9"/>
  <c r="T617" i="9"/>
  <c r="Y617" i="9" s="1"/>
  <c r="S617" i="9"/>
  <c r="V616" i="9"/>
  <c r="T616" i="9"/>
  <c r="Y616" i="9" s="1"/>
  <c r="S616" i="9"/>
  <c r="V615" i="9"/>
  <c r="T615" i="9"/>
  <c r="S615" i="9"/>
  <c r="V614" i="9"/>
  <c r="T614" i="9"/>
  <c r="S614" i="9"/>
  <c r="V613" i="9"/>
  <c r="T613" i="9"/>
  <c r="Y613" i="9" s="1"/>
  <c r="S613" i="9"/>
  <c r="V612" i="9"/>
  <c r="T612" i="9"/>
  <c r="S612" i="9"/>
  <c r="V611" i="9"/>
  <c r="T611" i="9"/>
  <c r="S611" i="9"/>
  <c r="V610" i="9"/>
  <c r="T610" i="9"/>
  <c r="S610" i="9"/>
  <c r="V609" i="9"/>
  <c r="T609" i="9"/>
  <c r="S609" i="9"/>
  <c r="V608" i="9"/>
  <c r="T608" i="9"/>
  <c r="Y608" i="9" s="1"/>
  <c r="S608" i="9"/>
  <c r="V607" i="9"/>
  <c r="T607" i="9"/>
  <c r="Y607" i="9" s="1"/>
  <c r="S607" i="9"/>
  <c r="V606" i="9"/>
  <c r="T606" i="9"/>
  <c r="Y606" i="9" s="1"/>
  <c r="S606" i="9"/>
  <c r="V605" i="9"/>
  <c r="T605" i="9"/>
  <c r="S605" i="9"/>
  <c r="V604" i="9"/>
  <c r="T604" i="9"/>
  <c r="S604" i="9"/>
  <c r="V603" i="9"/>
  <c r="T603" i="9"/>
  <c r="Y603" i="9" s="1"/>
  <c r="S603" i="9"/>
  <c r="V602" i="9"/>
  <c r="T602" i="9"/>
  <c r="Y602" i="9" s="1"/>
  <c r="S602" i="9"/>
  <c r="V601" i="9"/>
  <c r="T601" i="9"/>
  <c r="S601" i="9"/>
  <c r="V600" i="9"/>
  <c r="T600" i="9"/>
  <c r="Y600" i="9" s="1"/>
  <c r="S600" i="9"/>
  <c r="V599" i="9"/>
  <c r="T599" i="9"/>
  <c r="Y599" i="9" s="1"/>
  <c r="S599" i="9"/>
  <c r="V598" i="9"/>
  <c r="T598" i="9"/>
  <c r="S598" i="9"/>
  <c r="V597" i="9"/>
  <c r="T597" i="9"/>
  <c r="S597" i="9"/>
  <c r="V596" i="9"/>
  <c r="T596" i="9"/>
  <c r="Y596" i="9" s="1"/>
  <c r="S596" i="9"/>
  <c r="V595" i="9"/>
  <c r="T595" i="9"/>
  <c r="S595" i="9"/>
  <c r="V594" i="9"/>
  <c r="T594" i="9"/>
  <c r="Y594" i="9" s="1"/>
  <c r="S594" i="9"/>
  <c r="V593" i="9"/>
  <c r="T593" i="9"/>
  <c r="Y593" i="9" s="1"/>
  <c r="S593" i="9"/>
  <c r="V592" i="9"/>
  <c r="T592" i="9"/>
  <c r="Y592" i="9" s="1"/>
  <c r="S592" i="9"/>
  <c r="V591" i="9"/>
  <c r="T591" i="9"/>
  <c r="Y591" i="9" s="1"/>
  <c r="S591" i="9"/>
  <c r="V590" i="9"/>
  <c r="T590" i="9"/>
  <c r="S590" i="9"/>
  <c r="V589" i="9"/>
  <c r="T589" i="9"/>
  <c r="Y589" i="9" s="1"/>
  <c r="S589" i="9"/>
  <c r="V588" i="9"/>
  <c r="T588" i="9"/>
  <c r="Y588" i="9" s="1"/>
  <c r="S588" i="9"/>
  <c r="V587" i="9"/>
  <c r="T587" i="9"/>
  <c r="Y587" i="9" s="1"/>
  <c r="S587" i="9"/>
  <c r="V586" i="9"/>
  <c r="T586" i="9"/>
  <c r="Y586" i="9" s="1"/>
  <c r="S586" i="9"/>
  <c r="V585" i="9"/>
  <c r="T585" i="9"/>
  <c r="Y585" i="9" s="1"/>
  <c r="S585" i="9"/>
  <c r="V584" i="9"/>
  <c r="T584" i="9"/>
  <c r="S584" i="9"/>
  <c r="V583" i="9"/>
  <c r="T583" i="9"/>
  <c r="Y583" i="9" s="1"/>
  <c r="S583" i="9"/>
  <c r="V582" i="9"/>
  <c r="T582" i="9"/>
  <c r="Y582" i="9" s="1"/>
  <c r="S582" i="9"/>
  <c r="V581" i="9"/>
  <c r="T581" i="9"/>
  <c r="S581" i="9"/>
  <c r="V580" i="9"/>
  <c r="T580" i="9"/>
  <c r="Y580" i="9" s="1"/>
  <c r="S580" i="9"/>
  <c r="V579" i="9"/>
  <c r="T579" i="9"/>
  <c r="Y579" i="9" s="1"/>
  <c r="S579" i="9"/>
  <c r="V578" i="9"/>
  <c r="T578" i="9"/>
  <c r="Y578" i="9" s="1"/>
  <c r="S578" i="9"/>
  <c r="V577" i="9"/>
  <c r="T577" i="9"/>
  <c r="S577" i="9"/>
  <c r="V576" i="9"/>
  <c r="T576" i="9"/>
  <c r="S576" i="9"/>
  <c r="V575" i="9"/>
  <c r="T575" i="9"/>
  <c r="Y575" i="9" s="1"/>
  <c r="S575" i="9"/>
  <c r="V574" i="9"/>
  <c r="T574" i="9"/>
  <c r="Y574" i="9" s="1"/>
  <c r="S574" i="9"/>
  <c r="V573" i="9"/>
  <c r="T573" i="9"/>
  <c r="S573" i="9"/>
  <c r="V572" i="9"/>
  <c r="T572" i="9"/>
  <c r="S572" i="9"/>
  <c r="V571" i="9"/>
  <c r="T571" i="9"/>
  <c r="Y571" i="9" s="1"/>
  <c r="S571" i="9"/>
  <c r="V570" i="9"/>
  <c r="T570" i="9"/>
  <c r="Y570" i="9" s="1"/>
  <c r="S570" i="9"/>
  <c r="V569" i="9"/>
  <c r="T569" i="9"/>
  <c r="Y569" i="9" s="1"/>
  <c r="S569" i="9"/>
  <c r="V568" i="9"/>
  <c r="T568" i="9"/>
  <c r="S568" i="9"/>
  <c r="V567" i="9"/>
  <c r="T567" i="9"/>
  <c r="Y567" i="9" s="1"/>
  <c r="S567" i="9"/>
  <c r="V566" i="9"/>
  <c r="T566" i="9"/>
  <c r="S566" i="9"/>
  <c r="V565" i="9"/>
  <c r="T565" i="9"/>
  <c r="Y565" i="9" s="1"/>
  <c r="S565" i="9"/>
  <c r="V564" i="9"/>
  <c r="T564" i="9"/>
  <c r="Y564" i="9" s="1"/>
  <c r="S564" i="9"/>
  <c r="V563" i="9"/>
  <c r="T563" i="9"/>
  <c r="Y563" i="9" s="1"/>
  <c r="S563" i="9"/>
  <c r="X563" i="9" s="1"/>
  <c r="V562" i="9"/>
  <c r="T562" i="9"/>
  <c r="S562" i="9"/>
  <c r="V561" i="9"/>
  <c r="T561" i="9"/>
  <c r="Y561" i="9" s="1"/>
  <c r="S561" i="9"/>
  <c r="V560" i="9"/>
  <c r="T560" i="9"/>
  <c r="S560" i="9"/>
  <c r="V559" i="9"/>
  <c r="T559" i="9"/>
  <c r="S559" i="9"/>
  <c r="V558" i="9"/>
  <c r="T558" i="9"/>
  <c r="S558" i="9"/>
  <c r="V557" i="9"/>
  <c r="T557" i="9"/>
  <c r="Y557" i="9" s="1"/>
  <c r="S557" i="9"/>
  <c r="V556" i="9"/>
  <c r="T556" i="9"/>
  <c r="S556" i="9"/>
  <c r="V555" i="9"/>
  <c r="T555" i="9"/>
  <c r="Y555" i="9" s="1"/>
  <c r="S555" i="9"/>
  <c r="V554" i="9"/>
  <c r="T554" i="9"/>
  <c r="S554" i="9"/>
  <c r="V553" i="9"/>
  <c r="T553" i="9"/>
  <c r="Y553" i="9" s="1"/>
  <c r="S553" i="9"/>
  <c r="V552" i="9"/>
  <c r="T552" i="9"/>
  <c r="S552" i="9"/>
  <c r="V551" i="9"/>
  <c r="T551" i="9"/>
  <c r="S551" i="9"/>
  <c r="V550" i="9"/>
  <c r="T550" i="9"/>
  <c r="S550" i="9"/>
  <c r="V549" i="9"/>
  <c r="T549" i="9"/>
  <c r="Y549" i="9" s="1"/>
  <c r="S549" i="9"/>
  <c r="V548" i="9"/>
  <c r="T548" i="9"/>
  <c r="S548" i="9"/>
  <c r="V547" i="9"/>
  <c r="T547" i="9"/>
  <c r="Y547" i="9" s="1"/>
  <c r="S547" i="9"/>
  <c r="V546" i="9"/>
  <c r="T546" i="9"/>
  <c r="Y546" i="9" s="1"/>
  <c r="S546" i="9"/>
  <c r="V545" i="9"/>
  <c r="T545" i="9"/>
  <c r="S545" i="9"/>
  <c r="V544" i="9"/>
  <c r="T544" i="9"/>
  <c r="Y544" i="9" s="1"/>
  <c r="S544" i="9"/>
  <c r="V543" i="9"/>
  <c r="T543" i="9"/>
  <c r="Y543" i="9" s="1"/>
  <c r="S543" i="9"/>
  <c r="V542" i="9"/>
  <c r="T542" i="9"/>
  <c r="S542" i="9"/>
  <c r="V541" i="9"/>
  <c r="T541" i="9"/>
  <c r="S541" i="9"/>
  <c r="V540" i="9"/>
  <c r="T540" i="9"/>
  <c r="S540" i="9"/>
  <c r="V539" i="9"/>
  <c r="T539" i="9"/>
  <c r="Y539" i="9" s="1"/>
  <c r="S539" i="9"/>
  <c r="V538" i="9"/>
  <c r="T538" i="9"/>
  <c r="Y538" i="9" s="1"/>
  <c r="S538" i="9"/>
  <c r="V537" i="9"/>
  <c r="T537" i="9"/>
  <c r="Y537" i="9" s="1"/>
  <c r="S537" i="9"/>
  <c r="V536" i="9"/>
  <c r="T536" i="9"/>
  <c r="S536" i="9"/>
  <c r="V535" i="9"/>
  <c r="T535" i="9"/>
  <c r="S535" i="9"/>
  <c r="V534" i="9"/>
  <c r="T534" i="9"/>
  <c r="S534" i="9"/>
  <c r="V533" i="9"/>
  <c r="T533" i="9"/>
  <c r="Y533" i="9" s="1"/>
  <c r="S533" i="9"/>
  <c r="V532" i="9"/>
  <c r="T532" i="9"/>
  <c r="Y532" i="9" s="1"/>
  <c r="S532" i="9"/>
  <c r="V531" i="9"/>
  <c r="T531" i="9"/>
  <c r="S531" i="9"/>
  <c r="V530" i="9"/>
  <c r="T530" i="9"/>
  <c r="S530" i="9"/>
  <c r="V529" i="9"/>
  <c r="T529" i="9"/>
  <c r="Y529" i="9" s="1"/>
  <c r="S529" i="9"/>
  <c r="V528" i="9"/>
  <c r="T528" i="9"/>
  <c r="S528" i="9"/>
  <c r="V527" i="9"/>
  <c r="T527" i="9"/>
  <c r="Y527" i="9" s="1"/>
  <c r="S527" i="9"/>
  <c r="V526" i="9"/>
  <c r="T526" i="9"/>
  <c r="Y526" i="9" s="1"/>
  <c r="S526" i="9"/>
  <c r="V525" i="9"/>
  <c r="T525" i="9"/>
  <c r="S525" i="9"/>
  <c r="V524" i="9"/>
  <c r="T524" i="9"/>
  <c r="Y524" i="9" s="1"/>
  <c r="S524" i="9"/>
  <c r="V523" i="9"/>
  <c r="T523" i="9"/>
  <c r="S523" i="9"/>
  <c r="V522" i="9"/>
  <c r="T522" i="9"/>
  <c r="Y522" i="9" s="1"/>
  <c r="S522" i="9"/>
  <c r="V521" i="9"/>
  <c r="T521" i="9"/>
  <c r="Y521" i="9" s="1"/>
  <c r="S521" i="9"/>
  <c r="V520" i="9"/>
  <c r="T520" i="9"/>
  <c r="S520" i="9"/>
  <c r="V519" i="9"/>
  <c r="T519" i="9"/>
  <c r="Y519" i="9" s="1"/>
  <c r="S519" i="9"/>
  <c r="V518" i="9"/>
  <c r="T518" i="9"/>
  <c r="S518" i="9"/>
  <c r="V517" i="9"/>
  <c r="T517" i="9"/>
  <c r="S517" i="9"/>
  <c r="V516" i="9"/>
  <c r="T516" i="9"/>
  <c r="S516" i="9"/>
  <c r="V515" i="9"/>
  <c r="T515" i="9"/>
  <c r="Y515" i="9" s="1"/>
  <c r="S515" i="9"/>
  <c r="V514" i="9"/>
  <c r="T514" i="9"/>
  <c r="Y514" i="9" s="1"/>
  <c r="S514" i="9"/>
  <c r="V513" i="9"/>
  <c r="T513" i="9"/>
  <c r="Y513" i="9" s="1"/>
  <c r="S513" i="9"/>
  <c r="V512" i="9"/>
  <c r="T512" i="9"/>
  <c r="S512" i="9"/>
  <c r="V511" i="9"/>
  <c r="T511" i="9"/>
  <c r="Y511" i="9" s="1"/>
  <c r="S511" i="9"/>
  <c r="V510" i="9"/>
  <c r="T510" i="9"/>
  <c r="S510" i="9"/>
  <c r="V509" i="9"/>
  <c r="T509" i="9"/>
  <c r="S509" i="9"/>
  <c r="V508" i="9"/>
  <c r="T508" i="9"/>
  <c r="Y508" i="9" s="1"/>
  <c r="S508" i="9"/>
  <c r="V507" i="9"/>
  <c r="T507" i="9"/>
  <c r="Y507" i="9" s="1"/>
  <c r="S507" i="9"/>
  <c r="V506" i="9"/>
  <c r="T506" i="9"/>
  <c r="S506" i="9"/>
  <c r="V505" i="9"/>
  <c r="T505" i="9"/>
  <c r="Y505" i="9" s="1"/>
  <c r="S505" i="9"/>
  <c r="V504" i="9"/>
  <c r="T504" i="9"/>
  <c r="Y504" i="9" s="1"/>
  <c r="S504" i="9"/>
  <c r="V503" i="9"/>
  <c r="T503" i="9"/>
  <c r="Y503" i="9" s="1"/>
  <c r="S503" i="9"/>
  <c r="V502" i="9"/>
  <c r="T502" i="9"/>
  <c r="Y502" i="9" s="1"/>
  <c r="S502" i="9"/>
  <c r="V501" i="9"/>
  <c r="T501" i="9"/>
  <c r="S501" i="9"/>
  <c r="V500" i="9"/>
  <c r="T500" i="9"/>
  <c r="Y500" i="9" s="1"/>
  <c r="S500" i="9"/>
  <c r="V499" i="9"/>
  <c r="T499" i="9"/>
  <c r="S499" i="9"/>
  <c r="V498" i="9"/>
  <c r="T498" i="9"/>
  <c r="S498" i="9"/>
  <c r="V497" i="9"/>
  <c r="T497" i="9"/>
  <c r="Y497" i="9" s="1"/>
  <c r="S497" i="9"/>
  <c r="V496" i="9"/>
  <c r="T496" i="9"/>
  <c r="S496" i="9"/>
  <c r="V495" i="9"/>
  <c r="T495" i="9"/>
  <c r="Y495" i="9" s="1"/>
  <c r="S495" i="9"/>
  <c r="V494" i="9"/>
  <c r="T494" i="9"/>
  <c r="S494" i="9"/>
  <c r="V493" i="9"/>
  <c r="T493" i="9"/>
  <c r="S493" i="9"/>
  <c r="V492" i="9"/>
  <c r="T492" i="9"/>
  <c r="S492" i="9"/>
  <c r="V491" i="9"/>
  <c r="T491" i="9"/>
  <c r="Y491" i="9" s="1"/>
  <c r="S491" i="9"/>
  <c r="V490" i="9"/>
  <c r="T490" i="9"/>
  <c r="S490" i="9"/>
  <c r="V489" i="9"/>
  <c r="T489" i="9"/>
  <c r="S489" i="9"/>
  <c r="V488" i="9"/>
  <c r="T488" i="9"/>
  <c r="S488" i="9"/>
  <c r="V487" i="9"/>
  <c r="T487" i="9"/>
  <c r="Y487" i="9" s="1"/>
  <c r="S487" i="9"/>
  <c r="V486" i="9"/>
  <c r="T486" i="9"/>
  <c r="Y486" i="9" s="1"/>
  <c r="S486" i="9"/>
  <c r="V485" i="9"/>
  <c r="T485" i="9"/>
  <c r="Y485" i="9" s="1"/>
  <c r="S485" i="9"/>
  <c r="V484" i="9"/>
  <c r="T484" i="9"/>
  <c r="Y484" i="9" s="1"/>
  <c r="S484" i="9"/>
  <c r="V483" i="9"/>
  <c r="T483" i="9"/>
  <c r="S483" i="9"/>
  <c r="V482" i="9"/>
  <c r="T482" i="9"/>
  <c r="Y482" i="9" s="1"/>
  <c r="S482" i="9"/>
  <c r="V481" i="9"/>
  <c r="T481" i="9"/>
  <c r="Y481" i="9" s="1"/>
  <c r="S481" i="9"/>
  <c r="V480" i="9"/>
  <c r="T480" i="9"/>
  <c r="Y480" i="9" s="1"/>
  <c r="S480" i="9"/>
  <c r="V479" i="9"/>
  <c r="T479" i="9"/>
  <c r="Y479" i="9" s="1"/>
  <c r="S479" i="9"/>
  <c r="V478" i="9"/>
  <c r="T478" i="9"/>
  <c r="Y478" i="9" s="1"/>
  <c r="S478" i="9"/>
  <c r="V477" i="9"/>
  <c r="T477" i="9"/>
  <c r="S477" i="9"/>
  <c r="V476" i="9"/>
  <c r="T476" i="9"/>
  <c r="Y476" i="9" s="1"/>
  <c r="S476" i="9"/>
  <c r="V475" i="9"/>
  <c r="T475" i="9"/>
  <c r="S475" i="9"/>
  <c r="V474" i="9"/>
  <c r="T474" i="9"/>
  <c r="Y474" i="9" s="1"/>
  <c r="S474" i="9"/>
  <c r="V473" i="9"/>
  <c r="T473" i="9"/>
  <c r="Y473" i="9" s="1"/>
  <c r="S473" i="9"/>
  <c r="V472" i="9"/>
  <c r="T472" i="9"/>
  <c r="S472" i="9"/>
  <c r="V471" i="9"/>
  <c r="T471" i="9"/>
  <c r="Y471" i="9" s="1"/>
  <c r="S471" i="9"/>
  <c r="V470" i="9"/>
  <c r="T470" i="9"/>
  <c r="S470" i="9"/>
  <c r="V469" i="9"/>
  <c r="T469" i="9"/>
  <c r="S469" i="9"/>
  <c r="V468" i="9"/>
  <c r="T468" i="9"/>
  <c r="S468" i="9"/>
  <c r="V467" i="9"/>
  <c r="T467" i="9"/>
  <c r="S467" i="9"/>
  <c r="V466" i="9"/>
  <c r="T466" i="9"/>
  <c r="S466" i="9"/>
  <c r="V465" i="9"/>
  <c r="T465" i="9"/>
  <c r="Y465" i="9" s="1"/>
  <c r="S465" i="9"/>
  <c r="V464" i="9"/>
  <c r="T464" i="9"/>
  <c r="S464" i="9"/>
  <c r="V463" i="9"/>
  <c r="T463" i="9"/>
  <c r="Y463" i="9" s="1"/>
  <c r="S463" i="9"/>
  <c r="V462" i="9"/>
  <c r="T462" i="9"/>
  <c r="Y462" i="9" s="1"/>
  <c r="S462" i="9"/>
  <c r="V461" i="9"/>
  <c r="T461" i="9"/>
  <c r="S461" i="9"/>
  <c r="V460" i="9"/>
  <c r="T460" i="9"/>
  <c r="S460" i="9"/>
  <c r="V459" i="9"/>
  <c r="T459" i="9"/>
  <c r="Y459" i="9" s="1"/>
  <c r="S459" i="9"/>
  <c r="V458" i="9"/>
  <c r="T458" i="9"/>
  <c r="Y458" i="9" s="1"/>
  <c r="S458" i="9"/>
  <c r="V457" i="9"/>
  <c r="T457" i="9"/>
  <c r="Y457" i="9" s="1"/>
  <c r="S457" i="9"/>
  <c r="V456" i="9"/>
  <c r="T456" i="9"/>
  <c r="S456" i="9"/>
  <c r="V455" i="9"/>
  <c r="T455" i="9"/>
  <c r="S455" i="9"/>
  <c r="V454" i="9"/>
  <c r="T454" i="9"/>
  <c r="S454" i="9"/>
  <c r="V453" i="9"/>
  <c r="T453" i="9"/>
  <c r="Y453" i="9" s="1"/>
  <c r="S453" i="9"/>
  <c r="V452" i="9"/>
  <c r="T452" i="9"/>
  <c r="S452" i="9"/>
  <c r="V451" i="9"/>
  <c r="T451" i="9"/>
  <c r="Y451" i="9" s="1"/>
  <c r="S451" i="9"/>
  <c r="V450" i="9"/>
  <c r="T450" i="9"/>
  <c r="Y450" i="9" s="1"/>
  <c r="S450" i="9"/>
  <c r="V449" i="9"/>
  <c r="T449" i="9"/>
  <c r="S449" i="9"/>
  <c r="V448" i="9"/>
  <c r="T448" i="9"/>
  <c r="S448" i="9"/>
  <c r="V447" i="9"/>
  <c r="T447" i="9"/>
  <c r="Y447" i="9" s="1"/>
  <c r="S447" i="9"/>
  <c r="V446" i="9"/>
  <c r="T446" i="9"/>
  <c r="Y446" i="9" s="1"/>
  <c r="S446" i="9"/>
  <c r="V445" i="9"/>
  <c r="T445" i="9"/>
  <c r="S445" i="9"/>
  <c r="V444" i="9"/>
  <c r="T444" i="9"/>
  <c r="Y444" i="9" s="1"/>
  <c r="S444" i="9"/>
  <c r="V443" i="9"/>
  <c r="T443" i="9"/>
  <c r="Y443" i="9" s="1"/>
  <c r="S443" i="9"/>
  <c r="V442" i="9"/>
  <c r="T442" i="9"/>
  <c r="S442" i="9"/>
  <c r="V441" i="9"/>
  <c r="T441" i="9"/>
  <c r="S441" i="9"/>
  <c r="V440" i="9"/>
  <c r="T440" i="9"/>
  <c r="Y440" i="9" s="1"/>
  <c r="S440" i="9"/>
  <c r="V439" i="9"/>
  <c r="T439" i="9"/>
  <c r="S439" i="9"/>
  <c r="V438" i="9"/>
  <c r="T438" i="9"/>
  <c r="S438" i="9"/>
  <c r="V437" i="9"/>
  <c r="T437" i="9"/>
  <c r="S437" i="9"/>
  <c r="V436" i="9"/>
  <c r="T436" i="9"/>
  <c r="S436" i="9"/>
  <c r="V435" i="9"/>
  <c r="T435" i="9"/>
  <c r="Y435" i="9" s="1"/>
  <c r="S435" i="9"/>
  <c r="V434" i="9"/>
  <c r="T434" i="9"/>
  <c r="S434" i="9"/>
  <c r="V433" i="9"/>
  <c r="T433" i="9"/>
  <c r="Y433" i="9" s="1"/>
  <c r="S433" i="9"/>
  <c r="V432" i="9"/>
  <c r="T432" i="9"/>
  <c r="Y432" i="9" s="1"/>
  <c r="S432" i="9"/>
  <c r="V431" i="9"/>
  <c r="T431" i="9"/>
  <c r="Y431" i="9" s="1"/>
  <c r="S431" i="9"/>
  <c r="V430" i="9"/>
  <c r="T430" i="9"/>
  <c r="Y430" i="9" s="1"/>
  <c r="S430" i="9"/>
  <c r="V429" i="9"/>
  <c r="T429" i="9"/>
  <c r="Y429" i="9" s="1"/>
  <c r="S429" i="9"/>
  <c r="V428" i="9"/>
  <c r="T428" i="9"/>
  <c r="S428" i="9"/>
  <c r="V427" i="9"/>
  <c r="T427" i="9"/>
  <c r="Y427" i="9" s="1"/>
  <c r="S427" i="9"/>
  <c r="V426" i="9"/>
  <c r="T426" i="9"/>
  <c r="Y426" i="9" s="1"/>
  <c r="S426" i="9"/>
  <c r="V425" i="9"/>
  <c r="T425" i="9"/>
  <c r="S425" i="9"/>
  <c r="V424" i="9"/>
  <c r="T424" i="9"/>
  <c r="Y424" i="9" s="1"/>
  <c r="S424" i="9"/>
  <c r="V423" i="9"/>
  <c r="T423" i="9"/>
  <c r="S423" i="9"/>
  <c r="V422" i="9"/>
  <c r="T422" i="9"/>
  <c r="S422" i="9"/>
  <c r="V421" i="9"/>
  <c r="T421" i="9"/>
  <c r="Y421" i="9" s="1"/>
  <c r="S421" i="9"/>
  <c r="V420" i="9"/>
  <c r="T420" i="9"/>
  <c r="S420" i="9"/>
  <c r="V419" i="9"/>
  <c r="T419" i="9"/>
  <c r="S419" i="9"/>
  <c r="V418" i="9"/>
  <c r="T418" i="9"/>
  <c r="S418" i="9"/>
  <c r="V417" i="9"/>
  <c r="T417" i="9"/>
  <c r="Y417" i="9" s="1"/>
  <c r="S417" i="9"/>
  <c r="V416" i="9"/>
  <c r="T416" i="9"/>
  <c r="S416" i="9"/>
  <c r="V415" i="9"/>
  <c r="T415" i="9"/>
  <c r="S415" i="9"/>
  <c r="V414" i="9"/>
  <c r="T414" i="9"/>
  <c r="S414" i="9"/>
  <c r="V413" i="9"/>
  <c r="T413" i="9"/>
  <c r="S413" i="9"/>
  <c r="X413" i="9" s="1"/>
  <c r="V412" i="9"/>
  <c r="T412" i="9"/>
  <c r="S412" i="9"/>
  <c r="V411" i="9"/>
  <c r="T411" i="9"/>
  <c r="Y411" i="9" s="1"/>
  <c r="S411" i="9"/>
  <c r="V410" i="9"/>
  <c r="T410" i="9"/>
  <c r="Y410" i="9" s="1"/>
  <c r="S410" i="9"/>
  <c r="V409" i="9"/>
  <c r="T409" i="9"/>
  <c r="Y409" i="9" s="1"/>
  <c r="S409" i="9"/>
  <c r="V408" i="9"/>
  <c r="T408" i="9"/>
  <c r="S408" i="9"/>
  <c r="V407" i="9"/>
  <c r="T407" i="9"/>
  <c r="Y407" i="9" s="1"/>
  <c r="S407" i="9"/>
  <c r="V406" i="9"/>
  <c r="T406" i="9"/>
  <c r="S406" i="9"/>
  <c r="V405" i="9"/>
  <c r="T405" i="9"/>
  <c r="Y405" i="9" s="1"/>
  <c r="S405" i="9"/>
  <c r="V404" i="9"/>
  <c r="T404" i="9"/>
  <c r="Y404" i="9" s="1"/>
  <c r="S404" i="9"/>
  <c r="V403" i="9"/>
  <c r="T403" i="9"/>
  <c r="Y403" i="9" s="1"/>
  <c r="S403" i="9"/>
  <c r="V402" i="9"/>
  <c r="T402" i="9"/>
  <c r="Y402" i="9" s="1"/>
  <c r="S402" i="9"/>
  <c r="V401" i="9"/>
  <c r="T401" i="9"/>
  <c r="S401" i="9"/>
  <c r="V400" i="9"/>
  <c r="T400" i="9"/>
  <c r="S400" i="9"/>
  <c r="V399" i="9"/>
  <c r="T399" i="9"/>
  <c r="S399" i="9"/>
  <c r="V398" i="9"/>
  <c r="T398" i="9"/>
  <c r="Y398" i="9" s="1"/>
  <c r="S398" i="9"/>
  <c r="V397" i="9"/>
  <c r="T397" i="9"/>
  <c r="S397" i="9"/>
  <c r="V396" i="9"/>
  <c r="T396" i="9"/>
  <c r="S396" i="9"/>
  <c r="V395" i="9"/>
  <c r="T395" i="9"/>
  <c r="Y395" i="9" s="1"/>
  <c r="S395" i="9"/>
  <c r="V394" i="9"/>
  <c r="T394" i="9"/>
  <c r="Y394" i="9" s="1"/>
  <c r="S394" i="9"/>
  <c r="V393" i="9"/>
  <c r="T393" i="9"/>
  <c r="Y393" i="9" s="1"/>
  <c r="S393" i="9"/>
  <c r="V392" i="9"/>
  <c r="T392" i="9"/>
  <c r="S392" i="9"/>
  <c r="V391" i="9"/>
  <c r="T391" i="9"/>
  <c r="S391" i="9"/>
  <c r="V390" i="9"/>
  <c r="T390" i="9"/>
  <c r="S390" i="9"/>
  <c r="V389" i="9"/>
  <c r="T389" i="9"/>
  <c r="S389" i="9"/>
  <c r="V388" i="9"/>
  <c r="T388" i="9"/>
  <c r="S388" i="9"/>
  <c r="V387" i="9"/>
  <c r="T387" i="9"/>
  <c r="Y387" i="9" s="1"/>
  <c r="S387" i="9"/>
  <c r="V386" i="9"/>
  <c r="T386" i="9"/>
  <c r="S386" i="9"/>
  <c r="V385" i="9"/>
  <c r="T385" i="9"/>
  <c r="Y385" i="9" s="1"/>
  <c r="S385" i="9"/>
  <c r="V384" i="9"/>
  <c r="T384" i="9"/>
  <c r="S384" i="9"/>
  <c r="V383" i="9"/>
  <c r="T383" i="9"/>
  <c r="S383" i="9"/>
  <c r="V382" i="9"/>
  <c r="T382" i="9"/>
  <c r="Y382" i="9" s="1"/>
  <c r="S382" i="9"/>
  <c r="V381" i="9"/>
  <c r="T381" i="9"/>
  <c r="Y381" i="9" s="1"/>
  <c r="S381" i="9"/>
  <c r="V380" i="9"/>
  <c r="T380" i="9"/>
  <c r="Y380" i="9" s="1"/>
  <c r="S380" i="9"/>
  <c r="V379" i="9"/>
  <c r="T379" i="9"/>
  <c r="Y379" i="9" s="1"/>
  <c r="S379" i="9"/>
  <c r="V378" i="9"/>
  <c r="T378" i="9"/>
  <c r="S378" i="9"/>
  <c r="V377" i="9"/>
  <c r="T377" i="9"/>
  <c r="S377" i="9"/>
  <c r="V376" i="9"/>
  <c r="T376" i="9"/>
  <c r="Y376" i="9" s="1"/>
  <c r="S376" i="9"/>
  <c r="V375" i="9"/>
  <c r="T375" i="9"/>
  <c r="Y375" i="9" s="1"/>
  <c r="S375" i="9"/>
  <c r="V374" i="9"/>
  <c r="T374" i="9"/>
  <c r="S374" i="9"/>
  <c r="V373" i="9"/>
  <c r="T373" i="9"/>
  <c r="Y373" i="9" s="1"/>
  <c r="S373" i="9"/>
  <c r="V372" i="9"/>
  <c r="T372" i="9"/>
  <c r="S372" i="9"/>
  <c r="V371" i="9"/>
  <c r="T371" i="9"/>
  <c r="Y371" i="9" s="1"/>
  <c r="S371" i="9"/>
  <c r="X371" i="9" s="1"/>
  <c r="V370" i="9"/>
  <c r="T370" i="9"/>
  <c r="Y370" i="9" s="1"/>
  <c r="S370" i="9"/>
  <c r="V369" i="9"/>
  <c r="T369" i="9"/>
  <c r="S369" i="9"/>
  <c r="V368" i="9"/>
  <c r="T368" i="9"/>
  <c r="Y368" i="9" s="1"/>
  <c r="S368" i="9"/>
  <c r="V367" i="9"/>
  <c r="T367" i="9"/>
  <c r="S367" i="9"/>
  <c r="V366" i="9"/>
  <c r="T366" i="9"/>
  <c r="S366" i="9"/>
  <c r="V365" i="9"/>
  <c r="T365" i="9"/>
  <c r="S365" i="9"/>
  <c r="V364" i="9"/>
  <c r="T364" i="9"/>
  <c r="Y364" i="9" s="1"/>
  <c r="S364" i="9"/>
  <c r="V363" i="9"/>
  <c r="T363" i="9"/>
  <c r="Y363" i="9" s="1"/>
  <c r="S363" i="9"/>
  <c r="V362" i="9"/>
  <c r="T362" i="9"/>
  <c r="Y362" i="9" s="1"/>
  <c r="S362" i="9"/>
  <c r="V361" i="9"/>
  <c r="T361" i="9"/>
  <c r="Y361" i="9" s="1"/>
  <c r="S361" i="9"/>
  <c r="V360" i="9"/>
  <c r="T360" i="9"/>
  <c r="Y360" i="9" s="1"/>
  <c r="S360" i="9"/>
  <c r="V359" i="9"/>
  <c r="T359" i="9"/>
  <c r="Y359" i="9" s="1"/>
  <c r="S359" i="9"/>
  <c r="V358" i="9"/>
  <c r="T358" i="9"/>
  <c r="S358" i="9"/>
  <c r="V357" i="9"/>
  <c r="T357" i="9"/>
  <c r="Y357" i="9" s="1"/>
  <c r="S357" i="9"/>
  <c r="V356" i="9"/>
  <c r="T356" i="9"/>
  <c r="S356" i="9"/>
  <c r="V355" i="9"/>
  <c r="T355" i="9"/>
  <c r="S355" i="9"/>
  <c r="V354" i="9"/>
  <c r="T354" i="9"/>
  <c r="Y354" i="9" s="1"/>
  <c r="S354" i="9"/>
  <c r="V353" i="9"/>
  <c r="T353" i="9"/>
  <c r="Y353" i="9" s="1"/>
  <c r="S353" i="9"/>
  <c r="V352" i="9"/>
  <c r="T352" i="9"/>
  <c r="Y352" i="9" s="1"/>
  <c r="S352" i="9"/>
  <c r="V351" i="9"/>
  <c r="T351" i="9"/>
  <c r="S351" i="9"/>
  <c r="V350" i="9"/>
  <c r="T350" i="9"/>
  <c r="S350" i="9"/>
  <c r="V349" i="9"/>
  <c r="T349" i="9"/>
  <c r="Y349" i="9" s="1"/>
  <c r="S349" i="9"/>
  <c r="V348" i="9"/>
  <c r="T348" i="9"/>
  <c r="Y348" i="9" s="1"/>
  <c r="S348" i="9"/>
  <c r="V347" i="9"/>
  <c r="T347" i="9"/>
  <c r="Y347" i="9" s="1"/>
  <c r="S347" i="9"/>
  <c r="V346" i="9"/>
  <c r="T346" i="9"/>
  <c r="Y346" i="9" s="1"/>
  <c r="S346" i="9"/>
  <c r="V345" i="9"/>
  <c r="T345" i="9"/>
  <c r="Y345" i="9" s="1"/>
  <c r="S345" i="9"/>
  <c r="V344" i="9"/>
  <c r="T344" i="9"/>
  <c r="Y344" i="9" s="1"/>
  <c r="S344" i="9"/>
  <c r="V343" i="9"/>
  <c r="T343" i="9"/>
  <c r="S343" i="9"/>
  <c r="V342" i="9"/>
  <c r="T342" i="9"/>
  <c r="S342" i="9"/>
  <c r="V341" i="9"/>
  <c r="T341" i="9"/>
  <c r="Y341" i="9" s="1"/>
  <c r="S341" i="9"/>
  <c r="V340" i="9"/>
  <c r="T340" i="9"/>
  <c r="Y340" i="9" s="1"/>
  <c r="S340" i="9"/>
  <c r="V339" i="9"/>
  <c r="T339" i="9"/>
  <c r="Y339" i="9" s="1"/>
  <c r="S339" i="9"/>
  <c r="V338" i="9"/>
  <c r="T338" i="9"/>
  <c r="Y338" i="9" s="1"/>
  <c r="S338" i="9"/>
  <c r="V337" i="9"/>
  <c r="T337" i="9"/>
  <c r="Y337" i="9" s="1"/>
  <c r="S337" i="9"/>
  <c r="V336" i="9"/>
  <c r="T336" i="9"/>
  <c r="S336" i="9"/>
  <c r="V335" i="9"/>
  <c r="T335" i="9"/>
  <c r="Y335" i="9" s="1"/>
  <c r="S335" i="9"/>
  <c r="V334" i="9"/>
  <c r="T334" i="9"/>
  <c r="S334" i="9"/>
  <c r="V333" i="9"/>
  <c r="T333" i="9"/>
  <c r="Y333" i="9" s="1"/>
  <c r="S333" i="9"/>
  <c r="V332" i="9"/>
  <c r="T332" i="9"/>
  <c r="S332" i="9"/>
  <c r="V331" i="9"/>
  <c r="T331" i="9"/>
  <c r="S331" i="9"/>
  <c r="V330" i="9"/>
  <c r="T330" i="9"/>
  <c r="Y330" i="9" s="1"/>
  <c r="S330" i="9"/>
  <c r="V329" i="9"/>
  <c r="T329" i="9"/>
  <c r="Y329" i="9" s="1"/>
  <c r="S329" i="9"/>
  <c r="V328" i="9"/>
  <c r="T328" i="9"/>
  <c r="Y328" i="9" s="1"/>
  <c r="S328" i="9"/>
  <c r="V327" i="9"/>
  <c r="T327" i="9"/>
  <c r="S327" i="9"/>
  <c r="V326" i="9"/>
  <c r="T326" i="9"/>
  <c r="S326" i="9"/>
  <c r="V325" i="9"/>
  <c r="T325" i="9"/>
  <c r="S325" i="9"/>
  <c r="V324" i="9"/>
  <c r="T324" i="9"/>
  <c r="S324" i="9"/>
  <c r="V323" i="9"/>
  <c r="T323" i="9"/>
  <c r="Y323" i="9" s="1"/>
  <c r="S323" i="9"/>
  <c r="V322" i="9"/>
  <c r="T322" i="9"/>
  <c r="Y322" i="9" s="1"/>
  <c r="S322" i="9"/>
  <c r="V321" i="9"/>
  <c r="T321" i="9"/>
  <c r="Y321" i="9" s="1"/>
  <c r="S321" i="9"/>
  <c r="V320" i="9"/>
  <c r="T320" i="9"/>
  <c r="S320" i="9"/>
  <c r="V319" i="9"/>
  <c r="T319" i="9"/>
  <c r="S319" i="9"/>
  <c r="V318" i="9"/>
  <c r="T318" i="9"/>
  <c r="Y318" i="9" s="1"/>
  <c r="S318" i="9"/>
  <c r="V317" i="9"/>
  <c r="T317" i="9"/>
  <c r="S317" i="9"/>
  <c r="V316" i="9"/>
  <c r="T316" i="9"/>
  <c r="Y316" i="9" s="1"/>
  <c r="S316" i="9"/>
  <c r="V315" i="9"/>
  <c r="T315" i="9"/>
  <c r="Y315" i="9" s="1"/>
  <c r="S315" i="9"/>
  <c r="V314" i="9"/>
  <c r="T314" i="9"/>
  <c r="Y314" i="9" s="1"/>
  <c r="S314" i="9"/>
  <c r="V313" i="9"/>
  <c r="T313" i="9"/>
  <c r="Y313" i="9" s="1"/>
  <c r="S313" i="9"/>
  <c r="V312" i="9"/>
  <c r="T312" i="9"/>
  <c r="Y312" i="9" s="1"/>
  <c r="S312" i="9"/>
  <c r="V311" i="9"/>
  <c r="T311" i="9"/>
  <c r="S311" i="9"/>
  <c r="V310" i="9"/>
  <c r="T310" i="9"/>
  <c r="S310" i="9"/>
  <c r="V309" i="9"/>
  <c r="T309" i="9"/>
  <c r="S309" i="9"/>
  <c r="V308" i="9"/>
  <c r="T308" i="9"/>
  <c r="Y308" i="9" s="1"/>
  <c r="S308" i="9"/>
  <c r="V307" i="9"/>
  <c r="T307" i="9"/>
  <c r="S307" i="9"/>
  <c r="V306" i="9"/>
  <c r="T306" i="9"/>
  <c r="Y306" i="9" s="1"/>
  <c r="S306" i="9"/>
  <c r="V305" i="9"/>
  <c r="T305" i="9"/>
  <c r="Y305" i="9" s="1"/>
  <c r="S305" i="9"/>
  <c r="V304" i="9"/>
  <c r="T304" i="9"/>
  <c r="Y304" i="9" s="1"/>
  <c r="S304" i="9"/>
  <c r="V303" i="9"/>
  <c r="T303" i="9"/>
  <c r="Y303" i="9" s="1"/>
  <c r="S303" i="9"/>
  <c r="V302" i="9"/>
  <c r="T302" i="9"/>
  <c r="Y302" i="9" s="1"/>
  <c r="S302" i="9"/>
  <c r="V301" i="9"/>
  <c r="T301" i="9"/>
  <c r="Y301" i="9" s="1"/>
  <c r="S301" i="9"/>
  <c r="V300" i="9"/>
  <c r="T300" i="9"/>
  <c r="Y300" i="9" s="1"/>
  <c r="S300" i="9"/>
  <c r="V299" i="9"/>
  <c r="T299" i="9"/>
  <c r="S299" i="9"/>
  <c r="V298" i="9"/>
  <c r="T298" i="9"/>
  <c r="Y298" i="9" s="1"/>
  <c r="S298" i="9"/>
  <c r="V297" i="9"/>
  <c r="T297" i="9"/>
  <c r="S297" i="9"/>
  <c r="V296" i="9"/>
  <c r="T296" i="9"/>
  <c r="S296" i="9"/>
  <c r="V295" i="9"/>
  <c r="T295" i="9"/>
  <c r="S295" i="9"/>
  <c r="V294" i="9"/>
  <c r="T294" i="9"/>
  <c r="S294" i="9"/>
  <c r="V293" i="9"/>
  <c r="T293" i="9"/>
  <c r="Y293" i="9" s="1"/>
  <c r="S293" i="9"/>
  <c r="V292" i="9"/>
  <c r="T292" i="9"/>
  <c r="S292" i="9"/>
  <c r="V291" i="9"/>
  <c r="T291" i="9"/>
  <c r="S291" i="9"/>
  <c r="V290" i="9"/>
  <c r="T290" i="9"/>
  <c r="S290" i="9"/>
  <c r="V289" i="9"/>
  <c r="T289" i="9"/>
  <c r="S289" i="9"/>
  <c r="V288" i="9"/>
  <c r="T288" i="9"/>
  <c r="S288" i="9"/>
  <c r="V287" i="9"/>
  <c r="T287" i="9"/>
  <c r="S287" i="9"/>
  <c r="V286" i="9"/>
  <c r="T286" i="9"/>
  <c r="Y286" i="9" s="1"/>
  <c r="S286" i="9"/>
  <c r="V285" i="9"/>
  <c r="T285" i="9"/>
  <c r="Y285" i="9" s="1"/>
  <c r="S285" i="9"/>
  <c r="X285" i="9" s="1"/>
  <c r="V284" i="9"/>
  <c r="T284" i="9"/>
  <c r="Y284" i="9" s="1"/>
  <c r="S284" i="9"/>
  <c r="V283" i="9"/>
  <c r="T283" i="9"/>
  <c r="S283" i="9"/>
  <c r="V282" i="9"/>
  <c r="T282" i="9"/>
  <c r="S282" i="9"/>
  <c r="V281" i="9"/>
  <c r="T281" i="9"/>
  <c r="Y281" i="9" s="1"/>
  <c r="S281" i="9"/>
  <c r="V280" i="9"/>
  <c r="T280" i="9"/>
  <c r="Y280" i="9" s="1"/>
  <c r="S280" i="9"/>
  <c r="V279" i="9"/>
  <c r="T279" i="9"/>
  <c r="S279" i="9"/>
  <c r="V278" i="9"/>
  <c r="T278" i="9"/>
  <c r="S278" i="9"/>
  <c r="V277" i="9"/>
  <c r="T277" i="9"/>
  <c r="S277" i="9"/>
  <c r="V276" i="9"/>
  <c r="T276" i="9"/>
  <c r="S276" i="9"/>
  <c r="V275" i="9"/>
  <c r="T275" i="9"/>
  <c r="Y275" i="9" s="1"/>
  <c r="S275" i="9"/>
  <c r="V274" i="9"/>
  <c r="T274" i="9"/>
  <c r="Y274" i="9" s="1"/>
  <c r="S274" i="9"/>
  <c r="V273" i="9"/>
  <c r="T273" i="9"/>
  <c r="S273" i="9"/>
  <c r="V272" i="9"/>
  <c r="T272" i="9"/>
  <c r="S272" i="9"/>
  <c r="V271" i="9"/>
  <c r="T271" i="9"/>
  <c r="Y271" i="9" s="1"/>
  <c r="S271" i="9"/>
  <c r="V270" i="9"/>
  <c r="T270" i="9"/>
  <c r="Y270" i="9" s="1"/>
  <c r="S270" i="9"/>
  <c r="V269" i="9"/>
  <c r="T269" i="9"/>
  <c r="Y269" i="9" s="1"/>
  <c r="S269" i="9"/>
  <c r="V268" i="9"/>
  <c r="T268" i="9"/>
  <c r="S268" i="9"/>
  <c r="V267" i="9"/>
  <c r="T267" i="9"/>
  <c r="S267" i="9"/>
  <c r="V266" i="9"/>
  <c r="T266" i="9"/>
  <c r="Y266" i="9" s="1"/>
  <c r="S266" i="9"/>
  <c r="V265" i="9"/>
  <c r="T265" i="9"/>
  <c r="Y265" i="9" s="1"/>
  <c r="S265" i="9"/>
  <c r="V264" i="9"/>
  <c r="T264" i="9"/>
  <c r="S264" i="9"/>
  <c r="V263" i="9"/>
  <c r="T263" i="9"/>
  <c r="S263" i="9"/>
  <c r="V262" i="9"/>
  <c r="T262" i="9"/>
  <c r="Y262" i="9" s="1"/>
  <c r="S262" i="9"/>
  <c r="V261" i="9"/>
  <c r="T261" i="9"/>
  <c r="S261" i="9"/>
  <c r="V260" i="9"/>
  <c r="T260" i="9"/>
  <c r="S260" i="9"/>
  <c r="V259" i="9"/>
  <c r="T259" i="9"/>
  <c r="Y259" i="9" s="1"/>
  <c r="S259" i="9"/>
  <c r="V258" i="9"/>
  <c r="T258" i="9"/>
  <c r="S258" i="9"/>
  <c r="V257" i="9"/>
  <c r="T257" i="9"/>
  <c r="S257" i="9"/>
  <c r="V256" i="9"/>
  <c r="T256" i="9"/>
  <c r="S256" i="9"/>
  <c r="V255" i="9"/>
  <c r="T255" i="9"/>
  <c r="Y255" i="9" s="1"/>
  <c r="S255" i="9"/>
  <c r="V254" i="9"/>
  <c r="T254" i="9"/>
  <c r="S254" i="9"/>
  <c r="V253" i="9"/>
  <c r="T253" i="9"/>
  <c r="Y253" i="9" s="1"/>
  <c r="S253" i="9"/>
  <c r="V252" i="9"/>
  <c r="T252" i="9"/>
  <c r="Y252" i="9" s="1"/>
  <c r="S252" i="9"/>
  <c r="V251" i="9"/>
  <c r="T251" i="9"/>
  <c r="S251" i="9"/>
  <c r="V250" i="9"/>
  <c r="T250" i="9"/>
  <c r="Y250" i="9" s="1"/>
  <c r="S250" i="9"/>
  <c r="V249" i="9"/>
  <c r="T249" i="9"/>
  <c r="S249" i="9"/>
  <c r="V248" i="9"/>
  <c r="T248" i="9"/>
  <c r="Y248" i="9" s="1"/>
  <c r="S248" i="9"/>
  <c r="V247" i="9"/>
  <c r="T247" i="9"/>
  <c r="Y247" i="9" s="1"/>
  <c r="S247" i="9"/>
  <c r="V246" i="9"/>
  <c r="T246" i="9"/>
  <c r="S246" i="9"/>
  <c r="V245" i="9"/>
  <c r="T245" i="9"/>
  <c r="S245" i="9"/>
  <c r="V244" i="9"/>
  <c r="T244" i="9"/>
  <c r="S244" i="9"/>
  <c r="V243" i="9"/>
  <c r="T243" i="9"/>
  <c r="S243" i="9"/>
  <c r="V242" i="9"/>
  <c r="T242" i="9"/>
  <c r="S242" i="9"/>
  <c r="V241" i="9"/>
  <c r="T241" i="9"/>
  <c r="Y241" i="9" s="1"/>
  <c r="S241" i="9"/>
  <c r="V240" i="9"/>
  <c r="T240" i="9"/>
  <c r="Y240" i="9" s="1"/>
  <c r="S240" i="9"/>
  <c r="V239" i="9"/>
  <c r="T239" i="9"/>
  <c r="S239" i="9"/>
  <c r="V238" i="9"/>
  <c r="T238" i="9"/>
  <c r="Y238" i="9" s="1"/>
  <c r="S238" i="9"/>
  <c r="V237" i="9"/>
  <c r="T237" i="9"/>
  <c r="Y237" i="9" s="1"/>
  <c r="S237" i="9"/>
  <c r="V236" i="9"/>
  <c r="T236" i="9"/>
  <c r="Y236" i="9" s="1"/>
  <c r="S236" i="9"/>
  <c r="V235" i="9"/>
  <c r="T235" i="9"/>
  <c r="Y235" i="9" s="1"/>
  <c r="S235" i="9"/>
  <c r="V234" i="9"/>
  <c r="T234" i="9"/>
  <c r="S234" i="9"/>
  <c r="V233" i="9"/>
  <c r="T233" i="9"/>
  <c r="S233" i="9"/>
  <c r="V232" i="9"/>
  <c r="T232" i="9"/>
  <c r="S232" i="9"/>
  <c r="V231" i="9"/>
  <c r="T231" i="9"/>
  <c r="S231" i="9"/>
  <c r="V230" i="9"/>
  <c r="T230" i="9"/>
  <c r="S230" i="9"/>
  <c r="V229" i="9"/>
  <c r="T229" i="9"/>
  <c r="Y229" i="9" s="1"/>
  <c r="S229" i="9"/>
  <c r="V228" i="9"/>
  <c r="T228" i="9"/>
  <c r="S228" i="9"/>
  <c r="V227" i="9"/>
  <c r="T227" i="9"/>
  <c r="Y227" i="9" s="1"/>
  <c r="S227" i="9"/>
  <c r="V226" i="9"/>
  <c r="T226" i="9"/>
  <c r="S226" i="9"/>
  <c r="V225" i="9"/>
  <c r="T225" i="9"/>
  <c r="Y225" i="9" s="1"/>
  <c r="S225" i="9"/>
  <c r="V224" i="9"/>
  <c r="T224" i="9"/>
  <c r="Y224" i="9" s="1"/>
  <c r="S224" i="9"/>
  <c r="V223" i="9"/>
  <c r="T223" i="9"/>
  <c r="Y223" i="9" s="1"/>
  <c r="S223" i="9"/>
  <c r="V222" i="9"/>
  <c r="T222" i="9"/>
  <c r="Y222" i="9" s="1"/>
  <c r="S222" i="9"/>
  <c r="V221" i="9"/>
  <c r="T221" i="9"/>
  <c r="S221" i="9"/>
  <c r="V220" i="9"/>
  <c r="T220" i="9"/>
  <c r="S220" i="9"/>
  <c r="V219" i="9"/>
  <c r="T219" i="9"/>
  <c r="S219" i="9"/>
  <c r="V218" i="9"/>
  <c r="T218" i="9"/>
  <c r="S218" i="9"/>
  <c r="V217" i="9"/>
  <c r="T217" i="9"/>
  <c r="Y217" i="9" s="1"/>
  <c r="S217" i="9"/>
  <c r="V216" i="9"/>
  <c r="T216" i="9"/>
  <c r="S216" i="9"/>
  <c r="V215" i="9"/>
  <c r="T215" i="9"/>
  <c r="S215" i="9"/>
  <c r="V214" i="9"/>
  <c r="T214" i="9"/>
  <c r="S214" i="9"/>
  <c r="V213" i="9"/>
  <c r="T213" i="9"/>
  <c r="Y213" i="9" s="1"/>
  <c r="S213" i="9"/>
  <c r="V212" i="9"/>
  <c r="T212" i="9"/>
  <c r="Y212" i="9" s="1"/>
  <c r="S212" i="9"/>
  <c r="V211" i="9"/>
  <c r="T211" i="9"/>
  <c r="S211" i="9"/>
  <c r="V210" i="9"/>
  <c r="T210" i="9"/>
  <c r="S210" i="9"/>
  <c r="V209" i="9"/>
  <c r="T209" i="9"/>
  <c r="S209" i="9"/>
  <c r="V208" i="9"/>
  <c r="T208" i="9"/>
  <c r="Y208" i="9" s="1"/>
  <c r="S208" i="9"/>
  <c r="V207" i="9"/>
  <c r="T207" i="9"/>
  <c r="Y207" i="9" s="1"/>
  <c r="S207" i="9"/>
  <c r="V206" i="9"/>
  <c r="T206" i="9"/>
  <c r="S206" i="9"/>
  <c r="V205" i="9"/>
  <c r="T205" i="9"/>
  <c r="Y205" i="9" s="1"/>
  <c r="S205" i="9"/>
  <c r="V204" i="9"/>
  <c r="T204" i="9"/>
  <c r="Y204" i="9" s="1"/>
  <c r="S204" i="9"/>
  <c r="V203" i="9"/>
  <c r="T203" i="9"/>
  <c r="Y203" i="9" s="1"/>
  <c r="S203" i="9"/>
  <c r="V202" i="9"/>
  <c r="T202" i="9"/>
  <c r="Y202" i="9" s="1"/>
  <c r="S202" i="9"/>
  <c r="V201" i="9"/>
  <c r="T201" i="9"/>
  <c r="Y201" i="9" s="1"/>
  <c r="S201" i="9"/>
  <c r="V200" i="9"/>
  <c r="T200" i="9"/>
  <c r="Y200" i="9" s="1"/>
  <c r="S200" i="9"/>
  <c r="V199" i="9"/>
  <c r="T199" i="9"/>
  <c r="S199" i="9"/>
  <c r="V198" i="9"/>
  <c r="T198" i="9"/>
  <c r="S198" i="9"/>
  <c r="V197" i="9"/>
  <c r="T197" i="9"/>
  <c r="S197" i="9"/>
  <c r="V196" i="9"/>
  <c r="T196" i="9"/>
  <c r="Y196" i="9" s="1"/>
  <c r="S196" i="9"/>
  <c r="V195" i="9"/>
  <c r="T195" i="9"/>
  <c r="Y195" i="9" s="1"/>
  <c r="S195" i="9"/>
  <c r="V194" i="9"/>
  <c r="T194" i="9"/>
  <c r="S194" i="9"/>
  <c r="V193" i="9"/>
  <c r="T193" i="9"/>
  <c r="Y193" i="9" s="1"/>
  <c r="S193" i="9"/>
  <c r="V192" i="9"/>
  <c r="T192" i="9"/>
  <c r="Y192" i="9" s="1"/>
  <c r="S192" i="9"/>
  <c r="V191" i="9"/>
  <c r="T191" i="9"/>
  <c r="S191" i="9"/>
  <c r="V190" i="9"/>
  <c r="T190" i="9"/>
  <c r="S190" i="9"/>
  <c r="V189" i="9"/>
  <c r="T189" i="9"/>
  <c r="Y189" i="9" s="1"/>
  <c r="S189" i="9"/>
  <c r="V188" i="9"/>
  <c r="T188" i="9"/>
  <c r="S188" i="9"/>
  <c r="V187" i="9"/>
  <c r="T187" i="9"/>
  <c r="S187" i="9"/>
  <c r="V186" i="9"/>
  <c r="T186" i="9"/>
  <c r="Y186" i="9" s="1"/>
  <c r="S186" i="9"/>
  <c r="V185" i="9"/>
  <c r="T185" i="9"/>
  <c r="S185" i="9"/>
  <c r="V184" i="9"/>
  <c r="T184" i="9"/>
  <c r="S184" i="9"/>
  <c r="V183" i="9"/>
  <c r="T183" i="9"/>
  <c r="S183" i="9"/>
  <c r="V182" i="9"/>
  <c r="T182" i="9"/>
  <c r="S182" i="9"/>
  <c r="V181" i="9"/>
  <c r="T181" i="9"/>
  <c r="S181" i="9"/>
  <c r="V180" i="9"/>
  <c r="T180" i="9"/>
  <c r="Y180" i="9" s="1"/>
  <c r="S180" i="9"/>
  <c r="V179" i="9"/>
  <c r="T179" i="9"/>
  <c r="S179" i="9"/>
  <c r="V178" i="9"/>
  <c r="T178" i="9"/>
  <c r="S178" i="9"/>
  <c r="V177" i="9"/>
  <c r="T177" i="9"/>
  <c r="Y177" i="9" s="1"/>
  <c r="S177" i="9"/>
  <c r="V176" i="9"/>
  <c r="T176" i="9"/>
  <c r="S176" i="9"/>
  <c r="V175" i="9"/>
  <c r="T175" i="9"/>
  <c r="Y175" i="9" s="1"/>
  <c r="S175" i="9"/>
  <c r="V174" i="9"/>
  <c r="T174" i="9"/>
  <c r="S174" i="9"/>
  <c r="V173" i="9"/>
  <c r="T173" i="9"/>
  <c r="Y173" i="9" s="1"/>
  <c r="S173" i="9"/>
  <c r="V172" i="9"/>
  <c r="T172" i="9"/>
  <c r="Y172" i="9" s="1"/>
  <c r="S172" i="9"/>
  <c r="V171" i="9"/>
  <c r="T171" i="9"/>
  <c r="S171" i="9"/>
  <c r="V170" i="9"/>
  <c r="T170" i="9"/>
  <c r="Y170" i="9" s="1"/>
  <c r="S170" i="9"/>
  <c r="V169" i="9"/>
  <c r="T169" i="9"/>
  <c r="S169" i="9"/>
  <c r="V168" i="9"/>
  <c r="T168" i="9"/>
  <c r="S168" i="9"/>
  <c r="V167" i="9"/>
  <c r="T167" i="9"/>
  <c r="S167" i="9"/>
  <c r="V166" i="9"/>
  <c r="T166" i="9"/>
  <c r="Y166" i="9" s="1"/>
  <c r="S166" i="9"/>
  <c r="V165" i="9"/>
  <c r="T165" i="9"/>
  <c r="S165" i="9"/>
  <c r="V164" i="9"/>
  <c r="T164" i="9"/>
  <c r="S164" i="9"/>
  <c r="V163" i="9"/>
  <c r="T163" i="9"/>
  <c r="Y163" i="9" s="1"/>
  <c r="S163" i="9"/>
  <c r="V162" i="9"/>
  <c r="T162" i="9"/>
  <c r="S162" i="9"/>
  <c r="V161" i="9"/>
  <c r="T161" i="9"/>
  <c r="Y161" i="9" s="1"/>
  <c r="S161" i="9"/>
  <c r="V160" i="9"/>
  <c r="T160" i="9"/>
  <c r="Y160" i="9" s="1"/>
  <c r="S160" i="9"/>
  <c r="V159" i="9"/>
  <c r="T159" i="9"/>
  <c r="Y159" i="9" s="1"/>
  <c r="S159" i="9"/>
  <c r="V158" i="9"/>
  <c r="T158" i="9"/>
  <c r="Y158" i="9" s="1"/>
  <c r="S158" i="9"/>
  <c r="V157" i="9"/>
  <c r="T157" i="9"/>
  <c r="S157" i="9"/>
  <c r="V156" i="9"/>
  <c r="T156" i="9"/>
  <c r="S156" i="9"/>
  <c r="V155" i="9"/>
  <c r="T155" i="9"/>
  <c r="S155" i="9"/>
  <c r="V154" i="9"/>
  <c r="T154" i="9"/>
  <c r="S154" i="9"/>
  <c r="V153" i="9"/>
  <c r="T153" i="9"/>
  <c r="Y153" i="9" s="1"/>
  <c r="S153" i="9"/>
  <c r="V152" i="9"/>
  <c r="T152" i="9"/>
  <c r="Y152" i="9" s="1"/>
  <c r="S152" i="9"/>
  <c r="V151" i="9"/>
  <c r="T151" i="9"/>
  <c r="S151" i="9"/>
  <c r="V150" i="9"/>
  <c r="T150" i="9"/>
  <c r="Y150" i="9" s="1"/>
  <c r="S150" i="9"/>
  <c r="V149" i="9"/>
  <c r="T149" i="9"/>
  <c r="Y149" i="9" s="1"/>
  <c r="S149" i="9"/>
  <c r="V148" i="9"/>
  <c r="T148" i="9"/>
  <c r="Y148" i="9" s="1"/>
  <c r="S148" i="9"/>
  <c r="V147" i="9"/>
  <c r="T147" i="9"/>
  <c r="Y147" i="9" s="1"/>
  <c r="S147" i="9"/>
  <c r="V146" i="9"/>
  <c r="T146" i="9"/>
  <c r="Y146" i="9" s="1"/>
  <c r="S146" i="9"/>
  <c r="V145" i="9"/>
  <c r="T145" i="9"/>
  <c r="Y145" i="9" s="1"/>
  <c r="S145" i="9"/>
  <c r="V144" i="9"/>
  <c r="T144" i="9"/>
  <c r="S144" i="9"/>
  <c r="V143" i="9"/>
  <c r="T143" i="9"/>
  <c r="S143" i="9"/>
  <c r="V142" i="9"/>
  <c r="T142" i="9"/>
  <c r="Y142" i="9" s="1"/>
  <c r="S142" i="9"/>
  <c r="V141" i="9"/>
  <c r="T141" i="9"/>
  <c r="Y141" i="9" s="1"/>
  <c r="S141" i="9"/>
  <c r="V140" i="9"/>
  <c r="T140" i="9"/>
  <c r="Y140" i="9" s="1"/>
  <c r="S140" i="9"/>
  <c r="V139" i="9"/>
  <c r="T139" i="9"/>
  <c r="Y139" i="9" s="1"/>
  <c r="S139" i="9"/>
  <c r="V138" i="9"/>
  <c r="T138" i="9"/>
  <c r="S138" i="9"/>
  <c r="V137" i="9"/>
  <c r="T137" i="9"/>
  <c r="Y137" i="9" s="1"/>
  <c r="S137" i="9"/>
  <c r="V136" i="9"/>
  <c r="T136" i="9"/>
  <c r="Y136" i="9" s="1"/>
  <c r="S136" i="9"/>
  <c r="V135" i="9"/>
  <c r="T135" i="9"/>
  <c r="S135" i="9"/>
  <c r="V134" i="9"/>
  <c r="T134" i="9"/>
  <c r="S134" i="9"/>
  <c r="V133" i="9"/>
  <c r="T133" i="9"/>
  <c r="Y133" i="9" s="1"/>
  <c r="S133" i="9"/>
  <c r="V132" i="9"/>
  <c r="T132" i="9"/>
  <c r="S132" i="9"/>
  <c r="V131" i="9"/>
  <c r="T131" i="9"/>
  <c r="Y131" i="9" s="1"/>
  <c r="S131" i="9"/>
  <c r="V130" i="9"/>
  <c r="T130" i="9"/>
  <c r="Y130" i="9" s="1"/>
  <c r="S130" i="9"/>
  <c r="V129" i="9"/>
  <c r="T129" i="9"/>
  <c r="S129" i="9"/>
  <c r="V128" i="9"/>
  <c r="T128" i="9"/>
  <c r="S128" i="9"/>
  <c r="V127" i="9"/>
  <c r="T127" i="9"/>
  <c r="Y127" i="9" s="1"/>
  <c r="S127" i="9"/>
  <c r="V126" i="9"/>
  <c r="T126" i="9"/>
  <c r="Y126" i="9" s="1"/>
  <c r="S126" i="9"/>
  <c r="V125" i="9"/>
  <c r="T125" i="9"/>
  <c r="S125" i="9"/>
  <c r="V124" i="9"/>
  <c r="T124" i="9"/>
  <c r="S124" i="9"/>
  <c r="V123" i="9"/>
  <c r="T123" i="9"/>
  <c r="S123" i="9"/>
  <c r="V122" i="9"/>
  <c r="T122" i="9"/>
  <c r="S122" i="9"/>
  <c r="V121" i="9"/>
  <c r="T121" i="9"/>
  <c r="S121" i="9"/>
  <c r="V120" i="9"/>
  <c r="T120" i="9"/>
  <c r="Y120" i="9" s="1"/>
  <c r="S120" i="9"/>
  <c r="V119" i="9"/>
  <c r="T119" i="9"/>
  <c r="S119" i="9"/>
  <c r="V118" i="9"/>
  <c r="T118" i="9"/>
  <c r="Y118" i="9" s="1"/>
  <c r="S118" i="9"/>
  <c r="V117" i="9"/>
  <c r="T117" i="9"/>
  <c r="S117" i="9"/>
  <c r="V116" i="9"/>
  <c r="T116" i="9"/>
  <c r="Y116" i="9" s="1"/>
  <c r="S116" i="9"/>
  <c r="V115" i="9"/>
  <c r="T115" i="9"/>
  <c r="S115" i="9"/>
  <c r="V114" i="9"/>
  <c r="T114" i="9"/>
  <c r="S114" i="9"/>
  <c r="V113" i="9"/>
  <c r="T113" i="9"/>
  <c r="Y113" i="9" s="1"/>
  <c r="S113" i="9"/>
  <c r="V112" i="9"/>
  <c r="T112" i="9"/>
  <c r="Y112" i="9" s="1"/>
  <c r="S112" i="9"/>
  <c r="V111" i="9"/>
  <c r="T111" i="9"/>
  <c r="Y111" i="9" s="1"/>
  <c r="S111" i="9"/>
  <c r="V110" i="9"/>
  <c r="T110" i="9"/>
  <c r="S110" i="9"/>
  <c r="V109" i="9"/>
  <c r="T109" i="9"/>
  <c r="Y109" i="9" s="1"/>
  <c r="S109" i="9"/>
  <c r="V108" i="9"/>
  <c r="T108" i="9"/>
  <c r="S108" i="9"/>
  <c r="V107" i="9"/>
  <c r="T107" i="9"/>
  <c r="Y107" i="9" s="1"/>
  <c r="S107" i="9"/>
  <c r="V106" i="9"/>
  <c r="T106" i="9"/>
  <c r="S106" i="9"/>
  <c r="V105" i="9"/>
  <c r="T105" i="9"/>
  <c r="Y105" i="9" s="1"/>
  <c r="S105" i="9"/>
  <c r="V104" i="9"/>
  <c r="T104" i="9"/>
  <c r="Y104" i="9" s="1"/>
  <c r="S104" i="9"/>
  <c r="V103" i="9"/>
  <c r="T103" i="9"/>
  <c r="S103" i="9"/>
  <c r="V102" i="9"/>
  <c r="T102" i="9"/>
  <c r="S102" i="9"/>
  <c r="V101" i="9"/>
  <c r="T101" i="9"/>
  <c r="S101" i="9"/>
  <c r="V100" i="9"/>
  <c r="T100" i="9"/>
  <c r="Y100" i="9" s="1"/>
  <c r="S100" i="9"/>
  <c r="V99" i="9"/>
  <c r="T99" i="9"/>
  <c r="Y99" i="9" s="1"/>
  <c r="S99" i="9"/>
  <c r="V98" i="9"/>
  <c r="T98" i="9"/>
  <c r="Y98" i="9" s="1"/>
  <c r="S98" i="9"/>
  <c r="V97" i="9"/>
  <c r="T97" i="9"/>
  <c r="Y97" i="9" s="1"/>
  <c r="S97" i="9"/>
  <c r="V96" i="9"/>
  <c r="T96" i="9"/>
  <c r="Y96" i="9" s="1"/>
  <c r="S96" i="9"/>
  <c r="V95" i="9"/>
  <c r="T95" i="9"/>
  <c r="S95" i="9"/>
  <c r="V94" i="9"/>
  <c r="T94" i="9"/>
  <c r="Y94" i="9" s="1"/>
  <c r="S94" i="9"/>
  <c r="V93" i="9"/>
  <c r="T93" i="9"/>
  <c r="S93" i="9"/>
  <c r="V92" i="9"/>
  <c r="T92" i="9"/>
  <c r="S92" i="9"/>
  <c r="V91" i="9"/>
  <c r="T91" i="9"/>
  <c r="S91" i="9"/>
  <c r="V90" i="9"/>
  <c r="T90" i="9"/>
  <c r="Y90" i="9" s="1"/>
  <c r="S90" i="9"/>
  <c r="V89" i="9"/>
  <c r="T89" i="9"/>
  <c r="Y89" i="9" s="1"/>
  <c r="S89" i="9"/>
  <c r="V88" i="9"/>
  <c r="T88" i="9"/>
  <c r="Y88" i="9" s="1"/>
  <c r="S88" i="9"/>
  <c r="V87" i="9"/>
  <c r="T87" i="9"/>
  <c r="S87" i="9"/>
  <c r="V86" i="9"/>
  <c r="T86" i="9"/>
  <c r="S86" i="9"/>
  <c r="V85" i="9"/>
  <c r="T85" i="9"/>
  <c r="S85" i="9"/>
  <c r="V84" i="9"/>
  <c r="T84" i="9"/>
  <c r="S84" i="9"/>
  <c r="V83" i="9"/>
  <c r="T83" i="9"/>
  <c r="Y83" i="9" s="1"/>
  <c r="S83" i="9"/>
  <c r="V82" i="9"/>
  <c r="T82" i="9"/>
  <c r="Y82" i="9" s="1"/>
  <c r="S82" i="9"/>
  <c r="V81" i="9"/>
  <c r="T81" i="9"/>
  <c r="Y81" i="9" s="1"/>
  <c r="S81" i="9"/>
  <c r="V80" i="9"/>
  <c r="T80" i="9"/>
  <c r="Y80" i="9" s="1"/>
  <c r="S80" i="9"/>
  <c r="V79" i="9"/>
  <c r="T79" i="9"/>
  <c r="S79" i="9"/>
  <c r="V78" i="9"/>
  <c r="T78" i="9"/>
  <c r="Y78" i="9" s="1"/>
  <c r="S78" i="9"/>
  <c r="V77" i="9"/>
  <c r="T77" i="9"/>
  <c r="Y77" i="9" s="1"/>
  <c r="S77" i="9"/>
  <c r="V76" i="9"/>
  <c r="T76" i="9"/>
  <c r="S76" i="9"/>
  <c r="V75" i="9"/>
  <c r="T75" i="9"/>
  <c r="Y75" i="9" s="1"/>
  <c r="S75" i="9"/>
  <c r="V74" i="9"/>
  <c r="T74" i="9"/>
  <c r="S74" i="9"/>
  <c r="V73" i="9"/>
  <c r="T73" i="9"/>
  <c r="S73" i="9"/>
  <c r="V72" i="9"/>
  <c r="T72" i="9"/>
  <c r="S72" i="9"/>
  <c r="V71" i="9"/>
  <c r="T71" i="9"/>
  <c r="S71" i="9"/>
  <c r="V70" i="9"/>
  <c r="T70" i="9"/>
  <c r="S70" i="9"/>
  <c r="V69" i="9"/>
  <c r="T69" i="9"/>
  <c r="S69" i="9"/>
  <c r="V68" i="9"/>
  <c r="T68" i="9"/>
  <c r="Y68" i="9" s="1"/>
  <c r="S68" i="9"/>
  <c r="V67" i="9"/>
  <c r="T67" i="9"/>
  <c r="Y67" i="9" s="1"/>
  <c r="S67" i="9"/>
  <c r="V66" i="9"/>
  <c r="T66" i="9"/>
  <c r="S66" i="9"/>
  <c r="V65" i="9"/>
  <c r="T65" i="9"/>
  <c r="Y65" i="9" s="1"/>
  <c r="S65" i="9"/>
  <c r="V64" i="9"/>
  <c r="T64" i="9"/>
  <c r="Y64" i="9" s="1"/>
  <c r="S64" i="9"/>
  <c r="V63" i="9"/>
  <c r="T63" i="9"/>
  <c r="Y63" i="9" s="1"/>
  <c r="S63" i="9"/>
  <c r="V62" i="9"/>
  <c r="T62" i="9"/>
  <c r="Y62" i="9" s="1"/>
  <c r="S62" i="9"/>
  <c r="V61" i="9"/>
  <c r="T61" i="9"/>
  <c r="Y61" i="9" s="1"/>
  <c r="S61" i="9"/>
  <c r="V60" i="9"/>
  <c r="T60" i="9"/>
  <c r="Y60" i="9" s="1"/>
  <c r="S60" i="9"/>
  <c r="V59" i="9"/>
  <c r="T59" i="9"/>
  <c r="Y59" i="9" s="1"/>
  <c r="S59" i="9"/>
  <c r="V58" i="9"/>
  <c r="T58" i="9"/>
  <c r="S58" i="9"/>
  <c r="V57" i="9"/>
  <c r="T57" i="9"/>
  <c r="Y57" i="9" s="1"/>
  <c r="S57" i="9"/>
  <c r="V56" i="9"/>
  <c r="T56" i="9"/>
  <c r="Y56" i="9" s="1"/>
  <c r="S56" i="9"/>
  <c r="V55" i="9"/>
  <c r="T55" i="9"/>
  <c r="Y55" i="9" s="1"/>
  <c r="S55" i="9"/>
  <c r="V54" i="9"/>
  <c r="T54" i="9"/>
  <c r="Y54" i="9" s="1"/>
  <c r="S54" i="9"/>
  <c r="V53" i="9"/>
  <c r="T53" i="9"/>
  <c r="Y53" i="9" s="1"/>
  <c r="S53" i="9"/>
  <c r="V52" i="9"/>
  <c r="T52" i="9"/>
  <c r="Y52" i="9" s="1"/>
  <c r="S52" i="9"/>
  <c r="V51" i="9"/>
  <c r="T51" i="9"/>
  <c r="Y51" i="9" s="1"/>
  <c r="S51" i="9"/>
  <c r="V50" i="9"/>
  <c r="T50" i="9"/>
  <c r="S50" i="9"/>
  <c r="V49" i="9"/>
  <c r="T49" i="9"/>
  <c r="Y49" i="9" s="1"/>
  <c r="S49" i="9"/>
  <c r="V48" i="9"/>
  <c r="T48" i="9"/>
  <c r="S48" i="9"/>
  <c r="V47" i="9"/>
  <c r="T47" i="9"/>
  <c r="Y47" i="9" s="1"/>
  <c r="S47" i="9"/>
  <c r="V46" i="9"/>
  <c r="T46" i="9"/>
  <c r="Y46" i="9" s="1"/>
  <c r="S46" i="9"/>
  <c r="V45" i="9"/>
  <c r="T45" i="9"/>
  <c r="Y45" i="9" s="1"/>
  <c r="S45" i="9"/>
  <c r="V44" i="9"/>
  <c r="T44" i="9"/>
  <c r="Y44" i="9" s="1"/>
  <c r="S44" i="9"/>
  <c r="V43" i="9"/>
  <c r="T43" i="9"/>
  <c r="Y43" i="9" s="1"/>
  <c r="S43" i="9"/>
  <c r="V42" i="9"/>
  <c r="T42" i="9"/>
  <c r="Y42" i="9" s="1"/>
  <c r="S42" i="9"/>
  <c r="V41" i="9"/>
  <c r="T41" i="9"/>
  <c r="S41" i="9"/>
  <c r="V40" i="9"/>
  <c r="T40" i="9"/>
  <c r="Y40" i="9" s="1"/>
  <c r="S40" i="9"/>
  <c r="V39" i="9"/>
  <c r="T39" i="9"/>
  <c r="Y39" i="9" s="1"/>
  <c r="S39" i="9"/>
  <c r="V38" i="9"/>
  <c r="T38" i="9"/>
  <c r="Y38" i="9" s="1"/>
  <c r="S38" i="9"/>
  <c r="V37" i="9"/>
  <c r="T37" i="9"/>
  <c r="Y37" i="9" s="1"/>
  <c r="S37" i="9"/>
  <c r="V36" i="9"/>
  <c r="T36" i="9"/>
  <c r="S36" i="9"/>
  <c r="V35" i="9"/>
  <c r="T35" i="9"/>
  <c r="Y35" i="9" s="1"/>
  <c r="S35" i="9"/>
  <c r="V34" i="9"/>
  <c r="T34" i="9"/>
  <c r="Y34" i="9" s="1"/>
  <c r="S34" i="9"/>
  <c r="V33" i="9"/>
  <c r="T33" i="9"/>
  <c r="Y33" i="9" s="1"/>
  <c r="S33" i="9"/>
  <c r="V32" i="9"/>
  <c r="T32" i="9"/>
  <c r="Y32" i="9" s="1"/>
  <c r="S32" i="9"/>
  <c r="V31" i="9"/>
  <c r="T31" i="9"/>
  <c r="Y31" i="9" s="1"/>
  <c r="S31" i="9"/>
  <c r="V30" i="9"/>
  <c r="T30" i="9"/>
  <c r="S30" i="9"/>
  <c r="V29" i="9"/>
  <c r="T29" i="9"/>
  <c r="S29" i="9"/>
  <c r="V28" i="9"/>
  <c r="T28" i="9"/>
  <c r="Y28" i="9" s="1"/>
  <c r="S28" i="9"/>
  <c r="V27" i="9"/>
  <c r="T27" i="9"/>
  <c r="Y27" i="9" s="1"/>
  <c r="S27" i="9"/>
  <c r="V26" i="9"/>
  <c r="T26" i="9"/>
  <c r="Y26" i="9" s="1"/>
  <c r="S26" i="9"/>
  <c r="V25" i="9"/>
  <c r="T25" i="9"/>
  <c r="Y25" i="9" s="1"/>
  <c r="S25" i="9"/>
  <c r="V24" i="9"/>
  <c r="T24" i="9"/>
  <c r="S24" i="9"/>
  <c r="V23" i="9"/>
  <c r="T23" i="9"/>
  <c r="Y23" i="9" s="1"/>
  <c r="S23" i="9"/>
  <c r="V22" i="9"/>
  <c r="T22" i="9"/>
  <c r="Y22" i="9" s="1"/>
  <c r="S22" i="9"/>
  <c r="V21" i="9"/>
  <c r="T21" i="9"/>
  <c r="Y21" i="9" s="1"/>
  <c r="S21" i="9"/>
  <c r="V20" i="9"/>
  <c r="T20" i="9"/>
  <c r="Y20" i="9" s="1"/>
  <c r="S20" i="9"/>
  <c r="V19" i="9"/>
  <c r="T19" i="9"/>
  <c r="S19" i="9"/>
  <c r="V18" i="9"/>
  <c r="T18" i="9"/>
  <c r="Y18" i="9" s="1"/>
  <c r="S18" i="9"/>
  <c r="V17" i="9"/>
  <c r="T17" i="9"/>
  <c r="Y17" i="9" s="1"/>
  <c r="S17" i="9"/>
  <c r="V16" i="9"/>
  <c r="T16" i="9"/>
  <c r="Y16" i="9" s="1"/>
  <c r="S16" i="9"/>
  <c r="V15" i="9"/>
  <c r="T15" i="9"/>
  <c r="Y15" i="9" s="1"/>
  <c r="S15" i="9"/>
  <c r="V14" i="9"/>
  <c r="T14" i="9"/>
  <c r="Y14" i="9" s="1"/>
  <c r="S14" i="9"/>
  <c r="V13" i="9"/>
  <c r="T13" i="9"/>
  <c r="Y13" i="9" s="1"/>
  <c r="S13" i="9"/>
  <c r="V12" i="9"/>
  <c r="T12" i="9"/>
  <c r="S12" i="9"/>
  <c r="V11" i="9"/>
  <c r="T11" i="9"/>
  <c r="Y11" i="9" s="1"/>
  <c r="S11" i="9"/>
  <c r="V10" i="9"/>
  <c r="T10" i="9"/>
  <c r="Y10" i="9" s="1"/>
  <c r="S10" i="9"/>
  <c r="V9" i="9"/>
  <c r="T9" i="9"/>
  <c r="Y9" i="9" s="1"/>
  <c r="S9" i="9"/>
  <c r="V8" i="9"/>
  <c r="T8" i="9"/>
  <c r="Y8" i="9" s="1"/>
  <c r="S8" i="9"/>
  <c r="V7" i="9"/>
  <c r="T7" i="9"/>
  <c r="Y7" i="9" s="1"/>
  <c r="S7" i="9"/>
  <c r="V6" i="9"/>
  <c r="T6" i="9"/>
  <c r="Y6" i="9" s="1"/>
  <c r="S6" i="9"/>
  <c r="V5" i="9"/>
  <c r="T5" i="9"/>
  <c r="Y5" i="9" s="1"/>
  <c r="S5" i="9"/>
  <c r="V4" i="9"/>
  <c r="T4" i="9"/>
  <c r="Y4" i="9" s="1"/>
  <c r="S4" i="9"/>
  <c r="V3" i="9"/>
  <c r="T3" i="9"/>
  <c r="Y3" i="9" s="1"/>
  <c r="S3" i="9"/>
  <c r="V2" i="9"/>
  <c r="T2" i="9"/>
  <c r="S2" i="9"/>
  <c r="X2" i="2"/>
  <c r="Y3" i="2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1780" i="2"/>
  <c r="Y1781" i="2"/>
  <c r="Y1782" i="2"/>
  <c r="Y1783" i="2"/>
  <c r="Y1784" i="2"/>
  <c r="Y1785" i="2"/>
  <c r="Y1786" i="2"/>
  <c r="Y1787" i="2"/>
  <c r="Y1788" i="2"/>
  <c r="Y1789" i="2"/>
  <c r="Y1790" i="2"/>
  <c r="Y1791" i="2"/>
  <c r="Y1792" i="2"/>
  <c r="Y1793" i="2"/>
  <c r="Y1794" i="2"/>
  <c r="Y1795" i="2"/>
  <c r="Y1796" i="2"/>
  <c r="Y1797" i="2"/>
  <c r="Y1798" i="2"/>
  <c r="Y1799" i="2"/>
  <c r="Y1800" i="2"/>
  <c r="Y1801" i="2"/>
  <c r="Y1802" i="2"/>
  <c r="Y1803" i="2"/>
  <c r="Y1804" i="2"/>
  <c r="Y1805" i="2"/>
  <c r="Y1806" i="2"/>
  <c r="Y1807" i="2"/>
  <c r="Y1808" i="2"/>
  <c r="Y1809" i="2"/>
  <c r="Y1810" i="2"/>
  <c r="Y1811" i="2"/>
  <c r="Y1812" i="2"/>
  <c r="Y1813" i="2"/>
  <c r="Y1814" i="2"/>
  <c r="Y1815" i="2"/>
  <c r="Y1816" i="2"/>
  <c r="Y1817" i="2"/>
  <c r="Y1818" i="2"/>
  <c r="Y1819" i="2"/>
  <c r="Y1820" i="2"/>
  <c r="Y1821" i="2"/>
  <c r="Y1822" i="2"/>
  <c r="Y1823" i="2"/>
  <c r="Y1824" i="2"/>
  <c r="Y1825" i="2"/>
  <c r="Y1826" i="2"/>
  <c r="Y1827" i="2"/>
  <c r="Y1828" i="2"/>
  <c r="Y1829" i="2"/>
  <c r="Y1830" i="2"/>
  <c r="Y1831" i="2"/>
  <c r="Y1832" i="2"/>
  <c r="Y1833" i="2"/>
  <c r="Y1834" i="2"/>
  <c r="Y1835" i="2"/>
  <c r="Y1836" i="2"/>
  <c r="Y1837" i="2"/>
  <c r="Y1838" i="2"/>
  <c r="Y1839" i="2"/>
  <c r="Y1840" i="2"/>
  <c r="Y1841" i="2"/>
  <c r="Y1842" i="2"/>
  <c r="Y1843" i="2"/>
  <c r="Y1844" i="2"/>
  <c r="Y1845" i="2"/>
  <c r="Y1846" i="2"/>
  <c r="Y1847" i="2"/>
  <c r="Y1848" i="2"/>
  <c r="Y1849" i="2"/>
  <c r="Y1850" i="2"/>
  <c r="Y1851" i="2"/>
  <c r="Y1852" i="2"/>
  <c r="Y1853" i="2"/>
  <c r="Y1854" i="2"/>
  <c r="Y1855" i="2"/>
  <c r="Y1856" i="2"/>
  <c r="Y1857" i="2"/>
  <c r="Y1858" i="2"/>
  <c r="Y1859" i="2"/>
  <c r="Y1860" i="2"/>
  <c r="Y1861" i="2"/>
  <c r="Y1862" i="2"/>
  <c r="Y1863" i="2"/>
  <c r="Y1864" i="2"/>
  <c r="Y1865" i="2"/>
  <c r="Y1866" i="2"/>
  <c r="Y1867" i="2"/>
  <c r="Y1868" i="2"/>
  <c r="Y1869" i="2"/>
  <c r="Y1870" i="2"/>
  <c r="Y1871" i="2"/>
  <c r="Y1872" i="2"/>
  <c r="Y1873" i="2"/>
  <c r="Y1874" i="2"/>
  <c r="Y1875" i="2"/>
  <c r="Y1876" i="2"/>
  <c r="Y1877" i="2"/>
  <c r="Y1878" i="2"/>
  <c r="Y1879" i="2"/>
  <c r="Y1880" i="2"/>
  <c r="Y1881" i="2"/>
  <c r="Y1882" i="2"/>
  <c r="Y1883" i="2"/>
  <c r="Y1884" i="2"/>
  <c r="Y1885" i="2"/>
  <c r="Y1886" i="2"/>
  <c r="Y1887" i="2"/>
  <c r="Y1888" i="2"/>
  <c r="Y1889" i="2"/>
  <c r="Y1890" i="2"/>
  <c r="Y1891" i="2"/>
  <c r="Y1892" i="2"/>
  <c r="Y1893" i="2"/>
  <c r="Y1894" i="2"/>
  <c r="Y1895" i="2"/>
  <c r="Y1896" i="2"/>
  <c r="Y1897" i="2"/>
  <c r="Y1898" i="2"/>
  <c r="Y1899" i="2"/>
  <c r="Y1900" i="2"/>
  <c r="Y1901" i="2"/>
  <c r="Y1902" i="2"/>
  <c r="Y1903" i="2"/>
  <c r="Y1904" i="2"/>
  <c r="Y1905" i="2"/>
  <c r="Y1906" i="2"/>
  <c r="Y1907" i="2"/>
  <c r="Y1908" i="2"/>
  <c r="Y1909" i="2"/>
  <c r="Y1910" i="2"/>
  <c r="Y1911" i="2"/>
  <c r="Y1912" i="2"/>
  <c r="Y1913" i="2"/>
  <c r="Y1914" i="2"/>
  <c r="Y1915" i="2"/>
  <c r="Y1916" i="2"/>
  <c r="Y1917" i="2"/>
  <c r="Y1918" i="2"/>
  <c r="Y1919" i="2"/>
  <c r="Y1920" i="2"/>
  <c r="Y1921" i="2"/>
  <c r="Y1922" i="2"/>
  <c r="Y1923" i="2"/>
  <c r="Y1924" i="2"/>
  <c r="Y1925" i="2"/>
  <c r="Y1926" i="2"/>
  <c r="Y1927" i="2"/>
  <c r="Y1928" i="2"/>
  <c r="Y1929" i="2"/>
  <c r="Y1930" i="2"/>
  <c r="Y1931" i="2"/>
  <c r="Y1932" i="2"/>
  <c r="Y1933" i="2"/>
  <c r="Y1934" i="2"/>
  <c r="Y1935" i="2"/>
  <c r="Y1936" i="2"/>
  <c r="Y1937" i="2"/>
  <c r="Y1938" i="2"/>
  <c r="Y1939" i="2"/>
  <c r="Y1940" i="2"/>
  <c r="Y1941" i="2"/>
  <c r="Y1942" i="2"/>
  <c r="Y1943" i="2"/>
  <c r="Y1944" i="2"/>
  <c r="Y1945" i="2"/>
  <c r="Y1946" i="2"/>
  <c r="Y1947" i="2"/>
  <c r="Y1948" i="2"/>
  <c r="Y1949" i="2"/>
  <c r="Y1950" i="2"/>
  <c r="Y1951" i="2"/>
  <c r="Y1952" i="2"/>
  <c r="Y1953" i="2"/>
  <c r="Y1954" i="2"/>
  <c r="Y1955" i="2"/>
  <c r="Y1956" i="2"/>
  <c r="Y1957" i="2"/>
  <c r="Y1958" i="2"/>
  <c r="Y1959" i="2"/>
  <c r="Y1960" i="2"/>
  <c r="Y1961" i="2"/>
  <c r="Y1962" i="2"/>
  <c r="Y1963" i="2"/>
  <c r="Y1964" i="2"/>
  <c r="Y1965" i="2"/>
  <c r="Y1966" i="2"/>
  <c r="Y1967" i="2"/>
  <c r="Y1968" i="2"/>
  <c r="Y1969" i="2"/>
  <c r="Y1970" i="2"/>
  <c r="Y1971" i="2"/>
  <c r="Y1972" i="2"/>
  <c r="Y1973" i="2"/>
  <c r="Y1974" i="2"/>
  <c r="Y1975" i="2"/>
  <c r="Y1976" i="2"/>
  <c r="Y1977" i="2"/>
  <c r="Y1978" i="2"/>
  <c r="Y1979" i="2"/>
  <c r="Y1980" i="2"/>
  <c r="Y1981" i="2"/>
  <c r="Y1982" i="2"/>
  <c r="Y1983" i="2"/>
  <c r="Y1984" i="2"/>
  <c r="Y1985" i="2"/>
  <c r="Y1986" i="2"/>
  <c r="Y1987" i="2"/>
  <c r="Y1988" i="2"/>
  <c r="Y1989" i="2"/>
  <c r="Y1990" i="2"/>
  <c r="Y1991" i="2"/>
  <c r="Y1992" i="2"/>
  <c r="Y1993" i="2"/>
  <c r="Y1994" i="2"/>
  <c r="Y1995" i="2"/>
  <c r="Y1996" i="2"/>
  <c r="Y1997" i="2"/>
  <c r="Y1998" i="2"/>
  <c r="Y1999" i="2"/>
  <c r="Y2000" i="2"/>
  <c r="Y2001" i="2"/>
  <c r="Y2002" i="2"/>
  <c r="Y2003" i="2"/>
  <c r="Y2004" i="2"/>
  <c r="Y2005" i="2"/>
  <c r="Y2006" i="2"/>
  <c r="Y2007" i="2"/>
  <c r="Y2008" i="2"/>
  <c r="Y2009" i="2"/>
  <c r="Y2010" i="2"/>
  <c r="Y2011" i="2"/>
  <c r="Y2012" i="2"/>
  <c r="Y2013" i="2"/>
  <c r="Y2014" i="2"/>
  <c r="Y2015" i="2"/>
  <c r="Y2016" i="2"/>
  <c r="Y2017" i="2"/>
  <c r="Y2018" i="2"/>
  <c r="Y2019" i="2"/>
  <c r="Y2020" i="2"/>
  <c r="Y2021" i="2"/>
  <c r="Y2022" i="2"/>
  <c r="Y2023" i="2"/>
  <c r="Y2024" i="2"/>
  <c r="Y2025" i="2"/>
  <c r="Y2026" i="2"/>
  <c r="Y2027" i="2"/>
  <c r="Y2028" i="2"/>
  <c r="Y2029" i="2"/>
  <c r="Y2030" i="2"/>
  <c r="Y2031" i="2"/>
  <c r="Y2032" i="2"/>
  <c r="Y2033" i="2"/>
  <c r="Y2034" i="2"/>
  <c r="Y2035" i="2"/>
  <c r="Y2036" i="2"/>
  <c r="Y2037" i="2"/>
  <c r="Y2038" i="2"/>
  <c r="Y2039" i="2"/>
  <c r="Y2040" i="2"/>
  <c r="Y2041" i="2"/>
  <c r="Y2042" i="2"/>
  <c r="Y2043" i="2"/>
  <c r="Y2044" i="2"/>
  <c r="Y2045" i="2"/>
  <c r="Y2046" i="2"/>
  <c r="Y2047" i="2"/>
  <c r="Y2048" i="2"/>
  <c r="Y2049" i="2"/>
  <c r="Y2050" i="2"/>
  <c r="Y2051" i="2"/>
  <c r="Y2052" i="2"/>
  <c r="Y2053" i="2"/>
  <c r="Y2054" i="2"/>
  <c r="Y2055" i="2"/>
  <c r="Y2056" i="2"/>
  <c r="Y2057" i="2"/>
  <c r="Y2058" i="2"/>
  <c r="Y2059" i="2"/>
  <c r="Y2060" i="2"/>
  <c r="Y2061" i="2"/>
  <c r="Y2062" i="2"/>
  <c r="Y2063" i="2"/>
  <c r="Y2064" i="2"/>
  <c r="Y2065" i="2"/>
  <c r="Y2066" i="2"/>
  <c r="Y2067" i="2"/>
  <c r="Y2068" i="2"/>
  <c r="Y2069" i="2"/>
  <c r="Y2070" i="2"/>
  <c r="Y2071" i="2"/>
  <c r="Y2072" i="2"/>
  <c r="Y2073" i="2"/>
  <c r="Y2074" i="2"/>
  <c r="Y2075" i="2"/>
  <c r="Y2076" i="2"/>
  <c r="Y2077" i="2"/>
  <c r="Y2078" i="2"/>
  <c r="Y2079" i="2"/>
  <c r="Y2080" i="2"/>
  <c r="Y2081" i="2"/>
  <c r="Y2082" i="2"/>
  <c r="Y2083" i="2"/>
  <c r="Y2084" i="2"/>
  <c r="Y2085" i="2"/>
  <c r="Y2086" i="2"/>
  <c r="Y2087" i="2"/>
  <c r="Y2088" i="2"/>
  <c r="Y2089" i="2"/>
  <c r="Y2090" i="2"/>
  <c r="Y2091" i="2"/>
  <c r="Y2092" i="2"/>
  <c r="Y2093" i="2"/>
  <c r="Y2094" i="2"/>
  <c r="Y2095" i="2"/>
  <c r="Y2096" i="2"/>
  <c r="Y2097" i="2"/>
  <c r="Y2098" i="2"/>
  <c r="Y2099" i="2"/>
  <c r="Y2100" i="2"/>
  <c r="Y2101" i="2"/>
  <c r="Y2102" i="2"/>
  <c r="Y2103" i="2"/>
  <c r="Y2104" i="2"/>
  <c r="Y2105" i="2"/>
  <c r="Y2106" i="2"/>
  <c r="Y2107" i="2"/>
  <c r="Y2108" i="2"/>
  <c r="Y2109" i="2"/>
  <c r="Y2110" i="2"/>
  <c r="Y2111" i="2"/>
  <c r="Y2112" i="2"/>
  <c r="Y2113" i="2"/>
  <c r="Y2114" i="2"/>
  <c r="Y2115" i="2"/>
  <c r="Y2116" i="2"/>
  <c r="Y2117" i="2"/>
  <c r="Y2118" i="2"/>
  <c r="Y2119" i="2"/>
  <c r="Y2120" i="2"/>
  <c r="Y2121" i="2"/>
  <c r="Y2122" i="2"/>
  <c r="Y2123" i="2"/>
  <c r="Y2124" i="2"/>
  <c r="Y2125" i="2"/>
  <c r="Y2126" i="2"/>
  <c r="Y2127" i="2"/>
  <c r="Y2128" i="2"/>
  <c r="Y2129" i="2"/>
  <c r="Y2130" i="2"/>
  <c r="Y2131" i="2"/>
  <c r="Y2132" i="2"/>
  <c r="Y2133" i="2"/>
  <c r="Y2134" i="2"/>
  <c r="Y2135" i="2"/>
  <c r="Y2136" i="2"/>
  <c r="Y2137" i="2"/>
  <c r="Y2138" i="2"/>
  <c r="Y2139" i="2"/>
  <c r="Y2140" i="2"/>
  <c r="Y2141" i="2"/>
  <c r="Y2142" i="2"/>
  <c r="Y2143" i="2"/>
  <c r="Y2144" i="2"/>
  <c r="Y2145" i="2"/>
  <c r="Y2146" i="2"/>
  <c r="Y2147" i="2"/>
  <c r="Y2148" i="2"/>
  <c r="Y2149" i="2"/>
  <c r="Y2150" i="2"/>
  <c r="Y2151" i="2"/>
  <c r="Y2152" i="2"/>
  <c r="Y2153" i="2"/>
  <c r="Y2154" i="2"/>
  <c r="Y2155" i="2"/>
  <c r="Y2156" i="2"/>
  <c r="Y2157" i="2"/>
  <c r="Y2158" i="2"/>
  <c r="Y2159" i="2"/>
  <c r="Y2160" i="2"/>
  <c r="Y2161" i="2"/>
  <c r="Y2162" i="2"/>
  <c r="Y2163" i="2"/>
  <c r="Y2164" i="2"/>
  <c r="Y2165" i="2"/>
  <c r="Y2166" i="2"/>
  <c r="Y2167" i="2"/>
  <c r="Y2168" i="2"/>
  <c r="Y2169" i="2"/>
  <c r="Y2170" i="2"/>
  <c r="Y2171" i="2"/>
  <c r="Y2172" i="2"/>
  <c r="Y2173" i="2"/>
  <c r="Y2174" i="2"/>
  <c r="Y2175" i="2"/>
  <c r="Y2176" i="2"/>
  <c r="Y2177" i="2"/>
  <c r="Y2178" i="2"/>
  <c r="Y2179" i="2"/>
  <c r="Y2180" i="2"/>
  <c r="Y2181" i="2"/>
  <c r="Y2182" i="2"/>
  <c r="Y2183" i="2"/>
  <c r="Y2184" i="2"/>
  <c r="Y2185" i="2"/>
  <c r="Y2186" i="2"/>
  <c r="Y2187" i="2"/>
  <c r="Y2188" i="2"/>
  <c r="Y2189" i="2"/>
  <c r="Y2190" i="2"/>
  <c r="Y2191" i="2"/>
  <c r="Y2192" i="2"/>
  <c r="Y2193" i="2"/>
  <c r="Y2194" i="2"/>
  <c r="Y2195" i="2"/>
  <c r="Y2196" i="2"/>
  <c r="Y2197" i="2"/>
  <c r="Y2198" i="2"/>
  <c r="Y2199" i="2"/>
  <c r="Y2200" i="2"/>
  <c r="Y2201" i="2"/>
  <c r="Y2202" i="2"/>
  <c r="Y2203" i="2"/>
  <c r="Y2204" i="2"/>
  <c r="Y2205" i="2"/>
  <c r="Y2206" i="2"/>
  <c r="Y2207" i="2"/>
  <c r="Y2208" i="2"/>
  <c r="Y2209" i="2"/>
  <c r="Y2210" i="2"/>
  <c r="Y2211" i="2"/>
  <c r="Y2212" i="2"/>
  <c r="Y2213" i="2"/>
  <c r="Y2214" i="2"/>
  <c r="Y2215" i="2"/>
  <c r="Y2216" i="2"/>
  <c r="Y2217" i="2"/>
  <c r="Y2218" i="2"/>
  <c r="Y2219" i="2"/>
  <c r="Y2220" i="2"/>
  <c r="Y2221" i="2"/>
  <c r="Y2222" i="2"/>
  <c r="Y2223" i="2"/>
  <c r="Y2224" i="2"/>
  <c r="Y2225" i="2"/>
  <c r="Y2226" i="2"/>
  <c r="Y2227" i="2"/>
  <c r="Y2228" i="2"/>
  <c r="Y2229" i="2"/>
  <c r="Y2230" i="2"/>
  <c r="Y2231" i="2"/>
  <c r="Y2232" i="2"/>
  <c r="Y2233" i="2"/>
  <c r="Y2234" i="2"/>
  <c r="Y2235" i="2"/>
  <c r="Y2236" i="2"/>
  <c r="Y2237" i="2"/>
  <c r="Y2238" i="2"/>
  <c r="Y2239" i="2"/>
  <c r="Y2240" i="2"/>
  <c r="Y2241" i="2"/>
  <c r="Y2242" i="2"/>
  <c r="Y2243" i="2"/>
  <c r="Y2244" i="2"/>
  <c r="Y2245" i="2"/>
  <c r="Y2246" i="2"/>
  <c r="Y2247" i="2"/>
  <c r="Y2248" i="2"/>
  <c r="Y2249" i="2"/>
  <c r="Y2250" i="2"/>
  <c r="Y2251" i="2"/>
  <c r="Y2252" i="2"/>
  <c r="Y2253" i="2"/>
  <c r="Y2254" i="2"/>
  <c r="Y2255" i="2"/>
  <c r="Y2256" i="2"/>
  <c r="Y2257" i="2"/>
  <c r="Y2258" i="2"/>
  <c r="Y2259" i="2"/>
  <c r="Y2260" i="2"/>
  <c r="Y2261" i="2"/>
  <c r="Y2262" i="2"/>
  <c r="Y2263" i="2"/>
  <c r="Y2264" i="2"/>
  <c r="Y2265" i="2"/>
  <c r="Y2266" i="2"/>
  <c r="Y2267" i="2"/>
  <c r="Y2268" i="2"/>
  <c r="Y2269" i="2"/>
  <c r="Y2270" i="2"/>
  <c r="Y2271" i="2"/>
  <c r="Y2272" i="2"/>
  <c r="Y2273" i="2"/>
  <c r="Y2274" i="2"/>
  <c r="Y2275" i="2"/>
  <c r="Y2276" i="2"/>
  <c r="Y2277" i="2"/>
  <c r="Y2278" i="2"/>
  <c r="Y2279" i="2"/>
  <c r="Y2280" i="2"/>
  <c r="Y2281" i="2"/>
  <c r="Y2282" i="2"/>
  <c r="Y2283" i="2"/>
  <c r="Y2284" i="2"/>
  <c r="Y2285" i="2"/>
  <c r="Y2286" i="2"/>
  <c r="Y2287" i="2"/>
  <c r="Y2288" i="2"/>
  <c r="Y2289" i="2"/>
  <c r="Y2290" i="2"/>
  <c r="Y2291" i="2"/>
  <c r="Y2292" i="2"/>
  <c r="Y2293" i="2"/>
  <c r="Y2294" i="2"/>
  <c r="Y2295" i="2"/>
  <c r="Y2296" i="2"/>
  <c r="Y2297" i="2"/>
  <c r="Y2298" i="2"/>
  <c r="Y2299" i="2"/>
  <c r="Y2300" i="2"/>
  <c r="Y2301" i="2"/>
  <c r="Y2302" i="2"/>
  <c r="Y2303" i="2"/>
  <c r="Y2304" i="2"/>
  <c r="Y2305" i="2"/>
  <c r="Y2306" i="2"/>
  <c r="Y2307" i="2"/>
  <c r="Y2308" i="2"/>
  <c r="Y2309" i="2"/>
  <c r="Y2310" i="2"/>
  <c r="Y2311" i="2"/>
  <c r="Y2312" i="2"/>
  <c r="Y2313" i="2"/>
  <c r="Y2314" i="2"/>
  <c r="Y2315" i="2"/>
  <c r="Y2316" i="2"/>
  <c r="Y2317" i="2"/>
  <c r="Y2318" i="2"/>
  <c r="Y2319" i="2"/>
  <c r="Y2320" i="2"/>
  <c r="Y2321" i="2"/>
  <c r="Y2322" i="2"/>
  <c r="Y2323" i="2"/>
  <c r="Y2324" i="2"/>
  <c r="Y2325" i="2"/>
  <c r="Y2326" i="2"/>
  <c r="Y2327" i="2"/>
  <c r="Y2328" i="2"/>
  <c r="Y2329" i="2"/>
  <c r="Y2330" i="2"/>
  <c r="Y2331" i="2"/>
  <c r="Y2332" i="2"/>
  <c r="Y2333" i="2"/>
  <c r="Y2334" i="2"/>
  <c r="Y2335" i="2"/>
  <c r="Y2336" i="2"/>
  <c r="Y2337" i="2"/>
  <c r="Y2338" i="2"/>
  <c r="Y2339" i="2"/>
  <c r="Y2340" i="2"/>
  <c r="Y2341" i="2"/>
  <c r="Y2342" i="2"/>
  <c r="Y2343" i="2"/>
  <c r="Y2344" i="2"/>
  <c r="Y2345" i="2"/>
  <c r="Y2346" i="2"/>
  <c r="Y2347" i="2"/>
  <c r="Y2348" i="2"/>
  <c r="Y2349" i="2"/>
  <c r="Y2350" i="2"/>
  <c r="Y2351" i="2"/>
  <c r="Y2352" i="2"/>
  <c r="Y2353" i="2"/>
  <c r="Y2354" i="2"/>
  <c r="Y2355" i="2"/>
  <c r="Y2356" i="2"/>
  <c r="Y2357" i="2"/>
  <c r="Y2358" i="2"/>
  <c r="Y2359" i="2"/>
  <c r="Y2360" i="2"/>
  <c r="Y2361" i="2"/>
  <c r="Y2362" i="2"/>
  <c r="Y2363" i="2"/>
  <c r="Y2364" i="2"/>
  <c r="Y2365" i="2"/>
  <c r="Y2366" i="2"/>
  <c r="Y2367" i="2"/>
  <c r="Y2368" i="2"/>
  <c r="Y2369" i="2"/>
  <c r="Y2370" i="2"/>
  <c r="Y2371" i="2"/>
  <c r="Y2372" i="2"/>
  <c r="Y2373" i="2"/>
  <c r="Y2374" i="2"/>
  <c r="Y2375" i="2"/>
  <c r="Y2376" i="2"/>
  <c r="Y2377" i="2"/>
  <c r="Y2378" i="2"/>
  <c r="Y2379" i="2"/>
  <c r="Y2380" i="2"/>
  <c r="Y2381" i="2"/>
  <c r="Y2382" i="2"/>
  <c r="Y2383" i="2"/>
  <c r="Y2384" i="2"/>
  <c r="Y2385" i="2"/>
  <c r="Y2386" i="2"/>
  <c r="Y2387" i="2"/>
  <c r="Y2388" i="2"/>
  <c r="Y2389" i="2"/>
  <c r="Y2390" i="2"/>
  <c r="Y2391" i="2"/>
  <c r="Y2392" i="2"/>
  <c r="Y2393" i="2"/>
  <c r="Y2394" i="2"/>
  <c r="Y2395" i="2"/>
  <c r="Y2396" i="2"/>
  <c r="Y2397" i="2"/>
  <c r="Y2398" i="2"/>
  <c r="Y2399" i="2"/>
  <c r="Y2400" i="2"/>
  <c r="Y2401" i="2"/>
  <c r="Y2402" i="2"/>
  <c r="Y2403" i="2"/>
  <c r="Y2404" i="2"/>
  <c r="Y2405" i="2"/>
  <c r="Y2406" i="2"/>
  <c r="Y2407" i="2"/>
  <c r="Y2408" i="2"/>
  <c r="Y2409" i="2"/>
  <c r="Y2410" i="2"/>
  <c r="Y2411" i="2"/>
  <c r="Y2412" i="2"/>
  <c r="Y2413" i="2"/>
  <c r="Y2414" i="2"/>
  <c r="Y2415" i="2"/>
  <c r="Y2416" i="2"/>
  <c r="Y2417" i="2"/>
  <c r="Y2418" i="2"/>
  <c r="Y2419" i="2"/>
  <c r="Y2420" i="2"/>
  <c r="Y2421" i="2"/>
  <c r="Y2422" i="2"/>
  <c r="Y2423" i="2"/>
  <c r="Y2424" i="2"/>
  <c r="Y2425" i="2"/>
  <c r="Y2426" i="2"/>
  <c r="Y2427" i="2"/>
  <c r="Y2428" i="2"/>
  <c r="Y2429" i="2"/>
  <c r="Y2430" i="2"/>
  <c r="Y2431" i="2"/>
  <c r="Y2432" i="2"/>
  <c r="Y2433" i="2"/>
  <c r="Y2434" i="2"/>
  <c r="Y2435" i="2"/>
  <c r="Y2436" i="2"/>
  <c r="Y2437" i="2"/>
  <c r="Y2438" i="2"/>
  <c r="Y2439" i="2"/>
  <c r="Y2440" i="2"/>
  <c r="Y2441" i="2"/>
  <c r="Y2442" i="2"/>
  <c r="Y2443" i="2"/>
  <c r="Y2444" i="2"/>
  <c r="Y2445" i="2"/>
  <c r="Y2446" i="2"/>
  <c r="Y2447" i="2"/>
  <c r="Y2448" i="2"/>
  <c r="Y2449" i="2"/>
  <c r="Y2450" i="2"/>
  <c r="Y2451" i="2"/>
  <c r="Y2452" i="2"/>
  <c r="Y2453" i="2"/>
  <c r="Y2454" i="2"/>
  <c r="Y2455" i="2"/>
  <c r="Y2456" i="2"/>
  <c r="Y2457" i="2"/>
  <c r="Y2458" i="2"/>
  <c r="Y2459" i="2"/>
  <c r="Y2460" i="2"/>
  <c r="Y2461" i="2"/>
  <c r="Y2462" i="2"/>
  <c r="Y2463" i="2"/>
  <c r="Y2464" i="2"/>
  <c r="Y2465" i="2"/>
  <c r="Y2466" i="2"/>
  <c r="Y2467" i="2"/>
  <c r="Y2468" i="2"/>
  <c r="Y2469" i="2"/>
  <c r="Y2470" i="2"/>
  <c r="Y2471" i="2"/>
  <c r="Y2472" i="2"/>
  <c r="Y2473" i="2"/>
  <c r="Y2474" i="2"/>
  <c r="Y2475" i="2"/>
  <c r="Y2476" i="2"/>
  <c r="Y2477" i="2"/>
  <c r="Y2478" i="2"/>
  <c r="Y2479" i="2"/>
  <c r="Y2480" i="2"/>
  <c r="Y2481" i="2"/>
  <c r="Y2482" i="2"/>
  <c r="Y2483" i="2"/>
  <c r="Y2484" i="2"/>
  <c r="Y2485" i="2"/>
  <c r="Y2486" i="2"/>
  <c r="Y2487" i="2"/>
  <c r="Y2488" i="2"/>
  <c r="Y2489" i="2"/>
  <c r="Y2490" i="2"/>
  <c r="Y2491" i="2"/>
  <c r="Y2492" i="2"/>
  <c r="Y2493" i="2"/>
  <c r="Y2494" i="2"/>
  <c r="Y2495" i="2"/>
  <c r="Y2496" i="2"/>
  <c r="Y2497" i="2"/>
  <c r="Y2498" i="2"/>
  <c r="Y2499" i="2"/>
  <c r="Y2500" i="2"/>
  <c r="Y2501" i="2"/>
  <c r="Y2502" i="2"/>
  <c r="Y2503" i="2"/>
  <c r="Y2504" i="2"/>
  <c r="Y2505" i="2"/>
  <c r="Y2506" i="2"/>
  <c r="Y2507" i="2"/>
  <c r="Y2508" i="2"/>
  <c r="Y2509" i="2"/>
  <c r="Y2510" i="2"/>
  <c r="Y2511" i="2"/>
  <c r="Y2512" i="2"/>
  <c r="Y2513" i="2"/>
  <c r="Y2514" i="2"/>
  <c r="Y2515" i="2"/>
  <c r="Y2516" i="2"/>
  <c r="Y2517" i="2"/>
  <c r="Y2518" i="2"/>
  <c r="Y2519" i="2"/>
  <c r="Y2520" i="2"/>
  <c r="Y2521" i="2"/>
  <c r="Y2522" i="2"/>
  <c r="Y2523" i="2"/>
  <c r="Y2524" i="2"/>
  <c r="Y2525" i="2"/>
  <c r="Y2526" i="2"/>
  <c r="Y2527" i="2"/>
  <c r="Y2528" i="2"/>
  <c r="Y2529" i="2"/>
  <c r="Y2530" i="2"/>
  <c r="Y2531" i="2"/>
  <c r="Y2532" i="2"/>
  <c r="Y2533" i="2"/>
  <c r="Y2534" i="2"/>
  <c r="Y2535" i="2"/>
  <c r="Y2536" i="2"/>
  <c r="Y2537" i="2"/>
  <c r="Y2538" i="2"/>
  <c r="Y2539" i="2"/>
  <c r="Y2540" i="2"/>
  <c r="Y2541" i="2"/>
  <c r="Y2542" i="2"/>
  <c r="Y2543" i="2"/>
  <c r="Y2544" i="2"/>
  <c r="Y2545" i="2"/>
  <c r="Y2546" i="2"/>
  <c r="Y2547" i="2"/>
  <c r="Y2548" i="2"/>
  <c r="Y2549" i="2"/>
  <c r="Y2550" i="2"/>
  <c r="Y2551" i="2"/>
  <c r="Y2552" i="2"/>
  <c r="Y2553" i="2"/>
  <c r="Y2554" i="2"/>
  <c r="Y2555" i="2"/>
  <c r="Y2556" i="2"/>
  <c r="Y2557" i="2"/>
  <c r="Y2558" i="2"/>
  <c r="Y2559" i="2"/>
  <c r="Y2560" i="2"/>
  <c r="Y2561" i="2"/>
  <c r="Y2562" i="2"/>
  <c r="Y2563" i="2"/>
  <c r="Y2564" i="2"/>
  <c r="Y2565" i="2"/>
  <c r="Y2566" i="2"/>
  <c r="Y2567" i="2"/>
  <c r="Y2568" i="2"/>
  <c r="Y2569" i="2"/>
  <c r="Y2570" i="2"/>
  <c r="Y2571" i="2"/>
  <c r="Y2572" i="2"/>
  <c r="Y2573" i="2"/>
  <c r="Y2574" i="2"/>
  <c r="Y2575" i="2"/>
  <c r="Y2576" i="2"/>
  <c r="Y2577" i="2"/>
  <c r="Y2578" i="2"/>
  <c r="Y2579" i="2"/>
  <c r="Y2580" i="2"/>
  <c r="Y2581" i="2"/>
  <c r="Y2582" i="2"/>
  <c r="Y2583" i="2"/>
  <c r="Y2584" i="2"/>
  <c r="Y2585" i="2"/>
  <c r="Y2586" i="2"/>
  <c r="Y2587" i="2"/>
  <c r="Y2588" i="2"/>
  <c r="Y2589" i="2"/>
  <c r="Y2590" i="2"/>
  <c r="Y2591" i="2"/>
  <c r="Y2592" i="2"/>
  <c r="Y2593" i="2"/>
  <c r="Y2594" i="2"/>
  <c r="Y2595" i="2"/>
  <c r="Y2596" i="2"/>
  <c r="Y2597" i="2"/>
  <c r="Y2598" i="2"/>
  <c r="Y2599" i="2"/>
  <c r="Y2600" i="2"/>
  <c r="Y2601" i="2"/>
  <c r="Y2602" i="2"/>
  <c r="Y2603" i="2"/>
  <c r="Y2604" i="2"/>
  <c r="Y2605" i="2"/>
  <c r="Y2606" i="2"/>
  <c r="Y2607" i="2"/>
  <c r="Y2608" i="2"/>
  <c r="Y2609" i="2"/>
  <c r="Y2610" i="2"/>
  <c r="Y2611" i="2"/>
  <c r="Y2612" i="2"/>
  <c r="Y2613" i="2"/>
  <c r="Y2614" i="2"/>
  <c r="Y2615" i="2"/>
  <c r="Y2616" i="2"/>
  <c r="Y2617" i="2"/>
  <c r="Y2618" i="2"/>
  <c r="Y2619" i="2"/>
  <c r="Y2620" i="2"/>
  <c r="Y2621" i="2"/>
  <c r="Y2622" i="2"/>
  <c r="Y2623" i="2"/>
  <c r="Y2624" i="2"/>
  <c r="Y2625" i="2"/>
  <c r="Y2626" i="2"/>
  <c r="Y2627" i="2"/>
  <c r="Y2628" i="2"/>
  <c r="Y2629" i="2"/>
  <c r="Y2630" i="2"/>
  <c r="Y2631" i="2"/>
  <c r="Y2632" i="2"/>
  <c r="Y2633" i="2"/>
  <c r="Y2634" i="2"/>
  <c r="Y2635" i="2"/>
  <c r="Y2636" i="2"/>
  <c r="Y2637" i="2"/>
  <c r="Y2638" i="2"/>
  <c r="Y2639" i="2"/>
  <c r="Y2640" i="2"/>
  <c r="Y2641" i="2"/>
  <c r="Y2642" i="2"/>
  <c r="Y2643" i="2"/>
  <c r="Y2644" i="2"/>
  <c r="Y2645" i="2"/>
  <c r="Y2646" i="2"/>
  <c r="Y2647" i="2"/>
  <c r="Y2648" i="2"/>
  <c r="Y2649" i="2"/>
  <c r="Y2650" i="2"/>
  <c r="Y2651" i="2"/>
  <c r="Y2652" i="2"/>
  <c r="Y2653" i="2"/>
  <c r="Y2654" i="2"/>
  <c r="Y2655" i="2"/>
  <c r="Y2656" i="2"/>
  <c r="Y2657" i="2"/>
  <c r="Y2658" i="2"/>
  <c r="Y2659" i="2"/>
  <c r="Y2660" i="2"/>
  <c r="Y2661" i="2"/>
  <c r="Y2662" i="2"/>
  <c r="Y2663" i="2"/>
  <c r="Y2664" i="2"/>
  <c r="Y2665" i="2"/>
  <c r="Y2666" i="2"/>
  <c r="Y2667" i="2"/>
  <c r="Y2668" i="2"/>
  <c r="Y2669" i="2"/>
  <c r="Y2670" i="2"/>
  <c r="Y2671" i="2"/>
  <c r="Y2672" i="2"/>
  <c r="Y2673" i="2"/>
  <c r="Y2674" i="2"/>
  <c r="Y2675" i="2"/>
  <c r="Y2676" i="2"/>
  <c r="Y2677" i="2"/>
  <c r="Y2678" i="2"/>
  <c r="Y2679" i="2"/>
  <c r="Y2680" i="2"/>
  <c r="Y2681" i="2"/>
  <c r="Y2682" i="2"/>
  <c r="Y2683" i="2"/>
  <c r="Y2684" i="2"/>
  <c r="Y2685" i="2"/>
  <c r="Y2686" i="2"/>
  <c r="Y2687" i="2"/>
  <c r="Y2688" i="2"/>
  <c r="Y2689" i="2"/>
  <c r="Y2690" i="2"/>
  <c r="Y2691" i="2"/>
  <c r="Y2692" i="2"/>
  <c r="Y2693" i="2"/>
  <c r="Y2694" i="2"/>
  <c r="Y2695" i="2"/>
  <c r="Y2696" i="2"/>
  <c r="Y2697" i="2"/>
  <c r="Y2698" i="2"/>
  <c r="Y2699" i="2"/>
  <c r="Y2700" i="2"/>
  <c r="Y2701" i="2"/>
  <c r="Y2702" i="2"/>
  <c r="Y2703" i="2"/>
  <c r="Y2704" i="2"/>
  <c r="Y2705" i="2"/>
  <c r="Y2706" i="2"/>
  <c r="Y2707" i="2"/>
  <c r="Y2708" i="2"/>
  <c r="Y2709" i="2"/>
  <c r="Y2710" i="2"/>
  <c r="Y2711" i="2"/>
  <c r="Y2712" i="2"/>
  <c r="Y2713" i="2"/>
  <c r="Y2714" i="2"/>
  <c r="Y2715" i="2"/>
  <c r="Y2716" i="2"/>
  <c r="Y2717" i="2"/>
  <c r="Y2718" i="2"/>
  <c r="Y2719" i="2"/>
  <c r="Y2720" i="2"/>
  <c r="Y2721" i="2"/>
  <c r="Y2722" i="2"/>
  <c r="Y2723" i="2"/>
  <c r="Y2724" i="2"/>
  <c r="Y2725" i="2"/>
  <c r="Y2726" i="2"/>
  <c r="Y2727" i="2"/>
  <c r="Y2728" i="2"/>
  <c r="Y2729" i="2"/>
  <c r="Y2730" i="2"/>
  <c r="Y2731" i="2"/>
  <c r="Y2732" i="2"/>
  <c r="Y2733" i="2"/>
  <c r="Y2734" i="2"/>
  <c r="Y2735" i="2"/>
  <c r="Y2736" i="2"/>
  <c r="Y2737" i="2"/>
  <c r="Y2738" i="2"/>
  <c r="Y2739" i="2"/>
  <c r="Y2740" i="2"/>
  <c r="Y2741" i="2"/>
  <c r="Y2742" i="2"/>
  <c r="Y2743" i="2"/>
  <c r="Y2744" i="2"/>
  <c r="Y2745" i="2"/>
  <c r="Y2746" i="2"/>
  <c r="Y2747" i="2"/>
  <c r="Y2748" i="2"/>
  <c r="Y2749" i="2"/>
  <c r="Y2750" i="2"/>
  <c r="Y2751" i="2"/>
  <c r="Y2752" i="2"/>
  <c r="Y2753" i="2"/>
  <c r="Y2754" i="2"/>
  <c r="Y2755" i="2"/>
  <c r="Y2756" i="2"/>
  <c r="Y2757" i="2"/>
  <c r="Y2758" i="2"/>
  <c r="Y2759" i="2"/>
  <c r="Y2760" i="2"/>
  <c r="Y2761" i="2"/>
  <c r="Y2762" i="2"/>
  <c r="Y2763" i="2"/>
  <c r="Y2764" i="2"/>
  <c r="Y2765" i="2"/>
  <c r="Y2766" i="2"/>
  <c r="Y2767" i="2"/>
  <c r="Y2768" i="2"/>
  <c r="Y2769" i="2"/>
  <c r="Y2770" i="2"/>
  <c r="Y2771" i="2"/>
  <c r="Y2772" i="2"/>
  <c r="Y2773" i="2"/>
  <c r="Y2774" i="2"/>
  <c r="Y2775" i="2"/>
  <c r="Y2776" i="2"/>
  <c r="Y2777" i="2"/>
  <c r="Y2778" i="2"/>
  <c r="Y2779" i="2"/>
  <c r="Y2780" i="2"/>
  <c r="Y2781" i="2"/>
  <c r="Y2782" i="2"/>
  <c r="Y2783" i="2"/>
  <c r="Y2784" i="2"/>
  <c r="Y2785" i="2"/>
  <c r="Y2786" i="2"/>
  <c r="Y2787" i="2"/>
  <c r="Y2788" i="2"/>
  <c r="Y2789" i="2"/>
  <c r="Y2790" i="2"/>
  <c r="Y2791" i="2"/>
  <c r="Y2792" i="2"/>
  <c r="Y2793" i="2"/>
  <c r="Y2794" i="2"/>
  <c r="Y2795" i="2"/>
  <c r="Y2796" i="2"/>
  <c r="Y2797" i="2"/>
  <c r="Y2798" i="2"/>
  <c r="Y2799" i="2"/>
  <c r="Y2800" i="2"/>
  <c r="Y2801" i="2"/>
  <c r="Y2802" i="2"/>
  <c r="Y2803" i="2"/>
  <c r="Y2804" i="2"/>
  <c r="Y2805" i="2"/>
  <c r="Y2806" i="2"/>
  <c r="Y2807" i="2"/>
  <c r="Y2808" i="2"/>
  <c r="Y2809" i="2"/>
  <c r="Y2810" i="2"/>
  <c r="Y2811" i="2"/>
  <c r="Y2812" i="2"/>
  <c r="Y2813" i="2"/>
  <c r="Y2814" i="2"/>
  <c r="Y2815" i="2"/>
  <c r="Y2816" i="2"/>
  <c r="Y2817" i="2"/>
  <c r="Y2818" i="2"/>
  <c r="Y2819" i="2"/>
  <c r="Y2820" i="2"/>
  <c r="Y2821" i="2"/>
  <c r="Y2822" i="2"/>
  <c r="Y2823" i="2"/>
  <c r="Y2824" i="2"/>
  <c r="Y2825" i="2"/>
  <c r="Y2826" i="2"/>
  <c r="Y2827" i="2"/>
  <c r="Y2828" i="2"/>
  <c r="Y2829" i="2"/>
  <c r="Y2830" i="2"/>
  <c r="Y2831" i="2"/>
  <c r="Y2832" i="2"/>
  <c r="Y2833" i="2"/>
  <c r="Y2834" i="2"/>
  <c r="Y2835" i="2"/>
  <c r="Y2836" i="2"/>
  <c r="Y2837" i="2"/>
  <c r="Y2838" i="2"/>
  <c r="Y2839" i="2"/>
  <c r="Y2840" i="2"/>
  <c r="Y2841" i="2"/>
  <c r="Y2842" i="2"/>
  <c r="Y2843" i="2"/>
  <c r="Y2844" i="2"/>
  <c r="Y2845" i="2"/>
  <c r="Y2846" i="2"/>
  <c r="Y2847" i="2"/>
  <c r="Y2848" i="2"/>
  <c r="Y2849" i="2"/>
  <c r="Y2850" i="2"/>
  <c r="Y2851" i="2"/>
  <c r="Y2852" i="2"/>
  <c r="Y2853" i="2"/>
  <c r="Y2854" i="2"/>
  <c r="Y2855" i="2"/>
  <c r="Y2856" i="2"/>
  <c r="Y2857" i="2"/>
  <c r="Y2858" i="2"/>
  <c r="Y2859" i="2"/>
  <c r="Y2860" i="2"/>
  <c r="Y2861" i="2"/>
  <c r="Y2862" i="2"/>
  <c r="Y2863" i="2"/>
  <c r="Y2864" i="2"/>
  <c r="Y2865" i="2"/>
  <c r="Y2866" i="2"/>
  <c r="Y2867" i="2"/>
  <c r="Y2868" i="2"/>
  <c r="Y2869" i="2"/>
  <c r="Y2870" i="2"/>
  <c r="Y2871" i="2"/>
  <c r="Y2872" i="2"/>
  <c r="Y2873" i="2"/>
  <c r="Y2874" i="2"/>
  <c r="Y2875" i="2"/>
  <c r="Y2876" i="2"/>
  <c r="Y2877" i="2"/>
  <c r="Y2878" i="2"/>
  <c r="Y2879" i="2"/>
  <c r="Y2880" i="2"/>
  <c r="Y2881" i="2"/>
  <c r="Y2882" i="2"/>
  <c r="Y2883" i="2"/>
  <c r="Y2884" i="2"/>
  <c r="Y2885" i="2"/>
  <c r="Y2886" i="2"/>
  <c r="Y2887" i="2"/>
  <c r="Y2888" i="2"/>
  <c r="Y2889" i="2"/>
  <c r="Y2890" i="2"/>
  <c r="Y2891" i="2"/>
  <c r="Y2892" i="2"/>
  <c r="Y2893" i="2"/>
  <c r="Y2894" i="2"/>
  <c r="Y2895" i="2"/>
  <c r="Y2896" i="2"/>
  <c r="Y2897" i="2"/>
  <c r="Y2898" i="2"/>
  <c r="Y2899" i="2"/>
  <c r="Y2900" i="2"/>
  <c r="Y2901" i="2"/>
  <c r="Y2902" i="2"/>
  <c r="Y2903" i="2"/>
  <c r="Y2904" i="2"/>
  <c r="Y2905" i="2"/>
  <c r="Y2906" i="2"/>
  <c r="Y2907" i="2"/>
  <c r="Y2908" i="2"/>
  <c r="Y2909" i="2"/>
  <c r="Y2910" i="2"/>
  <c r="Y2911" i="2"/>
  <c r="Y2912" i="2"/>
  <c r="Y2913" i="2"/>
  <c r="Y2914" i="2"/>
  <c r="Y2915" i="2"/>
  <c r="Y2916" i="2"/>
  <c r="Y2917" i="2"/>
  <c r="Y2918" i="2"/>
  <c r="Y2919" i="2"/>
  <c r="Y2920" i="2"/>
  <c r="Y2921" i="2"/>
  <c r="Y2922" i="2"/>
  <c r="Y2923" i="2"/>
  <c r="Y2924" i="2"/>
  <c r="Y2925" i="2"/>
  <c r="Y2926" i="2"/>
  <c r="Y2927" i="2"/>
  <c r="Y2928" i="2"/>
  <c r="Y2929" i="2"/>
  <c r="Y2930" i="2"/>
  <c r="Y2931" i="2"/>
  <c r="Y2932" i="2"/>
  <c r="Y2933" i="2"/>
  <c r="Y2934" i="2"/>
  <c r="Y2935" i="2"/>
  <c r="Y2936" i="2"/>
  <c r="Y2937" i="2"/>
  <c r="Y2938" i="2"/>
  <c r="Y2939" i="2"/>
  <c r="Y2940" i="2"/>
  <c r="Y2941" i="2"/>
  <c r="Y2942" i="2"/>
  <c r="Y2943" i="2"/>
  <c r="Y2944" i="2"/>
  <c r="Y2945" i="2"/>
  <c r="Y2946" i="2"/>
  <c r="Y2947" i="2"/>
  <c r="Y2948" i="2"/>
  <c r="Y2949" i="2"/>
  <c r="Y2950" i="2"/>
  <c r="Y2951" i="2"/>
  <c r="Y2952" i="2"/>
  <c r="Y2953" i="2"/>
  <c r="Y2954" i="2"/>
  <c r="Y2955" i="2"/>
  <c r="Y2956" i="2"/>
  <c r="Y2957" i="2"/>
  <c r="Y2958" i="2"/>
  <c r="Y2959" i="2"/>
  <c r="Y2960" i="2"/>
  <c r="Y2961" i="2"/>
  <c r="Y2962" i="2"/>
  <c r="Y2963" i="2"/>
  <c r="Y2964" i="2"/>
  <c r="Y2965" i="2"/>
  <c r="Y2966" i="2"/>
  <c r="Y2967" i="2"/>
  <c r="Y2968" i="2"/>
  <c r="Y2969" i="2"/>
  <c r="Y2970" i="2"/>
  <c r="Y2971" i="2"/>
  <c r="Y2972" i="2"/>
  <c r="Y2973" i="2"/>
  <c r="Y2974" i="2"/>
  <c r="Y2975" i="2"/>
  <c r="Y2976" i="2"/>
  <c r="Y2977" i="2"/>
  <c r="Y2978" i="2"/>
  <c r="Y2979" i="2"/>
  <c r="Y2980" i="2"/>
  <c r="Y2981" i="2"/>
  <c r="Y2982" i="2"/>
  <c r="Y2983" i="2"/>
  <c r="Y2984" i="2"/>
  <c r="Y2985" i="2"/>
  <c r="Y2986" i="2"/>
  <c r="Y2987" i="2"/>
  <c r="Y2988" i="2"/>
  <c r="Y2989" i="2"/>
  <c r="Y2990" i="2"/>
  <c r="Y2991" i="2"/>
  <c r="Y2992" i="2"/>
  <c r="Y2993" i="2"/>
  <c r="Y2994" i="2"/>
  <c r="Y2995" i="2"/>
  <c r="Y2996" i="2"/>
  <c r="Y2997" i="2"/>
  <c r="Y2998" i="2"/>
  <c r="Y2999" i="2"/>
  <c r="Y3000" i="2"/>
  <c r="Y3001" i="2"/>
  <c r="Y3002" i="2"/>
  <c r="Y3003" i="2"/>
  <c r="Y3004" i="2"/>
  <c r="Y3005" i="2"/>
  <c r="Y3006" i="2"/>
  <c r="Y3007" i="2"/>
  <c r="Y3008" i="2"/>
  <c r="Y3009" i="2"/>
  <c r="Y3010" i="2"/>
  <c r="Y3011" i="2"/>
  <c r="Y3012" i="2"/>
  <c r="Y3013" i="2"/>
  <c r="Y3014" i="2"/>
  <c r="Y3015" i="2"/>
  <c r="Y3016" i="2"/>
  <c r="Y3017" i="2"/>
  <c r="Y3018" i="2"/>
  <c r="Y3019" i="2"/>
  <c r="Y3020" i="2"/>
  <c r="Y3021" i="2"/>
  <c r="Y3022" i="2"/>
  <c r="Y3023" i="2"/>
  <c r="Y3024" i="2"/>
  <c r="Y3025" i="2"/>
  <c r="Y3026" i="2"/>
  <c r="Y3027" i="2"/>
  <c r="Y3028" i="2"/>
  <c r="Y3029" i="2"/>
  <c r="Y3030" i="2"/>
  <c r="Y3031" i="2"/>
  <c r="Y3032" i="2"/>
  <c r="Y3033" i="2"/>
  <c r="Y3034" i="2"/>
  <c r="Y3035" i="2"/>
  <c r="Y3036" i="2"/>
  <c r="Y3037" i="2"/>
  <c r="Y3038" i="2"/>
  <c r="Y3039" i="2"/>
  <c r="Y3040" i="2"/>
  <c r="Y3041" i="2"/>
  <c r="Y3042" i="2"/>
  <c r="Y3043" i="2"/>
  <c r="Y3044" i="2"/>
  <c r="Y3045" i="2"/>
  <c r="Y3046" i="2"/>
  <c r="Y3047" i="2"/>
  <c r="Y3048" i="2"/>
  <c r="Y3049" i="2"/>
  <c r="Y3050" i="2"/>
  <c r="Y3051" i="2"/>
  <c r="Y3052" i="2"/>
  <c r="Y3053" i="2"/>
  <c r="Y3054" i="2"/>
  <c r="Y3055" i="2"/>
  <c r="Y3056" i="2"/>
  <c r="Y3057" i="2"/>
  <c r="Y3058" i="2"/>
  <c r="Y3059" i="2"/>
  <c r="Y3060" i="2"/>
  <c r="Y3061" i="2"/>
  <c r="Y3062" i="2"/>
  <c r="Y3063" i="2"/>
  <c r="Y3064" i="2"/>
  <c r="Y3065" i="2"/>
  <c r="Y3066" i="2"/>
  <c r="Y3067" i="2"/>
  <c r="Y3068" i="2"/>
  <c r="Y3069" i="2"/>
  <c r="Y3070" i="2"/>
  <c r="Y3071" i="2"/>
  <c r="Y3072" i="2"/>
  <c r="Y3073" i="2"/>
  <c r="Y3074" i="2"/>
  <c r="Y3075" i="2"/>
  <c r="Y3076" i="2"/>
  <c r="Y3077" i="2"/>
  <c r="Y3078" i="2"/>
  <c r="Y3079" i="2"/>
  <c r="Y3080" i="2"/>
  <c r="Y3081" i="2"/>
  <c r="Y3082" i="2"/>
  <c r="Y3083" i="2"/>
  <c r="Y3084" i="2"/>
  <c r="Y3085" i="2"/>
  <c r="Y3086" i="2"/>
  <c r="Y3087" i="2"/>
  <c r="Y3088" i="2"/>
  <c r="Y3089" i="2"/>
  <c r="Y3090" i="2"/>
  <c r="Y3091" i="2"/>
  <c r="Y3092" i="2"/>
  <c r="Y3093" i="2"/>
  <c r="Y3094" i="2"/>
  <c r="Y3095" i="2"/>
  <c r="Y3096" i="2"/>
  <c r="Y3097" i="2"/>
  <c r="Y3098" i="2"/>
  <c r="Y3099" i="2"/>
  <c r="Y3100" i="2"/>
  <c r="Y3101" i="2"/>
  <c r="Y3102" i="2"/>
  <c r="Y3103" i="2"/>
  <c r="Y3104" i="2"/>
  <c r="Y3105" i="2"/>
  <c r="Y3106" i="2"/>
  <c r="Y3107" i="2"/>
  <c r="Y3108" i="2"/>
  <c r="Y3109" i="2"/>
  <c r="Y3110" i="2"/>
  <c r="Y3111" i="2"/>
  <c r="Y3112" i="2"/>
  <c r="Y3113" i="2"/>
  <c r="Y3114" i="2"/>
  <c r="Y3115" i="2"/>
  <c r="Y3116" i="2"/>
  <c r="Y3117" i="2"/>
  <c r="Y3118" i="2"/>
  <c r="Y3119" i="2"/>
  <c r="Y3120" i="2"/>
  <c r="Y3121" i="2"/>
  <c r="Y3122" i="2"/>
  <c r="Y3123" i="2"/>
  <c r="Y3124" i="2"/>
  <c r="Y3125" i="2"/>
  <c r="Y3126" i="2"/>
  <c r="Y3127" i="2"/>
  <c r="Y3128" i="2"/>
  <c r="Y3129" i="2"/>
  <c r="Y3130" i="2"/>
  <c r="Y3131" i="2"/>
  <c r="Y3132" i="2"/>
  <c r="Y3133" i="2"/>
  <c r="Y3134" i="2"/>
  <c r="Y3135" i="2"/>
  <c r="Y3136" i="2"/>
  <c r="Y3137" i="2"/>
  <c r="Y3138" i="2"/>
  <c r="Y3139" i="2"/>
  <c r="Y3140" i="2"/>
  <c r="Y3141" i="2"/>
  <c r="Y3142" i="2"/>
  <c r="Y3143" i="2"/>
  <c r="Y3144" i="2"/>
  <c r="Y3145" i="2"/>
  <c r="Y3146" i="2"/>
  <c r="Y3147" i="2"/>
  <c r="Y3148" i="2"/>
  <c r="Y3149" i="2"/>
  <c r="Y3150" i="2"/>
  <c r="Y3151" i="2"/>
  <c r="Y3152" i="2"/>
  <c r="Y3153" i="2"/>
  <c r="Y3154" i="2"/>
  <c r="Y3155" i="2"/>
  <c r="Y3156" i="2"/>
  <c r="Y3157" i="2"/>
  <c r="Y3158" i="2"/>
  <c r="Y3159" i="2"/>
  <c r="Y3160" i="2"/>
  <c r="Y3161" i="2"/>
  <c r="Y3162" i="2"/>
  <c r="Y3163" i="2"/>
  <c r="Y3164" i="2"/>
  <c r="Y3165" i="2"/>
  <c r="Y3166" i="2"/>
  <c r="Y3167" i="2"/>
  <c r="Y3168" i="2"/>
  <c r="Y3169" i="2"/>
  <c r="Y3170" i="2"/>
  <c r="Y3171" i="2"/>
  <c r="Y3172" i="2"/>
  <c r="Y3173" i="2"/>
  <c r="Y3174" i="2"/>
  <c r="Y3175" i="2"/>
  <c r="Y3176" i="2"/>
  <c r="Y3177" i="2"/>
  <c r="Y3178" i="2"/>
  <c r="Y3179" i="2"/>
  <c r="Y3180" i="2"/>
  <c r="Y3181" i="2"/>
  <c r="Y3182" i="2"/>
  <c r="Y3183" i="2"/>
  <c r="Y3184" i="2"/>
  <c r="Y3185" i="2"/>
  <c r="Y3186" i="2"/>
  <c r="Y3187" i="2"/>
  <c r="Y3188" i="2"/>
  <c r="Y3189" i="2"/>
  <c r="Y3190" i="2"/>
  <c r="Y3191" i="2"/>
  <c r="Y3192" i="2"/>
  <c r="Y3193" i="2"/>
  <c r="Y3194" i="2"/>
  <c r="Y3195" i="2"/>
  <c r="Y3196" i="2"/>
  <c r="Y3197" i="2"/>
  <c r="Y3198" i="2"/>
  <c r="Y3199" i="2"/>
  <c r="Y3200" i="2"/>
  <c r="Y3201" i="2"/>
  <c r="Y3202" i="2"/>
  <c r="Y3203" i="2"/>
  <c r="Y3204" i="2"/>
  <c r="Y3205" i="2"/>
  <c r="Y3206" i="2"/>
  <c r="Y3207" i="2"/>
  <c r="Y3208" i="2"/>
  <c r="Y3209" i="2"/>
  <c r="Y3210" i="2"/>
  <c r="Y3211" i="2"/>
  <c r="Y3212" i="2"/>
  <c r="Y3213" i="2"/>
  <c r="Y3214" i="2"/>
  <c r="Y3215" i="2"/>
  <c r="Y3216" i="2"/>
  <c r="Y3217" i="2"/>
  <c r="Y3218" i="2"/>
  <c r="Y3219" i="2"/>
  <c r="Y3220" i="2"/>
  <c r="Y3221" i="2"/>
  <c r="Y3222" i="2"/>
  <c r="Y3223" i="2"/>
  <c r="Y3224" i="2"/>
  <c r="Y3225" i="2"/>
  <c r="Y3226" i="2"/>
  <c r="Y3227" i="2"/>
  <c r="Y3228" i="2"/>
  <c r="Y3229" i="2"/>
  <c r="Y3230" i="2"/>
  <c r="Y3231" i="2"/>
  <c r="Y3232" i="2"/>
  <c r="Y3233" i="2"/>
  <c r="Y3234" i="2"/>
  <c r="Y3235" i="2"/>
  <c r="Y3236" i="2"/>
  <c r="Y3237" i="2"/>
  <c r="Y3238" i="2"/>
  <c r="Y3239" i="2"/>
  <c r="Y3240" i="2"/>
  <c r="Y3241" i="2"/>
  <c r="Y3242" i="2"/>
  <c r="Y3243" i="2"/>
  <c r="Y3244" i="2"/>
  <c r="Y3245" i="2"/>
  <c r="Y3246" i="2"/>
  <c r="Y3247" i="2"/>
  <c r="Y3248" i="2"/>
  <c r="Y3249" i="2"/>
  <c r="Y3250" i="2"/>
  <c r="Y3251" i="2"/>
  <c r="Y3252" i="2"/>
  <c r="Y3253" i="2"/>
  <c r="Y3254" i="2"/>
  <c r="Y3255" i="2"/>
  <c r="Y3256" i="2"/>
  <c r="Y3257" i="2"/>
  <c r="Y3258" i="2"/>
  <c r="Y3259" i="2"/>
  <c r="Y3260" i="2"/>
  <c r="Y3261" i="2"/>
  <c r="Y3262" i="2"/>
  <c r="Y3263" i="2"/>
  <c r="Y3264" i="2"/>
  <c r="Y3265" i="2"/>
  <c r="Y3266" i="2"/>
  <c r="Y3267" i="2"/>
  <c r="Y3268" i="2"/>
  <c r="Y3269" i="2"/>
  <c r="Y3270" i="2"/>
  <c r="Y3271" i="2"/>
  <c r="Y3272" i="2"/>
  <c r="Y3273" i="2"/>
  <c r="Y3274" i="2"/>
  <c r="Y3275" i="2"/>
  <c r="Y3276" i="2"/>
  <c r="Y3277" i="2"/>
  <c r="Y3278" i="2"/>
  <c r="Y3279" i="2"/>
  <c r="Y3280" i="2"/>
  <c r="Y3281" i="2"/>
  <c r="Y3282" i="2"/>
  <c r="Y3283" i="2"/>
  <c r="Y3284" i="2"/>
  <c r="Y3285" i="2"/>
  <c r="Y3286" i="2"/>
  <c r="Y3287" i="2"/>
  <c r="Y3288" i="2"/>
  <c r="Y3289" i="2"/>
  <c r="Y3290" i="2"/>
  <c r="Y3291" i="2"/>
  <c r="Y3292" i="2"/>
  <c r="Y3293" i="2"/>
  <c r="Y3294" i="2"/>
  <c r="Y3295" i="2"/>
  <c r="Y3296" i="2"/>
  <c r="Y3297" i="2"/>
  <c r="Y3298" i="2"/>
  <c r="Y3299" i="2"/>
  <c r="Y3300" i="2"/>
  <c r="Y3301" i="2"/>
  <c r="Y3302" i="2"/>
  <c r="Y3303" i="2"/>
  <c r="Y3304" i="2"/>
  <c r="Y3305" i="2"/>
  <c r="Y3306" i="2"/>
  <c r="Y3307" i="2"/>
  <c r="Y3308" i="2"/>
  <c r="Y3309" i="2"/>
  <c r="Y3310" i="2"/>
  <c r="Y3311" i="2"/>
  <c r="Y3312" i="2"/>
  <c r="Y3313" i="2"/>
  <c r="Y3314" i="2"/>
  <c r="Y3315" i="2"/>
  <c r="Y3316" i="2"/>
  <c r="Y3317" i="2"/>
  <c r="Y3318" i="2"/>
  <c r="Y3319" i="2"/>
  <c r="Y3320" i="2"/>
  <c r="Y3321" i="2"/>
  <c r="Y3322" i="2"/>
  <c r="Y3323" i="2"/>
  <c r="Y3324" i="2"/>
  <c r="Y3325" i="2"/>
  <c r="Y3326" i="2"/>
  <c r="Y3327" i="2"/>
  <c r="Y3328" i="2"/>
  <c r="Y3329" i="2"/>
  <c r="Y3330" i="2"/>
  <c r="Y3331" i="2"/>
  <c r="Y3332" i="2"/>
  <c r="Y3333" i="2"/>
  <c r="Y3334" i="2"/>
  <c r="Y3335" i="2"/>
  <c r="Y3336" i="2"/>
  <c r="Y3337" i="2"/>
  <c r="Y3338" i="2"/>
  <c r="Y3339" i="2"/>
  <c r="Y3340" i="2"/>
  <c r="Y3341" i="2"/>
  <c r="Y3342" i="2"/>
  <c r="Y3343" i="2"/>
  <c r="Y3344" i="2"/>
  <c r="Y3345" i="2"/>
  <c r="Y3346" i="2"/>
  <c r="Y3347" i="2"/>
  <c r="Y3348" i="2"/>
  <c r="Y3349" i="2"/>
  <c r="Y3350" i="2"/>
  <c r="Y3351" i="2"/>
  <c r="Y3352" i="2"/>
  <c r="Y3353" i="2"/>
  <c r="Y3354" i="2"/>
  <c r="Y3355" i="2"/>
  <c r="Y3356" i="2"/>
  <c r="Y3357" i="2"/>
  <c r="Y3358" i="2"/>
  <c r="Y3359" i="2"/>
  <c r="Y3360" i="2"/>
  <c r="Y3361" i="2"/>
  <c r="Y3362" i="2"/>
  <c r="Y3363" i="2"/>
  <c r="Y3364" i="2"/>
  <c r="Y3365" i="2"/>
  <c r="Y3366" i="2"/>
  <c r="Y3367" i="2"/>
  <c r="Y3368" i="2"/>
  <c r="Y3369" i="2"/>
  <c r="Y3370" i="2"/>
  <c r="Y3371" i="2"/>
  <c r="Y3372" i="2"/>
  <c r="Y3373" i="2"/>
  <c r="Y3374" i="2"/>
  <c r="Y3375" i="2"/>
  <c r="Y3376" i="2"/>
  <c r="Y3377" i="2"/>
  <c r="Y3378" i="2"/>
  <c r="Y3379" i="2"/>
  <c r="Y3380" i="2"/>
  <c r="Y3381" i="2"/>
  <c r="Y3382" i="2"/>
  <c r="Y3383" i="2"/>
  <c r="Y3384" i="2"/>
  <c r="Y3385" i="2"/>
  <c r="Y3386" i="2"/>
  <c r="Y3387" i="2"/>
  <c r="Y3388" i="2"/>
  <c r="Y3389" i="2"/>
  <c r="Y3390" i="2"/>
  <c r="Y3391" i="2"/>
  <c r="Y3392" i="2"/>
  <c r="Y3393" i="2"/>
  <c r="Y3394" i="2"/>
  <c r="Y3395" i="2"/>
  <c r="Y3396" i="2"/>
  <c r="Y3397" i="2"/>
  <c r="Y3398" i="2"/>
  <c r="Y3399" i="2"/>
  <c r="Y3400" i="2"/>
  <c r="Y3401" i="2"/>
  <c r="Y3402" i="2"/>
  <c r="Y3403" i="2"/>
  <c r="Y3404" i="2"/>
  <c r="Y3405" i="2"/>
  <c r="Y3406" i="2"/>
  <c r="Y3407" i="2"/>
  <c r="Y3408" i="2"/>
  <c r="Y3409" i="2"/>
  <c r="Y3410" i="2"/>
  <c r="Y3411" i="2"/>
  <c r="Y3412" i="2"/>
  <c r="Y3413" i="2"/>
  <c r="Y3414" i="2"/>
  <c r="Y3415" i="2"/>
  <c r="Y3416" i="2"/>
  <c r="Y3417" i="2"/>
  <c r="Y3418" i="2"/>
  <c r="Y3419" i="2"/>
  <c r="Y3420" i="2"/>
  <c r="Y3421" i="2"/>
  <c r="Y3422" i="2"/>
  <c r="Y3423" i="2"/>
  <c r="Y3424" i="2"/>
  <c r="Y3425" i="2"/>
  <c r="Y3426" i="2"/>
  <c r="Y3427" i="2"/>
  <c r="Y3428" i="2"/>
  <c r="Y3429" i="2"/>
  <c r="Y3430" i="2"/>
  <c r="Y3431" i="2"/>
  <c r="Y3432" i="2"/>
  <c r="Y3433" i="2"/>
  <c r="Y3434" i="2"/>
  <c r="Y3435" i="2"/>
  <c r="Y3436" i="2"/>
  <c r="Y3437" i="2"/>
  <c r="Y3438" i="2"/>
  <c r="Y3439" i="2"/>
  <c r="Y3440" i="2"/>
  <c r="Y3441" i="2"/>
  <c r="Y3442" i="2"/>
  <c r="Y3443" i="2"/>
  <c r="Y3444" i="2"/>
  <c r="Y3445" i="2"/>
  <c r="Y3446" i="2"/>
  <c r="Y3447" i="2"/>
  <c r="Y3448" i="2"/>
  <c r="Y3449" i="2"/>
  <c r="Y3450" i="2"/>
  <c r="Y3451" i="2"/>
  <c r="Y3452" i="2"/>
  <c r="Y3453" i="2"/>
  <c r="Y3454" i="2"/>
  <c r="Y3455" i="2"/>
  <c r="Y3456" i="2"/>
  <c r="Y3457" i="2"/>
  <c r="Y3458" i="2"/>
  <c r="Y3459" i="2"/>
  <c r="Y3460" i="2"/>
  <c r="Y3461" i="2"/>
  <c r="Y3462" i="2"/>
  <c r="Y3463" i="2"/>
  <c r="Y3464" i="2"/>
  <c r="Y3465" i="2"/>
  <c r="Y3466" i="2"/>
  <c r="Y3467" i="2"/>
  <c r="Y3468" i="2"/>
  <c r="Y3469" i="2"/>
  <c r="Y3470" i="2"/>
  <c r="Y3471" i="2"/>
  <c r="Y3472" i="2"/>
  <c r="Y3473" i="2"/>
  <c r="Y3474" i="2"/>
  <c r="Y3475" i="2"/>
  <c r="Y3476" i="2"/>
  <c r="Y3477" i="2"/>
  <c r="Y3478" i="2"/>
  <c r="Y3479" i="2"/>
  <c r="Y3480" i="2"/>
  <c r="Y3481" i="2"/>
  <c r="Y2" i="2"/>
  <c r="X3" i="2"/>
  <c r="X4" i="2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1780" i="2"/>
  <c r="X1781" i="2"/>
  <c r="X1782" i="2"/>
  <c r="X1783" i="2"/>
  <c r="X1784" i="2"/>
  <c r="X1785" i="2"/>
  <c r="X1786" i="2"/>
  <c r="X1787" i="2"/>
  <c r="X1788" i="2"/>
  <c r="X1789" i="2"/>
  <c r="X1790" i="2"/>
  <c r="X1791" i="2"/>
  <c r="X1792" i="2"/>
  <c r="X1793" i="2"/>
  <c r="X1794" i="2"/>
  <c r="X1795" i="2"/>
  <c r="X1796" i="2"/>
  <c r="X1797" i="2"/>
  <c r="X1798" i="2"/>
  <c r="X1799" i="2"/>
  <c r="X1800" i="2"/>
  <c r="X1801" i="2"/>
  <c r="X1802" i="2"/>
  <c r="X1803" i="2"/>
  <c r="X1804" i="2"/>
  <c r="X1805" i="2"/>
  <c r="X1806" i="2"/>
  <c r="X1807" i="2"/>
  <c r="X1808" i="2"/>
  <c r="X1809" i="2"/>
  <c r="X1810" i="2"/>
  <c r="X1811" i="2"/>
  <c r="X1812" i="2"/>
  <c r="X1813" i="2"/>
  <c r="X1814" i="2"/>
  <c r="X1815" i="2"/>
  <c r="X1816" i="2"/>
  <c r="X1817" i="2"/>
  <c r="X1818" i="2"/>
  <c r="X1819" i="2"/>
  <c r="X1820" i="2"/>
  <c r="X1821" i="2"/>
  <c r="X1822" i="2"/>
  <c r="X1823" i="2"/>
  <c r="X1824" i="2"/>
  <c r="X1825" i="2"/>
  <c r="X1826" i="2"/>
  <c r="X1827" i="2"/>
  <c r="X1828" i="2"/>
  <c r="X1829" i="2"/>
  <c r="X1830" i="2"/>
  <c r="X1831" i="2"/>
  <c r="X1832" i="2"/>
  <c r="X1833" i="2"/>
  <c r="X1834" i="2"/>
  <c r="X1835" i="2"/>
  <c r="X1836" i="2"/>
  <c r="X1837" i="2"/>
  <c r="X1838" i="2"/>
  <c r="X1839" i="2"/>
  <c r="X1840" i="2"/>
  <c r="X1841" i="2"/>
  <c r="X1842" i="2"/>
  <c r="X1843" i="2"/>
  <c r="X1844" i="2"/>
  <c r="X1845" i="2"/>
  <c r="X1846" i="2"/>
  <c r="X1847" i="2"/>
  <c r="X1848" i="2"/>
  <c r="X1849" i="2"/>
  <c r="X1850" i="2"/>
  <c r="X1851" i="2"/>
  <c r="X1852" i="2"/>
  <c r="X1853" i="2"/>
  <c r="X1854" i="2"/>
  <c r="X1855" i="2"/>
  <c r="X1856" i="2"/>
  <c r="X1857" i="2"/>
  <c r="X1858" i="2"/>
  <c r="X1859" i="2"/>
  <c r="X1860" i="2"/>
  <c r="X1861" i="2"/>
  <c r="X1862" i="2"/>
  <c r="X1863" i="2"/>
  <c r="X1864" i="2"/>
  <c r="X1865" i="2"/>
  <c r="X1866" i="2"/>
  <c r="X1867" i="2"/>
  <c r="X1868" i="2"/>
  <c r="X1869" i="2"/>
  <c r="X1870" i="2"/>
  <c r="X1871" i="2"/>
  <c r="X1872" i="2"/>
  <c r="X1873" i="2"/>
  <c r="X1874" i="2"/>
  <c r="X1875" i="2"/>
  <c r="X1876" i="2"/>
  <c r="X1877" i="2"/>
  <c r="X1878" i="2"/>
  <c r="X1879" i="2"/>
  <c r="X1880" i="2"/>
  <c r="X1881" i="2"/>
  <c r="X1882" i="2"/>
  <c r="X1883" i="2"/>
  <c r="X1884" i="2"/>
  <c r="X1885" i="2"/>
  <c r="X1886" i="2"/>
  <c r="X1887" i="2"/>
  <c r="X1888" i="2"/>
  <c r="X1889" i="2"/>
  <c r="X1890" i="2"/>
  <c r="X1891" i="2"/>
  <c r="X1892" i="2"/>
  <c r="X1893" i="2"/>
  <c r="X1894" i="2"/>
  <c r="X1895" i="2"/>
  <c r="X1896" i="2"/>
  <c r="X1897" i="2"/>
  <c r="X1898" i="2"/>
  <c r="X1899" i="2"/>
  <c r="X1900" i="2"/>
  <c r="X1901" i="2"/>
  <c r="X1902" i="2"/>
  <c r="X1903" i="2"/>
  <c r="X1904" i="2"/>
  <c r="X1905" i="2"/>
  <c r="X1906" i="2"/>
  <c r="X1907" i="2"/>
  <c r="X1908" i="2"/>
  <c r="X1909" i="2"/>
  <c r="X1910" i="2"/>
  <c r="X1911" i="2"/>
  <c r="X1912" i="2"/>
  <c r="X1913" i="2"/>
  <c r="X1914" i="2"/>
  <c r="X1915" i="2"/>
  <c r="X1916" i="2"/>
  <c r="X1917" i="2"/>
  <c r="X1918" i="2"/>
  <c r="X1919" i="2"/>
  <c r="X1920" i="2"/>
  <c r="X1921" i="2"/>
  <c r="X1922" i="2"/>
  <c r="X1923" i="2"/>
  <c r="X1924" i="2"/>
  <c r="X1925" i="2"/>
  <c r="X1926" i="2"/>
  <c r="X1927" i="2"/>
  <c r="X1928" i="2"/>
  <c r="X1929" i="2"/>
  <c r="X1930" i="2"/>
  <c r="X1931" i="2"/>
  <c r="X1932" i="2"/>
  <c r="X1933" i="2"/>
  <c r="X1934" i="2"/>
  <c r="X1935" i="2"/>
  <c r="X1936" i="2"/>
  <c r="X1937" i="2"/>
  <c r="X1938" i="2"/>
  <c r="X1939" i="2"/>
  <c r="X1940" i="2"/>
  <c r="X1941" i="2"/>
  <c r="X1942" i="2"/>
  <c r="X1943" i="2"/>
  <c r="X1944" i="2"/>
  <c r="X1945" i="2"/>
  <c r="X1946" i="2"/>
  <c r="X1947" i="2"/>
  <c r="X1948" i="2"/>
  <c r="X1949" i="2"/>
  <c r="X1950" i="2"/>
  <c r="X1951" i="2"/>
  <c r="X1952" i="2"/>
  <c r="X1953" i="2"/>
  <c r="X1954" i="2"/>
  <c r="X1955" i="2"/>
  <c r="X1956" i="2"/>
  <c r="X1957" i="2"/>
  <c r="X1958" i="2"/>
  <c r="X1959" i="2"/>
  <c r="X1960" i="2"/>
  <c r="X1961" i="2"/>
  <c r="X1962" i="2"/>
  <c r="X1963" i="2"/>
  <c r="X1964" i="2"/>
  <c r="X1965" i="2"/>
  <c r="X1966" i="2"/>
  <c r="X1967" i="2"/>
  <c r="X1968" i="2"/>
  <c r="X1969" i="2"/>
  <c r="X1970" i="2"/>
  <c r="X1971" i="2"/>
  <c r="X1972" i="2"/>
  <c r="X1973" i="2"/>
  <c r="X1974" i="2"/>
  <c r="X1975" i="2"/>
  <c r="X1976" i="2"/>
  <c r="X1977" i="2"/>
  <c r="X1978" i="2"/>
  <c r="X1979" i="2"/>
  <c r="X1980" i="2"/>
  <c r="X1981" i="2"/>
  <c r="X1982" i="2"/>
  <c r="X1983" i="2"/>
  <c r="X1984" i="2"/>
  <c r="X1985" i="2"/>
  <c r="X1986" i="2"/>
  <c r="X1987" i="2"/>
  <c r="X1988" i="2"/>
  <c r="X1989" i="2"/>
  <c r="X1990" i="2"/>
  <c r="X1991" i="2"/>
  <c r="X1992" i="2"/>
  <c r="X1993" i="2"/>
  <c r="X1994" i="2"/>
  <c r="X1995" i="2"/>
  <c r="X1996" i="2"/>
  <c r="X1997" i="2"/>
  <c r="X1998" i="2"/>
  <c r="X1999" i="2"/>
  <c r="X2000" i="2"/>
  <c r="X2001" i="2"/>
  <c r="X2002" i="2"/>
  <c r="X2003" i="2"/>
  <c r="X2004" i="2"/>
  <c r="X2005" i="2"/>
  <c r="X2006" i="2"/>
  <c r="X2007" i="2"/>
  <c r="X2008" i="2"/>
  <c r="X2009" i="2"/>
  <c r="X2010" i="2"/>
  <c r="X2011" i="2"/>
  <c r="X2012" i="2"/>
  <c r="X2013" i="2"/>
  <c r="X2014" i="2"/>
  <c r="X2015" i="2"/>
  <c r="X2016" i="2"/>
  <c r="X2017" i="2"/>
  <c r="X2018" i="2"/>
  <c r="X2019" i="2"/>
  <c r="X2020" i="2"/>
  <c r="X2021" i="2"/>
  <c r="X2022" i="2"/>
  <c r="X2023" i="2"/>
  <c r="X2024" i="2"/>
  <c r="X2025" i="2"/>
  <c r="X2026" i="2"/>
  <c r="X2027" i="2"/>
  <c r="X2028" i="2"/>
  <c r="X2029" i="2"/>
  <c r="X2030" i="2"/>
  <c r="X2031" i="2"/>
  <c r="X2032" i="2"/>
  <c r="X2033" i="2"/>
  <c r="X2034" i="2"/>
  <c r="X2035" i="2"/>
  <c r="X2036" i="2"/>
  <c r="X2037" i="2"/>
  <c r="X2038" i="2"/>
  <c r="X2039" i="2"/>
  <c r="X2040" i="2"/>
  <c r="X2041" i="2"/>
  <c r="X2042" i="2"/>
  <c r="X2043" i="2"/>
  <c r="X2044" i="2"/>
  <c r="X2045" i="2"/>
  <c r="X2046" i="2"/>
  <c r="X2047" i="2"/>
  <c r="X2048" i="2"/>
  <c r="X2049" i="2"/>
  <c r="X2050" i="2"/>
  <c r="X2051" i="2"/>
  <c r="X2052" i="2"/>
  <c r="X2053" i="2"/>
  <c r="X2054" i="2"/>
  <c r="X2055" i="2"/>
  <c r="X2056" i="2"/>
  <c r="X2057" i="2"/>
  <c r="X2058" i="2"/>
  <c r="X2059" i="2"/>
  <c r="X2060" i="2"/>
  <c r="X2061" i="2"/>
  <c r="X2062" i="2"/>
  <c r="X2063" i="2"/>
  <c r="X2064" i="2"/>
  <c r="X2065" i="2"/>
  <c r="X2066" i="2"/>
  <c r="X2067" i="2"/>
  <c r="X2068" i="2"/>
  <c r="X2069" i="2"/>
  <c r="X2070" i="2"/>
  <c r="X2071" i="2"/>
  <c r="X2072" i="2"/>
  <c r="X2073" i="2"/>
  <c r="X2074" i="2"/>
  <c r="X2075" i="2"/>
  <c r="X2076" i="2"/>
  <c r="X2077" i="2"/>
  <c r="X2078" i="2"/>
  <c r="X2079" i="2"/>
  <c r="X2080" i="2"/>
  <c r="X2081" i="2"/>
  <c r="X2082" i="2"/>
  <c r="X2083" i="2"/>
  <c r="X2084" i="2"/>
  <c r="X2085" i="2"/>
  <c r="X2086" i="2"/>
  <c r="X2087" i="2"/>
  <c r="X2088" i="2"/>
  <c r="X2089" i="2"/>
  <c r="X2090" i="2"/>
  <c r="X2091" i="2"/>
  <c r="X2092" i="2"/>
  <c r="X2093" i="2"/>
  <c r="X2094" i="2"/>
  <c r="X2095" i="2"/>
  <c r="X2096" i="2"/>
  <c r="X2097" i="2"/>
  <c r="X2098" i="2"/>
  <c r="X2099" i="2"/>
  <c r="X2100" i="2"/>
  <c r="X2101" i="2"/>
  <c r="X2102" i="2"/>
  <c r="X2103" i="2"/>
  <c r="X2104" i="2"/>
  <c r="X2105" i="2"/>
  <c r="X2106" i="2"/>
  <c r="X2107" i="2"/>
  <c r="X2108" i="2"/>
  <c r="X2109" i="2"/>
  <c r="X2110" i="2"/>
  <c r="X2111" i="2"/>
  <c r="X2112" i="2"/>
  <c r="X2113" i="2"/>
  <c r="X2114" i="2"/>
  <c r="X2115" i="2"/>
  <c r="X2116" i="2"/>
  <c r="X2117" i="2"/>
  <c r="X2118" i="2"/>
  <c r="X2119" i="2"/>
  <c r="X2120" i="2"/>
  <c r="X2121" i="2"/>
  <c r="X2122" i="2"/>
  <c r="X2123" i="2"/>
  <c r="X2124" i="2"/>
  <c r="X2125" i="2"/>
  <c r="X2126" i="2"/>
  <c r="X2127" i="2"/>
  <c r="X2128" i="2"/>
  <c r="X2129" i="2"/>
  <c r="X2130" i="2"/>
  <c r="X2131" i="2"/>
  <c r="X2132" i="2"/>
  <c r="X2133" i="2"/>
  <c r="X2134" i="2"/>
  <c r="X2135" i="2"/>
  <c r="X2136" i="2"/>
  <c r="X2137" i="2"/>
  <c r="X2138" i="2"/>
  <c r="X2139" i="2"/>
  <c r="X2140" i="2"/>
  <c r="X2141" i="2"/>
  <c r="X2142" i="2"/>
  <c r="X2143" i="2"/>
  <c r="X2144" i="2"/>
  <c r="X2145" i="2"/>
  <c r="X2146" i="2"/>
  <c r="X2147" i="2"/>
  <c r="X2148" i="2"/>
  <c r="X2149" i="2"/>
  <c r="X2150" i="2"/>
  <c r="X2151" i="2"/>
  <c r="X2152" i="2"/>
  <c r="X2153" i="2"/>
  <c r="X2154" i="2"/>
  <c r="X2155" i="2"/>
  <c r="X2156" i="2"/>
  <c r="X2157" i="2"/>
  <c r="X2158" i="2"/>
  <c r="X2159" i="2"/>
  <c r="X2160" i="2"/>
  <c r="X2161" i="2"/>
  <c r="X2162" i="2"/>
  <c r="X2163" i="2"/>
  <c r="X2164" i="2"/>
  <c r="X2165" i="2"/>
  <c r="X2166" i="2"/>
  <c r="X2167" i="2"/>
  <c r="X2168" i="2"/>
  <c r="X2169" i="2"/>
  <c r="X2170" i="2"/>
  <c r="X2171" i="2"/>
  <c r="X2172" i="2"/>
  <c r="X2173" i="2"/>
  <c r="X2174" i="2"/>
  <c r="X2175" i="2"/>
  <c r="X2176" i="2"/>
  <c r="X2177" i="2"/>
  <c r="X2178" i="2"/>
  <c r="X2179" i="2"/>
  <c r="X2180" i="2"/>
  <c r="X2181" i="2"/>
  <c r="X2182" i="2"/>
  <c r="X2183" i="2"/>
  <c r="X2184" i="2"/>
  <c r="X2185" i="2"/>
  <c r="X2186" i="2"/>
  <c r="X2187" i="2"/>
  <c r="X2188" i="2"/>
  <c r="X2189" i="2"/>
  <c r="X2190" i="2"/>
  <c r="X2191" i="2"/>
  <c r="X2192" i="2"/>
  <c r="X2193" i="2"/>
  <c r="X2194" i="2"/>
  <c r="X2195" i="2"/>
  <c r="X2196" i="2"/>
  <c r="X2197" i="2"/>
  <c r="X2198" i="2"/>
  <c r="X2199" i="2"/>
  <c r="X2200" i="2"/>
  <c r="X2201" i="2"/>
  <c r="X2202" i="2"/>
  <c r="X2203" i="2"/>
  <c r="X2204" i="2"/>
  <c r="X2205" i="2"/>
  <c r="X2206" i="2"/>
  <c r="X2207" i="2"/>
  <c r="X2208" i="2"/>
  <c r="X2209" i="2"/>
  <c r="X2210" i="2"/>
  <c r="X2211" i="2"/>
  <c r="X2212" i="2"/>
  <c r="X2213" i="2"/>
  <c r="X2214" i="2"/>
  <c r="X2215" i="2"/>
  <c r="X2216" i="2"/>
  <c r="X2217" i="2"/>
  <c r="X2218" i="2"/>
  <c r="X2219" i="2"/>
  <c r="X2220" i="2"/>
  <c r="X2221" i="2"/>
  <c r="X2222" i="2"/>
  <c r="X2223" i="2"/>
  <c r="X2224" i="2"/>
  <c r="X2225" i="2"/>
  <c r="X2226" i="2"/>
  <c r="X2227" i="2"/>
  <c r="X2228" i="2"/>
  <c r="X2229" i="2"/>
  <c r="X2230" i="2"/>
  <c r="X2231" i="2"/>
  <c r="X2232" i="2"/>
  <c r="X2233" i="2"/>
  <c r="X2234" i="2"/>
  <c r="X2235" i="2"/>
  <c r="X2236" i="2"/>
  <c r="X2237" i="2"/>
  <c r="X2238" i="2"/>
  <c r="X2239" i="2"/>
  <c r="X2240" i="2"/>
  <c r="X2241" i="2"/>
  <c r="X2242" i="2"/>
  <c r="X2243" i="2"/>
  <c r="X2244" i="2"/>
  <c r="X2245" i="2"/>
  <c r="X2246" i="2"/>
  <c r="X2247" i="2"/>
  <c r="X2248" i="2"/>
  <c r="X2249" i="2"/>
  <c r="X2250" i="2"/>
  <c r="X2251" i="2"/>
  <c r="X2252" i="2"/>
  <c r="X2253" i="2"/>
  <c r="X2254" i="2"/>
  <c r="X2255" i="2"/>
  <c r="X2256" i="2"/>
  <c r="X2257" i="2"/>
  <c r="X2258" i="2"/>
  <c r="X2259" i="2"/>
  <c r="X2260" i="2"/>
  <c r="X2261" i="2"/>
  <c r="X2262" i="2"/>
  <c r="X2263" i="2"/>
  <c r="X2264" i="2"/>
  <c r="X2265" i="2"/>
  <c r="X2266" i="2"/>
  <c r="X2267" i="2"/>
  <c r="X2268" i="2"/>
  <c r="X2269" i="2"/>
  <c r="X2270" i="2"/>
  <c r="X2271" i="2"/>
  <c r="X2272" i="2"/>
  <c r="X2273" i="2"/>
  <c r="X2274" i="2"/>
  <c r="X2275" i="2"/>
  <c r="X2276" i="2"/>
  <c r="X2277" i="2"/>
  <c r="X2278" i="2"/>
  <c r="X2279" i="2"/>
  <c r="X2280" i="2"/>
  <c r="X2281" i="2"/>
  <c r="X2282" i="2"/>
  <c r="X2283" i="2"/>
  <c r="X2284" i="2"/>
  <c r="X2285" i="2"/>
  <c r="X2286" i="2"/>
  <c r="X2287" i="2"/>
  <c r="X2288" i="2"/>
  <c r="X2289" i="2"/>
  <c r="X2290" i="2"/>
  <c r="X2291" i="2"/>
  <c r="X2292" i="2"/>
  <c r="X2293" i="2"/>
  <c r="X2294" i="2"/>
  <c r="X2295" i="2"/>
  <c r="X2296" i="2"/>
  <c r="X2297" i="2"/>
  <c r="X2298" i="2"/>
  <c r="X2299" i="2"/>
  <c r="X2300" i="2"/>
  <c r="X2301" i="2"/>
  <c r="X2302" i="2"/>
  <c r="X2303" i="2"/>
  <c r="X2304" i="2"/>
  <c r="X2305" i="2"/>
  <c r="X2306" i="2"/>
  <c r="X2307" i="2"/>
  <c r="X2308" i="2"/>
  <c r="X2309" i="2"/>
  <c r="X2310" i="2"/>
  <c r="X2311" i="2"/>
  <c r="X2312" i="2"/>
  <c r="X2313" i="2"/>
  <c r="X2314" i="2"/>
  <c r="X2315" i="2"/>
  <c r="X2316" i="2"/>
  <c r="X2317" i="2"/>
  <c r="X2318" i="2"/>
  <c r="X2319" i="2"/>
  <c r="X2320" i="2"/>
  <c r="X2321" i="2"/>
  <c r="X2322" i="2"/>
  <c r="X2323" i="2"/>
  <c r="X2324" i="2"/>
  <c r="X2325" i="2"/>
  <c r="X2326" i="2"/>
  <c r="X2327" i="2"/>
  <c r="X2328" i="2"/>
  <c r="X2329" i="2"/>
  <c r="X2330" i="2"/>
  <c r="X2331" i="2"/>
  <c r="X2332" i="2"/>
  <c r="X2333" i="2"/>
  <c r="X2334" i="2"/>
  <c r="X2335" i="2"/>
  <c r="X2336" i="2"/>
  <c r="X2337" i="2"/>
  <c r="X2338" i="2"/>
  <c r="X2339" i="2"/>
  <c r="X2340" i="2"/>
  <c r="X2341" i="2"/>
  <c r="X2342" i="2"/>
  <c r="X2343" i="2"/>
  <c r="X2344" i="2"/>
  <c r="X2345" i="2"/>
  <c r="X2346" i="2"/>
  <c r="X2347" i="2"/>
  <c r="X2348" i="2"/>
  <c r="X2349" i="2"/>
  <c r="X2350" i="2"/>
  <c r="X2351" i="2"/>
  <c r="X2352" i="2"/>
  <c r="X2353" i="2"/>
  <c r="X2354" i="2"/>
  <c r="X2355" i="2"/>
  <c r="X2356" i="2"/>
  <c r="X2357" i="2"/>
  <c r="X2358" i="2"/>
  <c r="X2359" i="2"/>
  <c r="X2360" i="2"/>
  <c r="X2361" i="2"/>
  <c r="X2362" i="2"/>
  <c r="X2363" i="2"/>
  <c r="X2364" i="2"/>
  <c r="X2365" i="2"/>
  <c r="X2366" i="2"/>
  <c r="X2367" i="2"/>
  <c r="X2368" i="2"/>
  <c r="X2369" i="2"/>
  <c r="X2370" i="2"/>
  <c r="X2371" i="2"/>
  <c r="X2372" i="2"/>
  <c r="X2373" i="2"/>
  <c r="X2374" i="2"/>
  <c r="X2375" i="2"/>
  <c r="X2376" i="2"/>
  <c r="X2377" i="2"/>
  <c r="X2378" i="2"/>
  <c r="X2379" i="2"/>
  <c r="X2380" i="2"/>
  <c r="X2381" i="2"/>
  <c r="X2382" i="2"/>
  <c r="X2383" i="2"/>
  <c r="X2384" i="2"/>
  <c r="X2385" i="2"/>
  <c r="X2386" i="2"/>
  <c r="X2387" i="2"/>
  <c r="X2388" i="2"/>
  <c r="X2389" i="2"/>
  <c r="X2390" i="2"/>
  <c r="X2391" i="2"/>
  <c r="X2392" i="2"/>
  <c r="X2393" i="2"/>
  <c r="X2394" i="2"/>
  <c r="X2395" i="2"/>
  <c r="X2396" i="2"/>
  <c r="X2397" i="2"/>
  <c r="X2398" i="2"/>
  <c r="X2399" i="2"/>
  <c r="X2400" i="2"/>
  <c r="X2401" i="2"/>
  <c r="X2402" i="2"/>
  <c r="X2403" i="2"/>
  <c r="X2404" i="2"/>
  <c r="X2405" i="2"/>
  <c r="X2406" i="2"/>
  <c r="X2407" i="2"/>
  <c r="X2408" i="2"/>
  <c r="X2409" i="2"/>
  <c r="X2410" i="2"/>
  <c r="X2411" i="2"/>
  <c r="X2412" i="2"/>
  <c r="X2413" i="2"/>
  <c r="X2414" i="2"/>
  <c r="X2415" i="2"/>
  <c r="X2416" i="2"/>
  <c r="X2417" i="2"/>
  <c r="X2418" i="2"/>
  <c r="X2419" i="2"/>
  <c r="X2420" i="2"/>
  <c r="X2421" i="2"/>
  <c r="X2422" i="2"/>
  <c r="X2423" i="2"/>
  <c r="X2424" i="2"/>
  <c r="X2425" i="2"/>
  <c r="X2426" i="2"/>
  <c r="X2427" i="2"/>
  <c r="X2428" i="2"/>
  <c r="X2429" i="2"/>
  <c r="X2430" i="2"/>
  <c r="X2431" i="2"/>
  <c r="X2432" i="2"/>
  <c r="X2433" i="2"/>
  <c r="X2434" i="2"/>
  <c r="X2435" i="2"/>
  <c r="X2436" i="2"/>
  <c r="X2437" i="2"/>
  <c r="X2438" i="2"/>
  <c r="X2439" i="2"/>
  <c r="X2440" i="2"/>
  <c r="X2441" i="2"/>
  <c r="X2442" i="2"/>
  <c r="X2443" i="2"/>
  <c r="X2444" i="2"/>
  <c r="X2445" i="2"/>
  <c r="X2446" i="2"/>
  <c r="X2447" i="2"/>
  <c r="X2448" i="2"/>
  <c r="X2449" i="2"/>
  <c r="X2450" i="2"/>
  <c r="X2451" i="2"/>
  <c r="X2452" i="2"/>
  <c r="X2453" i="2"/>
  <c r="X2454" i="2"/>
  <c r="X2455" i="2"/>
  <c r="X2456" i="2"/>
  <c r="X2457" i="2"/>
  <c r="X2458" i="2"/>
  <c r="X2459" i="2"/>
  <c r="X2460" i="2"/>
  <c r="X2461" i="2"/>
  <c r="X2462" i="2"/>
  <c r="X2463" i="2"/>
  <c r="X2464" i="2"/>
  <c r="X2465" i="2"/>
  <c r="X2466" i="2"/>
  <c r="X2467" i="2"/>
  <c r="X2468" i="2"/>
  <c r="X2469" i="2"/>
  <c r="X2470" i="2"/>
  <c r="X2471" i="2"/>
  <c r="X2472" i="2"/>
  <c r="X2473" i="2"/>
  <c r="X2474" i="2"/>
  <c r="X2475" i="2"/>
  <c r="X2476" i="2"/>
  <c r="X2477" i="2"/>
  <c r="X2478" i="2"/>
  <c r="X2479" i="2"/>
  <c r="X2480" i="2"/>
  <c r="X2481" i="2"/>
  <c r="X2482" i="2"/>
  <c r="X2483" i="2"/>
  <c r="X2484" i="2"/>
  <c r="X2485" i="2"/>
  <c r="X2486" i="2"/>
  <c r="X2487" i="2"/>
  <c r="X2488" i="2"/>
  <c r="X2489" i="2"/>
  <c r="X2490" i="2"/>
  <c r="X2491" i="2"/>
  <c r="X2492" i="2"/>
  <c r="X2493" i="2"/>
  <c r="X2494" i="2"/>
  <c r="X2495" i="2"/>
  <c r="X2496" i="2"/>
  <c r="X2497" i="2"/>
  <c r="X2498" i="2"/>
  <c r="X2499" i="2"/>
  <c r="X2500" i="2"/>
  <c r="X2501" i="2"/>
  <c r="X2502" i="2"/>
  <c r="X2503" i="2"/>
  <c r="X2504" i="2"/>
  <c r="X2505" i="2"/>
  <c r="X2506" i="2"/>
  <c r="X2507" i="2"/>
  <c r="X2508" i="2"/>
  <c r="X2509" i="2"/>
  <c r="X2510" i="2"/>
  <c r="X2511" i="2"/>
  <c r="X2512" i="2"/>
  <c r="X2513" i="2"/>
  <c r="X2514" i="2"/>
  <c r="X2515" i="2"/>
  <c r="X2516" i="2"/>
  <c r="X2517" i="2"/>
  <c r="X2518" i="2"/>
  <c r="X2519" i="2"/>
  <c r="X2520" i="2"/>
  <c r="X2521" i="2"/>
  <c r="X2522" i="2"/>
  <c r="X2523" i="2"/>
  <c r="X2524" i="2"/>
  <c r="X2525" i="2"/>
  <c r="X2526" i="2"/>
  <c r="X2527" i="2"/>
  <c r="X2528" i="2"/>
  <c r="X2529" i="2"/>
  <c r="X2530" i="2"/>
  <c r="X2531" i="2"/>
  <c r="X2532" i="2"/>
  <c r="X2533" i="2"/>
  <c r="X2534" i="2"/>
  <c r="X2535" i="2"/>
  <c r="X2536" i="2"/>
  <c r="X2537" i="2"/>
  <c r="X2538" i="2"/>
  <c r="X2539" i="2"/>
  <c r="X2540" i="2"/>
  <c r="X2541" i="2"/>
  <c r="X2542" i="2"/>
  <c r="X2543" i="2"/>
  <c r="X2544" i="2"/>
  <c r="X2545" i="2"/>
  <c r="X2546" i="2"/>
  <c r="X2547" i="2"/>
  <c r="X2548" i="2"/>
  <c r="X2549" i="2"/>
  <c r="X2550" i="2"/>
  <c r="X2551" i="2"/>
  <c r="X2552" i="2"/>
  <c r="X2553" i="2"/>
  <c r="X2554" i="2"/>
  <c r="X2555" i="2"/>
  <c r="X2556" i="2"/>
  <c r="X2557" i="2"/>
  <c r="X2558" i="2"/>
  <c r="X2559" i="2"/>
  <c r="X2560" i="2"/>
  <c r="X2561" i="2"/>
  <c r="X2562" i="2"/>
  <c r="X2563" i="2"/>
  <c r="X2564" i="2"/>
  <c r="X2565" i="2"/>
  <c r="X2566" i="2"/>
  <c r="X2567" i="2"/>
  <c r="X2568" i="2"/>
  <c r="X2569" i="2"/>
  <c r="X2570" i="2"/>
  <c r="X2571" i="2"/>
  <c r="X2572" i="2"/>
  <c r="X2573" i="2"/>
  <c r="X2574" i="2"/>
  <c r="X2575" i="2"/>
  <c r="X2576" i="2"/>
  <c r="X2577" i="2"/>
  <c r="X2578" i="2"/>
  <c r="X2579" i="2"/>
  <c r="X2580" i="2"/>
  <c r="X2581" i="2"/>
  <c r="X2582" i="2"/>
  <c r="X2583" i="2"/>
  <c r="X2584" i="2"/>
  <c r="X2585" i="2"/>
  <c r="X2586" i="2"/>
  <c r="X2587" i="2"/>
  <c r="X2588" i="2"/>
  <c r="X2589" i="2"/>
  <c r="X2590" i="2"/>
  <c r="X2591" i="2"/>
  <c r="X2592" i="2"/>
  <c r="X2593" i="2"/>
  <c r="X2594" i="2"/>
  <c r="X2595" i="2"/>
  <c r="X2596" i="2"/>
  <c r="X2597" i="2"/>
  <c r="X2598" i="2"/>
  <c r="X2599" i="2"/>
  <c r="X2600" i="2"/>
  <c r="X2601" i="2"/>
  <c r="X2602" i="2"/>
  <c r="X2603" i="2"/>
  <c r="X2604" i="2"/>
  <c r="X2605" i="2"/>
  <c r="X2606" i="2"/>
  <c r="X2607" i="2"/>
  <c r="X2608" i="2"/>
  <c r="X2609" i="2"/>
  <c r="X2610" i="2"/>
  <c r="X2611" i="2"/>
  <c r="X2612" i="2"/>
  <c r="X2613" i="2"/>
  <c r="X2614" i="2"/>
  <c r="X2615" i="2"/>
  <c r="X2616" i="2"/>
  <c r="X2617" i="2"/>
  <c r="X2618" i="2"/>
  <c r="X2619" i="2"/>
  <c r="X2620" i="2"/>
  <c r="X2621" i="2"/>
  <c r="X2622" i="2"/>
  <c r="X2623" i="2"/>
  <c r="X2624" i="2"/>
  <c r="X2625" i="2"/>
  <c r="X2626" i="2"/>
  <c r="X2627" i="2"/>
  <c r="X2628" i="2"/>
  <c r="X2629" i="2"/>
  <c r="X2630" i="2"/>
  <c r="X2631" i="2"/>
  <c r="X2632" i="2"/>
  <c r="X2633" i="2"/>
  <c r="X2634" i="2"/>
  <c r="X2635" i="2"/>
  <c r="X2636" i="2"/>
  <c r="X2637" i="2"/>
  <c r="X2638" i="2"/>
  <c r="X2639" i="2"/>
  <c r="X2640" i="2"/>
  <c r="X2641" i="2"/>
  <c r="X2642" i="2"/>
  <c r="X2643" i="2"/>
  <c r="X2644" i="2"/>
  <c r="X2645" i="2"/>
  <c r="X2646" i="2"/>
  <c r="X2647" i="2"/>
  <c r="X2648" i="2"/>
  <c r="X2649" i="2"/>
  <c r="X2650" i="2"/>
  <c r="X2651" i="2"/>
  <c r="X2652" i="2"/>
  <c r="X2653" i="2"/>
  <c r="X2654" i="2"/>
  <c r="X2655" i="2"/>
  <c r="X2656" i="2"/>
  <c r="X2657" i="2"/>
  <c r="X2658" i="2"/>
  <c r="X2659" i="2"/>
  <c r="X2660" i="2"/>
  <c r="X2661" i="2"/>
  <c r="X2662" i="2"/>
  <c r="X2663" i="2"/>
  <c r="X2664" i="2"/>
  <c r="X2665" i="2"/>
  <c r="X2666" i="2"/>
  <c r="X2667" i="2"/>
  <c r="X2668" i="2"/>
  <c r="X2669" i="2"/>
  <c r="X2670" i="2"/>
  <c r="X2671" i="2"/>
  <c r="X2672" i="2"/>
  <c r="X2673" i="2"/>
  <c r="X2674" i="2"/>
  <c r="X2675" i="2"/>
  <c r="X2676" i="2"/>
  <c r="X2677" i="2"/>
  <c r="X2678" i="2"/>
  <c r="X2679" i="2"/>
  <c r="X2680" i="2"/>
  <c r="X2681" i="2"/>
  <c r="X2682" i="2"/>
  <c r="X2683" i="2"/>
  <c r="X2684" i="2"/>
  <c r="X2685" i="2"/>
  <c r="X2686" i="2"/>
  <c r="X2687" i="2"/>
  <c r="X2688" i="2"/>
  <c r="X2689" i="2"/>
  <c r="X2690" i="2"/>
  <c r="X2691" i="2"/>
  <c r="X2692" i="2"/>
  <c r="X2693" i="2"/>
  <c r="X2694" i="2"/>
  <c r="X2695" i="2"/>
  <c r="X2696" i="2"/>
  <c r="X2697" i="2"/>
  <c r="X2698" i="2"/>
  <c r="X2699" i="2"/>
  <c r="X2700" i="2"/>
  <c r="X2701" i="2"/>
  <c r="X2702" i="2"/>
  <c r="X2703" i="2"/>
  <c r="X2704" i="2"/>
  <c r="X2705" i="2"/>
  <c r="X2706" i="2"/>
  <c r="X2707" i="2"/>
  <c r="X2708" i="2"/>
  <c r="X2709" i="2"/>
  <c r="X2710" i="2"/>
  <c r="X2711" i="2"/>
  <c r="X2712" i="2"/>
  <c r="X2713" i="2"/>
  <c r="X2714" i="2"/>
  <c r="X2715" i="2"/>
  <c r="X2716" i="2"/>
  <c r="X2717" i="2"/>
  <c r="X2718" i="2"/>
  <c r="X2719" i="2"/>
  <c r="X2720" i="2"/>
  <c r="X2721" i="2"/>
  <c r="X2722" i="2"/>
  <c r="X2723" i="2"/>
  <c r="X2724" i="2"/>
  <c r="X2725" i="2"/>
  <c r="X2726" i="2"/>
  <c r="X2727" i="2"/>
  <c r="X2728" i="2"/>
  <c r="X2729" i="2"/>
  <c r="X2730" i="2"/>
  <c r="X2731" i="2"/>
  <c r="X2732" i="2"/>
  <c r="X2733" i="2"/>
  <c r="X2734" i="2"/>
  <c r="X2735" i="2"/>
  <c r="X2736" i="2"/>
  <c r="X2737" i="2"/>
  <c r="X2738" i="2"/>
  <c r="X2739" i="2"/>
  <c r="X2740" i="2"/>
  <c r="X2741" i="2"/>
  <c r="X2742" i="2"/>
  <c r="X2743" i="2"/>
  <c r="X2744" i="2"/>
  <c r="X2745" i="2"/>
  <c r="X2746" i="2"/>
  <c r="X2747" i="2"/>
  <c r="X2748" i="2"/>
  <c r="X2749" i="2"/>
  <c r="X2750" i="2"/>
  <c r="X2751" i="2"/>
  <c r="X2752" i="2"/>
  <c r="X2753" i="2"/>
  <c r="X2754" i="2"/>
  <c r="X2755" i="2"/>
  <c r="X2756" i="2"/>
  <c r="X2757" i="2"/>
  <c r="X2758" i="2"/>
  <c r="X2759" i="2"/>
  <c r="X2760" i="2"/>
  <c r="X2761" i="2"/>
  <c r="X2762" i="2"/>
  <c r="X2763" i="2"/>
  <c r="X2764" i="2"/>
  <c r="X2765" i="2"/>
  <c r="X2766" i="2"/>
  <c r="X2767" i="2"/>
  <c r="X2768" i="2"/>
  <c r="X2769" i="2"/>
  <c r="X2770" i="2"/>
  <c r="X2771" i="2"/>
  <c r="X2772" i="2"/>
  <c r="X2773" i="2"/>
  <c r="X2774" i="2"/>
  <c r="X2775" i="2"/>
  <c r="X2776" i="2"/>
  <c r="X2777" i="2"/>
  <c r="X2778" i="2"/>
  <c r="X2779" i="2"/>
  <c r="X2780" i="2"/>
  <c r="X2781" i="2"/>
  <c r="X2782" i="2"/>
  <c r="X2783" i="2"/>
  <c r="X2784" i="2"/>
  <c r="X2785" i="2"/>
  <c r="X2786" i="2"/>
  <c r="X2787" i="2"/>
  <c r="X2788" i="2"/>
  <c r="X2789" i="2"/>
  <c r="X2790" i="2"/>
  <c r="X2791" i="2"/>
  <c r="X2792" i="2"/>
  <c r="X2793" i="2"/>
  <c r="X2794" i="2"/>
  <c r="X2795" i="2"/>
  <c r="X2796" i="2"/>
  <c r="X2797" i="2"/>
  <c r="X2798" i="2"/>
  <c r="X2799" i="2"/>
  <c r="X2800" i="2"/>
  <c r="X2801" i="2"/>
  <c r="X2802" i="2"/>
  <c r="X2803" i="2"/>
  <c r="X2804" i="2"/>
  <c r="X2805" i="2"/>
  <c r="X2806" i="2"/>
  <c r="X2807" i="2"/>
  <c r="X2808" i="2"/>
  <c r="X2809" i="2"/>
  <c r="X2810" i="2"/>
  <c r="X2811" i="2"/>
  <c r="X2812" i="2"/>
  <c r="X2813" i="2"/>
  <c r="X2814" i="2"/>
  <c r="X2815" i="2"/>
  <c r="X2816" i="2"/>
  <c r="X2817" i="2"/>
  <c r="X2818" i="2"/>
  <c r="X2819" i="2"/>
  <c r="X2820" i="2"/>
  <c r="X2821" i="2"/>
  <c r="X2822" i="2"/>
  <c r="X2823" i="2"/>
  <c r="X2824" i="2"/>
  <c r="X2825" i="2"/>
  <c r="X2826" i="2"/>
  <c r="X2827" i="2"/>
  <c r="X2828" i="2"/>
  <c r="X2829" i="2"/>
  <c r="X2830" i="2"/>
  <c r="X2831" i="2"/>
  <c r="X2832" i="2"/>
  <c r="X2833" i="2"/>
  <c r="X2834" i="2"/>
  <c r="X2835" i="2"/>
  <c r="X2836" i="2"/>
  <c r="X2837" i="2"/>
  <c r="X2838" i="2"/>
  <c r="X2839" i="2"/>
  <c r="X2840" i="2"/>
  <c r="X2841" i="2"/>
  <c r="X2842" i="2"/>
  <c r="X2843" i="2"/>
  <c r="X2844" i="2"/>
  <c r="X2845" i="2"/>
  <c r="X2846" i="2"/>
  <c r="X2847" i="2"/>
  <c r="X2848" i="2"/>
  <c r="X2849" i="2"/>
  <c r="X2850" i="2"/>
  <c r="X2851" i="2"/>
  <c r="X2852" i="2"/>
  <c r="X2853" i="2"/>
  <c r="X2854" i="2"/>
  <c r="X2855" i="2"/>
  <c r="X2856" i="2"/>
  <c r="X2857" i="2"/>
  <c r="X2858" i="2"/>
  <c r="X2859" i="2"/>
  <c r="X2860" i="2"/>
  <c r="X2861" i="2"/>
  <c r="X2862" i="2"/>
  <c r="X2863" i="2"/>
  <c r="X2864" i="2"/>
  <c r="X2865" i="2"/>
  <c r="X2866" i="2"/>
  <c r="X2867" i="2"/>
  <c r="X2868" i="2"/>
  <c r="X2869" i="2"/>
  <c r="X2870" i="2"/>
  <c r="X2871" i="2"/>
  <c r="X2872" i="2"/>
  <c r="X2873" i="2"/>
  <c r="X2874" i="2"/>
  <c r="X2875" i="2"/>
  <c r="X2876" i="2"/>
  <c r="X2877" i="2"/>
  <c r="X2878" i="2"/>
  <c r="X2879" i="2"/>
  <c r="X2880" i="2"/>
  <c r="X2881" i="2"/>
  <c r="X2882" i="2"/>
  <c r="X2883" i="2"/>
  <c r="X2884" i="2"/>
  <c r="X2885" i="2"/>
  <c r="X2886" i="2"/>
  <c r="X2887" i="2"/>
  <c r="X2888" i="2"/>
  <c r="X2889" i="2"/>
  <c r="X2890" i="2"/>
  <c r="X2891" i="2"/>
  <c r="X2892" i="2"/>
  <c r="X2893" i="2"/>
  <c r="X2894" i="2"/>
  <c r="X2895" i="2"/>
  <c r="X2896" i="2"/>
  <c r="X2897" i="2"/>
  <c r="X2898" i="2"/>
  <c r="X2899" i="2"/>
  <c r="X2900" i="2"/>
  <c r="X2901" i="2"/>
  <c r="X2902" i="2"/>
  <c r="X2903" i="2"/>
  <c r="X2904" i="2"/>
  <c r="X2905" i="2"/>
  <c r="X2906" i="2"/>
  <c r="X2907" i="2"/>
  <c r="X2908" i="2"/>
  <c r="X2909" i="2"/>
  <c r="X2910" i="2"/>
  <c r="X2911" i="2"/>
  <c r="X2912" i="2"/>
  <c r="X2913" i="2"/>
  <c r="X2914" i="2"/>
  <c r="X2915" i="2"/>
  <c r="X2916" i="2"/>
  <c r="X2917" i="2"/>
  <c r="X2918" i="2"/>
  <c r="X2919" i="2"/>
  <c r="X2920" i="2"/>
  <c r="X2921" i="2"/>
  <c r="X2922" i="2"/>
  <c r="X2923" i="2"/>
  <c r="X2924" i="2"/>
  <c r="X2925" i="2"/>
  <c r="X2926" i="2"/>
  <c r="X2927" i="2"/>
  <c r="X2928" i="2"/>
  <c r="X2929" i="2"/>
  <c r="X2930" i="2"/>
  <c r="X2931" i="2"/>
  <c r="X2932" i="2"/>
  <c r="X2933" i="2"/>
  <c r="X2934" i="2"/>
  <c r="X2935" i="2"/>
  <c r="X2936" i="2"/>
  <c r="X2937" i="2"/>
  <c r="X2938" i="2"/>
  <c r="X2939" i="2"/>
  <c r="X2940" i="2"/>
  <c r="X2941" i="2"/>
  <c r="X2942" i="2"/>
  <c r="X2943" i="2"/>
  <c r="X2944" i="2"/>
  <c r="X2945" i="2"/>
  <c r="X2946" i="2"/>
  <c r="X2947" i="2"/>
  <c r="X2948" i="2"/>
  <c r="X2949" i="2"/>
  <c r="X2950" i="2"/>
  <c r="X2951" i="2"/>
  <c r="X2952" i="2"/>
  <c r="X2953" i="2"/>
  <c r="X2954" i="2"/>
  <c r="X2955" i="2"/>
  <c r="X2956" i="2"/>
  <c r="X2957" i="2"/>
  <c r="X2958" i="2"/>
  <c r="X2959" i="2"/>
  <c r="X2960" i="2"/>
  <c r="X2961" i="2"/>
  <c r="X2962" i="2"/>
  <c r="X2963" i="2"/>
  <c r="X2964" i="2"/>
  <c r="X2965" i="2"/>
  <c r="X2966" i="2"/>
  <c r="X2967" i="2"/>
  <c r="X2968" i="2"/>
  <c r="X2969" i="2"/>
  <c r="X2970" i="2"/>
  <c r="X2971" i="2"/>
  <c r="X2972" i="2"/>
  <c r="X2973" i="2"/>
  <c r="X2974" i="2"/>
  <c r="X2975" i="2"/>
  <c r="X2976" i="2"/>
  <c r="X2977" i="2"/>
  <c r="X2978" i="2"/>
  <c r="X2979" i="2"/>
  <c r="X2980" i="2"/>
  <c r="X2981" i="2"/>
  <c r="X2982" i="2"/>
  <c r="X2983" i="2"/>
  <c r="X2984" i="2"/>
  <c r="X2985" i="2"/>
  <c r="X2986" i="2"/>
  <c r="X2987" i="2"/>
  <c r="X2988" i="2"/>
  <c r="X2989" i="2"/>
  <c r="X2990" i="2"/>
  <c r="X2991" i="2"/>
  <c r="X2992" i="2"/>
  <c r="X2993" i="2"/>
  <c r="X2994" i="2"/>
  <c r="X2995" i="2"/>
  <c r="X2996" i="2"/>
  <c r="X2997" i="2"/>
  <c r="X2998" i="2"/>
  <c r="X2999" i="2"/>
  <c r="X3000" i="2"/>
  <c r="X3001" i="2"/>
  <c r="X3002" i="2"/>
  <c r="X3003" i="2"/>
  <c r="X3004" i="2"/>
  <c r="X3005" i="2"/>
  <c r="X3006" i="2"/>
  <c r="X3007" i="2"/>
  <c r="X3008" i="2"/>
  <c r="X3009" i="2"/>
  <c r="X3010" i="2"/>
  <c r="X3011" i="2"/>
  <c r="X3012" i="2"/>
  <c r="X3013" i="2"/>
  <c r="X3014" i="2"/>
  <c r="X3015" i="2"/>
  <c r="X3016" i="2"/>
  <c r="X3017" i="2"/>
  <c r="X3018" i="2"/>
  <c r="X3019" i="2"/>
  <c r="X3020" i="2"/>
  <c r="X3021" i="2"/>
  <c r="X3022" i="2"/>
  <c r="X3023" i="2"/>
  <c r="X3024" i="2"/>
  <c r="X3025" i="2"/>
  <c r="X3026" i="2"/>
  <c r="X3027" i="2"/>
  <c r="X3028" i="2"/>
  <c r="X3029" i="2"/>
  <c r="X3030" i="2"/>
  <c r="X3031" i="2"/>
  <c r="X3032" i="2"/>
  <c r="X3033" i="2"/>
  <c r="X3034" i="2"/>
  <c r="X3035" i="2"/>
  <c r="X3036" i="2"/>
  <c r="X3037" i="2"/>
  <c r="X3038" i="2"/>
  <c r="X3039" i="2"/>
  <c r="X3040" i="2"/>
  <c r="X3041" i="2"/>
  <c r="X3042" i="2"/>
  <c r="X3043" i="2"/>
  <c r="X3044" i="2"/>
  <c r="X3045" i="2"/>
  <c r="X3046" i="2"/>
  <c r="X3047" i="2"/>
  <c r="X3048" i="2"/>
  <c r="X3049" i="2"/>
  <c r="X3050" i="2"/>
  <c r="X3051" i="2"/>
  <c r="X3052" i="2"/>
  <c r="X3053" i="2"/>
  <c r="X3054" i="2"/>
  <c r="X3055" i="2"/>
  <c r="X3056" i="2"/>
  <c r="X3057" i="2"/>
  <c r="X3058" i="2"/>
  <c r="X3059" i="2"/>
  <c r="X3060" i="2"/>
  <c r="X3061" i="2"/>
  <c r="X3062" i="2"/>
  <c r="X3063" i="2"/>
  <c r="X3064" i="2"/>
  <c r="X3065" i="2"/>
  <c r="X3066" i="2"/>
  <c r="X3067" i="2"/>
  <c r="X3068" i="2"/>
  <c r="X3069" i="2"/>
  <c r="X3070" i="2"/>
  <c r="X3071" i="2"/>
  <c r="X3072" i="2"/>
  <c r="X3073" i="2"/>
  <c r="X3074" i="2"/>
  <c r="X3075" i="2"/>
  <c r="X3076" i="2"/>
  <c r="X3077" i="2"/>
  <c r="X3078" i="2"/>
  <c r="X3079" i="2"/>
  <c r="X3080" i="2"/>
  <c r="X3081" i="2"/>
  <c r="X3082" i="2"/>
  <c r="X3083" i="2"/>
  <c r="X3084" i="2"/>
  <c r="X3085" i="2"/>
  <c r="X3086" i="2"/>
  <c r="X3087" i="2"/>
  <c r="X3088" i="2"/>
  <c r="X3089" i="2"/>
  <c r="X3090" i="2"/>
  <c r="X3091" i="2"/>
  <c r="X3092" i="2"/>
  <c r="X3093" i="2"/>
  <c r="X3094" i="2"/>
  <c r="X3095" i="2"/>
  <c r="X3096" i="2"/>
  <c r="X3097" i="2"/>
  <c r="X3098" i="2"/>
  <c r="X3099" i="2"/>
  <c r="X3100" i="2"/>
  <c r="X3101" i="2"/>
  <c r="X3102" i="2"/>
  <c r="X3103" i="2"/>
  <c r="X3104" i="2"/>
  <c r="X3105" i="2"/>
  <c r="X3106" i="2"/>
  <c r="X3107" i="2"/>
  <c r="X3108" i="2"/>
  <c r="X3109" i="2"/>
  <c r="X3110" i="2"/>
  <c r="X3111" i="2"/>
  <c r="X3112" i="2"/>
  <c r="X3113" i="2"/>
  <c r="X3114" i="2"/>
  <c r="X3115" i="2"/>
  <c r="X3116" i="2"/>
  <c r="X3117" i="2"/>
  <c r="X3118" i="2"/>
  <c r="X3119" i="2"/>
  <c r="X3120" i="2"/>
  <c r="X3121" i="2"/>
  <c r="X3122" i="2"/>
  <c r="X3123" i="2"/>
  <c r="X3124" i="2"/>
  <c r="X3125" i="2"/>
  <c r="X3126" i="2"/>
  <c r="X3127" i="2"/>
  <c r="X3128" i="2"/>
  <c r="X3129" i="2"/>
  <c r="X3130" i="2"/>
  <c r="X3131" i="2"/>
  <c r="X3132" i="2"/>
  <c r="X3133" i="2"/>
  <c r="X3134" i="2"/>
  <c r="X3135" i="2"/>
  <c r="X3136" i="2"/>
  <c r="X3137" i="2"/>
  <c r="X3138" i="2"/>
  <c r="X3139" i="2"/>
  <c r="X3140" i="2"/>
  <c r="X3141" i="2"/>
  <c r="X3142" i="2"/>
  <c r="X3143" i="2"/>
  <c r="X3144" i="2"/>
  <c r="X3145" i="2"/>
  <c r="X3146" i="2"/>
  <c r="X3147" i="2"/>
  <c r="X3148" i="2"/>
  <c r="X3149" i="2"/>
  <c r="X3150" i="2"/>
  <c r="X3151" i="2"/>
  <c r="X3152" i="2"/>
  <c r="X3153" i="2"/>
  <c r="X3154" i="2"/>
  <c r="X3155" i="2"/>
  <c r="X3156" i="2"/>
  <c r="X3157" i="2"/>
  <c r="X3158" i="2"/>
  <c r="X3159" i="2"/>
  <c r="X3160" i="2"/>
  <c r="X3161" i="2"/>
  <c r="X3162" i="2"/>
  <c r="X3163" i="2"/>
  <c r="X3164" i="2"/>
  <c r="X3165" i="2"/>
  <c r="X3166" i="2"/>
  <c r="X3167" i="2"/>
  <c r="X3168" i="2"/>
  <c r="X3169" i="2"/>
  <c r="X3170" i="2"/>
  <c r="X3171" i="2"/>
  <c r="X3172" i="2"/>
  <c r="X3173" i="2"/>
  <c r="X3174" i="2"/>
  <c r="X3175" i="2"/>
  <c r="X3176" i="2"/>
  <c r="X3177" i="2"/>
  <c r="X3178" i="2"/>
  <c r="X3179" i="2"/>
  <c r="X3180" i="2"/>
  <c r="X3181" i="2"/>
  <c r="X3182" i="2"/>
  <c r="X3183" i="2"/>
  <c r="X3184" i="2"/>
  <c r="X3185" i="2"/>
  <c r="X3186" i="2"/>
  <c r="X3187" i="2"/>
  <c r="X3188" i="2"/>
  <c r="X3189" i="2"/>
  <c r="X3190" i="2"/>
  <c r="X3191" i="2"/>
  <c r="X3192" i="2"/>
  <c r="X3193" i="2"/>
  <c r="X3194" i="2"/>
  <c r="X3195" i="2"/>
  <c r="X3196" i="2"/>
  <c r="X3197" i="2"/>
  <c r="X3198" i="2"/>
  <c r="X3199" i="2"/>
  <c r="X3200" i="2"/>
  <c r="X3201" i="2"/>
  <c r="X3202" i="2"/>
  <c r="X3203" i="2"/>
  <c r="X3204" i="2"/>
  <c r="X3205" i="2"/>
  <c r="X3206" i="2"/>
  <c r="X3207" i="2"/>
  <c r="X3208" i="2"/>
  <c r="X3209" i="2"/>
  <c r="X3210" i="2"/>
  <c r="X3211" i="2"/>
  <c r="X3212" i="2"/>
  <c r="X3213" i="2"/>
  <c r="X3214" i="2"/>
  <c r="X3215" i="2"/>
  <c r="X3216" i="2"/>
  <c r="X3217" i="2"/>
  <c r="X3218" i="2"/>
  <c r="X3219" i="2"/>
  <c r="X3220" i="2"/>
  <c r="X3221" i="2"/>
  <c r="X3222" i="2"/>
  <c r="X3223" i="2"/>
  <c r="X3224" i="2"/>
  <c r="X3225" i="2"/>
  <c r="X3226" i="2"/>
  <c r="X3227" i="2"/>
  <c r="X3228" i="2"/>
  <c r="X3229" i="2"/>
  <c r="X3230" i="2"/>
  <c r="X3231" i="2"/>
  <c r="X3232" i="2"/>
  <c r="X3233" i="2"/>
  <c r="X3234" i="2"/>
  <c r="X3235" i="2"/>
  <c r="X3236" i="2"/>
  <c r="X3237" i="2"/>
  <c r="X3238" i="2"/>
  <c r="X3239" i="2"/>
  <c r="X3240" i="2"/>
  <c r="X3241" i="2"/>
  <c r="X3242" i="2"/>
  <c r="X3243" i="2"/>
  <c r="X3244" i="2"/>
  <c r="X3245" i="2"/>
  <c r="X3246" i="2"/>
  <c r="X3247" i="2"/>
  <c r="X3248" i="2"/>
  <c r="X3249" i="2"/>
  <c r="X3250" i="2"/>
  <c r="X3251" i="2"/>
  <c r="X3252" i="2"/>
  <c r="X3253" i="2"/>
  <c r="X3254" i="2"/>
  <c r="X3255" i="2"/>
  <c r="X3256" i="2"/>
  <c r="X3257" i="2"/>
  <c r="X3258" i="2"/>
  <c r="X3259" i="2"/>
  <c r="X3260" i="2"/>
  <c r="X3261" i="2"/>
  <c r="X3262" i="2"/>
  <c r="X3263" i="2"/>
  <c r="X3264" i="2"/>
  <c r="X3265" i="2"/>
  <c r="X3266" i="2"/>
  <c r="X3267" i="2"/>
  <c r="X3268" i="2"/>
  <c r="X3269" i="2"/>
  <c r="X3270" i="2"/>
  <c r="X3271" i="2"/>
  <c r="X3272" i="2"/>
  <c r="X3273" i="2"/>
  <c r="X3274" i="2"/>
  <c r="X3275" i="2"/>
  <c r="X3276" i="2"/>
  <c r="X3277" i="2"/>
  <c r="X3278" i="2"/>
  <c r="X3279" i="2"/>
  <c r="X3280" i="2"/>
  <c r="X3281" i="2"/>
  <c r="X3282" i="2"/>
  <c r="X3283" i="2"/>
  <c r="X3284" i="2"/>
  <c r="X3285" i="2"/>
  <c r="X3286" i="2"/>
  <c r="X3287" i="2"/>
  <c r="X3288" i="2"/>
  <c r="X3289" i="2"/>
  <c r="X3290" i="2"/>
  <c r="X3291" i="2"/>
  <c r="X3292" i="2"/>
  <c r="X3293" i="2"/>
  <c r="X3294" i="2"/>
  <c r="X3295" i="2"/>
  <c r="X3296" i="2"/>
  <c r="X3297" i="2"/>
  <c r="X3298" i="2"/>
  <c r="X3299" i="2"/>
  <c r="X3300" i="2"/>
  <c r="X3301" i="2"/>
  <c r="X3302" i="2"/>
  <c r="X3303" i="2"/>
  <c r="X3304" i="2"/>
  <c r="X3305" i="2"/>
  <c r="X3306" i="2"/>
  <c r="X3307" i="2"/>
  <c r="X3308" i="2"/>
  <c r="X3309" i="2"/>
  <c r="X3310" i="2"/>
  <c r="X3311" i="2"/>
  <c r="X3312" i="2"/>
  <c r="X3313" i="2"/>
  <c r="X3314" i="2"/>
  <c r="X3315" i="2"/>
  <c r="X3316" i="2"/>
  <c r="X3317" i="2"/>
  <c r="X3318" i="2"/>
  <c r="X3319" i="2"/>
  <c r="X3320" i="2"/>
  <c r="X3321" i="2"/>
  <c r="X3322" i="2"/>
  <c r="X3323" i="2"/>
  <c r="X3324" i="2"/>
  <c r="X3325" i="2"/>
  <c r="X3326" i="2"/>
  <c r="X3327" i="2"/>
  <c r="X3328" i="2"/>
  <c r="X3329" i="2"/>
  <c r="X3330" i="2"/>
  <c r="X3331" i="2"/>
  <c r="X3332" i="2"/>
  <c r="X3333" i="2"/>
  <c r="X3334" i="2"/>
  <c r="X3335" i="2"/>
  <c r="X3336" i="2"/>
  <c r="X3337" i="2"/>
  <c r="X3338" i="2"/>
  <c r="X3339" i="2"/>
  <c r="X3340" i="2"/>
  <c r="X3341" i="2"/>
  <c r="X3342" i="2"/>
  <c r="X3343" i="2"/>
  <c r="X3344" i="2"/>
  <c r="X3345" i="2"/>
  <c r="X3346" i="2"/>
  <c r="X3347" i="2"/>
  <c r="X3348" i="2"/>
  <c r="X3349" i="2"/>
  <c r="X3350" i="2"/>
  <c r="X3351" i="2"/>
  <c r="X3352" i="2"/>
  <c r="X3353" i="2"/>
  <c r="X3354" i="2"/>
  <c r="X3355" i="2"/>
  <c r="X3356" i="2"/>
  <c r="X3357" i="2"/>
  <c r="X3358" i="2"/>
  <c r="X3359" i="2"/>
  <c r="X3360" i="2"/>
  <c r="X3361" i="2"/>
  <c r="X3362" i="2"/>
  <c r="X3363" i="2"/>
  <c r="X3364" i="2"/>
  <c r="X3365" i="2"/>
  <c r="X3366" i="2"/>
  <c r="X3367" i="2"/>
  <c r="X3368" i="2"/>
  <c r="X3369" i="2"/>
  <c r="X3370" i="2"/>
  <c r="X3371" i="2"/>
  <c r="X3372" i="2"/>
  <c r="X3373" i="2"/>
  <c r="X3374" i="2"/>
  <c r="X3375" i="2"/>
  <c r="X3376" i="2"/>
  <c r="X3377" i="2"/>
  <c r="X3378" i="2"/>
  <c r="X3379" i="2"/>
  <c r="X3380" i="2"/>
  <c r="X3381" i="2"/>
  <c r="X3382" i="2"/>
  <c r="X3383" i="2"/>
  <c r="X3384" i="2"/>
  <c r="X3385" i="2"/>
  <c r="X3386" i="2"/>
  <c r="X3387" i="2"/>
  <c r="X3388" i="2"/>
  <c r="X3389" i="2"/>
  <c r="X3390" i="2"/>
  <c r="X3391" i="2"/>
  <c r="X3392" i="2"/>
  <c r="X3393" i="2"/>
  <c r="X3394" i="2"/>
  <c r="X3395" i="2"/>
  <c r="X3396" i="2"/>
  <c r="X3397" i="2"/>
  <c r="X3398" i="2"/>
  <c r="X3399" i="2"/>
  <c r="X3400" i="2"/>
  <c r="X3401" i="2"/>
  <c r="X3402" i="2"/>
  <c r="X3403" i="2"/>
  <c r="X3404" i="2"/>
  <c r="X3405" i="2"/>
  <c r="X3406" i="2"/>
  <c r="X3407" i="2"/>
  <c r="X3408" i="2"/>
  <c r="X3409" i="2"/>
  <c r="X3410" i="2"/>
  <c r="X3411" i="2"/>
  <c r="X3412" i="2"/>
  <c r="X3413" i="2"/>
  <c r="X3414" i="2"/>
  <c r="X3415" i="2"/>
  <c r="X3416" i="2"/>
  <c r="X3417" i="2"/>
  <c r="X3418" i="2"/>
  <c r="X3419" i="2"/>
  <c r="X3420" i="2"/>
  <c r="X3421" i="2"/>
  <c r="X3422" i="2"/>
  <c r="X3423" i="2"/>
  <c r="X3424" i="2"/>
  <c r="X3425" i="2"/>
  <c r="X3426" i="2"/>
  <c r="X3427" i="2"/>
  <c r="X3428" i="2"/>
  <c r="X3429" i="2"/>
  <c r="X3430" i="2"/>
  <c r="X3431" i="2"/>
  <c r="X3432" i="2"/>
  <c r="X3433" i="2"/>
  <c r="X3434" i="2"/>
  <c r="X3435" i="2"/>
  <c r="X3436" i="2"/>
  <c r="X3437" i="2"/>
  <c r="X3438" i="2"/>
  <c r="X3439" i="2"/>
  <c r="X3440" i="2"/>
  <c r="X3441" i="2"/>
  <c r="X3442" i="2"/>
  <c r="X3443" i="2"/>
  <c r="X3444" i="2"/>
  <c r="X3445" i="2"/>
  <c r="X3446" i="2"/>
  <c r="X3447" i="2"/>
  <c r="X3448" i="2"/>
  <c r="X3449" i="2"/>
  <c r="X3450" i="2"/>
  <c r="X3451" i="2"/>
  <c r="X3452" i="2"/>
  <c r="X3453" i="2"/>
  <c r="X3454" i="2"/>
  <c r="X3455" i="2"/>
  <c r="X3456" i="2"/>
  <c r="X3457" i="2"/>
  <c r="X3458" i="2"/>
  <c r="X3459" i="2"/>
  <c r="X3460" i="2"/>
  <c r="X3461" i="2"/>
  <c r="X3462" i="2"/>
  <c r="X3463" i="2"/>
  <c r="X3464" i="2"/>
  <c r="X3465" i="2"/>
  <c r="X3466" i="2"/>
  <c r="X3467" i="2"/>
  <c r="X3468" i="2"/>
  <c r="X3469" i="2"/>
  <c r="X3470" i="2"/>
  <c r="X3471" i="2"/>
  <c r="X3472" i="2"/>
  <c r="X3473" i="2"/>
  <c r="X3474" i="2"/>
  <c r="X3475" i="2"/>
  <c r="X3476" i="2"/>
  <c r="X3477" i="2"/>
  <c r="X3478" i="2"/>
  <c r="X3479" i="2"/>
  <c r="X3480" i="2"/>
  <c r="X3481" i="2"/>
  <c r="X1410" i="9" l="1"/>
  <c r="X238" i="9"/>
  <c r="X622" i="9"/>
  <c r="X1700" i="9"/>
  <c r="X1764" i="9"/>
  <c r="X262" i="9"/>
  <c r="X1627" i="9"/>
  <c r="X966" i="9"/>
  <c r="X998" i="9"/>
  <c r="X1670" i="9"/>
  <c r="X743" i="9"/>
  <c r="X860" i="9"/>
  <c r="X1159" i="9"/>
  <c r="X1191" i="9"/>
  <c r="X1351" i="9"/>
  <c r="X829" i="9"/>
  <c r="X1417" i="9"/>
  <c r="X575" i="9"/>
  <c r="X1303" i="9"/>
  <c r="X1335" i="9"/>
  <c r="X7" i="9"/>
  <c r="X583" i="9"/>
  <c r="U755" i="9"/>
  <c r="X979" i="9"/>
  <c r="X489" i="9"/>
  <c r="X585" i="9"/>
  <c r="X117" i="9"/>
  <c r="X405" i="9"/>
  <c r="X2" i="9"/>
  <c r="X516" i="9"/>
  <c r="X602" i="9"/>
  <c r="X740" i="9"/>
  <c r="X528" i="9"/>
  <c r="X315" i="9"/>
  <c r="X709" i="9"/>
  <c r="X901" i="9"/>
  <c r="X1690" i="9"/>
  <c r="X1754" i="9"/>
  <c r="X1712" i="9"/>
  <c r="X1744" i="9"/>
  <c r="X1713" i="9"/>
  <c r="X222" i="9"/>
  <c r="X446" i="9"/>
  <c r="X606" i="9"/>
  <c r="U712" i="9"/>
  <c r="X42" i="9"/>
  <c r="X426" i="9"/>
  <c r="U458" i="9"/>
  <c r="X1268" i="9"/>
  <c r="X1396" i="9"/>
  <c r="X1162" i="9"/>
  <c r="X1589" i="9"/>
  <c r="U3" i="9"/>
  <c r="X131" i="9"/>
  <c r="X312" i="9"/>
  <c r="X344" i="9"/>
  <c r="X440" i="9"/>
  <c r="X632" i="9"/>
  <c r="X876" i="9"/>
  <c r="X1068" i="9"/>
  <c r="X1100" i="9"/>
  <c r="U402" i="9"/>
  <c r="X530" i="9"/>
  <c r="X806" i="9"/>
  <c r="X987" i="9"/>
  <c r="U1360" i="9"/>
  <c r="X764" i="9"/>
  <c r="X945" i="9"/>
  <c r="X180" i="9"/>
  <c r="X702" i="9"/>
  <c r="X723" i="9"/>
  <c r="X861" i="9"/>
  <c r="X416" i="9"/>
  <c r="X619" i="9"/>
  <c r="X311" i="9"/>
  <c r="X1568" i="9"/>
  <c r="X1291" i="9"/>
  <c r="X81" i="9"/>
  <c r="X538" i="9"/>
  <c r="X633" i="9"/>
  <c r="X686" i="9"/>
  <c r="X856" i="9"/>
  <c r="X1228" i="9"/>
  <c r="X1345" i="9"/>
  <c r="X666" i="9"/>
  <c r="X1293" i="9"/>
  <c r="X561" i="9"/>
  <c r="X783" i="9"/>
  <c r="X1049" i="9"/>
  <c r="X1272" i="9"/>
  <c r="X1645" i="9"/>
  <c r="X1666" i="9"/>
  <c r="X189" i="9"/>
  <c r="X508" i="9"/>
  <c r="X1039" i="9"/>
  <c r="X1209" i="9"/>
  <c r="X436" i="9"/>
  <c r="X733" i="9"/>
  <c r="X1052" i="9"/>
  <c r="X1137" i="9"/>
  <c r="X1169" i="9"/>
  <c r="X1339" i="9"/>
  <c r="X1669" i="9"/>
  <c r="X1701" i="9"/>
  <c r="U1042" i="9"/>
  <c r="U34" i="9"/>
  <c r="X172" i="9"/>
  <c r="U1160" i="9"/>
  <c r="X1362" i="9"/>
  <c r="X1458" i="9"/>
  <c r="X873" i="9"/>
  <c r="X67" i="9"/>
  <c r="X959" i="9"/>
  <c r="X1555" i="9"/>
  <c r="X5" i="9"/>
  <c r="X600" i="9"/>
  <c r="X886" i="9"/>
  <c r="X1099" i="9"/>
  <c r="X1120" i="9"/>
  <c r="X1184" i="9"/>
  <c r="X1546" i="9"/>
  <c r="X1631" i="9"/>
  <c r="X961" i="9"/>
  <c r="X1078" i="9"/>
  <c r="X495" i="9"/>
  <c r="X1047" i="9"/>
  <c r="X1270" i="9"/>
  <c r="U1696" i="9"/>
  <c r="X16" i="9"/>
  <c r="X101" i="9"/>
  <c r="U302" i="9"/>
  <c r="X471" i="9"/>
  <c r="X588" i="9"/>
  <c r="X1286" i="9"/>
  <c r="X1477" i="9"/>
  <c r="X1603" i="9"/>
  <c r="X1687" i="9"/>
  <c r="X1729" i="9"/>
  <c r="X1761" i="9"/>
  <c r="X6" i="9"/>
  <c r="X197" i="9"/>
  <c r="X630" i="9"/>
  <c r="X1467" i="9"/>
  <c r="X103" i="9"/>
  <c r="U208" i="9"/>
  <c r="X219" i="9"/>
  <c r="X367" i="9"/>
  <c r="X537" i="9"/>
  <c r="X642" i="9"/>
  <c r="U874" i="9"/>
  <c r="X1288" i="9"/>
  <c r="X1479" i="9"/>
  <c r="X147" i="9"/>
  <c r="U242" i="9"/>
  <c r="X306" i="9"/>
  <c r="X592" i="9"/>
  <c r="U1109" i="9"/>
  <c r="U1258" i="9"/>
  <c r="U696" i="9"/>
  <c r="X169" i="9"/>
  <c r="X359" i="9"/>
  <c r="X582" i="9"/>
  <c r="X634" i="9"/>
  <c r="U1492" i="9"/>
  <c r="X149" i="9"/>
  <c r="X942" i="9"/>
  <c r="X1101" i="9"/>
  <c r="X1260" i="9"/>
  <c r="X329" i="9"/>
  <c r="X636" i="9"/>
  <c r="X1250" i="9"/>
  <c r="X1526" i="9"/>
  <c r="U1736" i="9"/>
  <c r="X564" i="9"/>
  <c r="U606" i="9"/>
  <c r="X722" i="9"/>
  <c r="X1029" i="9"/>
  <c r="X1590" i="9"/>
  <c r="U1178" i="9"/>
  <c r="U1632" i="9"/>
  <c r="X57" i="9"/>
  <c r="X269" i="9"/>
  <c r="U956" i="9"/>
  <c r="X68" i="9"/>
  <c r="X935" i="9"/>
  <c r="X418" i="9"/>
  <c r="U1296" i="9"/>
  <c r="X19" i="9"/>
  <c r="X166" i="9"/>
  <c r="X323" i="9"/>
  <c r="X597" i="9"/>
  <c r="X1046" i="9"/>
  <c r="X1088" i="9"/>
  <c r="U1382" i="9"/>
  <c r="X1382" i="9"/>
  <c r="U210" i="9"/>
  <c r="U1699" i="9"/>
  <c r="U1152" i="9"/>
  <c r="U911" i="9"/>
  <c r="Y418" i="9"/>
  <c r="U817" i="9"/>
  <c r="U1615" i="9"/>
  <c r="X75" i="9"/>
  <c r="U336" i="9"/>
  <c r="U368" i="9"/>
  <c r="X609" i="9"/>
  <c r="X850" i="9"/>
  <c r="X965" i="9"/>
  <c r="X1216" i="9"/>
  <c r="X1437" i="9"/>
  <c r="X1647" i="9"/>
  <c r="X1565" i="9"/>
  <c r="U1628" i="9"/>
  <c r="U410" i="9"/>
  <c r="U232" i="9"/>
  <c r="Y1258" i="9"/>
  <c r="U1217" i="9"/>
  <c r="X223" i="9"/>
  <c r="X391" i="9"/>
  <c r="U443" i="9"/>
  <c r="X601" i="9"/>
  <c r="X674" i="9"/>
  <c r="X799" i="9"/>
  <c r="X852" i="9"/>
  <c r="X1218" i="9"/>
  <c r="U1376" i="9"/>
  <c r="X1618" i="9"/>
  <c r="X1691" i="9"/>
  <c r="X1061" i="9"/>
  <c r="U1524" i="9"/>
  <c r="U46" i="9"/>
  <c r="X109" i="9"/>
  <c r="X161" i="9"/>
  <c r="U193" i="9"/>
  <c r="X245" i="9"/>
  <c r="X444" i="9"/>
  <c r="X465" i="9"/>
  <c r="X497" i="9"/>
  <c r="X654" i="9"/>
  <c r="X968" i="9"/>
  <c r="U1167" i="9"/>
  <c r="X1219" i="9"/>
  <c r="U1377" i="9"/>
  <c r="X1429" i="9"/>
  <c r="U24" i="9"/>
  <c r="U832" i="9"/>
  <c r="U1261" i="9"/>
  <c r="X141" i="9"/>
  <c r="X351" i="9"/>
  <c r="X393" i="9"/>
  <c r="Y696" i="9"/>
  <c r="U759" i="9"/>
  <c r="U906" i="9"/>
  <c r="X938" i="9"/>
  <c r="U1315" i="9"/>
  <c r="X1441" i="9"/>
  <c r="X1767" i="9"/>
  <c r="U1326" i="9"/>
  <c r="X111" i="9"/>
  <c r="U184" i="9"/>
  <c r="X352" i="9"/>
  <c r="U907" i="9"/>
  <c r="X970" i="9"/>
  <c r="X1127" i="9"/>
  <c r="X1621" i="9"/>
  <c r="X1694" i="9"/>
  <c r="X1768" i="9"/>
  <c r="U279" i="9"/>
  <c r="X112" i="9"/>
  <c r="X248" i="9"/>
  <c r="X678" i="9"/>
  <c r="X1086" i="9"/>
  <c r="X1380" i="9"/>
  <c r="X1559" i="9"/>
  <c r="X1695" i="9"/>
  <c r="X952" i="9"/>
  <c r="U112" i="9"/>
  <c r="U1454" i="9"/>
  <c r="U123" i="9"/>
  <c r="U281" i="9"/>
  <c r="X333" i="9"/>
  <c r="X427" i="9"/>
  <c r="X533" i="9"/>
  <c r="X794" i="9"/>
  <c r="X951" i="9"/>
  <c r="X1213" i="9"/>
  <c r="X1717" i="9"/>
  <c r="X491" i="9"/>
  <c r="X565" i="9"/>
  <c r="X690" i="9"/>
  <c r="X1151" i="9"/>
  <c r="U1255" i="9"/>
  <c r="X1466" i="9"/>
  <c r="X1644" i="9"/>
  <c r="X1654" i="9"/>
  <c r="X1728" i="9"/>
  <c r="X1211" i="9"/>
  <c r="Y1261" i="9"/>
  <c r="U196" i="9"/>
  <c r="X1484" i="9"/>
  <c r="X1607" i="9"/>
  <c r="X1648" i="9"/>
  <c r="X25" i="9"/>
  <c r="X116" i="9"/>
  <c r="X268" i="9"/>
  <c r="X340" i="9"/>
  <c r="X350" i="9"/>
  <c r="X462" i="9"/>
  <c r="X504" i="9"/>
  <c r="X648" i="9"/>
  <c r="X658" i="9"/>
  <c r="X708" i="9"/>
  <c r="X739" i="9"/>
  <c r="X933" i="9"/>
  <c r="X943" i="9"/>
  <c r="X953" i="9"/>
  <c r="X1044" i="9"/>
  <c r="X1085" i="9"/>
  <c r="U1226" i="9"/>
  <c r="X1267" i="9"/>
  <c r="X1298" i="9"/>
  <c r="X1401" i="9"/>
  <c r="U1516" i="9"/>
  <c r="X1751" i="9"/>
  <c r="X136" i="9"/>
  <c r="X87" i="9"/>
  <c r="U137" i="9"/>
  <c r="U157" i="9"/>
  <c r="U319" i="9"/>
  <c r="X598" i="9"/>
  <c r="X607" i="9"/>
  <c r="U679" i="9"/>
  <c r="X800" i="9"/>
  <c r="U984" i="9"/>
  <c r="X1055" i="9"/>
  <c r="X1065" i="9"/>
  <c r="X1075" i="9"/>
  <c r="X1208" i="9"/>
  <c r="X1320" i="9"/>
  <c r="U1422" i="9"/>
  <c r="X1475" i="9"/>
  <c r="Y1628" i="9"/>
  <c r="U852" i="9"/>
  <c r="Y1178" i="9"/>
  <c r="X1516" i="9"/>
  <c r="U1701" i="9"/>
  <c r="U37" i="9"/>
  <c r="U167" i="9"/>
  <c r="X198" i="9"/>
  <c r="X259" i="9"/>
  <c r="X362" i="9"/>
  <c r="X433" i="9"/>
  <c r="U618" i="9"/>
  <c r="U709" i="9"/>
  <c r="X1026" i="9"/>
  <c r="U1055" i="9"/>
  <c r="X1179" i="9"/>
  <c r="X1238" i="9"/>
  <c r="X1423" i="9"/>
  <c r="U1598" i="9"/>
  <c r="X1681" i="9"/>
  <c r="X1722" i="9"/>
  <c r="X1732" i="9"/>
  <c r="U1149" i="9"/>
  <c r="U1476" i="9"/>
  <c r="U311" i="9"/>
  <c r="X17" i="9"/>
  <c r="U118" i="9"/>
  <c r="U168" i="9"/>
  <c r="U249" i="9"/>
  <c r="X373" i="9"/>
  <c r="X548" i="9"/>
  <c r="X569" i="9"/>
  <c r="X710" i="9"/>
  <c r="X812" i="9"/>
  <c r="Y832" i="9"/>
  <c r="U863" i="9"/>
  <c r="X894" i="9"/>
  <c r="X976" i="9"/>
  <c r="U996" i="9"/>
  <c r="U1300" i="9"/>
  <c r="X1311" i="9"/>
  <c r="U1362" i="9"/>
  <c r="X1445" i="9"/>
  <c r="U1508" i="9"/>
  <c r="X1723" i="9"/>
  <c r="X1733" i="9"/>
  <c r="U79" i="9"/>
  <c r="U1077" i="9"/>
  <c r="U1098" i="9"/>
  <c r="U1280" i="9"/>
  <c r="U1518" i="9"/>
  <c r="U1559" i="9"/>
  <c r="X18" i="9"/>
  <c r="U100" i="9"/>
  <c r="U109" i="9"/>
  <c r="X119" i="9"/>
  <c r="X200" i="9"/>
  <c r="X322" i="9"/>
  <c r="X364" i="9"/>
  <c r="X435" i="9"/>
  <c r="X507" i="9"/>
  <c r="U528" i="9"/>
  <c r="X570" i="9"/>
  <c r="X651" i="9"/>
  <c r="U671" i="9"/>
  <c r="U691" i="9"/>
  <c r="X711" i="9"/>
  <c r="U752" i="9"/>
  <c r="U761" i="9"/>
  <c r="X793" i="9"/>
  <c r="X996" i="9"/>
  <c r="X1027" i="9"/>
  <c r="X1109" i="9"/>
  <c r="X1130" i="9"/>
  <c r="X1333" i="9"/>
  <c r="U1744" i="9"/>
  <c r="X170" i="9"/>
  <c r="X241" i="9"/>
  <c r="X425" i="9"/>
  <c r="Y528" i="9"/>
  <c r="X591" i="9"/>
  <c r="Y671" i="9"/>
  <c r="Y691" i="9"/>
  <c r="U793" i="9"/>
  <c r="X845" i="9"/>
  <c r="X916" i="9"/>
  <c r="U967" i="9"/>
  <c r="X1048" i="9"/>
  <c r="Y1559" i="9"/>
  <c r="X1632" i="9"/>
  <c r="X1765" i="9"/>
  <c r="X302" i="9"/>
  <c r="U180" i="9"/>
  <c r="X1364" i="9"/>
  <c r="X1468" i="9"/>
  <c r="U1510" i="9"/>
  <c r="X1663" i="9"/>
  <c r="X1735" i="9"/>
  <c r="U1395" i="9"/>
  <c r="U456" i="9"/>
  <c r="U161" i="9"/>
  <c r="X774" i="9"/>
  <c r="X815" i="9"/>
  <c r="U825" i="9"/>
  <c r="U1029" i="9"/>
  <c r="X1132" i="9"/>
  <c r="X1314" i="9"/>
  <c r="X1448" i="9"/>
  <c r="X1510" i="9"/>
  <c r="U1643" i="9"/>
  <c r="X1664" i="9"/>
  <c r="U1756" i="9"/>
  <c r="X20" i="9"/>
  <c r="X92" i="9"/>
  <c r="X335" i="9"/>
  <c r="X407" i="9"/>
  <c r="U437" i="9"/>
  <c r="X703" i="9"/>
  <c r="X928" i="9"/>
  <c r="X1356" i="9"/>
  <c r="X795" i="9"/>
  <c r="X805" i="9"/>
  <c r="X847" i="9"/>
  <c r="X939" i="9"/>
  <c r="U979" i="9"/>
  <c r="X1010" i="9"/>
  <c r="X1163" i="9"/>
  <c r="Y1756" i="9"/>
  <c r="U562" i="9"/>
  <c r="X1634" i="9"/>
  <c r="X1757" i="9"/>
  <c r="Y79" i="9"/>
  <c r="X62" i="9"/>
  <c r="X264" i="9"/>
  <c r="X521" i="9"/>
  <c r="X531" i="9"/>
  <c r="U623" i="9"/>
  <c r="X644" i="9"/>
  <c r="U735" i="9"/>
  <c r="X908" i="9"/>
  <c r="X929" i="9"/>
  <c r="X990" i="9"/>
  <c r="U1030" i="9"/>
  <c r="X1071" i="9"/>
  <c r="X1164" i="9"/>
  <c r="U1263" i="9"/>
  <c r="X1294" i="9"/>
  <c r="X1357" i="9"/>
  <c r="X1377" i="9"/>
  <c r="X1397" i="9"/>
  <c r="X1696" i="9"/>
  <c r="X1706" i="9"/>
  <c r="X857" i="9"/>
  <c r="U1184" i="9"/>
  <c r="X210" i="9"/>
  <c r="U73" i="9"/>
  <c r="X83" i="9"/>
  <c r="U103" i="9"/>
  <c r="X275" i="9"/>
  <c r="X755" i="9"/>
  <c r="X817" i="9"/>
  <c r="U940" i="9"/>
  <c r="X1041" i="9"/>
  <c r="U1071" i="9"/>
  <c r="X1092" i="9"/>
  <c r="X1134" i="9"/>
  <c r="U1194" i="9"/>
  <c r="Y1263" i="9"/>
  <c r="U1408" i="9"/>
  <c r="U1481" i="9"/>
  <c r="X1543" i="9"/>
  <c r="X1635" i="9"/>
  <c r="X53" i="9"/>
  <c r="X316" i="9"/>
  <c r="X480" i="9"/>
  <c r="X614" i="9"/>
  <c r="X624" i="9"/>
  <c r="X655" i="9"/>
  <c r="X695" i="9"/>
  <c r="X899" i="9"/>
  <c r="X1022" i="9"/>
  <c r="X1031" i="9"/>
  <c r="X1082" i="9"/>
  <c r="X1214" i="9"/>
  <c r="X1348" i="9"/>
  <c r="Y1377" i="9"/>
  <c r="X1398" i="9"/>
  <c r="X1461" i="9"/>
  <c r="X1707" i="9"/>
  <c r="U48" i="9"/>
  <c r="U807" i="9"/>
  <c r="X1185" i="9"/>
  <c r="U1378" i="9"/>
  <c r="U1472" i="9"/>
  <c r="U1482" i="9"/>
  <c r="X1564" i="9"/>
  <c r="X1574" i="9"/>
  <c r="X1595" i="9"/>
  <c r="X1636" i="9"/>
  <c r="U344" i="9"/>
  <c r="X23" i="9"/>
  <c r="X379" i="9"/>
  <c r="U389" i="9"/>
  <c r="X523" i="9"/>
  <c r="X931" i="9"/>
  <c r="X1083" i="9"/>
  <c r="X1104" i="9"/>
  <c r="X1328" i="9"/>
  <c r="X1462" i="9"/>
  <c r="X1504" i="9"/>
  <c r="U585" i="9"/>
  <c r="X1255" i="9"/>
  <c r="U1282" i="9"/>
  <c r="X215" i="9"/>
  <c r="U400" i="9"/>
  <c r="X492" i="9"/>
  <c r="X513" i="9"/>
  <c r="X555" i="9"/>
  <c r="X1115" i="9"/>
  <c r="X1146" i="9"/>
  <c r="U1246" i="9"/>
  <c r="X1256" i="9"/>
  <c r="X1359" i="9"/>
  <c r="X1369" i="9"/>
  <c r="X1596" i="9"/>
  <c r="X1617" i="9"/>
  <c r="X1689" i="9"/>
  <c r="X14" i="9"/>
  <c r="X54" i="9"/>
  <c r="X206" i="9"/>
  <c r="X267" i="9"/>
  <c r="X380" i="9"/>
  <c r="X482" i="9"/>
  <c r="X524" i="9"/>
  <c r="X616" i="9"/>
  <c r="X696" i="9"/>
  <c r="X880" i="9"/>
  <c r="X1177" i="9"/>
  <c r="X1329" i="9"/>
  <c r="X1505" i="9"/>
  <c r="Y1524" i="9"/>
  <c r="X1535" i="9"/>
  <c r="X1586" i="9"/>
  <c r="X1750" i="9"/>
  <c r="U224" i="9"/>
  <c r="X11" i="9"/>
  <c r="U21" i="9"/>
  <c r="X21" i="9"/>
  <c r="X110" i="9"/>
  <c r="X459" i="9"/>
  <c r="Y721" i="9"/>
  <c r="U721" i="9"/>
  <c r="X862" i="9"/>
  <c r="Y872" i="9"/>
  <c r="U872" i="9"/>
  <c r="X1222" i="9"/>
  <c r="X1232" i="9"/>
  <c r="X1680" i="9"/>
  <c r="U541" i="9"/>
  <c r="Y541" i="9"/>
  <c r="U1639" i="9"/>
  <c r="Y1639" i="9"/>
  <c r="Y1680" i="9"/>
  <c r="U1680" i="9"/>
  <c r="U1445" i="9"/>
  <c r="X260" i="9"/>
  <c r="U522" i="9"/>
  <c r="Y531" i="9"/>
  <c r="X573" i="9"/>
  <c r="U853" i="9"/>
  <c r="X923" i="9"/>
  <c r="X1062" i="9"/>
  <c r="X1243" i="9"/>
  <c r="X1711" i="9"/>
  <c r="U823" i="9"/>
  <c r="U923" i="9"/>
  <c r="U1620" i="9"/>
  <c r="U151" i="9"/>
  <c r="Y151" i="9"/>
  <c r="X151" i="9"/>
  <c r="U250" i="9"/>
  <c r="Y400" i="9"/>
  <c r="X522" i="9"/>
  <c r="X803" i="9"/>
  <c r="X1063" i="9"/>
  <c r="X1195" i="9"/>
  <c r="U1488" i="9"/>
  <c r="X1499" i="9"/>
  <c r="U1509" i="9"/>
  <c r="X1682" i="9"/>
  <c r="X181" i="9"/>
  <c r="X202" i="9"/>
  <c r="U321" i="9"/>
  <c r="X452" i="9"/>
  <c r="U775" i="9"/>
  <c r="U895" i="9"/>
  <c r="X905" i="9"/>
  <c r="U1005" i="9"/>
  <c r="U1166" i="9"/>
  <c r="Y1166" i="9"/>
  <c r="U1479" i="9"/>
  <c r="Y1479" i="9"/>
  <c r="X212" i="9"/>
  <c r="U212" i="9"/>
  <c r="Y452" i="9"/>
  <c r="U452" i="9"/>
  <c r="U503" i="9"/>
  <c r="X494" i="9"/>
  <c r="U655" i="9"/>
  <c r="X765" i="9"/>
  <c r="X1006" i="9"/>
  <c r="U1561" i="9"/>
  <c r="U576" i="9"/>
  <c r="Y576" i="9"/>
  <c r="U1591" i="9"/>
  <c r="X1591" i="9"/>
  <c r="X24" i="9"/>
  <c r="Y24" i="9"/>
  <c r="X45" i="9"/>
  <c r="X304" i="9"/>
  <c r="X313" i="9"/>
  <c r="X877" i="9"/>
  <c r="X1276" i="9"/>
  <c r="X1532" i="9"/>
  <c r="X1653" i="9"/>
  <c r="Y967" i="9"/>
  <c r="X1096" i="9"/>
  <c r="Y1644" i="9"/>
  <c r="U1644" i="9"/>
  <c r="X126" i="9"/>
  <c r="X1149" i="9"/>
  <c r="U1237" i="9"/>
  <c r="U445" i="9"/>
  <c r="U898" i="9"/>
  <c r="Y1149" i="9"/>
  <c r="U175" i="9"/>
  <c r="Y558" i="9"/>
  <c r="X558" i="9"/>
  <c r="Y1615" i="9"/>
  <c r="U919" i="9"/>
  <c r="Y919" i="9"/>
  <c r="Y1473" i="9"/>
  <c r="U1473" i="9"/>
  <c r="U396" i="9"/>
  <c r="Y396" i="9"/>
  <c r="X659" i="9"/>
  <c r="X879" i="9"/>
  <c r="X1340" i="9"/>
  <c r="U1616" i="9"/>
  <c r="Y1656" i="9"/>
  <c r="U1656" i="9"/>
  <c r="U297" i="9"/>
  <c r="Y297" i="9"/>
  <c r="U1351" i="9"/>
  <c r="Y1351" i="9"/>
  <c r="Y1484" i="9"/>
  <c r="U1484" i="9"/>
  <c r="U879" i="9"/>
  <c r="X415" i="9"/>
  <c r="X798" i="9"/>
  <c r="Y19" i="9"/>
  <c r="U19" i="9"/>
  <c r="U148" i="9"/>
  <c r="X148" i="9"/>
  <c r="X196" i="9"/>
  <c r="X337" i="9"/>
  <c r="X478" i="9"/>
  <c r="X900" i="9"/>
  <c r="X1030" i="9"/>
  <c r="X1131" i="9"/>
  <c r="U1310" i="9"/>
  <c r="U1525" i="9"/>
  <c r="Y1525" i="9"/>
  <c r="X1525" i="9"/>
  <c r="X49" i="9"/>
  <c r="X139" i="9"/>
  <c r="X158" i="9"/>
  <c r="X177" i="9"/>
  <c r="X499" i="9"/>
  <c r="X1668" i="9"/>
  <c r="X146" i="9"/>
  <c r="U146" i="9"/>
  <c r="U1121" i="9"/>
  <c r="X1121" i="9"/>
  <c r="U550" i="9"/>
  <c r="U781" i="9"/>
  <c r="U1001" i="9"/>
  <c r="U1270" i="9"/>
  <c r="Y908" i="9"/>
  <c r="U908" i="9"/>
  <c r="U499" i="9"/>
  <c r="Y499" i="9"/>
  <c r="U49" i="9"/>
  <c r="U771" i="9"/>
  <c r="X771" i="9"/>
  <c r="U791" i="9"/>
  <c r="Y921" i="9"/>
  <c r="U921" i="9"/>
  <c r="U1465" i="9"/>
  <c r="U1557" i="9"/>
  <c r="Y1557" i="9"/>
  <c r="U40" i="9"/>
  <c r="X140" i="9"/>
  <c r="U299" i="9"/>
  <c r="X318" i="9"/>
  <c r="U591" i="9"/>
  <c r="X752" i="9"/>
  <c r="X761" i="9"/>
  <c r="Y1001" i="9"/>
  <c r="X1281" i="9"/>
  <c r="X1455" i="9"/>
  <c r="X1527" i="9"/>
  <c r="U16" i="9"/>
  <c r="X96" i="9"/>
  <c r="U135" i="9"/>
  <c r="X249" i="9"/>
  <c r="X308" i="9"/>
  <c r="X326" i="9"/>
  <c r="X375" i="9"/>
  <c r="U385" i="9"/>
  <c r="X395" i="9"/>
  <c r="X474" i="9"/>
  <c r="U568" i="9"/>
  <c r="X770" i="9"/>
  <c r="X838" i="9"/>
  <c r="U857" i="9"/>
  <c r="U884" i="9"/>
  <c r="U904" i="9"/>
  <c r="X991" i="9"/>
  <c r="U1048" i="9"/>
  <c r="X1105" i="9"/>
  <c r="X1261" i="9"/>
  <c r="X1387" i="9"/>
  <c r="X1469" i="9"/>
  <c r="U1681" i="9"/>
  <c r="X1721" i="9"/>
  <c r="U1626" i="9"/>
  <c r="X26" i="9"/>
  <c r="X36" i="9"/>
  <c r="X69" i="9"/>
  <c r="X79" i="9"/>
  <c r="X88" i="9"/>
  <c r="U222" i="9"/>
  <c r="U231" i="9"/>
  <c r="U261" i="9"/>
  <c r="U646" i="9"/>
  <c r="U983" i="9"/>
  <c r="U1291" i="9"/>
  <c r="U1606" i="9"/>
  <c r="U485" i="9"/>
  <c r="U561" i="9"/>
  <c r="U570" i="9"/>
  <c r="U723" i="9"/>
  <c r="U868" i="9"/>
  <c r="U915" i="9"/>
  <c r="U1002" i="9"/>
  <c r="U1567" i="9"/>
  <c r="U1577" i="9"/>
  <c r="U1683" i="9"/>
  <c r="X164" i="9"/>
  <c r="X301" i="9"/>
  <c r="U495" i="9"/>
  <c r="X618" i="9"/>
  <c r="X647" i="9"/>
  <c r="U753" i="9"/>
  <c r="U800" i="9"/>
  <c r="X810" i="9"/>
  <c r="X851" i="9"/>
  <c r="X954" i="9"/>
  <c r="X974" i="9"/>
  <c r="X1013" i="9"/>
  <c r="U1059" i="9"/>
  <c r="U1078" i="9"/>
  <c r="X1234" i="9"/>
  <c r="X1323" i="9"/>
  <c r="X1400" i="9"/>
  <c r="X271" i="9"/>
  <c r="Y1291" i="9"/>
  <c r="U1588" i="9"/>
  <c r="U1597" i="9"/>
  <c r="X46" i="9"/>
  <c r="X89" i="9"/>
  <c r="X99" i="9"/>
  <c r="X128" i="9"/>
  <c r="X138" i="9"/>
  <c r="U183" i="9"/>
  <c r="X447" i="9"/>
  <c r="X496" i="9"/>
  <c r="X505" i="9"/>
  <c r="X831" i="9"/>
  <c r="U878" i="9"/>
  <c r="U945" i="9"/>
  <c r="U994" i="9"/>
  <c r="X1128" i="9"/>
  <c r="X1148" i="9"/>
  <c r="X1207" i="9"/>
  <c r="X1245" i="9"/>
  <c r="X1313" i="9"/>
  <c r="X1411" i="9"/>
  <c r="X1442" i="9"/>
  <c r="U1490" i="9"/>
  <c r="X1549" i="9"/>
  <c r="U1568" i="9"/>
  <c r="X37" i="9"/>
  <c r="X47" i="9"/>
  <c r="U89" i="9"/>
  <c r="U165" i="9"/>
  <c r="U272" i="9"/>
  <c r="X428" i="9"/>
  <c r="X487" i="9"/>
  <c r="X525" i="9"/>
  <c r="X534" i="9"/>
  <c r="U581" i="9"/>
  <c r="X784" i="9"/>
  <c r="X917" i="9"/>
  <c r="X985" i="9"/>
  <c r="Y994" i="9"/>
  <c r="X1014" i="9"/>
  <c r="X1042" i="9"/>
  <c r="U1051" i="9"/>
  <c r="X1138" i="9"/>
  <c r="U1216" i="9"/>
  <c r="U1225" i="9"/>
  <c r="X1235" i="9"/>
  <c r="U1245" i="9"/>
  <c r="X1264" i="9"/>
  <c r="U1353" i="9"/>
  <c r="U1381" i="9"/>
  <c r="X1463" i="9"/>
  <c r="X1472" i="9"/>
  <c r="X1530" i="9"/>
  <c r="U1589" i="9"/>
  <c r="X1637" i="9"/>
  <c r="X1685" i="9"/>
  <c r="X1725" i="9"/>
  <c r="X29" i="9"/>
  <c r="X130" i="9"/>
  <c r="X157" i="9"/>
  <c r="X224" i="9"/>
  <c r="U283" i="9"/>
  <c r="U312" i="9"/>
  <c r="X341" i="9"/>
  <c r="X620" i="9"/>
  <c r="X649" i="9"/>
  <c r="X668" i="9"/>
  <c r="X697" i="9"/>
  <c r="U1120" i="9"/>
  <c r="X1139" i="9"/>
  <c r="U1169" i="9"/>
  <c r="U1354" i="9"/>
  <c r="X1373" i="9"/>
  <c r="X1560" i="9"/>
  <c r="X1599" i="9"/>
  <c r="X1619" i="9"/>
  <c r="X1638" i="9"/>
  <c r="X1275" i="9"/>
  <c r="X1336" i="9"/>
  <c r="U1363" i="9"/>
  <c r="U1503" i="9"/>
  <c r="U1551" i="9"/>
  <c r="U1648" i="9"/>
  <c r="X1657" i="9"/>
  <c r="U1667" i="9"/>
  <c r="X1677" i="9"/>
  <c r="X1766" i="9"/>
  <c r="U612" i="9"/>
  <c r="U631" i="9"/>
  <c r="U910" i="9"/>
  <c r="U1161" i="9"/>
  <c r="U1306" i="9"/>
  <c r="U1337" i="9"/>
  <c r="X13" i="9"/>
  <c r="U83" i="9"/>
  <c r="X150" i="9"/>
  <c r="X343" i="9"/>
  <c r="X557" i="9"/>
  <c r="U565" i="9"/>
  <c r="X584" i="9"/>
  <c r="U641" i="9"/>
  <c r="U728" i="9"/>
  <c r="X757" i="9"/>
  <c r="X787" i="9"/>
  <c r="X804" i="9"/>
  <c r="U881" i="9"/>
  <c r="X1064" i="9"/>
  <c r="U1102" i="9"/>
  <c r="X1347" i="9"/>
  <c r="U1356" i="9"/>
  <c r="X1425" i="9"/>
  <c r="U1582" i="9"/>
  <c r="X1688" i="9"/>
  <c r="Y612" i="9"/>
  <c r="U651" i="9"/>
  <c r="Y910" i="9"/>
  <c r="U4" i="9"/>
  <c r="X22" i="9"/>
  <c r="X41" i="9"/>
  <c r="X50" i="9"/>
  <c r="U58" i="9"/>
  <c r="X133" i="9"/>
  <c r="U178" i="9"/>
  <c r="X286" i="9"/>
  <c r="X363" i="9"/>
  <c r="X566" i="9"/>
  <c r="X940" i="9"/>
  <c r="U969" i="9"/>
  <c r="U1064" i="9"/>
  <c r="U1093" i="9"/>
  <c r="X1142" i="9"/>
  <c r="X1201" i="9"/>
  <c r="U1211" i="9"/>
  <c r="U1249" i="9"/>
  <c r="U1338" i="9"/>
  <c r="Y1356" i="9"/>
  <c r="X1376" i="9"/>
  <c r="X1436" i="9"/>
  <c r="X1457" i="9"/>
  <c r="X1495" i="9"/>
  <c r="X1534" i="9"/>
  <c r="X1563" i="9"/>
  <c r="Y1582" i="9"/>
  <c r="X1592" i="9"/>
  <c r="X1602" i="9"/>
  <c r="X1708" i="9"/>
  <c r="X59" i="9"/>
  <c r="U160" i="9"/>
  <c r="U257" i="9"/>
  <c r="U354" i="9"/>
  <c r="X576" i="9"/>
  <c r="X662" i="9"/>
  <c r="Y709" i="9"/>
  <c r="X729" i="9"/>
  <c r="X797" i="9"/>
  <c r="X816" i="9"/>
  <c r="X836" i="9"/>
  <c r="X921" i="9"/>
  <c r="X950" i="9"/>
  <c r="X1037" i="9"/>
  <c r="X1259" i="9"/>
  <c r="X1308" i="9"/>
  <c r="U1318" i="9"/>
  <c r="Y1338" i="9"/>
  <c r="U1357" i="9"/>
  <c r="X1366" i="9"/>
  <c r="U1583" i="9"/>
  <c r="X1660" i="9"/>
  <c r="X1769" i="9"/>
  <c r="U605" i="9"/>
  <c r="U633" i="9"/>
  <c r="U847" i="9"/>
  <c r="U883" i="9"/>
  <c r="U893" i="9"/>
  <c r="U941" i="9"/>
  <c r="U990" i="9"/>
  <c r="X1009" i="9"/>
  <c r="U1065" i="9"/>
  <c r="U1114" i="9"/>
  <c r="U1670" i="9"/>
  <c r="X143" i="9"/>
  <c r="U520" i="9"/>
  <c r="U1496" i="9"/>
  <c r="U1749" i="9"/>
  <c r="U228" i="9"/>
  <c r="X43" i="9"/>
  <c r="U95" i="9"/>
  <c r="X288" i="9"/>
  <c r="U325" i="9"/>
  <c r="X404" i="9"/>
  <c r="X502" i="9"/>
  <c r="Y520" i="9"/>
  <c r="X549" i="9"/>
  <c r="U624" i="9"/>
  <c r="U663" i="9"/>
  <c r="X827" i="9"/>
  <c r="X913" i="9"/>
  <c r="U951" i="9"/>
  <c r="X1038" i="9"/>
  <c r="X1241" i="9"/>
  <c r="X1289" i="9"/>
  <c r="X1330" i="9"/>
  <c r="U1358" i="9"/>
  <c r="U1386" i="9"/>
  <c r="U1614" i="9"/>
  <c r="X1624" i="9"/>
  <c r="U1730" i="9"/>
  <c r="Y1749" i="9"/>
  <c r="X1760" i="9"/>
  <c r="U35" i="9"/>
  <c r="X35" i="9"/>
  <c r="Y1629" i="9"/>
  <c r="X1629" i="9"/>
  <c r="U128" i="9"/>
  <c r="U744" i="9"/>
  <c r="X744" i="9"/>
  <c r="U1035" i="9"/>
  <c r="Y1035" i="9"/>
  <c r="U77" i="9"/>
  <c r="U1007" i="9"/>
  <c r="Y1478" i="9"/>
  <c r="U1478" i="9"/>
  <c r="U243" i="9"/>
  <c r="Y243" i="9"/>
  <c r="Y365" i="9"/>
  <c r="U365" i="9"/>
  <c r="Y930" i="9"/>
  <c r="U930" i="9"/>
  <c r="X77" i="9"/>
  <c r="U620" i="9"/>
  <c r="Y1073" i="9"/>
  <c r="U1073" i="9"/>
  <c r="U1324" i="9"/>
  <c r="Y1371" i="9"/>
  <c r="U1371" i="9"/>
  <c r="X1371" i="9"/>
  <c r="X216" i="9"/>
  <c r="Y216" i="9"/>
  <c r="Y36" i="9"/>
  <c r="U36" i="9"/>
  <c r="Y548" i="9"/>
  <c r="U548" i="9"/>
  <c r="Y931" i="9"/>
  <c r="U931" i="9"/>
  <c r="X10" i="9"/>
  <c r="X27" i="9"/>
  <c r="U106" i="9"/>
  <c r="Y106" i="9"/>
  <c r="Y169" i="9"/>
  <c r="U169" i="9"/>
  <c r="X178" i="9"/>
  <c r="U338" i="9"/>
  <c r="X347" i="9"/>
  <c r="X454" i="9"/>
  <c r="U463" i="9"/>
  <c r="U697" i="9"/>
  <c r="X801" i="9"/>
  <c r="U801" i="9"/>
  <c r="X895" i="9"/>
  <c r="U1304" i="9"/>
  <c r="Y1304" i="9"/>
  <c r="X1344" i="9"/>
  <c r="Y1344" i="9"/>
  <c r="U1344" i="9"/>
  <c r="X1762" i="9"/>
  <c r="U423" i="9"/>
  <c r="Y423" i="9"/>
  <c r="U356" i="9"/>
  <c r="Y715" i="9"/>
  <c r="U715" i="9"/>
  <c r="X1007" i="9"/>
  <c r="U1275" i="9"/>
  <c r="U1303" i="9"/>
  <c r="U26" i="9"/>
  <c r="U1018" i="9"/>
  <c r="Y1018" i="9"/>
  <c r="Y178" i="9"/>
  <c r="X726" i="9"/>
  <c r="U922" i="9"/>
  <c r="Y922" i="9"/>
  <c r="X932" i="9"/>
  <c r="X971" i="9"/>
  <c r="X1229" i="9"/>
  <c r="U1267" i="9"/>
  <c r="U1276" i="9"/>
  <c r="U1285" i="9"/>
  <c r="Y1285" i="9"/>
  <c r="Y66" i="9"/>
  <c r="U66" i="9"/>
  <c r="U1204" i="9"/>
  <c r="Y1522" i="9"/>
  <c r="X1522" i="9"/>
  <c r="U1522" i="9"/>
  <c r="X1017" i="9"/>
  <c r="U1017" i="9"/>
  <c r="Y1292" i="9"/>
  <c r="U1292" i="9"/>
  <c r="U1333" i="9"/>
  <c r="Y1333" i="9"/>
  <c r="U215" i="9"/>
  <c r="U629" i="9"/>
  <c r="U819" i="9"/>
  <c r="Y819" i="9"/>
  <c r="X819" i="9"/>
  <c r="U950" i="9"/>
  <c r="U414" i="9"/>
  <c r="Y414" i="9"/>
  <c r="X414" i="9"/>
  <c r="U538" i="9"/>
  <c r="X763" i="9"/>
  <c r="U763" i="9"/>
  <c r="U1334" i="9"/>
  <c r="X1334" i="9"/>
  <c r="Y950" i="9"/>
  <c r="X338" i="9"/>
  <c r="X483" i="9"/>
  <c r="Y483" i="9"/>
  <c r="U483" i="9"/>
  <c r="Y179" i="9"/>
  <c r="X179" i="9"/>
  <c r="U179" i="9"/>
  <c r="X397" i="9"/>
  <c r="U474" i="9"/>
  <c r="Y895" i="9"/>
  <c r="U1229" i="9"/>
  <c r="X1285" i="9"/>
  <c r="U397" i="9"/>
  <c r="Y397" i="9"/>
  <c r="U680" i="9"/>
  <c r="Y680" i="9"/>
  <c r="X785" i="9"/>
  <c r="U785" i="9"/>
  <c r="U209" i="9"/>
  <c r="Y209" i="9"/>
  <c r="Y698" i="9"/>
  <c r="X698" i="9"/>
  <c r="U698" i="9"/>
  <c r="U11" i="9"/>
  <c r="U71" i="9"/>
  <c r="U145" i="9"/>
  <c r="U152" i="9"/>
  <c r="U388" i="9"/>
  <c r="Y388" i="9"/>
  <c r="X680" i="9"/>
  <c r="Y1240" i="9"/>
  <c r="U1240" i="9"/>
  <c r="Y1714" i="9"/>
  <c r="U1714" i="9"/>
  <c r="Y29" i="9"/>
  <c r="U29" i="9"/>
  <c r="U190" i="9"/>
  <c r="Y190" i="9"/>
  <c r="X190" i="9"/>
  <c r="X284" i="9"/>
  <c r="U475" i="9"/>
  <c r="Y475" i="9"/>
  <c r="U513" i="9"/>
  <c r="X748" i="9"/>
  <c r="X859" i="9"/>
  <c r="X1203" i="9"/>
  <c r="Y1579" i="9"/>
  <c r="U1579" i="9"/>
  <c r="X1675" i="9"/>
  <c r="U1675" i="9"/>
  <c r="U540" i="9"/>
  <c r="Y540" i="9"/>
  <c r="X3" i="9"/>
  <c r="Y934" i="9"/>
  <c r="U934" i="9"/>
  <c r="X1297" i="9"/>
  <c r="U1297" i="9"/>
  <c r="U294" i="9"/>
  <c r="X438" i="9"/>
  <c r="U842" i="9"/>
  <c r="X906" i="9"/>
  <c r="U1155" i="9"/>
  <c r="Y1175" i="9"/>
  <c r="U1175" i="9"/>
  <c r="U1231" i="9"/>
  <c r="Y1231" i="9"/>
  <c r="X1580" i="9"/>
  <c r="U1580" i="9"/>
  <c r="U1735" i="9"/>
  <c r="Y1735" i="9"/>
  <c r="X1755" i="9"/>
  <c r="Y128" i="9"/>
  <c r="X137" i="9"/>
  <c r="Y154" i="9"/>
  <c r="U154" i="9"/>
  <c r="U285" i="9"/>
  <c r="U313" i="9"/>
  <c r="Y439" i="9"/>
  <c r="U439" i="9"/>
  <c r="U616" i="9"/>
  <c r="U1252" i="9"/>
  <c r="Y1252" i="9"/>
  <c r="U1456" i="9"/>
  <c r="Y1755" i="9"/>
  <c r="U1755" i="9"/>
  <c r="U824" i="9"/>
  <c r="X824" i="9"/>
  <c r="U296" i="9"/>
  <c r="X296" i="9"/>
  <c r="X844" i="9"/>
  <c r="U844" i="9"/>
  <c r="X258" i="9"/>
  <c r="U449" i="9"/>
  <c r="Y449" i="9"/>
  <c r="U1108" i="9"/>
  <c r="Y1108" i="9"/>
  <c r="Y296" i="9"/>
  <c r="U241" i="9"/>
  <c r="Y854" i="9"/>
  <c r="U854" i="9"/>
  <c r="X1080" i="9"/>
  <c r="U1080" i="9"/>
  <c r="U1397" i="9"/>
  <c r="Y1476" i="9"/>
  <c r="U266" i="9"/>
  <c r="Y257" i="9"/>
  <c r="X129" i="9"/>
  <c r="U182" i="9"/>
  <c r="Y182" i="9"/>
  <c r="U267" i="9"/>
  <c r="X458" i="9"/>
  <c r="Y625" i="9"/>
  <c r="U625" i="9"/>
  <c r="Y258" i="9"/>
  <c r="Y334" i="9"/>
  <c r="U334" i="9"/>
  <c r="X334" i="9"/>
  <c r="U835" i="9"/>
  <c r="Y1224" i="9"/>
  <c r="X1224" i="9"/>
  <c r="Y249" i="9"/>
  <c r="U287" i="9"/>
  <c r="X287" i="9"/>
  <c r="Y287" i="9"/>
  <c r="X581" i="9"/>
  <c r="U617" i="9"/>
  <c r="Y825" i="9"/>
  <c r="Y1033" i="9"/>
  <c r="U1033" i="9"/>
  <c r="Y1089" i="9"/>
  <c r="U1089" i="9"/>
  <c r="U1467" i="9"/>
  <c r="U1485" i="9"/>
  <c r="Y1485" i="9"/>
  <c r="X1485" i="9"/>
  <c r="U59" i="9"/>
  <c r="X232" i="9"/>
  <c r="U441" i="9"/>
  <c r="Y441" i="9"/>
  <c r="X451" i="9"/>
  <c r="U451" i="9"/>
  <c r="Y545" i="9"/>
  <c r="U545" i="9"/>
  <c r="U555" i="9"/>
  <c r="X572" i="9"/>
  <c r="X1034" i="9"/>
  <c r="U1034" i="9"/>
  <c r="X1043" i="9"/>
  <c r="X1418" i="9"/>
  <c r="X30" i="9"/>
  <c r="Y30" i="9"/>
  <c r="Y191" i="9"/>
  <c r="U191" i="9"/>
  <c r="Y739" i="9"/>
  <c r="U739" i="9"/>
  <c r="U1629" i="9"/>
  <c r="U1185" i="9"/>
  <c r="U1610" i="9"/>
  <c r="Y1610" i="9"/>
  <c r="Y673" i="9"/>
  <c r="U673" i="9"/>
  <c r="Y232" i="9"/>
  <c r="U412" i="9"/>
  <c r="Y412" i="9"/>
  <c r="Y581" i="9"/>
  <c r="Y846" i="9"/>
  <c r="U846" i="9"/>
  <c r="Y1043" i="9"/>
  <c r="U1043" i="9"/>
  <c r="U1418" i="9"/>
  <c r="Y1418" i="9"/>
  <c r="U1428" i="9"/>
  <c r="Y1428" i="9"/>
  <c r="X1584" i="9"/>
  <c r="U1584" i="9"/>
  <c r="U275" i="9"/>
  <c r="Y1194" i="9"/>
  <c r="U5" i="9"/>
  <c r="U138" i="9"/>
  <c r="Y138" i="9"/>
  <c r="U129" i="9"/>
  <c r="U240" i="9"/>
  <c r="Y468" i="9"/>
  <c r="X468" i="9"/>
  <c r="U598" i="9"/>
  <c r="Y58" i="9"/>
  <c r="X60" i="9"/>
  <c r="X233" i="9"/>
  <c r="U537" i="9"/>
  <c r="U564" i="9"/>
  <c r="U1388" i="9"/>
  <c r="X1388" i="9"/>
  <c r="U1545" i="9"/>
  <c r="Y1545" i="9"/>
  <c r="U119" i="9"/>
  <c r="Y119" i="9"/>
  <c r="U1601" i="9"/>
  <c r="Y1601" i="9"/>
  <c r="Y231" i="9"/>
  <c r="U33" i="9"/>
  <c r="X33" i="9"/>
  <c r="U68" i="9"/>
  <c r="U120" i="9"/>
  <c r="U589" i="9"/>
  <c r="X825" i="9"/>
  <c r="Y233" i="9"/>
  <c r="U233" i="9"/>
  <c r="U799" i="9"/>
  <c r="Y799" i="9"/>
  <c r="X1419" i="9"/>
  <c r="U1419" i="9"/>
  <c r="U60" i="9"/>
  <c r="X85" i="9"/>
  <c r="X104" i="9"/>
  <c r="U384" i="9"/>
  <c r="Y384" i="9"/>
  <c r="X519" i="9"/>
  <c r="U519" i="9"/>
  <c r="U556" i="9"/>
  <c r="U573" i="9"/>
  <c r="Y573" i="9"/>
  <c r="Y781" i="9"/>
  <c r="U1302" i="9"/>
  <c r="Y1388" i="9"/>
  <c r="U1409" i="9"/>
  <c r="Y1409" i="9"/>
  <c r="U1497" i="9"/>
  <c r="Y1497" i="9"/>
  <c r="Y705" i="9"/>
  <c r="U705" i="9"/>
  <c r="U101" i="9"/>
  <c r="Y101" i="9"/>
  <c r="Y436" i="9"/>
  <c r="U436" i="9"/>
  <c r="U453" i="9"/>
  <c r="Y490" i="9"/>
  <c r="U490" i="9"/>
  <c r="X527" i="9"/>
  <c r="U527" i="9"/>
  <c r="Y841" i="9"/>
  <c r="U841" i="9"/>
  <c r="Y876" i="9"/>
  <c r="U876" i="9"/>
  <c r="Y949" i="9"/>
  <c r="U949" i="9"/>
  <c r="U1143" i="9"/>
  <c r="X1143" i="9"/>
  <c r="U1301" i="9"/>
  <c r="U1491" i="9"/>
  <c r="U1578" i="9"/>
  <c r="Y1578" i="9"/>
  <c r="Y1172" i="9"/>
  <c r="U1172" i="9"/>
  <c r="U1321" i="9"/>
  <c r="Y1321" i="9"/>
  <c r="U1415" i="9"/>
  <c r="Y1415" i="9"/>
  <c r="U41" i="9"/>
  <c r="X58" i="9"/>
  <c r="X118" i="9"/>
  <c r="U136" i="9"/>
  <c r="Y168" i="9"/>
  <c r="X274" i="9"/>
  <c r="Y283" i="9"/>
  <c r="U328" i="9"/>
  <c r="X346" i="9"/>
  <c r="X463" i="9"/>
  <c r="U588" i="9"/>
  <c r="U850" i="9"/>
  <c r="X858" i="9"/>
  <c r="Y884" i="9"/>
  <c r="U1006" i="9"/>
  <c r="X1059" i="9"/>
  <c r="X1237" i="9"/>
  <c r="X1341" i="9"/>
  <c r="U1368" i="9"/>
  <c r="Y1482" i="9"/>
  <c r="Y1059" i="9"/>
  <c r="Y1143" i="9"/>
  <c r="Y1237" i="9"/>
  <c r="U1322" i="9"/>
  <c r="Y1322" i="9"/>
  <c r="X1456" i="9"/>
  <c r="X1492" i="9"/>
  <c r="U198" i="9"/>
  <c r="U512" i="9"/>
  <c r="Y512" i="9"/>
  <c r="Y962" i="9"/>
  <c r="U962" i="9"/>
  <c r="U1268" i="9"/>
  <c r="U1562" i="9"/>
  <c r="Y1562" i="9"/>
  <c r="U130" i="9"/>
  <c r="X225" i="9"/>
  <c r="X242" i="9"/>
  <c r="U259" i="9"/>
  <c r="U332" i="9"/>
  <c r="Y332" i="9"/>
  <c r="U521" i="9"/>
  <c r="U557" i="9"/>
  <c r="U609" i="9"/>
  <c r="Y609" i="9"/>
  <c r="X683" i="9"/>
  <c r="U683" i="9"/>
  <c r="U792" i="9"/>
  <c r="X792" i="9"/>
  <c r="U808" i="9"/>
  <c r="X808" i="9"/>
  <c r="X1054" i="9"/>
  <c r="U1054" i="9"/>
  <c r="U1063" i="9"/>
  <c r="Y1195" i="9"/>
  <c r="U1195" i="9"/>
  <c r="U1449" i="9"/>
  <c r="Y1449" i="9"/>
  <c r="X1553" i="9"/>
  <c r="U1553" i="9"/>
  <c r="X1601" i="9"/>
  <c r="X1611" i="9"/>
  <c r="U1687" i="9"/>
  <c r="U1765" i="9"/>
  <c r="Y1765" i="9"/>
  <c r="Y377" i="9"/>
  <c r="U377" i="9"/>
  <c r="U13" i="9"/>
  <c r="U70" i="9"/>
  <c r="U105" i="9"/>
  <c r="U113" i="9"/>
  <c r="Y122" i="9"/>
  <c r="U122" i="9"/>
  <c r="Y242" i="9"/>
  <c r="Y467" i="9"/>
  <c r="U467" i="9"/>
  <c r="U504" i="9"/>
  <c r="U574" i="9"/>
  <c r="U747" i="9"/>
  <c r="U836" i="9"/>
  <c r="Y1148" i="9"/>
  <c r="U1148" i="9"/>
  <c r="Y1278" i="9"/>
  <c r="U1278" i="9"/>
  <c r="Y1506" i="9"/>
  <c r="U1506" i="9"/>
  <c r="Y655" i="9"/>
  <c r="U765" i="9"/>
  <c r="Y944" i="9"/>
  <c r="U944" i="9"/>
  <c r="Y1223" i="9"/>
  <c r="U1223" i="9"/>
  <c r="Y1296" i="9"/>
  <c r="X1296" i="9"/>
  <c r="U1400" i="9"/>
  <c r="Y1400" i="9"/>
  <c r="Y1746" i="9"/>
  <c r="U1746" i="9"/>
  <c r="U54" i="9"/>
  <c r="X209" i="9"/>
  <c r="X217" i="9"/>
  <c r="X235" i="9"/>
  <c r="X243" i="9"/>
  <c r="U251" i="9"/>
  <c r="Y251" i="9"/>
  <c r="Y369" i="9"/>
  <c r="U369" i="9"/>
  <c r="X432" i="9"/>
  <c r="X441" i="9"/>
  <c r="X486" i="9"/>
  <c r="X540" i="9"/>
  <c r="U558" i="9"/>
  <c r="U647" i="9"/>
  <c r="Y665" i="9"/>
  <c r="X665" i="9"/>
  <c r="U665" i="9"/>
  <c r="X720" i="9"/>
  <c r="U720" i="9"/>
  <c r="Y765" i="9"/>
  <c r="X846" i="9"/>
  <c r="Y917" i="9"/>
  <c r="U917" i="9"/>
  <c r="X1129" i="9"/>
  <c r="Y1138" i="9"/>
  <c r="U1138" i="9"/>
  <c r="Y1612" i="9"/>
  <c r="U1612" i="9"/>
  <c r="X1612" i="9"/>
  <c r="X1659" i="9"/>
  <c r="U1669" i="9"/>
  <c r="U1707" i="9"/>
  <c r="U1728" i="9"/>
  <c r="X1756" i="9"/>
  <c r="Y1766" i="9"/>
  <c r="U1766" i="9"/>
  <c r="X837" i="9"/>
  <c r="X881" i="9"/>
  <c r="X918" i="9"/>
  <c r="U918" i="9"/>
  <c r="X1021" i="9"/>
  <c r="U1243" i="9"/>
  <c r="U324" i="9"/>
  <c r="Y324" i="9"/>
  <c r="X324" i="9"/>
  <c r="X567" i="9"/>
  <c r="U567" i="9"/>
  <c r="Y638" i="9"/>
  <c r="U638" i="9"/>
  <c r="X675" i="9"/>
  <c r="Y675" i="9"/>
  <c r="X1012" i="9"/>
  <c r="U1012" i="9"/>
  <c r="U1470" i="9"/>
  <c r="Y1470" i="9"/>
  <c r="U1593" i="9"/>
  <c r="Y1593" i="9"/>
  <c r="X124" i="9"/>
  <c r="X175" i="9"/>
  <c r="X201" i="9"/>
  <c r="Y218" i="9"/>
  <c r="U218" i="9"/>
  <c r="U442" i="9"/>
  <c r="Y442" i="9"/>
  <c r="U505" i="9"/>
  <c r="U523" i="9"/>
  <c r="Y523" i="9"/>
  <c r="X612" i="9"/>
  <c r="U666" i="9"/>
  <c r="U675" i="9"/>
  <c r="U873" i="9"/>
  <c r="X975" i="9"/>
  <c r="X984" i="9"/>
  <c r="U1111" i="9"/>
  <c r="U1130" i="9"/>
  <c r="Y1159" i="9"/>
  <c r="U1159" i="9"/>
  <c r="Y1243" i="9"/>
  <c r="X1451" i="9"/>
  <c r="X1508" i="9"/>
  <c r="U1565" i="9"/>
  <c r="U1729" i="9"/>
  <c r="U15" i="9"/>
  <c r="X31" i="9"/>
  <c r="U47" i="9"/>
  <c r="X64" i="9"/>
  <c r="Y72" i="9"/>
  <c r="X72" i="9"/>
  <c r="U72" i="9"/>
  <c r="Y115" i="9"/>
  <c r="U115" i="9"/>
  <c r="Y157" i="9"/>
  <c r="X192" i="9"/>
  <c r="X228" i="9"/>
  <c r="X389" i="9"/>
  <c r="U487" i="9"/>
  <c r="X758" i="9"/>
  <c r="Y881" i="9"/>
  <c r="Y891" i="9"/>
  <c r="U891" i="9"/>
  <c r="X1393" i="9"/>
  <c r="X1739" i="9"/>
  <c r="U192" i="9"/>
  <c r="U398" i="9"/>
  <c r="Y1180" i="9"/>
  <c r="U1180" i="9"/>
  <c r="Y1198" i="9"/>
  <c r="U1198" i="9"/>
  <c r="U1403" i="9"/>
  <c r="Y1403" i="9"/>
  <c r="X32" i="9"/>
  <c r="X56" i="9"/>
  <c r="X65" i="9"/>
  <c r="Y210" i="9"/>
  <c r="Y228" i="9"/>
  <c r="U353" i="9"/>
  <c r="U371" i="9"/>
  <c r="Y389" i="9"/>
  <c r="X542" i="9"/>
  <c r="U551" i="9"/>
  <c r="Y551" i="9"/>
  <c r="U686" i="9"/>
  <c r="U777" i="9"/>
  <c r="U856" i="9"/>
  <c r="U1013" i="9"/>
  <c r="U1039" i="9"/>
  <c r="X1710" i="9"/>
  <c r="Y1150" i="9"/>
  <c r="U1150" i="9"/>
  <c r="U7" i="9"/>
  <c r="Y317" i="9"/>
  <c r="U317" i="9"/>
  <c r="U362" i="9"/>
  <c r="X398" i="9"/>
  <c r="Y577" i="9"/>
  <c r="U577" i="9"/>
  <c r="U695" i="9"/>
  <c r="U704" i="9"/>
  <c r="X704" i="9"/>
  <c r="X712" i="9"/>
  <c r="U928" i="9"/>
  <c r="Y995" i="9"/>
  <c r="U995" i="9"/>
  <c r="X1122" i="9"/>
  <c r="U1122" i="9"/>
  <c r="X1254" i="9"/>
  <c r="X1528" i="9"/>
  <c r="U1528" i="9"/>
  <c r="U32" i="9"/>
  <c r="X40" i="9"/>
  <c r="U65" i="9"/>
  <c r="X159" i="9"/>
  <c r="U516" i="9"/>
  <c r="Y516" i="9"/>
  <c r="U534" i="9"/>
  <c r="U604" i="9"/>
  <c r="X604" i="9"/>
  <c r="U677" i="9"/>
  <c r="Y677" i="9"/>
  <c r="X713" i="9"/>
  <c r="U741" i="9"/>
  <c r="X741" i="9"/>
  <c r="X769" i="9"/>
  <c r="Y986" i="9"/>
  <c r="U986" i="9"/>
  <c r="X1171" i="9"/>
  <c r="X1349" i="9"/>
  <c r="U1394" i="9"/>
  <c r="X1481" i="9"/>
  <c r="X167" i="9"/>
  <c r="X184" i="9"/>
  <c r="U246" i="9"/>
  <c r="Y246" i="9"/>
  <c r="Y272" i="9"/>
  <c r="Y408" i="9"/>
  <c r="U408" i="9"/>
  <c r="U435" i="9"/>
  <c r="U543" i="9"/>
  <c r="X543" i="9"/>
  <c r="Y631" i="9"/>
  <c r="Y659" i="9"/>
  <c r="U760" i="9"/>
  <c r="X760" i="9"/>
  <c r="Y769" i="9"/>
  <c r="U769" i="9"/>
  <c r="U787" i="9"/>
  <c r="U803" i="9"/>
  <c r="X1095" i="9"/>
  <c r="U1095" i="9"/>
  <c r="U1104" i="9"/>
  <c r="U1218" i="9"/>
  <c r="Y1226" i="9"/>
  <c r="U1236" i="9"/>
  <c r="Y1236" i="9"/>
  <c r="U1349" i="9"/>
  <c r="Y1349" i="9"/>
  <c r="Y946" i="9"/>
  <c r="U946" i="9"/>
  <c r="X8" i="9"/>
  <c r="U57" i="9"/>
  <c r="X66" i="9"/>
  <c r="X100" i="9"/>
  <c r="Y167" i="9"/>
  <c r="Y184" i="9"/>
  <c r="X229" i="9"/>
  <c r="U381" i="9"/>
  <c r="X417" i="9"/>
  <c r="U417" i="9"/>
  <c r="U426" i="9"/>
  <c r="U471" i="9"/>
  <c r="X517" i="9"/>
  <c r="Y534" i="9"/>
  <c r="U614" i="9"/>
  <c r="U713" i="9"/>
  <c r="X967" i="9"/>
  <c r="U1023" i="9"/>
  <c r="U1040" i="9"/>
  <c r="Y1040" i="9"/>
  <c r="U1067" i="9"/>
  <c r="X1227" i="9"/>
  <c r="Y1376" i="9"/>
  <c r="X1473" i="9"/>
  <c r="U1500" i="9"/>
  <c r="U1519" i="9"/>
  <c r="Y1519" i="9"/>
  <c r="X1626" i="9"/>
  <c r="U1634" i="9"/>
  <c r="Y1634" i="9"/>
  <c r="Y143" i="9"/>
  <c r="X160" i="9"/>
  <c r="X168" i="9"/>
  <c r="U177" i="9"/>
  <c r="Y221" i="9"/>
  <c r="U221" i="9"/>
  <c r="X246" i="9"/>
  <c r="U337" i="9"/>
  <c r="U391" i="9"/>
  <c r="Y391" i="9"/>
  <c r="Y517" i="9"/>
  <c r="U517" i="9"/>
  <c r="U632" i="9"/>
  <c r="Y632" i="9"/>
  <c r="X705" i="9"/>
  <c r="U813" i="9"/>
  <c r="Y813" i="9"/>
  <c r="X884" i="9"/>
  <c r="Y911" i="9"/>
  <c r="X1133" i="9"/>
  <c r="U1133" i="9"/>
  <c r="U1227" i="9"/>
  <c r="Y1227" i="9"/>
  <c r="X1321" i="9"/>
  <c r="X1415" i="9"/>
  <c r="X1482" i="9"/>
  <c r="U1548" i="9"/>
  <c r="X893" i="9"/>
  <c r="U974" i="9"/>
  <c r="Y974" i="9"/>
  <c r="X993" i="9"/>
  <c r="X1045" i="9"/>
  <c r="Y1117" i="9"/>
  <c r="U1117" i="9"/>
  <c r="X1126" i="9"/>
  <c r="X1145" i="9"/>
  <c r="X1202" i="9"/>
  <c r="X1421" i="9"/>
  <c r="X1430" i="9"/>
  <c r="U1460" i="9"/>
  <c r="X1524" i="9"/>
  <c r="X1610" i="9"/>
  <c r="X843" i="9"/>
  <c r="X885" i="9"/>
  <c r="U1072" i="9"/>
  <c r="Y1072" i="9"/>
  <c r="U1137" i="9"/>
  <c r="Y1156" i="9"/>
  <c r="U1156" i="9"/>
  <c r="X1194" i="9"/>
  <c r="X1283" i="9"/>
  <c r="X1292" i="9"/>
  <c r="X1302" i="9"/>
  <c r="X1367" i="9"/>
  <c r="X1394" i="9"/>
  <c r="X297" i="9"/>
  <c r="U306" i="9"/>
  <c r="X332" i="9"/>
  <c r="X453" i="9"/>
  <c r="U488" i="9"/>
  <c r="X532" i="9"/>
  <c r="U601" i="9"/>
  <c r="Y601" i="9"/>
  <c r="U776" i="9"/>
  <c r="X776" i="9"/>
  <c r="X1024" i="9"/>
  <c r="U1024" i="9"/>
  <c r="U1032" i="9"/>
  <c r="Y1032" i="9"/>
  <c r="X1076" i="9"/>
  <c r="X1094" i="9"/>
  <c r="X1112" i="9"/>
  <c r="X1150" i="9"/>
  <c r="U1242" i="9"/>
  <c r="U1566" i="9"/>
  <c r="Y1566" i="9"/>
  <c r="U1660" i="9"/>
  <c r="X1737" i="9"/>
  <c r="X51" i="9"/>
  <c r="U87" i="9"/>
  <c r="X105" i="9"/>
  <c r="X153" i="9"/>
  <c r="X203" i="9"/>
  <c r="U271" i="9"/>
  <c r="Y559" i="9"/>
  <c r="U559" i="9"/>
  <c r="Y611" i="9"/>
  <c r="U611" i="9"/>
  <c r="X611" i="9"/>
  <c r="X629" i="9"/>
  <c r="U664" i="9"/>
  <c r="X672" i="9"/>
  <c r="X732" i="9"/>
  <c r="Y768" i="9"/>
  <c r="U768" i="9"/>
  <c r="X777" i="9"/>
  <c r="X786" i="9"/>
  <c r="X811" i="9"/>
  <c r="U820" i="9"/>
  <c r="X820" i="9"/>
  <c r="X1077" i="9"/>
  <c r="X1180" i="9"/>
  <c r="X1198" i="9"/>
  <c r="X1427" i="9"/>
  <c r="X1447" i="9"/>
  <c r="U1466" i="9"/>
  <c r="Y1558" i="9"/>
  <c r="U1558" i="9"/>
  <c r="Y1596" i="9"/>
  <c r="U1596" i="9"/>
  <c r="X1616" i="9"/>
  <c r="U1652" i="9"/>
  <c r="U1661" i="9"/>
  <c r="Y1661" i="9"/>
  <c r="X28" i="9"/>
  <c r="X44" i="9"/>
  <c r="U88" i="9"/>
  <c r="X377" i="9"/>
  <c r="X403" i="9"/>
  <c r="X412" i="9"/>
  <c r="X430" i="9"/>
  <c r="X439" i="9"/>
  <c r="U447" i="9"/>
  <c r="X518" i="9"/>
  <c r="X526" i="9"/>
  <c r="X638" i="9"/>
  <c r="X656" i="9"/>
  <c r="X673" i="9"/>
  <c r="X682" i="9"/>
  <c r="X715" i="9"/>
  <c r="X778" i="9"/>
  <c r="Y795" i="9"/>
  <c r="U795" i="9"/>
  <c r="X864" i="9"/>
  <c r="X891" i="9"/>
  <c r="X925" i="9"/>
  <c r="X934" i="9"/>
  <c r="U1026" i="9"/>
  <c r="Y1026" i="9"/>
  <c r="X1060" i="9"/>
  <c r="X1069" i="9"/>
  <c r="U1162" i="9"/>
  <c r="Y1162" i="9"/>
  <c r="X1262" i="9"/>
  <c r="X1409" i="9"/>
  <c r="X1476" i="9"/>
  <c r="X80" i="9"/>
  <c r="U114" i="9"/>
  <c r="U238" i="9"/>
  <c r="X421" i="9"/>
  <c r="Y455" i="9"/>
  <c r="U455" i="9"/>
  <c r="U552" i="9"/>
  <c r="Y552" i="9"/>
  <c r="X586" i="9"/>
  <c r="U630" i="9"/>
  <c r="U648" i="9"/>
  <c r="Y848" i="9"/>
  <c r="U848" i="9"/>
  <c r="U909" i="9"/>
  <c r="Y909" i="9"/>
  <c r="Y972" i="9"/>
  <c r="U972" i="9"/>
  <c r="X1018" i="9"/>
  <c r="Y1087" i="9"/>
  <c r="U1087" i="9"/>
  <c r="U1115" i="9"/>
  <c r="Y1115" i="9"/>
  <c r="X1280" i="9"/>
  <c r="Y1280" i="9"/>
  <c r="X1449" i="9"/>
  <c r="X1598" i="9"/>
  <c r="X1608" i="9"/>
  <c r="X107" i="9"/>
  <c r="X115" i="9"/>
  <c r="Y291" i="9"/>
  <c r="U291" i="9"/>
  <c r="Y325" i="9"/>
  <c r="U335" i="9"/>
  <c r="X361" i="9"/>
  <c r="X387" i="9"/>
  <c r="X396" i="9"/>
  <c r="X431" i="9"/>
  <c r="X448" i="9"/>
  <c r="X544" i="9"/>
  <c r="U544" i="9"/>
  <c r="X578" i="9"/>
  <c r="X613" i="9"/>
  <c r="X639" i="9"/>
  <c r="X691" i="9"/>
  <c r="Y779" i="9"/>
  <c r="U779" i="9"/>
  <c r="U892" i="9"/>
  <c r="X910" i="9"/>
  <c r="Y963" i="9"/>
  <c r="U963" i="9"/>
  <c r="X1070" i="9"/>
  <c r="X1144" i="9"/>
  <c r="Y1191" i="9"/>
  <c r="U1191" i="9"/>
  <c r="U1219" i="9"/>
  <c r="X1702" i="9"/>
  <c r="Y273" i="9"/>
  <c r="U273" i="9"/>
  <c r="Y448" i="9"/>
  <c r="U448" i="9"/>
  <c r="U973" i="9"/>
  <c r="Y973" i="9"/>
  <c r="U1272" i="9"/>
  <c r="U1391" i="9"/>
  <c r="Y1391" i="9"/>
  <c r="U1429" i="9"/>
  <c r="U1494" i="9"/>
  <c r="U1618" i="9"/>
  <c r="Y1654" i="9"/>
  <c r="U1654" i="9"/>
  <c r="U81" i="9"/>
  <c r="Y239" i="9"/>
  <c r="U239" i="9"/>
  <c r="X283" i="9"/>
  <c r="X292" i="9"/>
  <c r="U318" i="9"/>
  <c r="X353" i="9"/>
  <c r="X370" i="9"/>
  <c r="U387" i="9"/>
  <c r="X475" i="9"/>
  <c r="X623" i="9"/>
  <c r="X753" i="9"/>
  <c r="Y1010" i="9"/>
  <c r="U1010" i="9"/>
  <c r="U1144" i="9"/>
  <c r="Y1164" i="9"/>
  <c r="U1164" i="9"/>
  <c r="U1173" i="9"/>
  <c r="X1173" i="9"/>
  <c r="U1339" i="9"/>
  <c r="Y1551" i="9"/>
  <c r="U1599" i="9"/>
  <c r="Y1599" i="9"/>
  <c r="U1636" i="9"/>
  <c r="Y1636" i="9"/>
  <c r="Y1683" i="9"/>
  <c r="Y1702" i="9"/>
  <c r="U1712" i="9"/>
  <c r="X1033" i="9"/>
  <c r="Y1057" i="9"/>
  <c r="U1057" i="9"/>
  <c r="Y1074" i="9"/>
  <c r="U1074" i="9"/>
  <c r="X1118" i="9"/>
  <c r="X1161" i="9"/>
  <c r="X1240" i="9"/>
  <c r="X1346" i="9"/>
  <c r="U1433" i="9"/>
  <c r="Y1433" i="9"/>
  <c r="X1480" i="9"/>
  <c r="X1497" i="9"/>
  <c r="X1506" i="9"/>
  <c r="X1515" i="9"/>
  <c r="X1551" i="9"/>
  <c r="X1640" i="9"/>
  <c r="X1686" i="9"/>
  <c r="X1714" i="9"/>
  <c r="X1724" i="9"/>
  <c r="X1067" i="9"/>
  <c r="X1110" i="9"/>
  <c r="X1172" i="9"/>
  <c r="X1190" i="9"/>
  <c r="U1330" i="9"/>
  <c r="U1380" i="9"/>
  <c r="X1389" i="9"/>
  <c r="X1490" i="9"/>
  <c r="U1498" i="9"/>
  <c r="X1625" i="9"/>
  <c r="X1651" i="9"/>
  <c r="X1679" i="9"/>
  <c r="X818" i="9"/>
  <c r="X826" i="9"/>
  <c r="X868" i="9"/>
  <c r="X1053" i="9"/>
  <c r="X1193" i="9"/>
  <c r="X1236" i="9"/>
  <c r="U1295" i="9"/>
  <c r="X1428" i="9"/>
  <c r="X1438" i="9"/>
  <c r="U1653" i="9"/>
  <c r="X1746" i="9"/>
  <c r="X74" i="9"/>
  <c r="X108" i="9"/>
  <c r="X132" i="9"/>
  <c r="X155" i="9"/>
  <c r="X163" i="9"/>
  <c r="U171" i="9"/>
  <c r="X204" i="9"/>
  <c r="X253" i="9"/>
  <c r="U262" i="9"/>
  <c r="X314" i="9"/>
  <c r="X339" i="9"/>
  <c r="X348" i="9"/>
  <c r="X357" i="9"/>
  <c r="X408" i="9"/>
  <c r="U416" i="9"/>
  <c r="X457" i="9"/>
  <c r="U525" i="9"/>
  <c r="X574" i="9"/>
  <c r="X617" i="9"/>
  <c r="X802" i="9"/>
  <c r="X828" i="9"/>
  <c r="X878" i="9"/>
  <c r="X920" i="9"/>
  <c r="U920" i="9"/>
  <c r="X989" i="9"/>
  <c r="X997" i="9"/>
  <c r="U1038" i="9"/>
  <c r="U1088" i="9"/>
  <c r="U1105" i="9"/>
  <c r="X1176" i="9"/>
  <c r="U1213" i="9"/>
  <c r="X1246" i="9"/>
  <c r="U1359" i="9"/>
  <c r="X1368" i="9"/>
  <c r="U1477" i="9"/>
  <c r="X1683" i="9"/>
  <c r="U1720" i="9"/>
  <c r="X1748" i="9"/>
  <c r="U230" i="9"/>
  <c r="X272" i="9"/>
  <c r="X307" i="9"/>
  <c r="U315" i="9"/>
  <c r="U340" i="9"/>
  <c r="X551" i="9"/>
  <c r="X779" i="9"/>
  <c r="U829" i="9"/>
  <c r="X854" i="9"/>
  <c r="U861" i="9"/>
  <c r="Y887" i="9"/>
  <c r="U887" i="9"/>
  <c r="U913" i="9"/>
  <c r="U1214" i="9"/>
  <c r="U1222" i="9"/>
  <c r="U1264" i="9"/>
  <c r="Y1264" i="9"/>
  <c r="X1352" i="9"/>
  <c r="X1360" i="9"/>
  <c r="X1403" i="9"/>
  <c r="U1412" i="9"/>
  <c r="Y1512" i="9"/>
  <c r="U1512" i="9"/>
  <c r="U1530" i="9"/>
  <c r="X1558" i="9"/>
  <c r="Y1602" i="9"/>
  <c r="U1602" i="9"/>
  <c r="U117" i="9"/>
  <c r="X142" i="9"/>
  <c r="X239" i="9"/>
  <c r="X290" i="9"/>
  <c r="X299" i="9"/>
  <c r="Y392" i="9"/>
  <c r="U392" i="9"/>
  <c r="X535" i="9"/>
  <c r="X719" i="9"/>
  <c r="X745" i="9"/>
  <c r="X754" i="9"/>
  <c r="X796" i="9"/>
  <c r="Y838" i="9"/>
  <c r="U838" i="9"/>
  <c r="X955" i="9"/>
  <c r="X999" i="9"/>
  <c r="U1016" i="9"/>
  <c r="X1187" i="9"/>
  <c r="Y1214" i="9"/>
  <c r="U1230" i="9"/>
  <c r="Y1230" i="9"/>
  <c r="U1327" i="9"/>
  <c r="U1369" i="9"/>
  <c r="Y1412" i="9"/>
  <c r="X1531" i="9"/>
  <c r="U1540" i="9"/>
  <c r="U1549" i="9"/>
  <c r="U1594" i="9"/>
  <c r="U1621" i="9"/>
  <c r="Y1621" i="9"/>
  <c r="X1703" i="9"/>
  <c r="Y1081" i="9"/>
  <c r="U1081" i="9"/>
  <c r="U76" i="9"/>
  <c r="X93" i="9"/>
  <c r="U134" i="9"/>
  <c r="U247" i="9"/>
  <c r="X273" i="9"/>
  <c r="X282" i="9"/>
  <c r="X291" i="9"/>
  <c r="U308" i="9"/>
  <c r="U350" i="9"/>
  <c r="Y350" i="9"/>
  <c r="Y401" i="9"/>
  <c r="U401" i="9"/>
  <c r="X476" i="9"/>
  <c r="X503" i="9"/>
  <c r="X511" i="9"/>
  <c r="X552" i="9"/>
  <c r="X560" i="9"/>
  <c r="Y618" i="9"/>
  <c r="X645" i="9"/>
  <c r="X663" i="9"/>
  <c r="U703" i="9"/>
  <c r="X780" i="9"/>
  <c r="X813" i="9"/>
  <c r="X839" i="9"/>
  <c r="U914" i="9"/>
  <c r="X922" i="9"/>
  <c r="X930" i="9"/>
  <c r="U939" i="9"/>
  <c r="U955" i="9"/>
  <c r="X973" i="9"/>
  <c r="X982" i="9"/>
  <c r="U1008" i="9"/>
  <c r="Y1016" i="9"/>
  <c r="Y1090" i="9"/>
  <c r="U1090" i="9"/>
  <c r="X1117" i="9"/>
  <c r="U1196" i="9"/>
  <c r="X1231" i="9"/>
  <c r="U1239" i="9"/>
  <c r="X1248" i="9"/>
  <c r="Y1248" i="9"/>
  <c r="U1248" i="9"/>
  <c r="X1299" i="9"/>
  <c r="Y1327" i="9"/>
  <c r="U1345" i="9"/>
  <c r="X1353" i="9"/>
  <c r="Y1369" i="9"/>
  <c r="X1378" i="9"/>
  <c r="X1404" i="9"/>
  <c r="U1413" i="9"/>
  <c r="U1471" i="9"/>
  <c r="Y1540" i="9"/>
  <c r="Y1549" i="9"/>
  <c r="X1577" i="9"/>
  <c r="U1685" i="9"/>
  <c r="U1308" i="9"/>
  <c r="Y1395" i="9"/>
  <c r="U1505" i="9"/>
  <c r="U1586" i="9"/>
  <c r="U1741" i="9"/>
  <c r="Y1741" i="9"/>
  <c r="X127" i="9"/>
  <c r="U150" i="9"/>
  <c r="U166" i="9"/>
  <c r="X240" i="9"/>
  <c r="U256" i="9"/>
  <c r="U300" i="9"/>
  <c r="X485" i="9"/>
  <c r="X520" i="9"/>
  <c r="X628" i="9"/>
  <c r="X671" i="9"/>
  <c r="X728" i="9"/>
  <c r="X738" i="9"/>
  <c r="U797" i="9"/>
  <c r="X822" i="9"/>
  <c r="Y855" i="9"/>
  <c r="U855" i="9"/>
  <c r="X889" i="9"/>
  <c r="Y914" i="9"/>
  <c r="U1000" i="9"/>
  <c r="Y1008" i="9"/>
  <c r="X1160" i="9"/>
  <c r="Y1169" i="9"/>
  <c r="X1239" i="9"/>
  <c r="U1328" i="9"/>
  <c r="U1423" i="9"/>
  <c r="U1514" i="9"/>
  <c r="U1595" i="9"/>
  <c r="U1723" i="9"/>
  <c r="X411" i="9"/>
  <c r="X781" i="9"/>
  <c r="X907" i="9"/>
  <c r="X915" i="9"/>
  <c r="U947" i="9"/>
  <c r="X983" i="9"/>
  <c r="Y1048" i="9"/>
  <c r="X1057" i="9"/>
  <c r="U1125" i="9"/>
  <c r="X1152" i="9"/>
  <c r="U1188" i="9"/>
  <c r="U1197" i="9"/>
  <c r="U1207" i="9"/>
  <c r="Y1318" i="9"/>
  <c r="X1338" i="9"/>
  <c r="X1354" i="9"/>
  <c r="U1396" i="9"/>
  <c r="Y1496" i="9"/>
  <c r="Y1577" i="9"/>
  <c r="X1649" i="9"/>
  <c r="Y1667" i="9"/>
  <c r="Y1685" i="9"/>
  <c r="X1753" i="9"/>
  <c r="X1650" i="9"/>
  <c r="X1658" i="9"/>
  <c r="X1667" i="9"/>
  <c r="X1684" i="9"/>
  <c r="X1745" i="9"/>
  <c r="X1483" i="9"/>
  <c r="X1491" i="9"/>
  <c r="X1533" i="9"/>
  <c r="U1550" i="9"/>
  <c r="X1567" i="9"/>
  <c r="X1704" i="9"/>
  <c r="X293" i="9"/>
  <c r="X309" i="9"/>
  <c r="X317" i="9"/>
  <c r="X349" i="9"/>
  <c r="X382" i="9"/>
  <c r="U407" i="9"/>
  <c r="U440" i="9"/>
  <c r="U462" i="9"/>
  <c r="X479" i="9"/>
  <c r="X559" i="9"/>
  <c r="U582" i="9"/>
  <c r="U600" i="9"/>
  <c r="X608" i="9"/>
  <c r="X640" i="9"/>
  <c r="X706" i="9"/>
  <c r="X714" i="9"/>
  <c r="X749" i="9"/>
  <c r="X790" i="9"/>
  <c r="X1001" i="9"/>
  <c r="X1025" i="9"/>
  <c r="X1040" i="9"/>
  <c r="U1096" i="9"/>
  <c r="X1113" i="9"/>
  <c r="X1155" i="9"/>
  <c r="U1215" i="9"/>
  <c r="X1223" i="9"/>
  <c r="X1263" i="9"/>
  <c r="U1279" i="9"/>
  <c r="U1332" i="9"/>
  <c r="U1348" i="9"/>
  <c r="X1363" i="9"/>
  <c r="X1405" i="9"/>
  <c r="X1452" i="9"/>
  <c r="U1461" i="9"/>
  <c r="X1502" i="9"/>
  <c r="U1535" i="9"/>
  <c r="X1544" i="9"/>
  <c r="X1569" i="9"/>
  <c r="X1697" i="9"/>
  <c r="U1731" i="9"/>
  <c r="X1740" i="9"/>
  <c r="X1406" i="9"/>
  <c r="X1433" i="9"/>
  <c r="X1453" i="9"/>
  <c r="X1478" i="9"/>
  <c r="X1494" i="9"/>
  <c r="X1545" i="9"/>
  <c r="X1570" i="9"/>
  <c r="X1588" i="9"/>
  <c r="U1637" i="9"/>
  <c r="X1698" i="9"/>
  <c r="U1715" i="9"/>
  <c r="X1741" i="9"/>
  <c r="X1749" i="9"/>
  <c r="X1759" i="9"/>
  <c r="X236" i="9"/>
  <c r="X251" i="9"/>
  <c r="U269" i="9"/>
  <c r="X277" i="9"/>
  <c r="U359" i="9"/>
  <c r="U375" i="9"/>
  <c r="X392" i="9"/>
  <c r="X400" i="9"/>
  <c r="X455" i="9"/>
  <c r="X473" i="9"/>
  <c r="X514" i="9"/>
  <c r="X545" i="9"/>
  <c r="X625" i="9"/>
  <c r="X660" i="9"/>
  <c r="X667" i="9"/>
  <c r="X684" i="9"/>
  <c r="X751" i="9"/>
  <c r="U815" i="9"/>
  <c r="X911" i="9"/>
  <c r="X919" i="9"/>
  <c r="X994" i="9"/>
  <c r="U1041" i="9"/>
  <c r="X1073" i="9"/>
  <c r="X1089" i="9"/>
  <c r="U1208" i="9"/>
  <c r="U1232" i="9"/>
  <c r="Y1397" i="9"/>
  <c r="U1444" i="9"/>
  <c r="X1537" i="9"/>
  <c r="X1571" i="9"/>
  <c r="X1613" i="9"/>
  <c r="Y1637" i="9"/>
  <c r="X1672" i="9"/>
  <c r="X1699" i="9"/>
  <c r="X1716" i="9"/>
  <c r="U1725" i="9"/>
  <c r="U1733" i="9"/>
  <c r="X221" i="9"/>
  <c r="X368" i="9"/>
  <c r="X409" i="9"/>
  <c r="U481" i="9"/>
  <c r="X506" i="9"/>
  <c r="X553" i="9"/>
  <c r="U584" i="9"/>
  <c r="X716" i="9"/>
  <c r="X734" i="9"/>
  <c r="X742" i="9"/>
  <c r="X768" i="9"/>
  <c r="Y815" i="9"/>
  <c r="X841" i="9"/>
  <c r="X848" i="9"/>
  <c r="X855" i="9"/>
  <c r="U862" i="9"/>
  <c r="X871" i="9"/>
  <c r="X887" i="9"/>
  <c r="X927" i="9"/>
  <c r="X944" i="9"/>
  <c r="X960" i="9"/>
  <c r="X977" i="9"/>
  <c r="Y1041" i="9"/>
  <c r="X1058" i="9"/>
  <c r="U1273" i="9"/>
  <c r="U1281" i="9"/>
  <c r="X1306" i="9"/>
  <c r="X1350" i="9"/>
  <c r="X1374" i="9"/>
  <c r="U1407" i="9"/>
  <c r="X1416" i="9"/>
  <c r="U1511" i="9"/>
  <c r="U1546" i="9"/>
  <c r="U1708" i="9"/>
  <c r="U1760" i="9"/>
  <c r="U1504" i="9"/>
  <c r="X1581" i="9"/>
  <c r="X1622" i="9"/>
  <c r="U1631" i="9"/>
  <c r="U1664" i="9"/>
  <c r="Y1733" i="9"/>
  <c r="X244" i="9"/>
  <c r="X252" i="9"/>
  <c r="X270" i="9"/>
  <c r="U327" i="9"/>
  <c r="U343" i="9"/>
  <c r="X360" i="9"/>
  <c r="X376" i="9"/>
  <c r="X385" i="9"/>
  <c r="X401" i="9"/>
  <c r="X442" i="9"/>
  <c r="X490" i="9"/>
  <c r="X661" i="9"/>
  <c r="X677" i="9"/>
  <c r="X725" i="9"/>
  <c r="X833" i="9"/>
  <c r="X896" i="9"/>
  <c r="U1058" i="9"/>
  <c r="X1074" i="9"/>
  <c r="U1082" i="9"/>
  <c r="X1090" i="9"/>
  <c r="X1123" i="9"/>
  <c r="U1199" i="9"/>
  <c r="X1233" i="9"/>
  <c r="U1257" i="9"/>
  <c r="Y1273" i="9"/>
  <c r="U1290" i="9"/>
  <c r="U1316" i="9"/>
  <c r="U1350" i="9"/>
  <c r="X1399" i="9"/>
  <c r="Y1407" i="9"/>
  <c r="X1435" i="9"/>
  <c r="U1455" i="9"/>
  <c r="X1464" i="9"/>
  <c r="X1496" i="9"/>
  <c r="X1512" i="9"/>
  <c r="X1521" i="9"/>
  <c r="X1538" i="9"/>
  <c r="Y1589" i="9"/>
  <c r="X1639" i="9"/>
  <c r="Y1681" i="9"/>
  <c r="U1717" i="9"/>
  <c r="X1734" i="9"/>
  <c r="X1743" i="9"/>
  <c r="U1572" i="9"/>
  <c r="U1605" i="9"/>
  <c r="Y1708" i="9"/>
  <c r="U149" i="9"/>
  <c r="X213" i="9"/>
  <c r="U304" i="9"/>
  <c r="Y327" i="9"/>
  <c r="U352" i="9"/>
  <c r="X369" i="9"/>
  <c r="X410" i="9"/>
  <c r="U418" i="9"/>
  <c r="X450" i="9"/>
  <c r="X539" i="9"/>
  <c r="U546" i="9"/>
  <c r="U594" i="9"/>
  <c r="X603" i="9"/>
  <c r="U701" i="9"/>
  <c r="X863" i="9"/>
  <c r="U1004" i="9"/>
  <c r="X1028" i="9"/>
  <c r="X1035" i="9"/>
  <c r="X1051" i="9"/>
  <c r="U1066" i="9"/>
  <c r="X1116" i="9"/>
  <c r="X1158" i="9"/>
  <c r="X1249" i="9"/>
  <c r="X1258" i="9"/>
  <c r="X1266" i="9"/>
  <c r="X1282" i="9"/>
  <c r="Y1290" i="9"/>
  <c r="U1375" i="9"/>
  <c r="X1408" i="9"/>
  <c r="U1417" i="9"/>
  <c r="X1446" i="9"/>
  <c r="Y1455" i="9"/>
  <c r="U1529" i="9"/>
  <c r="X1547" i="9"/>
  <c r="X1582" i="9"/>
  <c r="U1590" i="9"/>
  <c r="X1615" i="9"/>
  <c r="X1709" i="9"/>
  <c r="X1727" i="9"/>
  <c r="U1734" i="9"/>
  <c r="X1539" i="9"/>
  <c r="X1597" i="9"/>
  <c r="X1606" i="9"/>
  <c r="X1665" i="9"/>
  <c r="X1674" i="9"/>
  <c r="Y1717" i="9"/>
  <c r="U1761" i="9"/>
  <c r="X55" i="9"/>
  <c r="U55" i="9"/>
  <c r="X762" i="9"/>
  <c r="U762" i="9"/>
  <c r="Y12" i="9"/>
  <c r="U12" i="9"/>
  <c r="X48" i="9"/>
  <c r="U282" i="9"/>
  <c r="Y256" i="9"/>
  <c r="U14" i="9"/>
  <c r="X63" i="9"/>
  <c r="Y282" i="9"/>
  <c r="X265" i="9"/>
  <c r="U265" i="9"/>
  <c r="Y290" i="9"/>
  <c r="U290" i="9"/>
  <c r="U1135" i="9"/>
  <c r="Y1135" i="9"/>
  <c r="Y1736" i="9"/>
  <c r="Y41" i="9"/>
  <c r="Y226" i="9"/>
  <c r="X226" i="9"/>
  <c r="U1103" i="9"/>
  <c r="Y1103" i="9"/>
  <c r="U226" i="9"/>
  <c r="Y114" i="9"/>
  <c r="X114" i="9"/>
  <c r="U64" i="9"/>
  <c r="U42" i="9"/>
  <c r="U8" i="9"/>
  <c r="Y50" i="9"/>
  <c r="U50" i="9"/>
  <c r="Y73" i="9"/>
  <c r="X73" i="9"/>
  <c r="U107" i="9"/>
  <c r="Y406" i="9"/>
  <c r="U406" i="9"/>
  <c r="X406" i="9"/>
  <c r="X227" i="9"/>
  <c r="U227" i="9"/>
  <c r="Y1517" i="9"/>
  <c r="X1517" i="9"/>
  <c r="U1517" i="9"/>
  <c r="X15" i="9"/>
  <c r="Y264" i="9"/>
  <c r="U264" i="9"/>
  <c r="U131" i="9"/>
  <c r="X9" i="9"/>
  <c r="U30" i="9"/>
  <c r="U108" i="9"/>
  <c r="Y108" i="9"/>
  <c r="Y366" i="9"/>
  <c r="U366" i="9"/>
  <c r="U20" i="9"/>
  <c r="U9" i="9"/>
  <c r="Y358" i="9"/>
  <c r="U358" i="9"/>
  <c r="X358" i="9"/>
  <c r="Y711" i="9"/>
  <c r="U711" i="9"/>
  <c r="Y48" i="9"/>
  <c r="U63" i="9"/>
  <c r="U10" i="9"/>
  <c r="U31" i="9"/>
  <c r="X38" i="9"/>
  <c r="X52" i="9"/>
  <c r="U38" i="9"/>
  <c r="U25" i="9"/>
  <c r="Y84" i="9"/>
  <c r="U84" i="9"/>
  <c r="U102" i="9"/>
  <c r="Y102" i="9"/>
  <c r="X102" i="9"/>
  <c r="U52" i="9"/>
  <c r="X4" i="9"/>
  <c r="X39" i="9"/>
  <c r="U39" i="9"/>
  <c r="U53" i="9"/>
  <c r="U27" i="9"/>
  <c r="Y1501" i="9"/>
  <c r="U1501" i="9"/>
  <c r="X12" i="9"/>
  <c r="X61" i="9"/>
  <c r="U61" i="9"/>
  <c r="Y121" i="9"/>
  <c r="U121" i="9"/>
  <c r="X121" i="9"/>
  <c r="Y176" i="9"/>
  <c r="U176" i="9"/>
  <c r="Y1600" i="9"/>
  <c r="X1600" i="9"/>
  <c r="U1600" i="9"/>
  <c r="Y688" i="9"/>
  <c r="U688" i="9"/>
  <c r="U91" i="9"/>
  <c r="Y91" i="9"/>
  <c r="Y469" i="9"/>
  <c r="X469" i="9"/>
  <c r="U469" i="9"/>
  <c r="Y542" i="9"/>
  <c r="U542" i="9"/>
  <c r="U234" i="9"/>
  <c r="Y234" i="9"/>
  <c r="U656" i="9"/>
  <c r="U92" i="9"/>
  <c r="Y92" i="9"/>
  <c r="Y125" i="9"/>
  <c r="X125" i="9"/>
  <c r="U125" i="9"/>
  <c r="U211" i="9"/>
  <c r="Y211" i="9"/>
  <c r="Y470" i="9"/>
  <c r="U470" i="9"/>
  <c r="Y535" i="9"/>
  <c r="U535" i="9"/>
  <c r="Y1170" i="9"/>
  <c r="U1170" i="9"/>
  <c r="Y1179" i="9"/>
  <c r="U1179" i="9"/>
  <c r="U43" i="9"/>
  <c r="U220" i="9"/>
  <c r="Y220" i="9"/>
  <c r="X84" i="9"/>
  <c r="X366" i="9"/>
  <c r="U649" i="9"/>
  <c r="Y649" i="9"/>
  <c r="Y924" i="9"/>
  <c r="U924" i="9"/>
  <c r="Y374" i="9"/>
  <c r="U374" i="9"/>
  <c r="X374" i="9"/>
  <c r="U22" i="9"/>
  <c r="U44" i="9"/>
  <c r="U188" i="9"/>
  <c r="Y188" i="9"/>
  <c r="U85" i="9"/>
  <c r="Y85" i="9"/>
  <c r="U173" i="9"/>
  <c r="X205" i="9"/>
  <c r="U205" i="9"/>
  <c r="U17" i="9"/>
  <c r="U434" i="9"/>
  <c r="Y434" i="9"/>
  <c r="U6" i="9"/>
  <c r="U28" i="9"/>
  <c r="X78" i="9"/>
  <c r="Y95" i="9"/>
  <c r="X95" i="9"/>
  <c r="U143" i="9"/>
  <c r="X173" i="9"/>
  <c r="U67" i="9"/>
  <c r="U86" i="9"/>
  <c r="X86" i="9"/>
  <c r="Y86" i="9"/>
  <c r="U78" i="9"/>
  <c r="X174" i="9"/>
  <c r="Y206" i="9"/>
  <c r="U206" i="9"/>
  <c r="Y319" i="9"/>
  <c r="X319" i="9"/>
  <c r="U23" i="9"/>
  <c r="U45" i="9"/>
  <c r="U56" i="9"/>
  <c r="Y174" i="9"/>
  <c r="U174" i="9"/>
  <c r="U214" i="9"/>
  <c r="Y214" i="9"/>
  <c r="X214" i="9"/>
  <c r="Y464" i="9"/>
  <c r="X464" i="9"/>
  <c r="U464" i="9"/>
  <c r="X34" i="9"/>
  <c r="X144" i="9"/>
  <c r="U18" i="9"/>
  <c r="U51" i="9"/>
  <c r="U62" i="9"/>
  <c r="X71" i="9"/>
  <c r="Y144" i="9"/>
  <c r="U144" i="9"/>
  <c r="Y71" i="9"/>
  <c r="U320" i="9"/>
  <c r="Y320" i="9"/>
  <c r="X191" i="9"/>
  <c r="U288" i="9"/>
  <c r="Y288" i="9"/>
  <c r="U263" i="9"/>
  <c r="Y263" i="9"/>
  <c r="X263" i="9"/>
  <c r="U187" i="9"/>
  <c r="Y187" i="9"/>
  <c r="Y254" i="9"/>
  <c r="U254" i="9"/>
  <c r="U372" i="9"/>
  <c r="Y372" i="9"/>
  <c r="X381" i="9"/>
  <c r="X91" i="9"/>
  <c r="X211" i="9"/>
  <c r="U295" i="9"/>
  <c r="Y295" i="9"/>
  <c r="X295" i="9"/>
  <c r="U310" i="9"/>
  <c r="Y310" i="9"/>
  <c r="X310" i="9"/>
  <c r="Y422" i="9"/>
  <c r="U422" i="9"/>
  <c r="X422" i="9"/>
  <c r="Y494" i="9"/>
  <c r="U494" i="9"/>
  <c r="Y510" i="9"/>
  <c r="X510" i="9"/>
  <c r="U510" i="9"/>
  <c r="X687" i="9"/>
  <c r="U687" i="9"/>
  <c r="X303" i="9"/>
  <c r="U303" i="9"/>
  <c r="X365" i="9"/>
  <c r="U461" i="9"/>
  <c r="Y461" i="9"/>
  <c r="X470" i="9"/>
  <c r="Y93" i="9"/>
  <c r="U93" i="9"/>
  <c r="U181" i="9"/>
  <c r="Y181" i="9"/>
  <c r="X257" i="9"/>
  <c r="X289" i="9"/>
  <c r="U536" i="9"/>
  <c r="X536" i="9"/>
  <c r="Y536" i="9"/>
  <c r="Y289" i="9"/>
  <c r="U289" i="9"/>
  <c r="Y399" i="9"/>
  <c r="U399" i="9"/>
  <c r="X399" i="9"/>
  <c r="X320" i="9"/>
  <c r="X328" i="9"/>
  <c r="X250" i="9"/>
  <c r="U110" i="9"/>
  <c r="U199" i="9"/>
  <c r="Y199" i="9"/>
  <c r="X199" i="9"/>
  <c r="U361" i="9"/>
  <c r="Y506" i="9"/>
  <c r="U506" i="9"/>
  <c r="U80" i="9"/>
  <c r="Y110" i="9"/>
  <c r="X345" i="9"/>
  <c r="U530" i="9"/>
  <c r="Y530" i="9"/>
  <c r="X692" i="9"/>
  <c r="U692" i="9"/>
  <c r="X814" i="9"/>
  <c r="Y386" i="9"/>
  <c r="X386" i="9"/>
  <c r="U386" i="9"/>
  <c r="Y814" i="9"/>
  <c r="U814" i="9"/>
  <c r="U74" i="9"/>
  <c r="Y103" i="9"/>
  <c r="Y132" i="9"/>
  <c r="U132" i="9"/>
  <c r="U244" i="9"/>
  <c r="Y307" i="9"/>
  <c r="U307" i="9"/>
  <c r="U345" i="9"/>
  <c r="U96" i="9"/>
  <c r="X378" i="9"/>
  <c r="U394" i="9"/>
  <c r="U767" i="9"/>
  <c r="Y1002" i="9"/>
  <c r="X1002" i="9"/>
  <c r="Y74" i="9"/>
  <c r="U126" i="9"/>
  <c r="U170" i="9"/>
  <c r="U223" i="9"/>
  <c r="Y378" i="9"/>
  <c r="U378" i="9"/>
  <c r="X419" i="9"/>
  <c r="Y643" i="9"/>
  <c r="X643" i="9"/>
  <c r="Y162" i="9"/>
  <c r="X162" i="9"/>
  <c r="U162" i="9"/>
  <c r="Y244" i="9"/>
  <c r="X276" i="9"/>
  <c r="Y419" i="9"/>
  <c r="U419" i="9"/>
  <c r="X500" i="9"/>
  <c r="U643" i="9"/>
  <c r="Y185" i="9"/>
  <c r="U185" i="9"/>
  <c r="U276" i="9"/>
  <c r="Y276" i="9"/>
  <c r="U97" i="9"/>
  <c r="U155" i="9"/>
  <c r="U245" i="9"/>
  <c r="Y245" i="9"/>
  <c r="U301" i="9"/>
  <c r="X355" i="9"/>
  <c r="X420" i="9"/>
  <c r="U500" i="9"/>
  <c r="U619" i="9"/>
  <c r="X735" i="9"/>
  <c r="Y1003" i="9"/>
  <c r="U1003" i="9"/>
  <c r="U127" i="9"/>
  <c r="X185" i="9"/>
  <c r="U339" i="9"/>
  <c r="Y355" i="9"/>
  <c r="U355" i="9"/>
  <c r="U420" i="9"/>
  <c r="Y420" i="9"/>
  <c r="Y595" i="9"/>
  <c r="X595" i="9"/>
  <c r="U595" i="9"/>
  <c r="X113" i="9"/>
  <c r="X120" i="9"/>
  <c r="Y155" i="9"/>
  <c r="U163" i="9"/>
  <c r="U484" i="9"/>
  <c r="X484" i="9"/>
  <c r="X90" i="9"/>
  <c r="X156" i="9"/>
  <c r="U202" i="9"/>
  <c r="U253" i="9"/>
  <c r="Y501" i="9"/>
  <c r="X501" i="9"/>
  <c r="U501" i="9"/>
  <c r="Y735" i="9"/>
  <c r="X98" i="9"/>
  <c r="U98" i="9"/>
  <c r="U156" i="9"/>
  <c r="Y156" i="9"/>
  <c r="Y194" i="9"/>
  <c r="X194" i="9"/>
  <c r="U194" i="9"/>
  <c r="U270" i="9"/>
  <c r="X294" i="9"/>
  <c r="U309" i="9"/>
  <c r="Y309" i="9"/>
  <c r="U333" i="9"/>
  <c r="U430" i="9"/>
  <c r="U571" i="9"/>
  <c r="X736" i="9"/>
  <c r="U736" i="9"/>
  <c r="U90" i="9"/>
  <c r="Y164" i="9"/>
  <c r="U164" i="9"/>
  <c r="X187" i="9"/>
  <c r="X254" i="9"/>
  <c r="U278" i="9"/>
  <c r="Y278" i="9"/>
  <c r="X278" i="9"/>
  <c r="Y294" i="9"/>
  <c r="Y413" i="9"/>
  <c r="U413" i="9"/>
  <c r="U460" i="9"/>
  <c r="Y460" i="9"/>
  <c r="Y717" i="9"/>
  <c r="U717" i="9"/>
  <c r="Y875" i="9"/>
  <c r="U875" i="9"/>
  <c r="X325" i="9"/>
  <c r="Y351" i="9"/>
  <c r="U351" i="9"/>
  <c r="X577" i="9"/>
  <c r="X767" i="9"/>
  <c r="Y774" i="9"/>
  <c r="U774" i="9"/>
  <c r="U1177" i="9"/>
  <c r="Y1177" i="9"/>
  <c r="U476" i="9"/>
  <c r="Y742" i="9"/>
  <c r="U742" i="9"/>
  <c r="Y783" i="9"/>
  <c r="U783" i="9"/>
  <c r="U1220" i="9"/>
  <c r="Y1220" i="9"/>
  <c r="U197" i="9"/>
  <c r="U203" i="9"/>
  <c r="Y326" i="9"/>
  <c r="U326" i="9"/>
  <c r="X372" i="9"/>
  <c r="Y454" i="9"/>
  <c r="U454" i="9"/>
  <c r="U492" i="9"/>
  <c r="Y492" i="9"/>
  <c r="X571" i="9"/>
  <c r="X688" i="9"/>
  <c r="Y806" i="9"/>
  <c r="U806" i="9"/>
  <c r="Y860" i="9"/>
  <c r="U860" i="9"/>
  <c r="Y948" i="9"/>
  <c r="X948" i="9"/>
  <c r="U948" i="9"/>
  <c r="X1103" i="9"/>
  <c r="Y197" i="9"/>
  <c r="Y215" i="9"/>
  <c r="U428" i="9"/>
  <c r="Y428" i="9"/>
  <c r="X477" i="9"/>
  <c r="U477" i="9"/>
  <c r="Y477" i="9"/>
  <c r="X493" i="9"/>
  <c r="U493" i="9"/>
  <c r="U603" i="9"/>
  <c r="X97" i="9"/>
  <c r="X186" i="9"/>
  <c r="U204" i="9"/>
  <c r="U252" i="9"/>
  <c r="U258" i="9"/>
  <c r="U314" i="9"/>
  <c r="U346" i="9"/>
  <c r="X529" i="9"/>
  <c r="U957" i="9"/>
  <c r="Y957" i="9"/>
  <c r="X321" i="9"/>
  <c r="U373" i="9"/>
  <c r="U380" i="9"/>
  <c r="U393" i="9"/>
  <c r="Y493" i="9"/>
  <c r="U1450" i="9"/>
  <c r="Y1450" i="9"/>
  <c r="Y1542" i="9"/>
  <c r="U1542" i="9"/>
  <c r="Y1585" i="9"/>
  <c r="X1585" i="9"/>
  <c r="U1585" i="9"/>
  <c r="X145" i="9"/>
  <c r="U186" i="9"/>
  <c r="U216" i="9"/>
  <c r="X234" i="9"/>
  <c r="U277" i="9"/>
  <c r="X327" i="9"/>
  <c r="U360" i="9"/>
  <c r="X429" i="9"/>
  <c r="U429" i="9"/>
  <c r="U478" i="9"/>
  <c r="U529" i="9"/>
  <c r="X650" i="9"/>
  <c r="X1056" i="9"/>
  <c r="U1056" i="9"/>
  <c r="X596" i="9"/>
  <c r="U596" i="9"/>
  <c r="Y650" i="9"/>
  <c r="U650" i="9"/>
  <c r="U133" i="9"/>
  <c r="U139" i="9"/>
  <c r="X193" i="9"/>
  <c r="Y198" i="9"/>
  <c r="Y277" i="9"/>
  <c r="U284" i="9"/>
  <c r="Y367" i="9"/>
  <c r="U367" i="9"/>
  <c r="X394" i="9"/>
  <c r="U729" i="9"/>
  <c r="X1431" i="9"/>
  <c r="Y1431" i="9"/>
  <c r="U1431" i="9"/>
  <c r="X1501" i="9"/>
  <c r="U1543" i="9"/>
  <c r="U341" i="9"/>
  <c r="U348" i="9"/>
  <c r="X354" i="9"/>
  <c r="Y415" i="9"/>
  <c r="U415" i="9"/>
  <c r="X443" i="9"/>
  <c r="Y597" i="9"/>
  <c r="U597" i="9"/>
  <c r="U104" i="9"/>
  <c r="X122" i="9"/>
  <c r="U140" i="9"/>
  <c r="U217" i="9"/>
  <c r="U229" i="9"/>
  <c r="U235" i="9"/>
  <c r="X266" i="9"/>
  <c r="U316" i="9"/>
  <c r="U322" i="9"/>
  <c r="X388" i="9"/>
  <c r="Y437" i="9"/>
  <c r="X437" i="9"/>
  <c r="U472" i="9"/>
  <c r="Y472" i="9"/>
  <c r="X472" i="9"/>
  <c r="X589" i="9"/>
  <c r="X809" i="9"/>
  <c r="X842" i="9"/>
  <c r="U1432" i="9"/>
  <c r="U116" i="9"/>
  <c r="U158" i="9"/>
  <c r="X176" i="9"/>
  <c r="X188" i="9"/>
  <c r="X247" i="9"/>
  <c r="U794" i="9"/>
  <c r="Y809" i="9"/>
  <c r="U809" i="9"/>
  <c r="U896" i="9"/>
  <c r="Y1372" i="9"/>
  <c r="U1372" i="9"/>
  <c r="X134" i="9"/>
  <c r="U260" i="9"/>
  <c r="Y342" i="9"/>
  <c r="U342" i="9"/>
  <c r="U409" i="9"/>
  <c r="U667" i="9"/>
  <c r="U69" i="9"/>
  <c r="U75" i="9"/>
  <c r="Y134" i="9"/>
  <c r="X152" i="9"/>
  <c r="U200" i="9"/>
  <c r="X218" i="9"/>
  <c r="U236" i="9"/>
  <c r="X298" i="9"/>
  <c r="U329" i="9"/>
  <c r="X336" i="9"/>
  <c r="U349" i="9"/>
  <c r="U382" i="9"/>
  <c r="X402" i="9"/>
  <c r="Y438" i="9"/>
  <c r="U438" i="9"/>
  <c r="U465" i="9"/>
  <c r="U524" i="9"/>
  <c r="X590" i="9"/>
  <c r="U613" i="9"/>
  <c r="U644" i="9"/>
  <c r="X676" i="9"/>
  <c r="Y731" i="9"/>
  <c r="U731" i="9"/>
  <c r="U1364" i="9"/>
  <c r="Y1364" i="9"/>
  <c r="U99" i="9"/>
  <c r="U111" i="9"/>
  <c r="X123" i="9"/>
  <c r="U141" i="9"/>
  <c r="X182" i="9"/>
  <c r="U248" i="9"/>
  <c r="X279" i="9"/>
  <c r="X342" i="9"/>
  <c r="Y416" i="9"/>
  <c r="U431" i="9"/>
  <c r="X488" i="9"/>
  <c r="Y590" i="9"/>
  <c r="U590" i="9"/>
  <c r="U661" i="9"/>
  <c r="Y667" i="9"/>
  <c r="Y676" i="9"/>
  <c r="U676" i="9"/>
  <c r="X897" i="9"/>
  <c r="U897" i="9"/>
  <c r="Y260" i="9"/>
  <c r="Y279" i="9"/>
  <c r="U298" i="9"/>
  <c r="U323" i="9"/>
  <c r="U424" i="9"/>
  <c r="Y488" i="9"/>
  <c r="Y496" i="9"/>
  <c r="U496" i="9"/>
  <c r="U511" i="9"/>
  <c r="U518" i="9"/>
  <c r="U553" i="9"/>
  <c r="Y560" i="9"/>
  <c r="U560" i="9"/>
  <c r="X788" i="9"/>
  <c r="U788" i="9"/>
  <c r="Y1020" i="9"/>
  <c r="U1020" i="9"/>
  <c r="U1486" i="9"/>
  <c r="Y1486" i="9"/>
  <c r="Y69" i="9"/>
  <c r="X76" i="9"/>
  <c r="Y87" i="9"/>
  <c r="U147" i="9"/>
  <c r="U159" i="9"/>
  <c r="X171" i="9"/>
  <c r="U189" i="9"/>
  <c r="X230" i="9"/>
  <c r="X261" i="9"/>
  <c r="U286" i="9"/>
  <c r="U292" i="9"/>
  <c r="X305" i="9"/>
  <c r="X330" i="9"/>
  <c r="Y336" i="9"/>
  <c r="X356" i="9"/>
  <c r="U376" i="9"/>
  <c r="U621" i="9"/>
  <c r="Y621" i="9"/>
  <c r="Y668" i="9"/>
  <c r="U668" i="9"/>
  <c r="U1192" i="9"/>
  <c r="Y123" i="9"/>
  <c r="Y129" i="9"/>
  <c r="X135" i="9"/>
  <c r="U153" i="9"/>
  <c r="Y230" i="9"/>
  <c r="Y267" i="9"/>
  <c r="U403" i="9"/>
  <c r="X424" i="9"/>
  <c r="U466" i="9"/>
  <c r="Y466" i="9"/>
  <c r="Y489" i="9"/>
  <c r="U489" i="9"/>
  <c r="Y518" i="9"/>
  <c r="X693" i="9"/>
  <c r="U693" i="9"/>
  <c r="X700" i="9"/>
  <c r="U1233" i="9"/>
  <c r="U82" i="9"/>
  <c r="U94" i="9"/>
  <c r="Y117" i="9"/>
  <c r="Y135" i="9"/>
  <c r="U195" i="9"/>
  <c r="U207" i="9"/>
  <c r="U237" i="9"/>
  <c r="U255" i="9"/>
  <c r="U280" i="9"/>
  <c r="U305" i="9"/>
  <c r="U330" i="9"/>
  <c r="Y383" i="9"/>
  <c r="U383" i="9"/>
  <c r="Y390" i="9"/>
  <c r="U390" i="9"/>
  <c r="U459" i="9"/>
  <c r="U482" i="9"/>
  <c r="U607" i="9"/>
  <c r="Y700" i="9"/>
  <c r="U700" i="9"/>
  <c r="Y890" i="9"/>
  <c r="X890" i="9"/>
  <c r="U890" i="9"/>
  <c r="Y76" i="9"/>
  <c r="X106" i="9"/>
  <c r="U124" i="9"/>
  <c r="X165" i="9"/>
  <c r="Y171" i="9"/>
  <c r="X183" i="9"/>
  <c r="U201" i="9"/>
  <c r="U213" i="9"/>
  <c r="U219" i="9"/>
  <c r="U225" i="9"/>
  <c r="Y261" i="9"/>
  <c r="U268" i="9"/>
  <c r="U274" i="9"/>
  <c r="Y292" i="9"/>
  <c r="Y311" i="9"/>
  <c r="Y343" i="9"/>
  <c r="Y356" i="9"/>
  <c r="U370" i="9"/>
  <c r="U432" i="9"/>
  <c r="U446" i="9"/>
  <c r="X512" i="9"/>
  <c r="U547" i="9"/>
  <c r="X554" i="9"/>
  <c r="U583" i="9"/>
  <c r="U662" i="9"/>
  <c r="Y662" i="9"/>
  <c r="X773" i="9"/>
  <c r="X789" i="9"/>
  <c r="U827" i="9"/>
  <c r="X882" i="9"/>
  <c r="U882" i="9"/>
  <c r="X70" i="9"/>
  <c r="X82" i="9"/>
  <c r="X94" i="9"/>
  <c r="U142" i="9"/>
  <c r="Y165" i="9"/>
  <c r="Y183" i="9"/>
  <c r="X195" i="9"/>
  <c r="X207" i="9"/>
  <c r="X237" i="9"/>
  <c r="X255" i="9"/>
  <c r="X280" i="9"/>
  <c r="X383" i="9"/>
  <c r="X390" i="9"/>
  <c r="Y425" i="9"/>
  <c r="U425" i="9"/>
  <c r="Y554" i="9"/>
  <c r="U554" i="9"/>
  <c r="Y789" i="9"/>
  <c r="U789" i="9"/>
  <c r="X874" i="9"/>
  <c r="Y70" i="9"/>
  <c r="Y124" i="9"/>
  <c r="X154" i="9"/>
  <c r="U172" i="9"/>
  <c r="Y219" i="9"/>
  <c r="X231" i="9"/>
  <c r="Y268" i="9"/>
  <c r="U293" i="9"/>
  <c r="Y299" i="9"/>
  <c r="X331" i="9"/>
  <c r="U357" i="9"/>
  <c r="U364" i="9"/>
  <c r="X384" i="9"/>
  <c r="U404" i="9"/>
  <c r="U498" i="9"/>
  <c r="Y498" i="9"/>
  <c r="X541" i="9"/>
  <c r="X547" i="9"/>
  <c r="Y615" i="9"/>
  <c r="U615" i="9"/>
  <c r="X670" i="9"/>
  <c r="X694" i="9"/>
  <c r="U773" i="9"/>
  <c r="X980" i="9"/>
  <c r="U980" i="9"/>
  <c r="X208" i="9"/>
  <c r="X220" i="9"/>
  <c r="X256" i="9"/>
  <c r="X281" i="9"/>
  <c r="X300" i="9"/>
  <c r="Y331" i="9"/>
  <c r="U331" i="9"/>
  <c r="X460" i="9"/>
  <c r="Y670" i="9"/>
  <c r="U670" i="9"/>
  <c r="U694" i="9"/>
  <c r="Y694" i="9"/>
  <c r="X717" i="9"/>
  <c r="X782" i="9"/>
  <c r="U782" i="9"/>
  <c r="X875" i="9"/>
  <c r="Y636" i="9"/>
  <c r="U636" i="9"/>
  <c r="X679" i="9"/>
  <c r="X685" i="9"/>
  <c r="U685" i="9"/>
  <c r="X986" i="9"/>
  <c r="X903" i="9"/>
  <c r="U903" i="9"/>
  <c r="Y1009" i="9"/>
  <c r="U1009" i="9"/>
  <c r="X1192" i="9"/>
  <c r="U1247" i="9"/>
  <c r="Y1247" i="9"/>
  <c r="X1304" i="9"/>
  <c r="X1450" i="9"/>
  <c r="U1541" i="9"/>
  <c r="X1541" i="9"/>
  <c r="X631" i="9"/>
  <c r="X637" i="9"/>
  <c r="U637" i="9"/>
  <c r="U710" i="9"/>
  <c r="Y716" i="9"/>
  <c r="U716" i="9"/>
  <c r="Y826" i="9"/>
  <c r="U826" i="9"/>
  <c r="X924" i="9"/>
  <c r="Y1077" i="9"/>
  <c r="Y1109" i="9"/>
  <c r="X1003" i="9"/>
  <c r="U1025" i="9"/>
  <c r="X466" i="9"/>
  <c r="U566" i="9"/>
  <c r="U572" i="9"/>
  <c r="U578" i="9"/>
  <c r="X626" i="9"/>
  <c r="X699" i="9"/>
  <c r="X849" i="9"/>
  <c r="X941" i="9"/>
  <c r="X964" i="9"/>
  <c r="U1079" i="9"/>
  <c r="Y1079" i="9"/>
  <c r="X1079" i="9"/>
  <c r="U1342" i="9"/>
  <c r="Y1342" i="9"/>
  <c r="Y626" i="9"/>
  <c r="U626" i="9"/>
  <c r="Y964" i="9"/>
  <c r="U964" i="9"/>
  <c r="U1365" i="9"/>
  <c r="Y1365" i="9"/>
  <c r="X1365" i="9"/>
  <c r="U1493" i="9"/>
  <c r="Y1493" i="9"/>
  <c r="U602" i="9"/>
  <c r="U608" i="9"/>
  <c r="X669" i="9"/>
  <c r="U669" i="9"/>
  <c r="U681" i="9"/>
  <c r="U699" i="9"/>
  <c r="U718" i="9"/>
  <c r="U724" i="9"/>
  <c r="U730" i="9"/>
  <c r="U750" i="9"/>
  <c r="U756" i="9"/>
  <c r="U849" i="9"/>
  <c r="U869" i="9"/>
  <c r="U912" i="9"/>
  <c r="X926" i="9"/>
  <c r="U926" i="9"/>
  <c r="U1019" i="9"/>
  <c r="U1128" i="9"/>
  <c r="Y1128" i="9"/>
  <c r="Y1186" i="9"/>
  <c r="U1186" i="9"/>
  <c r="Y1298" i="9"/>
  <c r="U1298" i="9"/>
  <c r="X449" i="9"/>
  <c r="U531" i="9"/>
  <c r="Y566" i="9"/>
  <c r="Y572" i="9"/>
  <c r="Y584" i="9"/>
  <c r="X657" i="9"/>
  <c r="X737" i="9"/>
  <c r="U743" i="9"/>
  <c r="U821" i="9"/>
  <c r="U843" i="9"/>
  <c r="Y941" i="9"/>
  <c r="X981" i="9"/>
  <c r="U1049" i="9"/>
  <c r="Y1095" i="9"/>
  <c r="U1234" i="9"/>
  <c r="U1425" i="9"/>
  <c r="X1493" i="9"/>
  <c r="Y1730" i="9"/>
  <c r="X1730" i="9"/>
  <c r="U507" i="9"/>
  <c r="Y614" i="9"/>
  <c r="Y620" i="9"/>
  <c r="Y669" i="9"/>
  <c r="X681" i="9"/>
  <c r="X718" i="9"/>
  <c r="X724" i="9"/>
  <c r="X730" i="9"/>
  <c r="X750" i="9"/>
  <c r="X756" i="9"/>
  <c r="X869" i="9"/>
  <c r="X912" i="9"/>
  <c r="Y981" i="9"/>
  <c r="U981" i="9"/>
  <c r="X1019" i="9"/>
  <c r="X1212" i="9"/>
  <c r="U1212" i="9"/>
  <c r="Y1705" i="9"/>
  <c r="U1705" i="9"/>
  <c r="X461" i="9"/>
  <c r="Y525" i="9"/>
  <c r="U549" i="9"/>
  <c r="U579" i="9"/>
  <c r="X615" i="9"/>
  <c r="X621" i="9"/>
  <c r="U627" i="9"/>
  <c r="U639" i="9"/>
  <c r="U645" i="9"/>
  <c r="U657" i="9"/>
  <c r="X731" i="9"/>
  <c r="U737" i="9"/>
  <c r="X821" i="9"/>
  <c r="X957" i="9"/>
  <c r="X1020" i="9"/>
  <c r="X1050" i="9"/>
  <c r="U1050" i="9"/>
  <c r="X1072" i="9"/>
  <c r="X1170" i="9"/>
  <c r="X1426" i="9"/>
  <c r="U1426" i="9"/>
  <c r="X579" i="9"/>
  <c r="X627" i="9"/>
  <c r="Y822" i="9"/>
  <c r="U822" i="9"/>
  <c r="Y870" i="9"/>
  <c r="X870" i="9"/>
  <c r="U997" i="9"/>
  <c r="X1662" i="9"/>
  <c r="X467" i="9"/>
  <c r="U473" i="9"/>
  <c r="U502" i="9"/>
  <c r="U508" i="9"/>
  <c r="U514" i="9"/>
  <c r="U526" i="9"/>
  <c r="U682" i="9"/>
  <c r="U719" i="9"/>
  <c r="U725" i="9"/>
  <c r="U751" i="9"/>
  <c r="U757" i="9"/>
  <c r="U870" i="9"/>
  <c r="Y1275" i="9"/>
  <c r="Y1408" i="9"/>
  <c r="Y1662" i="9"/>
  <c r="U1662" i="9"/>
  <c r="U405" i="9"/>
  <c r="U421" i="9"/>
  <c r="U444" i="9"/>
  <c r="U450" i="9"/>
  <c r="U479" i="9"/>
  <c r="U532" i="9"/>
  <c r="X562" i="9"/>
  <c r="X701" i="9"/>
  <c r="U707" i="9"/>
  <c r="U816" i="9"/>
  <c r="U830" i="9"/>
  <c r="Y837" i="9"/>
  <c r="U837" i="9"/>
  <c r="U935" i="9"/>
  <c r="Y935" i="9"/>
  <c r="Y1204" i="9"/>
  <c r="U1336" i="9"/>
  <c r="Y1336" i="9"/>
  <c r="X1487" i="9"/>
  <c r="Y1495" i="9"/>
  <c r="U1495" i="9"/>
  <c r="U1688" i="9"/>
  <c r="Y1688" i="9"/>
  <c r="Y652" i="9"/>
  <c r="U652" i="9"/>
  <c r="Y958" i="9"/>
  <c r="U958" i="9"/>
  <c r="U1097" i="9"/>
  <c r="Y1097" i="9"/>
  <c r="X1097" i="9"/>
  <c r="U1221" i="9"/>
  <c r="X1221" i="9"/>
  <c r="U1487" i="9"/>
  <c r="Y1487" i="9"/>
  <c r="Y1671" i="9"/>
  <c r="U1671" i="9"/>
  <c r="U580" i="9"/>
  <c r="X610" i="9"/>
  <c r="U622" i="9"/>
  <c r="U628" i="9"/>
  <c r="U640" i="9"/>
  <c r="X689" i="9"/>
  <c r="X707" i="9"/>
  <c r="Y790" i="9"/>
  <c r="U790" i="9"/>
  <c r="X830" i="9"/>
  <c r="Y871" i="9"/>
  <c r="U871" i="9"/>
  <c r="U885" i="9"/>
  <c r="X892" i="9"/>
  <c r="Y998" i="9"/>
  <c r="U998" i="9"/>
  <c r="X1036" i="9"/>
  <c r="U1163" i="9"/>
  <c r="U1205" i="9"/>
  <c r="Y1205" i="9"/>
  <c r="U427" i="9"/>
  <c r="X456" i="9"/>
  <c r="U468" i="9"/>
  <c r="U491" i="9"/>
  <c r="X550" i="9"/>
  <c r="X556" i="9"/>
  <c r="Y562" i="9"/>
  <c r="X568" i="9"/>
  <c r="U586" i="9"/>
  <c r="U592" i="9"/>
  <c r="Y610" i="9"/>
  <c r="U610" i="9"/>
  <c r="U634" i="9"/>
  <c r="X646" i="9"/>
  <c r="X652" i="9"/>
  <c r="Y701" i="9"/>
  <c r="U745" i="9"/>
  <c r="U864" i="9"/>
  <c r="X958" i="9"/>
  <c r="Y975" i="9"/>
  <c r="U975" i="9"/>
  <c r="X1066" i="9"/>
  <c r="Y1221" i="9"/>
  <c r="Y1328" i="9"/>
  <c r="U1384" i="9"/>
  <c r="U1622" i="9"/>
  <c r="U347" i="9"/>
  <c r="U363" i="9"/>
  <c r="U379" i="9"/>
  <c r="U395" i="9"/>
  <c r="U411" i="9"/>
  <c r="U433" i="9"/>
  <c r="X445" i="9"/>
  <c r="Y456" i="9"/>
  <c r="U497" i="9"/>
  <c r="X509" i="9"/>
  <c r="U509" i="9"/>
  <c r="U515" i="9"/>
  <c r="Y550" i="9"/>
  <c r="Y556" i="9"/>
  <c r="Y568" i="9"/>
  <c r="X580" i="9"/>
  <c r="Y646" i="9"/>
  <c r="U659" i="9"/>
  <c r="U689" i="9"/>
  <c r="Y726" i="9"/>
  <c r="U726" i="9"/>
  <c r="Y758" i="9"/>
  <c r="U758" i="9"/>
  <c r="U784" i="9"/>
  <c r="U810" i="9"/>
  <c r="Y936" i="9"/>
  <c r="X936" i="9"/>
  <c r="U936" i="9"/>
  <c r="U991" i="9"/>
  <c r="U1014" i="9"/>
  <c r="U1036" i="9"/>
  <c r="Y1066" i="9"/>
  <c r="Y1163" i="9"/>
  <c r="X1205" i="9"/>
  <c r="U1401" i="9"/>
  <c r="Y1401" i="9"/>
  <c r="X653" i="9"/>
  <c r="U653" i="9"/>
  <c r="X1206" i="9"/>
  <c r="U1206" i="9"/>
  <c r="U1253" i="9"/>
  <c r="Y1253" i="9"/>
  <c r="X1253" i="9"/>
  <c r="U1269" i="9"/>
  <c r="Y1269" i="9"/>
  <c r="X1269" i="9"/>
  <c r="Y1622" i="9"/>
  <c r="U480" i="9"/>
  <c r="Y509" i="9"/>
  <c r="X515" i="9"/>
  <c r="U533" i="9"/>
  <c r="U563" i="9"/>
  <c r="Y598" i="9"/>
  <c r="Y604" i="9"/>
  <c r="X641" i="9"/>
  <c r="U702" i="9"/>
  <c r="U708" i="9"/>
  <c r="Y733" i="9"/>
  <c r="U733" i="9"/>
  <c r="U798" i="9"/>
  <c r="U804" i="9"/>
  <c r="U831" i="9"/>
  <c r="U858" i="9"/>
  <c r="U901" i="9"/>
  <c r="X937" i="9"/>
  <c r="U937" i="9"/>
  <c r="Y951" i="9"/>
  <c r="U968" i="9"/>
  <c r="Y968" i="9"/>
  <c r="Y991" i="9"/>
  <c r="Y1044" i="9"/>
  <c r="U1044" i="9"/>
  <c r="Y1655" i="9"/>
  <c r="X1655" i="9"/>
  <c r="X434" i="9"/>
  <c r="Y445" i="9"/>
  <c r="U457" i="9"/>
  <c r="U486" i="9"/>
  <c r="X498" i="9"/>
  <c r="U539" i="9"/>
  <c r="U569" i="9"/>
  <c r="U575" i="9"/>
  <c r="X587" i="9"/>
  <c r="X593" i="9"/>
  <c r="X599" i="9"/>
  <c r="X605" i="9"/>
  <c r="X635" i="9"/>
  <c r="Y653" i="9"/>
  <c r="U714" i="9"/>
  <c r="X727" i="9"/>
  <c r="U778" i="9"/>
  <c r="Y886" i="9"/>
  <c r="U886" i="9"/>
  <c r="U929" i="9"/>
  <c r="U1060" i="9"/>
  <c r="U1402" i="9"/>
  <c r="Y1402" i="9"/>
  <c r="U1655" i="9"/>
  <c r="Y865" i="9"/>
  <c r="U865" i="9"/>
  <c r="Y992" i="9"/>
  <c r="U992" i="9"/>
  <c r="U1015" i="9"/>
  <c r="Y1015" i="9"/>
  <c r="X1015" i="9"/>
  <c r="U1157" i="9"/>
  <c r="X1157" i="9"/>
  <c r="U1623" i="9"/>
  <c r="U587" i="9"/>
  <c r="U593" i="9"/>
  <c r="U599" i="9"/>
  <c r="U635" i="9"/>
  <c r="U678" i="9"/>
  <c r="Y684" i="9"/>
  <c r="U684" i="9"/>
  <c r="X721" i="9"/>
  <c r="U727" i="9"/>
  <c r="U746" i="9"/>
  <c r="U766" i="9"/>
  <c r="U772" i="9"/>
  <c r="U811" i="9"/>
  <c r="X832" i="9"/>
  <c r="X853" i="9"/>
  <c r="U952" i="9"/>
  <c r="X969" i="9"/>
  <c r="X1008" i="9"/>
  <c r="Y1060" i="9"/>
  <c r="U1083" i="9"/>
  <c r="Y1091" i="9"/>
  <c r="X1091" i="9"/>
  <c r="U1091" i="9"/>
  <c r="U1123" i="9"/>
  <c r="X1370" i="9"/>
  <c r="X1474" i="9"/>
  <c r="Y1574" i="9"/>
  <c r="U1574" i="9"/>
  <c r="X423" i="9"/>
  <c r="X481" i="9"/>
  <c r="X546" i="9"/>
  <c r="Y605" i="9"/>
  <c r="U654" i="9"/>
  <c r="U660" i="9"/>
  <c r="U672" i="9"/>
  <c r="U734" i="9"/>
  <c r="U740" i="9"/>
  <c r="X865" i="9"/>
  <c r="X902" i="9"/>
  <c r="X909" i="9"/>
  <c r="U985" i="9"/>
  <c r="X992" i="9"/>
  <c r="U1116" i="9"/>
  <c r="Y1157" i="9"/>
  <c r="U1370" i="9"/>
  <c r="Y1370" i="9"/>
  <c r="Y1474" i="9"/>
  <c r="U1474" i="9"/>
  <c r="X746" i="9"/>
  <c r="X766" i="9"/>
  <c r="X772" i="9"/>
  <c r="Y952" i="9"/>
  <c r="Y1061" i="9"/>
  <c r="U1061" i="9"/>
  <c r="X1312" i="9"/>
  <c r="U1312" i="9"/>
  <c r="Y1312" i="9"/>
  <c r="X594" i="9"/>
  <c r="X747" i="9"/>
  <c r="U805" i="9"/>
  <c r="U859" i="9"/>
  <c r="Y866" i="9"/>
  <c r="U866" i="9"/>
  <c r="U880" i="9"/>
  <c r="U902" i="9"/>
  <c r="X946" i="9"/>
  <c r="X1084" i="9"/>
  <c r="U1084" i="9"/>
  <c r="U1158" i="9"/>
  <c r="U1439" i="9"/>
  <c r="Y1439" i="9"/>
  <c r="Y1616" i="9"/>
  <c r="X962" i="9"/>
  <c r="Y1101" i="9"/>
  <c r="U1101" i="9"/>
  <c r="X1204" i="9"/>
  <c r="X1310" i="9"/>
  <c r="Y1355" i="9"/>
  <c r="U1355" i="9"/>
  <c r="X1384" i="9"/>
  <c r="X1736" i="9"/>
  <c r="X1220" i="9"/>
  <c r="Y1335" i="9"/>
  <c r="U1335" i="9"/>
  <c r="X1486" i="9"/>
  <c r="X1542" i="9"/>
  <c r="X1575" i="9"/>
  <c r="U1575" i="9"/>
  <c r="Y1638" i="9"/>
  <c r="U1638" i="9"/>
  <c r="X1671" i="9"/>
  <c r="U1031" i="9"/>
  <c r="U1037" i="9"/>
  <c r="U1129" i="9"/>
  <c r="Y1129" i="9"/>
  <c r="X1136" i="9"/>
  <c r="U1136" i="9"/>
  <c r="Y1268" i="9"/>
  <c r="U1311" i="9"/>
  <c r="Y1311" i="9"/>
  <c r="U1343" i="9"/>
  <c r="Y1343" i="9"/>
  <c r="U1385" i="9"/>
  <c r="Y1385" i="9"/>
  <c r="X1432" i="9"/>
  <c r="X1623" i="9"/>
  <c r="U1228" i="9"/>
  <c r="U1284" i="9"/>
  <c r="Y1284" i="9"/>
  <c r="U1110" i="9"/>
  <c r="U1151" i="9"/>
  <c r="X1186" i="9"/>
  <c r="U1262" i="9"/>
  <c r="X1277" i="9"/>
  <c r="U1277" i="9"/>
  <c r="Y1329" i="9"/>
  <c r="U1329" i="9"/>
  <c r="X1372" i="9"/>
  <c r="Y1379" i="9"/>
  <c r="U1379" i="9"/>
  <c r="X1402" i="9"/>
  <c r="U1480" i="9"/>
  <c r="Y1689" i="9"/>
  <c r="U1689" i="9"/>
  <c r="U1739" i="9"/>
  <c r="X914" i="9"/>
  <c r="U925" i="9"/>
  <c r="X1004" i="9"/>
  <c r="U1021" i="9"/>
  <c r="X1032" i="9"/>
  <c r="U1085" i="9"/>
  <c r="U1131" i="9"/>
  <c r="Y1151" i="9"/>
  <c r="Y1199" i="9"/>
  <c r="X1215" i="9"/>
  <c r="Y1228" i="9"/>
  <c r="Y1235" i="9"/>
  <c r="U1235" i="9"/>
  <c r="X1305" i="9"/>
  <c r="X1322" i="9"/>
  <c r="X1358" i="9"/>
  <c r="X1395" i="9"/>
  <c r="X1443" i="9"/>
  <c r="U1724" i="9"/>
  <c r="X947" i="9"/>
  <c r="U1305" i="9"/>
  <c r="Y1305" i="9"/>
  <c r="X1511" i="9"/>
  <c r="Y1536" i="9"/>
  <c r="X1536" i="9"/>
  <c r="Y1609" i="9"/>
  <c r="U1609" i="9"/>
  <c r="U1617" i="9"/>
  <c r="X898" i="9"/>
  <c r="U942" i="9"/>
  <c r="U953" i="9"/>
  <c r="U970" i="9"/>
  <c r="U987" i="9"/>
  <c r="U1027" i="9"/>
  <c r="X1111" i="9"/>
  <c r="U1124" i="9"/>
  <c r="Y1200" i="9"/>
  <c r="X1200" i="9"/>
  <c r="U1200" i="9"/>
  <c r="U1256" i="9"/>
  <c r="U1443" i="9"/>
  <c r="X1489" i="9"/>
  <c r="U1536" i="9"/>
  <c r="U1560" i="9"/>
  <c r="X1641" i="9"/>
  <c r="U1649" i="9"/>
  <c r="Y1724" i="9"/>
  <c r="U1757" i="9"/>
  <c r="U959" i="9"/>
  <c r="U976" i="9"/>
  <c r="U993" i="9"/>
  <c r="U1062" i="9"/>
  <c r="X1098" i="9"/>
  <c r="U1434" i="9"/>
  <c r="Y1434" i="9"/>
  <c r="U1468" i="9"/>
  <c r="Y1489" i="9"/>
  <c r="U1489" i="9"/>
  <c r="Y1641" i="9"/>
  <c r="U1641" i="9"/>
  <c r="U1682" i="9"/>
  <c r="U1145" i="9"/>
  <c r="Y1145" i="9"/>
  <c r="U1187" i="9"/>
  <c r="X1271" i="9"/>
  <c r="U1271" i="9"/>
  <c r="Y1373" i="9"/>
  <c r="U1373" i="9"/>
  <c r="Y1691" i="9"/>
  <c r="U1691" i="9"/>
  <c r="Y1757" i="9"/>
  <c r="U999" i="9"/>
  <c r="X1005" i="9"/>
  <c r="U1022" i="9"/>
  <c r="U1068" i="9"/>
  <c r="U1086" i="9"/>
  <c r="U1118" i="9"/>
  <c r="U1132" i="9"/>
  <c r="Y1152" i="9"/>
  <c r="Y1173" i="9"/>
  <c r="Y1201" i="9"/>
  <c r="U1201" i="9"/>
  <c r="X1315" i="9"/>
  <c r="U1366" i="9"/>
  <c r="U1427" i="9"/>
  <c r="X1444" i="9"/>
  <c r="U1475" i="9"/>
  <c r="U1537" i="9"/>
  <c r="Y1553" i="9"/>
  <c r="Y1650" i="9"/>
  <c r="U1650" i="9"/>
  <c r="X1758" i="9"/>
  <c r="U833" i="9"/>
  <c r="X866" i="9"/>
  <c r="U965" i="9"/>
  <c r="U982" i="9"/>
  <c r="X988" i="9"/>
  <c r="X1016" i="9"/>
  <c r="U1045" i="9"/>
  <c r="U1092" i="9"/>
  <c r="Y1098" i="9"/>
  <c r="X1153" i="9"/>
  <c r="X1167" i="9"/>
  <c r="U1250" i="9"/>
  <c r="X1257" i="9"/>
  <c r="U1286" i="9"/>
  <c r="U1299" i="9"/>
  <c r="X1307" i="9"/>
  <c r="U1307" i="9"/>
  <c r="U1323" i="9"/>
  <c r="U1352" i="9"/>
  <c r="X1554" i="9"/>
  <c r="Y1642" i="9"/>
  <c r="U1642" i="9"/>
  <c r="X1692" i="9"/>
  <c r="U1692" i="9"/>
  <c r="Y1758" i="9"/>
  <c r="U1758" i="9"/>
  <c r="Y1153" i="9"/>
  <c r="U1153" i="9"/>
  <c r="U1513" i="9"/>
  <c r="Y1513" i="9"/>
  <c r="U877" i="9"/>
  <c r="U943" i="9"/>
  <c r="U954" i="9"/>
  <c r="U971" i="9"/>
  <c r="U988" i="9"/>
  <c r="Y999" i="9"/>
  <c r="Y1005" i="9"/>
  <c r="U1011" i="9"/>
  <c r="U1028" i="9"/>
  <c r="U1069" i="9"/>
  <c r="Y1112" i="9"/>
  <c r="U1112" i="9"/>
  <c r="U1119" i="9"/>
  <c r="Y1119" i="9"/>
  <c r="U1146" i="9"/>
  <c r="Y1146" i="9"/>
  <c r="U1174" i="9"/>
  <c r="U1181" i="9"/>
  <c r="U1244" i="9"/>
  <c r="U1346" i="9"/>
  <c r="Y1444" i="9"/>
  <c r="U1554" i="9"/>
  <c r="U1587" i="9"/>
  <c r="Y1587" i="9"/>
  <c r="U1611" i="9"/>
  <c r="X1643" i="9"/>
  <c r="Y1675" i="9"/>
  <c r="U1709" i="9"/>
  <c r="U1750" i="9"/>
  <c r="Y1767" i="9"/>
  <c r="U1767" i="9"/>
  <c r="U732" i="9"/>
  <c r="U748" i="9"/>
  <c r="U764" i="9"/>
  <c r="U780" i="9"/>
  <c r="U796" i="9"/>
  <c r="U812" i="9"/>
  <c r="U828" i="9"/>
  <c r="U839" i="9"/>
  <c r="U888" i="9"/>
  <c r="Y893" i="9"/>
  <c r="U899" i="9"/>
  <c r="X904" i="9"/>
  <c r="U932" i="9"/>
  <c r="U960" i="9"/>
  <c r="U977" i="9"/>
  <c r="U1075" i="9"/>
  <c r="U1099" i="9"/>
  <c r="Y1105" i="9"/>
  <c r="U1126" i="9"/>
  <c r="U1139" i="9"/>
  <c r="X1154" i="9"/>
  <c r="Y1167" i="9"/>
  <c r="U1202" i="9"/>
  <c r="U1209" i="9"/>
  <c r="X1217" i="9"/>
  <c r="Y1257" i="9"/>
  <c r="U1293" i="9"/>
  <c r="X1324" i="9"/>
  <c r="Y1367" i="9"/>
  <c r="U1367" i="9"/>
  <c r="U1389" i="9"/>
  <c r="U1420" i="9"/>
  <c r="U1462" i="9"/>
  <c r="X1579" i="9"/>
  <c r="X834" i="9"/>
  <c r="X1011" i="9"/>
  <c r="Y1063" i="9"/>
  <c r="X1106" i="9"/>
  <c r="X1147" i="9"/>
  <c r="Y1154" i="9"/>
  <c r="U1154" i="9"/>
  <c r="X1174" i="9"/>
  <c r="X1181" i="9"/>
  <c r="X1244" i="9"/>
  <c r="X1265" i="9"/>
  <c r="X1287" i="9"/>
  <c r="X1316" i="9"/>
  <c r="Y1483" i="9"/>
  <c r="U1483" i="9"/>
  <c r="Y1498" i="9"/>
  <c r="Y1529" i="9"/>
  <c r="Y1611" i="9"/>
  <c r="Y1709" i="9"/>
  <c r="X1718" i="9"/>
  <c r="Y1265" i="9"/>
  <c r="U1265" i="9"/>
  <c r="X1413" i="9"/>
  <c r="Y1643" i="9"/>
  <c r="U1676" i="9"/>
  <c r="Y1718" i="9"/>
  <c r="U1718" i="9"/>
  <c r="U834" i="9"/>
  <c r="U845" i="9"/>
  <c r="U894" i="9"/>
  <c r="U927" i="9"/>
  <c r="U938" i="9"/>
  <c r="U966" i="9"/>
  <c r="X972" i="9"/>
  <c r="U989" i="9"/>
  <c r="X1000" i="9"/>
  <c r="U1046" i="9"/>
  <c r="U1106" i="9"/>
  <c r="U1113" i="9"/>
  <c r="Y1113" i="9"/>
  <c r="U1147" i="9"/>
  <c r="U1168" i="9"/>
  <c r="X1175" i="9"/>
  <c r="X1182" i="9"/>
  <c r="U1182" i="9"/>
  <c r="U1189" i="9"/>
  <c r="Y1189" i="9"/>
  <c r="X1189" i="9"/>
  <c r="X1210" i="9"/>
  <c r="Y1217" i="9"/>
  <c r="U1251" i="9"/>
  <c r="U1287" i="9"/>
  <c r="Y1300" i="9"/>
  <c r="Y1324" i="9"/>
  <c r="U1340" i="9"/>
  <c r="Y1360" i="9"/>
  <c r="Y1413" i="9"/>
  <c r="U1547" i="9"/>
  <c r="U1702" i="9"/>
  <c r="Y1710" i="9"/>
  <c r="U1710" i="9"/>
  <c r="U642" i="9"/>
  <c r="U658" i="9"/>
  <c r="U674" i="9"/>
  <c r="U690" i="9"/>
  <c r="U706" i="9"/>
  <c r="U722" i="9"/>
  <c r="U738" i="9"/>
  <c r="U754" i="9"/>
  <c r="X759" i="9"/>
  <c r="U770" i="9"/>
  <c r="X775" i="9"/>
  <c r="U786" i="9"/>
  <c r="X791" i="9"/>
  <c r="U802" i="9"/>
  <c r="X807" i="9"/>
  <c r="U818" i="9"/>
  <c r="X823" i="9"/>
  <c r="Y861" i="9"/>
  <c r="U867" i="9"/>
  <c r="X872" i="9"/>
  <c r="X883" i="9"/>
  <c r="U905" i="9"/>
  <c r="U916" i="9"/>
  <c r="X949" i="9"/>
  <c r="X978" i="9"/>
  <c r="Y1000" i="9"/>
  <c r="X1023" i="9"/>
  <c r="U1052" i="9"/>
  <c r="U1070" i="9"/>
  <c r="X1081" i="9"/>
  <c r="X1087" i="9"/>
  <c r="X1093" i="9"/>
  <c r="U1210" i="9"/>
  <c r="Y1210" i="9"/>
  <c r="U1238" i="9"/>
  <c r="U1294" i="9"/>
  <c r="Y1316" i="9"/>
  <c r="U1347" i="9"/>
  <c r="Y1353" i="9"/>
  <c r="X1361" i="9"/>
  <c r="X1414" i="9"/>
  <c r="U1421" i="9"/>
  <c r="U1437" i="9"/>
  <c r="U1499" i="9"/>
  <c r="X1572" i="9"/>
  <c r="U1603" i="9"/>
  <c r="X1719" i="9"/>
  <c r="U1719" i="9"/>
  <c r="U1751" i="9"/>
  <c r="Y983" i="9"/>
  <c r="Y1161" i="9"/>
  <c r="X1168" i="9"/>
  <c r="X1251" i="9"/>
  <c r="Y1361" i="9"/>
  <c r="U1361" i="9"/>
  <c r="U1390" i="9"/>
  <c r="Y1390" i="9"/>
  <c r="Y1507" i="9"/>
  <c r="U1507" i="9"/>
  <c r="U749" i="9"/>
  <c r="U840" i="9"/>
  <c r="U851" i="9"/>
  <c r="U889" i="9"/>
  <c r="U900" i="9"/>
  <c r="U933" i="9"/>
  <c r="U961" i="9"/>
  <c r="U978" i="9"/>
  <c r="U1076" i="9"/>
  <c r="U1100" i="9"/>
  <c r="X1107" i="9"/>
  <c r="U1107" i="9"/>
  <c r="U1127" i="9"/>
  <c r="U1140" i="9"/>
  <c r="U1203" i="9"/>
  <c r="U1309" i="9"/>
  <c r="U1317" i="9"/>
  <c r="Y1317" i="9"/>
  <c r="U1383" i="9"/>
  <c r="U1414" i="9"/>
  <c r="U1523" i="9"/>
  <c r="U1531" i="9"/>
  <c r="U1556" i="9"/>
  <c r="Y1556" i="9"/>
  <c r="Y1581" i="9"/>
  <c r="U1581" i="9"/>
  <c r="Y1603" i="9"/>
  <c r="X995" i="9"/>
  <c r="U1047" i="9"/>
  <c r="U1053" i="9"/>
  <c r="U1094" i="9"/>
  <c r="U1183" i="9"/>
  <c r="Y1183" i="9"/>
  <c r="U1190" i="9"/>
  <c r="X1196" i="9"/>
  <c r="U1259" i="9"/>
  <c r="X1274" i="9"/>
  <c r="U1274" i="9"/>
  <c r="U1288" i="9"/>
  <c r="X1407" i="9"/>
  <c r="Y1572" i="9"/>
  <c r="X1604" i="9"/>
  <c r="X1661" i="9"/>
  <c r="Y829" i="9"/>
  <c r="X840" i="9"/>
  <c r="Y1114" i="9"/>
  <c r="U1134" i="9"/>
  <c r="X1309" i="9"/>
  <c r="X1317" i="9"/>
  <c r="Y1341" i="9"/>
  <c r="U1341" i="9"/>
  <c r="X1383" i="9"/>
  <c r="U1604" i="9"/>
  <c r="Y1604" i="9"/>
  <c r="U1703" i="9"/>
  <c r="X956" i="9"/>
  <c r="U1141" i="9"/>
  <c r="Y1141" i="9"/>
  <c r="X1141" i="9"/>
  <c r="X1156" i="9"/>
  <c r="Y1176" i="9"/>
  <c r="U1176" i="9"/>
  <c r="X1226" i="9"/>
  <c r="X1318" i="9"/>
  <c r="X1355" i="9"/>
  <c r="U1438" i="9"/>
  <c r="Y1438" i="9"/>
  <c r="Y1492" i="9"/>
  <c r="U1573" i="9"/>
  <c r="Y1573" i="9"/>
  <c r="X1573" i="9"/>
  <c r="X1498" i="9"/>
  <c r="X1578" i="9"/>
  <c r="X1609" i="9"/>
  <c r="Y1763" i="9"/>
  <c r="U1763" i="9"/>
  <c r="X1523" i="9"/>
  <c r="X1529" i="9"/>
  <c r="X1566" i="9"/>
  <c r="U1635" i="9"/>
  <c r="X1642" i="9"/>
  <c r="X1390" i="9"/>
  <c r="X1439" i="9"/>
  <c r="U1451" i="9"/>
  <c r="U1457" i="9"/>
  <c r="U1463" i="9"/>
  <c r="U1469" i="9"/>
  <c r="X1518" i="9"/>
  <c r="X1561" i="9"/>
  <c r="X1630" i="9"/>
  <c r="X1656" i="9"/>
  <c r="U1697" i="9"/>
  <c r="X1731" i="9"/>
  <c r="Y1481" i="9"/>
  <c r="Y1530" i="9"/>
  <c r="Y1567" i="9"/>
  <c r="U1592" i="9"/>
  <c r="Y1598" i="9"/>
  <c r="Y1630" i="9"/>
  <c r="U1630" i="9"/>
  <c r="U1745" i="9"/>
  <c r="Y1445" i="9"/>
  <c r="Y1518" i="9"/>
  <c r="U1555" i="9"/>
  <c r="Y1561" i="9"/>
  <c r="X1605" i="9"/>
  <c r="U1704" i="9"/>
  <c r="Y1731" i="9"/>
  <c r="U1752" i="9"/>
  <c r="X1140" i="9"/>
  <c r="X1252" i="9"/>
  <c r="X1342" i="9"/>
  <c r="X1391" i="9"/>
  <c r="X1470" i="9"/>
  <c r="X1488" i="9"/>
  <c r="X1519" i="9"/>
  <c r="X1562" i="9"/>
  <c r="X1593" i="9"/>
  <c r="Y1605" i="9"/>
  <c r="U1624" i="9"/>
  <c r="U1677" i="9"/>
  <c r="Y1752" i="9"/>
  <c r="X1300" i="9"/>
  <c r="X1379" i="9"/>
  <c r="X1385" i="9"/>
  <c r="X1434" i="9"/>
  <c r="U1440" i="9"/>
  <c r="U1446" i="9"/>
  <c r="U1452" i="9"/>
  <c r="U1458" i="9"/>
  <c r="U1464" i="9"/>
  <c r="X1507" i="9"/>
  <c r="X1513" i="9"/>
  <c r="X1556" i="9"/>
  <c r="X1587" i="9"/>
  <c r="Y1657" i="9"/>
  <c r="U1657" i="9"/>
  <c r="U1698" i="9"/>
  <c r="X1705" i="9"/>
  <c r="X1135" i="9"/>
  <c r="U1193" i="9"/>
  <c r="X1247" i="9"/>
  <c r="Y1306" i="9"/>
  <c r="X1343" i="9"/>
  <c r="X1422" i="9"/>
  <c r="X1440" i="9"/>
  <c r="X1471" i="9"/>
  <c r="X1550" i="9"/>
  <c r="X1594" i="9"/>
  <c r="Y1625" i="9"/>
  <c r="U1625" i="9"/>
  <c r="U1651" i="9"/>
  <c r="Y1678" i="9"/>
  <c r="U1678" i="9"/>
  <c r="X1726" i="9"/>
  <c r="Y1726" i="9"/>
  <c r="U1726" i="9"/>
  <c r="U1241" i="9"/>
  <c r="X1295" i="9"/>
  <c r="X1331" i="9"/>
  <c r="X1337" i="9"/>
  <c r="X1386" i="9"/>
  <c r="U1392" i="9"/>
  <c r="U1398" i="9"/>
  <c r="U1404" i="9"/>
  <c r="U1410" i="9"/>
  <c r="U1416" i="9"/>
  <c r="X1459" i="9"/>
  <c r="X1465" i="9"/>
  <c r="X1514" i="9"/>
  <c r="U1520" i="9"/>
  <c r="U1526" i="9"/>
  <c r="U1532" i="9"/>
  <c r="U1538" i="9"/>
  <c r="U1544" i="9"/>
  <c r="U1563" i="9"/>
  <c r="U1569" i="9"/>
  <c r="U1619" i="9"/>
  <c r="U1665" i="9"/>
  <c r="U1740" i="9"/>
  <c r="Y1422" i="9"/>
  <c r="Y1471" i="9"/>
  <c r="Y1550" i="9"/>
  <c r="Y1594" i="9"/>
  <c r="U1613" i="9"/>
  <c r="U1645" i="9"/>
  <c r="U1713" i="9"/>
  <c r="X1747" i="9"/>
  <c r="X1124" i="9"/>
  <c r="X1188" i="9"/>
  <c r="Y1241" i="9"/>
  <c r="U1283" i="9"/>
  <c r="U1289" i="9"/>
  <c r="U1313" i="9"/>
  <c r="U1319" i="9"/>
  <c r="U1325" i="9"/>
  <c r="U1331" i="9"/>
  <c r="X1392" i="9"/>
  <c r="U1435" i="9"/>
  <c r="U1441" i="9"/>
  <c r="U1447" i="9"/>
  <c r="U1453" i="9"/>
  <c r="U1459" i="9"/>
  <c r="X1520" i="9"/>
  <c r="Y1619" i="9"/>
  <c r="Y1747" i="9"/>
  <c r="U1747" i="9"/>
  <c r="X1230" i="9"/>
  <c r="X1242" i="9"/>
  <c r="Y1295" i="9"/>
  <c r="X1301" i="9"/>
  <c r="Y1337" i="9"/>
  <c r="U1374" i="9"/>
  <c r="Y1386" i="9"/>
  <c r="Y1465" i="9"/>
  <c r="U1502" i="9"/>
  <c r="Y1514" i="9"/>
  <c r="X1557" i="9"/>
  <c r="X1576" i="9"/>
  <c r="Y1588" i="9"/>
  <c r="U1607" i="9"/>
  <c r="X1620" i="9"/>
  <c r="Y1626" i="9"/>
  <c r="U1659" i="9"/>
  <c r="U1672" i="9"/>
  <c r="U1686" i="9"/>
  <c r="X1693" i="9"/>
  <c r="Y1699" i="9"/>
  <c r="X1720" i="9"/>
  <c r="U1768" i="9"/>
  <c r="Y1301" i="9"/>
  <c r="X1319" i="9"/>
  <c r="X1325" i="9"/>
  <c r="U1165" i="9"/>
  <c r="Y1188" i="9"/>
  <c r="U1224" i="9"/>
  <c r="U1254" i="9"/>
  <c r="U1260" i="9"/>
  <c r="X1278" i="9"/>
  <c r="X1290" i="9"/>
  <c r="X1332" i="9"/>
  <c r="Y1374" i="9"/>
  <c r="Y1423" i="9"/>
  <c r="Y1429" i="9"/>
  <c r="X1460" i="9"/>
  <c r="U1576" i="9"/>
  <c r="X1614" i="9"/>
  <c r="U1633" i="9"/>
  <c r="X1646" i="9"/>
  <c r="U1693" i="9"/>
  <c r="Y1768" i="9"/>
  <c r="X1119" i="9"/>
  <c r="Y1130" i="9"/>
  <c r="U1142" i="9"/>
  <c r="U1171" i="9"/>
  <c r="X1183" i="9"/>
  <c r="Y1242" i="9"/>
  <c r="U1266" i="9"/>
  <c r="X1284" i="9"/>
  <c r="X1326" i="9"/>
  <c r="X1375" i="9"/>
  <c r="U1387" i="9"/>
  <c r="U1393" i="9"/>
  <c r="U1399" i="9"/>
  <c r="U1405" i="9"/>
  <c r="U1411" i="9"/>
  <c r="X1454" i="9"/>
  <c r="X1503" i="9"/>
  <c r="U1515" i="9"/>
  <c r="U1521" i="9"/>
  <c r="U1527" i="9"/>
  <c r="U1533" i="9"/>
  <c r="U1539" i="9"/>
  <c r="U1564" i="9"/>
  <c r="U1570" i="9"/>
  <c r="X1583" i="9"/>
  <c r="Y1620" i="9"/>
  <c r="U1627" i="9"/>
  <c r="Y1646" i="9"/>
  <c r="U1646" i="9"/>
  <c r="U1666" i="9"/>
  <c r="X1673" i="9"/>
  <c r="Y1720" i="9"/>
  <c r="X1633" i="9"/>
  <c r="Y1673" i="9"/>
  <c r="U1673" i="9"/>
  <c r="U1762" i="9"/>
  <c r="U1314" i="9"/>
  <c r="U1320" i="9"/>
  <c r="Y1332" i="9"/>
  <c r="X1381" i="9"/>
  <c r="U1424" i="9"/>
  <c r="U1430" i="9"/>
  <c r="U1436" i="9"/>
  <c r="U1442" i="9"/>
  <c r="U1448" i="9"/>
  <c r="Y1460" i="9"/>
  <c r="X1509" i="9"/>
  <c r="U1552" i="9"/>
  <c r="Y1614" i="9"/>
  <c r="Y1721" i="9"/>
  <c r="U1721" i="9"/>
  <c r="X1102" i="9"/>
  <c r="X1166" i="9"/>
  <c r="X1225" i="9"/>
  <c r="Y1326" i="9"/>
  <c r="Y1375" i="9"/>
  <c r="Y1381" i="9"/>
  <c r="X1412" i="9"/>
  <c r="Y1454" i="9"/>
  <c r="Y1503" i="9"/>
  <c r="Y1509" i="9"/>
  <c r="X1540" i="9"/>
  <c r="Y1583" i="9"/>
  <c r="U1608" i="9"/>
  <c r="Y1694" i="9"/>
  <c r="U1694" i="9"/>
  <c r="X1108" i="9"/>
  <c r="X1125" i="9"/>
  <c r="X1279" i="9"/>
  <c r="X1327" i="9"/>
  <c r="X1424" i="9"/>
  <c r="X1552" i="9"/>
  <c r="U1640" i="9"/>
  <c r="Y1742" i="9"/>
  <c r="U1742" i="9"/>
  <c r="X1114" i="9"/>
  <c r="Y1125" i="9"/>
  <c r="X1178" i="9"/>
  <c r="X1273" i="9"/>
  <c r="U1406" i="9"/>
  <c r="U1534" i="9"/>
  <c r="U1571" i="9"/>
  <c r="X1715" i="9"/>
  <c r="X1763" i="9"/>
  <c r="U1737" i="9"/>
  <c r="U1753" i="9"/>
  <c r="U1769" i="9"/>
  <c r="U1668" i="9"/>
  <c r="U1684" i="9"/>
  <c r="U1700" i="9"/>
  <c r="U1716" i="9"/>
  <c r="U1732" i="9"/>
  <c r="U1748" i="9"/>
  <c r="U1764" i="9"/>
  <c r="U1647" i="9"/>
  <c r="U1663" i="9"/>
  <c r="U1679" i="9"/>
  <c r="U1695" i="9"/>
  <c r="U1711" i="9"/>
  <c r="U1727" i="9"/>
  <c r="U1743" i="9"/>
  <c r="U1759" i="9"/>
  <c r="U1658" i="9"/>
  <c r="U1674" i="9"/>
  <c r="U1690" i="9"/>
  <c r="U1706" i="9"/>
  <c r="U1722" i="9"/>
  <c r="U1738" i="9"/>
  <c r="U1754" i="9"/>
  <c r="U1770" i="9"/>
  <c r="P15" i="5" l="1"/>
  <c r="P16" i="5"/>
  <c r="P17" i="5"/>
  <c r="P18" i="5"/>
  <c r="P19" i="5"/>
  <c r="P20" i="5"/>
  <c r="P21" i="5"/>
  <c r="P22" i="5"/>
  <c r="P14" i="5"/>
  <c r="P3" i="5"/>
  <c r="P4" i="5"/>
  <c r="P5" i="5"/>
  <c r="P6" i="5"/>
  <c r="P7" i="5"/>
  <c r="P8" i="5"/>
  <c r="P9" i="5"/>
  <c r="P10" i="5"/>
  <c r="P2" i="5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921" i="2"/>
  <c r="V922" i="2"/>
  <c r="V923" i="2"/>
  <c r="V924" i="2"/>
  <c r="V925" i="2"/>
  <c r="V926" i="2"/>
  <c r="V927" i="2"/>
  <c r="V928" i="2"/>
  <c r="V929" i="2"/>
  <c r="V930" i="2"/>
  <c r="V931" i="2"/>
  <c r="V932" i="2"/>
  <c r="V933" i="2"/>
  <c r="V934" i="2"/>
  <c r="V935" i="2"/>
  <c r="V936" i="2"/>
  <c r="V937" i="2"/>
  <c r="V938" i="2"/>
  <c r="V939" i="2"/>
  <c r="V940" i="2"/>
  <c r="V941" i="2"/>
  <c r="V942" i="2"/>
  <c r="V943" i="2"/>
  <c r="V944" i="2"/>
  <c r="V945" i="2"/>
  <c r="V946" i="2"/>
  <c r="V947" i="2"/>
  <c r="V948" i="2"/>
  <c r="V949" i="2"/>
  <c r="V950" i="2"/>
  <c r="V951" i="2"/>
  <c r="V952" i="2"/>
  <c r="V953" i="2"/>
  <c r="V954" i="2"/>
  <c r="V955" i="2"/>
  <c r="V956" i="2"/>
  <c r="V957" i="2"/>
  <c r="V958" i="2"/>
  <c r="V959" i="2"/>
  <c r="V960" i="2"/>
  <c r="V961" i="2"/>
  <c r="V962" i="2"/>
  <c r="V963" i="2"/>
  <c r="V964" i="2"/>
  <c r="V965" i="2"/>
  <c r="V966" i="2"/>
  <c r="V967" i="2"/>
  <c r="V968" i="2"/>
  <c r="V969" i="2"/>
  <c r="V970" i="2"/>
  <c r="V971" i="2"/>
  <c r="V972" i="2"/>
  <c r="V973" i="2"/>
  <c r="V974" i="2"/>
  <c r="V975" i="2"/>
  <c r="V976" i="2"/>
  <c r="V977" i="2"/>
  <c r="V978" i="2"/>
  <c r="V979" i="2"/>
  <c r="V980" i="2"/>
  <c r="V981" i="2"/>
  <c r="V982" i="2"/>
  <c r="V983" i="2"/>
  <c r="V984" i="2"/>
  <c r="V985" i="2"/>
  <c r="V986" i="2"/>
  <c r="V987" i="2"/>
  <c r="V988" i="2"/>
  <c r="V989" i="2"/>
  <c r="V990" i="2"/>
  <c r="V991" i="2"/>
  <c r="V992" i="2"/>
  <c r="V993" i="2"/>
  <c r="V994" i="2"/>
  <c r="V995" i="2"/>
  <c r="V996" i="2"/>
  <c r="V997" i="2"/>
  <c r="V998" i="2"/>
  <c r="V999" i="2"/>
  <c r="V1000" i="2"/>
  <c r="V1001" i="2"/>
  <c r="V1002" i="2"/>
  <c r="V1003" i="2"/>
  <c r="V1004" i="2"/>
  <c r="V1005" i="2"/>
  <c r="V1006" i="2"/>
  <c r="V1007" i="2"/>
  <c r="V1008" i="2"/>
  <c r="V1009" i="2"/>
  <c r="V1010" i="2"/>
  <c r="V1011" i="2"/>
  <c r="V1012" i="2"/>
  <c r="V1013" i="2"/>
  <c r="V1014" i="2"/>
  <c r="V1015" i="2"/>
  <c r="V1016" i="2"/>
  <c r="V1017" i="2"/>
  <c r="V1018" i="2"/>
  <c r="V1019" i="2"/>
  <c r="V1020" i="2"/>
  <c r="V1021" i="2"/>
  <c r="V1022" i="2"/>
  <c r="V1023" i="2"/>
  <c r="V1024" i="2"/>
  <c r="V1025" i="2"/>
  <c r="V1026" i="2"/>
  <c r="V1027" i="2"/>
  <c r="V1028" i="2"/>
  <c r="V1029" i="2"/>
  <c r="V1030" i="2"/>
  <c r="V1031" i="2"/>
  <c r="V1032" i="2"/>
  <c r="V1033" i="2"/>
  <c r="V1034" i="2"/>
  <c r="V1035" i="2"/>
  <c r="V1036" i="2"/>
  <c r="V1037" i="2"/>
  <c r="V1038" i="2"/>
  <c r="V1039" i="2"/>
  <c r="V1040" i="2"/>
  <c r="V1041" i="2"/>
  <c r="V1042" i="2"/>
  <c r="V1043" i="2"/>
  <c r="V1044" i="2"/>
  <c r="V1045" i="2"/>
  <c r="V1046" i="2"/>
  <c r="V1047" i="2"/>
  <c r="V1048" i="2"/>
  <c r="V1049" i="2"/>
  <c r="V1050" i="2"/>
  <c r="V1051" i="2"/>
  <c r="V1052" i="2"/>
  <c r="V1053" i="2"/>
  <c r="V1054" i="2"/>
  <c r="V1055" i="2"/>
  <c r="V1056" i="2"/>
  <c r="V1057" i="2"/>
  <c r="V1058" i="2"/>
  <c r="V1059" i="2"/>
  <c r="V1060" i="2"/>
  <c r="V1061" i="2"/>
  <c r="V1062" i="2"/>
  <c r="V1063" i="2"/>
  <c r="V1064" i="2"/>
  <c r="V1065" i="2"/>
  <c r="V1066" i="2"/>
  <c r="V1067" i="2"/>
  <c r="V1068" i="2"/>
  <c r="V1069" i="2"/>
  <c r="V1070" i="2"/>
  <c r="V1071" i="2"/>
  <c r="V1072" i="2"/>
  <c r="V1073" i="2"/>
  <c r="V1074" i="2"/>
  <c r="V1075" i="2"/>
  <c r="V1076" i="2"/>
  <c r="V1077" i="2"/>
  <c r="V1078" i="2"/>
  <c r="V1079" i="2"/>
  <c r="V1080" i="2"/>
  <c r="V1081" i="2"/>
  <c r="V1082" i="2"/>
  <c r="V1083" i="2"/>
  <c r="V1084" i="2"/>
  <c r="V1085" i="2"/>
  <c r="V1086" i="2"/>
  <c r="V1087" i="2"/>
  <c r="V1088" i="2"/>
  <c r="V1089" i="2"/>
  <c r="V1090" i="2"/>
  <c r="V1091" i="2"/>
  <c r="V1092" i="2"/>
  <c r="V1093" i="2"/>
  <c r="V1094" i="2"/>
  <c r="V1095" i="2"/>
  <c r="V1096" i="2"/>
  <c r="V1097" i="2"/>
  <c r="V1098" i="2"/>
  <c r="V1099" i="2"/>
  <c r="V1100" i="2"/>
  <c r="V1101" i="2"/>
  <c r="V1102" i="2"/>
  <c r="V1103" i="2"/>
  <c r="V1104" i="2"/>
  <c r="V1105" i="2"/>
  <c r="V1106" i="2"/>
  <c r="V1107" i="2"/>
  <c r="V1108" i="2"/>
  <c r="V1109" i="2"/>
  <c r="V1110" i="2"/>
  <c r="V1111" i="2"/>
  <c r="V1112" i="2"/>
  <c r="V1113" i="2"/>
  <c r="V1114" i="2"/>
  <c r="V1115" i="2"/>
  <c r="V1116" i="2"/>
  <c r="V1117" i="2"/>
  <c r="V1118" i="2"/>
  <c r="V1119" i="2"/>
  <c r="V1120" i="2"/>
  <c r="V1121" i="2"/>
  <c r="V1122" i="2"/>
  <c r="V1123" i="2"/>
  <c r="V1124" i="2"/>
  <c r="V1125" i="2"/>
  <c r="V1126" i="2"/>
  <c r="V1127" i="2"/>
  <c r="V1128" i="2"/>
  <c r="V1129" i="2"/>
  <c r="V1130" i="2"/>
  <c r="V1131" i="2"/>
  <c r="V1132" i="2"/>
  <c r="V1133" i="2"/>
  <c r="V1134" i="2"/>
  <c r="V1135" i="2"/>
  <c r="V1136" i="2"/>
  <c r="V1137" i="2"/>
  <c r="V1138" i="2"/>
  <c r="V1139" i="2"/>
  <c r="V1140" i="2"/>
  <c r="V1141" i="2"/>
  <c r="V1142" i="2"/>
  <c r="V1143" i="2"/>
  <c r="V1144" i="2"/>
  <c r="V1145" i="2"/>
  <c r="V1146" i="2"/>
  <c r="V1147" i="2"/>
  <c r="V1148" i="2"/>
  <c r="V1149" i="2"/>
  <c r="V1150" i="2"/>
  <c r="V1151" i="2"/>
  <c r="V1152" i="2"/>
  <c r="V1153" i="2"/>
  <c r="V1154" i="2"/>
  <c r="V1155" i="2"/>
  <c r="V1156" i="2"/>
  <c r="V1157" i="2"/>
  <c r="V1158" i="2"/>
  <c r="V1159" i="2"/>
  <c r="V1160" i="2"/>
  <c r="V1161" i="2"/>
  <c r="V1162" i="2"/>
  <c r="V1163" i="2"/>
  <c r="V1164" i="2"/>
  <c r="V1165" i="2"/>
  <c r="V1166" i="2"/>
  <c r="V1167" i="2"/>
  <c r="V1168" i="2"/>
  <c r="V1169" i="2"/>
  <c r="V1170" i="2"/>
  <c r="V1171" i="2"/>
  <c r="V1172" i="2"/>
  <c r="V1173" i="2"/>
  <c r="V1174" i="2"/>
  <c r="V1175" i="2"/>
  <c r="V1176" i="2"/>
  <c r="V1177" i="2"/>
  <c r="V1178" i="2"/>
  <c r="V1179" i="2"/>
  <c r="V1180" i="2"/>
  <c r="V1181" i="2"/>
  <c r="V1182" i="2"/>
  <c r="V1183" i="2"/>
  <c r="V1184" i="2"/>
  <c r="V1185" i="2"/>
  <c r="V1186" i="2"/>
  <c r="V1187" i="2"/>
  <c r="V1188" i="2"/>
  <c r="V1189" i="2"/>
  <c r="V1190" i="2"/>
  <c r="V1191" i="2"/>
  <c r="V1192" i="2"/>
  <c r="V1193" i="2"/>
  <c r="V1194" i="2"/>
  <c r="V1195" i="2"/>
  <c r="V1196" i="2"/>
  <c r="V1197" i="2"/>
  <c r="V1198" i="2"/>
  <c r="V1199" i="2"/>
  <c r="V1200" i="2"/>
  <c r="V1201" i="2"/>
  <c r="V1202" i="2"/>
  <c r="V1203" i="2"/>
  <c r="V1204" i="2"/>
  <c r="V1205" i="2"/>
  <c r="V1206" i="2"/>
  <c r="V1207" i="2"/>
  <c r="V1208" i="2"/>
  <c r="V1209" i="2"/>
  <c r="V1210" i="2"/>
  <c r="V1211" i="2"/>
  <c r="V1212" i="2"/>
  <c r="V1213" i="2"/>
  <c r="V1214" i="2"/>
  <c r="V1215" i="2"/>
  <c r="V1216" i="2"/>
  <c r="V1217" i="2"/>
  <c r="V1218" i="2"/>
  <c r="V1219" i="2"/>
  <c r="V1220" i="2"/>
  <c r="V1221" i="2"/>
  <c r="V1222" i="2"/>
  <c r="V1223" i="2"/>
  <c r="V1224" i="2"/>
  <c r="V1225" i="2"/>
  <c r="V1226" i="2"/>
  <c r="V1227" i="2"/>
  <c r="V1228" i="2"/>
  <c r="V1229" i="2"/>
  <c r="V1230" i="2"/>
  <c r="V1231" i="2"/>
  <c r="V1232" i="2"/>
  <c r="V1233" i="2"/>
  <c r="V1234" i="2"/>
  <c r="V1235" i="2"/>
  <c r="V1236" i="2"/>
  <c r="V1237" i="2"/>
  <c r="V1238" i="2"/>
  <c r="V1239" i="2"/>
  <c r="V1240" i="2"/>
  <c r="V1241" i="2"/>
  <c r="V1242" i="2"/>
  <c r="V1243" i="2"/>
  <c r="V1244" i="2"/>
  <c r="V1245" i="2"/>
  <c r="V1246" i="2"/>
  <c r="V1247" i="2"/>
  <c r="V1248" i="2"/>
  <c r="V1249" i="2"/>
  <c r="V1250" i="2"/>
  <c r="V1251" i="2"/>
  <c r="V1252" i="2"/>
  <c r="V1253" i="2"/>
  <c r="V1254" i="2"/>
  <c r="V1255" i="2"/>
  <c r="V1256" i="2"/>
  <c r="V1257" i="2"/>
  <c r="V1258" i="2"/>
  <c r="V1259" i="2"/>
  <c r="V1260" i="2"/>
  <c r="V1261" i="2"/>
  <c r="V1262" i="2"/>
  <c r="V1263" i="2"/>
  <c r="V1264" i="2"/>
  <c r="V1265" i="2"/>
  <c r="V1266" i="2"/>
  <c r="V1267" i="2"/>
  <c r="V1268" i="2"/>
  <c r="V1269" i="2"/>
  <c r="V1270" i="2"/>
  <c r="V1271" i="2"/>
  <c r="V1272" i="2"/>
  <c r="V1273" i="2"/>
  <c r="V1274" i="2"/>
  <c r="V1275" i="2"/>
  <c r="V1276" i="2"/>
  <c r="V1277" i="2"/>
  <c r="V1278" i="2"/>
  <c r="V1279" i="2"/>
  <c r="V1280" i="2"/>
  <c r="V1281" i="2"/>
  <c r="V1282" i="2"/>
  <c r="V1283" i="2"/>
  <c r="V1284" i="2"/>
  <c r="V1285" i="2"/>
  <c r="V1286" i="2"/>
  <c r="V1287" i="2"/>
  <c r="V1288" i="2"/>
  <c r="V1289" i="2"/>
  <c r="V1290" i="2"/>
  <c r="V1291" i="2"/>
  <c r="V1292" i="2"/>
  <c r="V1293" i="2"/>
  <c r="V1294" i="2"/>
  <c r="V1295" i="2"/>
  <c r="V1296" i="2"/>
  <c r="V1297" i="2"/>
  <c r="V1298" i="2"/>
  <c r="V1299" i="2"/>
  <c r="V1300" i="2"/>
  <c r="V1301" i="2"/>
  <c r="V1302" i="2"/>
  <c r="V1303" i="2"/>
  <c r="V1304" i="2"/>
  <c r="V1305" i="2"/>
  <c r="V1306" i="2"/>
  <c r="V1307" i="2"/>
  <c r="V1308" i="2"/>
  <c r="V1309" i="2"/>
  <c r="V1310" i="2"/>
  <c r="V1311" i="2"/>
  <c r="V1312" i="2"/>
  <c r="V1313" i="2"/>
  <c r="V1314" i="2"/>
  <c r="V1315" i="2"/>
  <c r="V1316" i="2"/>
  <c r="V1317" i="2"/>
  <c r="V1318" i="2"/>
  <c r="V1319" i="2"/>
  <c r="V1320" i="2"/>
  <c r="V1321" i="2"/>
  <c r="V1322" i="2"/>
  <c r="V1323" i="2"/>
  <c r="V1324" i="2"/>
  <c r="V1325" i="2"/>
  <c r="V1326" i="2"/>
  <c r="V1327" i="2"/>
  <c r="V1328" i="2"/>
  <c r="V1329" i="2"/>
  <c r="V1330" i="2"/>
  <c r="V1331" i="2"/>
  <c r="V1332" i="2"/>
  <c r="V1333" i="2"/>
  <c r="V1334" i="2"/>
  <c r="V1335" i="2"/>
  <c r="V1336" i="2"/>
  <c r="V1337" i="2"/>
  <c r="V1338" i="2"/>
  <c r="V1339" i="2"/>
  <c r="V1340" i="2"/>
  <c r="V1341" i="2"/>
  <c r="V1342" i="2"/>
  <c r="V1343" i="2"/>
  <c r="V1344" i="2"/>
  <c r="V1345" i="2"/>
  <c r="V1346" i="2"/>
  <c r="V1347" i="2"/>
  <c r="V1348" i="2"/>
  <c r="V1349" i="2"/>
  <c r="V1350" i="2"/>
  <c r="V1351" i="2"/>
  <c r="V1352" i="2"/>
  <c r="V1353" i="2"/>
  <c r="V1354" i="2"/>
  <c r="V1355" i="2"/>
  <c r="V1356" i="2"/>
  <c r="V1357" i="2"/>
  <c r="V1358" i="2"/>
  <c r="V1359" i="2"/>
  <c r="V1360" i="2"/>
  <c r="V1361" i="2"/>
  <c r="V1362" i="2"/>
  <c r="V1363" i="2"/>
  <c r="V1364" i="2"/>
  <c r="V1365" i="2"/>
  <c r="V1366" i="2"/>
  <c r="V1367" i="2"/>
  <c r="V1368" i="2"/>
  <c r="V1369" i="2"/>
  <c r="V1370" i="2"/>
  <c r="V1371" i="2"/>
  <c r="V1372" i="2"/>
  <c r="V1373" i="2"/>
  <c r="V1374" i="2"/>
  <c r="V1375" i="2"/>
  <c r="V1376" i="2"/>
  <c r="V1377" i="2"/>
  <c r="V1378" i="2"/>
  <c r="V1379" i="2"/>
  <c r="V1380" i="2"/>
  <c r="V1381" i="2"/>
  <c r="V1382" i="2"/>
  <c r="V1383" i="2"/>
  <c r="V1384" i="2"/>
  <c r="V1385" i="2"/>
  <c r="V1386" i="2"/>
  <c r="V1387" i="2"/>
  <c r="V1388" i="2"/>
  <c r="V1389" i="2"/>
  <c r="V1390" i="2"/>
  <c r="V1391" i="2"/>
  <c r="V1392" i="2"/>
  <c r="V1393" i="2"/>
  <c r="V1394" i="2"/>
  <c r="V1395" i="2"/>
  <c r="V1396" i="2"/>
  <c r="V1397" i="2"/>
  <c r="V1398" i="2"/>
  <c r="V1399" i="2"/>
  <c r="V1400" i="2"/>
  <c r="V1401" i="2"/>
  <c r="V1402" i="2"/>
  <c r="V1403" i="2"/>
  <c r="V1404" i="2"/>
  <c r="V1405" i="2"/>
  <c r="V1406" i="2"/>
  <c r="V1407" i="2"/>
  <c r="V1408" i="2"/>
  <c r="V1409" i="2"/>
  <c r="V1410" i="2"/>
  <c r="V1411" i="2"/>
  <c r="V1412" i="2"/>
  <c r="V1413" i="2"/>
  <c r="V1414" i="2"/>
  <c r="V1415" i="2"/>
  <c r="V1416" i="2"/>
  <c r="V1417" i="2"/>
  <c r="V1418" i="2"/>
  <c r="V1419" i="2"/>
  <c r="V1420" i="2"/>
  <c r="V1421" i="2"/>
  <c r="V1422" i="2"/>
  <c r="V1423" i="2"/>
  <c r="V1424" i="2"/>
  <c r="V1425" i="2"/>
  <c r="V1426" i="2"/>
  <c r="V1427" i="2"/>
  <c r="V1428" i="2"/>
  <c r="V1429" i="2"/>
  <c r="V1430" i="2"/>
  <c r="V1431" i="2"/>
  <c r="V1432" i="2"/>
  <c r="V1433" i="2"/>
  <c r="V1434" i="2"/>
  <c r="V1435" i="2"/>
  <c r="V1436" i="2"/>
  <c r="V1437" i="2"/>
  <c r="V1438" i="2"/>
  <c r="V1439" i="2"/>
  <c r="V1440" i="2"/>
  <c r="V1441" i="2"/>
  <c r="V1442" i="2"/>
  <c r="V1443" i="2"/>
  <c r="V1444" i="2"/>
  <c r="V1445" i="2"/>
  <c r="V1446" i="2"/>
  <c r="V1447" i="2"/>
  <c r="V1448" i="2"/>
  <c r="V1449" i="2"/>
  <c r="V1450" i="2"/>
  <c r="V1451" i="2"/>
  <c r="V1452" i="2"/>
  <c r="V1453" i="2"/>
  <c r="V1454" i="2"/>
  <c r="V1455" i="2"/>
  <c r="V1456" i="2"/>
  <c r="V1457" i="2"/>
  <c r="V1458" i="2"/>
  <c r="V1459" i="2"/>
  <c r="V1460" i="2"/>
  <c r="V1461" i="2"/>
  <c r="V1462" i="2"/>
  <c r="V1463" i="2"/>
  <c r="V1464" i="2"/>
  <c r="V1465" i="2"/>
  <c r="V1466" i="2"/>
  <c r="V1467" i="2"/>
  <c r="V1468" i="2"/>
  <c r="V1469" i="2"/>
  <c r="V1470" i="2"/>
  <c r="V1471" i="2"/>
  <c r="V1472" i="2"/>
  <c r="V1473" i="2"/>
  <c r="V1474" i="2"/>
  <c r="V1475" i="2"/>
  <c r="V1476" i="2"/>
  <c r="V1477" i="2"/>
  <c r="V1478" i="2"/>
  <c r="V1479" i="2"/>
  <c r="V1480" i="2"/>
  <c r="V1481" i="2"/>
  <c r="V1482" i="2"/>
  <c r="V1483" i="2"/>
  <c r="V1484" i="2"/>
  <c r="V1485" i="2"/>
  <c r="V1486" i="2"/>
  <c r="V1487" i="2"/>
  <c r="V1488" i="2"/>
  <c r="V1489" i="2"/>
  <c r="V1490" i="2"/>
  <c r="V1491" i="2"/>
  <c r="V1492" i="2"/>
  <c r="V1493" i="2"/>
  <c r="V1494" i="2"/>
  <c r="V1495" i="2"/>
  <c r="V1496" i="2"/>
  <c r="V1497" i="2"/>
  <c r="V1498" i="2"/>
  <c r="V1499" i="2"/>
  <c r="V1500" i="2"/>
  <c r="V1501" i="2"/>
  <c r="V1502" i="2"/>
  <c r="V1503" i="2"/>
  <c r="V1504" i="2"/>
  <c r="V1505" i="2"/>
  <c r="V1506" i="2"/>
  <c r="V1507" i="2"/>
  <c r="V1508" i="2"/>
  <c r="V1509" i="2"/>
  <c r="V1510" i="2"/>
  <c r="V1511" i="2"/>
  <c r="V1512" i="2"/>
  <c r="V1513" i="2"/>
  <c r="V1514" i="2"/>
  <c r="V1515" i="2"/>
  <c r="V1516" i="2"/>
  <c r="V1517" i="2"/>
  <c r="V1518" i="2"/>
  <c r="V1519" i="2"/>
  <c r="V1520" i="2"/>
  <c r="V1521" i="2"/>
  <c r="V1522" i="2"/>
  <c r="V1523" i="2"/>
  <c r="V1524" i="2"/>
  <c r="V1525" i="2"/>
  <c r="V1526" i="2"/>
  <c r="V1527" i="2"/>
  <c r="V1528" i="2"/>
  <c r="V1529" i="2"/>
  <c r="V1530" i="2"/>
  <c r="V1531" i="2"/>
  <c r="V1532" i="2"/>
  <c r="V1533" i="2"/>
  <c r="V1534" i="2"/>
  <c r="V1535" i="2"/>
  <c r="V1536" i="2"/>
  <c r="V1537" i="2"/>
  <c r="V1538" i="2"/>
  <c r="V1539" i="2"/>
  <c r="V1540" i="2"/>
  <c r="V1541" i="2"/>
  <c r="V1542" i="2"/>
  <c r="V1543" i="2"/>
  <c r="V1544" i="2"/>
  <c r="V1545" i="2"/>
  <c r="V1546" i="2"/>
  <c r="V1547" i="2"/>
  <c r="V1548" i="2"/>
  <c r="V1549" i="2"/>
  <c r="V1550" i="2"/>
  <c r="V1551" i="2"/>
  <c r="V1552" i="2"/>
  <c r="V1553" i="2"/>
  <c r="V1554" i="2"/>
  <c r="V1555" i="2"/>
  <c r="V1556" i="2"/>
  <c r="V1557" i="2"/>
  <c r="V1558" i="2"/>
  <c r="V1559" i="2"/>
  <c r="V1560" i="2"/>
  <c r="V1561" i="2"/>
  <c r="V1562" i="2"/>
  <c r="V1563" i="2"/>
  <c r="V1564" i="2"/>
  <c r="V1565" i="2"/>
  <c r="V1566" i="2"/>
  <c r="V1567" i="2"/>
  <c r="V1568" i="2"/>
  <c r="V1569" i="2"/>
  <c r="V1570" i="2"/>
  <c r="V1571" i="2"/>
  <c r="V1572" i="2"/>
  <c r="V1573" i="2"/>
  <c r="V1574" i="2"/>
  <c r="V1575" i="2"/>
  <c r="V1576" i="2"/>
  <c r="V1577" i="2"/>
  <c r="V1578" i="2"/>
  <c r="V1579" i="2"/>
  <c r="V1580" i="2"/>
  <c r="V1581" i="2"/>
  <c r="V1582" i="2"/>
  <c r="V1583" i="2"/>
  <c r="V1584" i="2"/>
  <c r="V1585" i="2"/>
  <c r="V1586" i="2"/>
  <c r="V1587" i="2"/>
  <c r="V1588" i="2"/>
  <c r="V1589" i="2"/>
  <c r="V1590" i="2"/>
  <c r="V1591" i="2"/>
  <c r="V1592" i="2"/>
  <c r="V1593" i="2"/>
  <c r="V1594" i="2"/>
  <c r="V1595" i="2"/>
  <c r="V1596" i="2"/>
  <c r="V1597" i="2"/>
  <c r="V1598" i="2"/>
  <c r="V1599" i="2"/>
  <c r="V1600" i="2"/>
  <c r="V1601" i="2"/>
  <c r="V1602" i="2"/>
  <c r="V1603" i="2"/>
  <c r="V1604" i="2"/>
  <c r="V1605" i="2"/>
  <c r="V1606" i="2"/>
  <c r="V1607" i="2"/>
  <c r="V1608" i="2"/>
  <c r="V1609" i="2"/>
  <c r="V1610" i="2"/>
  <c r="V1611" i="2"/>
  <c r="V1612" i="2"/>
  <c r="V1613" i="2"/>
  <c r="V1614" i="2"/>
  <c r="V1615" i="2"/>
  <c r="V1616" i="2"/>
  <c r="V1617" i="2"/>
  <c r="V1618" i="2"/>
  <c r="V1619" i="2"/>
  <c r="V1620" i="2"/>
  <c r="V1621" i="2"/>
  <c r="V1622" i="2"/>
  <c r="V1623" i="2"/>
  <c r="V1624" i="2"/>
  <c r="V1625" i="2"/>
  <c r="V1626" i="2"/>
  <c r="V1627" i="2"/>
  <c r="V1628" i="2"/>
  <c r="V1629" i="2"/>
  <c r="V1630" i="2"/>
  <c r="V1631" i="2"/>
  <c r="V1632" i="2"/>
  <c r="V1633" i="2"/>
  <c r="V1634" i="2"/>
  <c r="V1635" i="2"/>
  <c r="V1636" i="2"/>
  <c r="V1637" i="2"/>
  <c r="V1638" i="2"/>
  <c r="V1639" i="2"/>
  <c r="V1640" i="2"/>
  <c r="V1641" i="2"/>
  <c r="V1642" i="2"/>
  <c r="V1643" i="2"/>
  <c r="V1644" i="2"/>
  <c r="V1645" i="2"/>
  <c r="V1646" i="2"/>
  <c r="V1647" i="2"/>
  <c r="V1648" i="2"/>
  <c r="V1649" i="2"/>
  <c r="V1650" i="2"/>
  <c r="V1651" i="2"/>
  <c r="V1652" i="2"/>
  <c r="V1653" i="2"/>
  <c r="V1654" i="2"/>
  <c r="V1655" i="2"/>
  <c r="V1656" i="2"/>
  <c r="V1657" i="2"/>
  <c r="V1658" i="2"/>
  <c r="V1659" i="2"/>
  <c r="V1660" i="2"/>
  <c r="V1661" i="2"/>
  <c r="V1662" i="2"/>
  <c r="V1663" i="2"/>
  <c r="V1664" i="2"/>
  <c r="V1665" i="2"/>
  <c r="V1666" i="2"/>
  <c r="V1667" i="2"/>
  <c r="V1668" i="2"/>
  <c r="V1669" i="2"/>
  <c r="V1670" i="2"/>
  <c r="V1671" i="2"/>
  <c r="V1672" i="2"/>
  <c r="V1673" i="2"/>
  <c r="V1674" i="2"/>
  <c r="V1675" i="2"/>
  <c r="V1676" i="2"/>
  <c r="V1677" i="2"/>
  <c r="V1678" i="2"/>
  <c r="V1679" i="2"/>
  <c r="V1680" i="2"/>
  <c r="V1681" i="2"/>
  <c r="V1682" i="2"/>
  <c r="V1683" i="2"/>
  <c r="V1684" i="2"/>
  <c r="V1685" i="2"/>
  <c r="V1686" i="2"/>
  <c r="V1687" i="2"/>
  <c r="V1688" i="2"/>
  <c r="V1689" i="2"/>
  <c r="V1690" i="2"/>
  <c r="V1691" i="2"/>
  <c r="V1692" i="2"/>
  <c r="V1693" i="2"/>
  <c r="V1694" i="2"/>
  <c r="V1695" i="2"/>
  <c r="V1696" i="2"/>
  <c r="V1697" i="2"/>
  <c r="V1698" i="2"/>
  <c r="V1699" i="2"/>
  <c r="V1700" i="2"/>
  <c r="V1701" i="2"/>
  <c r="V1702" i="2"/>
  <c r="V1703" i="2"/>
  <c r="V1704" i="2"/>
  <c r="V1705" i="2"/>
  <c r="V1706" i="2"/>
  <c r="V1707" i="2"/>
  <c r="V1708" i="2"/>
  <c r="V1709" i="2"/>
  <c r="V1710" i="2"/>
  <c r="V1711" i="2"/>
  <c r="V1712" i="2"/>
  <c r="V1713" i="2"/>
  <c r="V1714" i="2"/>
  <c r="V1715" i="2"/>
  <c r="V1716" i="2"/>
  <c r="V1717" i="2"/>
  <c r="V1718" i="2"/>
  <c r="V1719" i="2"/>
  <c r="V1720" i="2"/>
  <c r="V1721" i="2"/>
  <c r="V1722" i="2"/>
  <c r="V1723" i="2"/>
  <c r="V1724" i="2"/>
  <c r="V1725" i="2"/>
  <c r="V1726" i="2"/>
  <c r="V1727" i="2"/>
  <c r="V1728" i="2"/>
  <c r="V1729" i="2"/>
  <c r="V1730" i="2"/>
  <c r="V1731" i="2"/>
  <c r="V1732" i="2"/>
  <c r="V1733" i="2"/>
  <c r="V1734" i="2"/>
  <c r="V1735" i="2"/>
  <c r="V1736" i="2"/>
  <c r="V1737" i="2"/>
  <c r="V1738" i="2"/>
  <c r="V1739" i="2"/>
  <c r="V1740" i="2"/>
  <c r="V1741" i="2"/>
  <c r="V1742" i="2"/>
  <c r="V1743" i="2"/>
  <c r="V1744" i="2"/>
  <c r="V1745" i="2"/>
  <c r="V1746" i="2"/>
  <c r="V1747" i="2"/>
  <c r="V1748" i="2"/>
  <c r="V1749" i="2"/>
  <c r="V1750" i="2"/>
  <c r="V1751" i="2"/>
  <c r="V1752" i="2"/>
  <c r="V1753" i="2"/>
  <c r="V1754" i="2"/>
  <c r="V1755" i="2"/>
  <c r="V1756" i="2"/>
  <c r="V1757" i="2"/>
  <c r="V1758" i="2"/>
  <c r="V1759" i="2"/>
  <c r="V1760" i="2"/>
  <c r="V1761" i="2"/>
  <c r="V1762" i="2"/>
  <c r="V1763" i="2"/>
  <c r="V1764" i="2"/>
  <c r="V1765" i="2"/>
  <c r="V1766" i="2"/>
  <c r="V1767" i="2"/>
  <c r="V1768" i="2"/>
  <c r="V1769" i="2"/>
  <c r="V1770" i="2"/>
  <c r="V1771" i="2"/>
  <c r="V1772" i="2"/>
  <c r="V1773" i="2"/>
  <c r="V1774" i="2"/>
  <c r="V1775" i="2"/>
  <c r="V1776" i="2"/>
  <c r="V1777" i="2"/>
  <c r="V1778" i="2"/>
  <c r="V1779" i="2"/>
  <c r="V1780" i="2"/>
  <c r="V1781" i="2"/>
  <c r="V1782" i="2"/>
  <c r="V1783" i="2"/>
  <c r="V1784" i="2"/>
  <c r="V1785" i="2"/>
  <c r="V1786" i="2"/>
  <c r="V1787" i="2"/>
  <c r="V1788" i="2"/>
  <c r="V1789" i="2"/>
  <c r="V1790" i="2"/>
  <c r="V1791" i="2"/>
  <c r="V1792" i="2"/>
  <c r="V1793" i="2"/>
  <c r="V1794" i="2"/>
  <c r="V1795" i="2"/>
  <c r="V1796" i="2"/>
  <c r="V1797" i="2"/>
  <c r="V1798" i="2"/>
  <c r="V1799" i="2"/>
  <c r="V1800" i="2"/>
  <c r="V1801" i="2"/>
  <c r="V1802" i="2"/>
  <c r="V1803" i="2"/>
  <c r="V1804" i="2"/>
  <c r="V1805" i="2"/>
  <c r="V1806" i="2"/>
  <c r="V1807" i="2"/>
  <c r="V1808" i="2"/>
  <c r="V1809" i="2"/>
  <c r="V1810" i="2"/>
  <c r="V1811" i="2"/>
  <c r="V1812" i="2"/>
  <c r="V1813" i="2"/>
  <c r="V1814" i="2"/>
  <c r="V1815" i="2"/>
  <c r="V1816" i="2"/>
  <c r="V1817" i="2"/>
  <c r="V1818" i="2"/>
  <c r="V1819" i="2"/>
  <c r="V1820" i="2"/>
  <c r="V1821" i="2"/>
  <c r="V1822" i="2"/>
  <c r="V1823" i="2"/>
  <c r="V1824" i="2"/>
  <c r="V1825" i="2"/>
  <c r="V1826" i="2"/>
  <c r="V1827" i="2"/>
  <c r="V1828" i="2"/>
  <c r="V1829" i="2"/>
  <c r="V1830" i="2"/>
  <c r="V1831" i="2"/>
  <c r="V1832" i="2"/>
  <c r="V1833" i="2"/>
  <c r="V1834" i="2"/>
  <c r="V1835" i="2"/>
  <c r="V1836" i="2"/>
  <c r="V1837" i="2"/>
  <c r="V1838" i="2"/>
  <c r="V1839" i="2"/>
  <c r="V1840" i="2"/>
  <c r="V1841" i="2"/>
  <c r="V1842" i="2"/>
  <c r="V1843" i="2"/>
  <c r="V1844" i="2"/>
  <c r="V1845" i="2"/>
  <c r="V1846" i="2"/>
  <c r="V1847" i="2"/>
  <c r="V1848" i="2"/>
  <c r="V1849" i="2"/>
  <c r="V1850" i="2"/>
  <c r="V1851" i="2"/>
  <c r="V1852" i="2"/>
  <c r="V1853" i="2"/>
  <c r="V1854" i="2"/>
  <c r="V1855" i="2"/>
  <c r="V1856" i="2"/>
  <c r="V1857" i="2"/>
  <c r="V1858" i="2"/>
  <c r="V1859" i="2"/>
  <c r="V1860" i="2"/>
  <c r="V1861" i="2"/>
  <c r="V1862" i="2"/>
  <c r="V1863" i="2"/>
  <c r="V1864" i="2"/>
  <c r="V1865" i="2"/>
  <c r="V1866" i="2"/>
  <c r="V1867" i="2"/>
  <c r="V1868" i="2"/>
  <c r="V1869" i="2"/>
  <c r="V1870" i="2"/>
  <c r="V1871" i="2"/>
  <c r="V1872" i="2"/>
  <c r="V1873" i="2"/>
  <c r="V1874" i="2"/>
  <c r="V1875" i="2"/>
  <c r="V1876" i="2"/>
  <c r="V1877" i="2"/>
  <c r="V1878" i="2"/>
  <c r="V1879" i="2"/>
  <c r="V1880" i="2"/>
  <c r="V1881" i="2"/>
  <c r="V1882" i="2"/>
  <c r="V1883" i="2"/>
  <c r="V1884" i="2"/>
  <c r="V1885" i="2"/>
  <c r="V1886" i="2"/>
  <c r="V1887" i="2"/>
  <c r="V1888" i="2"/>
  <c r="V1889" i="2"/>
  <c r="V1890" i="2"/>
  <c r="V1891" i="2"/>
  <c r="V1892" i="2"/>
  <c r="V1893" i="2"/>
  <c r="V1894" i="2"/>
  <c r="V1895" i="2"/>
  <c r="V1896" i="2"/>
  <c r="V1897" i="2"/>
  <c r="V1898" i="2"/>
  <c r="V1899" i="2"/>
  <c r="V1900" i="2"/>
  <c r="V1901" i="2"/>
  <c r="V1902" i="2"/>
  <c r="V1903" i="2"/>
  <c r="V1904" i="2"/>
  <c r="V1905" i="2"/>
  <c r="V1906" i="2"/>
  <c r="V1907" i="2"/>
  <c r="V1908" i="2"/>
  <c r="V1909" i="2"/>
  <c r="V1910" i="2"/>
  <c r="V1911" i="2"/>
  <c r="V1912" i="2"/>
  <c r="V1913" i="2"/>
  <c r="V1914" i="2"/>
  <c r="V1915" i="2"/>
  <c r="V1916" i="2"/>
  <c r="V1917" i="2"/>
  <c r="V1918" i="2"/>
  <c r="V1919" i="2"/>
  <c r="V1920" i="2"/>
  <c r="V1921" i="2"/>
  <c r="V1922" i="2"/>
  <c r="V1923" i="2"/>
  <c r="V1924" i="2"/>
  <c r="V1925" i="2"/>
  <c r="V1926" i="2"/>
  <c r="V1927" i="2"/>
  <c r="V1928" i="2"/>
  <c r="V1929" i="2"/>
  <c r="V1930" i="2"/>
  <c r="V1931" i="2"/>
  <c r="V1932" i="2"/>
  <c r="V1933" i="2"/>
  <c r="V1934" i="2"/>
  <c r="V1935" i="2"/>
  <c r="V1936" i="2"/>
  <c r="V1937" i="2"/>
  <c r="V1938" i="2"/>
  <c r="V1939" i="2"/>
  <c r="V1940" i="2"/>
  <c r="V1941" i="2"/>
  <c r="V1942" i="2"/>
  <c r="V1943" i="2"/>
  <c r="V1944" i="2"/>
  <c r="V1945" i="2"/>
  <c r="V1946" i="2"/>
  <c r="V1947" i="2"/>
  <c r="V1948" i="2"/>
  <c r="V1949" i="2"/>
  <c r="V1950" i="2"/>
  <c r="V1951" i="2"/>
  <c r="V1952" i="2"/>
  <c r="V1953" i="2"/>
  <c r="V1954" i="2"/>
  <c r="V1955" i="2"/>
  <c r="V1956" i="2"/>
  <c r="V1957" i="2"/>
  <c r="V1958" i="2"/>
  <c r="V1959" i="2"/>
  <c r="V1960" i="2"/>
  <c r="V1961" i="2"/>
  <c r="V1962" i="2"/>
  <c r="V1963" i="2"/>
  <c r="V1964" i="2"/>
  <c r="V1965" i="2"/>
  <c r="V1966" i="2"/>
  <c r="V1967" i="2"/>
  <c r="V1968" i="2"/>
  <c r="V1969" i="2"/>
  <c r="V1970" i="2"/>
  <c r="V1971" i="2"/>
  <c r="V1972" i="2"/>
  <c r="V1973" i="2"/>
  <c r="V1974" i="2"/>
  <c r="V1975" i="2"/>
  <c r="V1976" i="2"/>
  <c r="V1977" i="2"/>
  <c r="V1978" i="2"/>
  <c r="V1979" i="2"/>
  <c r="V1980" i="2"/>
  <c r="V1981" i="2"/>
  <c r="V1982" i="2"/>
  <c r="V1983" i="2"/>
  <c r="V1984" i="2"/>
  <c r="V1985" i="2"/>
  <c r="V1986" i="2"/>
  <c r="V1987" i="2"/>
  <c r="V1988" i="2"/>
  <c r="V1989" i="2"/>
  <c r="V1990" i="2"/>
  <c r="V1991" i="2"/>
  <c r="V1992" i="2"/>
  <c r="V1993" i="2"/>
  <c r="V1994" i="2"/>
  <c r="V1995" i="2"/>
  <c r="V1996" i="2"/>
  <c r="V1997" i="2"/>
  <c r="V1998" i="2"/>
  <c r="V1999" i="2"/>
  <c r="V2000" i="2"/>
  <c r="V2001" i="2"/>
  <c r="V2002" i="2"/>
  <c r="V2003" i="2"/>
  <c r="V2004" i="2"/>
  <c r="V2005" i="2"/>
  <c r="V2006" i="2"/>
  <c r="V2007" i="2"/>
  <c r="V2008" i="2"/>
  <c r="V2009" i="2"/>
  <c r="V2010" i="2"/>
  <c r="V2011" i="2"/>
  <c r="V2012" i="2"/>
  <c r="V2013" i="2"/>
  <c r="V2014" i="2"/>
  <c r="V2015" i="2"/>
  <c r="V2016" i="2"/>
  <c r="V2017" i="2"/>
  <c r="V2018" i="2"/>
  <c r="V2019" i="2"/>
  <c r="V2020" i="2"/>
  <c r="V2021" i="2"/>
  <c r="V2022" i="2"/>
  <c r="V2023" i="2"/>
  <c r="V2024" i="2"/>
  <c r="V2025" i="2"/>
  <c r="V2026" i="2"/>
  <c r="V2027" i="2"/>
  <c r="V2028" i="2"/>
  <c r="V2029" i="2"/>
  <c r="V2030" i="2"/>
  <c r="V2031" i="2"/>
  <c r="V2032" i="2"/>
  <c r="V2033" i="2"/>
  <c r="V2034" i="2"/>
  <c r="V2035" i="2"/>
  <c r="V2036" i="2"/>
  <c r="V2037" i="2"/>
  <c r="V2038" i="2"/>
  <c r="V2039" i="2"/>
  <c r="V2040" i="2"/>
  <c r="V2041" i="2"/>
  <c r="V2042" i="2"/>
  <c r="V2043" i="2"/>
  <c r="V2044" i="2"/>
  <c r="V2045" i="2"/>
  <c r="V2046" i="2"/>
  <c r="V2047" i="2"/>
  <c r="V2048" i="2"/>
  <c r="V2049" i="2"/>
  <c r="V2050" i="2"/>
  <c r="V2051" i="2"/>
  <c r="V2052" i="2"/>
  <c r="V2053" i="2"/>
  <c r="V2054" i="2"/>
  <c r="V2055" i="2"/>
  <c r="V2056" i="2"/>
  <c r="V2057" i="2"/>
  <c r="V2058" i="2"/>
  <c r="V2059" i="2"/>
  <c r="V2060" i="2"/>
  <c r="V2061" i="2"/>
  <c r="V2062" i="2"/>
  <c r="V2063" i="2"/>
  <c r="V2064" i="2"/>
  <c r="V2065" i="2"/>
  <c r="V2066" i="2"/>
  <c r="V2067" i="2"/>
  <c r="V2068" i="2"/>
  <c r="V2069" i="2"/>
  <c r="V2070" i="2"/>
  <c r="V2071" i="2"/>
  <c r="V2072" i="2"/>
  <c r="V2073" i="2"/>
  <c r="V2074" i="2"/>
  <c r="V2075" i="2"/>
  <c r="V2076" i="2"/>
  <c r="V2077" i="2"/>
  <c r="V2078" i="2"/>
  <c r="V2079" i="2"/>
  <c r="V2080" i="2"/>
  <c r="V2081" i="2"/>
  <c r="V2082" i="2"/>
  <c r="V2083" i="2"/>
  <c r="V2084" i="2"/>
  <c r="V2085" i="2"/>
  <c r="V2086" i="2"/>
  <c r="V2087" i="2"/>
  <c r="V2088" i="2"/>
  <c r="V2089" i="2"/>
  <c r="V2090" i="2"/>
  <c r="V2091" i="2"/>
  <c r="V2092" i="2"/>
  <c r="V2093" i="2"/>
  <c r="V2094" i="2"/>
  <c r="V2095" i="2"/>
  <c r="V2096" i="2"/>
  <c r="V2097" i="2"/>
  <c r="V2098" i="2"/>
  <c r="V2099" i="2"/>
  <c r="V2100" i="2"/>
  <c r="V2101" i="2"/>
  <c r="V2102" i="2"/>
  <c r="V2103" i="2"/>
  <c r="V2104" i="2"/>
  <c r="V2105" i="2"/>
  <c r="V2106" i="2"/>
  <c r="V2107" i="2"/>
  <c r="V2108" i="2"/>
  <c r="V2109" i="2"/>
  <c r="V2110" i="2"/>
  <c r="V2111" i="2"/>
  <c r="V2112" i="2"/>
  <c r="V2113" i="2"/>
  <c r="V2114" i="2"/>
  <c r="V2115" i="2"/>
  <c r="V2116" i="2"/>
  <c r="V2117" i="2"/>
  <c r="V2118" i="2"/>
  <c r="V2119" i="2"/>
  <c r="V2120" i="2"/>
  <c r="V2121" i="2"/>
  <c r="V2122" i="2"/>
  <c r="V2123" i="2"/>
  <c r="V2124" i="2"/>
  <c r="V2125" i="2"/>
  <c r="V2126" i="2"/>
  <c r="V2127" i="2"/>
  <c r="V2128" i="2"/>
  <c r="V2129" i="2"/>
  <c r="V2130" i="2"/>
  <c r="V2131" i="2"/>
  <c r="V2132" i="2"/>
  <c r="V2133" i="2"/>
  <c r="V2134" i="2"/>
  <c r="V2135" i="2"/>
  <c r="V2136" i="2"/>
  <c r="V2137" i="2"/>
  <c r="V2138" i="2"/>
  <c r="V2139" i="2"/>
  <c r="V2140" i="2"/>
  <c r="V2141" i="2"/>
  <c r="V2142" i="2"/>
  <c r="V2143" i="2"/>
  <c r="V2144" i="2"/>
  <c r="V2145" i="2"/>
  <c r="V2146" i="2"/>
  <c r="V2147" i="2"/>
  <c r="V2148" i="2"/>
  <c r="V2149" i="2"/>
  <c r="V2150" i="2"/>
  <c r="V2151" i="2"/>
  <c r="V2152" i="2"/>
  <c r="V2153" i="2"/>
  <c r="V2154" i="2"/>
  <c r="V2155" i="2"/>
  <c r="V2156" i="2"/>
  <c r="V2157" i="2"/>
  <c r="V2158" i="2"/>
  <c r="V2159" i="2"/>
  <c r="V2160" i="2"/>
  <c r="V2161" i="2"/>
  <c r="V2162" i="2"/>
  <c r="V2163" i="2"/>
  <c r="V2164" i="2"/>
  <c r="V2165" i="2"/>
  <c r="V2166" i="2"/>
  <c r="V2167" i="2"/>
  <c r="V2168" i="2"/>
  <c r="V2169" i="2"/>
  <c r="V2170" i="2"/>
  <c r="V2171" i="2"/>
  <c r="V2172" i="2"/>
  <c r="V2173" i="2"/>
  <c r="V2174" i="2"/>
  <c r="V2175" i="2"/>
  <c r="V2176" i="2"/>
  <c r="V2177" i="2"/>
  <c r="V2178" i="2"/>
  <c r="V2179" i="2"/>
  <c r="V2180" i="2"/>
  <c r="V2181" i="2"/>
  <c r="V2182" i="2"/>
  <c r="V2183" i="2"/>
  <c r="V2184" i="2"/>
  <c r="V2185" i="2"/>
  <c r="V2186" i="2"/>
  <c r="V2187" i="2"/>
  <c r="V2188" i="2"/>
  <c r="V2189" i="2"/>
  <c r="V2190" i="2"/>
  <c r="V2191" i="2"/>
  <c r="V2192" i="2"/>
  <c r="V2193" i="2"/>
  <c r="V2194" i="2"/>
  <c r="V2195" i="2"/>
  <c r="V2196" i="2"/>
  <c r="V2197" i="2"/>
  <c r="V2198" i="2"/>
  <c r="V2199" i="2"/>
  <c r="V2200" i="2"/>
  <c r="V2201" i="2"/>
  <c r="V2202" i="2"/>
  <c r="V2203" i="2"/>
  <c r="V2204" i="2"/>
  <c r="V2205" i="2"/>
  <c r="V2206" i="2"/>
  <c r="V2207" i="2"/>
  <c r="V2208" i="2"/>
  <c r="V2209" i="2"/>
  <c r="V2210" i="2"/>
  <c r="V2211" i="2"/>
  <c r="V2212" i="2"/>
  <c r="V2213" i="2"/>
  <c r="V2214" i="2"/>
  <c r="V2215" i="2"/>
  <c r="V2216" i="2"/>
  <c r="V2217" i="2"/>
  <c r="V2218" i="2"/>
  <c r="V2219" i="2"/>
  <c r="V2220" i="2"/>
  <c r="V2221" i="2"/>
  <c r="V2222" i="2"/>
  <c r="V2223" i="2"/>
  <c r="V2224" i="2"/>
  <c r="V2225" i="2"/>
  <c r="V2226" i="2"/>
  <c r="V2227" i="2"/>
  <c r="V2228" i="2"/>
  <c r="V2229" i="2"/>
  <c r="V2230" i="2"/>
  <c r="V2231" i="2"/>
  <c r="V2232" i="2"/>
  <c r="V2233" i="2"/>
  <c r="V2234" i="2"/>
  <c r="V2235" i="2"/>
  <c r="V2236" i="2"/>
  <c r="V2237" i="2"/>
  <c r="V2238" i="2"/>
  <c r="V2239" i="2"/>
  <c r="V2240" i="2"/>
  <c r="V2241" i="2"/>
  <c r="V2242" i="2"/>
  <c r="V2243" i="2"/>
  <c r="V2244" i="2"/>
  <c r="V2245" i="2"/>
  <c r="V2246" i="2"/>
  <c r="V2247" i="2"/>
  <c r="V2248" i="2"/>
  <c r="V2249" i="2"/>
  <c r="V2250" i="2"/>
  <c r="V2251" i="2"/>
  <c r="V2252" i="2"/>
  <c r="V2253" i="2"/>
  <c r="V2254" i="2"/>
  <c r="V2255" i="2"/>
  <c r="V2256" i="2"/>
  <c r="V2257" i="2"/>
  <c r="V2258" i="2"/>
  <c r="V2259" i="2"/>
  <c r="V2260" i="2"/>
  <c r="V2261" i="2"/>
  <c r="V2262" i="2"/>
  <c r="V2263" i="2"/>
  <c r="V2264" i="2"/>
  <c r="V2265" i="2"/>
  <c r="V2266" i="2"/>
  <c r="V2267" i="2"/>
  <c r="V2268" i="2"/>
  <c r="V2269" i="2"/>
  <c r="V2270" i="2"/>
  <c r="V2271" i="2"/>
  <c r="V2272" i="2"/>
  <c r="V2273" i="2"/>
  <c r="V2274" i="2"/>
  <c r="V2275" i="2"/>
  <c r="V2276" i="2"/>
  <c r="V2277" i="2"/>
  <c r="V2278" i="2"/>
  <c r="V2279" i="2"/>
  <c r="V2280" i="2"/>
  <c r="V2281" i="2"/>
  <c r="V2282" i="2"/>
  <c r="V2283" i="2"/>
  <c r="V2284" i="2"/>
  <c r="V2285" i="2"/>
  <c r="V2286" i="2"/>
  <c r="V2287" i="2"/>
  <c r="V2288" i="2"/>
  <c r="V2289" i="2"/>
  <c r="V2290" i="2"/>
  <c r="V2291" i="2"/>
  <c r="V2292" i="2"/>
  <c r="V2293" i="2"/>
  <c r="V2294" i="2"/>
  <c r="V2295" i="2"/>
  <c r="V2296" i="2"/>
  <c r="V2297" i="2"/>
  <c r="V2298" i="2"/>
  <c r="V2299" i="2"/>
  <c r="V2300" i="2"/>
  <c r="V2301" i="2"/>
  <c r="V2302" i="2"/>
  <c r="V2303" i="2"/>
  <c r="V2304" i="2"/>
  <c r="V2305" i="2"/>
  <c r="V2306" i="2"/>
  <c r="V2307" i="2"/>
  <c r="V2308" i="2"/>
  <c r="V2309" i="2"/>
  <c r="V2310" i="2"/>
  <c r="V2311" i="2"/>
  <c r="V2312" i="2"/>
  <c r="V2313" i="2"/>
  <c r="V2314" i="2"/>
  <c r="V2315" i="2"/>
  <c r="V2316" i="2"/>
  <c r="V2317" i="2"/>
  <c r="V2318" i="2"/>
  <c r="V2319" i="2"/>
  <c r="V2320" i="2"/>
  <c r="V2321" i="2"/>
  <c r="V2322" i="2"/>
  <c r="V2323" i="2"/>
  <c r="V2324" i="2"/>
  <c r="V2325" i="2"/>
  <c r="V2326" i="2"/>
  <c r="V2327" i="2"/>
  <c r="V2328" i="2"/>
  <c r="V2329" i="2"/>
  <c r="V2330" i="2"/>
  <c r="V2331" i="2"/>
  <c r="V2332" i="2"/>
  <c r="V2333" i="2"/>
  <c r="V2334" i="2"/>
  <c r="V2335" i="2"/>
  <c r="V2336" i="2"/>
  <c r="V2337" i="2"/>
  <c r="V2338" i="2"/>
  <c r="V2339" i="2"/>
  <c r="V2340" i="2"/>
  <c r="V2341" i="2"/>
  <c r="V2342" i="2"/>
  <c r="V2343" i="2"/>
  <c r="V2344" i="2"/>
  <c r="V2345" i="2"/>
  <c r="V2346" i="2"/>
  <c r="V2347" i="2"/>
  <c r="V2348" i="2"/>
  <c r="V2349" i="2"/>
  <c r="V2350" i="2"/>
  <c r="V2351" i="2"/>
  <c r="V2352" i="2"/>
  <c r="V2353" i="2"/>
  <c r="V2354" i="2"/>
  <c r="V2355" i="2"/>
  <c r="V2356" i="2"/>
  <c r="V2357" i="2"/>
  <c r="V2358" i="2"/>
  <c r="V2359" i="2"/>
  <c r="V2360" i="2"/>
  <c r="V2361" i="2"/>
  <c r="V2362" i="2"/>
  <c r="V2363" i="2"/>
  <c r="V2364" i="2"/>
  <c r="V2365" i="2"/>
  <c r="V2366" i="2"/>
  <c r="V2367" i="2"/>
  <c r="V2368" i="2"/>
  <c r="V2369" i="2"/>
  <c r="V2370" i="2"/>
  <c r="V2371" i="2"/>
  <c r="V2372" i="2"/>
  <c r="V2373" i="2"/>
  <c r="V2374" i="2"/>
  <c r="V2375" i="2"/>
  <c r="V2376" i="2"/>
  <c r="V2377" i="2"/>
  <c r="V2378" i="2"/>
  <c r="V2379" i="2"/>
  <c r="V2380" i="2"/>
  <c r="V2381" i="2"/>
  <c r="V2382" i="2"/>
  <c r="V2383" i="2"/>
  <c r="V2384" i="2"/>
  <c r="V2385" i="2"/>
  <c r="V2386" i="2"/>
  <c r="V2387" i="2"/>
  <c r="V2388" i="2"/>
  <c r="V2389" i="2"/>
  <c r="V2390" i="2"/>
  <c r="V2391" i="2"/>
  <c r="V2392" i="2"/>
  <c r="V2393" i="2"/>
  <c r="V2394" i="2"/>
  <c r="V2395" i="2"/>
  <c r="V2396" i="2"/>
  <c r="V2397" i="2"/>
  <c r="V2398" i="2"/>
  <c r="V2399" i="2"/>
  <c r="V2400" i="2"/>
  <c r="V2401" i="2"/>
  <c r="V2402" i="2"/>
  <c r="V2403" i="2"/>
  <c r="V2404" i="2"/>
  <c r="V2405" i="2"/>
  <c r="V2406" i="2"/>
  <c r="V2407" i="2"/>
  <c r="V2408" i="2"/>
  <c r="V2409" i="2"/>
  <c r="V2410" i="2"/>
  <c r="V2411" i="2"/>
  <c r="V2412" i="2"/>
  <c r="V2413" i="2"/>
  <c r="V2414" i="2"/>
  <c r="V2415" i="2"/>
  <c r="V2416" i="2"/>
  <c r="V2417" i="2"/>
  <c r="V2418" i="2"/>
  <c r="V2419" i="2"/>
  <c r="V2420" i="2"/>
  <c r="V2421" i="2"/>
  <c r="V2422" i="2"/>
  <c r="V2423" i="2"/>
  <c r="V2424" i="2"/>
  <c r="V2425" i="2"/>
  <c r="V2426" i="2"/>
  <c r="V2427" i="2"/>
  <c r="V2428" i="2"/>
  <c r="V2429" i="2"/>
  <c r="V2430" i="2"/>
  <c r="V2431" i="2"/>
  <c r="V2432" i="2"/>
  <c r="V2433" i="2"/>
  <c r="V2434" i="2"/>
  <c r="V2435" i="2"/>
  <c r="V2436" i="2"/>
  <c r="V2437" i="2"/>
  <c r="V2438" i="2"/>
  <c r="V2439" i="2"/>
  <c r="V2440" i="2"/>
  <c r="V2441" i="2"/>
  <c r="V2442" i="2"/>
  <c r="V2443" i="2"/>
  <c r="V2444" i="2"/>
  <c r="V2445" i="2"/>
  <c r="V2446" i="2"/>
  <c r="V2447" i="2"/>
  <c r="V2448" i="2"/>
  <c r="V2449" i="2"/>
  <c r="V2450" i="2"/>
  <c r="V2451" i="2"/>
  <c r="V2452" i="2"/>
  <c r="V2453" i="2"/>
  <c r="V2454" i="2"/>
  <c r="V2455" i="2"/>
  <c r="V2456" i="2"/>
  <c r="V2457" i="2"/>
  <c r="V2458" i="2"/>
  <c r="V2459" i="2"/>
  <c r="V2460" i="2"/>
  <c r="V2461" i="2"/>
  <c r="V2462" i="2"/>
  <c r="V2463" i="2"/>
  <c r="V2464" i="2"/>
  <c r="V2465" i="2"/>
  <c r="V2466" i="2"/>
  <c r="V2467" i="2"/>
  <c r="V2468" i="2"/>
  <c r="V2469" i="2"/>
  <c r="V2470" i="2"/>
  <c r="V2471" i="2"/>
  <c r="V2472" i="2"/>
  <c r="V2473" i="2"/>
  <c r="V2474" i="2"/>
  <c r="V2475" i="2"/>
  <c r="V2476" i="2"/>
  <c r="V2477" i="2"/>
  <c r="V2478" i="2"/>
  <c r="V2479" i="2"/>
  <c r="V2480" i="2"/>
  <c r="V2481" i="2"/>
  <c r="V2482" i="2"/>
  <c r="V2483" i="2"/>
  <c r="V2484" i="2"/>
  <c r="V2485" i="2"/>
  <c r="V2486" i="2"/>
  <c r="V2487" i="2"/>
  <c r="V2488" i="2"/>
  <c r="V2489" i="2"/>
  <c r="V2490" i="2"/>
  <c r="V2491" i="2"/>
  <c r="V2492" i="2"/>
  <c r="V2493" i="2"/>
  <c r="V2494" i="2"/>
  <c r="V2495" i="2"/>
  <c r="V2496" i="2"/>
  <c r="V2497" i="2"/>
  <c r="V2498" i="2"/>
  <c r="V2499" i="2"/>
  <c r="V2500" i="2"/>
  <c r="V2501" i="2"/>
  <c r="V2502" i="2"/>
  <c r="V2503" i="2"/>
  <c r="V2504" i="2"/>
  <c r="V2505" i="2"/>
  <c r="V2506" i="2"/>
  <c r="V2507" i="2"/>
  <c r="V2508" i="2"/>
  <c r="V2509" i="2"/>
  <c r="V2510" i="2"/>
  <c r="V2511" i="2"/>
  <c r="V2512" i="2"/>
  <c r="V2513" i="2"/>
  <c r="V2514" i="2"/>
  <c r="V2515" i="2"/>
  <c r="V2516" i="2"/>
  <c r="V2517" i="2"/>
  <c r="V2518" i="2"/>
  <c r="V2519" i="2"/>
  <c r="V2520" i="2"/>
  <c r="V2521" i="2"/>
  <c r="V2522" i="2"/>
  <c r="V2523" i="2"/>
  <c r="V2524" i="2"/>
  <c r="V2525" i="2"/>
  <c r="V2526" i="2"/>
  <c r="V2527" i="2"/>
  <c r="V2528" i="2"/>
  <c r="V2529" i="2"/>
  <c r="V2530" i="2"/>
  <c r="V2531" i="2"/>
  <c r="V2532" i="2"/>
  <c r="V2533" i="2"/>
  <c r="V2534" i="2"/>
  <c r="V2535" i="2"/>
  <c r="V2536" i="2"/>
  <c r="V2537" i="2"/>
  <c r="V2538" i="2"/>
  <c r="V2539" i="2"/>
  <c r="V2540" i="2"/>
  <c r="V2541" i="2"/>
  <c r="V2542" i="2"/>
  <c r="V2543" i="2"/>
  <c r="V2544" i="2"/>
  <c r="V2545" i="2"/>
  <c r="V2546" i="2"/>
  <c r="V2547" i="2"/>
  <c r="V2548" i="2"/>
  <c r="V2549" i="2"/>
  <c r="V2550" i="2"/>
  <c r="V2551" i="2"/>
  <c r="V2552" i="2"/>
  <c r="V2553" i="2"/>
  <c r="V2554" i="2"/>
  <c r="V2555" i="2"/>
  <c r="V2556" i="2"/>
  <c r="V2557" i="2"/>
  <c r="V2558" i="2"/>
  <c r="V2559" i="2"/>
  <c r="V2560" i="2"/>
  <c r="V2561" i="2"/>
  <c r="V2562" i="2"/>
  <c r="V2563" i="2"/>
  <c r="V2564" i="2"/>
  <c r="V2565" i="2"/>
  <c r="V2566" i="2"/>
  <c r="V2567" i="2"/>
  <c r="V2568" i="2"/>
  <c r="V2569" i="2"/>
  <c r="V2570" i="2"/>
  <c r="V2571" i="2"/>
  <c r="V2572" i="2"/>
  <c r="V2573" i="2"/>
  <c r="V2574" i="2"/>
  <c r="V2575" i="2"/>
  <c r="V2576" i="2"/>
  <c r="V2577" i="2"/>
  <c r="V2578" i="2"/>
  <c r="V2579" i="2"/>
  <c r="V2580" i="2"/>
  <c r="V2581" i="2"/>
  <c r="V2582" i="2"/>
  <c r="V2583" i="2"/>
  <c r="V2584" i="2"/>
  <c r="V2585" i="2"/>
  <c r="V2586" i="2"/>
  <c r="V2587" i="2"/>
  <c r="V2588" i="2"/>
  <c r="V2589" i="2"/>
  <c r="V2590" i="2"/>
  <c r="V2591" i="2"/>
  <c r="V2592" i="2"/>
  <c r="V2593" i="2"/>
  <c r="V2594" i="2"/>
  <c r="V2595" i="2"/>
  <c r="V2596" i="2"/>
  <c r="V2597" i="2"/>
  <c r="V2598" i="2"/>
  <c r="V2599" i="2"/>
  <c r="V2600" i="2"/>
  <c r="V2601" i="2"/>
  <c r="V2602" i="2"/>
  <c r="V2603" i="2"/>
  <c r="V2604" i="2"/>
  <c r="V2605" i="2"/>
  <c r="V2606" i="2"/>
  <c r="V2607" i="2"/>
  <c r="V2608" i="2"/>
  <c r="V2609" i="2"/>
  <c r="V2610" i="2"/>
  <c r="V2611" i="2"/>
  <c r="V2612" i="2"/>
  <c r="V2613" i="2"/>
  <c r="V2614" i="2"/>
  <c r="V2615" i="2"/>
  <c r="V2616" i="2"/>
  <c r="V2617" i="2"/>
  <c r="V2618" i="2"/>
  <c r="V2619" i="2"/>
  <c r="V2620" i="2"/>
  <c r="V2621" i="2"/>
  <c r="V2622" i="2"/>
  <c r="V2623" i="2"/>
  <c r="V2624" i="2"/>
  <c r="V2625" i="2"/>
  <c r="V2626" i="2"/>
  <c r="V2627" i="2"/>
  <c r="V2628" i="2"/>
  <c r="V2629" i="2"/>
  <c r="V2630" i="2"/>
  <c r="V2631" i="2"/>
  <c r="V2632" i="2"/>
  <c r="V2633" i="2"/>
  <c r="V2634" i="2"/>
  <c r="V2635" i="2"/>
  <c r="V2636" i="2"/>
  <c r="V2637" i="2"/>
  <c r="V2638" i="2"/>
  <c r="V2639" i="2"/>
  <c r="V2640" i="2"/>
  <c r="V2641" i="2"/>
  <c r="V2642" i="2"/>
  <c r="V2643" i="2"/>
  <c r="V2644" i="2"/>
  <c r="V2645" i="2"/>
  <c r="V2646" i="2"/>
  <c r="V2647" i="2"/>
  <c r="V2648" i="2"/>
  <c r="V2649" i="2"/>
  <c r="V2650" i="2"/>
  <c r="V2651" i="2"/>
  <c r="V2652" i="2"/>
  <c r="V2653" i="2"/>
  <c r="V2654" i="2"/>
  <c r="V2655" i="2"/>
  <c r="V2656" i="2"/>
  <c r="V2657" i="2"/>
  <c r="V2658" i="2"/>
  <c r="V2659" i="2"/>
  <c r="V2660" i="2"/>
  <c r="V2661" i="2"/>
  <c r="V2662" i="2"/>
  <c r="V2663" i="2"/>
  <c r="V2664" i="2"/>
  <c r="V2665" i="2"/>
  <c r="V2666" i="2"/>
  <c r="V2667" i="2"/>
  <c r="V2668" i="2"/>
  <c r="V2669" i="2"/>
  <c r="V2670" i="2"/>
  <c r="V2671" i="2"/>
  <c r="V2672" i="2"/>
  <c r="V2673" i="2"/>
  <c r="V2674" i="2"/>
  <c r="V2675" i="2"/>
  <c r="V2676" i="2"/>
  <c r="V2677" i="2"/>
  <c r="V2678" i="2"/>
  <c r="V2679" i="2"/>
  <c r="V2680" i="2"/>
  <c r="V2681" i="2"/>
  <c r="V2682" i="2"/>
  <c r="V2683" i="2"/>
  <c r="V2684" i="2"/>
  <c r="V2685" i="2"/>
  <c r="V2686" i="2"/>
  <c r="V2687" i="2"/>
  <c r="V2688" i="2"/>
  <c r="V2689" i="2"/>
  <c r="V2690" i="2"/>
  <c r="V2691" i="2"/>
  <c r="V2692" i="2"/>
  <c r="V2693" i="2"/>
  <c r="V2694" i="2"/>
  <c r="V2695" i="2"/>
  <c r="V2696" i="2"/>
  <c r="V2697" i="2"/>
  <c r="V2698" i="2"/>
  <c r="V2699" i="2"/>
  <c r="V2700" i="2"/>
  <c r="V2701" i="2"/>
  <c r="V2702" i="2"/>
  <c r="V2703" i="2"/>
  <c r="V2704" i="2"/>
  <c r="V2705" i="2"/>
  <c r="V2706" i="2"/>
  <c r="V2707" i="2"/>
  <c r="V2708" i="2"/>
  <c r="V2709" i="2"/>
  <c r="V2710" i="2"/>
  <c r="V2711" i="2"/>
  <c r="V2712" i="2"/>
  <c r="V2713" i="2"/>
  <c r="V2714" i="2"/>
  <c r="V2715" i="2"/>
  <c r="V2716" i="2"/>
  <c r="V2717" i="2"/>
  <c r="V2718" i="2"/>
  <c r="V2719" i="2"/>
  <c r="V2720" i="2"/>
  <c r="V2721" i="2"/>
  <c r="V2722" i="2"/>
  <c r="V2723" i="2"/>
  <c r="V2724" i="2"/>
  <c r="V2725" i="2"/>
  <c r="V2726" i="2"/>
  <c r="V2727" i="2"/>
  <c r="V2728" i="2"/>
  <c r="V2729" i="2"/>
  <c r="V2730" i="2"/>
  <c r="V2731" i="2"/>
  <c r="V2732" i="2"/>
  <c r="V2733" i="2"/>
  <c r="V2734" i="2"/>
  <c r="V2735" i="2"/>
  <c r="V2736" i="2"/>
  <c r="V2737" i="2"/>
  <c r="V2738" i="2"/>
  <c r="V2739" i="2"/>
  <c r="V2740" i="2"/>
  <c r="V2741" i="2"/>
  <c r="V2742" i="2"/>
  <c r="V2743" i="2"/>
  <c r="V2744" i="2"/>
  <c r="V2745" i="2"/>
  <c r="V2746" i="2"/>
  <c r="V2747" i="2"/>
  <c r="V2748" i="2"/>
  <c r="V2749" i="2"/>
  <c r="V2750" i="2"/>
  <c r="V2751" i="2"/>
  <c r="V2752" i="2"/>
  <c r="V2753" i="2"/>
  <c r="V2754" i="2"/>
  <c r="V2755" i="2"/>
  <c r="V2756" i="2"/>
  <c r="V2757" i="2"/>
  <c r="V2758" i="2"/>
  <c r="V2759" i="2"/>
  <c r="V2760" i="2"/>
  <c r="V2761" i="2"/>
  <c r="V2762" i="2"/>
  <c r="V2763" i="2"/>
  <c r="V2764" i="2"/>
  <c r="V2765" i="2"/>
  <c r="V2766" i="2"/>
  <c r="V2767" i="2"/>
  <c r="V2768" i="2"/>
  <c r="V2769" i="2"/>
  <c r="V2770" i="2"/>
  <c r="V2771" i="2"/>
  <c r="V2772" i="2"/>
  <c r="V2773" i="2"/>
  <c r="V2774" i="2"/>
  <c r="V2775" i="2"/>
  <c r="V2776" i="2"/>
  <c r="V2777" i="2"/>
  <c r="V2778" i="2"/>
  <c r="V2779" i="2"/>
  <c r="V2780" i="2"/>
  <c r="V2781" i="2"/>
  <c r="V2782" i="2"/>
  <c r="V2783" i="2"/>
  <c r="V2784" i="2"/>
  <c r="V2785" i="2"/>
  <c r="V2786" i="2"/>
  <c r="V2787" i="2"/>
  <c r="V2788" i="2"/>
  <c r="V2789" i="2"/>
  <c r="V2790" i="2"/>
  <c r="V2791" i="2"/>
  <c r="V2792" i="2"/>
  <c r="V2793" i="2"/>
  <c r="V2794" i="2"/>
  <c r="V2795" i="2"/>
  <c r="V2796" i="2"/>
  <c r="V2797" i="2"/>
  <c r="V2798" i="2"/>
  <c r="V2799" i="2"/>
  <c r="V2800" i="2"/>
  <c r="V2801" i="2"/>
  <c r="V2802" i="2"/>
  <c r="V2803" i="2"/>
  <c r="V2804" i="2"/>
  <c r="V2805" i="2"/>
  <c r="V2806" i="2"/>
  <c r="V2807" i="2"/>
  <c r="V2808" i="2"/>
  <c r="V2809" i="2"/>
  <c r="V2810" i="2"/>
  <c r="V2811" i="2"/>
  <c r="V2812" i="2"/>
  <c r="V2813" i="2"/>
  <c r="V2814" i="2"/>
  <c r="V2815" i="2"/>
  <c r="V2816" i="2"/>
  <c r="V2817" i="2"/>
  <c r="V2818" i="2"/>
  <c r="V2819" i="2"/>
  <c r="V2820" i="2"/>
  <c r="V2821" i="2"/>
  <c r="V2822" i="2"/>
  <c r="V2823" i="2"/>
  <c r="V2824" i="2"/>
  <c r="V2825" i="2"/>
  <c r="V2826" i="2"/>
  <c r="V2827" i="2"/>
  <c r="V2828" i="2"/>
  <c r="V2829" i="2"/>
  <c r="V2830" i="2"/>
  <c r="V2831" i="2"/>
  <c r="V2832" i="2"/>
  <c r="V2833" i="2"/>
  <c r="V2834" i="2"/>
  <c r="V2835" i="2"/>
  <c r="V2836" i="2"/>
  <c r="V2837" i="2"/>
  <c r="V2838" i="2"/>
  <c r="V2839" i="2"/>
  <c r="V2840" i="2"/>
  <c r="V2841" i="2"/>
  <c r="V2842" i="2"/>
  <c r="V2843" i="2"/>
  <c r="V2844" i="2"/>
  <c r="V2845" i="2"/>
  <c r="V2846" i="2"/>
  <c r="V2847" i="2"/>
  <c r="V2848" i="2"/>
  <c r="V2849" i="2"/>
  <c r="V2850" i="2"/>
  <c r="V2851" i="2"/>
  <c r="V2852" i="2"/>
  <c r="V2853" i="2"/>
  <c r="V2854" i="2"/>
  <c r="V2855" i="2"/>
  <c r="V2856" i="2"/>
  <c r="V2857" i="2"/>
  <c r="V2858" i="2"/>
  <c r="V2859" i="2"/>
  <c r="V2860" i="2"/>
  <c r="V2861" i="2"/>
  <c r="V2862" i="2"/>
  <c r="V2863" i="2"/>
  <c r="V2864" i="2"/>
  <c r="V2865" i="2"/>
  <c r="V2866" i="2"/>
  <c r="V2867" i="2"/>
  <c r="V2868" i="2"/>
  <c r="V2869" i="2"/>
  <c r="V2870" i="2"/>
  <c r="V2871" i="2"/>
  <c r="V2872" i="2"/>
  <c r="V2873" i="2"/>
  <c r="V2874" i="2"/>
  <c r="V2875" i="2"/>
  <c r="V2876" i="2"/>
  <c r="V2877" i="2"/>
  <c r="V2878" i="2"/>
  <c r="V2879" i="2"/>
  <c r="V2880" i="2"/>
  <c r="V2881" i="2"/>
  <c r="V2882" i="2"/>
  <c r="V2883" i="2"/>
  <c r="V2884" i="2"/>
  <c r="V2885" i="2"/>
  <c r="V2886" i="2"/>
  <c r="V2887" i="2"/>
  <c r="V2888" i="2"/>
  <c r="V2889" i="2"/>
  <c r="V2890" i="2"/>
  <c r="V2891" i="2"/>
  <c r="V2892" i="2"/>
  <c r="V2893" i="2"/>
  <c r="V2894" i="2"/>
  <c r="V2895" i="2"/>
  <c r="V2896" i="2"/>
  <c r="V2897" i="2"/>
  <c r="V2898" i="2"/>
  <c r="V2899" i="2"/>
  <c r="V2900" i="2"/>
  <c r="V2901" i="2"/>
  <c r="V2902" i="2"/>
  <c r="V2903" i="2"/>
  <c r="V2904" i="2"/>
  <c r="V2905" i="2"/>
  <c r="V2906" i="2"/>
  <c r="V2907" i="2"/>
  <c r="V2908" i="2"/>
  <c r="V2909" i="2"/>
  <c r="V2910" i="2"/>
  <c r="V2911" i="2"/>
  <c r="V2912" i="2"/>
  <c r="V2913" i="2"/>
  <c r="V2914" i="2"/>
  <c r="V2915" i="2"/>
  <c r="V2916" i="2"/>
  <c r="V2917" i="2"/>
  <c r="V2918" i="2"/>
  <c r="V2919" i="2"/>
  <c r="V2920" i="2"/>
  <c r="V2921" i="2"/>
  <c r="V2922" i="2"/>
  <c r="V2923" i="2"/>
  <c r="V2924" i="2"/>
  <c r="V2925" i="2"/>
  <c r="V2926" i="2"/>
  <c r="V2927" i="2"/>
  <c r="V2928" i="2"/>
  <c r="V2929" i="2"/>
  <c r="V2930" i="2"/>
  <c r="V2931" i="2"/>
  <c r="V2932" i="2"/>
  <c r="V2933" i="2"/>
  <c r="V2934" i="2"/>
  <c r="V2935" i="2"/>
  <c r="V2936" i="2"/>
  <c r="V2937" i="2"/>
  <c r="V2938" i="2"/>
  <c r="V2939" i="2"/>
  <c r="V2940" i="2"/>
  <c r="V2941" i="2"/>
  <c r="V2942" i="2"/>
  <c r="V2943" i="2"/>
  <c r="V2944" i="2"/>
  <c r="V2945" i="2"/>
  <c r="V2946" i="2"/>
  <c r="V2947" i="2"/>
  <c r="V2948" i="2"/>
  <c r="V2949" i="2"/>
  <c r="V2950" i="2"/>
  <c r="V2951" i="2"/>
  <c r="V2952" i="2"/>
  <c r="V2953" i="2"/>
  <c r="V2954" i="2"/>
  <c r="V2955" i="2"/>
  <c r="V2956" i="2"/>
  <c r="V2957" i="2"/>
  <c r="V2958" i="2"/>
  <c r="V2959" i="2"/>
  <c r="V2960" i="2"/>
  <c r="V2961" i="2"/>
  <c r="V2962" i="2"/>
  <c r="V2963" i="2"/>
  <c r="V2964" i="2"/>
  <c r="V2965" i="2"/>
  <c r="V2966" i="2"/>
  <c r="V2967" i="2"/>
  <c r="V2968" i="2"/>
  <c r="V2969" i="2"/>
  <c r="V2970" i="2"/>
  <c r="V2971" i="2"/>
  <c r="V2972" i="2"/>
  <c r="V2973" i="2"/>
  <c r="V2974" i="2"/>
  <c r="V2975" i="2"/>
  <c r="V2976" i="2"/>
  <c r="V2977" i="2"/>
  <c r="V2978" i="2"/>
  <c r="V2979" i="2"/>
  <c r="V2980" i="2"/>
  <c r="V2981" i="2"/>
  <c r="V2982" i="2"/>
  <c r="V2983" i="2"/>
  <c r="V2984" i="2"/>
  <c r="V2985" i="2"/>
  <c r="V2986" i="2"/>
  <c r="V2987" i="2"/>
  <c r="V2988" i="2"/>
  <c r="V2989" i="2"/>
  <c r="V2990" i="2"/>
  <c r="V2991" i="2"/>
  <c r="V2992" i="2"/>
  <c r="V2993" i="2"/>
  <c r="V2994" i="2"/>
  <c r="V2995" i="2"/>
  <c r="V2996" i="2"/>
  <c r="V2997" i="2"/>
  <c r="V2998" i="2"/>
  <c r="V2999" i="2"/>
  <c r="V3000" i="2"/>
  <c r="V3001" i="2"/>
  <c r="V3002" i="2"/>
  <c r="V3003" i="2"/>
  <c r="V3004" i="2"/>
  <c r="V3005" i="2"/>
  <c r="V3006" i="2"/>
  <c r="V3007" i="2"/>
  <c r="V3008" i="2"/>
  <c r="V3009" i="2"/>
  <c r="V3010" i="2"/>
  <c r="V3011" i="2"/>
  <c r="V3012" i="2"/>
  <c r="V3013" i="2"/>
  <c r="V3014" i="2"/>
  <c r="V3015" i="2"/>
  <c r="V3016" i="2"/>
  <c r="V3017" i="2"/>
  <c r="V3018" i="2"/>
  <c r="V3019" i="2"/>
  <c r="V3020" i="2"/>
  <c r="V3021" i="2"/>
  <c r="V3022" i="2"/>
  <c r="V3023" i="2"/>
  <c r="V3024" i="2"/>
  <c r="V3025" i="2"/>
  <c r="V3026" i="2"/>
  <c r="V3027" i="2"/>
  <c r="V3028" i="2"/>
  <c r="V3029" i="2"/>
  <c r="V3030" i="2"/>
  <c r="V3031" i="2"/>
  <c r="V3032" i="2"/>
  <c r="V3033" i="2"/>
  <c r="V3034" i="2"/>
  <c r="V3035" i="2"/>
  <c r="V3036" i="2"/>
  <c r="V3037" i="2"/>
  <c r="V3038" i="2"/>
  <c r="V3039" i="2"/>
  <c r="V3040" i="2"/>
  <c r="V3041" i="2"/>
  <c r="V3042" i="2"/>
  <c r="V3043" i="2"/>
  <c r="V3044" i="2"/>
  <c r="V3045" i="2"/>
  <c r="V3046" i="2"/>
  <c r="V3047" i="2"/>
  <c r="V3048" i="2"/>
  <c r="V3049" i="2"/>
  <c r="V3050" i="2"/>
  <c r="V3051" i="2"/>
  <c r="V3052" i="2"/>
  <c r="V3053" i="2"/>
  <c r="V3054" i="2"/>
  <c r="V3055" i="2"/>
  <c r="V3056" i="2"/>
  <c r="V3057" i="2"/>
  <c r="V3058" i="2"/>
  <c r="V3059" i="2"/>
  <c r="V3060" i="2"/>
  <c r="V3061" i="2"/>
  <c r="V3062" i="2"/>
  <c r="V3063" i="2"/>
  <c r="V3064" i="2"/>
  <c r="V3065" i="2"/>
  <c r="V3066" i="2"/>
  <c r="V3067" i="2"/>
  <c r="V3068" i="2"/>
  <c r="V3069" i="2"/>
  <c r="V3070" i="2"/>
  <c r="V3071" i="2"/>
  <c r="V3072" i="2"/>
  <c r="V3073" i="2"/>
  <c r="V3074" i="2"/>
  <c r="V3075" i="2"/>
  <c r="V3076" i="2"/>
  <c r="V3077" i="2"/>
  <c r="V3078" i="2"/>
  <c r="V3079" i="2"/>
  <c r="V3080" i="2"/>
  <c r="V3081" i="2"/>
  <c r="V3082" i="2"/>
  <c r="V3083" i="2"/>
  <c r="V3084" i="2"/>
  <c r="V3085" i="2"/>
  <c r="V3086" i="2"/>
  <c r="V3087" i="2"/>
  <c r="V3088" i="2"/>
  <c r="V3089" i="2"/>
  <c r="V3090" i="2"/>
  <c r="V3091" i="2"/>
  <c r="V3092" i="2"/>
  <c r="V3093" i="2"/>
  <c r="V3094" i="2"/>
  <c r="V3095" i="2"/>
  <c r="V3096" i="2"/>
  <c r="V3097" i="2"/>
  <c r="V3098" i="2"/>
  <c r="V3099" i="2"/>
  <c r="V3100" i="2"/>
  <c r="V3101" i="2"/>
  <c r="V3102" i="2"/>
  <c r="V3103" i="2"/>
  <c r="V3104" i="2"/>
  <c r="V3105" i="2"/>
  <c r="V3106" i="2"/>
  <c r="V3107" i="2"/>
  <c r="V3108" i="2"/>
  <c r="V3109" i="2"/>
  <c r="V3110" i="2"/>
  <c r="V3111" i="2"/>
  <c r="V3112" i="2"/>
  <c r="V3113" i="2"/>
  <c r="V3114" i="2"/>
  <c r="V3115" i="2"/>
  <c r="V3116" i="2"/>
  <c r="V3117" i="2"/>
  <c r="V3118" i="2"/>
  <c r="V3119" i="2"/>
  <c r="V3120" i="2"/>
  <c r="V3121" i="2"/>
  <c r="V3122" i="2"/>
  <c r="V3123" i="2"/>
  <c r="V3124" i="2"/>
  <c r="V3125" i="2"/>
  <c r="V3126" i="2"/>
  <c r="V3127" i="2"/>
  <c r="V3128" i="2"/>
  <c r="V3129" i="2"/>
  <c r="V3130" i="2"/>
  <c r="V3131" i="2"/>
  <c r="V3132" i="2"/>
  <c r="V3133" i="2"/>
  <c r="V3134" i="2"/>
  <c r="V3135" i="2"/>
  <c r="V3136" i="2"/>
  <c r="V3137" i="2"/>
  <c r="V3138" i="2"/>
  <c r="V3139" i="2"/>
  <c r="V3140" i="2"/>
  <c r="V3141" i="2"/>
  <c r="V3142" i="2"/>
  <c r="V3143" i="2"/>
  <c r="V3144" i="2"/>
  <c r="V3145" i="2"/>
  <c r="V3146" i="2"/>
  <c r="V3147" i="2"/>
  <c r="V3148" i="2"/>
  <c r="V3149" i="2"/>
  <c r="V3150" i="2"/>
  <c r="V3151" i="2"/>
  <c r="V3152" i="2"/>
  <c r="V3153" i="2"/>
  <c r="V3154" i="2"/>
  <c r="V3155" i="2"/>
  <c r="V3156" i="2"/>
  <c r="V3157" i="2"/>
  <c r="V3158" i="2"/>
  <c r="V3159" i="2"/>
  <c r="V3160" i="2"/>
  <c r="V3161" i="2"/>
  <c r="V3162" i="2"/>
  <c r="V3163" i="2"/>
  <c r="V3164" i="2"/>
  <c r="V3165" i="2"/>
  <c r="V3166" i="2"/>
  <c r="V3167" i="2"/>
  <c r="V3168" i="2"/>
  <c r="V3169" i="2"/>
  <c r="V3170" i="2"/>
  <c r="V3171" i="2"/>
  <c r="V3172" i="2"/>
  <c r="V3173" i="2"/>
  <c r="V3174" i="2"/>
  <c r="V3175" i="2"/>
  <c r="V3176" i="2"/>
  <c r="V3177" i="2"/>
  <c r="V3178" i="2"/>
  <c r="V3179" i="2"/>
  <c r="V3180" i="2"/>
  <c r="V3181" i="2"/>
  <c r="V3182" i="2"/>
  <c r="V3183" i="2"/>
  <c r="V3184" i="2"/>
  <c r="V3185" i="2"/>
  <c r="V3186" i="2"/>
  <c r="V3187" i="2"/>
  <c r="V3188" i="2"/>
  <c r="V3189" i="2"/>
  <c r="V3190" i="2"/>
  <c r="V3191" i="2"/>
  <c r="V3192" i="2"/>
  <c r="V3193" i="2"/>
  <c r="V3194" i="2"/>
  <c r="V3195" i="2"/>
  <c r="V3196" i="2"/>
  <c r="V3197" i="2"/>
  <c r="V3198" i="2"/>
  <c r="V3199" i="2"/>
  <c r="V3200" i="2"/>
  <c r="V3201" i="2"/>
  <c r="V3202" i="2"/>
  <c r="V3203" i="2"/>
  <c r="V3204" i="2"/>
  <c r="V3205" i="2"/>
  <c r="V3206" i="2"/>
  <c r="V3207" i="2"/>
  <c r="V3208" i="2"/>
  <c r="V3209" i="2"/>
  <c r="V3210" i="2"/>
  <c r="V3211" i="2"/>
  <c r="V3212" i="2"/>
  <c r="V3213" i="2"/>
  <c r="V3214" i="2"/>
  <c r="V3215" i="2"/>
  <c r="V3216" i="2"/>
  <c r="V3217" i="2"/>
  <c r="V3218" i="2"/>
  <c r="V3219" i="2"/>
  <c r="V3220" i="2"/>
  <c r="V3221" i="2"/>
  <c r="V3222" i="2"/>
  <c r="V3223" i="2"/>
  <c r="V3224" i="2"/>
  <c r="V3225" i="2"/>
  <c r="V3226" i="2"/>
  <c r="V3227" i="2"/>
  <c r="V3228" i="2"/>
  <c r="V3229" i="2"/>
  <c r="V3230" i="2"/>
  <c r="V3231" i="2"/>
  <c r="V3232" i="2"/>
  <c r="V3233" i="2"/>
  <c r="V3234" i="2"/>
  <c r="V3235" i="2"/>
  <c r="V3236" i="2"/>
  <c r="V3237" i="2"/>
  <c r="V3238" i="2"/>
  <c r="V3239" i="2"/>
  <c r="V3240" i="2"/>
  <c r="V3241" i="2"/>
  <c r="V3242" i="2"/>
  <c r="V3243" i="2"/>
  <c r="V3244" i="2"/>
  <c r="V3245" i="2"/>
  <c r="V3246" i="2"/>
  <c r="V3247" i="2"/>
  <c r="V3248" i="2"/>
  <c r="V3249" i="2"/>
  <c r="V3250" i="2"/>
  <c r="V3251" i="2"/>
  <c r="V3252" i="2"/>
  <c r="V3253" i="2"/>
  <c r="V3254" i="2"/>
  <c r="V3255" i="2"/>
  <c r="V3256" i="2"/>
  <c r="V3257" i="2"/>
  <c r="V3258" i="2"/>
  <c r="V3259" i="2"/>
  <c r="V3260" i="2"/>
  <c r="V3261" i="2"/>
  <c r="V3262" i="2"/>
  <c r="V3263" i="2"/>
  <c r="V3264" i="2"/>
  <c r="V3265" i="2"/>
  <c r="V3266" i="2"/>
  <c r="V3267" i="2"/>
  <c r="V3268" i="2"/>
  <c r="V3269" i="2"/>
  <c r="V3270" i="2"/>
  <c r="V3271" i="2"/>
  <c r="V3272" i="2"/>
  <c r="V3273" i="2"/>
  <c r="V3274" i="2"/>
  <c r="V3275" i="2"/>
  <c r="V3276" i="2"/>
  <c r="V3277" i="2"/>
  <c r="V3278" i="2"/>
  <c r="V3279" i="2"/>
  <c r="V3280" i="2"/>
  <c r="V3281" i="2"/>
  <c r="V3282" i="2"/>
  <c r="V3283" i="2"/>
  <c r="V3284" i="2"/>
  <c r="V3285" i="2"/>
  <c r="V3286" i="2"/>
  <c r="V3287" i="2"/>
  <c r="V3288" i="2"/>
  <c r="V3289" i="2"/>
  <c r="V3290" i="2"/>
  <c r="V3291" i="2"/>
  <c r="V3292" i="2"/>
  <c r="V3293" i="2"/>
  <c r="V3294" i="2"/>
  <c r="V3295" i="2"/>
  <c r="V3296" i="2"/>
  <c r="V3297" i="2"/>
  <c r="V3298" i="2"/>
  <c r="V3299" i="2"/>
  <c r="V3300" i="2"/>
  <c r="V3301" i="2"/>
  <c r="V3302" i="2"/>
  <c r="V3303" i="2"/>
  <c r="V3304" i="2"/>
  <c r="V3305" i="2"/>
  <c r="V3306" i="2"/>
  <c r="V3307" i="2"/>
  <c r="V3308" i="2"/>
  <c r="V3309" i="2"/>
  <c r="V3310" i="2"/>
  <c r="V3311" i="2"/>
  <c r="V3312" i="2"/>
  <c r="V3313" i="2"/>
  <c r="V3314" i="2"/>
  <c r="V3315" i="2"/>
  <c r="V3316" i="2"/>
  <c r="V3317" i="2"/>
  <c r="V3318" i="2"/>
  <c r="V3319" i="2"/>
  <c r="V3320" i="2"/>
  <c r="V3321" i="2"/>
  <c r="V3322" i="2"/>
  <c r="V3323" i="2"/>
  <c r="V3324" i="2"/>
  <c r="V3325" i="2"/>
  <c r="V3326" i="2"/>
  <c r="V3327" i="2"/>
  <c r="V3328" i="2"/>
  <c r="V3329" i="2"/>
  <c r="V3330" i="2"/>
  <c r="V3331" i="2"/>
  <c r="V3332" i="2"/>
  <c r="V3333" i="2"/>
  <c r="V3334" i="2"/>
  <c r="V3335" i="2"/>
  <c r="V3336" i="2"/>
  <c r="V3337" i="2"/>
  <c r="V3338" i="2"/>
  <c r="V3339" i="2"/>
  <c r="V3340" i="2"/>
  <c r="V3341" i="2"/>
  <c r="V3342" i="2"/>
  <c r="V3343" i="2"/>
  <c r="V3344" i="2"/>
  <c r="V3345" i="2"/>
  <c r="V3346" i="2"/>
  <c r="V3347" i="2"/>
  <c r="V3348" i="2"/>
  <c r="V3349" i="2"/>
  <c r="V3350" i="2"/>
  <c r="V3351" i="2"/>
  <c r="V3352" i="2"/>
  <c r="V3353" i="2"/>
  <c r="V3354" i="2"/>
  <c r="V3355" i="2"/>
  <c r="V3356" i="2"/>
  <c r="V3357" i="2"/>
  <c r="V3358" i="2"/>
  <c r="V3359" i="2"/>
  <c r="V3360" i="2"/>
  <c r="V3361" i="2"/>
  <c r="V3362" i="2"/>
  <c r="V3363" i="2"/>
  <c r="V3364" i="2"/>
  <c r="V3365" i="2"/>
  <c r="V3366" i="2"/>
  <c r="V3367" i="2"/>
  <c r="V3368" i="2"/>
  <c r="V3369" i="2"/>
  <c r="V3370" i="2"/>
  <c r="V3371" i="2"/>
  <c r="V3372" i="2"/>
  <c r="V3373" i="2"/>
  <c r="V3374" i="2"/>
  <c r="V3375" i="2"/>
  <c r="V3376" i="2"/>
  <c r="V3377" i="2"/>
  <c r="V3378" i="2"/>
  <c r="V3379" i="2"/>
  <c r="V3380" i="2"/>
  <c r="V3381" i="2"/>
  <c r="V3382" i="2"/>
  <c r="V3383" i="2"/>
  <c r="V3384" i="2"/>
  <c r="V3385" i="2"/>
  <c r="V3386" i="2"/>
  <c r="V3387" i="2"/>
  <c r="V3388" i="2"/>
  <c r="V3389" i="2"/>
  <c r="V3390" i="2"/>
  <c r="V3391" i="2"/>
  <c r="V3392" i="2"/>
  <c r="V3393" i="2"/>
  <c r="V3394" i="2"/>
  <c r="V3395" i="2"/>
  <c r="V3396" i="2"/>
  <c r="V3397" i="2"/>
  <c r="V3398" i="2"/>
  <c r="V3399" i="2"/>
  <c r="V3400" i="2"/>
  <c r="V3401" i="2"/>
  <c r="V3402" i="2"/>
  <c r="V3403" i="2"/>
  <c r="V3404" i="2"/>
  <c r="V3405" i="2"/>
  <c r="V3406" i="2"/>
  <c r="V3407" i="2"/>
  <c r="V3408" i="2"/>
  <c r="V3409" i="2"/>
  <c r="V3410" i="2"/>
  <c r="V3411" i="2"/>
  <c r="V3412" i="2"/>
  <c r="V3413" i="2"/>
  <c r="V3414" i="2"/>
  <c r="V3415" i="2"/>
  <c r="V3416" i="2"/>
  <c r="V3417" i="2"/>
  <c r="V3418" i="2"/>
  <c r="V3419" i="2"/>
  <c r="V3420" i="2"/>
  <c r="V3421" i="2"/>
  <c r="V3422" i="2"/>
  <c r="V3423" i="2"/>
  <c r="V3424" i="2"/>
  <c r="V3425" i="2"/>
  <c r="V3426" i="2"/>
  <c r="V3427" i="2"/>
  <c r="V3428" i="2"/>
  <c r="V3429" i="2"/>
  <c r="V3430" i="2"/>
  <c r="V3431" i="2"/>
  <c r="V3432" i="2"/>
  <c r="V3433" i="2"/>
  <c r="V3434" i="2"/>
  <c r="V3435" i="2"/>
  <c r="V3436" i="2"/>
  <c r="V3437" i="2"/>
  <c r="V3438" i="2"/>
  <c r="V3439" i="2"/>
  <c r="V3440" i="2"/>
  <c r="V3441" i="2"/>
  <c r="V3442" i="2"/>
  <c r="V3443" i="2"/>
  <c r="V3444" i="2"/>
  <c r="V3445" i="2"/>
  <c r="V3446" i="2"/>
  <c r="V3447" i="2"/>
  <c r="V3448" i="2"/>
  <c r="V3449" i="2"/>
  <c r="V3450" i="2"/>
  <c r="V3451" i="2"/>
  <c r="V3452" i="2"/>
  <c r="V3453" i="2"/>
  <c r="V3454" i="2"/>
  <c r="V3455" i="2"/>
  <c r="V3456" i="2"/>
  <c r="V3457" i="2"/>
  <c r="V3458" i="2"/>
  <c r="V3459" i="2"/>
  <c r="V3460" i="2"/>
  <c r="V3461" i="2"/>
  <c r="V3462" i="2"/>
  <c r="V3463" i="2"/>
  <c r="V3464" i="2"/>
  <c r="V3465" i="2"/>
  <c r="V3466" i="2"/>
  <c r="V3467" i="2"/>
  <c r="V3468" i="2"/>
  <c r="V3469" i="2"/>
  <c r="V3470" i="2"/>
  <c r="V3471" i="2"/>
  <c r="V3472" i="2"/>
  <c r="V3473" i="2"/>
  <c r="V3474" i="2"/>
  <c r="V3475" i="2"/>
  <c r="V3476" i="2"/>
  <c r="V3477" i="2"/>
  <c r="V3478" i="2"/>
  <c r="V3479" i="2"/>
  <c r="V3480" i="2"/>
  <c r="V3481" i="2"/>
  <c r="H14" i="5"/>
  <c r="H15" i="5"/>
  <c r="H16" i="5"/>
  <c r="H17" i="5"/>
  <c r="H18" i="5"/>
  <c r="H19" i="5"/>
  <c r="H20" i="5"/>
  <c r="H21" i="5"/>
  <c r="H22" i="5"/>
  <c r="G15" i="5"/>
  <c r="G16" i="5"/>
  <c r="G17" i="5"/>
  <c r="G18" i="5"/>
  <c r="G19" i="5"/>
  <c r="G20" i="5"/>
  <c r="G21" i="5"/>
  <c r="G22" i="5"/>
  <c r="G14" i="5"/>
  <c r="H3" i="5"/>
  <c r="H4" i="5"/>
  <c r="H5" i="5"/>
  <c r="H6" i="5"/>
  <c r="H7" i="5"/>
  <c r="H8" i="5"/>
  <c r="H9" i="5"/>
  <c r="H10" i="5"/>
  <c r="H2" i="5"/>
  <c r="V2" i="2"/>
  <c r="G2" i="5"/>
  <c r="G3" i="5"/>
  <c r="G4" i="5"/>
  <c r="G5" i="5"/>
  <c r="G6" i="5"/>
  <c r="G7" i="5"/>
  <c r="G8" i="5"/>
  <c r="G9" i="5"/>
  <c r="G10" i="5"/>
  <c r="T2999" i="2" l="1"/>
  <c r="T2761" i="2"/>
  <c r="T1962" i="2"/>
  <c r="T2336" i="2"/>
  <c r="T2418" i="2"/>
  <c r="T260" i="2"/>
  <c r="U260" i="2" s="1"/>
  <c r="T80" i="2"/>
  <c r="U80" i="2" s="1"/>
  <c r="T1867" i="2"/>
  <c r="T2779" i="2"/>
  <c r="T81" i="2"/>
  <c r="U81" i="2" s="1"/>
  <c r="T82" i="2"/>
  <c r="U82" i="2" s="1"/>
  <c r="T83" i="2"/>
  <c r="U83" i="2" s="1"/>
  <c r="T84" i="2"/>
  <c r="U84" i="2" s="1"/>
  <c r="T85" i="2"/>
  <c r="U85" i="2" s="1"/>
  <c r="T2548" i="2"/>
  <c r="T86" i="2"/>
  <c r="U86" i="2" s="1"/>
  <c r="T87" i="2"/>
  <c r="U87" i="2" s="1"/>
  <c r="T88" i="2"/>
  <c r="U88" i="2" s="1"/>
  <c r="T89" i="2"/>
  <c r="U89" i="2" s="1"/>
  <c r="T90" i="2"/>
  <c r="U90" i="2" s="1"/>
  <c r="T91" i="2"/>
  <c r="U91" i="2" s="1"/>
  <c r="T266" i="2"/>
  <c r="U266" i="2" s="1"/>
  <c r="T93" i="2"/>
  <c r="U93" i="2" s="1"/>
  <c r="T94" i="2"/>
  <c r="U94" i="2" s="1"/>
  <c r="T25" i="2"/>
  <c r="T95" i="2"/>
  <c r="U95" i="2" s="1"/>
  <c r="T96" i="2"/>
  <c r="U96" i="2" s="1"/>
  <c r="T97" i="2"/>
  <c r="U97" i="2" s="1"/>
  <c r="T267" i="2"/>
  <c r="U267" i="2" s="1"/>
  <c r="T2446" i="2"/>
  <c r="T3183" i="2"/>
  <c r="T3034" i="2"/>
  <c r="T2050" i="2"/>
  <c r="T2649" i="2"/>
  <c r="T2481" i="2"/>
  <c r="T662" i="2"/>
  <c r="U662" i="2" s="1"/>
  <c r="T100" i="2"/>
  <c r="U100" i="2" s="1"/>
  <c r="T1910" i="2"/>
  <c r="T2882" i="2"/>
  <c r="T101" i="2"/>
  <c r="U101" i="2" s="1"/>
  <c r="T102" i="2"/>
  <c r="U102" i="2" s="1"/>
  <c r="T103" i="2"/>
  <c r="U103" i="2" s="1"/>
  <c r="T104" i="2"/>
  <c r="U104" i="2" s="1"/>
  <c r="T105" i="2"/>
  <c r="U105" i="2" s="1"/>
  <c r="T2623" i="2"/>
  <c r="T106" i="2"/>
  <c r="U106" i="2" s="1"/>
  <c r="T107" i="2"/>
  <c r="U107" i="2" s="1"/>
  <c r="T108" i="2"/>
  <c r="U108" i="2" s="1"/>
  <c r="T109" i="2"/>
  <c r="U109" i="2" s="1"/>
  <c r="T110" i="2"/>
  <c r="U110" i="2" s="1"/>
  <c r="T111" i="2"/>
  <c r="U111" i="2" s="1"/>
  <c r="T674" i="2"/>
  <c r="U674" i="2" s="1"/>
  <c r="T113" i="2"/>
  <c r="U113" i="2" s="1"/>
  <c r="T114" i="2"/>
  <c r="U114" i="2" s="1"/>
  <c r="T28" i="2"/>
  <c r="T115" i="2"/>
  <c r="U115" i="2" s="1"/>
  <c r="T116" i="2"/>
  <c r="U116" i="2" s="1"/>
  <c r="T117" i="2"/>
  <c r="U117" i="2" s="1"/>
  <c r="T686" i="2"/>
  <c r="U686" i="2" s="1"/>
  <c r="T2478" i="2"/>
  <c r="T3259" i="2"/>
  <c r="T3162" i="2"/>
  <c r="T1991" i="2"/>
  <c r="T2918" i="2"/>
  <c r="T2608" i="2"/>
  <c r="T2684" i="2"/>
  <c r="T119" i="2"/>
  <c r="U119" i="2" s="1"/>
  <c r="T1881" i="2"/>
  <c r="T2936" i="2"/>
  <c r="T120" i="2"/>
  <c r="U120" i="2" s="1"/>
  <c r="T121" i="2"/>
  <c r="U121" i="2" s="1"/>
  <c r="T122" i="2"/>
  <c r="U122" i="2" s="1"/>
  <c r="T123" i="2"/>
  <c r="U123" i="2" s="1"/>
  <c r="T124" i="2"/>
  <c r="U124" i="2" s="1"/>
  <c r="T2582" i="2"/>
  <c r="T125" i="2"/>
  <c r="U125" i="2" s="1"/>
  <c r="T126" i="2"/>
  <c r="U126" i="2" s="1"/>
  <c r="T127" i="2"/>
  <c r="U127" i="2" s="1"/>
  <c r="T128" i="2"/>
  <c r="U128" i="2" s="1"/>
  <c r="T129" i="2"/>
  <c r="U129" i="2" s="1"/>
  <c r="T130" i="2"/>
  <c r="U130" i="2" s="1"/>
  <c r="T1020" i="2"/>
  <c r="U1020" i="2" s="1"/>
  <c r="T132" i="2"/>
  <c r="U132" i="2" s="1"/>
  <c r="T2247" i="2"/>
  <c r="T2160" i="2"/>
  <c r="T133" i="2"/>
  <c r="U133" i="2" s="1"/>
  <c r="T134" i="2"/>
  <c r="U134" i="2" s="1"/>
  <c r="T2083" i="2"/>
  <c r="T1021" i="2"/>
  <c r="U1021" i="2" s="1"/>
  <c r="T2232" i="2"/>
  <c r="T3305" i="2"/>
  <c r="T3139" i="2"/>
  <c r="T1987" i="2"/>
  <c r="T2947" i="2"/>
  <c r="T2602" i="2"/>
  <c r="T2924" i="2"/>
  <c r="T136" i="2"/>
  <c r="U136" i="2" s="1"/>
  <c r="T1877" i="2"/>
  <c r="T2937" i="2"/>
  <c r="T2320" i="2"/>
  <c r="T137" i="2"/>
  <c r="U137" i="2" s="1"/>
  <c r="T138" i="2"/>
  <c r="U138" i="2" s="1"/>
  <c r="T139" i="2"/>
  <c r="U139" i="2" s="1"/>
  <c r="T140" i="2"/>
  <c r="U140" i="2" s="1"/>
  <c r="T2574" i="2"/>
  <c r="T141" i="2"/>
  <c r="U141" i="2" s="1"/>
  <c r="T142" i="2"/>
  <c r="U142" i="2" s="1"/>
  <c r="T143" i="2"/>
  <c r="U143" i="2" s="1"/>
  <c r="T144" i="2"/>
  <c r="U144" i="2" s="1"/>
  <c r="T145" i="2"/>
  <c r="U145" i="2" s="1"/>
  <c r="T146" i="2"/>
  <c r="U146" i="2" s="1"/>
  <c r="T1726" i="2"/>
  <c r="U1726" i="2" s="1"/>
  <c r="T148" i="2"/>
  <c r="U148" i="2" s="1"/>
  <c r="T12" i="2"/>
  <c r="T27" i="2"/>
  <c r="T149" i="2"/>
  <c r="U149" i="2" s="1"/>
  <c r="T150" i="2"/>
  <c r="U150" i="2" s="1"/>
  <c r="T2076" i="2"/>
  <c r="T24" i="2"/>
  <c r="T2864" i="2"/>
  <c r="T3360" i="2"/>
  <c r="T3261" i="2"/>
  <c r="T1974" i="2"/>
  <c r="T3014" i="2"/>
  <c r="T2728" i="2"/>
  <c r="T3080" i="2"/>
  <c r="T151" i="2"/>
  <c r="U151" i="2" s="1"/>
  <c r="T1871" i="2"/>
  <c r="T2945" i="2"/>
  <c r="T2498" i="2"/>
  <c r="T152" i="2"/>
  <c r="U152" i="2" s="1"/>
  <c r="T153" i="2"/>
  <c r="U153" i="2" s="1"/>
  <c r="T154" i="2"/>
  <c r="U154" i="2" s="1"/>
  <c r="T155" i="2"/>
  <c r="U155" i="2" s="1"/>
  <c r="T2753" i="2"/>
  <c r="T156" i="2"/>
  <c r="U156" i="2" s="1"/>
  <c r="T157" i="2"/>
  <c r="U157" i="2" s="1"/>
  <c r="T2107" i="2"/>
  <c r="T158" i="2"/>
  <c r="U158" i="2" s="1"/>
  <c r="T159" i="2"/>
  <c r="U159" i="2" s="1"/>
  <c r="T160" i="2"/>
  <c r="U160" i="2" s="1"/>
  <c r="T1738" i="2"/>
  <c r="U1738" i="2" s="1"/>
  <c r="T162" i="2"/>
  <c r="U162" i="2" s="1"/>
  <c r="T1803" i="2"/>
  <c r="T60" i="2"/>
  <c r="T2559" i="2"/>
  <c r="T163" i="2"/>
  <c r="U163" i="2" s="1"/>
  <c r="T2060" i="2"/>
  <c r="T1977" i="2"/>
  <c r="T2911" i="2"/>
  <c r="T3369" i="2"/>
  <c r="T3283" i="2"/>
  <c r="T1923" i="2"/>
  <c r="T3022" i="2"/>
  <c r="T2815" i="2"/>
  <c r="T3058" i="2"/>
  <c r="T164" i="2"/>
  <c r="U164" i="2" s="1"/>
  <c r="T1841" i="2"/>
  <c r="T3041" i="2"/>
  <c r="T2417" i="2"/>
  <c r="T165" i="2"/>
  <c r="U165" i="2" s="1"/>
  <c r="T166" i="2"/>
  <c r="U166" i="2" s="1"/>
  <c r="T167" i="2"/>
  <c r="U167" i="2" s="1"/>
  <c r="T2284" i="2"/>
  <c r="T2683" i="2"/>
  <c r="T168" i="2"/>
  <c r="U168" i="2" s="1"/>
  <c r="T169" i="2"/>
  <c r="U169" i="2" s="1"/>
  <c r="T2003" i="2"/>
  <c r="T170" i="2"/>
  <c r="U170" i="2" s="1"/>
  <c r="T171" i="2"/>
  <c r="U171" i="2" s="1"/>
  <c r="T172" i="2"/>
  <c r="U172" i="2" s="1"/>
  <c r="T1750" i="2"/>
  <c r="U1750" i="2" s="1"/>
  <c r="T174" i="2"/>
  <c r="U174" i="2" s="1"/>
  <c r="T14" i="2"/>
  <c r="T38" i="2"/>
  <c r="T2518" i="2"/>
  <c r="T175" i="2"/>
  <c r="U175" i="2" s="1"/>
  <c r="T1994" i="2"/>
  <c r="T65" i="2"/>
  <c r="T3260" i="2"/>
  <c r="T3448" i="2"/>
  <c r="T3446" i="2"/>
  <c r="T2487" i="2"/>
  <c r="T3216" i="2"/>
  <c r="T2898" i="2"/>
  <c r="T3310" i="2"/>
  <c r="T176" i="2"/>
  <c r="U176" i="2" s="1"/>
  <c r="T2626" i="2"/>
  <c r="T3104" i="2"/>
  <c r="T2998" i="2"/>
  <c r="T1894" i="2"/>
  <c r="T177" i="2"/>
  <c r="U177" i="2" s="1"/>
  <c r="T178" i="2"/>
  <c r="U178" i="2" s="1"/>
  <c r="T2341" i="2"/>
  <c r="T2950" i="2"/>
  <c r="T179" i="2"/>
  <c r="U179" i="2" s="1"/>
  <c r="T180" i="2"/>
  <c r="U180" i="2" s="1"/>
  <c r="T1893" i="2"/>
  <c r="T2472" i="2"/>
  <c r="T181" i="2"/>
  <c r="U181" i="2" s="1"/>
  <c r="T182" i="2"/>
  <c r="U182" i="2" s="1"/>
  <c r="T1774" i="2"/>
  <c r="U1774" i="2" s="1"/>
  <c r="T184" i="2"/>
  <c r="U184" i="2" s="1"/>
  <c r="T1820" i="2"/>
  <c r="T56" i="2"/>
  <c r="T2588" i="2"/>
  <c r="T2861" i="2"/>
  <c r="T2091" i="2"/>
  <c r="T2134" i="2"/>
  <c r="T2333" i="2"/>
  <c r="T3202" i="2"/>
  <c r="T2983" i="2"/>
  <c r="T1944" i="2"/>
  <c r="T2897" i="2"/>
  <c r="T2555" i="2"/>
  <c r="T2851" i="2"/>
  <c r="T185" i="2"/>
  <c r="U185" i="2" s="1"/>
  <c r="T1850" i="2"/>
  <c r="T2849" i="2"/>
  <c r="T186" i="2"/>
  <c r="U186" i="2" s="1"/>
  <c r="T187" i="2"/>
  <c r="U187" i="2" s="1"/>
  <c r="T188" i="2"/>
  <c r="U188" i="2" s="1"/>
  <c r="T189" i="2"/>
  <c r="U189" i="2" s="1"/>
  <c r="T190" i="2"/>
  <c r="U190" i="2" s="1"/>
  <c r="T2531" i="2"/>
  <c r="T191" i="2"/>
  <c r="U191" i="2" s="1"/>
  <c r="T192" i="2"/>
  <c r="U192" i="2" s="1"/>
  <c r="T193" i="2"/>
  <c r="U193" i="2" s="1"/>
  <c r="T194" i="2"/>
  <c r="U194" i="2" s="1"/>
  <c r="T195" i="2"/>
  <c r="U195" i="2" s="1"/>
  <c r="T196" i="2"/>
  <c r="U196" i="2" s="1"/>
  <c r="T1447" i="2"/>
  <c r="U1447" i="2" s="1"/>
  <c r="T198" i="2"/>
  <c r="U198" i="2" s="1"/>
  <c r="T2169" i="2"/>
  <c r="T35" i="2"/>
  <c r="T199" i="2"/>
  <c r="U199" i="2" s="1"/>
  <c r="T200" i="2"/>
  <c r="U200" i="2" s="1"/>
  <c r="T2022" i="2"/>
  <c r="T1460" i="2"/>
  <c r="U1460" i="2" s="1"/>
  <c r="T3168" i="2"/>
  <c r="T3431" i="2"/>
  <c r="T3414" i="2"/>
  <c r="T1973" i="2"/>
  <c r="T3117" i="2"/>
  <c r="T2871" i="2"/>
  <c r="T3238" i="2"/>
  <c r="T202" i="2"/>
  <c r="U202" i="2" s="1"/>
  <c r="T203" i="2"/>
  <c r="U203" i="2" s="1"/>
  <c r="T3194" i="2"/>
  <c r="T2693" i="2"/>
  <c r="T204" i="2"/>
  <c r="U204" i="2" s="1"/>
  <c r="T205" i="2"/>
  <c r="U205" i="2" s="1"/>
  <c r="T206" i="2"/>
  <c r="U206" i="2" s="1"/>
  <c r="T2323" i="2"/>
  <c r="T2705" i="2"/>
  <c r="T207" i="2"/>
  <c r="U207" i="2" s="1"/>
  <c r="T208" i="2"/>
  <c r="U208" i="2" s="1"/>
  <c r="T2195" i="2"/>
  <c r="T209" i="2"/>
  <c r="U209" i="2" s="1"/>
  <c r="T210" i="2"/>
  <c r="U210" i="2" s="1"/>
  <c r="T211" i="2"/>
  <c r="U211" i="2" s="1"/>
  <c r="T1762" i="2"/>
  <c r="U1762" i="2" s="1"/>
  <c r="T212" i="2"/>
  <c r="U212" i="2" s="1"/>
  <c r="T1942" i="2"/>
  <c r="T1829" i="2"/>
  <c r="T2557" i="2"/>
  <c r="T2822" i="2"/>
  <c r="T2058" i="2"/>
  <c r="T1968" i="2"/>
  <c r="T2496" i="2"/>
  <c r="T3144" i="2"/>
  <c r="T2881" i="2"/>
  <c r="T2126" i="2"/>
  <c r="T2194" i="2"/>
  <c r="T2536" i="2"/>
  <c r="T69" i="2"/>
  <c r="U69" i="2" s="1"/>
  <c r="T213" i="2"/>
  <c r="U213" i="2" s="1"/>
  <c r="T1975" i="2"/>
  <c r="T2925" i="2"/>
  <c r="T214" i="2"/>
  <c r="U214" i="2" s="1"/>
  <c r="T215" i="2"/>
  <c r="U215" i="2" s="1"/>
  <c r="T216" i="2"/>
  <c r="U216" i="2" s="1"/>
  <c r="T217" i="2"/>
  <c r="U217" i="2" s="1"/>
  <c r="T218" i="2"/>
  <c r="U218" i="2" s="1"/>
  <c r="T219" i="2"/>
  <c r="U219" i="2" s="1"/>
  <c r="T220" i="2"/>
  <c r="U220" i="2" s="1"/>
  <c r="T221" i="2"/>
  <c r="U221" i="2" s="1"/>
  <c r="T222" i="2"/>
  <c r="U222" i="2" s="1"/>
  <c r="T223" i="2"/>
  <c r="U223" i="2" s="1"/>
  <c r="T224" i="2"/>
  <c r="U224" i="2" s="1"/>
  <c r="T225" i="2"/>
  <c r="U225" i="2" s="1"/>
  <c r="T70" i="2"/>
  <c r="U70" i="2" s="1"/>
  <c r="T226" i="2"/>
  <c r="U226" i="2" s="1"/>
  <c r="T227" i="2"/>
  <c r="U227" i="2" s="1"/>
  <c r="T2460" i="2"/>
  <c r="T228" i="2"/>
  <c r="U228" i="2" s="1"/>
  <c r="T229" i="2"/>
  <c r="U229" i="2" s="1"/>
  <c r="T230" i="2"/>
  <c r="U230" i="2" s="1"/>
  <c r="T71" i="2"/>
  <c r="U71" i="2" s="1"/>
  <c r="T2630" i="2"/>
  <c r="T3266" i="2"/>
  <c r="T3085" i="2"/>
  <c r="T2231" i="2"/>
  <c r="T2397" i="2"/>
  <c r="T2609" i="2"/>
  <c r="T72" i="2"/>
  <c r="U72" i="2" s="1"/>
  <c r="T231" i="2"/>
  <c r="U231" i="2" s="1"/>
  <c r="T2062" i="2"/>
  <c r="T3028" i="2"/>
  <c r="T232" i="2"/>
  <c r="U232" i="2" s="1"/>
  <c r="T233" i="2"/>
  <c r="U233" i="2" s="1"/>
  <c r="T234" i="2"/>
  <c r="U234" i="2" s="1"/>
  <c r="T235" i="2"/>
  <c r="U235" i="2" s="1"/>
  <c r="T236" i="2"/>
  <c r="U236" i="2" s="1"/>
  <c r="T2818" i="2"/>
  <c r="T237" i="2"/>
  <c r="U237" i="2" s="1"/>
  <c r="T238" i="2"/>
  <c r="U238" i="2" s="1"/>
  <c r="T239" i="2"/>
  <c r="U239" i="2" s="1"/>
  <c r="T240" i="2"/>
  <c r="U240" i="2" s="1"/>
  <c r="T241" i="2"/>
  <c r="U241" i="2" s="1"/>
  <c r="T242" i="2"/>
  <c r="U242" i="2" s="1"/>
  <c r="T73" i="2"/>
  <c r="U73" i="2" s="1"/>
  <c r="T243" i="2"/>
  <c r="U243" i="2" s="1"/>
  <c r="T244" i="2"/>
  <c r="U244" i="2" s="1"/>
  <c r="T2127" i="2"/>
  <c r="T245" i="2"/>
  <c r="U245" i="2" s="1"/>
  <c r="T246" i="2"/>
  <c r="U246" i="2" s="1"/>
  <c r="T247" i="2"/>
  <c r="U247" i="2" s="1"/>
  <c r="T74" i="2"/>
  <c r="U74" i="2" s="1"/>
  <c r="T2414" i="2"/>
  <c r="T3107" i="2"/>
  <c r="T2845" i="2"/>
  <c r="T2067" i="2"/>
  <c r="T2188" i="2"/>
  <c r="T2494" i="2"/>
  <c r="T75" i="2"/>
  <c r="U75" i="2" s="1"/>
  <c r="T248" i="2"/>
  <c r="U248" i="2" s="1"/>
  <c r="T1919" i="2"/>
  <c r="T2868" i="2"/>
  <c r="T249" i="2"/>
  <c r="U249" i="2" s="1"/>
  <c r="T250" i="2"/>
  <c r="U250" i="2" s="1"/>
  <c r="T251" i="2"/>
  <c r="U251" i="2" s="1"/>
  <c r="T252" i="2"/>
  <c r="U252" i="2" s="1"/>
  <c r="T253" i="2"/>
  <c r="U253" i="2" s="1"/>
  <c r="T2638" i="2"/>
  <c r="T254" i="2"/>
  <c r="U254" i="2" s="1"/>
  <c r="T255" i="2"/>
  <c r="U255" i="2" s="1"/>
  <c r="T256" i="2"/>
  <c r="U256" i="2" s="1"/>
  <c r="T257" i="2"/>
  <c r="U257" i="2" s="1"/>
  <c r="T258" i="2"/>
  <c r="U258" i="2" s="1"/>
  <c r="T259" i="2"/>
  <c r="U259" i="2" s="1"/>
  <c r="T76" i="2"/>
  <c r="U76" i="2" s="1"/>
  <c r="T261" i="2"/>
  <c r="U261" i="2" s="1"/>
  <c r="T262" i="2"/>
  <c r="U262" i="2" s="1"/>
  <c r="T1788" i="2"/>
  <c r="T263" i="2"/>
  <c r="U263" i="2" s="1"/>
  <c r="T264" i="2"/>
  <c r="U264" i="2" s="1"/>
  <c r="T265" i="2"/>
  <c r="U265" i="2" s="1"/>
  <c r="T77" i="2"/>
  <c r="U77" i="2" s="1"/>
  <c r="T2353" i="2"/>
  <c r="T3004" i="2"/>
  <c r="T2724" i="2"/>
  <c r="T1941" i="2"/>
  <c r="T2119" i="2"/>
  <c r="T2404" i="2"/>
  <c r="T78" i="2"/>
  <c r="U78" i="2" s="1"/>
  <c r="T268" i="2"/>
  <c r="U268" i="2" s="1"/>
  <c r="T1849" i="2"/>
  <c r="T2755" i="2"/>
  <c r="T269" i="2"/>
  <c r="U269" i="2" s="1"/>
  <c r="T270" i="2"/>
  <c r="U270" i="2" s="1"/>
  <c r="T271" i="2"/>
  <c r="U271" i="2" s="1"/>
  <c r="T272" i="2"/>
  <c r="U272" i="2" s="1"/>
  <c r="T273" i="2"/>
  <c r="U273" i="2" s="1"/>
  <c r="T2527" i="2"/>
  <c r="T274" i="2"/>
  <c r="U274" i="2" s="1"/>
  <c r="T275" i="2"/>
  <c r="U275" i="2" s="1"/>
  <c r="T276" i="2"/>
  <c r="U276" i="2" s="1"/>
  <c r="T277" i="2"/>
  <c r="U277" i="2" s="1"/>
  <c r="T278" i="2"/>
  <c r="U278" i="2" s="1"/>
  <c r="T279" i="2"/>
  <c r="U279" i="2" s="1"/>
  <c r="T79" i="2"/>
  <c r="U79" i="2" s="1"/>
  <c r="T281" i="2"/>
  <c r="U281" i="2" s="1"/>
  <c r="T282" i="2"/>
  <c r="U282" i="2" s="1"/>
  <c r="T33" i="2"/>
  <c r="T283" i="2"/>
  <c r="U283" i="2" s="1"/>
  <c r="T284" i="2"/>
  <c r="U284" i="2" s="1"/>
  <c r="T285" i="2"/>
  <c r="U285" i="2" s="1"/>
  <c r="T92" i="2"/>
  <c r="U92" i="2" s="1"/>
  <c r="T2515" i="2"/>
  <c r="T3198" i="2"/>
  <c r="T2927" i="2"/>
  <c r="T2122" i="2"/>
  <c r="T2442" i="2"/>
  <c r="T2533" i="2"/>
  <c r="T280" i="2"/>
  <c r="U280" i="2" s="1"/>
  <c r="T288" i="2"/>
  <c r="U288" i="2" s="1"/>
  <c r="T1972" i="2"/>
  <c r="T2929" i="2"/>
  <c r="T289" i="2"/>
  <c r="U289" i="2" s="1"/>
  <c r="T290" i="2"/>
  <c r="U290" i="2" s="1"/>
  <c r="T291" i="2"/>
  <c r="U291" i="2" s="1"/>
  <c r="T292" i="2"/>
  <c r="U292" i="2" s="1"/>
  <c r="T293" i="2"/>
  <c r="U293" i="2" s="1"/>
  <c r="T2714" i="2"/>
  <c r="T294" i="2"/>
  <c r="U294" i="2" s="1"/>
  <c r="T295" i="2"/>
  <c r="U295" i="2" s="1"/>
  <c r="T296" i="2"/>
  <c r="U296" i="2" s="1"/>
  <c r="T297" i="2"/>
  <c r="U297" i="2" s="1"/>
  <c r="T298" i="2"/>
  <c r="U298" i="2" s="1"/>
  <c r="T299" i="2"/>
  <c r="U299" i="2" s="1"/>
  <c r="T286" i="2"/>
  <c r="U286" i="2" s="1"/>
  <c r="T301" i="2"/>
  <c r="U301" i="2" s="1"/>
  <c r="T302" i="2"/>
  <c r="U302" i="2" s="1"/>
  <c r="T1899" i="2"/>
  <c r="T303" i="2"/>
  <c r="U303" i="2" s="1"/>
  <c r="T304" i="2"/>
  <c r="U304" i="2" s="1"/>
  <c r="T305" i="2"/>
  <c r="U305" i="2" s="1"/>
  <c r="T287" i="2"/>
  <c r="U287" i="2" s="1"/>
  <c r="T2616" i="2"/>
  <c r="T3295" i="2"/>
  <c r="T3137" i="2"/>
  <c r="T2177" i="2"/>
  <c r="T2495" i="2"/>
  <c r="T2579" i="2"/>
  <c r="T300" i="2"/>
  <c r="U300" i="2" s="1"/>
  <c r="T308" i="2"/>
  <c r="U308" i="2" s="1"/>
  <c r="T2025" i="2"/>
  <c r="T2990" i="2"/>
  <c r="T309" i="2"/>
  <c r="U309" i="2" s="1"/>
  <c r="T310" i="2"/>
  <c r="U310" i="2" s="1"/>
  <c r="T311" i="2"/>
  <c r="U311" i="2" s="1"/>
  <c r="T312" i="2"/>
  <c r="U312" i="2" s="1"/>
  <c r="T313" i="2"/>
  <c r="U313" i="2" s="1"/>
  <c r="T2772" i="2"/>
  <c r="T314" i="2"/>
  <c r="U314" i="2" s="1"/>
  <c r="T315" i="2"/>
  <c r="U315" i="2" s="1"/>
  <c r="T316" i="2"/>
  <c r="U316" i="2" s="1"/>
  <c r="T317" i="2"/>
  <c r="U317" i="2" s="1"/>
  <c r="T318" i="2"/>
  <c r="U318" i="2" s="1"/>
  <c r="T319" i="2"/>
  <c r="U319" i="2" s="1"/>
  <c r="T306" i="2"/>
  <c r="U306" i="2" s="1"/>
  <c r="T321" i="2"/>
  <c r="U321" i="2" s="1"/>
  <c r="T322" i="2"/>
  <c r="U322" i="2" s="1"/>
  <c r="T2113" i="2"/>
  <c r="T323" i="2"/>
  <c r="U323" i="2" s="1"/>
  <c r="T324" i="2"/>
  <c r="U324" i="2" s="1"/>
  <c r="T325" i="2"/>
  <c r="U325" i="2" s="1"/>
  <c r="T307" i="2"/>
  <c r="U307" i="2" s="1"/>
  <c r="T2553" i="2"/>
  <c r="T3205" i="2"/>
  <c r="T2974" i="2"/>
  <c r="T2088" i="2"/>
  <c r="T2601" i="2"/>
  <c r="T2506" i="2"/>
  <c r="T320" i="2"/>
  <c r="U320" i="2" s="1"/>
  <c r="T328" i="2"/>
  <c r="U328" i="2" s="1"/>
  <c r="T1932" i="2"/>
  <c r="T2916" i="2"/>
  <c r="T329" i="2"/>
  <c r="U329" i="2" s="1"/>
  <c r="T330" i="2"/>
  <c r="U330" i="2" s="1"/>
  <c r="T331" i="2"/>
  <c r="U331" i="2" s="1"/>
  <c r="T332" i="2"/>
  <c r="U332" i="2" s="1"/>
  <c r="T333" i="2"/>
  <c r="U333" i="2" s="1"/>
  <c r="T2622" i="2"/>
  <c r="T334" i="2"/>
  <c r="U334" i="2" s="1"/>
  <c r="T335" i="2"/>
  <c r="U335" i="2" s="1"/>
  <c r="T336" i="2"/>
  <c r="U336" i="2" s="1"/>
  <c r="T337" i="2"/>
  <c r="U337" i="2" s="1"/>
  <c r="T338" i="2"/>
  <c r="U338" i="2" s="1"/>
  <c r="T339" i="2"/>
  <c r="U339" i="2" s="1"/>
  <c r="T326" i="2"/>
  <c r="U326" i="2" s="1"/>
  <c r="T341" i="2"/>
  <c r="U341" i="2" s="1"/>
  <c r="T342" i="2"/>
  <c r="U342" i="2" s="1"/>
  <c r="T1781" i="2"/>
  <c r="T343" i="2"/>
  <c r="U343" i="2" s="1"/>
  <c r="T344" i="2"/>
  <c r="U344" i="2" s="1"/>
  <c r="T345" i="2"/>
  <c r="U345" i="2" s="1"/>
  <c r="T327" i="2"/>
  <c r="U327" i="2" s="1"/>
  <c r="T2269" i="2"/>
  <c r="T2997" i="2"/>
  <c r="T2765" i="2"/>
  <c r="T1873" i="2"/>
  <c r="T2288" i="2"/>
  <c r="T2330" i="2"/>
  <c r="T340" i="2"/>
  <c r="U340" i="2" s="1"/>
  <c r="T348" i="2"/>
  <c r="U348" i="2" s="1"/>
  <c r="T1818" i="2"/>
  <c r="T2651" i="2"/>
  <c r="T349" i="2"/>
  <c r="U349" i="2" s="1"/>
  <c r="T350" i="2"/>
  <c r="U350" i="2" s="1"/>
  <c r="T351" i="2"/>
  <c r="U351" i="2" s="1"/>
  <c r="T352" i="2"/>
  <c r="U352" i="2" s="1"/>
  <c r="T353" i="2"/>
  <c r="U353" i="2" s="1"/>
  <c r="T2454" i="2"/>
  <c r="T354" i="2"/>
  <c r="U354" i="2" s="1"/>
  <c r="T355" i="2"/>
  <c r="U355" i="2" s="1"/>
  <c r="T356" i="2"/>
  <c r="U356" i="2" s="1"/>
  <c r="T357" i="2"/>
  <c r="U357" i="2" s="1"/>
  <c r="T358" i="2"/>
  <c r="U358" i="2" s="1"/>
  <c r="T359" i="2"/>
  <c r="U359" i="2" s="1"/>
  <c r="T346" i="2"/>
  <c r="U346" i="2" s="1"/>
  <c r="T361" i="2"/>
  <c r="U361" i="2" s="1"/>
  <c r="T362" i="2"/>
  <c r="U362" i="2" s="1"/>
  <c r="T36" i="2"/>
  <c r="T363" i="2"/>
  <c r="U363" i="2" s="1"/>
  <c r="T364" i="2"/>
  <c r="U364" i="2" s="1"/>
  <c r="T365" i="2"/>
  <c r="U365" i="2" s="1"/>
  <c r="T347" i="2"/>
  <c r="U347" i="2" s="1"/>
  <c r="T2610" i="2"/>
  <c r="T3290" i="2"/>
  <c r="T3171" i="2"/>
  <c r="T2159" i="2"/>
  <c r="T2678" i="2"/>
  <c r="T2561" i="2"/>
  <c r="T698" i="2"/>
  <c r="U698" i="2" s="1"/>
  <c r="T368" i="2"/>
  <c r="U368" i="2" s="1"/>
  <c r="T2001" i="2"/>
  <c r="T3002" i="2"/>
  <c r="T369" i="2"/>
  <c r="U369" i="2" s="1"/>
  <c r="T370" i="2"/>
  <c r="U370" i="2" s="1"/>
  <c r="T371" i="2"/>
  <c r="U371" i="2" s="1"/>
  <c r="T372" i="2"/>
  <c r="U372" i="2" s="1"/>
  <c r="T373" i="2"/>
  <c r="U373" i="2" s="1"/>
  <c r="T2750" i="2"/>
  <c r="T374" i="2"/>
  <c r="U374" i="2" s="1"/>
  <c r="T375" i="2"/>
  <c r="U375" i="2" s="1"/>
  <c r="T376" i="2"/>
  <c r="U376" i="2" s="1"/>
  <c r="T377" i="2"/>
  <c r="U377" i="2" s="1"/>
  <c r="T378" i="2"/>
  <c r="U378" i="2" s="1"/>
  <c r="T379" i="2"/>
  <c r="U379" i="2" s="1"/>
  <c r="T710" i="2"/>
  <c r="U710" i="2" s="1"/>
  <c r="T381" i="2"/>
  <c r="U381" i="2" s="1"/>
  <c r="T382" i="2"/>
  <c r="U382" i="2" s="1"/>
  <c r="T41" i="2"/>
  <c r="T383" i="2"/>
  <c r="U383" i="2" s="1"/>
  <c r="T384" i="2"/>
  <c r="U384" i="2" s="1"/>
  <c r="T385" i="2"/>
  <c r="U385" i="2" s="1"/>
  <c r="T722" i="2"/>
  <c r="U722" i="2" s="1"/>
  <c r="T2723" i="2"/>
  <c r="T3366" i="2"/>
  <c r="T3270" i="2"/>
  <c r="T2229" i="2"/>
  <c r="T2847" i="2"/>
  <c r="T2607" i="2"/>
  <c r="T734" i="2"/>
  <c r="U734" i="2" s="1"/>
  <c r="T388" i="2"/>
  <c r="U388" i="2" s="1"/>
  <c r="T2061" i="2"/>
  <c r="T3074" i="2"/>
  <c r="T389" i="2"/>
  <c r="U389" i="2" s="1"/>
  <c r="T390" i="2"/>
  <c r="U390" i="2" s="1"/>
  <c r="T391" i="2"/>
  <c r="U391" i="2" s="1"/>
  <c r="T392" i="2"/>
  <c r="U392" i="2" s="1"/>
  <c r="T393" i="2"/>
  <c r="U393" i="2" s="1"/>
  <c r="T2816" i="2"/>
  <c r="T394" i="2"/>
  <c r="U394" i="2" s="1"/>
  <c r="T395" i="2"/>
  <c r="U395" i="2" s="1"/>
  <c r="T396" i="2"/>
  <c r="U396" i="2" s="1"/>
  <c r="T397" i="2"/>
  <c r="U397" i="2" s="1"/>
  <c r="T398" i="2"/>
  <c r="U398" i="2" s="1"/>
  <c r="T399" i="2"/>
  <c r="U399" i="2" s="1"/>
  <c r="T745" i="2"/>
  <c r="U745" i="2" s="1"/>
  <c r="T401" i="2"/>
  <c r="U401" i="2" s="1"/>
  <c r="T402" i="2"/>
  <c r="U402" i="2" s="1"/>
  <c r="T2275" i="2"/>
  <c r="T403" i="2"/>
  <c r="U403" i="2" s="1"/>
  <c r="T404" i="2"/>
  <c r="U404" i="2" s="1"/>
  <c r="T405" i="2"/>
  <c r="U405" i="2" s="1"/>
  <c r="T755" i="2"/>
  <c r="U755" i="2" s="1"/>
  <c r="T2484" i="2"/>
  <c r="T3249" i="2"/>
  <c r="T3095" i="2"/>
  <c r="T2072" i="2"/>
  <c r="T2944" i="2"/>
  <c r="T2575" i="2"/>
  <c r="T2639" i="2"/>
  <c r="T407" i="2"/>
  <c r="U407" i="2" s="1"/>
  <c r="T1920" i="2"/>
  <c r="T3011" i="2"/>
  <c r="T408" i="2"/>
  <c r="U408" i="2" s="1"/>
  <c r="T409" i="2"/>
  <c r="U409" i="2" s="1"/>
  <c r="T410" i="2"/>
  <c r="U410" i="2" s="1"/>
  <c r="T411" i="2"/>
  <c r="U411" i="2" s="1"/>
  <c r="T412" i="2"/>
  <c r="U412" i="2" s="1"/>
  <c r="T2640" i="2"/>
  <c r="T413" i="2"/>
  <c r="U413" i="2" s="1"/>
  <c r="T414" i="2"/>
  <c r="U414" i="2" s="1"/>
  <c r="T415" i="2"/>
  <c r="U415" i="2" s="1"/>
  <c r="T416" i="2"/>
  <c r="U416" i="2" s="1"/>
  <c r="T417" i="2"/>
  <c r="U417" i="2" s="1"/>
  <c r="T418" i="2"/>
  <c r="U418" i="2" s="1"/>
  <c r="T764" i="2"/>
  <c r="U764" i="2" s="1"/>
  <c r="T420" i="2"/>
  <c r="U420" i="2" s="1"/>
  <c r="T421" i="2"/>
  <c r="U421" i="2" s="1"/>
  <c r="T1858" i="2"/>
  <c r="T422" i="2"/>
  <c r="U422" i="2" s="1"/>
  <c r="T423" i="2"/>
  <c r="U423" i="2" s="1"/>
  <c r="T2144" i="2"/>
  <c r="T776" i="2"/>
  <c r="U776" i="2" s="1"/>
  <c r="T2187" i="2"/>
  <c r="T3092" i="2"/>
  <c r="T2919" i="2"/>
  <c r="T1866" i="2"/>
  <c r="T2671" i="2"/>
  <c r="T2386" i="2"/>
  <c r="T2439" i="2"/>
  <c r="T425" i="2"/>
  <c r="U425" i="2" s="1"/>
  <c r="T1815" i="2"/>
  <c r="T2756" i="2"/>
  <c r="T426" i="2"/>
  <c r="U426" i="2" s="1"/>
  <c r="T427" i="2"/>
  <c r="U427" i="2" s="1"/>
  <c r="T428" i="2"/>
  <c r="U428" i="2" s="1"/>
  <c r="T429" i="2"/>
  <c r="U429" i="2" s="1"/>
  <c r="T430" i="2"/>
  <c r="U430" i="2" s="1"/>
  <c r="T2440" i="2"/>
  <c r="T431" i="2"/>
  <c r="U431" i="2" s="1"/>
  <c r="T432" i="2"/>
  <c r="U432" i="2" s="1"/>
  <c r="T433" i="2"/>
  <c r="U433" i="2" s="1"/>
  <c r="T434" i="2"/>
  <c r="U434" i="2" s="1"/>
  <c r="T435" i="2"/>
  <c r="U435" i="2" s="1"/>
  <c r="T436" i="2"/>
  <c r="U436" i="2" s="1"/>
  <c r="T790" i="2"/>
  <c r="U790" i="2" s="1"/>
  <c r="T438" i="2"/>
  <c r="U438" i="2" s="1"/>
  <c r="T439" i="2"/>
  <c r="U439" i="2" s="1"/>
  <c r="T1822" i="2"/>
  <c r="T440" i="2"/>
  <c r="U440" i="2" s="1"/>
  <c r="T441" i="2"/>
  <c r="U441" i="2" s="1"/>
  <c r="T1908" i="2"/>
  <c r="T796" i="2"/>
  <c r="U796" i="2" s="1"/>
  <c r="T2655" i="2"/>
  <c r="T3354" i="2"/>
  <c r="T3252" i="2"/>
  <c r="T2184" i="2"/>
  <c r="T3101" i="2"/>
  <c r="T2814" i="2"/>
  <c r="T2980" i="2"/>
  <c r="T443" i="2"/>
  <c r="U443" i="2" s="1"/>
  <c r="T2029" i="2"/>
  <c r="T3130" i="2"/>
  <c r="T444" i="2"/>
  <c r="U444" i="2" s="1"/>
  <c r="T445" i="2"/>
  <c r="U445" i="2" s="1"/>
  <c r="T446" i="2"/>
  <c r="U446" i="2" s="1"/>
  <c r="T447" i="2"/>
  <c r="U447" i="2" s="1"/>
  <c r="T448" i="2"/>
  <c r="U448" i="2" s="1"/>
  <c r="T2776" i="2"/>
  <c r="T449" i="2"/>
  <c r="U449" i="2" s="1"/>
  <c r="T450" i="2"/>
  <c r="U450" i="2" s="1"/>
  <c r="T451" i="2"/>
  <c r="U451" i="2" s="1"/>
  <c r="T452" i="2"/>
  <c r="U452" i="2" s="1"/>
  <c r="T453" i="2"/>
  <c r="U453" i="2" s="1"/>
  <c r="T454" i="2"/>
  <c r="U454" i="2" s="1"/>
  <c r="T1034" i="2"/>
  <c r="U1034" i="2" s="1"/>
  <c r="T456" i="2"/>
  <c r="U456" i="2" s="1"/>
  <c r="T2379" i="2"/>
  <c r="T2138" i="2"/>
  <c r="T457" i="2"/>
  <c r="U457" i="2" s="1"/>
  <c r="T458" i="2"/>
  <c r="U458" i="2" s="1"/>
  <c r="T2279" i="2"/>
  <c r="T1040" i="2"/>
  <c r="U1040" i="2" s="1"/>
  <c r="T2614" i="2"/>
  <c r="T3361" i="2"/>
  <c r="T3275" i="2"/>
  <c r="T2116" i="2"/>
  <c r="T3070" i="2"/>
  <c r="T2745" i="2"/>
  <c r="T2921" i="2"/>
  <c r="T460" i="2"/>
  <c r="U460" i="2" s="1"/>
  <c r="T1966" i="2"/>
  <c r="T3081" i="2"/>
  <c r="T461" i="2"/>
  <c r="U461" i="2" s="1"/>
  <c r="T462" i="2"/>
  <c r="U462" i="2" s="1"/>
  <c r="T463" i="2"/>
  <c r="U463" i="2" s="1"/>
  <c r="T464" i="2"/>
  <c r="U464" i="2" s="1"/>
  <c r="T465" i="2"/>
  <c r="U465" i="2" s="1"/>
  <c r="T2706" i="2"/>
  <c r="T466" i="2"/>
  <c r="U466" i="2" s="1"/>
  <c r="T467" i="2"/>
  <c r="U467" i="2" s="1"/>
  <c r="T468" i="2"/>
  <c r="U468" i="2" s="1"/>
  <c r="T469" i="2"/>
  <c r="U469" i="2" s="1"/>
  <c r="T470" i="2"/>
  <c r="U470" i="2" s="1"/>
  <c r="T471" i="2"/>
  <c r="U471" i="2" s="1"/>
  <c r="T1041" i="2"/>
  <c r="U1041" i="2" s="1"/>
  <c r="T473" i="2"/>
  <c r="U473" i="2" s="1"/>
  <c r="T2344" i="2"/>
  <c r="T2257" i="2"/>
  <c r="T474" i="2"/>
  <c r="U474" i="2" s="1"/>
  <c r="T475" i="2"/>
  <c r="U475" i="2" s="1"/>
  <c r="T2219" i="2"/>
  <c r="T1054" i="2"/>
  <c r="U1054" i="2" s="1"/>
  <c r="T2528" i="2"/>
  <c r="T3315" i="2"/>
  <c r="T3199" i="2"/>
  <c r="T2064" i="2"/>
  <c r="T3027" i="2"/>
  <c r="T2667" i="2"/>
  <c r="T2906" i="2"/>
  <c r="T477" i="2"/>
  <c r="U477" i="2" s="1"/>
  <c r="T1917" i="2"/>
  <c r="T2928" i="2"/>
  <c r="T478" i="2"/>
  <c r="U478" i="2" s="1"/>
  <c r="T479" i="2"/>
  <c r="U479" i="2" s="1"/>
  <c r="T480" i="2"/>
  <c r="U480" i="2" s="1"/>
  <c r="T481" i="2"/>
  <c r="U481" i="2" s="1"/>
  <c r="T482" i="2"/>
  <c r="U482" i="2" s="1"/>
  <c r="T2637" i="2"/>
  <c r="T483" i="2"/>
  <c r="U483" i="2" s="1"/>
  <c r="T484" i="2"/>
  <c r="U484" i="2" s="1"/>
  <c r="T485" i="2"/>
  <c r="U485" i="2" s="1"/>
  <c r="T486" i="2"/>
  <c r="U486" i="2" s="1"/>
  <c r="T487" i="2"/>
  <c r="U487" i="2" s="1"/>
  <c r="T488" i="2"/>
  <c r="U488" i="2" s="1"/>
  <c r="T1060" i="2"/>
  <c r="U1060" i="2" s="1"/>
  <c r="T490" i="2"/>
  <c r="U490" i="2" s="1"/>
  <c r="T2306" i="2"/>
  <c r="T2132" i="2"/>
  <c r="T491" i="2"/>
  <c r="U491" i="2" s="1"/>
  <c r="T492" i="2"/>
  <c r="U492" i="2" s="1"/>
  <c r="T2139" i="2"/>
  <c r="T1061" i="2"/>
  <c r="U1061" i="2" s="1"/>
  <c r="T2255" i="2"/>
  <c r="T3141" i="2"/>
  <c r="T2900" i="2"/>
  <c r="T1884" i="2"/>
  <c r="T2796" i="2"/>
  <c r="T2493" i="2"/>
  <c r="T2686" i="2"/>
  <c r="T494" i="2"/>
  <c r="U494" i="2" s="1"/>
  <c r="T1825" i="2"/>
  <c r="T2702" i="2"/>
  <c r="T495" i="2"/>
  <c r="U495" i="2" s="1"/>
  <c r="T496" i="2"/>
  <c r="U496" i="2" s="1"/>
  <c r="T497" i="2"/>
  <c r="U497" i="2" s="1"/>
  <c r="T498" i="2"/>
  <c r="U498" i="2" s="1"/>
  <c r="T499" i="2"/>
  <c r="U499" i="2" s="1"/>
  <c r="T2464" i="2"/>
  <c r="T500" i="2"/>
  <c r="U500" i="2" s="1"/>
  <c r="T501" i="2"/>
  <c r="U501" i="2" s="1"/>
  <c r="T502" i="2"/>
  <c r="U502" i="2" s="1"/>
  <c r="T503" i="2"/>
  <c r="U503" i="2" s="1"/>
  <c r="T504" i="2"/>
  <c r="U504" i="2" s="1"/>
  <c r="T505" i="2"/>
  <c r="U505" i="2" s="1"/>
  <c r="T1074" i="2"/>
  <c r="U1074" i="2" s="1"/>
  <c r="T507" i="2"/>
  <c r="U507" i="2" s="1"/>
  <c r="T2080" i="2"/>
  <c r="T58" i="2"/>
  <c r="T508" i="2"/>
  <c r="U508" i="2" s="1"/>
  <c r="T509" i="2"/>
  <c r="U509" i="2" s="1"/>
  <c r="T1929" i="2"/>
  <c r="T1080" i="2"/>
  <c r="U1080" i="2" s="1"/>
  <c r="T2604" i="2"/>
  <c r="T3374" i="2"/>
  <c r="T3322" i="2"/>
  <c r="T2118" i="2"/>
  <c r="T3122" i="2"/>
  <c r="T2746" i="2"/>
  <c r="T3033" i="2"/>
  <c r="T511" i="2"/>
  <c r="U511" i="2" s="1"/>
  <c r="T1967" i="2"/>
  <c r="T3065" i="2"/>
  <c r="T2260" i="2"/>
  <c r="T512" i="2"/>
  <c r="U512" i="2" s="1"/>
  <c r="T513" i="2"/>
  <c r="U513" i="2" s="1"/>
  <c r="T514" i="2"/>
  <c r="U514" i="2" s="1"/>
  <c r="T515" i="2"/>
  <c r="U515" i="2" s="1"/>
  <c r="T2708" i="2"/>
  <c r="T516" i="2"/>
  <c r="U516" i="2" s="1"/>
  <c r="T517" i="2"/>
  <c r="U517" i="2" s="1"/>
  <c r="T518" i="2"/>
  <c r="U518" i="2" s="1"/>
  <c r="T519" i="2"/>
  <c r="U519" i="2" s="1"/>
  <c r="T520" i="2"/>
  <c r="U520" i="2" s="1"/>
  <c r="T521" i="2"/>
  <c r="U521" i="2" s="1"/>
  <c r="T1473" i="2"/>
  <c r="U1473" i="2" s="1"/>
  <c r="T523" i="2"/>
  <c r="U523" i="2" s="1"/>
  <c r="T2347" i="2"/>
  <c r="T2112" i="2"/>
  <c r="T524" i="2"/>
  <c r="U524" i="2" s="1"/>
  <c r="T525" i="2"/>
  <c r="U525" i="2" s="1"/>
  <c r="T2220" i="2"/>
  <c r="T1486" i="2"/>
  <c r="U1486" i="2" s="1"/>
  <c r="T2697" i="2"/>
  <c r="T3412" i="2"/>
  <c r="T3379" i="2"/>
  <c r="T2167" i="2"/>
  <c r="T3178" i="2"/>
  <c r="T2805" i="2"/>
  <c r="T2908" i="2"/>
  <c r="T526" i="2"/>
  <c r="U526" i="2" s="1"/>
  <c r="T2016" i="2"/>
  <c r="T3103" i="2"/>
  <c r="T2342" i="2"/>
  <c r="T527" i="2"/>
  <c r="U527" i="2" s="1"/>
  <c r="T528" i="2"/>
  <c r="U528" i="2" s="1"/>
  <c r="T529" i="2"/>
  <c r="U529" i="2" s="1"/>
  <c r="T530" i="2"/>
  <c r="U530" i="2" s="1"/>
  <c r="T2763" i="2"/>
  <c r="T531" i="2"/>
  <c r="U531" i="2" s="1"/>
  <c r="T532" i="2"/>
  <c r="U532" i="2" s="1"/>
  <c r="T533" i="2"/>
  <c r="U533" i="2" s="1"/>
  <c r="T534" i="2"/>
  <c r="U534" i="2" s="1"/>
  <c r="T535" i="2"/>
  <c r="U535" i="2" s="1"/>
  <c r="T536" i="2"/>
  <c r="U536" i="2" s="1"/>
  <c r="T1499" i="2"/>
  <c r="U1499" i="2" s="1"/>
  <c r="T537" i="2"/>
  <c r="U537" i="2" s="1"/>
  <c r="T2373" i="2"/>
  <c r="T2157" i="2"/>
  <c r="T538" i="2"/>
  <c r="U538" i="2" s="1"/>
  <c r="T539" i="2"/>
  <c r="U539" i="2" s="1"/>
  <c r="T2272" i="2"/>
  <c r="T1512" i="2"/>
  <c r="U1512" i="2" s="1"/>
  <c r="T2546" i="2"/>
  <c r="T3375" i="2"/>
  <c r="T3296" i="2"/>
  <c r="T2081" i="2"/>
  <c r="T3108" i="2"/>
  <c r="T2689" i="2"/>
  <c r="T2840" i="2"/>
  <c r="T540" i="2"/>
  <c r="U540" i="2" s="1"/>
  <c r="T1925" i="2"/>
  <c r="T2996" i="2"/>
  <c r="T2280" i="2"/>
  <c r="T541" i="2"/>
  <c r="U541" i="2" s="1"/>
  <c r="T542" i="2"/>
  <c r="U542" i="2" s="1"/>
  <c r="T543" i="2"/>
  <c r="U543" i="2" s="1"/>
  <c r="T544" i="2"/>
  <c r="U544" i="2" s="1"/>
  <c r="T2648" i="2"/>
  <c r="T545" i="2"/>
  <c r="U545" i="2" s="1"/>
  <c r="T546" i="2"/>
  <c r="U546" i="2" s="1"/>
  <c r="T547" i="2"/>
  <c r="U547" i="2" s="1"/>
  <c r="T548" i="2"/>
  <c r="U548" i="2" s="1"/>
  <c r="T549" i="2"/>
  <c r="U549" i="2" s="1"/>
  <c r="T550" i="2"/>
  <c r="U550" i="2" s="1"/>
  <c r="T1525" i="2"/>
  <c r="U1525" i="2" s="1"/>
  <c r="T551" i="2"/>
  <c r="U551" i="2" s="1"/>
  <c r="T2316" i="2"/>
  <c r="T1927" i="2"/>
  <c r="T552" i="2"/>
  <c r="U552" i="2" s="1"/>
  <c r="T553" i="2"/>
  <c r="U553" i="2" s="1"/>
  <c r="T2151" i="2"/>
  <c r="T2312" i="2"/>
  <c r="T19" i="2"/>
  <c r="T3240" i="2"/>
  <c r="T2970" i="2"/>
  <c r="T1882" i="2"/>
  <c r="T2834" i="2"/>
  <c r="T2492" i="2"/>
  <c r="T2645" i="2"/>
  <c r="T554" i="2"/>
  <c r="U554" i="2" s="1"/>
  <c r="T1824" i="2"/>
  <c r="T2758" i="2"/>
  <c r="T2033" i="2"/>
  <c r="T555" i="2"/>
  <c r="U555" i="2" s="1"/>
  <c r="T556" i="2"/>
  <c r="U556" i="2" s="1"/>
  <c r="T557" i="2"/>
  <c r="U557" i="2" s="1"/>
  <c r="T558" i="2"/>
  <c r="U558" i="2" s="1"/>
  <c r="T2463" i="2"/>
  <c r="T559" i="2"/>
  <c r="U559" i="2" s="1"/>
  <c r="T560" i="2"/>
  <c r="U560" i="2" s="1"/>
  <c r="T561" i="2"/>
  <c r="U561" i="2" s="1"/>
  <c r="T562" i="2"/>
  <c r="U562" i="2" s="1"/>
  <c r="T563" i="2"/>
  <c r="U563" i="2" s="1"/>
  <c r="T564" i="2"/>
  <c r="U564" i="2" s="1"/>
  <c r="T1537" i="2"/>
  <c r="U1537" i="2" s="1"/>
  <c r="T565" i="2"/>
  <c r="U565" i="2" s="1"/>
  <c r="T2079" i="2"/>
  <c r="T40" i="2"/>
  <c r="T566" i="2"/>
  <c r="U566" i="2" s="1"/>
  <c r="T567" i="2"/>
  <c r="U567" i="2" s="1"/>
  <c r="T1928" i="2"/>
  <c r="T1805" i="2"/>
  <c r="T2600" i="2"/>
  <c r="T3377" i="2"/>
  <c r="T3246" i="2"/>
  <c r="T2098" i="2"/>
  <c r="T3111" i="2"/>
  <c r="T2715" i="2"/>
  <c r="T2913" i="2"/>
  <c r="T568" i="2"/>
  <c r="U568" i="2" s="1"/>
  <c r="T1945" i="2"/>
  <c r="T3067" i="2"/>
  <c r="T2351" i="2"/>
  <c r="T569" i="2"/>
  <c r="U569" i="2" s="1"/>
  <c r="T570" i="2"/>
  <c r="U570" i="2" s="1"/>
  <c r="T571" i="2"/>
  <c r="U571" i="2" s="1"/>
  <c r="T572" i="2"/>
  <c r="U572" i="2" s="1"/>
  <c r="T2673" i="2"/>
  <c r="T573" i="2"/>
  <c r="U573" i="2" s="1"/>
  <c r="T574" i="2"/>
  <c r="U574" i="2" s="1"/>
  <c r="T2027" i="2"/>
  <c r="T575" i="2"/>
  <c r="U575" i="2" s="1"/>
  <c r="T576" i="2"/>
  <c r="U576" i="2" s="1"/>
  <c r="T577" i="2"/>
  <c r="U577" i="2" s="1"/>
  <c r="T1727" i="2"/>
  <c r="U1727" i="2" s="1"/>
  <c r="T578" i="2"/>
  <c r="U578" i="2" s="1"/>
  <c r="T9" i="2"/>
  <c r="T1865" i="2"/>
  <c r="T2669" i="2"/>
  <c r="T579" i="2"/>
  <c r="U579" i="2" s="1"/>
  <c r="T2180" i="2"/>
  <c r="T22" i="2"/>
  <c r="T2891" i="2"/>
  <c r="T3432" i="2"/>
  <c r="T3402" i="2"/>
  <c r="T2196" i="2"/>
  <c r="T3220" i="2"/>
  <c r="T2821" i="2"/>
  <c r="T3174" i="2"/>
  <c r="T580" i="2"/>
  <c r="U580" i="2" s="1"/>
  <c r="T2036" i="2"/>
  <c r="T3164" i="2"/>
  <c r="T2445" i="2"/>
  <c r="T581" i="2"/>
  <c r="U581" i="2" s="1"/>
  <c r="T582" i="2"/>
  <c r="U582" i="2" s="1"/>
  <c r="T583" i="2"/>
  <c r="U583" i="2" s="1"/>
  <c r="T584" i="2"/>
  <c r="U584" i="2" s="1"/>
  <c r="T2781" i="2"/>
  <c r="T585" i="2"/>
  <c r="U585" i="2" s="1"/>
  <c r="T586" i="2"/>
  <c r="U586" i="2" s="1"/>
  <c r="T2125" i="2"/>
  <c r="T587" i="2"/>
  <c r="U587" i="2" s="1"/>
  <c r="T588" i="2"/>
  <c r="U588" i="2" s="1"/>
  <c r="T589" i="2"/>
  <c r="U589" i="2" s="1"/>
  <c r="T1728" i="2"/>
  <c r="U1728" i="2" s="1"/>
  <c r="T590" i="2"/>
  <c r="U590" i="2" s="1"/>
  <c r="T11" i="2"/>
  <c r="T2230" i="2"/>
  <c r="T2780" i="2"/>
  <c r="T591" i="2"/>
  <c r="U591" i="2" s="1"/>
  <c r="T2283" i="2"/>
  <c r="T2005" i="2"/>
  <c r="T2644" i="2"/>
  <c r="T3406" i="2"/>
  <c r="T3333" i="2"/>
  <c r="T2092" i="2"/>
  <c r="T3169" i="2"/>
  <c r="T2700" i="2"/>
  <c r="T3191" i="2"/>
  <c r="T592" i="2"/>
  <c r="U592" i="2" s="1"/>
  <c r="T1935" i="2"/>
  <c r="T3083" i="2"/>
  <c r="T2352" i="2"/>
  <c r="T593" i="2"/>
  <c r="U593" i="2" s="1"/>
  <c r="T594" i="2"/>
  <c r="U594" i="2" s="1"/>
  <c r="T595" i="2"/>
  <c r="U595" i="2" s="1"/>
  <c r="T596" i="2"/>
  <c r="U596" i="2" s="1"/>
  <c r="T2857" i="2"/>
  <c r="T597" i="2"/>
  <c r="U597" i="2" s="1"/>
  <c r="T598" i="2"/>
  <c r="U598" i="2" s="1"/>
  <c r="T2020" i="2"/>
  <c r="T599" i="2"/>
  <c r="U599" i="2" s="1"/>
  <c r="T600" i="2"/>
  <c r="U600" i="2" s="1"/>
  <c r="T601" i="2"/>
  <c r="U601" i="2" s="1"/>
  <c r="T1729" i="2"/>
  <c r="U1729" i="2" s="1"/>
  <c r="T602" i="2"/>
  <c r="U602" i="2" s="1"/>
  <c r="T18" i="2"/>
  <c r="T59" i="2"/>
  <c r="T2659" i="2"/>
  <c r="T603" i="2"/>
  <c r="U603" i="2" s="1"/>
  <c r="T2166" i="2"/>
  <c r="T39" i="2"/>
  <c r="T2308" i="2"/>
  <c r="T3330" i="2"/>
  <c r="T3196" i="2"/>
  <c r="T1916" i="2"/>
  <c r="T2914" i="2"/>
  <c r="T2530" i="2"/>
  <c r="T3020" i="2"/>
  <c r="T604" i="2"/>
  <c r="U604" i="2" s="1"/>
  <c r="T1840" i="2"/>
  <c r="T2888" i="2"/>
  <c r="T2364" i="2"/>
  <c r="T605" i="2"/>
  <c r="U605" i="2" s="1"/>
  <c r="T606" i="2"/>
  <c r="U606" i="2" s="1"/>
  <c r="T607" i="2"/>
  <c r="U607" i="2" s="1"/>
  <c r="T608" i="2"/>
  <c r="U608" i="2" s="1"/>
  <c r="T2665" i="2"/>
  <c r="T609" i="2"/>
  <c r="U609" i="2" s="1"/>
  <c r="T610" i="2"/>
  <c r="U610" i="2" s="1"/>
  <c r="T1817" i="2"/>
  <c r="T611" i="2"/>
  <c r="U611" i="2" s="1"/>
  <c r="T612" i="2"/>
  <c r="U612" i="2" s="1"/>
  <c r="T613" i="2"/>
  <c r="U613" i="2" s="1"/>
  <c r="T1730" i="2"/>
  <c r="U1730" i="2" s="1"/>
  <c r="T614" i="2"/>
  <c r="U614" i="2" s="1"/>
  <c r="T2130" i="2"/>
  <c r="T46" i="2"/>
  <c r="T2509" i="2"/>
  <c r="T615" i="2"/>
  <c r="U615" i="2" s="1"/>
  <c r="T1986" i="2"/>
  <c r="T47" i="2"/>
  <c r="T3012" i="2"/>
  <c r="T3421" i="2"/>
  <c r="T3372" i="2"/>
  <c r="T2150" i="2"/>
  <c r="T3170" i="2"/>
  <c r="T3039" i="2"/>
  <c r="T3219" i="2"/>
  <c r="T616" i="2"/>
  <c r="U616" i="2" s="1"/>
  <c r="T1993" i="2"/>
  <c r="T3126" i="2"/>
  <c r="T2581" i="2"/>
  <c r="T617" i="2"/>
  <c r="U617" i="2" s="1"/>
  <c r="T618" i="2"/>
  <c r="U618" i="2" s="1"/>
  <c r="T619" i="2"/>
  <c r="U619" i="2" s="1"/>
  <c r="T620" i="2"/>
  <c r="U620" i="2" s="1"/>
  <c r="T2917" i="2"/>
  <c r="T621" i="2"/>
  <c r="U621" i="2" s="1"/>
  <c r="T622" i="2"/>
  <c r="U622" i="2" s="1"/>
  <c r="T2240" i="2"/>
  <c r="T623" i="2"/>
  <c r="U623" i="2" s="1"/>
  <c r="T624" i="2"/>
  <c r="U624" i="2" s="1"/>
  <c r="T625" i="2"/>
  <c r="U625" i="2" s="1"/>
  <c r="T1739" i="2"/>
  <c r="U1739" i="2" s="1"/>
  <c r="T626" i="2"/>
  <c r="U626" i="2" s="1"/>
  <c r="T2052" i="2"/>
  <c r="T2063" i="2"/>
  <c r="T2741" i="2"/>
  <c r="T627" i="2"/>
  <c r="U627" i="2" s="1"/>
  <c r="T2251" i="2"/>
  <c r="T2264" i="2"/>
  <c r="T3153" i="2"/>
  <c r="T3447" i="2"/>
  <c r="T3426" i="2"/>
  <c r="T2200" i="2"/>
  <c r="T3279" i="2"/>
  <c r="T3079" i="2"/>
  <c r="T3258" i="2"/>
  <c r="T628" i="2"/>
  <c r="U628" i="2" s="1"/>
  <c r="T2041" i="2"/>
  <c r="T3273" i="2"/>
  <c r="T2631" i="2"/>
  <c r="T629" i="2"/>
  <c r="U629" i="2" s="1"/>
  <c r="T630" i="2"/>
  <c r="U630" i="2" s="1"/>
  <c r="T631" i="2"/>
  <c r="U631" i="2" s="1"/>
  <c r="T632" i="2"/>
  <c r="U632" i="2" s="1"/>
  <c r="T2952" i="2"/>
  <c r="T633" i="2"/>
  <c r="U633" i="2" s="1"/>
  <c r="T634" i="2"/>
  <c r="U634" i="2" s="1"/>
  <c r="T2338" i="2"/>
  <c r="T635" i="2"/>
  <c r="U635" i="2" s="1"/>
  <c r="T636" i="2"/>
  <c r="U636" i="2" s="1"/>
  <c r="T637" i="2"/>
  <c r="U637" i="2" s="1"/>
  <c r="T1740" i="2"/>
  <c r="U1740" i="2" s="1"/>
  <c r="T638" i="2"/>
  <c r="U638" i="2" s="1"/>
  <c r="T2224" i="2"/>
  <c r="T2002" i="2"/>
  <c r="T2783" i="2"/>
  <c r="T639" i="2"/>
  <c r="U639" i="2" s="1"/>
  <c r="T2286" i="2"/>
  <c r="T2267" i="2"/>
  <c r="T2894" i="2"/>
  <c r="T3404" i="2"/>
  <c r="T3340" i="2"/>
  <c r="T2007" i="2"/>
  <c r="T3145" i="2"/>
  <c r="T2885" i="2"/>
  <c r="T3136" i="2"/>
  <c r="T640" i="2"/>
  <c r="U640" i="2" s="1"/>
  <c r="T1892" i="2"/>
  <c r="T3115" i="2"/>
  <c r="T2488" i="2"/>
  <c r="T641" i="2"/>
  <c r="U641" i="2" s="1"/>
  <c r="T642" i="2"/>
  <c r="U642" i="2" s="1"/>
  <c r="T643" i="2"/>
  <c r="U643" i="2" s="1"/>
  <c r="T644" i="2"/>
  <c r="U644" i="2" s="1"/>
  <c r="T2798" i="2"/>
  <c r="T645" i="2"/>
  <c r="U645" i="2" s="1"/>
  <c r="T646" i="2"/>
  <c r="U646" i="2" s="1"/>
  <c r="T1889" i="2"/>
  <c r="T647" i="2"/>
  <c r="U647" i="2" s="1"/>
  <c r="T648" i="2"/>
  <c r="U648" i="2" s="1"/>
  <c r="T649" i="2"/>
  <c r="U649" i="2" s="1"/>
  <c r="T1741" i="2"/>
  <c r="U1741" i="2" s="1"/>
  <c r="T650" i="2"/>
  <c r="U650" i="2" s="1"/>
  <c r="T1847" i="2"/>
  <c r="T1988" i="2"/>
  <c r="T2591" i="2"/>
  <c r="T651" i="2"/>
  <c r="U651" i="2" s="1"/>
  <c r="T2093" i="2"/>
  <c r="T1895" i="2"/>
  <c r="T2694" i="2"/>
  <c r="T3321" i="2"/>
  <c r="T3210" i="2"/>
  <c r="T1854" i="2"/>
  <c r="T2878" i="2"/>
  <c r="T2652" i="2"/>
  <c r="T2922" i="2"/>
  <c r="T652" i="2"/>
  <c r="U652" i="2" s="1"/>
  <c r="T1814" i="2"/>
  <c r="T2920" i="2"/>
  <c r="T2334" i="2"/>
  <c r="T653" i="2"/>
  <c r="U653" i="2" s="1"/>
  <c r="T654" i="2"/>
  <c r="U654" i="2" s="1"/>
  <c r="T655" i="2"/>
  <c r="U655" i="2" s="1"/>
  <c r="T656" i="2"/>
  <c r="U656" i="2" s="1"/>
  <c r="T2558" i="2"/>
  <c r="T657" i="2"/>
  <c r="U657" i="2" s="1"/>
  <c r="T658" i="2"/>
  <c r="U658" i="2" s="1"/>
  <c r="T1992" i="2"/>
  <c r="T659" i="2"/>
  <c r="U659" i="2" s="1"/>
  <c r="T660" i="2"/>
  <c r="U660" i="2" s="1"/>
  <c r="T661" i="2"/>
  <c r="U661" i="2" s="1"/>
  <c r="T1742" i="2"/>
  <c r="U1742" i="2" s="1"/>
  <c r="T663" i="2"/>
  <c r="U663" i="2" s="1"/>
  <c r="T26" i="2"/>
  <c r="T1792" i="2"/>
  <c r="T2429" i="2"/>
  <c r="T664" i="2"/>
  <c r="U664" i="2" s="1"/>
  <c r="T1902" i="2"/>
  <c r="T1791" i="2"/>
  <c r="T3089" i="2"/>
  <c r="T3430" i="2"/>
  <c r="T3385" i="2"/>
  <c r="T2105" i="2"/>
  <c r="T3224" i="2"/>
  <c r="T2985" i="2"/>
  <c r="T3209" i="2"/>
  <c r="T665" i="2"/>
  <c r="U665" i="2" s="1"/>
  <c r="T1956" i="2"/>
  <c r="T3207" i="2"/>
  <c r="T2465" i="2"/>
  <c r="T666" i="2"/>
  <c r="U666" i="2" s="1"/>
  <c r="T667" i="2"/>
  <c r="U667" i="2" s="1"/>
  <c r="T668" i="2"/>
  <c r="U668" i="2" s="1"/>
  <c r="T2409" i="2"/>
  <c r="T2874" i="2"/>
  <c r="T669" i="2"/>
  <c r="U669" i="2" s="1"/>
  <c r="T670" i="2"/>
  <c r="U670" i="2" s="1"/>
  <c r="T2310" i="2"/>
  <c r="T671" i="2"/>
  <c r="U671" i="2" s="1"/>
  <c r="T672" i="2"/>
  <c r="U672" i="2" s="1"/>
  <c r="T673" i="2"/>
  <c r="U673" i="2" s="1"/>
  <c r="T1751" i="2"/>
  <c r="U1751" i="2" s="1"/>
  <c r="T675" i="2"/>
  <c r="U675" i="2" s="1"/>
  <c r="T2" i="2"/>
  <c r="T67" i="2"/>
  <c r="T2685" i="2"/>
  <c r="T3096" i="2"/>
  <c r="T2199" i="2"/>
  <c r="T2309" i="2"/>
  <c r="T3257" i="2"/>
  <c r="T3457" i="2"/>
  <c r="T3442" i="2"/>
  <c r="T2209" i="2"/>
  <c r="T3303" i="2"/>
  <c r="T3088" i="2"/>
  <c r="T3341" i="2"/>
  <c r="T676" i="2"/>
  <c r="U676" i="2" s="1"/>
  <c r="T677" i="2"/>
  <c r="U677" i="2" s="1"/>
  <c r="T3297" i="2"/>
  <c r="T2677" i="2"/>
  <c r="T678" i="2"/>
  <c r="U678" i="2" s="1"/>
  <c r="T679" i="2"/>
  <c r="U679" i="2" s="1"/>
  <c r="T680" i="2"/>
  <c r="U680" i="2" s="1"/>
  <c r="T2473" i="2"/>
  <c r="T2960" i="2"/>
  <c r="T681" i="2"/>
  <c r="U681" i="2" s="1"/>
  <c r="T682" i="2"/>
  <c r="U682" i="2" s="1"/>
  <c r="T2433" i="2"/>
  <c r="T683" i="2"/>
  <c r="U683" i="2" s="1"/>
  <c r="T684" i="2"/>
  <c r="U684" i="2" s="1"/>
  <c r="T685" i="2"/>
  <c r="U685" i="2" s="1"/>
  <c r="T1752" i="2"/>
  <c r="U1752" i="2" s="1"/>
  <c r="T687" i="2"/>
  <c r="U687" i="2" s="1"/>
  <c r="T8" i="2"/>
  <c r="T2296" i="2"/>
  <c r="T2797" i="2"/>
  <c r="T3166" i="2"/>
  <c r="T2293" i="2"/>
  <c r="T2400" i="2"/>
  <c r="T3161" i="2"/>
  <c r="T3437" i="2"/>
  <c r="T3413" i="2"/>
  <c r="T2077" i="2"/>
  <c r="T3186" i="2"/>
  <c r="T2948" i="2"/>
  <c r="T3268" i="2"/>
  <c r="T688" i="2"/>
  <c r="U688" i="2" s="1"/>
  <c r="T689" i="2"/>
  <c r="U689" i="2" s="1"/>
  <c r="T3228" i="2"/>
  <c r="T2672" i="2"/>
  <c r="T690" i="2"/>
  <c r="U690" i="2" s="1"/>
  <c r="T691" i="2"/>
  <c r="U691" i="2" s="1"/>
  <c r="T692" i="2"/>
  <c r="U692" i="2" s="1"/>
  <c r="T2387" i="2"/>
  <c r="T2853" i="2"/>
  <c r="T693" i="2"/>
  <c r="U693" i="2" s="1"/>
  <c r="T694" i="2"/>
  <c r="U694" i="2" s="1"/>
  <c r="T2311" i="2"/>
  <c r="T695" i="2"/>
  <c r="U695" i="2" s="1"/>
  <c r="T696" i="2"/>
  <c r="U696" i="2" s="1"/>
  <c r="T697" i="2"/>
  <c r="U697" i="2" s="1"/>
  <c r="T1753" i="2"/>
  <c r="U1753" i="2" s="1"/>
  <c r="T699" i="2"/>
  <c r="U699" i="2" s="1"/>
  <c r="T1872" i="2"/>
  <c r="T1915" i="2"/>
  <c r="T2643" i="2"/>
  <c r="T2953" i="2"/>
  <c r="T2149" i="2"/>
  <c r="T2305" i="2"/>
  <c r="T2775" i="2"/>
  <c r="T3380" i="2"/>
  <c r="T3285" i="2"/>
  <c r="T1859" i="2"/>
  <c r="T2876" i="2"/>
  <c r="T2658" i="2"/>
  <c r="T3016" i="2"/>
  <c r="T700" i="2"/>
  <c r="U700" i="2" s="1"/>
  <c r="T701" i="2"/>
  <c r="U701" i="2" s="1"/>
  <c r="T2991" i="2"/>
  <c r="T2380" i="2"/>
  <c r="T702" i="2"/>
  <c r="U702" i="2" s="1"/>
  <c r="T703" i="2"/>
  <c r="U703" i="2" s="1"/>
  <c r="T704" i="2"/>
  <c r="U704" i="2" s="1"/>
  <c r="T2131" i="2"/>
  <c r="T2564" i="2"/>
  <c r="T705" i="2"/>
  <c r="U705" i="2" s="1"/>
  <c r="T706" i="2"/>
  <c r="U706" i="2" s="1"/>
  <c r="T2031" i="2"/>
  <c r="T707" i="2"/>
  <c r="U707" i="2" s="1"/>
  <c r="T708" i="2"/>
  <c r="U708" i="2" s="1"/>
  <c r="T709" i="2"/>
  <c r="U709" i="2" s="1"/>
  <c r="T1754" i="2"/>
  <c r="U1754" i="2" s="1"/>
  <c r="T711" i="2"/>
  <c r="U711" i="2" s="1"/>
  <c r="T1797" i="2"/>
  <c r="T62" i="2"/>
  <c r="T2434" i="2"/>
  <c r="T2654" i="2"/>
  <c r="T1905" i="2"/>
  <c r="T1949" i="2"/>
  <c r="T3239" i="2"/>
  <c r="T3453" i="2"/>
  <c r="T3440" i="2"/>
  <c r="T2106" i="2"/>
  <c r="T3208" i="2"/>
  <c r="T3010" i="2"/>
  <c r="T3294" i="2"/>
  <c r="T712" i="2"/>
  <c r="U712" i="2" s="1"/>
  <c r="T713" i="2"/>
  <c r="U713" i="2" s="1"/>
  <c r="T3293" i="2"/>
  <c r="T2742" i="2"/>
  <c r="T714" i="2"/>
  <c r="U714" i="2" s="1"/>
  <c r="T715" i="2"/>
  <c r="U715" i="2" s="1"/>
  <c r="T716" i="2"/>
  <c r="U716" i="2" s="1"/>
  <c r="T2410" i="2"/>
  <c r="T2836" i="2"/>
  <c r="T717" i="2"/>
  <c r="U717" i="2" s="1"/>
  <c r="T718" i="2"/>
  <c r="U718" i="2" s="1"/>
  <c r="T2322" i="2"/>
  <c r="T719" i="2"/>
  <c r="U719" i="2" s="1"/>
  <c r="T720" i="2"/>
  <c r="U720" i="2" s="1"/>
  <c r="T721" i="2"/>
  <c r="U721" i="2" s="1"/>
  <c r="T1763" i="2"/>
  <c r="U1763" i="2" s="1"/>
  <c r="T723" i="2"/>
  <c r="U723" i="2" s="1"/>
  <c r="T2115" i="2"/>
  <c r="T1978" i="2"/>
  <c r="T2695" i="2"/>
  <c r="T2867" i="2"/>
  <c r="T2204" i="2"/>
  <c r="T1879" i="2"/>
  <c r="T3363" i="2"/>
  <c r="T3473" i="2"/>
  <c r="T3464" i="2"/>
  <c r="T2217" i="2"/>
  <c r="T3358" i="2"/>
  <c r="T3116" i="2"/>
  <c r="T3400" i="2"/>
  <c r="T724" i="2"/>
  <c r="U724" i="2" s="1"/>
  <c r="T725" i="2"/>
  <c r="U725" i="2" s="1"/>
  <c r="T3353" i="2"/>
  <c r="T2993" i="2"/>
  <c r="T726" i="2"/>
  <c r="U726" i="2" s="1"/>
  <c r="T727" i="2"/>
  <c r="U727" i="2" s="1"/>
  <c r="T728" i="2"/>
  <c r="U728" i="2" s="1"/>
  <c r="T2479" i="2"/>
  <c r="T2954" i="2"/>
  <c r="T729" i="2"/>
  <c r="U729" i="2" s="1"/>
  <c r="T730" i="2"/>
  <c r="U730" i="2" s="1"/>
  <c r="T2422" i="2"/>
  <c r="T731" i="2"/>
  <c r="U731" i="2" s="1"/>
  <c r="T732" i="2"/>
  <c r="U732" i="2" s="1"/>
  <c r="T733" i="2"/>
  <c r="U733" i="2" s="1"/>
  <c r="T1764" i="2"/>
  <c r="U1764" i="2" s="1"/>
  <c r="T735" i="2"/>
  <c r="U735" i="2" s="1"/>
  <c r="T2228" i="2"/>
  <c r="T2158" i="2"/>
  <c r="T2810" i="2"/>
  <c r="T3013" i="2"/>
  <c r="T2300" i="2"/>
  <c r="T2389" i="2"/>
  <c r="T3245" i="2"/>
  <c r="T3458" i="2"/>
  <c r="T3449" i="2"/>
  <c r="T2082" i="2"/>
  <c r="T3276" i="2"/>
  <c r="T2966" i="2"/>
  <c r="T3326" i="2"/>
  <c r="T736" i="2"/>
  <c r="U736" i="2" s="1"/>
  <c r="T2448" i="2"/>
  <c r="T3284" i="2"/>
  <c r="T2875" i="2"/>
  <c r="T737" i="2"/>
  <c r="U737" i="2" s="1"/>
  <c r="T738" i="2"/>
  <c r="U738" i="2" s="1"/>
  <c r="T739" i="2"/>
  <c r="U739" i="2" s="1"/>
  <c r="T2391" i="2"/>
  <c r="T2837" i="2"/>
  <c r="T740" i="2"/>
  <c r="U740" i="2" s="1"/>
  <c r="T741" i="2"/>
  <c r="U741" i="2" s="1"/>
  <c r="T1960" i="2"/>
  <c r="T742" i="2"/>
  <c r="U742" i="2" s="1"/>
  <c r="T743" i="2"/>
  <c r="U743" i="2" s="1"/>
  <c r="T744" i="2"/>
  <c r="U744" i="2" s="1"/>
  <c r="T1765" i="2"/>
  <c r="U1765" i="2" s="1"/>
  <c r="T746" i="2"/>
  <c r="U746" i="2" s="1"/>
  <c r="T1913" i="2"/>
  <c r="T1914" i="2"/>
  <c r="T2647" i="2"/>
  <c r="T2870" i="2"/>
  <c r="T2154" i="2"/>
  <c r="T2318" i="2"/>
  <c r="T2963" i="2"/>
  <c r="T3415" i="2"/>
  <c r="T3396" i="2"/>
  <c r="T1874" i="2"/>
  <c r="T3018" i="2"/>
  <c r="T2727" i="2"/>
  <c r="T3110" i="2"/>
  <c r="T747" i="2"/>
  <c r="U747" i="2" s="1"/>
  <c r="T2490" i="2"/>
  <c r="T2915" i="2"/>
  <c r="T2501" i="2"/>
  <c r="T2078" i="2"/>
  <c r="T748" i="2"/>
  <c r="U748" i="2" s="1"/>
  <c r="T749" i="2"/>
  <c r="U749" i="2" s="1"/>
  <c r="T2173" i="2"/>
  <c r="T2662" i="2"/>
  <c r="T750" i="2"/>
  <c r="U750" i="2" s="1"/>
  <c r="T751" i="2"/>
  <c r="U751" i="2" s="1"/>
  <c r="T1801" i="2"/>
  <c r="T752" i="2"/>
  <c r="U752" i="2" s="1"/>
  <c r="T753" i="2"/>
  <c r="U753" i="2" s="1"/>
  <c r="T754" i="2"/>
  <c r="U754" i="2" s="1"/>
  <c r="T1766" i="2"/>
  <c r="U1766" i="2" s="1"/>
  <c r="T756" i="2"/>
  <c r="U756" i="2" s="1"/>
  <c r="T1787" i="2"/>
  <c r="T37" i="2"/>
  <c r="T2456" i="2"/>
  <c r="T2534" i="2"/>
  <c r="T1918" i="2"/>
  <c r="T2097" i="2"/>
  <c r="T3346" i="2"/>
  <c r="T3471" i="2"/>
  <c r="T3470" i="2"/>
  <c r="T2599" i="2"/>
  <c r="T3325" i="2"/>
  <c r="T3066" i="2"/>
  <c r="T3388" i="2"/>
  <c r="T757" i="2"/>
  <c r="U757" i="2" s="1"/>
  <c r="T2866" i="2"/>
  <c r="T3298" i="2"/>
  <c r="T3146" i="2"/>
  <c r="T2332" i="2"/>
  <c r="T758" i="2"/>
  <c r="U758" i="2" s="1"/>
  <c r="T759" i="2"/>
  <c r="U759" i="2" s="1"/>
  <c r="T2447" i="2"/>
  <c r="T3119" i="2"/>
  <c r="T760" i="2"/>
  <c r="U760" i="2" s="1"/>
  <c r="T761" i="2"/>
  <c r="U761" i="2" s="1"/>
  <c r="T1940" i="2"/>
  <c r="T2584" i="2"/>
  <c r="T762" i="2"/>
  <c r="U762" i="2" s="1"/>
  <c r="T763" i="2"/>
  <c r="U763" i="2" s="1"/>
  <c r="T1775" i="2"/>
  <c r="U1775" i="2" s="1"/>
  <c r="T765" i="2"/>
  <c r="U765" i="2" s="1"/>
  <c r="T2261" i="2"/>
  <c r="T2253" i="2"/>
  <c r="T2743" i="2"/>
  <c r="T2965" i="2"/>
  <c r="T2259" i="2"/>
  <c r="T2303" i="2"/>
  <c r="T3403" i="2"/>
  <c r="T3480" i="2"/>
  <c r="T3481" i="2"/>
  <c r="T2632" i="2"/>
  <c r="T3367" i="2"/>
  <c r="T3100" i="2"/>
  <c r="T3416" i="2"/>
  <c r="T3253" i="2"/>
  <c r="T3313" i="2"/>
  <c r="T3344" i="2"/>
  <c r="T3212" i="2"/>
  <c r="T2451" i="2"/>
  <c r="T766" i="2"/>
  <c r="U766" i="2" s="1"/>
  <c r="T767" i="2"/>
  <c r="U767" i="2" s="1"/>
  <c r="T2470" i="2"/>
  <c r="T3135" i="2"/>
  <c r="T768" i="2"/>
  <c r="U768" i="2" s="1"/>
  <c r="T769" i="2"/>
  <c r="U769" i="2" s="1"/>
  <c r="T2128" i="2"/>
  <c r="T2619" i="2"/>
  <c r="T2793" i="2"/>
  <c r="T2304" i="2"/>
  <c r="T2879" i="2"/>
  <c r="T2541" i="2"/>
  <c r="T2392" i="2"/>
  <c r="T2248" i="2"/>
  <c r="T2794" i="2"/>
  <c r="T3078" i="2"/>
  <c r="T2292" i="2"/>
  <c r="T2356" i="2"/>
  <c r="T3370" i="2"/>
  <c r="T3467" i="2"/>
  <c r="T3468" i="2"/>
  <c r="T2513" i="2"/>
  <c r="T3277" i="2"/>
  <c r="T3062" i="2"/>
  <c r="T3362" i="2"/>
  <c r="T3156" i="2"/>
  <c r="T3233" i="2"/>
  <c r="T3234" i="2"/>
  <c r="T3114" i="2"/>
  <c r="T2343" i="2"/>
  <c r="T770" i="2"/>
  <c r="U770" i="2" s="1"/>
  <c r="T771" i="2"/>
  <c r="U771" i="2" s="1"/>
  <c r="T2367" i="2"/>
  <c r="T3001" i="2"/>
  <c r="T772" i="2"/>
  <c r="U772" i="2" s="1"/>
  <c r="T773" i="2"/>
  <c r="U773" i="2" s="1"/>
  <c r="T1785" i="2"/>
  <c r="T2502" i="2"/>
  <c r="T2624" i="2"/>
  <c r="T2141" i="2"/>
  <c r="T2740" i="2"/>
  <c r="T2444" i="2"/>
  <c r="T2182" i="2"/>
  <c r="T2037" i="2"/>
  <c r="T2625" i="2"/>
  <c r="T2880" i="2"/>
  <c r="T2124" i="2"/>
  <c r="T2186" i="2"/>
  <c r="T3287" i="2"/>
  <c r="T3454" i="2"/>
  <c r="T3455" i="2"/>
  <c r="T2415" i="2"/>
  <c r="T3152" i="2"/>
  <c r="T2901" i="2"/>
  <c r="T3272" i="2"/>
  <c r="T3068" i="2"/>
  <c r="T3175" i="2"/>
  <c r="T3109" i="2"/>
  <c r="T2962" i="2"/>
  <c r="T2314" i="2"/>
  <c r="T2903" i="2"/>
  <c r="T2365" i="2"/>
  <c r="T2273" i="2"/>
  <c r="T2855" i="2"/>
  <c r="T774" i="2"/>
  <c r="U774" i="2" s="1"/>
  <c r="T775" i="2"/>
  <c r="U775" i="2" s="1"/>
  <c r="T66" i="2"/>
  <c r="T2401" i="2"/>
  <c r="T2842" i="2"/>
  <c r="T2556" i="2"/>
  <c r="T2593" i="2"/>
  <c r="T2346" i="2"/>
  <c r="T1863" i="2"/>
  <c r="T1793" i="2"/>
  <c r="T2508" i="2"/>
  <c r="T2767" i="2"/>
  <c r="T1985" i="2"/>
  <c r="T2215" i="2"/>
  <c r="T2620" i="2"/>
  <c r="T3241" i="2"/>
  <c r="T3055" i="2"/>
  <c r="T2239" i="2"/>
  <c r="T2350" i="2"/>
  <c r="T2618" i="2"/>
  <c r="T98" i="2"/>
  <c r="U98" i="2" s="1"/>
  <c r="T777" i="2"/>
  <c r="U777" i="2" s="1"/>
  <c r="T2069" i="2"/>
  <c r="T3038" i="2"/>
  <c r="T778" i="2"/>
  <c r="U778" i="2" s="1"/>
  <c r="T779" i="2"/>
  <c r="U779" i="2" s="1"/>
  <c r="T780" i="2"/>
  <c r="U780" i="2" s="1"/>
  <c r="T781" i="2"/>
  <c r="U781" i="2" s="1"/>
  <c r="T782" i="2"/>
  <c r="U782" i="2" s="1"/>
  <c r="T783" i="2"/>
  <c r="U783" i="2" s="1"/>
  <c r="T784" i="2"/>
  <c r="U784" i="2" s="1"/>
  <c r="T785" i="2"/>
  <c r="U785" i="2" s="1"/>
  <c r="T786" i="2"/>
  <c r="U786" i="2" s="1"/>
  <c r="T787" i="2"/>
  <c r="U787" i="2" s="1"/>
  <c r="T788" i="2"/>
  <c r="U788" i="2" s="1"/>
  <c r="T789" i="2"/>
  <c r="U789" i="2" s="1"/>
  <c r="T99" i="2"/>
  <c r="U99" i="2" s="1"/>
  <c r="T791" i="2"/>
  <c r="U791" i="2" s="1"/>
  <c r="T792" i="2"/>
  <c r="U792" i="2" s="1"/>
  <c r="T1964" i="2"/>
  <c r="T793" i="2"/>
  <c r="U793" i="2" s="1"/>
  <c r="T794" i="2"/>
  <c r="U794" i="2" s="1"/>
  <c r="T795" i="2"/>
  <c r="U795" i="2" s="1"/>
  <c r="T112" i="2"/>
  <c r="U112" i="2" s="1"/>
  <c r="T2598" i="2"/>
  <c r="T3250" i="2"/>
  <c r="T3069" i="2"/>
  <c r="T2207" i="2"/>
  <c r="T2383" i="2"/>
  <c r="T2594" i="2"/>
  <c r="T118" i="2"/>
  <c r="U118" i="2" s="1"/>
  <c r="T798" i="2"/>
  <c r="U798" i="2" s="1"/>
  <c r="T2046" i="2"/>
  <c r="T3006" i="2"/>
  <c r="T799" i="2"/>
  <c r="U799" i="2" s="1"/>
  <c r="T800" i="2"/>
  <c r="U800" i="2" s="1"/>
  <c r="T801" i="2"/>
  <c r="U801" i="2" s="1"/>
  <c r="T802" i="2"/>
  <c r="U802" i="2" s="1"/>
  <c r="T803" i="2"/>
  <c r="U803" i="2" s="1"/>
  <c r="T2790" i="2"/>
  <c r="T804" i="2"/>
  <c r="U804" i="2" s="1"/>
  <c r="T805" i="2"/>
  <c r="U805" i="2" s="1"/>
  <c r="T806" i="2"/>
  <c r="U806" i="2" s="1"/>
  <c r="T807" i="2"/>
  <c r="U807" i="2" s="1"/>
  <c r="T808" i="2"/>
  <c r="U808" i="2" s="1"/>
  <c r="T809" i="2"/>
  <c r="U809" i="2" s="1"/>
  <c r="T131" i="2"/>
  <c r="U131" i="2" s="1"/>
  <c r="T811" i="2"/>
  <c r="U811" i="2" s="1"/>
  <c r="T812" i="2"/>
  <c r="U812" i="2" s="1"/>
  <c r="T2111" i="2"/>
  <c r="T813" i="2"/>
  <c r="U813" i="2" s="1"/>
  <c r="T814" i="2"/>
  <c r="U814" i="2" s="1"/>
  <c r="T815" i="2"/>
  <c r="U815" i="2" s="1"/>
  <c r="T135" i="2"/>
  <c r="U135" i="2" s="1"/>
  <c r="T2542" i="2"/>
  <c r="T3211" i="2"/>
  <c r="T3000" i="2"/>
  <c r="T2163" i="2"/>
  <c r="T2339" i="2"/>
  <c r="T2566" i="2"/>
  <c r="T147" i="2"/>
  <c r="U147" i="2" s="1"/>
  <c r="T818" i="2"/>
  <c r="U818" i="2" s="1"/>
  <c r="T2012" i="2"/>
  <c r="T2976" i="2"/>
  <c r="T819" i="2"/>
  <c r="U819" i="2" s="1"/>
  <c r="T820" i="2"/>
  <c r="U820" i="2" s="1"/>
  <c r="T821" i="2"/>
  <c r="U821" i="2" s="1"/>
  <c r="T822" i="2"/>
  <c r="U822" i="2" s="1"/>
  <c r="T823" i="2"/>
  <c r="U823" i="2" s="1"/>
  <c r="T2759" i="2"/>
  <c r="T824" i="2"/>
  <c r="U824" i="2" s="1"/>
  <c r="T825" i="2"/>
  <c r="U825" i="2" s="1"/>
  <c r="T826" i="2"/>
  <c r="U826" i="2" s="1"/>
  <c r="T827" i="2"/>
  <c r="U827" i="2" s="1"/>
  <c r="T828" i="2"/>
  <c r="U828" i="2" s="1"/>
  <c r="T829" i="2"/>
  <c r="U829" i="2" s="1"/>
  <c r="T161" i="2"/>
  <c r="U161" i="2" s="1"/>
  <c r="T831" i="2"/>
  <c r="U831" i="2" s="1"/>
  <c r="T832" i="2"/>
  <c r="U832" i="2" s="1"/>
  <c r="T2018" i="2"/>
  <c r="T833" i="2"/>
  <c r="U833" i="2" s="1"/>
  <c r="T834" i="2"/>
  <c r="U834" i="2" s="1"/>
  <c r="T835" i="2"/>
  <c r="U835" i="2" s="1"/>
  <c r="T173" i="2"/>
  <c r="U173" i="2" s="1"/>
  <c r="T2348" i="2"/>
  <c r="T2992" i="2"/>
  <c r="T2707" i="2"/>
  <c r="T1984" i="2"/>
  <c r="T2117" i="2"/>
  <c r="T2441" i="2"/>
  <c r="T183" i="2"/>
  <c r="U183" i="2" s="1"/>
  <c r="T838" i="2"/>
  <c r="U838" i="2" s="1"/>
  <c r="T1876" i="2"/>
  <c r="T2811" i="2"/>
  <c r="T839" i="2"/>
  <c r="U839" i="2" s="1"/>
  <c r="T840" i="2"/>
  <c r="U840" i="2" s="1"/>
  <c r="T841" i="2"/>
  <c r="U841" i="2" s="1"/>
  <c r="T842" i="2"/>
  <c r="U842" i="2" s="1"/>
  <c r="T843" i="2"/>
  <c r="U843" i="2" s="1"/>
  <c r="T2573" i="2"/>
  <c r="T844" i="2"/>
  <c r="U844" i="2" s="1"/>
  <c r="T845" i="2"/>
  <c r="U845" i="2" s="1"/>
  <c r="T846" i="2"/>
  <c r="U846" i="2" s="1"/>
  <c r="T847" i="2"/>
  <c r="U847" i="2" s="1"/>
  <c r="T848" i="2"/>
  <c r="U848" i="2" s="1"/>
  <c r="T849" i="2"/>
  <c r="U849" i="2" s="1"/>
  <c r="T197" i="2"/>
  <c r="U197" i="2" s="1"/>
  <c r="T851" i="2"/>
  <c r="U851" i="2" s="1"/>
  <c r="T852" i="2"/>
  <c r="U852" i="2" s="1"/>
  <c r="T1870" i="2"/>
  <c r="T853" i="2"/>
  <c r="U853" i="2" s="1"/>
  <c r="T854" i="2"/>
  <c r="U854" i="2" s="1"/>
  <c r="T855" i="2"/>
  <c r="U855" i="2" s="1"/>
  <c r="T201" i="2"/>
  <c r="U201" i="2" s="1"/>
  <c r="T2211" i="2"/>
  <c r="T2827" i="2"/>
  <c r="T2523" i="2"/>
  <c r="T1848" i="2"/>
  <c r="T1989" i="2"/>
  <c r="T2302" i="2"/>
  <c r="T360" i="2"/>
  <c r="U360" i="2" s="1"/>
  <c r="T858" i="2"/>
  <c r="U858" i="2" s="1"/>
  <c r="T1810" i="2"/>
  <c r="T2589" i="2"/>
  <c r="T859" i="2"/>
  <c r="U859" i="2" s="1"/>
  <c r="T860" i="2"/>
  <c r="U860" i="2" s="1"/>
  <c r="T861" i="2"/>
  <c r="U861" i="2" s="1"/>
  <c r="T862" i="2"/>
  <c r="U862" i="2" s="1"/>
  <c r="T863" i="2"/>
  <c r="U863" i="2" s="1"/>
  <c r="T2420" i="2"/>
  <c r="T864" i="2"/>
  <c r="U864" i="2" s="1"/>
  <c r="T865" i="2"/>
  <c r="U865" i="2" s="1"/>
  <c r="T866" i="2"/>
  <c r="U866" i="2" s="1"/>
  <c r="T867" i="2"/>
  <c r="U867" i="2" s="1"/>
  <c r="T868" i="2"/>
  <c r="U868" i="2" s="1"/>
  <c r="T869" i="2"/>
  <c r="U869" i="2" s="1"/>
  <c r="T366" i="2"/>
  <c r="U366" i="2" s="1"/>
  <c r="T871" i="2"/>
  <c r="U871" i="2" s="1"/>
  <c r="T872" i="2"/>
  <c r="U872" i="2" s="1"/>
  <c r="T32" i="2"/>
  <c r="T873" i="2"/>
  <c r="U873" i="2" s="1"/>
  <c r="T874" i="2"/>
  <c r="U874" i="2" s="1"/>
  <c r="T875" i="2"/>
  <c r="U875" i="2" s="1"/>
  <c r="T367" i="2"/>
  <c r="U367" i="2" s="1"/>
  <c r="T2419" i="2"/>
  <c r="T2984" i="2"/>
  <c r="T2687" i="2"/>
  <c r="T1930" i="2"/>
  <c r="T2358" i="2"/>
  <c r="T2395" i="2"/>
  <c r="T380" i="2"/>
  <c r="U380" i="2" s="1"/>
  <c r="T878" i="2"/>
  <c r="U878" i="2" s="1"/>
  <c r="T1844" i="2"/>
  <c r="T2737" i="2"/>
  <c r="T879" i="2"/>
  <c r="U879" i="2" s="1"/>
  <c r="T880" i="2"/>
  <c r="U880" i="2" s="1"/>
  <c r="T881" i="2"/>
  <c r="U881" i="2" s="1"/>
  <c r="T882" i="2"/>
  <c r="U882" i="2" s="1"/>
  <c r="T883" i="2"/>
  <c r="U883" i="2" s="1"/>
  <c r="T2521" i="2"/>
  <c r="T884" i="2"/>
  <c r="U884" i="2" s="1"/>
  <c r="T885" i="2"/>
  <c r="U885" i="2" s="1"/>
  <c r="T886" i="2"/>
  <c r="U886" i="2" s="1"/>
  <c r="T887" i="2"/>
  <c r="U887" i="2" s="1"/>
  <c r="T888" i="2"/>
  <c r="U888" i="2" s="1"/>
  <c r="T889" i="2"/>
  <c r="U889" i="2" s="1"/>
  <c r="T386" i="2"/>
  <c r="U386" i="2" s="1"/>
  <c r="T891" i="2"/>
  <c r="U891" i="2" s="1"/>
  <c r="T892" i="2"/>
  <c r="U892" i="2" s="1"/>
  <c r="T1811" i="2"/>
  <c r="T893" i="2"/>
  <c r="U893" i="2" s="1"/>
  <c r="T894" i="2"/>
  <c r="U894" i="2" s="1"/>
  <c r="T895" i="2"/>
  <c r="U895" i="2" s="1"/>
  <c r="T387" i="2"/>
  <c r="U387" i="2" s="1"/>
  <c r="T2491" i="2"/>
  <c r="T3142" i="2"/>
  <c r="T2883" i="2"/>
  <c r="T2096" i="2"/>
  <c r="T2385" i="2"/>
  <c r="T2514" i="2"/>
  <c r="T400" i="2"/>
  <c r="U400" i="2" s="1"/>
  <c r="T898" i="2"/>
  <c r="U898" i="2" s="1"/>
  <c r="T1943" i="2"/>
  <c r="T2899" i="2"/>
  <c r="T899" i="2"/>
  <c r="U899" i="2" s="1"/>
  <c r="T900" i="2"/>
  <c r="U900" i="2" s="1"/>
  <c r="T901" i="2"/>
  <c r="U901" i="2" s="1"/>
  <c r="T902" i="2"/>
  <c r="U902" i="2" s="1"/>
  <c r="T903" i="2"/>
  <c r="U903" i="2" s="1"/>
  <c r="T2668" i="2"/>
  <c r="T904" i="2"/>
  <c r="U904" i="2" s="1"/>
  <c r="T905" i="2"/>
  <c r="U905" i="2" s="1"/>
  <c r="T906" i="2"/>
  <c r="U906" i="2" s="1"/>
  <c r="T907" i="2"/>
  <c r="U907" i="2" s="1"/>
  <c r="T908" i="2"/>
  <c r="U908" i="2" s="1"/>
  <c r="T909" i="2"/>
  <c r="U909" i="2" s="1"/>
  <c r="T406" i="2"/>
  <c r="U406" i="2" s="1"/>
  <c r="T911" i="2"/>
  <c r="U911" i="2" s="1"/>
  <c r="T912" i="2"/>
  <c r="U912" i="2" s="1"/>
  <c r="T52" i="2"/>
  <c r="T913" i="2"/>
  <c r="U913" i="2" s="1"/>
  <c r="T914" i="2"/>
  <c r="U914" i="2" s="1"/>
  <c r="T915" i="2"/>
  <c r="U915" i="2" s="1"/>
  <c r="T419" i="2"/>
  <c r="U419" i="2" s="1"/>
  <c r="T2571" i="2"/>
  <c r="T3243" i="2"/>
  <c r="T3040" i="2"/>
  <c r="T2176" i="2"/>
  <c r="T2480" i="2"/>
  <c r="T2578" i="2"/>
  <c r="T424" i="2"/>
  <c r="U424" i="2" s="1"/>
  <c r="T918" i="2"/>
  <c r="U918" i="2" s="1"/>
  <c r="T2024" i="2"/>
  <c r="T2982" i="2"/>
  <c r="T919" i="2"/>
  <c r="U919" i="2" s="1"/>
  <c r="T920" i="2"/>
  <c r="U920" i="2" s="1"/>
  <c r="T921" i="2"/>
  <c r="U921" i="2" s="1"/>
  <c r="T922" i="2"/>
  <c r="U922" i="2" s="1"/>
  <c r="T923" i="2"/>
  <c r="U923" i="2" s="1"/>
  <c r="T2771" i="2"/>
  <c r="T924" i="2"/>
  <c r="U924" i="2" s="1"/>
  <c r="T925" i="2"/>
  <c r="U925" i="2" s="1"/>
  <c r="T926" i="2"/>
  <c r="U926" i="2" s="1"/>
  <c r="T927" i="2"/>
  <c r="U927" i="2" s="1"/>
  <c r="T928" i="2"/>
  <c r="U928" i="2" s="1"/>
  <c r="T929" i="2"/>
  <c r="U929" i="2" s="1"/>
  <c r="T437" i="2"/>
  <c r="U437" i="2" s="1"/>
  <c r="T930" i="2"/>
  <c r="U930" i="2" s="1"/>
  <c r="T931" i="2"/>
  <c r="U931" i="2" s="1"/>
  <c r="T1800" i="2"/>
  <c r="T932" i="2"/>
  <c r="U932" i="2" s="1"/>
  <c r="T933" i="2"/>
  <c r="U933" i="2" s="1"/>
  <c r="T934" i="2"/>
  <c r="U934" i="2" s="1"/>
  <c r="T442" i="2"/>
  <c r="U442" i="2" s="1"/>
  <c r="T2592" i="2"/>
  <c r="T3288" i="2"/>
  <c r="T3105" i="2"/>
  <c r="T2168" i="2"/>
  <c r="T2503" i="2"/>
  <c r="T2570" i="2"/>
  <c r="T455" i="2"/>
  <c r="U455" i="2" s="1"/>
  <c r="T935" i="2"/>
  <c r="U935" i="2" s="1"/>
  <c r="T2017" i="2"/>
  <c r="T2977" i="2"/>
  <c r="T936" i="2"/>
  <c r="U936" i="2" s="1"/>
  <c r="T937" i="2"/>
  <c r="U937" i="2" s="1"/>
  <c r="T938" i="2"/>
  <c r="U938" i="2" s="1"/>
  <c r="T939" i="2"/>
  <c r="U939" i="2" s="1"/>
  <c r="T940" i="2"/>
  <c r="U940" i="2" s="1"/>
  <c r="T2764" i="2"/>
  <c r="T941" i="2"/>
  <c r="U941" i="2" s="1"/>
  <c r="T942" i="2"/>
  <c r="U942" i="2" s="1"/>
  <c r="T943" i="2"/>
  <c r="U943" i="2" s="1"/>
  <c r="T944" i="2"/>
  <c r="U944" i="2" s="1"/>
  <c r="T945" i="2"/>
  <c r="U945" i="2" s="1"/>
  <c r="T946" i="2"/>
  <c r="U946" i="2" s="1"/>
  <c r="T459" i="2"/>
  <c r="U459" i="2" s="1"/>
  <c r="T947" i="2"/>
  <c r="U947" i="2" s="1"/>
  <c r="T948" i="2"/>
  <c r="U948" i="2" s="1"/>
  <c r="T2135" i="2"/>
  <c r="T949" i="2"/>
  <c r="U949" i="2" s="1"/>
  <c r="T950" i="2"/>
  <c r="U950" i="2" s="1"/>
  <c r="T951" i="2"/>
  <c r="U951" i="2" s="1"/>
  <c r="T472" i="2"/>
  <c r="U472" i="2" s="1"/>
  <c r="T2596" i="2"/>
  <c r="T3302" i="2"/>
  <c r="T3131" i="2"/>
  <c r="T2175" i="2"/>
  <c r="T2510" i="2"/>
  <c r="T2577" i="2"/>
  <c r="T476" i="2"/>
  <c r="U476" i="2" s="1"/>
  <c r="T952" i="2"/>
  <c r="U952" i="2" s="1"/>
  <c r="T2023" i="2"/>
  <c r="T2988" i="2"/>
  <c r="T953" i="2"/>
  <c r="U953" i="2" s="1"/>
  <c r="T954" i="2"/>
  <c r="U954" i="2" s="1"/>
  <c r="T955" i="2"/>
  <c r="U955" i="2" s="1"/>
  <c r="T956" i="2"/>
  <c r="U956" i="2" s="1"/>
  <c r="T957" i="2"/>
  <c r="U957" i="2" s="1"/>
  <c r="T2770" i="2"/>
  <c r="T958" i="2"/>
  <c r="U958" i="2" s="1"/>
  <c r="T959" i="2"/>
  <c r="U959" i="2" s="1"/>
  <c r="T960" i="2"/>
  <c r="U960" i="2" s="1"/>
  <c r="T961" i="2"/>
  <c r="U961" i="2" s="1"/>
  <c r="T962" i="2"/>
  <c r="U962" i="2" s="1"/>
  <c r="T963" i="2"/>
  <c r="U963" i="2" s="1"/>
  <c r="T489" i="2"/>
  <c r="U489" i="2" s="1"/>
  <c r="T964" i="2"/>
  <c r="U964" i="2" s="1"/>
  <c r="T965" i="2"/>
  <c r="U965" i="2" s="1"/>
  <c r="T1938" i="2"/>
  <c r="T966" i="2"/>
  <c r="U966" i="2" s="1"/>
  <c r="T967" i="2"/>
  <c r="U967" i="2" s="1"/>
  <c r="T968" i="2"/>
  <c r="U968" i="2" s="1"/>
  <c r="T493" i="2"/>
  <c r="U493" i="2" s="1"/>
  <c r="T2357" i="2"/>
  <c r="T3124" i="2"/>
  <c r="T2890" i="2"/>
  <c r="T1965" i="2"/>
  <c r="T2517" i="2"/>
  <c r="T2424" i="2"/>
  <c r="T506" i="2"/>
  <c r="U506" i="2" s="1"/>
  <c r="T969" i="2"/>
  <c r="U969" i="2" s="1"/>
  <c r="T1869" i="2"/>
  <c r="T2826" i="2"/>
  <c r="T970" i="2"/>
  <c r="U970" i="2" s="1"/>
  <c r="T971" i="2"/>
  <c r="U971" i="2" s="1"/>
  <c r="T972" i="2"/>
  <c r="U972" i="2" s="1"/>
  <c r="T973" i="2"/>
  <c r="U973" i="2" s="1"/>
  <c r="T974" i="2"/>
  <c r="U974" i="2" s="1"/>
  <c r="T2554" i="2"/>
  <c r="T975" i="2"/>
  <c r="U975" i="2" s="1"/>
  <c r="T976" i="2"/>
  <c r="U976" i="2" s="1"/>
  <c r="T977" i="2"/>
  <c r="U977" i="2" s="1"/>
  <c r="T978" i="2"/>
  <c r="U978" i="2" s="1"/>
  <c r="T979" i="2"/>
  <c r="U979" i="2" s="1"/>
  <c r="T980" i="2"/>
  <c r="U980" i="2" s="1"/>
  <c r="T510" i="2"/>
  <c r="U510" i="2" s="1"/>
  <c r="T981" i="2"/>
  <c r="U981" i="2" s="1"/>
  <c r="T982" i="2"/>
  <c r="U982" i="2" s="1"/>
  <c r="T1831" i="2"/>
  <c r="T983" i="2"/>
  <c r="U983" i="2" s="1"/>
  <c r="T984" i="2"/>
  <c r="U984" i="2" s="1"/>
  <c r="T985" i="2"/>
  <c r="U985" i="2" s="1"/>
  <c r="T522" i="2"/>
  <c r="U522" i="2" s="1"/>
  <c r="T2276" i="2"/>
  <c r="T3044" i="2"/>
  <c r="T2858" i="2"/>
  <c r="T1887" i="2"/>
  <c r="T2562" i="2"/>
  <c r="T2345" i="2"/>
  <c r="T797" i="2"/>
  <c r="U797" i="2" s="1"/>
  <c r="T986" i="2"/>
  <c r="U986" i="2" s="1"/>
  <c r="T1827" i="2"/>
  <c r="T2681" i="2"/>
  <c r="T987" i="2"/>
  <c r="U987" i="2" s="1"/>
  <c r="T988" i="2"/>
  <c r="U988" i="2" s="1"/>
  <c r="T989" i="2"/>
  <c r="U989" i="2" s="1"/>
  <c r="T990" i="2"/>
  <c r="U990" i="2" s="1"/>
  <c r="T991" i="2"/>
  <c r="U991" i="2" s="1"/>
  <c r="T2471" i="2"/>
  <c r="T992" i="2"/>
  <c r="U992" i="2" s="1"/>
  <c r="T993" i="2"/>
  <c r="U993" i="2" s="1"/>
  <c r="T994" i="2"/>
  <c r="U994" i="2" s="1"/>
  <c r="T995" i="2"/>
  <c r="U995" i="2" s="1"/>
  <c r="T996" i="2"/>
  <c r="U996" i="2" s="1"/>
  <c r="T997" i="2"/>
  <c r="U997" i="2" s="1"/>
  <c r="T810" i="2"/>
  <c r="U810" i="2" s="1"/>
  <c r="T998" i="2"/>
  <c r="U998" i="2" s="1"/>
  <c r="T999" i="2"/>
  <c r="U999" i="2" s="1"/>
  <c r="T45" i="2"/>
  <c r="T1000" i="2"/>
  <c r="U1000" i="2" s="1"/>
  <c r="T1001" i="2"/>
  <c r="U1001" i="2" s="1"/>
  <c r="T1002" i="2"/>
  <c r="U1002" i="2" s="1"/>
  <c r="T816" i="2"/>
  <c r="U816" i="2" s="1"/>
  <c r="T2450" i="2"/>
  <c r="T3197" i="2"/>
  <c r="T3063" i="2"/>
  <c r="T1957" i="2"/>
  <c r="T2688" i="2"/>
  <c r="T2416" i="2"/>
  <c r="T817" i="2"/>
  <c r="U817" i="2" s="1"/>
  <c r="T1003" i="2"/>
  <c r="U1003" i="2" s="1"/>
  <c r="T1864" i="2"/>
  <c r="T2823" i="2"/>
  <c r="T1004" i="2"/>
  <c r="U1004" i="2" s="1"/>
  <c r="T1005" i="2"/>
  <c r="U1005" i="2" s="1"/>
  <c r="T1006" i="2"/>
  <c r="U1006" i="2" s="1"/>
  <c r="T1007" i="2"/>
  <c r="U1007" i="2" s="1"/>
  <c r="T1008" i="2"/>
  <c r="U1008" i="2" s="1"/>
  <c r="T2543" i="2"/>
  <c r="T1009" i="2"/>
  <c r="U1009" i="2" s="1"/>
  <c r="T1010" i="2"/>
  <c r="U1010" i="2" s="1"/>
  <c r="T1011" i="2"/>
  <c r="U1011" i="2" s="1"/>
  <c r="T1012" i="2"/>
  <c r="U1012" i="2" s="1"/>
  <c r="T1013" i="2"/>
  <c r="U1013" i="2" s="1"/>
  <c r="T1014" i="2"/>
  <c r="U1014" i="2" s="1"/>
  <c r="T830" i="2"/>
  <c r="U830" i="2" s="1"/>
  <c r="T1015" i="2"/>
  <c r="U1015" i="2" s="1"/>
  <c r="T1016" i="2"/>
  <c r="U1016" i="2" s="1"/>
  <c r="T1796" i="2"/>
  <c r="T1017" i="2"/>
  <c r="U1017" i="2" s="1"/>
  <c r="T1018" i="2"/>
  <c r="U1018" i="2" s="1"/>
  <c r="T1019" i="2"/>
  <c r="U1019" i="2" s="1"/>
  <c r="T836" i="2"/>
  <c r="U836" i="2" s="1"/>
  <c r="T2453" i="2"/>
  <c r="T3226" i="2"/>
  <c r="T3046" i="2"/>
  <c r="T2102" i="2"/>
  <c r="T2717" i="2"/>
  <c r="T2516" i="2"/>
  <c r="T837" i="2"/>
  <c r="U837" i="2" s="1"/>
  <c r="T1022" i="2"/>
  <c r="U1022" i="2" s="1"/>
  <c r="T1948" i="2"/>
  <c r="T2938" i="2"/>
  <c r="T1023" i="2"/>
  <c r="U1023" i="2" s="1"/>
  <c r="T1024" i="2"/>
  <c r="U1024" i="2" s="1"/>
  <c r="T1025" i="2"/>
  <c r="U1025" i="2" s="1"/>
  <c r="T1026" i="2"/>
  <c r="U1026" i="2" s="1"/>
  <c r="T1027" i="2"/>
  <c r="U1027" i="2" s="1"/>
  <c r="T2676" i="2"/>
  <c r="T1028" i="2"/>
  <c r="U1028" i="2" s="1"/>
  <c r="T1029" i="2"/>
  <c r="U1029" i="2" s="1"/>
  <c r="T1030" i="2"/>
  <c r="U1030" i="2" s="1"/>
  <c r="T1031" i="2"/>
  <c r="U1031" i="2" s="1"/>
  <c r="T1032" i="2"/>
  <c r="U1032" i="2" s="1"/>
  <c r="T1033" i="2"/>
  <c r="U1033" i="2" s="1"/>
  <c r="T850" i="2"/>
  <c r="U850" i="2" s="1"/>
  <c r="T1035" i="2"/>
  <c r="U1035" i="2" s="1"/>
  <c r="T1036" i="2"/>
  <c r="U1036" i="2" s="1"/>
  <c r="T1789" i="2"/>
  <c r="T1037" i="2"/>
  <c r="U1037" i="2" s="1"/>
  <c r="T1038" i="2"/>
  <c r="U1038" i="2" s="1"/>
  <c r="T1039" i="2"/>
  <c r="U1039" i="2" s="1"/>
  <c r="T856" i="2"/>
  <c r="U856" i="2" s="1"/>
  <c r="T2682" i="2"/>
  <c r="T3351" i="2"/>
  <c r="T3229" i="2"/>
  <c r="T2201" i="2"/>
  <c r="T2817" i="2"/>
  <c r="T2587" i="2"/>
  <c r="T857" i="2"/>
  <c r="U857" i="2" s="1"/>
  <c r="T1042" i="2"/>
  <c r="U1042" i="2" s="1"/>
  <c r="T2042" i="2"/>
  <c r="T3043" i="2"/>
  <c r="T1043" i="2"/>
  <c r="U1043" i="2" s="1"/>
  <c r="T1044" i="2"/>
  <c r="U1044" i="2" s="1"/>
  <c r="T1045" i="2"/>
  <c r="U1045" i="2" s="1"/>
  <c r="T1046" i="2"/>
  <c r="U1046" i="2" s="1"/>
  <c r="T1047" i="2"/>
  <c r="U1047" i="2" s="1"/>
  <c r="T2785" i="2"/>
  <c r="T1048" i="2"/>
  <c r="U1048" i="2" s="1"/>
  <c r="T1049" i="2"/>
  <c r="U1049" i="2" s="1"/>
  <c r="T1050" i="2"/>
  <c r="U1050" i="2" s="1"/>
  <c r="T1051" i="2"/>
  <c r="U1051" i="2" s="1"/>
  <c r="T1052" i="2"/>
  <c r="U1052" i="2" s="1"/>
  <c r="T1053" i="2"/>
  <c r="U1053" i="2" s="1"/>
  <c r="T870" i="2"/>
  <c r="U870" i="2" s="1"/>
  <c r="T1055" i="2"/>
  <c r="U1055" i="2" s="1"/>
  <c r="T1056" i="2"/>
  <c r="U1056" i="2" s="1"/>
  <c r="T2011" i="2"/>
  <c r="T1057" i="2"/>
  <c r="U1057" i="2" s="1"/>
  <c r="T1058" i="2"/>
  <c r="U1058" i="2" s="1"/>
  <c r="T1059" i="2"/>
  <c r="U1059" i="2" s="1"/>
  <c r="T876" i="2"/>
  <c r="U876" i="2" s="1"/>
  <c r="T2788" i="2"/>
  <c r="T3338" i="2"/>
  <c r="T3225" i="2"/>
  <c r="T2155" i="2"/>
  <c r="T3077" i="2"/>
  <c r="T2653" i="2"/>
  <c r="T877" i="2"/>
  <c r="U877" i="2" s="1"/>
  <c r="T1062" i="2"/>
  <c r="U1062" i="2" s="1"/>
  <c r="T1999" i="2"/>
  <c r="T3005" i="2"/>
  <c r="T1063" i="2"/>
  <c r="U1063" i="2" s="1"/>
  <c r="T1064" i="2"/>
  <c r="U1064" i="2" s="1"/>
  <c r="T1065" i="2"/>
  <c r="U1065" i="2" s="1"/>
  <c r="T1066" i="2"/>
  <c r="U1066" i="2" s="1"/>
  <c r="T1067" i="2"/>
  <c r="U1067" i="2" s="1"/>
  <c r="T2747" i="2"/>
  <c r="T1068" i="2"/>
  <c r="U1068" i="2" s="1"/>
  <c r="T1069" i="2"/>
  <c r="U1069" i="2" s="1"/>
  <c r="T1070" i="2"/>
  <c r="U1070" i="2" s="1"/>
  <c r="T1071" i="2"/>
  <c r="U1071" i="2" s="1"/>
  <c r="T1072" i="2"/>
  <c r="U1072" i="2" s="1"/>
  <c r="T1073" i="2"/>
  <c r="U1073" i="2" s="1"/>
  <c r="T890" i="2"/>
  <c r="U890" i="2" s="1"/>
  <c r="T1075" i="2"/>
  <c r="U1075" i="2" s="1"/>
  <c r="T1076" i="2"/>
  <c r="U1076" i="2" s="1"/>
  <c r="T2189" i="2"/>
  <c r="T1077" i="2"/>
  <c r="U1077" i="2" s="1"/>
  <c r="T1078" i="2"/>
  <c r="U1078" i="2" s="1"/>
  <c r="T1079" i="2"/>
  <c r="U1079" i="2" s="1"/>
  <c r="T896" i="2"/>
  <c r="U896" i="2" s="1"/>
  <c r="T2636" i="2"/>
  <c r="T3329" i="2"/>
  <c r="T3190" i="2"/>
  <c r="T2120" i="2"/>
  <c r="T3017" i="2"/>
  <c r="T2628" i="2"/>
  <c r="T2710" i="2"/>
  <c r="T1081" i="2"/>
  <c r="U1081" i="2" s="1"/>
  <c r="T1969" i="2"/>
  <c r="T2964" i="2"/>
  <c r="T1082" i="2"/>
  <c r="U1082" i="2" s="1"/>
  <c r="T1083" i="2"/>
  <c r="U1083" i="2" s="1"/>
  <c r="T1084" i="2"/>
  <c r="U1084" i="2" s="1"/>
  <c r="T1085" i="2"/>
  <c r="U1085" i="2" s="1"/>
  <c r="T1086" i="2"/>
  <c r="U1086" i="2" s="1"/>
  <c r="T2711" i="2"/>
  <c r="T1087" i="2"/>
  <c r="U1087" i="2" s="1"/>
  <c r="T1088" i="2"/>
  <c r="U1088" i="2" s="1"/>
  <c r="T1089" i="2"/>
  <c r="U1089" i="2" s="1"/>
  <c r="T1090" i="2"/>
  <c r="U1090" i="2" s="1"/>
  <c r="T1091" i="2"/>
  <c r="U1091" i="2" s="1"/>
  <c r="T1092" i="2"/>
  <c r="U1092" i="2" s="1"/>
  <c r="T897" i="2"/>
  <c r="U897" i="2" s="1"/>
  <c r="T1094" i="2"/>
  <c r="U1094" i="2" s="1"/>
  <c r="T1095" i="2"/>
  <c r="U1095" i="2" s="1"/>
  <c r="T2057" i="2"/>
  <c r="T1096" i="2"/>
  <c r="U1096" i="2" s="1"/>
  <c r="T1097" i="2"/>
  <c r="U1097" i="2" s="1"/>
  <c r="T2222" i="2"/>
  <c r="T910" i="2"/>
  <c r="U910" i="2" s="1"/>
  <c r="T2366" i="2"/>
  <c r="T3157" i="2"/>
  <c r="T2949" i="2"/>
  <c r="T1952" i="2"/>
  <c r="T2869" i="2"/>
  <c r="T2489" i="2"/>
  <c r="T2537" i="2"/>
  <c r="T1099" i="2"/>
  <c r="U1099" i="2" s="1"/>
  <c r="T1856" i="2"/>
  <c r="T2887" i="2"/>
  <c r="T1100" i="2"/>
  <c r="U1100" i="2" s="1"/>
  <c r="T1101" i="2"/>
  <c r="U1101" i="2" s="1"/>
  <c r="T1102" i="2"/>
  <c r="U1102" i="2" s="1"/>
  <c r="T1103" i="2"/>
  <c r="U1103" i="2" s="1"/>
  <c r="T1104" i="2"/>
  <c r="U1104" i="2" s="1"/>
  <c r="T2538" i="2"/>
  <c r="T1105" i="2"/>
  <c r="U1105" i="2" s="1"/>
  <c r="T1106" i="2"/>
  <c r="U1106" i="2" s="1"/>
  <c r="T1107" i="2"/>
  <c r="U1107" i="2" s="1"/>
  <c r="T1108" i="2"/>
  <c r="U1108" i="2" s="1"/>
  <c r="T1109" i="2"/>
  <c r="U1109" i="2" s="1"/>
  <c r="T1110" i="2"/>
  <c r="U1110" i="2" s="1"/>
  <c r="T916" i="2"/>
  <c r="U916" i="2" s="1"/>
  <c r="T1112" i="2"/>
  <c r="U1112" i="2" s="1"/>
  <c r="T1113" i="2"/>
  <c r="U1113" i="2" s="1"/>
  <c r="T68" i="2"/>
  <c r="T1114" i="2"/>
  <c r="U1114" i="2" s="1"/>
  <c r="T1115" i="2"/>
  <c r="U1115" i="2" s="1"/>
  <c r="T2035" i="2"/>
  <c r="T917" i="2"/>
  <c r="U917" i="2" s="1"/>
  <c r="T2203" i="2"/>
  <c r="T3009" i="2"/>
  <c r="T2895" i="2"/>
  <c r="T1851" i="2"/>
  <c r="T2646" i="2"/>
  <c r="T2374" i="2"/>
  <c r="T2426" i="2"/>
  <c r="T1117" i="2"/>
  <c r="U1117" i="2" s="1"/>
  <c r="T1812" i="2"/>
  <c r="T2735" i="2"/>
  <c r="T1118" i="2"/>
  <c r="U1118" i="2" s="1"/>
  <c r="T1119" i="2"/>
  <c r="U1119" i="2" s="1"/>
  <c r="T1120" i="2"/>
  <c r="U1120" i="2" s="1"/>
  <c r="T1121" i="2"/>
  <c r="U1121" i="2" s="1"/>
  <c r="T1122" i="2"/>
  <c r="U1122" i="2" s="1"/>
  <c r="T2427" i="2"/>
  <c r="T1123" i="2"/>
  <c r="U1123" i="2" s="1"/>
  <c r="T1124" i="2"/>
  <c r="U1124" i="2" s="1"/>
  <c r="T1125" i="2"/>
  <c r="U1125" i="2" s="1"/>
  <c r="T1126" i="2"/>
  <c r="U1126" i="2" s="1"/>
  <c r="T1127" i="2"/>
  <c r="U1127" i="2" s="1"/>
  <c r="T1128" i="2"/>
  <c r="U1128" i="2" s="1"/>
  <c r="T1093" i="2"/>
  <c r="U1093" i="2" s="1"/>
  <c r="T1130" i="2"/>
  <c r="U1130" i="2" s="1"/>
  <c r="T1131" i="2"/>
  <c r="U1131" i="2" s="1"/>
  <c r="T43" i="2"/>
  <c r="T1132" i="2"/>
  <c r="U1132" i="2" s="1"/>
  <c r="T1133" i="2"/>
  <c r="U1133" i="2" s="1"/>
  <c r="T1898" i="2"/>
  <c r="T1098" i="2"/>
  <c r="U1098" i="2" s="1"/>
  <c r="T2406" i="2"/>
  <c r="T3177" i="2"/>
  <c r="T3051" i="2"/>
  <c r="T1924" i="2"/>
  <c r="T2762" i="2"/>
  <c r="T2540" i="2"/>
  <c r="T2606" i="2"/>
  <c r="T1135" i="2"/>
  <c r="U1135" i="2" s="1"/>
  <c r="T1842" i="2"/>
  <c r="T2859" i="2"/>
  <c r="T1136" i="2"/>
  <c r="U1136" i="2" s="1"/>
  <c r="T1137" i="2"/>
  <c r="U1137" i="2" s="1"/>
  <c r="T1138" i="2"/>
  <c r="U1138" i="2" s="1"/>
  <c r="T1139" i="2"/>
  <c r="U1139" i="2" s="1"/>
  <c r="T1140" i="2"/>
  <c r="U1140" i="2" s="1"/>
  <c r="T2519" i="2"/>
  <c r="T1141" i="2"/>
  <c r="U1141" i="2" s="1"/>
  <c r="T1142" i="2"/>
  <c r="U1142" i="2" s="1"/>
  <c r="T1143" i="2"/>
  <c r="U1143" i="2" s="1"/>
  <c r="T1144" i="2"/>
  <c r="U1144" i="2" s="1"/>
  <c r="T1145" i="2"/>
  <c r="U1145" i="2" s="1"/>
  <c r="T1146" i="2"/>
  <c r="U1146" i="2" s="1"/>
  <c r="T1111" i="2"/>
  <c r="U1111" i="2" s="1"/>
  <c r="T1148" i="2"/>
  <c r="U1148" i="2" s="1"/>
  <c r="T1149" i="2"/>
  <c r="U1149" i="2" s="1"/>
  <c r="T1783" i="2"/>
  <c r="T1150" i="2"/>
  <c r="U1150" i="2" s="1"/>
  <c r="T1151" i="2"/>
  <c r="U1151" i="2" s="1"/>
  <c r="T1995" i="2"/>
  <c r="T1116" i="2"/>
  <c r="U1116" i="2" s="1"/>
  <c r="T2550" i="2"/>
  <c r="T3289" i="2"/>
  <c r="T3151" i="2"/>
  <c r="T2101" i="2"/>
  <c r="T3025" i="2"/>
  <c r="T2718" i="2"/>
  <c r="T2812" i="2"/>
  <c r="T1153" i="2"/>
  <c r="U1153" i="2" s="1"/>
  <c r="T1947" i="2"/>
  <c r="T3045" i="2"/>
  <c r="T1154" i="2"/>
  <c r="U1154" i="2" s="1"/>
  <c r="T1155" i="2"/>
  <c r="U1155" i="2" s="1"/>
  <c r="T1156" i="2"/>
  <c r="U1156" i="2" s="1"/>
  <c r="T1157" i="2"/>
  <c r="U1157" i="2" s="1"/>
  <c r="T1158" i="2"/>
  <c r="U1158" i="2" s="1"/>
  <c r="T2675" i="2"/>
  <c r="T1159" i="2"/>
  <c r="U1159" i="2" s="1"/>
  <c r="T1160" i="2"/>
  <c r="U1160" i="2" s="1"/>
  <c r="T1161" i="2"/>
  <c r="U1161" i="2" s="1"/>
  <c r="T1162" i="2"/>
  <c r="U1162" i="2" s="1"/>
  <c r="T1163" i="2"/>
  <c r="U1163" i="2" s="1"/>
  <c r="T1164" i="2"/>
  <c r="U1164" i="2" s="1"/>
  <c r="T1129" i="2"/>
  <c r="U1129" i="2" s="1"/>
  <c r="T1166" i="2"/>
  <c r="U1166" i="2" s="1"/>
  <c r="T2327" i="2"/>
  <c r="T1790" i="2"/>
  <c r="T1167" i="2"/>
  <c r="U1167" i="2" s="1"/>
  <c r="T1168" i="2"/>
  <c r="U1168" i="2" s="1"/>
  <c r="T2185" i="2"/>
  <c r="T1134" i="2"/>
  <c r="U1134" i="2" s="1"/>
  <c r="T2696" i="2"/>
  <c r="T3373" i="2"/>
  <c r="T3311" i="2"/>
  <c r="T2190" i="2"/>
  <c r="T3106" i="2"/>
  <c r="T2819" i="2"/>
  <c r="T2987" i="2"/>
  <c r="T1170" i="2"/>
  <c r="U1170" i="2" s="1"/>
  <c r="T2034" i="2"/>
  <c r="T3133" i="2"/>
  <c r="T1171" i="2"/>
  <c r="U1171" i="2" s="1"/>
  <c r="T1172" i="2"/>
  <c r="U1172" i="2" s="1"/>
  <c r="T1173" i="2"/>
  <c r="U1173" i="2" s="1"/>
  <c r="T1174" i="2"/>
  <c r="U1174" i="2" s="1"/>
  <c r="T1175" i="2"/>
  <c r="U1175" i="2" s="1"/>
  <c r="T2778" i="2"/>
  <c r="T1176" i="2"/>
  <c r="U1176" i="2" s="1"/>
  <c r="T1177" i="2"/>
  <c r="U1177" i="2" s="1"/>
  <c r="T1178" i="2"/>
  <c r="U1178" i="2" s="1"/>
  <c r="T1179" i="2"/>
  <c r="U1179" i="2" s="1"/>
  <c r="T1180" i="2"/>
  <c r="U1180" i="2" s="1"/>
  <c r="T1181" i="2"/>
  <c r="U1181" i="2" s="1"/>
  <c r="T1147" i="2"/>
  <c r="U1147" i="2" s="1"/>
  <c r="T1183" i="2"/>
  <c r="U1183" i="2" s="1"/>
  <c r="T2381" i="2"/>
  <c r="T2355" i="2"/>
  <c r="T1184" i="2"/>
  <c r="U1184" i="2" s="1"/>
  <c r="T1185" i="2"/>
  <c r="U1185" i="2" s="1"/>
  <c r="T2282" i="2"/>
  <c r="T1152" i="2"/>
  <c r="U1152" i="2" s="1"/>
  <c r="T2769" i="2"/>
  <c r="T3398" i="2"/>
  <c r="T3357" i="2"/>
  <c r="T2214" i="2"/>
  <c r="T3150" i="2"/>
  <c r="T2830" i="2"/>
  <c r="T3057" i="2"/>
  <c r="T1187" i="2"/>
  <c r="U1187" i="2" s="1"/>
  <c r="T2051" i="2"/>
  <c r="T3147" i="2"/>
  <c r="T1188" i="2"/>
  <c r="U1188" i="2" s="1"/>
  <c r="T1189" i="2"/>
  <c r="U1189" i="2" s="1"/>
  <c r="T1190" i="2"/>
  <c r="U1190" i="2" s="1"/>
  <c r="T1191" i="2"/>
  <c r="U1191" i="2" s="1"/>
  <c r="T1192" i="2"/>
  <c r="U1192" i="2" s="1"/>
  <c r="T2804" i="2"/>
  <c r="T1193" i="2"/>
  <c r="U1193" i="2" s="1"/>
  <c r="T1194" i="2"/>
  <c r="U1194" i="2" s="1"/>
  <c r="T1195" i="2"/>
  <c r="U1195" i="2" s="1"/>
  <c r="T1196" i="2"/>
  <c r="U1196" i="2" s="1"/>
  <c r="T1197" i="2"/>
  <c r="U1197" i="2" s="1"/>
  <c r="T1198" i="2"/>
  <c r="U1198" i="2" s="1"/>
  <c r="T1165" i="2"/>
  <c r="U1165" i="2" s="1"/>
  <c r="T1200" i="2"/>
  <c r="U1200" i="2" s="1"/>
  <c r="T2394" i="2"/>
  <c r="T16" i="2"/>
  <c r="T1201" i="2"/>
  <c r="U1201" i="2" s="1"/>
  <c r="T1202" i="2"/>
  <c r="U1202" i="2" s="1"/>
  <c r="T2298" i="2"/>
  <c r="T1169" i="2"/>
  <c r="U1169" i="2" s="1"/>
  <c r="T2732" i="2"/>
  <c r="T3383" i="2"/>
  <c r="T3332" i="2"/>
  <c r="T2179" i="2"/>
  <c r="T3102" i="2"/>
  <c r="T2813" i="2"/>
  <c r="T3024" i="2"/>
  <c r="T1204" i="2"/>
  <c r="U1204" i="2" s="1"/>
  <c r="T2026" i="2"/>
  <c r="T3121" i="2"/>
  <c r="T1205" i="2"/>
  <c r="U1205" i="2" s="1"/>
  <c r="T1206" i="2"/>
  <c r="U1206" i="2" s="1"/>
  <c r="T1207" i="2"/>
  <c r="U1207" i="2" s="1"/>
  <c r="T1208" i="2"/>
  <c r="U1208" i="2" s="1"/>
  <c r="T1209" i="2"/>
  <c r="U1209" i="2" s="1"/>
  <c r="T2774" i="2"/>
  <c r="T1210" i="2"/>
  <c r="U1210" i="2" s="1"/>
  <c r="T1211" i="2"/>
  <c r="U1211" i="2" s="1"/>
  <c r="T1212" i="2"/>
  <c r="U1212" i="2" s="1"/>
  <c r="T1213" i="2"/>
  <c r="U1213" i="2" s="1"/>
  <c r="T1214" i="2"/>
  <c r="U1214" i="2" s="1"/>
  <c r="T1215" i="2"/>
  <c r="U1215" i="2" s="1"/>
  <c r="T1182" i="2"/>
  <c r="U1182" i="2" s="1"/>
  <c r="T1216" i="2"/>
  <c r="U1216" i="2" s="1"/>
  <c r="T2378" i="2"/>
  <c r="T2271" i="2"/>
  <c r="T1217" i="2"/>
  <c r="U1217" i="2" s="1"/>
  <c r="T1218" i="2"/>
  <c r="U1218" i="2" s="1"/>
  <c r="T2277" i="2"/>
  <c r="T1186" i="2"/>
  <c r="U1186" i="2" s="1"/>
  <c r="T2375" i="2"/>
  <c r="T3264" i="2"/>
  <c r="T3180" i="2"/>
  <c r="T1981" i="2"/>
  <c r="T2995" i="2"/>
  <c r="T2597" i="2"/>
  <c r="T2841" i="2"/>
  <c r="T1219" i="2"/>
  <c r="U1219" i="2" s="1"/>
  <c r="T1875" i="2"/>
  <c r="T2860" i="2"/>
  <c r="T1220" i="2"/>
  <c r="U1220" i="2" s="1"/>
  <c r="T1221" i="2"/>
  <c r="U1221" i="2" s="1"/>
  <c r="T1222" i="2"/>
  <c r="U1222" i="2" s="1"/>
  <c r="T1223" i="2"/>
  <c r="U1223" i="2" s="1"/>
  <c r="T1224" i="2"/>
  <c r="U1224" i="2" s="1"/>
  <c r="T2568" i="2"/>
  <c r="T1225" i="2"/>
  <c r="U1225" i="2" s="1"/>
  <c r="T1226" i="2"/>
  <c r="U1226" i="2" s="1"/>
  <c r="T1227" i="2"/>
  <c r="U1227" i="2" s="1"/>
  <c r="T1228" i="2"/>
  <c r="U1228" i="2" s="1"/>
  <c r="T1229" i="2"/>
  <c r="U1229" i="2" s="1"/>
  <c r="T1230" i="2"/>
  <c r="U1230" i="2" s="1"/>
  <c r="T1199" i="2"/>
  <c r="U1199" i="2" s="1"/>
  <c r="T1231" i="2"/>
  <c r="U1231" i="2" s="1"/>
  <c r="T2235" i="2"/>
  <c r="T1996" i="2"/>
  <c r="T1232" i="2"/>
  <c r="U1232" i="2" s="1"/>
  <c r="T1233" i="2"/>
  <c r="U1233" i="2" s="1"/>
  <c r="T2065" i="2"/>
  <c r="T1203" i="2"/>
  <c r="U1203" i="2" s="1"/>
  <c r="T1782" i="2"/>
  <c r="T3181" i="2"/>
  <c r="T3052" i="2"/>
  <c r="T1878" i="2"/>
  <c r="T2820" i="2"/>
  <c r="T2486" i="2"/>
  <c r="T2739" i="2"/>
  <c r="T1234" i="2"/>
  <c r="U1234" i="2" s="1"/>
  <c r="T1821" i="2"/>
  <c r="T2721" i="2"/>
  <c r="T1235" i="2"/>
  <c r="U1235" i="2" s="1"/>
  <c r="T1236" i="2"/>
  <c r="U1236" i="2" s="1"/>
  <c r="T1237" i="2"/>
  <c r="U1237" i="2" s="1"/>
  <c r="T1238" i="2"/>
  <c r="U1238" i="2" s="1"/>
  <c r="T1239" i="2"/>
  <c r="U1239" i="2" s="1"/>
  <c r="T2461" i="2"/>
  <c r="T1240" i="2"/>
  <c r="U1240" i="2" s="1"/>
  <c r="T1241" i="2"/>
  <c r="U1241" i="2" s="1"/>
  <c r="T1242" i="2"/>
  <c r="U1242" i="2" s="1"/>
  <c r="T1243" i="2"/>
  <c r="U1243" i="2" s="1"/>
  <c r="T1244" i="2"/>
  <c r="U1244" i="2" s="1"/>
  <c r="T1245" i="2"/>
  <c r="U1245" i="2" s="1"/>
  <c r="T1549" i="2"/>
  <c r="U1549" i="2" s="1"/>
  <c r="T1246" i="2"/>
  <c r="U1246" i="2" s="1"/>
  <c r="T2071" i="2"/>
  <c r="T51" i="2"/>
  <c r="T1247" i="2"/>
  <c r="U1247" i="2" s="1"/>
  <c r="T1248" i="2"/>
  <c r="U1248" i="2" s="1"/>
  <c r="T1922" i="2"/>
  <c r="T1562" i="2"/>
  <c r="U1562" i="2" s="1"/>
  <c r="T2428" i="2"/>
  <c r="T3274" i="2"/>
  <c r="T3173" i="2"/>
  <c r="T1931" i="2"/>
  <c r="T2942" i="2"/>
  <c r="T2547" i="2"/>
  <c r="T2839" i="2"/>
  <c r="T1249" i="2"/>
  <c r="U1249" i="2" s="1"/>
  <c r="T1845" i="2"/>
  <c r="T2831" i="2"/>
  <c r="T1250" i="2"/>
  <c r="U1250" i="2" s="1"/>
  <c r="T1251" i="2"/>
  <c r="U1251" i="2" s="1"/>
  <c r="T1252" i="2"/>
  <c r="U1252" i="2" s="1"/>
  <c r="T1253" i="2"/>
  <c r="U1253" i="2" s="1"/>
  <c r="T1254" i="2"/>
  <c r="U1254" i="2" s="1"/>
  <c r="T2522" i="2"/>
  <c r="T1255" i="2"/>
  <c r="U1255" i="2" s="1"/>
  <c r="T1256" i="2"/>
  <c r="U1256" i="2" s="1"/>
  <c r="T1257" i="2"/>
  <c r="U1257" i="2" s="1"/>
  <c r="T1258" i="2"/>
  <c r="U1258" i="2" s="1"/>
  <c r="T1259" i="2"/>
  <c r="U1259" i="2" s="1"/>
  <c r="T1260" i="2"/>
  <c r="U1260" i="2" s="1"/>
  <c r="T1574" i="2"/>
  <c r="U1574" i="2" s="1"/>
  <c r="T1261" i="2"/>
  <c r="U1261" i="2" s="1"/>
  <c r="T2156" i="2"/>
  <c r="T1926" i="2"/>
  <c r="T1262" i="2"/>
  <c r="U1262" i="2" s="1"/>
  <c r="T1263" i="2"/>
  <c r="U1263" i="2" s="1"/>
  <c r="T2006" i="2"/>
  <c r="T1586" i="2"/>
  <c r="U1586" i="2" s="1"/>
  <c r="T2552" i="2"/>
  <c r="T3337" i="2"/>
  <c r="T3271" i="2"/>
  <c r="T2110" i="2"/>
  <c r="T3082" i="2"/>
  <c r="T2736" i="2"/>
  <c r="T3019" i="2"/>
  <c r="T1264" i="2"/>
  <c r="U1264" i="2" s="1"/>
  <c r="T1963" i="2"/>
  <c r="T3075" i="2"/>
  <c r="T1265" i="2"/>
  <c r="U1265" i="2" s="1"/>
  <c r="T1266" i="2"/>
  <c r="U1266" i="2" s="1"/>
  <c r="T1267" i="2"/>
  <c r="U1267" i="2" s="1"/>
  <c r="T1268" i="2"/>
  <c r="U1268" i="2" s="1"/>
  <c r="T1269" i="2"/>
  <c r="U1269" i="2" s="1"/>
  <c r="T2699" i="2"/>
  <c r="T1270" i="2"/>
  <c r="U1270" i="2" s="1"/>
  <c r="T1271" i="2"/>
  <c r="U1271" i="2" s="1"/>
  <c r="T1272" i="2"/>
  <c r="U1272" i="2" s="1"/>
  <c r="T1273" i="2"/>
  <c r="U1273" i="2" s="1"/>
  <c r="T1274" i="2"/>
  <c r="U1274" i="2" s="1"/>
  <c r="T1275" i="2"/>
  <c r="U1275" i="2" s="1"/>
  <c r="T1598" i="2"/>
  <c r="U1598" i="2" s="1"/>
  <c r="T1276" i="2"/>
  <c r="U1276" i="2" s="1"/>
  <c r="T2337" i="2"/>
  <c r="T53" i="2"/>
  <c r="T1277" i="2"/>
  <c r="U1277" i="2" s="1"/>
  <c r="T1278" i="2"/>
  <c r="U1278" i="2" s="1"/>
  <c r="T2212" i="2"/>
  <c r="T1610" i="2"/>
  <c r="U1610" i="2" s="1"/>
  <c r="T2692" i="2"/>
  <c r="T3407" i="2"/>
  <c r="T3384" i="2"/>
  <c r="T2210" i="2"/>
  <c r="T3200" i="2"/>
  <c r="T2829" i="2"/>
  <c r="T2902" i="2"/>
  <c r="T1279" i="2"/>
  <c r="U1279" i="2" s="1"/>
  <c r="T2048" i="2"/>
  <c r="T3128" i="2"/>
  <c r="T2359" i="2"/>
  <c r="T1280" i="2"/>
  <c r="U1280" i="2" s="1"/>
  <c r="T1281" i="2"/>
  <c r="U1281" i="2" s="1"/>
  <c r="T1282" i="2"/>
  <c r="U1282" i="2" s="1"/>
  <c r="T1283" i="2"/>
  <c r="U1283" i="2" s="1"/>
  <c r="T2799" i="2"/>
  <c r="T1284" i="2"/>
  <c r="U1284" i="2" s="1"/>
  <c r="T1285" i="2"/>
  <c r="U1285" i="2" s="1"/>
  <c r="T1286" i="2"/>
  <c r="U1286" i="2" s="1"/>
  <c r="T1287" i="2"/>
  <c r="U1287" i="2" s="1"/>
  <c r="T1288" i="2"/>
  <c r="U1288" i="2" s="1"/>
  <c r="T1289" i="2"/>
  <c r="U1289" i="2" s="1"/>
  <c r="T1622" i="2"/>
  <c r="U1622" i="2" s="1"/>
  <c r="T1290" i="2"/>
  <c r="U1290" i="2" s="1"/>
  <c r="T2393" i="2"/>
  <c r="T2075" i="2"/>
  <c r="T1291" i="2"/>
  <c r="U1291" i="2" s="1"/>
  <c r="T1292" i="2"/>
  <c r="U1292" i="2" s="1"/>
  <c r="T2294" i="2"/>
  <c r="T1634" i="2"/>
  <c r="U1634" i="2" s="1"/>
  <c r="T2846" i="2"/>
  <c r="T3418" i="2"/>
  <c r="T3395" i="2"/>
  <c r="T2165" i="2"/>
  <c r="T3213" i="2"/>
  <c r="T2803" i="2"/>
  <c r="T2967" i="2"/>
  <c r="T1293" i="2"/>
  <c r="U1293" i="2" s="1"/>
  <c r="T2014" i="2"/>
  <c r="T3112" i="2"/>
  <c r="T2340" i="2"/>
  <c r="T1294" i="2"/>
  <c r="U1294" i="2" s="1"/>
  <c r="T1295" i="2"/>
  <c r="U1295" i="2" s="1"/>
  <c r="T1296" i="2"/>
  <c r="U1296" i="2" s="1"/>
  <c r="T1297" i="2"/>
  <c r="U1297" i="2" s="1"/>
  <c r="T2760" i="2"/>
  <c r="T1298" i="2"/>
  <c r="U1298" i="2" s="1"/>
  <c r="T1299" i="2"/>
  <c r="U1299" i="2" s="1"/>
  <c r="T1300" i="2"/>
  <c r="U1300" i="2" s="1"/>
  <c r="T1301" i="2"/>
  <c r="U1301" i="2" s="1"/>
  <c r="T1302" i="2"/>
  <c r="U1302" i="2" s="1"/>
  <c r="T1303" i="2"/>
  <c r="U1303" i="2" s="1"/>
  <c r="T1646" i="2"/>
  <c r="U1646" i="2" s="1"/>
  <c r="T1304" i="2"/>
  <c r="U1304" i="2" s="1"/>
  <c r="T2370" i="2"/>
  <c r="T2238" i="2"/>
  <c r="T1305" i="2"/>
  <c r="U1305" i="2" s="1"/>
  <c r="T1306" i="2"/>
  <c r="U1306" i="2" s="1"/>
  <c r="T2270" i="2"/>
  <c r="T1658" i="2"/>
  <c r="U1658" i="2" s="1"/>
  <c r="T2726" i="2"/>
  <c r="T3409" i="2"/>
  <c r="T3368" i="2"/>
  <c r="T2153" i="2"/>
  <c r="T3179" i="2"/>
  <c r="T2784" i="2"/>
  <c r="T2933" i="2"/>
  <c r="T1307" i="2"/>
  <c r="U1307" i="2" s="1"/>
  <c r="T1997" i="2"/>
  <c r="T3094" i="2"/>
  <c r="T2335" i="2"/>
  <c r="T1308" i="2"/>
  <c r="U1308" i="2" s="1"/>
  <c r="T1309" i="2"/>
  <c r="U1309" i="2" s="1"/>
  <c r="T1310" i="2"/>
  <c r="U1310" i="2" s="1"/>
  <c r="T1311" i="2"/>
  <c r="U1311" i="2" s="1"/>
  <c r="T2744" i="2"/>
  <c r="T1312" i="2"/>
  <c r="U1312" i="2" s="1"/>
  <c r="T1313" i="2"/>
  <c r="U1313" i="2" s="1"/>
  <c r="T1314" i="2"/>
  <c r="U1314" i="2" s="1"/>
  <c r="T1315" i="2"/>
  <c r="U1315" i="2" s="1"/>
  <c r="T1316" i="2"/>
  <c r="U1316" i="2" s="1"/>
  <c r="T1317" i="2"/>
  <c r="U1317" i="2" s="1"/>
  <c r="T1669" i="2"/>
  <c r="U1669" i="2" s="1"/>
  <c r="T1318" i="2"/>
  <c r="U1318" i="2" s="1"/>
  <c r="T2361" i="2"/>
  <c r="T1954" i="2"/>
  <c r="T1319" i="2"/>
  <c r="U1319" i="2" s="1"/>
  <c r="T1320" i="2"/>
  <c r="U1320" i="2" s="1"/>
  <c r="T2256" i="2"/>
  <c r="T2377" i="2"/>
  <c r="T1802" i="2"/>
  <c r="T3319" i="2"/>
  <c r="T3149" i="2"/>
  <c r="T1998" i="2"/>
  <c r="T2979" i="2"/>
  <c r="T2613" i="2"/>
  <c r="T2703" i="2"/>
  <c r="T1321" i="2"/>
  <c r="U1321" i="2" s="1"/>
  <c r="T1885" i="2"/>
  <c r="T2907" i="2"/>
  <c r="T2197" i="2"/>
  <c r="T1322" i="2"/>
  <c r="U1322" i="2" s="1"/>
  <c r="T1323" i="2"/>
  <c r="U1323" i="2" s="1"/>
  <c r="T1324" i="2"/>
  <c r="U1324" i="2" s="1"/>
  <c r="T1325" i="2"/>
  <c r="U1325" i="2" s="1"/>
  <c r="T2585" i="2"/>
  <c r="T1326" i="2"/>
  <c r="U1326" i="2" s="1"/>
  <c r="T1327" i="2"/>
  <c r="U1327" i="2" s="1"/>
  <c r="T1328" i="2"/>
  <c r="U1328" i="2" s="1"/>
  <c r="T1329" i="2"/>
  <c r="U1329" i="2" s="1"/>
  <c r="T1330" i="2"/>
  <c r="U1330" i="2" s="1"/>
  <c r="T1331" i="2"/>
  <c r="U1331" i="2" s="1"/>
  <c r="T1680" i="2"/>
  <c r="U1680" i="2" s="1"/>
  <c r="T1332" i="2"/>
  <c r="U1332" i="2" s="1"/>
  <c r="T2250" i="2"/>
  <c r="T48" i="2"/>
  <c r="T1333" i="2"/>
  <c r="U1333" i="2" s="1"/>
  <c r="T1334" i="2"/>
  <c r="U1334" i="2" s="1"/>
  <c r="T2087" i="2"/>
  <c r="T2100" i="2"/>
  <c r="T2032" i="2"/>
  <c r="T3244" i="2"/>
  <c r="T3132" i="2"/>
  <c r="T1853" i="2"/>
  <c r="T2828" i="2"/>
  <c r="T2452" i="2"/>
  <c r="T2629" i="2"/>
  <c r="T1335" i="2"/>
  <c r="U1335" i="2" s="1"/>
  <c r="T1813" i="2"/>
  <c r="T2802" i="2"/>
  <c r="T2285" i="2"/>
  <c r="T1336" i="2"/>
  <c r="U1336" i="2" s="1"/>
  <c r="T1337" i="2"/>
  <c r="U1337" i="2" s="1"/>
  <c r="T1338" i="2"/>
  <c r="U1338" i="2" s="1"/>
  <c r="T1339" i="2"/>
  <c r="U1339" i="2" s="1"/>
  <c r="T2430" i="2"/>
  <c r="T1340" i="2"/>
  <c r="U1340" i="2" s="1"/>
  <c r="T1341" i="2"/>
  <c r="U1341" i="2" s="1"/>
  <c r="T1342" i="2"/>
  <c r="U1342" i="2" s="1"/>
  <c r="T1343" i="2"/>
  <c r="U1343" i="2" s="1"/>
  <c r="T1344" i="2"/>
  <c r="U1344" i="2" s="1"/>
  <c r="T1345" i="2"/>
  <c r="U1345" i="2" s="1"/>
  <c r="T1731" i="2"/>
  <c r="U1731" i="2" s="1"/>
  <c r="T1346" i="2"/>
  <c r="U1346" i="2" s="1"/>
  <c r="T1890" i="2"/>
  <c r="T1795" i="2"/>
  <c r="T1347" i="2"/>
  <c r="U1347" i="2" s="1"/>
  <c r="T1348" i="2"/>
  <c r="U1348" i="2" s="1"/>
  <c r="T1901" i="2"/>
  <c r="T1806" i="2"/>
  <c r="T2455" i="2"/>
  <c r="T3262" i="2"/>
  <c r="T3118" i="2"/>
  <c r="T1896" i="2"/>
  <c r="T2886" i="2"/>
  <c r="T2504" i="2"/>
  <c r="T2716" i="2"/>
  <c r="T1349" i="2"/>
  <c r="U1349" i="2" s="1"/>
  <c r="T1832" i="2"/>
  <c r="T2852" i="2"/>
  <c r="T2301" i="2"/>
  <c r="T1350" i="2"/>
  <c r="U1350" i="2" s="1"/>
  <c r="T1351" i="2"/>
  <c r="U1351" i="2" s="1"/>
  <c r="T1352" i="2"/>
  <c r="U1352" i="2" s="1"/>
  <c r="T1353" i="2"/>
  <c r="U1353" i="2" s="1"/>
  <c r="T2483" i="2"/>
  <c r="T1354" i="2"/>
  <c r="U1354" i="2" s="1"/>
  <c r="T1355" i="2"/>
  <c r="U1355" i="2" s="1"/>
  <c r="T1356" i="2"/>
  <c r="U1356" i="2" s="1"/>
  <c r="T1357" i="2"/>
  <c r="U1357" i="2" s="1"/>
  <c r="T1358" i="2"/>
  <c r="U1358" i="2" s="1"/>
  <c r="T1359" i="2"/>
  <c r="U1359" i="2" s="1"/>
  <c r="T1732" i="2"/>
  <c r="U1732" i="2" s="1"/>
  <c r="T1360" i="2"/>
  <c r="U1360" i="2" s="1"/>
  <c r="T17" i="2"/>
  <c r="T63" i="2"/>
  <c r="T1361" i="2"/>
  <c r="U1361" i="2" s="1"/>
  <c r="T1362" i="2"/>
  <c r="U1362" i="2" s="1"/>
  <c r="T1950" i="2"/>
  <c r="T34" i="2"/>
  <c r="T2612" i="2"/>
  <c r="T3371" i="2"/>
  <c r="T3308" i="2"/>
  <c r="T2094" i="2"/>
  <c r="T3099" i="2"/>
  <c r="T2704" i="2"/>
  <c r="T2975" i="2"/>
  <c r="T1363" i="2"/>
  <c r="U1363" i="2" s="1"/>
  <c r="T1939" i="2"/>
  <c r="T3050" i="2"/>
  <c r="T2413" i="2"/>
  <c r="T1364" i="2"/>
  <c r="U1364" i="2" s="1"/>
  <c r="T1365" i="2"/>
  <c r="U1365" i="2" s="1"/>
  <c r="T1366" i="2"/>
  <c r="U1366" i="2" s="1"/>
  <c r="T1367" i="2"/>
  <c r="U1367" i="2" s="1"/>
  <c r="T2663" i="2"/>
  <c r="T1368" i="2"/>
  <c r="U1368" i="2" s="1"/>
  <c r="T1369" i="2"/>
  <c r="U1369" i="2" s="1"/>
  <c r="T1370" i="2"/>
  <c r="U1370" i="2" s="1"/>
  <c r="T1371" i="2"/>
  <c r="U1371" i="2" s="1"/>
  <c r="T1372" i="2"/>
  <c r="U1372" i="2" s="1"/>
  <c r="T1373" i="2"/>
  <c r="U1373" i="2" s="1"/>
  <c r="T1733" i="2"/>
  <c r="U1733" i="2" s="1"/>
  <c r="T1374" i="2"/>
  <c r="U1374" i="2" s="1"/>
  <c r="T10" i="2"/>
  <c r="T57" i="2"/>
  <c r="T1375" i="2"/>
  <c r="U1375" i="2" s="1"/>
  <c r="T1376" i="2"/>
  <c r="U1376" i="2" s="1"/>
  <c r="T2170" i="2"/>
  <c r="T31" i="2"/>
  <c r="T2863" i="2"/>
  <c r="T3429" i="2"/>
  <c r="T3401" i="2"/>
  <c r="T2216" i="2"/>
  <c r="T3236" i="2"/>
  <c r="T2832" i="2"/>
  <c r="T3193" i="2"/>
  <c r="T1377" i="2"/>
  <c r="U1377" i="2" s="1"/>
  <c r="T2053" i="2"/>
  <c r="T3176" i="2"/>
  <c r="T2475" i="2"/>
  <c r="T1378" i="2"/>
  <c r="U1378" i="2" s="1"/>
  <c r="T1379" i="2"/>
  <c r="U1379" i="2" s="1"/>
  <c r="T1380" i="2"/>
  <c r="U1380" i="2" s="1"/>
  <c r="T1381" i="2"/>
  <c r="U1381" i="2" s="1"/>
  <c r="T2809" i="2"/>
  <c r="T1382" i="2"/>
  <c r="U1382" i="2" s="1"/>
  <c r="T1383" i="2"/>
  <c r="U1383" i="2" s="1"/>
  <c r="T2114" i="2"/>
  <c r="T1384" i="2"/>
  <c r="U1384" i="2" s="1"/>
  <c r="T1385" i="2"/>
  <c r="U1385" i="2" s="1"/>
  <c r="T1386" i="2"/>
  <c r="U1386" i="2" s="1"/>
  <c r="T1734" i="2"/>
  <c r="U1734" i="2" s="1"/>
  <c r="T1387" i="2"/>
  <c r="U1387" i="2" s="1"/>
  <c r="T5" i="2"/>
  <c r="T2245" i="2"/>
  <c r="T2807" i="2"/>
  <c r="T1388" i="2"/>
  <c r="U1388" i="2" s="1"/>
  <c r="T2299" i="2"/>
  <c r="T2140" i="2"/>
  <c r="T2912" i="2"/>
  <c r="T3434" i="2"/>
  <c r="T3410" i="2"/>
  <c r="T2202" i="2"/>
  <c r="T3247" i="2"/>
  <c r="T2824" i="2"/>
  <c r="T3231" i="2"/>
  <c r="T1389" i="2"/>
  <c r="U1389" i="2" s="1"/>
  <c r="T2043" i="2"/>
  <c r="T3185" i="2"/>
  <c r="T2468" i="2"/>
  <c r="T1390" i="2"/>
  <c r="U1390" i="2" s="1"/>
  <c r="T1391" i="2"/>
  <c r="U1391" i="2" s="1"/>
  <c r="T1392" i="2"/>
  <c r="U1392" i="2" s="1"/>
  <c r="T1393" i="2"/>
  <c r="U1393" i="2" s="1"/>
  <c r="T2789" i="2"/>
  <c r="T1394" i="2"/>
  <c r="U1394" i="2" s="1"/>
  <c r="T1395" i="2"/>
  <c r="U1395" i="2" s="1"/>
  <c r="T2143" i="2"/>
  <c r="T1396" i="2"/>
  <c r="U1396" i="2" s="1"/>
  <c r="T1397" i="2"/>
  <c r="U1397" i="2" s="1"/>
  <c r="T1398" i="2"/>
  <c r="U1398" i="2" s="1"/>
  <c r="T1735" i="2"/>
  <c r="U1735" i="2" s="1"/>
  <c r="T1399" i="2"/>
  <c r="U1399" i="2" s="1"/>
  <c r="T15" i="2"/>
  <c r="T2349" i="2"/>
  <c r="T2786" i="2"/>
  <c r="T1400" i="2"/>
  <c r="U1400" i="2" s="1"/>
  <c r="T2289" i="2"/>
  <c r="T2218" i="2"/>
  <c r="T2795" i="2"/>
  <c r="T3417" i="2"/>
  <c r="T3376" i="2"/>
  <c r="T2121" i="2"/>
  <c r="T3182" i="2"/>
  <c r="T2749" i="2"/>
  <c r="T3172" i="2"/>
  <c r="T1401" i="2"/>
  <c r="U1401" i="2" s="1"/>
  <c r="T1971" i="2"/>
  <c r="T3125" i="2"/>
  <c r="T2432" i="2"/>
  <c r="T1402" i="2"/>
  <c r="U1402" i="2" s="1"/>
  <c r="T1403" i="2"/>
  <c r="U1403" i="2" s="1"/>
  <c r="T1404" i="2"/>
  <c r="U1404" i="2" s="1"/>
  <c r="T1405" i="2"/>
  <c r="U1405" i="2" s="1"/>
  <c r="T2713" i="2"/>
  <c r="T1406" i="2"/>
  <c r="U1406" i="2" s="1"/>
  <c r="T1407" i="2"/>
  <c r="U1407" i="2" s="1"/>
  <c r="T2089" i="2"/>
  <c r="T1408" i="2"/>
  <c r="U1408" i="2" s="1"/>
  <c r="T1409" i="2"/>
  <c r="U1409" i="2" s="1"/>
  <c r="T1410" i="2"/>
  <c r="U1410" i="2" s="1"/>
  <c r="T1736" i="2"/>
  <c r="U1736" i="2" s="1"/>
  <c r="T1411" i="2"/>
  <c r="U1411" i="2" s="1"/>
  <c r="T7" i="2"/>
  <c r="T2021" i="2"/>
  <c r="T2709" i="2"/>
  <c r="T1412" i="2"/>
  <c r="U1412" i="2" s="1"/>
  <c r="T2223" i="2"/>
  <c r="T1798" i="2"/>
  <c r="T2529" i="2"/>
  <c r="T3359" i="2"/>
  <c r="T3265" i="2"/>
  <c r="T1955" i="2"/>
  <c r="T3007" i="2"/>
  <c r="T2565" i="2"/>
  <c r="T3093" i="2"/>
  <c r="T1413" i="2"/>
  <c r="U1413" i="2" s="1"/>
  <c r="T1860" i="2"/>
  <c r="T2932" i="2"/>
  <c r="T2221" i="2"/>
  <c r="T1414" i="2"/>
  <c r="U1414" i="2" s="1"/>
  <c r="T1415" i="2"/>
  <c r="U1415" i="2" s="1"/>
  <c r="T1416" i="2"/>
  <c r="U1416" i="2" s="1"/>
  <c r="T1417" i="2"/>
  <c r="U1417" i="2" s="1"/>
  <c r="T2725" i="2"/>
  <c r="T1418" i="2"/>
  <c r="U1418" i="2" s="1"/>
  <c r="T1419" i="2"/>
  <c r="U1419" i="2" s="1"/>
  <c r="T1912" i="2"/>
  <c r="T1420" i="2"/>
  <c r="U1420" i="2" s="1"/>
  <c r="T1421" i="2"/>
  <c r="U1421" i="2" s="1"/>
  <c r="T1422" i="2"/>
  <c r="U1422" i="2" s="1"/>
  <c r="T1737" i="2"/>
  <c r="U1737" i="2" s="1"/>
  <c r="T1423" i="2"/>
  <c r="U1423" i="2" s="1"/>
  <c r="T2191" i="2"/>
  <c r="T2059" i="2"/>
  <c r="T2539" i="2"/>
  <c r="T1424" i="2"/>
  <c r="U1424" i="2" s="1"/>
  <c r="T2040" i="2"/>
  <c r="T2152" i="2"/>
  <c r="T2605" i="2"/>
  <c r="T3336" i="2"/>
  <c r="T3242" i="2"/>
  <c r="T1891" i="2"/>
  <c r="T2910" i="2"/>
  <c r="T2497" i="2"/>
  <c r="T3015" i="2"/>
  <c r="T1425" i="2"/>
  <c r="U1425" i="2" s="1"/>
  <c r="T1830" i="2"/>
  <c r="T2854" i="2"/>
  <c r="T2368" i="2"/>
  <c r="T1426" i="2"/>
  <c r="U1426" i="2" s="1"/>
  <c r="T1427" i="2"/>
  <c r="U1427" i="2" s="1"/>
  <c r="T1428" i="2"/>
  <c r="U1428" i="2" s="1"/>
  <c r="T1429" i="2"/>
  <c r="U1429" i="2" s="1"/>
  <c r="T2621" i="2"/>
  <c r="T1430" i="2"/>
  <c r="U1430" i="2" s="1"/>
  <c r="T1431" i="2"/>
  <c r="U1431" i="2" s="1"/>
  <c r="T2028" i="2"/>
  <c r="T1432" i="2"/>
  <c r="U1432" i="2" s="1"/>
  <c r="T1433" i="2"/>
  <c r="U1433" i="2" s="1"/>
  <c r="T1434" i="2"/>
  <c r="U1434" i="2" s="1"/>
  <c r="T1743" i="2"/>
  <c r="U1743" i="2" s="1"/>
  <c r="T1435" i="2"/>
  <c r="U1435" i="2" s="1"/>
  <c r="T2090" i="2"/>
  <c r="T1823" i="2"/>
  <c r="T2477" i="2"/>
  <c r="T1436" i="2"/>
  <c r="U1436" i="2" s="1"/>
  <c r="T1937" i="2"/>
  <c r="T64" i="2"/>
  <c r="T2782" i="2"/>
  <c r="T3355" i="2"/>
  <c r="T3282" i="2"/>
  <c r="T1911" i="2"/>
  <c r="T2958" i="2"/>
  <c r="T2633" i="2"/>
  <c r="T3054" i="2"/>
  <c r="T1437" i="2"/>
  <c r="U1437" i="2" s="1"/>
  <c r="T1836" i="2"/>
  <c r="T2877" i="2"/>
  <c r="T2474" i="2"/>
  <c r="T1438" i="2"/>
  <c r="U1438" i="2" s="1"/>
  <c r="T1439" i="2"/>
  <c r="U1439" i="2" s="1"/>
  <c r="T1440" i="2"/>
  <c r="U1440" i="2" s="1"/>
  <c r="T1441" i="2"/>
  <c r="U1441" i="2" s="1"/>
  <c r="T2650" i="2"/>
  <c r="T1442" i="2"/>
  <c r="U1442" i="2" s="1"/>
  <c r="T1443" i="2"/>
  <c r="U1443" i="2" s="1"/>
  <c r="T2049" i="2"/>
  <c r="T1444" i="2"/>
  <c r="U1444" i="2" s="1"/>
  <c r="T1445" i="2"/>
  <c r="U1445" i="2" s="1"/>
  <c r="T1446" i="2"/>
  <c r="U1446" i="2" s="1"/>
  <c r="T1744" i="2"/>
  <c r="U1744" i="2" s="1"/>
  <c r="T1448" i="2"/>
  <c r="U1448" i="2" s="1"/>
  <c r="T1980" i="2"/>
  <c r="T2030" i="2"/>
  <c r="T2500" i="2"/>
  <c r="T1449" i="2"/>
  <c r="U1449" i="2" s="1"/>
  <c r="T1970" i="2"/>
  <c r="T61" i="2"/>
  <c r="T2905" i="2"/>
  <c r="T3405" i="2"/>
  <c r="T3334" i="2"/>
  <c r="T2074" i="2"/>
  <c r="T3123" i="2"/>
  <c r="T2943" i="2"/>
  <c r="T3163" i="2"/>
  <c r="T1450" i="2"/>
  <c r="U1450" i="2" s="1"/>
  <c r="T1921" i="2"/>
  <c r="T3030" i="2"/>
  <c r="T2532" i="2"/>
  <c r="T1451" i="2"/>
  <c r="U1451" i="2" s="1"/>
  <c r="T1452" i="2"/>
  <c r="U1452" i="2" s="1"/>
  <c r="T1453" i="2"/>
  <c r="U1453" i="2" s="1"/>
  <c r="T1454" i="2"/>
  <c r="U1454" i="2" s="1"/>
  <c r="T2850" i="2"/>
  <c r="T1455" i="2"/>
  <c r="U1455" i="2" s="1"/>
  <c r="T1456" i="2"/>
  <c r="U1456" i="2" s="1"/>
  <c r="T2148" i="2"/>
  <c r="T1457" i="2"/>
  <c r="U1457" i="2" s="1"/>
  <c r="T1458" i="2"/>
  <c r="U1458" i="2" s="1"/>
  <c r="T1459" i="2"/>
  <c r="U1459" i="2" s="1"/>
  <c r="T1745" i="2"/>
  <c r="U1745" i="2" s="1"/>
  <c r="T1461" i="2"/>
  <c r="U1461" i="2" s="1"/>
  <c r="T2015" i="2"/>
  <c r="T44" i="2"/>
  <c r="T2642" i="2"/>
  <c r="T1462" i="2"/>
  <c r="U1462" i="2" s="1"/>
  <c r="T2146" i="2"/>
  <c r="T2039" i="2"/>
  <c r="T3129" i="2"/>
  <c r="T3445" i="2"/>
  <c r="T3419" i="2"/>
  <c r="T2206" i="2"/>
  <c r="T3263" i="2"/>
  <c r="T3087" i="2"/>
  <c r="T3235" i="2"/>
  <c r="T1463" i="2"/>
  <c r="U1463" i="2" s="1"/>
  <c r="T2045" i="2"/>
  <c r="T3204" i="2"/>
  <c r="T2664" i="2"/>
  <c r="T1464" i="2"/>
  <c r="U1464" i="2" s="1"/>
  <c r="T1465" i="2"/>
  <c r="U1465" i="2" s="1"/>
  <c r="T1466" i="2"/>
  <c r="U1466" i="2" s="1"/>
  <c r="T1467" i="2"/>
  <c r="U1467" i="2" s="1"/>
  <c r="T2957" i="2"/>
  <c r="T1468" i="2"/>
  <c r="U1468" i="2" s="1"/>
  <c r="T1469" i="2"/>
  <c r="U1469" i="2" s="1"/>
  <c r="T2325" i="2"/>
  <c r="T1470" i="2"/>
  <c r="U1470" i="2" s="1"/>
  <c r="T1471" i="2"/>
  <c r="U1471" i="2" s="1"/>
  <c r="T1472" i="2"/>
  <c r="U1472" i="2" s="1"/>
  <c r="T1746" i="2"/>
  <c r="U1746" i="2" s="1"/>
  <c r="T1474" i="2"/>
  <c r="U1474" i="2" s="1"/>
  <c r="T2226" i="2"/>
  <c r="T2133" i="2"/>
  <c r="T2792" i="2"/>
  <c r="T1475" i="2"/>
  <c r="U1475" i="2" s="1"/>
  <c r="T2291" i="2"/>
  <c r="T2237" i="2"/>
  <c r="T3143" i="2"/>
  <c r="T3443" i="2"/>
  <c r="T3420" i="2"/>
  <c r="T2162" i="2"/>
  <c r="T3254" i="2"/>
  <c r="T3053" i="2"/>
  <c r="T3291" i="2"/>
  <c r="T1476" i="2"/>
  <c r="U1476" i="2" s="1"/>
  <c r="T2008" i="2"/>
  <c r="T3251" i="2"/>
  <c r="T2617" i="2"/>
  <c r="T1477" i="2"/>
  <c r="U1477" i="2" s="1"/>
  <c r="T1478" i="2"/>
  <c r="U1478" i="2" s="1"/>
  <c r="T1479" i="2"/>
  <c r="U1479" i="2" s="1"/>
  <c r="T1480" i="2"/>
  <c r="U1480" i="2" s="1"/>
  <c r="T2930" i="2"/>
  <c r="T1481" i="2"/>
  <c r="U1481" i="2" s="1"/>
  <c r="T1482" i="2"/>
  <c r="U1482" i="2" s="1"/>
  <c r="T2307" i="2"/>
  <c r="T1483" i="2"/>
  <c r="U1483" i="2" s="1"/>
  <c r="T1484" i="2"/>
  <c r="U1484" i="2" s="1"/>
  <c r="T1485" i="2"/>
  <c r="U1485" i="2" s="1"/>
  <c r="T1747" i="2"/>
  <c r="U1747" i="2" s="1"/>
  <c r="T1487" i="2"/>
  <c r="U1487" i="2" s="1"/>
  <c r="T2242" i="2"/>
  <c r="T2258" i="2"/>
  <c r="T2757" i="2"/>
  <c r="T1488" i="2"/>
  <c r="U1488" i="2" s="1"/>
  <c r="T2268" i="2"/>
  <c r="T2174" i="2"/>
  <c r="T3056" i="2"/>
  <c r="T3435" i="2"/>
  <c r="T3408" i="2"/>
  <c r="T2104" i="2"/>
  <c r="T3237" i="2"/>
  <c r="T2978" i="2"/>
  <c r="T3223" i="2"/>
  <c r="T1489" i="2"/>
  <c r="U1489" i="2" s="1"/>
  <c r="T1951" i="2"/>
  <c r="T3203" i="2"/>
  <c r="T2563" i="2"/>
  <c r="T1490" i="2"/>
  <c r="U1490" i="2" s="1"/>
  <c r="T1491" i="2"/>
  <c r="U1491" i="2" s="1"/>
  <c r="T1492" i="2"/>
  <c r="U1492" i="2" s="1"/>
  <c r="T1493" i="2"/>
  <c r="U1493" i="2" s="1"/>
  <c r="T2873" i="2"/>
  <c r="T1494" i="2"/>
  <c r="U1494" i="2" s="1"/>
  <c r="T1495" i="2"/>
  <c r="U1495" i="2" s="1"/>
  <c r="T2070" i="2"/>
  <c r="T1496" i="2"/>
  <c r="U1496" i="2" s="1"/>
  <c r="T1497" i="2"/>
  <c r="U1497" i="2" s="1"/>
  <c r="T1498" i="2"/>
  <c r="U1498" i="2" s="1"/>
  <c r="T1748" i="2"/>
  <c r="U1748" i="2" s="1"/>
  <c r="T1500" i="2"/>
  <c r="U1500" i="2" s="1"/>
  <c r="T2056" i="2"/>
  <c r="T1904" i="2"/>
  <c r="T2679" i="2"/>
  <c r="T1501" i="2"/>
  <c r="U1501" i="2" s="1"/>
  <c r="T2192" i="2"/>
  <c r="T2171" i="2"/>
  <c r="T2808" i="2"/>
  <c r="T3386" i="2"/>
  <c r="T3301" i="2"/>
  <c r="T1934" i="2"/>
  <c r="T3008" i="2"/>
  <c r="T2825" i="2"/>
  <c r="T3127" i="2"/>
  <c r="T1502" i="2"/>
  <c r="U1502" i="2" s="1"/>
  <c r="T1846" i="2"/>
  <c r="T3048" i="2"/>
  <c r="T2408" i="2"/>
  <c r="T1503" i="2"/>
  <c r="U1503" i="2" s="1"/>
  <c r="T1504" i="2"/>
  <c r="U1504" i="2" s="1"/>
  <c r="T1505" i="2"/>
  <c r="U1505" i="2" s="1"/>
  <c r="T1506" i="2"/>
  <c r="U1506" i="2" s="1"/>
  <c r="T2698" i="2"/>
  <c r="T1507" i="2"/>
  <c r="U1507" i="2" s="1"/>
  <c r="T1508" i="2"/>
  <c r="U1508" i="2" s="1"/>
  <c r="T2178" i="2"/>
  <c r="T1509" i="2"/>
  <c r="U1509" i="2" s="1"/>
  <c r="T1510" i="2"/>
  <c r="U1510" i="2" s="1"/>
  <c r="T1511" i="2"/>
  <c r="U1511" i="2" s="1"/>
  <c r="T1749" i="2"/>
  <c r="U1749" i="2" s="1"/>
  <c r="T1513" i="2"/>
  <c r="U1513" i="2" s="1"/>
  <c r="T1868" i="2"/>
  <c r="T1880" i="2"/>
  <c r="T2524" i="2"/>
  <c r="T1514" i="2"/>
  <c r="U1514" i="2" s="1"/>
  <c r="T2010" i="2"/>
  <c r="T1990" i="2"/>
  <c r="T2635" i="2"/>
  <c r="T3312" i="2"/>
  <c r="T3217" i="2"/>
  <c r="T1843" i="2"/>
  <c r="T2844" i="2"/>
  <c r="T2634" i="2"/>
  <c r="T2935" i="2"/>
  <c r="T1515" i="2"/>
  <c r="U1515" i="2" s="1"/>
  <c r="T1807" i="2"/>
  <c r="T2893" i="2"/>
  <c r="T2313" i="2"/>
  <c r="T1516" i="2"/>
  <c r="U1516" i="2" s="1"/>
  <c r="T1517" i="2"/>
  <c r="U1517" i="2" s="1"/>
  <c r="T1518" i="2"/>
  <c r="U1518" i="2" s="1"/>
  <c r="T1519" i="2"/>
  <c r="U1519" i="2" s="1"/>
  <c r="T2525" i="2"/>
  <c r="T1520" i="2"/>
  <c r="U1520" i="2" s="1"/>
  <c r="T1521" i="2"/>
  <c r="U1521" i="2" s="1"/>
  <c r="T1982" i="2"/>
  <c r="T1522" i="2"/>
  <c r="U1522" i="2" s="1"/>
  <c r="T1523" i="2"/>
  <c r="U1523" i="2" s="1"/>
  <c r="T1524" i="2"/>
  <c r="U1524" i="2" s="1"/>
  <c r="T1755" i="2"/>
  <c r="U1755" i="2" s="1"/>
  <c r="T1526" i="2"/>
  <c r="U1526" i="2" s="1"/>
  <c r="T21" i="2"/>
  <c r="T50" i="2"/>
  <c r="T2412" i="2"/>
  <c r="T1527" i="2"/>
  <c r="U1527" i="2" s="1"/>
  <c r="T1886" i="2"/>
  <c r="T1909" i="2"/>
  <c r="T2896" i="2"/>
  <c r="T3364" i="2"/>
  <c r="T3304" i="2"/>
  <c r="T1888" i="2"/>
  <c r="T2972" i="2"/>
  <c r="T2729" i="2"/>
  <c r="T3021" i="2"/>
  <c r="T1528" i="2"/>
  <c r="U1528" i="2" s="1"/>
  <c r="T1828" i="2"/>
  <c r="T2969" i="2"/>
  <c r="T2411" i="2"/>
  <c r="T1529" i="2"/>
  <c r="U1529" i="2" s="1"/>
  <c r="T1530" i="2"/>
  <c r="U1530" i="2" s="1"/>
  <c r="T1531" i="2"/>
  <c r="U1531" i="2" s="1"/>
  <c r="T2208" i="2"/>
  <c r="T2615" i="2"/>
  <c r="T1532" i="2"/>
  <c r="U1532" i="2" s="1"/>
  <c r="T1533" i="2"/>
  <c r="U1533" i="2" s="1"/>
  <c r="T2013" i="2"/>
  <c r="T1534" i="2"/>
  <c r="U1534" i="2" s="1"/>
  <c r="T1535" i="2"/>
  <c r="U1535" i="2" s="1"/>
  <c r="T1536" i="2"/>
  <c r="U1536" i="2" s="1"/>
  <c r="T1756" i="2"/>
  <c r="U1756" i="2" s="1"/>
  <c r="T1538" i="2"/>
  <c r="U1538" i="2" s="1"/>
  <c r="T20" i="2"/>
  <c r="T54" i="2"/>
  <c r="T2469" i="2"/>
  <c r="T1539" i="2"/>
  <c r="U1539" i="2" s="1"/>
  <c r="T1933" i="2"/>
  <c r="T1852" i="2"/>
  <c r="T3120" i="2"/>
  <c r="T3422" i="2"/>
  <c r="T3381" i="2"/>
  <c r="T2099" i="2"/>
  <c r="T3188" i="2"/>
  <c r="T2968" i="2"/>
  <c r="T3189" i="2"/>
  <c r="T1540" i="2"/>
  <c r="U1540" i="2" s="1"/>
  <c r="T1946" i="2"/>
  <c r="T3201" i="2"/>
  <c r="T2520" i="2"/>
  <c r="T1541" i="2"/>
  <c r="U1541" i="2" s="1"/>
  <c r="T1542" i="2"/>
  <c r="U1542" i="2" s="1"/>
  <c r="T1543" i="2"/>
  <c r="U1543" i="2" s="1"/>
  <c r="T2402" i="2"/>
  <c r="T2865" i="2"/>
  <c r="T1544" i="2"/>
  <c r="U1544" i="2" s="1"/>
  <c r="T1545" i="2"/>
  <c r="U1545" i="2" s="1"/>
  <c r="T2236" i="2"/>
  <c r="T1546" i="2"/>
  <c r="U1546" i="2" s="1"/>
  <c r="T1547" i="2"/>
  <c r="U1547" i="2" s="1"/>
  <c r="T1548" i="2"/>
  <c r="U1548" i="2" s="1"/>
  <c r="T1757" i="2"/>
  <c r="U1757" i="2" s="1"/>
  <c r="T1550" i="2"/>
  <c r="U1550" i="2" s="1"/>
  <c r="T4" i="2"/>
  <c r="T1834" i="2"/>
  <c r="T2670" i="2"/>
  <c r="T1551" i="2"/>
  <c r="U1551" i="2" s="1"/>
  <c r="T2181" i="2"/>
  <c r="T2009" i="2"/>
  <c r="T3248" i="2"/>
  <c r="T3450" i="2"/>
  <c r="T3428" i="2"/>
  <c r="T2172" i="2"/>
  <c r="T3278" i="2"/>
  <c r="T3064" i="2"/>
  <c r="T3314" i="2"/>
  <c r="T1552" i="2"/>
  <c r="U1552" i="2" s="1"/>
  <c r="T1553" i="2"/>
  <c r="U1553" i="2" s="1"/>
  <c r="T3280" i="2"/>
  <c r="T2611" i="2"/>
  <c r="T1554" i="2"/>
  <c r="U1554" i="2" s="1"/>
  <c r="T1555" i="2"/>
  <c r="U1555" i="2" s="1"/>
  <c r="T1556" i="2"/>
  <c r="U1556" i="2" s="1"/>
  <c r="T2458" i="2"/>
  <c r="T2941" i="2"/>
  <c r="T1557" i="2"/>
  <c r="U1557" i="2" s="1"/>
  <c r="T1558" i="2"/>
  <c r="U1558" i="2" s="1"/>
  <c r="T2403" i="2"/>
  <c r="T1559" i="2"/>
  <c r="U1559" i="2" s="1"/>
  <c r="T1560" i="2"/>
  <c r="U1560" i="2" s="1"/>
  <c r="T1561" i="2"/>
  <c r="U1561" i="2" s="1"/>
  <c r="T1758" i="2"/>
  <c r="U1758" i="2" s="1"/>
  <c r="T1563" i="2"/>
  <c r="U1563" i="2" s="1"/>
  <c r="T6" i="2"/>
  <c r="T2164" i="2"/>
  <c r="T2768" i="2"/>
  <c r="T3155" i="2"/>
  <c r="T2274" i="2"/>
  <c r="T2360" i="2"/>
  <c r="T3269" i="2"/>
  <c r="T3459" i="2"/>
  <c r="T3444" i="2"/>
  <c r="T2205" i="2"/>
  <c r="T3306" i="2"/>
  <c r="T3086" i="2"/>
  <c r="T3343" i="2"/>
  <c r="T1564" i="2"/>
  <c r="U1564" i="2" s="1"/>
  <c r="T1565" i="2"/>
  <c r="U1565" i="2" s="1"/>
  <c r="T3299" i="2"/>
  <c r="T2674" i="2"/>
  <c r="T1566" i="2"/>
  <c r="U1566" i="2" s="1"/>
  <c r="T1567" i="2"/>
  <c r="U1567" i="2" s="1"/>
  <c r="T1568" i="2"/>
  <c r="U1568" i="2" s="1"/>
  <c r="T2466" i="2"/>
  <c r="T2955" i="2"/>
  <c r="T1569" i="2"/>
  <c r="U1569" i="2" s="1"/>
  <c r="T1570" i="2"/>
  <c r="U1570" i="2" s="1"/>
  <c r="T2443" i="2"/>
  <c r="T1571" i="2"/>
  <c r="U1571" i="2" s="1"/>
  <c r="T1572" i="2"/>
  <c r="U1572" i="2" s="1"/>
  <c r="T1573" i="2"/>
  <c r="U1573" i="2" s="1"/>
  <c r="T1759" i="2"/>
  <c r="U1759" i="2" s="1"/>
  <c r="T1575" i="2"/>
  <c r="U1575" i="2" s="1"/>
  <c r="T3" i="2"/>
  <c r="T2108" i="2"/>
  <c r="T2791" i="2"/>
  <c r="T3026" i="2"/>
  <c r="T2290" i="2"/>
  <c r="T2362" i="2"/>
  <c r="T3232" i="2"/>
  <c r="T3451" i="2"/>
  <c r="T3433" i="2"/>
  <c r="T2142" i="2"/>
  <c r="T3255" i="2"/>
  <c r="T3023" i="2"/>
  <c r="T3317" i="2"/>
  <c r="T1576" i="2"/>
  <c r="U1576" i="2" s="1"/>
  <c r="T1577" i="2"/>
  <c r="U1577" i="2" s="1"/>
  <c r="T3256" i="2"/>
  <c r="T2576" i="2"/>
  <c r="T1578" i="2"/>
  <c r="U1578" i="2" s="1"/>
  <c r="T1579" i="2"/>
  <c r="U1579" i="2" s="1"/>
  <c r="T1580" i="2"/>
  <c r="U1580" i="2" s="1"/>
  <c r="T2438" i="2"/>
  <c r="T2909" i="2"/>
  <c r="T1581" i="2"/>
  <c r="U1581" i="2" s="1"/>
  <c r="T1582" i="2"/>
  <c r="U1582" i="2" s="1"/>
  <c r="T2388" i="2"/>
  <c r="T1583" i="2"/>
  <c r="U1583" i="2" s="1"/>
  <c r="T1584" i="2"/>
  <c r="U1584" i="2" s="1"/>
  <c r="T1585" i="2"/>
  <c r="U1585" i="2" s="1"/>
  <c r="T1760" i="2"/>
  <c r="U1760" i="2" s="1"/>
  <c r="T1587" i="2"/>
  <c r="U1587" i="2" s="1"/>
  <c r="T2019" i="2"/>
  <c r="T1961" i="2"/>
  <c r="T2733" i="2"/>
  <c r="T2939" i="2"/>
  <c r="T2243" i="2"/>
  <c r="T2321" i="2"/>
  <c r="T3091" i="2"/>
  <c r="T3423" i="2"/>
  <c r="T3392" i="2"/>
  <c r="T1983" i="2"/>
  <c r="T3073" i="2"/>
  <c r="T2862" i="2"/>
  <c r="T3206" i="2"/>
  <c r="T1588" i="2"/>
  <c r="U1588" i="2" s="1"/>
  <c r="T1589" i="2"/>
  <c r="U1589" i="2" s="1"/>
  <c r="T3165" i="2"/>
  <c r="T2505" i="2"/>
  <c r="T1590" i="2"/>
  <c r="U1590" i="2" s="1"/>
  <c r="T1591" i="2"/>
  <c r="U1591" i="2" s="1"/>
  <c r="T1592" i="2"/>
  <c r="U1592" i="2" s="1"/>
  <c r="T2331" i="2"/>
  <c r="T2766" i="2"/>
  <c r="T1593" i="2"/>
  <c r="U1593" i="2" s="1"/>
  <c r="T1594" i="2"/>
  <c r="U1594" i="2" s="1"/>
  <c r="T2281" i="2"/>
  <c r="T1595" i="2"/>
  <c r="U1595" i="2" s="1"/>
  <c r="T1596" i="2"/>
  <c r="U1596" i="2" s="1"/>
  <c r="T1597" i="2"/>
  <c r="U1597" i="2" s="1"/>
  <c r="T1761" i="2"/>
  <c r="U1761" i="2" s="1"/>
  <c r="T1599" i="2"/>
  <c r="U1599" i="2" s="1"/>
  <c r="T1835" i="2"/>
  <c r="T1784" i="2"/>
  <c r="T2569" i="2"/>
  <c r="T2752" i="2"/>
  <c r="T2068" i="2"/>
  <c r="T1959" i="2"/>
  <c r="T2889" i="2"/>
  <c r="T3390" i="2"/>
  <c r="T3324" i="2"/>
  <c r="T1855" i="2"/>
  <c r="T2892" i="2"/>
  <c r="T2656" i="2"/>
  <c r="T3049" i="2"/>
  <c r="T1600" i="2"/>
  <c r="U1600" i="2" s="1"/>
  <c r="T1601" i="2"/>
  <c r="U1601" i="2" s="1"/>
  <c r="T3032" i="2"/>
  <c r="T2371" i="2"/>
  <c r="T1602" i="2"/>
  <c r="U1602" i="2" s="1"/>
  <c r="T1603" i="2"/>
  <c r="U1603" i="2" s="1"/>
  <c r="T1604" i="2"/>
  <c r="U1604" i="2" s="1"/>
  <c r="T2129" i="2"/>
  <c r="T2549" i="2"/>
  <c r="T1605" i="2"/>
  <c r="U1605" i="2" s="1"/>
  <c r="T1606" i="2"/>
  <c r="U1606" i="2" s="1"/>
  <c r="T2038" i="2"/>
  <c r="T1607" i="2"/>
  <c r="U1607" i="2" s="1"/>
  <c r="T1608" i="2"/>
  <c r="U1608" i="2" s="1"/>
  <c r="T1609" i="2"/>
  <c r="U1609" i="2" s="1"/>
  <c r="T1767" i="2"/>
  <c r="U1767" i="2" s="1"/>
  <c r="T1611" i="2"/>
  <c r="U1611" i="2" s="1"/>
  <c r="T55" i="2"/>
  <c r="T23" i="2"/>
  <c r="T2431" i="2"/>
  <c r="T2526" i="2"/>
  <c r="T1903" i="2"/>
  <c r="T1794" i="2"/>
  <c r="T2973" i="2"/>
  <c r="T3399" i="2"/>
  <c r="T3347" i="2"/>
  <c r="T1861" i="2"/>
  <c r="T2946" i="2"/>
  <c r="T2690" i="2"/>
  <c r="T3084" i="2"/>
  <c r="T1612" i="2"/>
  <c r="U1612" i="2" s="1"/>
  <c r="T1613" i="2"/>
  <c r="U1613" i="2" s="1"/>
  <c r="T2994" i="2"/>
  <c r="T2511" i="2"/>
  <c r="T1614" i="2"/>
  <c r="U1614" i="2" s="1"/>
  <c r="T1615" i="2"/>
  <c r="U1615" i="2" s="1"/>
  <c r="T1616" i="2"/>
  <c r="U1616" i="2" s="1"/>
  <c r="T2136" i="2"/>
  <c r="T2545" i="2"/>
  <c r="T1617" i="2"/>
  <c r="U1617" i="2" s="1"/>
  <c r="T1618" i="2"/>
  <c r="U1618" i="2" s="1"/>
  <c r="T2103" i="2"/>
  <c r="T1619" i="2"/>
  <c r="U1619" i="2" s="1"/>
  <c r="T1620" i="2"/>
  <c r="U1620" i="2" s="1"/>
  <c r="T1621" i="2"/>
  <c r="U1621" i="2" s="1"/>
  <c r="T1768" i="2"/>
  <c r="U1768" i="2" s="1"/>
  <c r="T1623" i="2"/>
  <c r="U1623" i="2" s="1"/>
  <c r="T1839" i="2"/>
  <c r="T49" i="2"/>
  <c r="T2435" i="2"/>
  <c r="T2595" i="2"/>
  <c r="T1906" i="2"/>
  <c r="T1816" i="2"/>
  <c r="T3187" i="2"/>
  <c r="T3441" i="2"/>
  <c r="T3427" i="2"/>
  <c r="T2073" i="2"/>
  <c r="T3158" i="2"/>
  <c r="T2961" i="2"/>
  <c r="T3292" i="2"/>
  <c r="T1624" i="2"/>
  <c r="U1624" i="2" s="1"/>
  <c r="T1625" i="2"/>
  <c r="U1625" i="2" s="1"/>
  <c r="T3195" i="2"/>
  <c r="T2701" i="2"/>
  <c r="T1626" i="2"/>
  <c r="U1626" i="2" s="1"/>
  <c r="T1627" i="2"/>
  <c r="U1627" i="2" s="1"/>
  <c r="T1628" i="2"/>
  <c r="U1628" i="2" s="1"/>
  <c r="T2384" i="2"/>
  <c r="T2787" i="2"/>
  <c r="T1629" i="2"/>
  <c r="U1629" i="2" s="1"/>
  <c r="T1630" i="2"/>
  <c r="U1630" i="2" s="1"/>
  <c r="T2265" i="2"/>
  <c r="T1631" i="2"/>
  <c r="U1631" i="2" s="1"/>
  <c r="T1632" i="2"/>
  <c r="U1632" i="2" s="1"/>
  <c r="T1633" i="2"/>
  <c r="U1633" i="2" s="1"/>
  <c r="T1769" i="2"/>
  <c r="U1769" i="2" s="1"/>
  <c r="T1635" i="2"/>
  <c r="U1635" i="2" s="1"/>
  <c r="T1976" i="2"/>
  <c r="T42" i="2"/>
  <c r="T2641" i="2"/>
  <c r="T2666" i="2"/>
  <c r="T2145" i="2"/>
  <c r="T13" i="2"/>
  <c r="T3335" i="2"/>
  <c r="T3469" i="2"/>
  <c r="T3461" i="2"/>
  <c r="T2213" i="2"/>
  <c r="T3348" i="2"/>
  <c r="T3097" i="2"/>
  <c r="T3382" i="2"/>
  <c r="T1636" i="2"/>
  <c r="U1636" i="2" s="1"/>
  <c r="T1637" i="2"/>
  <c r="U1637" i="2" s="1"/>
  <c r="T3349" i="2"/>
  <c r="T2951" i="2"/>
  <c r="T1638" i="2"/>
  <c r="U1638" i="2" s="1"/>
  <c r="T1639" i="2"/>
  <c r="U1639" i="2" s="1"/>
  <c r="T1640" i="2"/>
  <c r="U1640" i="2" s="1"/>
  <c r="T2476" i="2"/>
  <c r="T2931" i="2"/>
  <c r="T1641" i="2"/>
  <c r="U1641" i="2" s="1"/>
  <c r="T1642" i="2"/>
  <c r="U1642" i="2" s="1"/>
  <c r="T2369" i="2"/>
  <c r="T1643" i="2"/>
  <c r="U1643" i="2" s="1"/>
  <c r="T1644" i="2"/>
  <c r="U1644" i="2" s="1"/>
  <c r="T1645" i="2"/>
  <c r="U1645" i="2" s="1"/>
  <c r="T1770" i="2"/>
  <c r="U1770" i="2" s="1"/>
  <c r="T1647" i="2"/>
  <c r="U1647" i="2" s="1"/>
  <c r="T2252" i="2"/>
  <c r="T2295" i="2"/>
  <c r="T2801" i="2"/>
  <c r="T3042" i="2"/>
  <c r="T2297" i="2"/>
  <c r="T2055" i="2"/>
  <c r="T3356" i="2"/>
  <c r="T3472" i="2"/>
  <c r="T3465" i="2"/>
  <c r="T2183" i="2"/>
  <c r="T3352" i="2"/>
  <c r="T3090" i="2"/>
  <c r="T3389" i="2"/>
  <c r="T1648" i="2"/>
  <c r="U1648" i="2" s="1"/>
  <c r="T1649" i="2"/>
  <c r="U1649" i="2" s="1"/>
  <c r="T3339" i="2"/>
  <c r="T2981" i="2"/>
  <c r="T1650" i="2"/>
  <c r="U1650" i="2" s="1"/>
  <c r="T1651" i="2"/>
  <c r="U1651" i="2" s="1"/>
  <c r="T1652" i="2"/>
  <c r="U1652" i="2" s="1"/>
  <c r="T2459" i="2"/>
  <c r="T2923" i="2"/>
  <c r="T1653" i="2"/>
  <c r="U1653" i="2" s="1"/>
  <c r="T1654" i="2"/>
  <c r="U1654" i="2" s="1"/>
  <c r="T2363" i="2"/>
  <c r="T1655" i="2"/>
  <c r="U1655" i="2" s="1"/>
  <c r="T1656" i="2"/>
  <c r="U1656" i="2" s="1"/>
  <c r="T1657" i="2"/>
  <c r="U1657" i="2" s="1"/>
  <c r="T1771" i="2"/>
  <c r="U1771" i="2" s="1"/>
  <c r="T1659" i="2"/>
  <c r="U1659" i="2" s="1"/>
  <c r="T2234" i="2"/>
  <c r="T2249" i="2"/>
  <c r="T2773" i="2"/>
  <c r="T3035" i="2"/>
  <c r="T2278" i="2"/>
  <c r="T2405" i="2"/>
  <c r="T3331" i="2"/>
  <c r="T3466" i="2"/>
  <c r="T3460" i="2"/>
  <c r="T2123" i="2"/>
  <c r="T3318" i="2"/>
  <c r="T3029" i="2"/>
  <c r="T3365" i="2"/>
  <c r="T1660" i="2"/>
  <c r="U1660" i="2" s="1"/>
  <c r="T2482" i="2"/>
  <c r="T3320" i="2"/>
  <c r="T2926" i="2"/>
  <c r="T1661" i="2"/>
  <c r="U1661" i="2" s="1"/>
  <c r="T1662" i="2"/>
  <c r="U1662" i="2" s="1"/>
  <c r="T1663" i="2"/>
  <c r="U1663" i="2" s="1"/>
  <c r="T2421" i="2"/>
  <c r="T2884" i="2"/>
  <c r="T1664" i="2"/>
  <c r="U1664" i="2" s="1"/>
  <c r="T1665" i="2"/>
  <c r="U1665" i="2" s="1"/>
  <c r="T2254" i="2"/>
  <c r="T1666" i="2"/>
  <c r="U1666" i="2" s="1"/>
  <c r="T1667" i="2"/>
  <c r="U1667" i="2" s="1"/>
  <c r="T1668" i="2"/>
  <c r="U1668" i="2" s="1"/>
  <c r="T1772" i="2"/>
  <c r="U1772" i="2" s="1"/>
  <c r="T1670" i="2"/>
  <c r="U1670" i="2" s="1"/>
  <c r="T2109" i="2"/>
  <c r="T2047" i="2"/>
  <c r="T2712" i="2"/>
  <c r="T2956" i="2"/>
  <c r="T2225" i="2"/>
  <c r="T2354" i="2"/>
  <c r="T3148" i="2"/>
  <c r="T3438" i="2"/>
  <c r="T3425" i="2"/>
  <c r="T1958" i="2"/>
  <c r="T3167" i="2"/>
  <c r="T2856" i="2"/>
  <c r="T3227" i="2"/>
  <c r="T1671" i="2"/>
  <c r="U1671" i="2" s="1"/>
  <c r="T2583" i="2"/>
  <c r="T2161" i="2"/>
  <c r="T2660" i="2"/>
  <c r="T1672" i="2"/>
  <c r="U1672" i="2" s="1"/>
  <c r="T1673" i="2"/>
  <c r="U1673" i="2" s="1"/>
  <c r="T1674" i="2"/>
  <c r="U1674" i="2" s="1"/>
  <c r="T2315" i="2"/>
  <c r="T2800" i="2"/>
  <c r="T1675" i="2"/>
  <c r="U1675" i="2" s="1"/>
  <c r="T1676" i="2"/>
  <c r="U1676" i="2" s="1"/>
  <c r="T1819" i="2"/>
  <c r="T1677" i="2"/>
  <c r="U1677" i="2" s="1"/>
  <c r="T1678" i="2"/>
  <c r="U1678" i="2" s="1"/>
  <c r="T1679" i="2"/>
  <c r="U1679" i="2" s="1"/>
  <c r="T1773" i="2"/>
  <c r="U1773" i="2" s="1"/>
  <c r="T1681" i="2"/>
  <c r="U1681" i="2" s="1"/>
  <c r="T1883" i="2"/>
  <c r="T1780" i="2"/>
  <c r="T2544" i="2"/>
  <c r="T2722" i="2"/>
  <c r="T2044" i="2"/>
  <c r="T1826" i="2"/>
  <c r="T3036" i="2"/>
  <c r="T3424" i="2"/>
  <c r="T3411" i="2"/>
  <c r="T1862" i="2"/>
  <c r="T3060" i="2"/>
  <c r="T2691" i="2"/>
  <c r="T3140" i="2"/>
  <c r="T1682" i="2"/>
  <c r="U1682" i="2" s="1"/>
  <c r="T2462" i="2"/>
  <c r="T2971" i="2"/>
  <c r="T2754" i="2"/>
  <c r="T2054" i="2"/>
  <c r="T1683" i="2"/>
  <c r="U1683" i="2" s="1"/>
  <c r="T1684" i="2"/>
  <c r="U1684" i="2" s="1"/>
  <c r="T2137" i="2"/>
  <c r="T2738" i="2"/>
  <c r="T1685" i="2"/>
  <c r="U1685" i="2" s="1"/>
  <c r="T1686" i="2"/>
  <c r="U1686" i="2" s="1"/>
  <c r="T1897" i="2"/>
  <c r="T2329" i="2"/>
  <c r="T1687" i="2"/>
  <c r="U1687" i="2" s="1"/>
  <c r="T1688" i="2"/>
  <c r="U1688" i="2" s="1"/>
  <c r="T1776" i="2"/>
  <c r="U1776" i="2" s="1"/>
  <c r="T1689" i="2"/>
  <c r="U1689" i="2" s="1"/>
  <c r="T1808" i="2"/>
  <c r="T1786" i="2"/>
  <c r="T2436" i="2"/>
  <c r="T2657" i="2"/>
  <c r="T1907" i="2"/>
  <c r="T2000" i="2"/>
  <c r="T3192" i="2"/>
  <c r="T3439" i="2"/>
  <c r="T3436" i="2"/>
  <c r="T2390" i="2"/>
  <c r="T3134" i="2"/>
  <c r="T2777" i="2"/>
  <c r="T3221" i="2"/>
  <c r="T1690" i="2"/>
  <c r="U1690" i="2" s="1"/>
  <c r="T2512" i="2"/>
  <c r="T3072" i="2"/>
  <c r="T2848" i="2"/>
  <c r="T2084" i="2"/>
  <c r="T1691" i="2"/>
  <c r="U1691" i="2" s="1"/>
  <c r="T1692" i="2"/>
  <c r="U1692" i="2" s="1"/>
  <c r="T2233" i="2"/>
  <c r="T2835" i="2"/>
  <c r="T1693" i="2"/>
  <c r="U1693" i="2" s="1"/>
  <c r="T1694" i="2"/>
  <c r="U1694" i="2" s="1"/>
  <c r="T1809" i="2"/>
  <c r="T2376" i="2"/>
  <c r="T1695" i="2"/>
  <c r="U1695" i="2" s="1"/>
  <c r="T1696" i="2"/>
  <c r="U1696" i="2" s="1"/>
  <c r="T1777" i="2"/>
  <c r="U1777" i="2" s="1"/>
  <c r="T1697" i="2"/>
  <c r="U1697" i="2" s="1"/>
  <c r="T1838" i="2"/>
  <c r="T1857" i="2"/>
  <c r="T2485" i="2"/>
  <c r="T2751" i="2"/>
  <c r="T1953" i="2"/>
  <c r="T2085" i="2"/>
  <c r="T3281" i="2"/>
  <c r="T3456" i="2"/>
  <c r="T3452" i="2"/>
  <c r="T2551" i="2"/>
  <c r="T3267" i="2"/>
  <c r="T3003" i="2"/>
  <c r="T3350" i="2"/>
  <c r="T1698" i="2"/>
  <c r="U1698" i="2" s="1"/>
  <c r="T2734" i="2"/>
  <c r="T3160" i="2"/>
  <c r="T3037" i="2"/>
  <c r="T2004" i="2"/>
  <c r="T1699" i="2"/>
  <c r="U1699" i="2" s="1"/>
  <c r="T1700" i="2"/>
  <c r="U1700" i="2" s="1"/>
  <c r="T2407" i="2"/>
  <c r="T3061" i="2"/>
  <c r="T1701" i="2"/>
  <c r="U1701" i="2" s="1"/>
  <c r="T1702" i="2"/>
  <c r="U1702" i="2" s="1"/>
  <c r="T30" i="2"/>
  <c r="T2535" i="2"/>
  <c r="T1703" i="2"/>
  <c r="U1703" i="2" s="1"/>
  <c r="T1704" i="2"/>
  <c r="U1704" i="2" s="1"/>
  <c r="T1778" i="2"/>
  <c r="U1778" i="2" s="1"/>
  <c r="T1705" i="2"/>
  <c r="U1705" i="2" s="1"/>
  <c r="T1804" i="2"/>
  <c r="T29" i="2"/>
  <c r="T2680" i="2"/>
  <c r="T2806" i="2"/>
  <c r="T2193" i="2"/>
  <c r="T2244" i="2"/>
  <c r="T3378" i="2"/>
  <c r="T3474" i="2"/>
  <c r="T3476" i="2"/>
  <c r="T2603" i="2"/>
  <c r="T3345" i="2"/>
  <c r="T3071" i="2"/>
  <c r="T3393" i="2"/>
  <c r="T1706" i="2"/>
  <c r="U1706" i="2" s="1"/>
  <c r="T2872" i="2"/>
  <c r="T3307" i="2"/>
  <c r="T3159" i="2"/>
  <c r="T2319" i="2"/>
  <c r="T1707" i="2"/>
  <c r="U1707" i="2" s="1"/>
  <c r="T1708" i="2"/>
  <c r="U1708" i="2" s="1"/>
  <c r="T2449" i="2"/>
  <c r="T3113" i="2"/>
  <c r="T1709" i="2"/>
  <c r="U1709" i="2" s="1"/>
  <c r="T1710" i="2"/>
  <c r="U1710" i="2" s="1"/>
  <c r="T1799" i="2"/>
  <c r="T2586" i="2"/>
  <c r="T1711" i="2"/>
  <c r="U1711" i="2" s="1"/>
  <c r="T1712" i="2"/>
  <c r="U1712" i="2" s="1"/>
  <c r="T1779" i="2"/>
  <c r="U1779" i="2" s="1"/>
  <c r="T1713" i="2"/>
  <c r="U1713" i="2" s="1"/>
  <c r="T2398" i="2"/>
  <c r="T1833" i="2"/>
  <c r="T2748" i="2"/>
  <c r="T2940" i="2"/>
  <c r="T2263" i="2"/>
  <c r="T2317" i="2"/>
  <c r="T3387" i="2"/>
  <c r="T3475" i="2"/>
  <c r="T3478" i="2"/>
  <c r="T2580" i="2"/>
  <c r="T3328" i="2"/>
  <c r="T3031" i="2"/>
  <c r="T3397" i="2"/>
  <c r="T3214" i="2"/>
  <c r="T3286" i="2"/>
  <c r="T3309" i="2"/>
  <c r="T3154" i="2"/>
  <c r="T2382" i="2"/>
  <c r="T1714" i="2"/>
  <c r="U1714" i="2" s="1"/>
  <c r="T1715" i="2"/>
  <c r="U1715" i="2" s="1"/>
  <c r="T2425" i="2"/>
  <c r="T3076" i="2"/>
  <c r="T1716" i="2"/>
  <c r="U1716" i="2" s="1"/>
  <c r="T1717" i="2"/>
  <c r="U1717" i="2" s="1"/>
  <c r="T2095" i="2"/>
  <c r="T2560" i="2"/>
  <c r="T2719" i="2"/>
  <c r="T2246" i="2"/>
  <c r="T2833" i="2"/>
  <c r="T2499" i="2"/>
  <c r="T2266" i="2"/>
  <c r="T1979" i="2"/>
  <c r="T2720" i="2"/>
  <c r="T2989" i="2"/>
  <c r="T2227" i="2"/>
  <c r="T2324" i="2"/>
  <c r="T3391" i="2"/>
  <c r="T3477" i="2"/>
  <c r="T3479" i="2"/>
  <c r="T2590" i="2"/>
  <c r="T3342" i="2"/>
  <c r="T3047" i="2"/>
  <c r="T3394" i="2"/>
  <c r="T3222" i="2"/>
  <c r="T3300" i="2"/>
  <c r="T3323" i="2"/>
  <c r="T3230" i="2"/>
  <c r="T2423" i="2"/>
  <c r="T1718" i="2"/>
  <c r="U1718" i="2" s="1"/>
  <c r="T1719" i="2"/>
  <c r="U1719" i="2" s="1"/>
  <c r="T2437" i="2"/>
  <c r="T3098" i="2"/>
  <c r="T1720" i="2"/>
  <c r="U1720" i="2" s="1"/>
  <c r="T1721" i="2"/>
  <c r="U1721" i="2" s="1"/>
  <c r="T2147" i="2"/>
  <c r="T2572" i="2"/>
  <c r="T2730" i="2"/>
  <c r="T2262" i="2"/>
  <c r="T2843" i="2"/>
  <c r="T2507" i="2"/>
  <c r="T2326" i="2"/>
  <c r="T1936" i="2"/>
  <c r="T2731" i="2"/>
  <c r="T2959" i="2"/>
  <c r="T2241" i="2"/>
  <c r="T2372" i="2"/>
  <c r="T3327" i="2"/>
  <c r="T3463" i="2"/>
  <c r="T3462" i="2"/>
  <c r="T2467" i="2"/>
  <c r="T3218" i="2"/>
  <c r="T2986" i="2"/>
  <c r="T3316" i="2"/>
  <c r="T3138" i="2"/>
  <c r="T3215" i="2"/>
  <c r="T3184" i="2"/>
  <c r="T3059" i="2"/>
  <c r="T2287" i="2"/>
  <c r="T1722" i="2"/>
  <c r="U1722" i="2" s="1"/>
  <c r="T1723" i="2"/>
  <c r="U1723" i="2" s="1"/>
  <c r="T2328" i="2"/>
  <c r="T2934" i="2"/>
  <c r="T1724" i="2"/>
  <c r="U1724" i="2" s="1"/>
  <c r="T1725" i="2"/>
  <c r="U1725" i="2" s="1"/>
  <c r="T1900" i="2"/>
  <c r="T2457" i="2"/>
  <c r="T2904" i="2"/>
  <c r="T2627" i="2"/>
  <c r="T2661" i="2"/>
  <c r="T2396" i="2"/>
  <c r="T2086" i="2"/>
  <c r="T1837" i="2"/>
  <c r="T2567" i="2"/>
  <c r="T2838" i="2"/>
  <c r="T2066" i="2"/>
  <c r="T2198" i="2"/>
  <c r="T2399" i="2"/>
  <c r="S2999" i="2"/>
  <c r="S2761" i="2"/>
  <c r="S1962" i="2"/>
  <c r="S2336" i="2"/>
  <c r="S2418" i="2"/>
  <c r="S260" i="2"/>
  <c r="S80" i="2"/>
  <c r="S1867" i="2"/>
  <c r="S2779" i="2"/>
  <c r="S81" i="2"/>
  <c r="S82" i="2"/>
  <c r="S83" i="2"/>
  <c r="S84" i="2"/>
  <c r="S85" i="2"/>
  <c r="S2548" i="2"/>
  <c r="S86" i="2"/>
  <c r="S87" i="2"/>
  <c r="S88" i="2"/>
  <c r="S89" i="2"/>
  <c r="S90" i="2"/>
  <c r="S91" i="2"/>
  <c r="S266" i="2"/>
  <c r="S93" i="2"/>
  <c r="S94" i="2"/>
  <c r="S25" i="2"/>
  <c r="S95" i="2"/>
  <c r="S96" i="2"/>
  <c r="S97" i="2"/>
  <c r="S267" i="2"/>
  <c r="S2446" i="2"/>
  <c r="S3183" i="2"/>
  <c r="S3034" i="2"/>
  <c r="S2050" i="2"/>
  <c r="S2649" i="2"/>
  <c r="S2481" i="2"/>
  <c r="S662" i="2"/>
  <c r="S100" i="2"/>
  <c r="S1910" i="2"/>
  <c r="S2882" i="2"/>
  <c r="S101" i="2"/>
  <c r="S102" i="2"/>
  <c r="S103" i="2"/>
  <c r="S104" i="2"/>
  <c r="S105" i="2"/>
  <c r="S2623" i="2"/>
  <c r="S106" i="2"/>
  <c r="S107" i="2"/>
  <c r="S108" i="2"/>
  <c r="S109" i="2"/>
  <c r="S110" i="2"/>
  <c r="S111" i="2"/>
  <c r="S674" i="2"/>
  <c r="S113" i="2"/>
  <c r="S114" i="2"/>
  <c r="S28" i="2"/>
  <c r="S115" i="2"/>
  <c r="S116" i="2"/>
  <c r="S117" i="2"/>
  <c r="S686" i="2"/>
  <c r="S2478" i="2"/>
  <c r="S3259" i="2"/>
  <c r="S3162" i="2"/>
  <c r="S1991" i="2"/>
  <c r="S2918" i="2"/>
  <c r="S2608" i="2"/>
  <c r="S2684" i="2"/>
  <c r="S119" i="2"/>
  <c r="S1881" i="2"/>
  <c r="S2936" i="2"/>
  <c r="S120" i="2"/>
  <c r="S121" i="2"/>
  <c r="S122" i="2"/>
  <c r="S123" i="2"/>
  <c r="S124" i="2"/>
  <c r="S2582" i="2"/>
  <c r="S125" i="2"/>
  <c r="S126" i="2"/>
  <c r="S127" i="2"/>
  <c r="S128" i="2"/>
  <c r="S129" i="2"/>
  <c r="S130" i="2"/>
  <c r="S1020" i="2"/>
  <c r="S132" i="2"/>
  <c r="S2247" i="2"/>
  <c r="S2160" i="2"/>
  <c r="S133" i="2"/>
  <c r="S134" i="2"/>
  <c r="S2083" i="2"/>
  <c r="S1021" i="2"/>
  <c r="S2232" i="2"/>
  <c r="S3305" i="2"/>
  <c r="S3139" i="2"/>
  <c r="S1987" i="2"/>
  <c r="S2947" i="2"/>
  <c r="S2602" i="2"/>
  <c r="S2924" i="2"/>
  <c r="S136" i="2"/>
  <c r="S1877" i="2"/>
  <c r="S2937" i="2"/>
  <c r="S2320" i="2"/>
  <c r="S137" i="2"/>
  <c r="S138" i="2"/>
  <c r="S139" i="2"/>
  <c r="S140" i="2"/>
  <c r="S2574" i="2"/>
  <c r="S141" i="2"/>
  <c r="S142" i="2"/>
  <c r="S143" i="2"/>
  <c r="S144" i="2"/>
  <c r="S145" i="2"/>
  <c r="S146" i="2"/>
  <c r="S1726" i="2"/>
  <c r="S148" i="2"/>
  <c r="S12" i="2"/>
  <c r="S27" i="2"/>
  <c r="S149" i="2"/>
  <c r="S150" i="2"/>
  <c r="S2076" i="2"/>
  <c r="S24" i="2"/>
  <c r="S2864" i="2"/>
  <c r="S3360" i="2"/>
  <c r="S3261" i="2"/>
  <c r="S1974" i="2"/>
  <c r="S3014" i="2"/>
  <c r="S2728" i="2"/>
  <c r="S3080" i="2"/>
  <c r="S151" i="2"/>
  <c r="S1871" i="2"/>
  <c r="S2945" i="2"/>
  <c r="S2498" i="2"/>
  <c r="S152" i="2"/>
  <c r="S153" i="2"/>
  <c r="S154" i="2"/>
  <c r="S155" i="2"/>
  <c r="S2753" i="2"/>
  <c r="S156" i="2"/>
  <c r="S157" i="2"/>
  <c r="S2107" i="2"/>
  <c r="S158" i="2"/>
  <c r="S159" i="2"/>
  <c r="S160" i="2"/>
  <c r="S1738" i="2"/>
  <c r="S162" i="2"/>
  <c r="S1803" i="2"/>
  <c r="S60" i="2"/>
  <c r="S2559" i="2"/>
  <c r="S163" i="2"/>
  <c r="S2060" i="2"/>
  <c r="S1977" i="2"/>
  <c r="S2911" i="2"/>
  <c r="S3369" i="2"/>
  <c r="S3283" i="2"/>
  <c r="S1923" i="2"/>
  <c r="S3022" i="2"/>
  <c r="S2815" i="2"/>
  <c r="S3058" i="2"/>
  <c r="S164" i="2"/>
  <c r="S1841" i="2"/>
  <c r="S3041" i="2"/>
  <c r="S2417" i="2"/>
  <c r="S165" i="2"/>
  <c r="S166" i="2"/>
  <c r="S167" i="2"/>
  <c r="S2284" i="2"/>
  <c r="S2683" i="2"/>
  <c r="S168" i="2"/>
  <c r="S169" i="2"/>
  <c r="S2003" i="2"/>
  <c r="S170" i="2"/>
  <c r="S171" i="2"/>
  <c r="S172" i="2"/>
  <c r="S1750" i="2"/>
  <c r="S174" i="2"/>
  <c r="S14" i="2"/>
  <c r="S38" i="2"/>
  <c r="S2518" i="2"/>
  <c r="S175" i="2"/>
  <c r="S1994" i="2"/>
  <c r="S65" i="2"/>
  <c r="S3260" i="2"/>
  <c r="S3448" i="2"/>
  <c r="S3446" i="2"/>
  <c r="S2487" i="2"/>
  <c r="S3216" i="2"/>
  <c r="S2898" i="2"/>
  <c r="S3310" i="2"/>
  <c r="S176" i="2"/>
  <c r="S2626" i="2"/>
  <c r="S3104" i="2"/>
  <c r="S2998" i="2"/>
  <c r="S1894" i="2"/>
  <c r="S177" i="2"/>
  <c r="S178" i="2"/>
  <c r="S2341" i="2"/>
  <c r="S2950" i="2"/>
  <c r="S179" i="2"/>
  <c r="S180" i="2"/>
  <c r="S1893" i="2"/>
  <c r="S2472" i="2"/>
  <c r="S181" i="2"/>
  <c r="S182" i="2"/>
  <c r="S1774" i="2"/>
  <c r="S184" i="2"/>
  <c r="S1820" i="2"/>
  <c r="S56" i="2"/>
  <c r="S2588" i="2"/>
  <c r="S2861" i="2"/>
  <c r="S2091" i="2"/>
  <c r="S2134" i="2"/>
  <c r="S2333" i="2"/>
  <c r="S3202" i="2"/>
  <c r="S2983" i="2"/>
  <c r="S1944" i="2"/>
  <c r="S2897" i="2"/>
  <c r="S2555" i="2"/>
  <c r="S2851" i="2"/>
  <c r="S185" i="2"/>
  <c r="S1850" i="2"/>
  <c r="S2849" i="2"/>
  <c r="S186" i="2"/>
  <c r="S187" i="2"/>
  <c r="S188" i="2"/>
  <c r="S189" i="2"/>
  <c r="S190" i="2"/>
  <c r="S2531" i="2"/>
  <c r="S191" i="2"/>
  <c r="S192" i="2"/>
  <c r="S193" i="2"/>
  <c r="S194" i="2"/>
  <c r="S195" i="2"/>
  <c r="S196" i="2"/>
  <c r="S1447" i="2"/>
  <c r="S198" i="2"/>
  <c r="S2169" i="2"/>
  <c r="S35" i="2"/>
  <c r="S199" i="2"/>
  <c r="S200" i="2"/>
  <c r="S2022" i="2"/>
  <c r="S1460" i="2"/>
  <c r="S3168" i="2"/>
  <c r="S3431" i="2"/>
  <c r="S3414" i="2"/>
  <c r="S1973" i="2"/>
  <c r="S3117" i="2"/>
  <c r="S2871" i="2"/>
  <c r="S3238" i="2"/>
  <c r="S202" i="2"/>
  <c r="S203" i="2"/>
  <c r="S3194" i="2"/>
  <c r="S2693" i="2"/>
  <c r="S204" i="2"/>
  <c r="S205" i="2"/>
  <c r="S206" i="2"/>
  <c r="S2323" i="2"/>
  <c r="S2705" i="2"/>
  <c r="S207" i="2"/>
  <c r="S208" i="2"/>
  <c r="S2195" i="2"/>
  <c r="S209" i="2"/>
  <c r="S210" i="2"/>
  <c r="S211" i="2"/>
  <c r="S1762" i="2"/>
  <c r="S212" i="2"/>
  <c r="S1942" i="2"/>
  <c r="S1829" i="2"/>
  <c r="S2557" i="2"/>
  <c r="S2822" i="2"/>
  <c r="S2058" i="2"/>
  <c r="S1968" i="2"/>
  <c r="S2496" i="2"/>
  <c r="S3144" i="2"/>
  <c r="S2881" i="2"/>
  <c r="S2126" i="2"/>
  <c r="S2194" i="2"/>
  <c r="S2536" i="2"/>
  <c r="S69" i="2"/>
  <c r="S213" i="2"/>
  <c r="S1975" i="2"/>
  <c r="S2925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70" i="2"/>
  <c r="S226" i="2"/>
  <c r="S227" i="2"/>
  <c r="S2460" i="2"/>
  <c r="S228" i="2"/>
  <c r="S229" i="2"/>
  <c r="S230" i="2"/>
  <c r="S71" i="2"/>
  <c r="S2630" i="2"/>
  <c r="S3266" i="2"/>
  <c r="S3085" i="2"/>
  <c r="S2231" i="2"/>
  <c r="S2397" i="2"/>
  <c r="S2609" i="2"/>
  <c r="S72" i="2"/>
  <c r="S231" i="2"/>
  <c r="S2062" i="2"/>
  <c r="S3028" i="2"/>
  <c r="S232" i="2"/>
  <c r="S233" i="2"/>
  <c r="S234" i="2"/>
  <c r="S235" i="2"/>
  <c r="S236" i="2"/>
  <c r="S2818" i="2"/>
  <c r="S237" i="2"/>
  <c r="S238" i="2"/>
  <c r="S239" i="2"/>
  <c r="S240" i="2"/>
  <c r="S241" i="2"/>
  <c r="S242" i="2"/>
  <c r="S73" i="2"/>
  <c r="S243" i="2"/>
  <c r="S244" i="2"/>
  <c r="S2127" i="2"/>
  <c r="S245" i="2"/>
  <c r="S246" i="2"/>
  <c r="S247" i="2"/>
  <c r="S74" i="2"/>
  <c r="S2414" i="2"/>
  <c r="S3107" i="2"/>
  <c r="S2845" i="2"/>
  <c r="S2067" i="2"/>
  <c r="S2188" i="2"/>
  <c r="S2494" i="2"/>
  <c r="S75" i="2"/>
  <c r="S248" i="2"/>
  <c r="S1919" i="2"/>
  <c r="S2868" i="2"/>
  <c r="S249" i="2"/>
  <c r="S250" i="2"/>
  <c r="S251" i="2"/>
  <c r="S252" i="2"/>
  <c r="S253" i="2"/>
  <c r="S2638" i="2"/>
  <c r="S254" i="2"/>
  <c r="S255" i="2"/>
  <c r="S256" i="2"/>
  <c r="S257" i="2"/>
  <c r="S258" i="2"/>
  <c r="S259" i="2"/>
  <c r="S76" i="2"/>
  <c r="S261" i="2"/>
  <c r="S262" i="2"/>
  <c r="S1788" i="2"/>
  <c r="S263" i="2"/>
  <c r="S264" i="2"/>
  <c r="S265" i="2"/>
  <c r="S77" i="2"/>
  <c r="S2353" i="2"/>
  <c r="S3004" i="2"/>
  <c r="S2724" i="2"/>
  <c r="S1941" i="2"/>
  <c r="S2119" i="2"/>
  <c r="S2404" i="2"/>
  <c r="S78" i="2"/>
  <c r="S268" i="2"/>
  <c r="S1849" i="2"/>
  <c r="S2755" i="2"/>
  <c r="S269" i="2"/>
  <c r="S270" i="2"/>
  <c r="S271" i="2"/>
  <c r="S272" i="2"/>
  <c r="S273" i="2"/>
  <c r="S2527" i="2"/>
  <c r="S274" i="2"/>
  <c r="S275" i="2"/>
  <c r="S276" i="2"/>
  <c r="S277" i="2"/>
  <c r="S278" i="2"/>
  <c r="S279" i="2"/>
  <c r="S79" i="2"/>
  <c r="S281" i="2"/>
  <c r="S282" i="2"/>
  <c r="S33" i="2"/>
  <c r="S283" i="2"/>
  <c r="S284" i="2"/>
  <c r="S285" i="2"/>
  <c r="S92" i="2"/>
  <c r="S2515" i="2"/>
  <c r="S3198" i="2"/>
  <c r="S2927" i="2"/>
  <c r="S2122" i="2"/>
  <c r="S2442" i="2"/>
  <c r="S2533" i="2"/>
  <c r="S280" i="2"/>
  <c r="S288" i="2"/>
  <c r="S1972" i="2"/>
  <c r="S2929" i="2"/>
  <c r="S289" i="2"/>
  <c r="S290" i="2"/>
  <c r="S291" i="2"/>
  <c r="S292" i="2"/>
  <c r="S293" i="2"/>
  <c r="S2714" i="2"/>
  <c r="S294" i="2"/>
  <c r="S295" i="2"/>
  <c r="S296" i="2"/>
  <c r="S297" i="2"/>
  <c r="S298" i="2"/>
  <c r="S299" i="2"/>
  <c r="S286" i="2"/>
  <c r="S301" i="2"/>
  <c r="S302" i="2"/>
  <c r="S1899" i="2"/>
  <c r="S303" i="2"/>
  <c r="S304" i="2"/>
  <c r="S305" i="2"/>
  <c r="S287" i="2"/>
  <c r="S2616" i="2"/>
  <c r="S3295" i="2"/>
  <c r="S3137" i="2"/>
  <c r="S2177" i="2"/>
  <c r="S2495" i="2"/>
  <c r="S2579" i="2"/>
  <c r="S300" i="2"/>
  <c r="S308" i="2"/>
  <c r="S2025" i="2"/>
  <c r="S2990" i="2"/>
  <c r="S309" i="2"/>
  <c r="S310" i="2"/>
  <c r="S311" i="2"/>
  <c r="S312" i="2"/>
  <c r="S313" i="2"/>
  <c r="S2772" i="2"/>
  <c r="S314" i="2"/>
  <c r="S315" i="2"/>
  <c r="S316" i="2"/>
  <c r="S317" i="2"/>
  <c r="S318" i="2"/>
  <c r="S319" i="2"/>
  <c r="S306" i="2"/>
  <c r="S321" i="2"/>
  <c r="S322" i="2"/>
  <c r="S2113" i="2"/>
  <c r="S323" i="2"/>
  <c r="S324" i="2"/>
  <c r="S325" i="2"/>
  <c r="S307" i="2"/>
  <c r="S2553" i="2"/>
  <c r="S3205" i="2"/>
  <c r="S2974" i="2"/>
  <c r="S2088" i="2"/>
  <c r="S2601" i="2"/>
  <c r="S2506" i="2"/>
  <c r="S320" i="2"/>
  <c r="S328" i="2"/>
  <c r="S1932" i="2"/>
  <c r="S2916" i="2"/>
  <c r="S329" i="2"/>
  <c r="S330" i="2"/>
  <c r="S331" i="2"/>
  <c r="S332" i="2"/>
  <c r="S333" i="2"/>
  <c r="S2622" i="2"/>
  <c r="S334" i="2"/>
  <c r="S335" i="2"/>
  <c r="S336" i="2"/>
  <c r="S337" i="2"/>
  <c r="S338" i="2"/>
  <c r="S339" i="2"/>
  <c r="S326" i="2"/>
  <c r="S341" i="2"/>
  <c r="S342" i="2"/>
  <c r="S1781" i="2"/>
  <c r="S343" i="2"/>
  <c r="S344" i="2"/>
  <c r="S345" i="2"/>
  <c r="S327" i="2"/>
  <c r="S2269" i="2"/>
  <c r="S2997" i="2"/>
  <c r="S2765" i="2"/>
  <c r="S1873" i="2"/>
  <c r="S2288" i="2"/>
  <c r="S2330" i="2"/>
  <c r="S340" i="2"/>
  <c r="S348" i="2"/>
  <c r="S1818" i="2"/>
  <c r="S2651" i="2"/>
  <c r="S349" i="2"/>
  <c r="S350" i="2"/>
  <c r="S351" i="2"/>
  <c r="S352" i="2"/>
  <c r="S353" i="2"/>
  <c r="S2454" i="2"/>
  <c r="S354" i="2"/>
  <c r="S355" i="2"/>
  <c r="S356" i="2"/>
  <c r="S357" i="2"/>
  <c r="S358" i="2"/>
  <c r="S359" i="2"/>
  <c r="S346" i="2"/>
  <c r="S361" i="2"/>
  <c r="S362" i="2"/>
  <c r="S36" i="2"/>
  <c r="S363" i="2"/>
  <c r="S364" i="2"/>
  <c r="S365" i="2"/>
  <c r="S347" i="2"/>
  <c r="S2610" i="2"/>
  <c r="S3290" i="2"/>
  <c r="S3171" i="2"/>
  <c r="S2159" i="2"/>
  <c r="S2678" i="2"/>
  <c r="S2561" i="2"/>
  <c r="S698" i="2"/>
  <c r="S368" i="2"/>
  <c r="S2001" i="2"/>
  <c r="S3002" i="2"/>
  <c r="S369" i="2"/>
  <c r="S370" i="2"/>
  <c r="S371" i="2"/>
  <c r="S372" i="2"/>
  <c r="S373" i="2"/>
  <c r="S2750" i="2"/>
  <c r="S374" i="2"/>
  <c r="S375" i="2"/>
  <c r="S376" i="2"/>
  <c r="S377" i="2"/>
  <c r="S378" i="2"/>
  <c r="S379" i="2"/>
  <c r="S710" i="2"/>
  <c r="S381" i="2"/>
  <c r="S382" i="2"/>
  <c r="S41" i="2"/>
  <c r="S383" i="2"/>
  <c r="S384" i="2"/>
  <c r="S385" i="2"/>
  <c r="S722" i="2"/>
  <c r="S2723" i="2"/>
  <c r="S3366" i="2"/>
  <c r="S3270" i="2"/>
  <c r="S2229" i="2"/>
  <c r="S2847" i="2"/>
  <c r="S2607" i="2"/>
  <c r="S734" i="2"/>
  <c r="S388" i="2"/>
  <c r="S2061" i="2"/>
  <c r="S3074" i="2"/>
  <c r="S389" i="2"/>
  <c r="S390" i="2"/>
  <c r="S391" i="2"/>
  <c r="S392" i="2"/>
  <c r="S393" i="2"/>
  <c r="S2816" i="2"/>
  <c r="S394" i="2"/>
  <c r="S395" i="2"/>
  <c r="S396" i="2"/>
  <c r="S397" i="2"/>
  <c r="S398" i="2"/>
  <c r="S399" i="2"/>
  <c r="S745" i="2"/>
  <c r="S401" i="2"/>
  <c r="S402" i="2"/>
  <c r="S2275" i="2"/>
  <c r="S403" i="2"/>
  <c r="S404" i="2"/>
  <c r="S405" i="2"/>
  <c r="S755" i="2"/>
  <c r="S2484" i="2"/>
  <c r="S3249" i="2"/>
  <c r="S3095" i="2"/>
  <c r="S2072" i="2"/>
  <c r="S2944" i="2"/>
  <c r="S2575" i="2"/>
  <c r="S2639" i="2"/>
  <c r="S407" i="2"/>
  <c r="S1920" i="2"/>
  <c r="S3011" i="2"/>
  <c r="S408" i="2"/>
  <c r="S409" i="2"/>
  <c r="S410" i="2"/>
  <c r="S411" i="2"/>
  <c r="S412" i="2"/>
  <c r="S2640" i="2"/>
  <c r="S413" i="2"/>
  <c r="S414" i="2"/>
  <c r="S415" i="2"/>
  <c r="S416" i="2"/>
  <c r="S417" i="2"/>
  <c r="S418" i="2"/>
  <c r="S764" i="2"/>
  <c r="S420" i="2"/>
  <c r="S421" i="2"/>
  <c r="S1858" i="2"/>
  <c r="S422" i="2"/>
  <c r="S423" i="2"/>
  <c r="S2144" i="2"/>
  <c r="S776" i="2"/>
  <c r="S2187" i="2"/>
  <c r="S3092" i="2"/>
  <c r="S2919" i="2"/>
  <c r="S1866" i="2"/>
  <c r="S2671" i="2"/>
  <c r="S2386" i="2"/>
  <c r="S2439" i="2"/>
  <c r="S425" i="2"/>
  <c r="S1815" i="2"/>
  <c r="S2756" i="2"/>
  <c r="S426" i="2"/>
  <c r="S427" i="2"/>
  <c r="S428" i="2"/>
  <c r="S429" i="2"/>
  <c r="S430" i="2"/>
  <c r="S2440" i="2"/>
  <c r="S431" i="2"/>
  <c r="S432" i="2"/>
  <c r="S433" i="2"/>
  <c r="S434" i="2"/>
  <c r="S435" i="2"/>
  <c r="S436" i="2"/>
  <c r="S790" i="2"/>
  <c r="S438" i="2"/>
  <c r="S439" i="2"/>
  <c r="S1822" i="2"/>
  <c r="S440" i="2"/>
  <c r="S441" i="2"/>
  <c r="S1908" i="2"/>
  <c r="S796" i="2"/>
  <c r="S2655" i="2"/>
  <c r="S3354" i="2"/>
  <c r="S3252" i="2"/>
  <c r="S2184" i="2"/>
  <c r="S3101" i="2"/>
  <c r="S2814" i="2"/>
  <c r="S2980" i="2"/>
  <c r="S443" i="2"/>
  <c r="S2029" i="2"/>
  <c r="S3130" i="2"/>
  <c r="S444" i="2"/>
  <c r="S445" i="2"/>
  <c r="S446" i="2"/>
  <c r="S447" i="2"/>
  <c r="S448" i="2"/>
  <c r="S2776" i="2"/>
  <c r="S449" i="2"/>
  <c r="S450" i="2"/>
  <c r="S451" i="2"/>
  <c r="S452" i="2"/>
  <c r="S453" i="2"/>
  <c r="S454" i="2"/>
  <c r="S1034" i="2"/>
  <c r="S456" i="2"/>
  <c r="S2379" i="2"/>
  <c r="S2138" i="2"/>
  <c r="S457" i="2"/>
  <c r="S458" i="2"/>
  <c r="S2279" i="2"/>
  <c r="S1040" i="2"/>
  <c r="S2614" i="2"/>
  <c r="S3361" i="2"/>
  <c r="S3275" i="2"/>
  <c r="S2116" i="2"/>
  <c r="S3070" i="2"/>
  <c r="S2745" i="2"/>
  <c r="S2921" i="2"/>
  <c r="S460" i="2"/>
  <c r="S1966" i="2"/>
  <c r="S3081" i="2"/>
  <c r="S461" i="2"/>
  <c r="S462" i="2"/>
  <c r="S463" i="2"/>
  <c r="S464" i="2"/>
  <c r="S465" i="2"/>
  <c r="S2706" i="2"/>
  <c r="S466" i="2"/>
  <c r="S467" i="2"/>
  <c r="S468" i="2"/>
  <c r="S469" i="2"/>
  <c r="S470" i="2"/>
  <c r="S471" i="2"/>
  <c r="S1041" i="2"/>
  <c r="S473" i="2"/>
  <c r="S2344" i="2"/>
  <c r="S2257" i="2"/>
  <c r="S474" i="2"/>
  <c r="S475" i="2"/>
  <c r="S2219" i="2"/>
  <c r="S1054" i="2"/>
  <c r="S2528" i="2"/>
  <c r="S3315" i="2"/>
  <c r="S3199" i="2"/>
  <c r="S2064" i="2"/>
  <c r="S3027" i="2"/>
  <c r="S2667" i="2"/>
  <c r="S2906" i="2"/>
  <c r="S477" i="2"/>
  <c r="S1917" i="2"/>
  <c r="S2928" i="2"/>
  <c r="S478" i="2"/>
  <c r="S479" i="2"/>
  <c r="S480" i="2"/>
  <c r="S481" i="2"/>
  <c r="S482" i="2"/>
  <c r="S2637" i="2"/>
  <c r="S483" i="2"/>
  <c r="S484" i="2"/>
  <c r="S485" i="2"/>
  <c r="S486" i="2"/>
  <c r="S487" i="2"/>
  <c r="S488" i="2"/>
  <c r="S1060" i="2"/>
  <c r="S490" i="2"/>
  <c r="S2306" i="2"/>
  <c r="S2132" i="2"/>
  <c r="S491" i="2"/>
  <c r="S492" i="2"/>
  <c r="S2139" i="2"/>
  <c r="S1061" i="2"/>
  <c r="S2255" i="2"/>
  <c r="S3141" i="2"/>
  <c r="S2900" i="2"/>
  <c r="S1884" i="2"/>
  <c r="S2796" i="2"/>
  <c r="S2493" i="2"/>
  <c r="S2686" i="2"/>
  <c r="S494" i="2"/>
  <c r="S1825" i="2"/>
  <c r="S2702" i="2"/>
  <c r="S495" i="2"/>
  <c r="S496" i="2"/>
  <c r="S497" i="2"/>
  <c r="S498" i="2"/>
  <c r="S499" i="2"/>
  <c r="S2464" i="2"/>
  <c r="S500" i="2"/>
  <c r="S501" i="2"/>
  <c r="S502" i="2"/>
  <c r="S503" i="2"/>
  <c r="S504" i="2"/>
  <c r="S505" i="2"/>
  <c r="S1074" i="2"/>
  <c r="S507" i="2"/>
  <c r="S2080" i="2"/>
  <c r="S58" i="2"/>
  <c r="S508" i="2"/>
  <c r="S509" i="2"/>
  <c r="S1929" i="2"/>
  <c r="S1080" i="2"/>
  <c r="S2604" i="2"/>
  <c r="S3374" i="2"/>
  <c r="S3322" i="2"/>
  <c r="S2118" i="2"/>
  <c r="S3122" i="2"/>
  <c r="S2746" i="2"/>
  <c r="S3033" i="2"/>
  <c r="S511" i="2"/>
  <c r="S1967" i="2"/>
  <c r="S3065" i="2"/>
  <c r="S2260" i="2"/>
  <c r="S512" i="2"/>
  <c r="S513" i="2"/>
  <c r="S514" i="2"/>
  <c r="S515" i="2"/>
  <c r="S2708" i="2"/>
  <c r="S516" i="2"/>
  <c r="S517" i="2"/>
  <c r="S518" i="2"/>
  <c r="S519" i="2"/>
  <c r="S520" i="2"/>
  <c r="S521" i="2"/>
  <c r="S1473" i="2"/>
  <c r="S523" i="2"/>
  <c r="S2347" i="2"/>
  <c r="S2112" i="2"/>
  <c r="S524" i="2"/>
  <c r="S525" i="2"/>
  <c r="S2220" i="2"/>
  <c r="S1486" i="2"/>
  <c r="S2697" i="2"/>
  <c r="S3412" i="2"/>
  <c r="S3379" i="2"/>
  <c r="S2167" i="2"/>
  <c r="S3178" i="2"/>
  <c r="S2805" i="2"/>
  <c r="S2908" i="2"/>
  <c r="S526" i="2"/>
  <c r="S2016" i="2"/>
  <c r="S3103" i="2"/>
  <c r="S2342" i="2"/>
  <c r="S527" i="2"/>
  <c r="S528" i="2"/>
  <c r="S529" i="2"/>
  <c r="S530" i="2"/>
  <c r="S2763" i="2"/>
  <c r="S531" i="2"/>
  <c r="S532" i="2"/>
  <c r="S533" i="2"/>
  <c r="S534" i="2"/>
  <c r="S535" i="2"/>
  <c r="S536" i="2"/>
  <c r="S1499" i="2"/>
  <c r="S537" i="2"/>
  <c r="S2373" i="2"/>
  <c r="S2157" i="2"/>
  <c r="S538" i="2"/>
  <c r="S539" i="2"/>
  <c r="S2272" i="2"/>
  <c r="S1512" i="2"/>
  <c r="S2546" i="2"/>
  <c r="S3375" i="2"/>
  <c r="S3296" i="2"/>
  <c r="S2081" i="2"/>
  <c r="S3108" i="2"/>
  <c r="S2689" i="2"/>
  <c r="S2840" i="2"/>
  <c r="S540" i="2"/>
  <c r="S1925" i="2"/>
  <c r="S2996" i="2"/>
  <c r="S2280" i="2"/>
  <c r="S541" i="2"/>
  <c r="S542" i="2"/>
  <c r="S543" i="2"/>
  <c r="S544" i="2"/>
  <c r="S2648" i="2"/>
  <c r="S545" i="2"/>
  <c r="S546" i="2"/>
  <c r="S547" i="2"/>
  <c r="S548" i="2"/>
  <c r="S549" i="2"/>
  <c r="S550" i="2"/>
  <c r="S1525" i="2"/>
  <c r="S551" i="2"/>
  <c r="S2316" i="2"/>
  <c r="S1927" i="2"/>
  <c r="S552" i="2"/>
  <c r="S553" i="2"/>
  <c r="S2151" i="2"/>
  <c r="S2312" i="2"/>
  <c r="S19" i="2"/>
  <c r="S3240" i="2"/>
  <c r="S2970" i="2"/>
  <c r="S1882" i="2"/>
  <c r="S2834" i="2"/>
  <c r="S2492" i="2"/>
  <c r="S2645" i="2"/>
  <c r="S554" i="2"/>
  <c r="S1824" i="2"/>
  <c r="S2758" i="2"/>
  <c r="S2033" i="2"/>
  <c r="S555" i="2"/>
  <c r="S556" i="2"/>
  <c r="S557" i="2"/>
  <c r="S558" i="2"/>
  <c r="S2463" i="2"/>
  <c r="S559" i="2"/>
  <c r="S560" i="2"/>
  <c r="S561" i="2"/>
  <c r="S562" i="2"/>
  <c r="S563" i="2"/>
  <c r="S564" i="2"/>
  <c r="S1537" i="2"/>
  <c r="S565" i="2"/>
  <c r="S2079" i="2"/>
  <c r="S40" i="2"/>
  <c r="S566" i="2"/>
  <c r="S567" i="2"/>
  <c r="S1928" i="2"/>
  <c r="S1805" i="2"/>
  <c r="S2600" i="2"/>
  <c r="S3377" i="2"/>
  <c r="S3246" i="2"/>
  <c r="S2098" i="2"/>
  <c r="S3111" i="2"/>
  <c r="S2715" i="2"/>
  <c r="S2913" i="2"/>
  <c r="S568" i="2"/>
  <c r="S1945" i="2"/>
  <c r="S3067" i="2"/>
  <c r="S2351" i="2"/>
  <c r="S569" i="2"/>
  <c r="S570" i="2"/>
  <c r="S571" i="2"/>
  <c r="S572" i="2"/>
  <c r="S2673" i="2"/>
  <c r="S573" i="2"/>
  <c r="S574" i="2"/>
  <c r="S2027" i="2"/>
  <c r="S575" i="2"/>
  <c r="S576" i="2"/>
  <c r="S577" i="2"/>
  <c r="S1727" i="2"/>
  <c r="S578" i="2"/>
  <c r="S9" i="2"/>
  <c r="S1865" i="2"/>
  <c r="S2669" i="2"/>
  <c r="S579" i="2"/>
  <c r="S2180" i="2"/>
  <c r="S22" i="2"/>
  <c r="S2891" i="2"/>
  <c r="S3432" i="2"/>
  <c r="S3402" i="2"/>
  <c r="S2196" i="2"/>
  <c r="S3220" i="2"/>
  <c r="S2821" i="2"/>
  <c r="S3174" i="2"/>
  <c r="S580" i="2"/>
  <c r="S2036" i="2"/>
  <c r="S3164" i="2"/>
  <c r="S2445" i="2"/>
  <c r="S581" i="2"/>
  <c r="S582" i="2"/>
  <c r="S583" i="2"/>
  <c r="S584" i="2"/>
  <c r="S2781" i="2"/>
  <c r="S585" i="2"/>
  <c r="S586" i="2"/>
  <c r="S2125" i="2"/>
  <c r="S587" i="2"/>
  <c r="S588" i="2"/>
  <c r="S589" i="2"/>
  <c r="S1728" i="2"/>
  <c r="S590" i="2"/>
  <c r="S11" i="2"/>
  <c r="S2230" i="2"/>
  <c r="S2780" i="2"/>
  <c r="S591" i="2"/>
  <c r="S2283" i="2"/>
  <c r="S2005" i="2"/>
  <c r="S2644" i="2"/>
  <c r="S3406" i="2"/>
  <c r="S3333" i="2"/>
  <c r="S2092" i="2"/>
  <c r="S3169" i="2"/>
  <c r="S2700" i="2"/>
  <c r="S3191" i="2"/>
  <c r="S592" i="2"/>
  <c r="S1935" i="2"/>
  <c r="S3083" i="2"/>
  <c r="S2352" i="2"/>
  <c r="S593" i="2"/>
  <c r="S594" i="2"/>
  <c r="S595" i="2"/>
  <c r="S596" i="2"/>
  <c r="S2857" i="2"/>
  <c r="S597" i="2"/>
  <c r="S598" i="2"/>
  <c r="S2020" i="2"/>
  <c r="S599" i="2"/>
  <c r="S600" i="2"/>
  <c r="S601" i="2"/>
  <c r="S1729" i="2"/>
  <c r="S602" i="2"/>
  <c r="S18" i="2"/>
  <c r="S59" i="2"/>
  <c r="S2659" i="2"/>
  <c r="S603" i="2"/>
  <c r="S2166" i="2"/>
  <c r="S39" i="2"/>
  <c r="S2308" i="2"/>
  <c r="S3330" i="2"/>
  <c r="S3196" i="2"/>
  <c r="S1916" i="2"/>
  <c r="S2914" i="2"/>
  <c r="S2530" i="2"/>
  <c r="S3020" i="2"/>
  <c r="S604" i="2"/>
  <c r="S1840" i="2"/>
  <c r="S2888" i="2"/>
  <c r="S2364" i="2"/>
  <c r="S605" i="2"/>
  <c r="S606" i="2"/>
  <c r="S607" i="2"/>
  <c r="S608" i="2"/>
  <c r="S2665" i="2"/>
  <c r="S609" i="2"/>
  <c r="S610" i="2"/>
  <c r="S1817" i="2"/>
  <c r="S611" i="2"/>
  <c r="S612" i="2"/>
  <c r="S613" i="2"/>
  <c r="S1730" i="2"/>
  <c r="S614" i="2"/>
  <c r="S2130" i="2"/>
  <c r="S46" i="2"/>
  <c r="S2509" i="2"/>
  <c r="S615" i="2"/>
  <c r="S1986" i="2"/>
  <c r="S47" i="2"/>
  <c r="S3012" i="2"/>
  <c r="S3421" i="2"/>
  <c r="S3372" i="2"/>
  <c r="S2150" i="2"/>
  <c r="S3170" i="2"/>
  <c r="S3039" i="2"/>
  <c r="S3219" i="2"/>
  <c r="S616" i="2"/>
  <c r="S1993" i="2"/>
  <c r="S3126" i="2"/>
  <c r="S2581" i="2"/>
  <c r="S617" i="2"/>
  <c r="S618" i="2"/>
  <c r="S619" i="2"/>
  <c r="S620" i="2"/>
  <c r="S2917" i="2"/>
  <c r="S621" i="2"/>
  <c r="S622" i="2"/>
  <c r="S2240" i="2"/>
  <c r="S623" i="2"/>
  <c r="S624" i="2"/>
  <c r="S625" i="2"/>
  <c r="S1739" i="2"/>
  <c r="S626" i="2"/>
  <c r="S2052" i="2"/>
  <c r="S2063" i="2"/>
  <c r="S2741" i="2"/>
  <c r="S627" i="2"/>
  <c r="S2251" i="2"/>
  <c r="S2264" i="2"/>
  <c r="S3153" i="2"/>
  <c r="S3447" i="2"/>
  <c r="S3426" i="2"/>
  <c r="S2200" i="2"/>
  <c r="S3279" i="2"/>
  <c r="S3079" i="2"/>
  <c r="S3258" i="2"/>
  <c r="S628" i="2"/>
  <c r="S2041" i="2"/>
  <c r="S3273" i="2"/>
  <c r="S2631" i="2"/>
  <c r="S629" i="2"/>
  <c r="S630" i="2"/>
  <c r="S631" i="2"/>
  <c r="S632" i="2"/>
  <c r="S2952" i="2"/>
  <c r="S633" i="2"/>
  <c r="S634" i="2"/>
  <c r="S2338" i="2"/>
  <c r="S635" i="2"/>
  <c r="S636" i="2"/>
  <c r="S637" i="2"/>
  <c r="S1740" i="2"/>
  <c r="S638" i="2"/>
  <c r="S2224" i="2"/>
  <c r="S2002" i="2"/>
  <c r="S2783" i="2"/>
  <c r="S639" i="2"/>
  <c r="S2286" i="2"/>
  <c r="S2267" i="2"/>
  <c r="S2894" i="2"/>
  <c r="S3404" i="2"/>
  <c r="S3340" i="2"/>
  <c r="S2007" i="2"/>
  <c r="S3145" i="2"/>
  <c r="S2885" i="2"/>
  <c r="S3136" i="2"/>
  <c r="S640" i="2"/>
  <c r="S1892" i="2"/>
  <c r="S3115" i="2"/>
  <c r="S2488" i="2"/>
  <c r="S641" i="2"/>
  <c r="S642" i="2"/>
  <c r="S643" i="2"/>
  <c r="S644" i="2"/>
  <c r="S2798" i="2"/>
  <c r="S645" i="2"/>
  <c r="S646" i="2"/>
  <c r="S1889" i="2"/>
  <c r="S647" i="2"/>
  <c r="S648" i="2"/>
  <c r="S649" i="2"/>
  <c r="S1741" i="2"/>
  <c r="S650" i="2"/>
  <c r="S1847" i="2"/>
  <c r="S1988" i="2"/>
  <c r="S2591" i="2"/>
  <c r="S651" i="2"/>
  <c r="S2093" i="2"/>
  <c r="S1895" i="2"/>
  <c r="S2694" i="2"/>
  <c r="S3321" i="2"/>
  <c r="S3210" i="2"/>
  <c r="S1854" i="2"/>
  <c r="S2878" i="2"/>
  <c r="S2652" i="2"/>
  <c r="S2922" i="2"/>
  <c r="S652" i="2"/>
  <c r="S1814" i="2"/>
  <c r="S2920" i="2"/>
  <c r="S2334" i="2"/>
  <c r="S653" i="2"/>
  <c r="S654" i="2"/>
  <c r="S655" i="2"/>
  <c r="S656" i="2"/>
  <c r="S2558" i="2"/>
  <c r="S657" i="2"/>
  <c r="S658" i="2"/>
  <c r="S1992" i="2"/>
  <c r="S659" i="2"/>
  <c r="S660" i="2"/>
  <c r="S661" i="2"/>
  <c r="S1742" i="2"/>
  <c r="S663" i="2"/>
  <c r="S26" i="2"/>
  <c r="S1792" i="2"/>
  <c r="S2429" i="2"/>
  <c r="S664" i="2"/>
  <c r="S1902" i="2"/>
  <c r="S1791" i="2"/>
  <c r="S3089" i="2"/>
  <c r="S3430" i="2"/>
  <c r="S3385" i="2"/>
  <c r="S2105" i="2"/>
  <c r="S3224" i="2"/>
  <c r="S2985" i="2"/>
  <c r="S3209" i="2"/>
  <c r="S665" i="2"/>
  <c r="S1956" i="2"/>
  <c r="S3207" i="2"/>
  <c r="S2465" i="2"/>
  <c r="S666" i="2"/>
  <c r="S667" i="2"/>
  <c r="S668" i="2"/>
  <c r="S2409" i="2"/>
  <c r="S2874" i="2"/>
  <c r="S669" i="2"/>
  <c r="S670" i="2"/>
  <c r="S2310" i="2"/>
  <c r="S671" i="2"/>
  <c r="S672" i="2"/>
  <c r="S673" i="2"/>
  <c r="S1751" i="2"/>
  <c r="S675" i="2"/>
  <c r="S2" i="2"/>
  <c r="S67" i="2"/>
  <c r="S2685" i="2"/>
  <c r="S3096" i="2"/>
  <c r="S2199" i="2"/>
  <c r="S2309" i="2"/>
  <c r="S3257" i="2"/>
  <c r="S3457" i="2"/>
  <c r="S3442" i="2"/>
  <c r="S2209" i="2"/>
  <c r="S3303" i="2"/>
  <c r="S3088" i="2"/>
  <c r="S3341" i="2"/>
  <c r="S676" i="2"/>
  <c r="S677" i="2"/>
  <c r="S3297" i="2"/>
  <c r="S2677" i="2"/>
  <c r="S678" i="2"/>
  <c r="S679" i="2"/>
  <c r="S680" i="2"/>
  <c r="S2473" i="2"/>
  <c r="S2960" i="2"/>
  <c r="S681" i="2"/>
  <c r="S682" i="2"/>
  <c r="S2433" i="2"/>
  <c r="S683" i="2"/>
  <c r="S684" i="2"/>
  <c r="S685" i="2"/>
  <c r="S1752" i="2"/>
  <c r="S687" i="2"/>
  <c r="S8" i="2"/>
  <c r="S2296" i="2"/>
  <c r="S2797" i="2"/>
  <c r="S3166" i="2"/>
  <c r="S2293" i="2"/>
  <c r="S2400" i="2"/>
  <c r="S3161" i="2"/>
  <c r="S3437" i="2"/>
  <c r="S3413" i="2"/>
  <c r="S2077" i="2"/>
  <c r="S3186" i="2"/>
  <c r="S2948" i="2"/>
  <c r="S3268" i="2"/>
  <c r="S688" i="2"/>
  <c r="S689" i="2"/>
  <c r="S3228" i="2"/>
  <c r="S2672" i="2"/>
  <c r="S690" i="2"/>
  <c r="S691" i="2"/>
  <c r="S692" i="2"/>
  <c r="S2387" i="2"/>
  <c r="S2853" i="2"/>
  <c r="S693" i="2"/>
  <c r="S694" i="2"/>
  <c r="S2311" i="2"/>
  <c r="S695" i="2"/>
  <c r="S696" i="2"/>
  <c r="S697" i="2"/>
  <c r="S1753" i="2"/>
  <c r="S699" i="2"/>
  <c r="S1872" i="2"/>
  <c r="S1915" i="2"/>
  <c r="S2643" i="2"/>
  <c r="S2953" i="2"/>
  <c r="S2149" i="2"/>
  <c r="S2305" i="2"/>
  <c r="S2775" i="2"/>
  <c r="S3380" i="2"/>
  <c r="S3285" i="2"/>
  <c r="S1859" i="2"/>
  <c r="S2876" i="2"/>
  <c r="S2658" i="2"/>
  <c r="S3016" i="2"/>
  <c r="S700" i="2"/>
  <c r="S701" i="2"/>
  <c r="S2991" i="2"/>
  <c r="S2380" i="2"/>
  <c r="S702" i="2"/>
  <c r="S703" i="2"/>
  <c r="S704" i="2"/>
  <c r="S2131" i="2"/>
  <c r="S2564" i="2"/>
  <c r="S705" i="2"/>
  <c r="S706" i="2"/>
  <c r="S2031" i="2"/>
  <c r="S707" i="2"/>
  <c r="S708" i="2"/>
  <c r="S709" i="2"/>
  <c r="S1754" i="2"/>
  <c r="S711" i="2"/>
  <c r="S1797" i="2"/>
  <c r="S62" i="2"/>
  <c r="S2434" i="2"/>
  <c r="S2654" i="2"/>
  <c r="S1905" i="2"/>
  <c r="S1949" i="2"/>
  <c r="S3239" i="2"/>
  <c r="S3453" i="2"/>
  <c r="S3440" i="2"/>
  <c r="S2106" i="2"/>
  <c r="S3208" i="2"/>
  <c r="S3010" i="2"/>
  <c r="S3294" i="2"/>
  <c r="S712" i="2"/>
  <c r="S713" i="2"/>
  <c r="S3293" i="2"/>
  <c r="S2742" i="2"/>
  <c r="S714" i="2"/>
  <c r="S715" i="2"/>
  <c r="S716" i="2"/>
  <c r="S2410" i="2"/>
  <c r="S2836" i="2"/>
  <c r="S717" i="2"/>
  <c r="S718" i="2"/>
  <c r="S2322" i="2"/>
  <c r="S719" i="2"/>
  <c r="S720" i="2"/>
  <c r="S721" i="2"/>
  <c r="S1763" i="2"/>
  <c r="S723" i="2"/>
  <c r="S2115" i="2"/>
  <c r="S1978" i="2"/>
  <c r="S2695" i="2"/>
  <c r="S2867" i="2"/>
  <c r="S2204" i="2"/>
  <c r="S1879" i="2"/>
  <c r="S3363" i="2"/>
  <c r="S3473" i="2"/>
  <c r="S3464" i="2"/>
  <c r="S2217" i="2"/>
  <c r="S3358" i="2"/>
  <c r="S3116" i="2"/>
  <c r="S3400" i="2"/>
  <c r="S724" i="2"/>
  <c r="S725" i="2"/>
  <c r="S3353" i="2"/>
  <c r="S2993" i="2"/>
  <c r="S726" i="2"/>
  <c r="S727" i="2"/>
  <c r="S728" i="2"/>
  <c r="S2479" i="2"/>
  <c r="S2954" i="2"/>
  <c r="S729" i="2"/>
  <c r="S730" i="2"/>
  <c r="S2422" i="2"/>
  <c r="S731" i="2"/>
  <c r="S732" i="2"/>
  <c r="S733" i="2"/>
  <c r="S1764" i="2"/>
  <c r="S735" i="2"/>
  <c r="S2228" i="2"/>
  <c r="S2158" i="2"/>
  <c r="S2810" i="2"/>
  <c r="S3013" i="2"/>
  <c r="S2300" i="2"/>
  <c r="S2389" i="2"/>
  <c r="S3245" i="2"/>
  <c r="S3458" i="2"/>
  <c r="S3449" i="2"/>
  <c r="S2082" i="2"/>
  <c r="S3276" i="2"/>
  <c r="S2966" i="2"/>
  <c r="S3326" i="2"/>
  <c r="S736" i="2"/>
  <c r="S2448" i="2"/>
  <c r="S3284" i="2"/>
  <c r="S2875" i="2"/>
  <c r="S737" i="2"/>
  <c r="S738" i="2"/>
  <c r="S739" i="2"/>
  <c r="S2391" i="2"/>
  <c r="S2837" i="2"/>
  <c r="S740" i="2"/>
  <c r="S741" i="2"/>
  <c r="S1960" i="2"/>
  <c r="S742" i="2"/>
  <c r="S743" i="2"/>
  <c r="S744" i="2"/>
  <c r="S1765" i="2"/>
  <c r="S746" i="2"/>
  <c r="S1913" i="2"/>
  <c r="S1914" i="2"/>
  <c r="S2647" i="2"/>
  <c r="S2870" i="2"/>
  <c r="S2154" i="2"/>
  <c r="S2318" i="2"/>
  <c r="S2963" i="2"/>
  <c r="S3415" i="2"/>
  <c r="S3396" i="2"/>
  <c r="S1874" i="2"/>
  <c r="S3018" i="2"/>
  <c r="S2727" i="2"/>
  <c r="S3110" i="2"/>
  <c r="S747" i="2"/>
  <c r="S2490" i="2"/>
  <c r="S2915" i="2"/>
  <c r="S2501" i="2"/>
  <c r="S2078" i="2"/>
  <c r="S748" i="2"/>
  <c r="S749" i="2"/>
  <c r="S2173" i="2"/>
  <c r="S2662" i="2"/>
  <c r="S750" i="2"/>
  <c r="S751" i="2"/>
  <c r="S1801" i="2"/>
  <c r="S752" i="2"/>
  <c r="S753" i="2"/>
  <c r="S754" i="2"/>
  <c r="S1766" i="2"/>
  <c r="S756" i="2"/>
  <c r="S1787" i="2"/>
  <c r="S37" i="2"/>
  <c r="S2456" i="2"/>
  <c r="S2534" i="2"/>
  <c r="S1918" i="2"/>
  <c r="S2097" i="2"/>
  <c r="S3346" i="2"/>
  <c r="S3471" i="2"/>
  <c r="S3470" i="2"/>
  <c r="S2599" i="2"/>
  <c r="S3325" i="2"/>
  <c r="S3066" i="2"/>
  <c r="S3388" i="2"/>
  <c r="S757" i="2"/>
  <c r="S2866" i="2"/>
  <c r="S3298" i="2"/>
  <c r="S3146" i="2"/>
  <c r="S2332" i="2"/>
  <c r="S758" i="2"/>
  <c r="S759" i="2"/>
  <c r="S2447" i="2"/>
  <c r="S3119" i="2"/>
  <c r="S760" i="2"/>
  <c r="S761" i="2"/>
  <c r="S1940" i="2"/>
  <c r="S2584" i="2"/>
  <c r="S762" i="2"/>
  <c r="S763" i="2"/>
  <c r="S1775" i="2"/>
  <c r="S765" i="2"/>
  <c r="S2261" i="2"/>
  <c r="S2253" i="2"/>
  <c r="S2743" i="2"/>
  <c r="S2965" i="2"/>
  <c r="S2259" i="2"/>
  <c r="S2303" i="2"/>
  <c r="S3403" i="2"/>
  <c r="S3480" i="2"/>
  <c r="S3481" i="2"/>
  <c r="S2632" i="2"/>
  <c r="S3367" i="2"/>
  <c r="S3100" i="2"/>
  <c r="S3416" i="2"/>
  <c r="S3253" i="2"/>
  <c r="S3313" i="2"/>
  <c r="S3344" i="2"/>
  <c r="S3212" i="2"/>
  <c r="S2451" i="2"/>
  <c r="S766" i="2"/>
  <c r="S767" i="2"/>
  <c r="S2470" i="2"/>
  <c r="S3135" i="2"/>
  <c r="S768" i="2"/>
  <c r="S769" i="2"/>
  <c r="S2128" i="2"/>
  <c r="S2619" i="2"/>
  <c r="S2793" i="2"/>
  <c r="S2304" i="2"/>
  <c r="S2879" i="2"/>
  <c r="S2541" i="2"/>
  <c r="S2392" i="2"/>
  <c r="S2248" i="2"/>
  <c r="S2794" i="2"/>
  <c r="S3078" i="2"/>
  <c r="S2292" i="2"/>
  <c r="S2356" i="2"/>
  <c r="S3370" i="2"/>
  <c r="S3467" i="2"/>
  <c r="S3468" i="2"/>
  <c r="S2513" i="2"/>
  <c r="S3277" i="2"/>
  <c r="S3062" i="2"/>
  <c r="S3362" i="2"/>
  <c r="S3156" i="2"/>
  <c r="S3233" i="2"/>
  <c r="S3234" i="2"/>
  <c r="S3114" i="2"/>
  <c r="S2343" i="2"/>
  <c r="S770" i="2"/>
  <c r="S771" i="2"/>
  <c r="S2367" i="2"/>
  <c r="S3001" i="2"/>
  <c r="S772" i="2"/>
  <c r="S773" i="2"/>
  <c r="S1785" i="2"/>
  <c r="S2502" i="2"/>
  <c r="S2624" i="2"/>
  <c r="S2141" i="2"/>
  <c r="S2740" i="2"/>
  <c r="S2444" i="2"/>
  <c r="S2182" i="2"/>
  <c r="S2037" i="2"/>
  <c r="S2625" i="2"/>
  <c r="S2880" i="2"/>
  <c r="S2124" i="2"/>
  <c r="S2186" i="2"/>
  <c r="S3287" i="2"/>
  <c r="S3454" i="2"/>
  <c r="S3455" i="2"/>
  <c r="S2415" i="2"/>
  <c r="S3152" i="2"/>
  <c r="S2901" i="2"/>
  <c r="S3272" i="2"/>
  <c r="S3068" i="2"/>
  <c r="S3175" i="2"/>
  <c r="S3109" i="2"/>
  <c r="S2962" i="2"/>
  <c r="S2314" i="2"/>
  <c r="S2903" i="2"/>
  <c r="S2365" i="2"/>
  <c r="S2273" i="2"/>
  <c r="S2855" i="2"/>
  <c r="S774" i="2"/>
  <c r="S775" i="2"/>
  <c r="S66" i="2"/>
  <c r="S2401" i="2"/>
  <c r="S2842" i="2"/>
  <c r="S2556" i="2"/>
  <c r="S2593" i="2"/>
  <c r="S2346" i="2"/>
  <c r="S1863" i="2"/>
  <c r="S1793" i="2"/>
  <c r="S2508" i="2"/>
  <c r="S2767" i="2"/>
  <c r="S1985" i="2"/>
  <c r="S2215" i="2"/>
  <c r="S2620" i="2"/>
  <c r="S3241" i="2"/>
  <c r="S3055" i="2"/>
  <c r="S2239" i="2"/>
  <c r="S2350" i="2"/>
  <c r="S2618" i="2"/>
  <c r="S98" i="2"/>
  <c r="S777" i="2"/>
  <c r="S2069" i="2"/>
  <c r="S3038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99" i="2"/>
  <c r="S791" i="2"/>
  <c r="S792" i="2"/>
  <c r="S1964" i="2"/>
  <c r="S793" i="2"/>
  <c r="S794" i="2"/>
  <c r="S795" i="2"/>
  <c r="S112" i="2"/>
  <c r="S2598" i="2"/>
  <c r="S3250" i="2"/>
  <c r="S3069" i="2"/>
  <c r="S2207" i="2"/>
  <c r="S2383" i="2"/>
  <c r="S2594" i="2"/>
  <c r="S118" i="2"/>
  <c r="S798" i="2"/>
  <c r="S2046" i="2"/>
  <c r="S3006" i="2"/>
  <c r="S799" i="2"/>
  <c r="S800" i="2"/>
  <c r="S801" i="2"/>
  <c r="S802" i="2"/>
  <c r="S803" i="2"/>
  <c r="S2790" i="2"/>
  <c r="S804" i="2"/>
  <c r="S805" i="2"/>
  <c r="S806" i="2"/>
  <c r="S807" i="2"/>
  <c r="S808" i="2"/>
  <c r="S809" i="2"/>
  <c r="S131" i="2"/>
  <c r="S811" i="2"/>
  <c r="S812" i="2"/>
  <c r="S2111" i="2"/>
  <c r="S813" i="2"/>
  <c r="S814" i="2"/>
  <c r="S815" i="2"/>
  <c r="S135" i="2"/>
  <c r="S2542" i="2"/>
  <c r="S3211" i="2"/>
  <c r="S3000" i="2"/>
  <c r="S2163" i="2"/>
  <c r="S2339" i="2"/>
  <c r="S2566" i="2"/>
  <c r="S147" i="2"/>
  <c r="S818" i="2"/>
  <c r="S2012" i="2"/>
  <c r="S2976" i="2"/>
  <c r="S819" i="2"/>
  <c r="S820" i="2"/>
  <c r="S821" i="2"/>
  <c r="S822" i="2"/>
  <c r="S823" i="2"/>
  <c r="S2759" i="2"/>
  <c r="S824" i="2"/>
  <c r="S825" i="2"/>
  <c r="S826" i="2"/>
  <c r="S827" i="2"/>
  <c r="S828" i="2"/>
  <c r="S829" i="2"/>
  <c r="S161" i="2"/>
  <c r="S831" i="2"/>
  <c r="S832" i="2"/>
  <c r="S2018" i="2"/>
  <c r="S833" i="2"/>
  <c r="S834" i="2"/>
  <c r="S835" i="2"/>
  <c r="S173" i="2"/>
  <c r="S2348" i="2"/>
  <c r="S2992" i="2"/>
  <c r="S2707" i="2"/>
  <c r="S1984" i="2"/>
  <c r="S2117" i="2"/>
  <c r="S2441" i="2"/>
  <c r="S183" i="2"/>
  <c r="S838" i="2"/>
  <c r="S1876" i="2"/>
  <c r="S2811" i="2"/>
  <c r="S839" i="2"/>
  <c r="S840" i="2"/>
  <c r="S841" i="2"/>
  <c r="S842" i="2"/>
  <c r="S843" i="2"/>
  <c r="S2573" i="2"/>
  <c r="S844" i="2"/>
  <c r="S845" i="2"/>
  <c r="S846" i="2"/>
  <c r="S847" i="2"/>
  <c r="S848" i="2"/>
  <c r="S849" i="2"/>
  <c r="S197" i="2"/>
  <c r="S851" i="2"/>
  <c r="S852" i="2"/>
  <c r="S1870" i="2"/>
  <c r="S853" i="2"/>
  <c r="S854" i="2"/>
  <c r="S855" i="2"/>
  <c r="S201" i="2"/>
  <c r="S2211" i="2"/>
  <c r="S2827" i="2"/>
  <c r="S2523" i="2"/>
  <c r="S1848" i="2"/>
  <c r="S1989" i="2"/>
  <c r="S2302" i="2"/>
  <c r="S360" i="2"/>
  <c r="S858" i="2"/>
  <c r="S1810" i="2"/>
  <c r="S2589" i="2"/>
  <c r="S859" i="2"/>
  <c r="S860" i="2"/>
  <c r="S861" i="2"/>
  <c r="S862" i="2"/>
  <c r="S863" i="2"/>
  <c r="S2420" i="2"/>
  <c r="S864" i="2"/>
  <c r="S865" i="2"/>
  <c r="S866" i="2"/>
  <c r="S867" i="2"/>
  <c r="S868" i="2"/>
  <c r="S869" i="2"/>
  <c r="S366" i="2"/>
  <c r="S871" i="2"/>
  <c r="S872" i="2"/>
  <c r="S32" i="2"/>
  <c r="S873" i="2"/>
  <c r="S874" i="2"/>
  <c r="S875" i="2"/>
  <c r="S367" i="2"/>
  <c r="S2419" i="2"/>
  <c r="S2984" i="2"/>
  <c r="S2687" i="2"/>
  <c r="S1930" i="2"/>
  <c r="S2358" i="2"/>
  <c r="S2395" i="2"/>
  <c r="S380" i="2"/>
  <c r="S878" i="2"/>
  <c r="S1844" i="2"/>
  <c r="S2737" i="2"/>
  <c r="S879" i="2"/>
  <c r="S880" i="2"/>
  <c r="S881" i="2"/>
  <c r="S882" i="2"/>
  <c r="S883" i="2"/>
  <c r="S2521" i="2"/>
  <c r="S884" i="2"/>
  <c r="S885" i="2"/>
  <c r="S886" i="2"/>
  <c r="S887" i="2"/>
  <c r="S888" i="2"/>
  <c r="S889" i="2"/>
  <c r="S386" i="2"/>
  <c r="S891" i="2"/>
  <c r="S892" i="2"/>
  <c r="S1811" i="2"/>
  <c r="S893" i="2"/>
  <c r="S894" i="2"/>
  <c r="S895" i="2"/>
  <c r="S387" i="2"/>
  <c r="S2491" i="2"/>
  <c r="S3142" i="2"/>
  <c r="S2883" i="2"/>
  <c r="S2096" i="2"/>
  <c r="S2385" i="2"/>
  <c r="S2514" i="2"/>
  <c r="S400" i="2"/>
  <c r="S898" i="2"/>
  <c r="S1943" i="2"/>
  <c r="S2899" i="2"/>
  <c r="S899" i="2"/>
  <c r="S900" i="2"/>
  <c r="S901" i="2"/>
  <c r="S902" i="2"/>
  <c r="S903" i="2"/>
  <c r="S2668" i="2"/>
  <c r="S904" i="2"/>
  <c r="S905" i="2"/>
  <c r="S906" i="2"/>
  <c r="S907" i="2"/>
  <c r="S908" i="2"/>
  <c r="S909" i="2"/>
  <c r="S406" i="2"/>
  <c r="S911" i="2"/>
  <c r="S912" i="2"/>
  <c r="S52" i="2"/>
  <c r="S913" i="2"/>
  <c r="S914" i="2"/>
  <c r="S915" i="2"/>
  <c r="S419" i="2"/>
  <c r="S2571" i="2"/>
  <c r="S3243" i="2"/>
  <c r="S3040" i="2"/>
  <c r="S2176" i="2"/>
  <c r="S2480" i="2"/>
  <c r="S2578" i="2"/>
  <c r="S424" i="2"/>
  <c r="S918" i="2"/>
  <c r="S2024" i="2"/>
  <c r="S2982" i="2"/>
  <c r="S919" i="2"/>
  <c r="S920" i="2"/>
  <c r="S921" i="2"/>
  <c r="S922" i="2"/>
  <c r="S923" i="2"/>
  <c r="S2771" i="2"/>
  <c r="S924" i="2"/>
  <c r="S925" i="2"/>
  <c r="S926" i="2"/>
  <c r="S927" i="2"/>
  <c r="S928" i="2"/>
  <c r="S929" i="2"/>
  <c r="S437" i="2"/>
  <c r="S930" i="2"/>
  <c r="S931" i="2"/>
  <c r="S1800" i="2"/>
  <c r="S932" i="2"/>
  <c r="S933" i="2"/>
  <c r="S934" i="2"/>
  <c r="S442" i="2"/>
  <c r="S2592" i="2"/>
  <c r="S3288" i="2"/>
  <c r="S3105" i="2"/>
  <c r="S2168" i="2"/>
  <c r="S2503" i="2"/>
  <c r="S2570" i="2"/>
  <c r="S455" i="2"/>
  <c r="S935" i="2"/>
  <c r="S2017" i="2"/>
  <c r="S2977" i="2"/>
  <c r="S936" i="2"/>
  <c r="S937" i="2"/>
  <c r="S938" i="2"/>
  <c r="S939" i="2"/>
  <c r="S940" i="2"/>
  <c r="S2764" i="2"/>
  <c r="S941" i="2"/>
  <c r="S942" i="2"/>
  <c r="S943" i="2"/>
  <c r="S944" i="2"/>
  <c r="S945" i="2"/>
  <c r="S946" i="2"/>
  <c r="S459" i="2"/>
  <c r="S947" i="2"/>
  <c r="S948" i="2"/>
  <c r="S2135" i="2"/>
  <c r="S949" i="2"/>
  <c r="S950" i="2"/>
  <c r="S951" i="2"/>
  <c r="S472" i="2"/>
  <c r="S2596" i="2"/>
  <c r="S3302" i="2"/>
  <c r="S3131" i="2"/>
  <c r="S2175" i="2"/>
  <c r="S2510" i="2"/>
  <c r="S2577" i="2"/>
  <c r="S476" i="2"/>
  <c r="S952" i="2"/>
  <c r="S2023" i="2"/>
  <c r="S2988" i="2"/>
  <c r="S953" i="2"/>
  <c r="S954" i="2"/>
  <c r="S955" i="2"/>
  <c r="S956" i="2"/>
  <c r="S957" i="2"/>
  <c r="S2770" i="2"/>
  <c r="S958" i="2"/>
  <c r="S959" i="2"/>
  <c r="S960" i="2"/>
  <c r="S961" i="2"/>
  <c r="S962" i="2"/>
  <c r="S963" i="2"/>
  <c r="S489" i="2"/>
  <c r="S964" i="2"/>
  <c r="S965" i="2"/>
  <c r="S1938" i="2"/>
  <c r="S966" i="2"/>
  <c r="S967" i="2"/>
  <c r="S968" i="2"/>
  <c r="S493" i="2"/>
  <c r="S2357" i="2"/>
  <c r="S3124" i="2"/>
  <c r="S2890" i="2"/>
  <c r="S1965" i="2"/>
  <c r="S2517" i="2"/>
  <c r="S2424" i="2"/>
  <c r="S506" i="2"/>
  <c r="S969" i="2"/>
  <c r="S1869" i="2"/>
  <c r="S2826" i="2"/>
  <c r="S970" i="2"/>
  <c r="S971" i="2"/>
  <c r="S972" i="2"/>
  <c r="S973" i="2"/>
  <c r="S974" i="2"/>
  <c r="S2554" i="2"/>
  <c r="S975" i="2"/>
  <c r="S976" i="2"/>
  <c r="S977" i="2"/>
  <c r="S978" i="2"/>
  <c r="S979" i="2"/>
  <c r="S980" i="2"/>
  <c r="S510" i="2"/>
  <c r="S981" i="2"/>
  <c r="S982" i="2"/>
  <c r="S1831" i="2"/>
  <c r="S983" i="2"/>
  <c r="S984" i="2"/>
  <c r="S985" i="2"/>
  <c r="S522" i="2"/>
  <c r="S2276" i="2"/>
  <c r="S3044" i="2"/>
  <c r="S2858" i="2"/>
  <c r="S1887" i="2"/>
  <c r="S2562" i="2"/>
  <c r="S2345" i="2"/>
  <c r="S797" i="2"/>
  <c r="S986" i="2"/>
  <c r="S1827" i="2"/>
  <c r="S2681" i="2"/>
  <c r="S987" i="2"/>
  <c r="S988" i="2"/>
  <c r="S989" i="2"/>
  <c r="S990" i="2"/>
  <c r="S991" i="2"/>
  <c r="S2471" i="2"/>
  <c r="S992" i="2"/>
  <c r="S993" i="2"/>
  <c r="S994" i="2"/>
  <c r="S995" i="2"/>
  <c r="S996" i="2"/>
  <c r="S997" i="2"/>
  <c r="S810" i="2"/>
  <c r="S998" i="2"/>
  <c r="S999" i="2"/>
  <c r="S45" i="2"/>
  <c r="S1000" i="2"/>
  <c r="S1001" i="2"/>
  <c r="S1002" i="2"/>
  <c r="S816" i="2"/>
  <c r="S2450" i="2"/>
  <c r="S3197" i="2"/>
  <c r="S3063" i="2"/>
  <c r="S1957" i="2"/>
  <c r="S2688" i="2"/>
  <c r="S2416" i="2"/>
  <c r="S817" i="2"/>
  <c r="S1003" i="2"/>
  <c r="S1864" i="2"/>
  <c r="S2823" i="2"/>
  <c r="S1004" i="2"/>
  <c r="S1005" i="2"/>
  <c r="S1006" i="2"/>
  <c r="S1007" i="2"/>
  <c r="S1008" i="2"/>
  <c r="S2543" i="2"/>
  <c r="S1009" i="2"/>
  <c r="S1010" i="2"/>
  <c r="S1011" i="2"/>
  <c r="S1012" i="2"/>
  <c r="S1013" i="2"/>
  <c r="S1014" i="2"/>
  <c r="S830" i="2"/>
  <c r="S1015" i="2"/>
  <c r="S1016" i="2"/>
  <c r="S1796" i="2"/>
  <c r="S1017" i="2"/>
  <c r="S1018" i="2"/>
  <c r="S1019" i="2"/>
  <c r="S836" i="2"/>
  <c r="S2453" i="2"/>
  <c r="S3226" i="2"/>
  <c r="S3046" i="2"/>
  <c r="S2102" i="2"/>
  <c r="S2717" i="2"/>
  <c r="S2516" i="2"/>
  <c r="S837" i="2"/>
  <c r="S1022" i="2"/>
  <c r="S1948" i="2"/>
  <c r="S2938" i="2"/>
  <c r="S1023" i="2"/>
  <c r="S1024" i="2"/>
  <c r="S1025" i="2"/>
  <c r="S1026" i="2"/>
  <c r="S1027" i="2"/>
  <c r="S2676" i="2"/>
  <c r="S1028" i="2"/>
  <c r="S1029" i="2"/>
  <c r="S1030" i="2"/>
  <c r="S1031" i="2"/>
  <c r="S1032" i="2"/>
  <c r="S1033" i="2"/>
  <c r="S850" i="2"/>
  <c r="S1035" i="2"/>
  <c r="S1036" i="2"/>
  <c r="S1789" i="2"/>
  <c r="S1037" i="2"/>
  <c r="S1038" i="2"/>
  <c r="S1039" i="2"/>
  <c r="S856" i="2"/>
  <c r="S2682" i="2"/>
  <c r="S3351" i="2"/>
  <c r="S3229" i="2"/>
  <c r="S2201" i="2"/>
  <c r="S2817" i="2"/>
  <c r="S2587" i="2"/>
  <c r="S857" i="2"/>
  <c r="S1042" i="2"/>
  <c r="S2042" i="2"/>
  <c r="S3043" i="2"/>
  <c r="S1043" i="2"/>
  <c r="S1044" i="2"/>
  <c r="S1045" i="2"/>
  <c r="S1046" i="2"/>
  <c r="S1047" i="2"/>
  <c r="S2785" i="2"/>
  <c r="S1048" i="2"/>
  <c r="S1049" i="2"/>
  <c r="S1050" i="2"/>
  <c r="S1051" i="2"/>
  <c r="S1052" i="2"/>
  <c r="S1053" i="2"/>
  <c r="S870" i="2"/>
  <c r="S1055" i="2"/>
  <c r="S1056" i="2"/>
  <c r="S2011" i="2"/>
  <c r="S1057" i="2"/>
  <c r="S1058" i="2"/>
  <c r="S1059" i="2"/>
  <c r="S876" i="2"/>
  <c r="S2788" i="2"/>
  <c r="S3338" i="2"/>
  <c r="S3225" i="2"/>
  <c r="S2155" i="2"/>
  <c r="S3077" i="2"/>
  <c r="S2653" i="2"/>
  <c r="S877" i="2"/>
  <c r="S1062" i="2"/>
  <c r="S1999" i="2"/>
  <c r="S3005" i="2"/>
  <c r="S1063" i="2"/>
  <c r="S1064" i="2"/>
  <c r="S1065" i="2"/>
  <c r="S1066" i="2"/>
  <c r="S1067" i="2"/>
  <c r="S2747" i="2"/>
  <c r="S1068" i="2"/>
  <c r="S1069" i="2"/>
  <c r="S1070" i="2"/>
  <c r="S1071" i="2"/>
  <c r="S1072" i="2"/>
  <c r="S1073" i="2"/>
  <c r="S890" i="2"/>
  <c r="S1075" i="2"/>
  <c r="S1076" i="2"/>
  <c r="S2189" i="2"/>
  <c r="S1077" i="2"/>
  <c r="S1078" i="2"/>
  <c r="S1079" i="2"/>
  <c r="S896" i="2"/>
  <c r="S2636" i="2"/>
  <c r="S3329" i="2"/>
  <c r="S3190" i="2"/>
  <c r="S2120" i="2"/>
  <c r="S3017" i="2"/>
  <c r="S2628" i="2"/>
  <c r="S2710" i="2"/>
  <c r="S1081" i="2"/>
  <c r="S1969" i="2"/>
  <c r="S2964" i="2"/>
  <c r="S1082" i="2"/>
  <c r="S1083" i="2"/>
  <c r="S1084" i="2"/>
  <c r="S1085" i="2"/>
  <c r="S1086" i="2"/>
  <c r="S2711" i="2"/>
  <c r="S1087" i="2"/>
  <c r="S1088" i="2"/>
  <c r="S1089" i="2"/>
  <c r="S1090" i="2"/>
  <c r="S1091" i="2"/>
  <c r="S1092" i="2"/>
  <c r="S897" i="2"/>
  <c r="S1094" i="2"/>
  <c r="S1095" i="2"/>
  <c r="S2057" i="2"/>
  <c r="S1096" i="2"/>
  <c r="S1097" i="2"/>
  <c r="S2222" i="2"/>
  <c r="S910" i="2"/>
  <c r="S2366" i="2"/>
  <c r="S3157" i="2"/>
  <c r="S2949" i="2"/>
  <c r="S1952" i="2"/>
  <c r="S2869" i="2"/>
  <c r="S2489" i="2"/>
  <c r="S2537" i="2"/>
  <c r="S1099" i="2"/>
  <c r="S1856" i="2"/>
  <c r="S2887" i="2"/>
  <c r="S1100" i="2"/>
  <c r="S1101" i="2"/>
  <c r="S1102" i="2"/>
  <c r="S1103" i="2"/>
  <c r="S1104" i="2"/>
  <c r="S2538" i="2"/>
  <c r="S1105" i="2"/>
  <c r="S1106" i="2"/>
  <c r="S1107" i="2"/>
  <c r="S1108" i="2"/>
  <c r="S1109" i="2"/>
  <c r="S1110" i="2"/>
  <c r="S916" i="2"/>
  <c r="S1112" i="2"/>
  <c r="S1113" i="2"/>
  <c r="S68" i="2"/>
  <c r="S1114" i="2"/>
  <c r="S1115" i="2"/>
  <c r="S2035" i="2"/>
  <c r="S917" i="2"/>
  <c r="S2203" i="2"/>
  <c r="S3009" i="2"/>
  <c r="S2895" i="2"/>
  <c r="S1851" i="2"/>
  <c r="S2646" i="2"/>
  <c r="S2374" i="2"/>
  <c r="S2426" i="2"/>
  <c r="S1117" i="2"/>
  <c r="S1812" i="2"/>
  <c r="S2735" i="2"/>
  <c r="S1118" i="2"/>
  <c r="S1119" i="2"/>
  <c r="S1120" i="2"/>
  <c r="S1121" i="2"/>
  <c r="S1122" i="2"/>
  <c r="S2427" i="2"/>
  <c r="S1123" i="2"/>
  <c r="S1124" i="2"/>
  <c r="S1125" i="2"/>
  <c r="S1126" i="2"/>
  <c r="S1127" i="2"/>
  <c r="S1128" i="2"/>
  <c r="S1093" i="2"/>
  <c r="S1130" i="2"/>
  <c r="S1131" i="2"/>
  <c r="S43" i="2"/>
  <c r="S1132" i="2"/>
  <c r="S1133" i="2"/>
  <c r="S1898" i="2"/>
  <c r="S1098" i="2"/>
  <c r="S2406" i="2"/>
  <c r="S3177" i="2"/>
  <c r="S3051" i="2"/>
  <c r="S1924" i="2"/>
  <c r="S2762" i="2"/>
  <c r="S2540" i="2"/>
  <c r="S2606" i="2"/>
  <c r="S1135" i="2"/>
  <c r="S1842" i="2"/>
  <c r="S2859" i="2"/>
  <c r="S1136" i="2"/>
  <c r="S1137" i="2"/>
  <c r="S1138" i="2"/>
  <c r="S1139" i="2"/>
  <c r="S1140" i="2"/>
  <c r="S2519" i="2"/>
  <c r="S1141" i="2"/>
  <c r="S1142" i="2"/>
  <c r="S1143" i="2"/>
  <c r="S1144" i="2"/>
  <c r="S1145" i="2"/>
  <c r="S1146" i="2"/>
  <c r="S1111" i="2"/>
  <c r="S1148" i="2"/>
  <c r="S1149" i="2"/>
  <c r="S1783" i="2"/>
  <c r="S1150" i="2"/>
  <c r="S1151" i="2"/>
  <c r="S1995" i="2"/>
  <c r="S1116" i="2"/>
  <c r="S2550" i="2"/>
  <c r="S3289" i="2"/>
  <c r="S3151" i="2"/>
  <c r="S2101" i="2"/>
  <c r="S3025" i="2"/>
  <c r="S2718" i="2"/>
  <c r="S2812" i="2"/>
  <c r="S1153" i="2"/>
  <c r="S1947" i="2"/>
  <c r="S3045" i="2"/>
  <c r="S1154" i="2"/>
  <c r="S1155" i="2"/>
  <c r="S1156" i="2"/>
  <c r="S1157" i="2"/>
  <c r="S1158" i="2"/>
  <c r="S2675" i="2"/>
  <c r="S1159" i="2"/>
  <c r="S1160" i="2"/>
  <c r="S1161" i="2"/>
  <c r="S1162" i="2"/>
  <c r="S1163" i="2"/>
  <c r="S1164" i="2"/>
  <c r="S1129" i="2"/>
  <c r="S1166" i="2"/>
  <c r="S2327" i="2"/>
  <c r="S1790" i="2"/>
  <c r="S1167" i="2"/>
  <c r="S1168" i="2"/>
  <c r="S2185" i="2"/>
  <c r="S1134" i="2"/>
  <c r="S2696" i="2"/>
  <c r="S3373" i="2"/>
  <c r="S3311" i="2"/>
  <c r="S2190" i="2"/>
  <c r="S3106" i="2"/>
  <c r="S2819" i="2"/>
  <c r="S2987" i="2"/>
  <c r="S1170" i="2"/>
  <c r="S2034" i="2"/>
  <c r="S3133" i="2"/>
  <c r="S1171" i="2"/>
  <c r="S1172" i="2"/>
  <c r="S1173" i="2"/>
  <c r="S1174" i="2"/>
  <c r="S1175" i="2"/>
  <c r="S2778" i="2"/>
  <c r="S1176" i="2"/>
  <c r="S1177" i="2"/>
  <c r="S1178" i="2"/>
  <c r="S1179" i="2"/>
  <c r="S1180" i="2"/>
  <c r="S1181" i="2"/>
  <c r="S1147" i="2"/>
  <c r="S1183" i="2"/>
  <c r="S2381" i="2"/>
  <c r="S2355" i="2"/>
  <c r="S1184" i="2"/>
  <c r="S1185" i="2"/>
  <c r="S2282" i="2"/>
  <c r="S1152" i="2"/>
  <c r="S2769" i="2"/>
  <c r="S3398" i="2"/>
  <c r="S3357" i="2"/>
  <c r="S2214" i="2"/>
  <c r="S3150" i="2"/>
  <c r="S2830" i="2"/>
  <c r="S3057" i="2"/>
  <c r="S1187" i="2"/>
  <c r="S2051" i="2"/>
  <c r="S3147" i="2"/>
  <c r="S1188" i="2"/>
  <c r="S1189" i="2"/>
  <c r="S1190" i="2"/>
  <c r="S1191" i="2"/>
  <c r="S1192" i="2"/>
  <c r="S2804" i="2"/>
  <c r="S1193" i="2"/>
  <c r="S1194" i="2"/>
  <c r="S1195" i="2"/>
  <c r="S1196" i="2"/>
  <c r="S1197" i="2"/>
  <c r="S1198" i="2"/>
  <c r="S1165" i="2"/>
  <c r="S1200" i="2"/>
  <c r="S2394" i="2"/>
  <c r="S16" i="2"/>
  <c r="S1201" i="2"/>
  <c r="S1202" i="2"/>
  <c r="S2298" i="2"/>
  <c r="S1169" i="2"/>
  <c r="S2732" i="2"/>
  <c r="S3383" i="2"/>
  <c r="S3332" i="2"/>
  <c r="S2179" i="2"/>
  <c r="S3102" i="2"/>
  <c r="S2813" i="2"/>
  <c r="S3024" i="2"/>
  <c r="S1204" i="2"/>
  <c r="S2026" i="2"/>
  <c r="S3121" i="2"/>
  <c r="S1205" i="2"/>
  <c r="S1206" i="2"/>
  <c r="S1207" i="2"/>
  <c r="S1208" i="2"/>
  <c r="S1209" i="2"/>
  <c r="S2774" i="2"/>
  <c r="S1210" i="2"/>
  <c r="S1211" i="2"/>
  <c r="S1212" i="2"/>
  <c r="S1213" i="2"/>
  <c r="S1214" i="2"/>
  <c r="S1215" i="2"/>
  <c r="S1182" i="2"/>
  <c r="S1216" i="2"/>
  <c r="S2378" i="2"/>
  <c r="S2271" i="2"/>
  <c r="S1217" i="2"/>
  <c r="S1218" i="2"/>
  <c r="S2277" i="2"/>
  <c r="S1186" i="2"/>
  <c r="S2375" i="2"/>
  <c r="S3264" i="2"/>
  <c r="S3180" i="2"/>
  <c r="S1981" i="2"/>
  <c r="S2995" i="2"/>
  <c r="S2597" i="2"/>
  <c r="S2841" i="2"/>
  <c r="S1219" i="2"/>
  <c r="S1875" i="2"/>
  <c r="S2860" i="2"/>
  <c r="S1220" i="2"/>
  <c r="S1221" i="2"/>
  <c r="S1222" i="2"/>
  <c r="S1223" i="2"/>
  <c r="S1224" i="2"/>
  <c r="S2568" i="2"/>
  <c r="S1225" i="2"/>
  <c r="S1226" i="2"/>
  <c r="S1227" i="2"/>
  <c r="S1228" i="2"/>
  <c r="S1229" i="2"/>
  <c r="S1230" i="2"/>
  <c r="S1199" i="2"/>
  <c r="S1231" i="2"/>
  <c r="S2235" i="2"/>
  <c r="S1996" i="2"/>
  <c r="S1232" i="2"/>
  <c r="S1233" i="2"/>
  <c r="S2065" i="2"/>
  <c r="S1203" i="2"/>
  <c r="S1782" i="2"/>
  <c r="S3181" i="2"/>
  <c r="S3052" i="2"/>
  <c r="S1878" i="2"/>
  <c r="S2820" i="2"/>
  <c r="S2486" i="2"/>
  <c r="S2739" i="2"/>
  <c r="S1234" i="2"/>
  <c r="S1821" i="2"/>
  <c r="S2721" i="2"/>
  <c r="S1235" i="2"/>
  <c r="S1236" i="2"/>
  <c r="S1237" i="2"/>
  <c r="S1238" i="2"/>
  <c r="S1239" i="2"/>
  <c r="S2461" i="2"/>
  <c r="S1240" i="2"/>
  <c r="S1241" i="2"/>
  <c r="S1242" i="2"/>
  <c r="S1243" i="2"/>
  <c r="S1244" i="2"/>
  <c r="S1245" i="2"/>
  <c r="S1549" i="2"/>
  <c r="S1246" i="2"/>
  <c r="S2071" i="2"/>
  <c r="S51" i="2"/>
  <c r="S1247" i="2"/>
  <c r="S1248" i="2"/>
  <c r="S1922" i="2"/>
  <c r="S1562" i="2"/>
  <c r="S2428" i="2"/>
  <c r="S3274" i="2"/>
  <c r="S3173" i="2"/>
  <c r="S1931" i="2"/>
  <c r="S2942" i="2"/>
  <c r="S2547" i="2"/>
  <c r="S2839" i="2"/>
  <c r="S1249" i="2"/>
  <c r="S1845" i="2"/>
  <c r="S2831" i="2"/>
  <c r="S1250" i="2"/>
  <c r="S1251" i="2"/>
  <c r="S1252" i="2"/>
  <c r="S1253" i="2"/>
  <c r="S1254" i="2"/>
  <c r="S2522" i="2"/>
  <c r="S1255" i="2"/>
  <c r="S1256" i="2"/>
  <c r="S1257" i="2"/>
  <c r="S1258" i="2"/>
  <c r="S1259" i="2"/>
  <c r="S1260" i="2"/>
  <c r="S1574" i="2"/>
  <c r="S1261" i="2"/>
  <c r="S2156" i="2"/>
  <c r="S1926" i="2"/>
  <c r="S1262" i="2"/>
  <c r="S1263" i="2"/>
  <c r="S2006" i="2"/>
  <c r="S1586" i="2"/>
  <c r="S2552" i="2"/>
  <c r="S3337" i="2"/>
  <c r="S3271" i="2"/>
  <c r="S2110" i="2"/>
  <c r="S3082" i="2"/>
  <c r="S2736" i="2"/>
  <c r="S3019" i="2"/>
  <c r="S1264" i="2"/>
  <c r="S1963" i="2"/>
  <c r="S3075" i="2"/>
  <c r="S1265" i="2"/>
  <c r="S1266" i="2"/>
  <c r="S1267" i="2"/>
  <c r="S1268" i="2"/>
  <c r="S1269" i="2"/>
  <c r="S2699" i="2"/>
  <c r="S1270" i="2"/>
  <c r="S1271" i="2"/>
  <c r="S1272" i="2"/>
  <c r="S1273" i="2"/>
  <c r="S1274" i="2"/>
  <c r="S1275" i="2"/>
  <c r="S1598" i="2"/>
  <c r="S1276" i="2"/>
  <c r="S2337" i="2"/>
  <c r="S53" i="2"/>
  <c r="S1277" i="2"/>
  <c r="S1278" i="2"/>
  <c r="S2212" i="2"/>
  <c r="S1610" i="2"/>
  <c r="S2692" i="2"/>
  <c r="S3407" i="2"/>
  <c r="S3384" i="2"/>
  <c r="S2210" i="2"/>
  <c r="S3200" i="2"/>
  <c r="S2829" i="2"/>
  <c r="S2902" i="2"/>
  <c r="S1279" i="2"/>
  <c r="S2048" i="2"/>
  <c r="S3128" i="2"/>
  <c r="S2359" i="2"/>
  <c r="S1280" i="2"/>
  <c r="S1281" i="2"/>
  <c r="S1282" i="2"/>
  <c r="S1283" i="2"/>
  <c r="S2799" i="2"/>
  <c r="S1284" i="2"/>
  <c r="S1285" i="2"/>
  <c r="S1286" i="2"/>
  <c r="S1287" i="2"/>
  <c r="S1288" i="2"/>
  <c r="S1289" i="2"/>
  <c r="S1622" i="2"/>
  <c r="S1290" i="2"/>
  <c r="S2393" i="2"/>
  <c r="S2075" i="2"/>
  <c r="S1291" i="2"/>
  <c r="S1292" i="2"/>
  <c r="S2294" i="2"/>
  <c r="S1634" i="2"/>
  <c r="S2846" i="2"/>
  <c r="S3418" i="2"/>
  <c r="S3395" i="2"/>
  <c r="S2165" i="2"/>
  <c r="S3213" i="2"/>
  <c r="S2803" i="2"/>
  <c r="S2967" i="2"/>
  <c r="S1293" i="2"/>
  <c r="S2014" i="2"/>
  <c r="S3112" i="2"/>
  <c r="S2340" i="2"/>
  <c r="S1294" i="2"/>
  <c r="S1295" i="2"/>
  <c r="S1296" i="2"/>
  <c r="S1297" i="2"/>
  <c r="S2760" i="2"/>
  <c r="S1298" i="2"/>
  <c r="S1299" i="2"/>
  <c r="S1300" i="2"/>
  <c r="S1301" i="2"/>
  <c r="S1302" i="2"/>
  <c r="S1303" i="2"/>
  <c r="S1646" i="2"/>
  <c r="S1304" i="2"/>
  <c r="S2370" i="2"/>
  <c r="S2238" i="2"/>
  <c r="S1305" i="2"/>
  <c r="S1306" i="2"/>
  <c r="S2270" i="2"/>
  <c r="S1658" i="2"/>
  <c r="S2726" i="2"/>
  <c r="S3409" i="2"/>
  <c r="S3368" i="2"/>
  <c r="S2153" i="2"/>
  <c r="S3179" i="2"/>
  <c r="S2784" i="2"/>
  <c r="S2933" i="2"/>
  <c r="S1307" i="2"/>
  <c r="S1997" i="2"/>
  <c r="S3094" i="2"/>
  <c r="S2335" i="2"/>
  <c r="S1308" i="2"/>
  <c r="S1309" i="2"/>
  <c r="S1310" i="2"/>
  <c r="S1311" i="2"/>
  <c r="S2744" i="2"/>
  <c r="S1312" i="2"/>
  <c r="S1313" i="2"/>
  <c r="S1314" i="2"/>
  <c r="S1315" i="2"/>
  <c r="S1316" i="2"/>
  <c r="S1317" i="2"/>
  <c r="S1669" i="2"/>
  <c r="S1318" i="2"/>
  <c r="S2361" i="2"/>
  <c r="S1954" i="2"/>
  <c r="S1319" i="2"/>
  <c r="S1320" i="2"/>
  <c r="S2256" i="2"/>
  <c r="S2377" i="2"/>
  <c r="S1802" i="2"/>
  <c r="S3319" i="2"/>
  <c r="S3149" i="2"/>
  <c r="S1998" i="2"/>
  <c r="S2979" i="2"/>
  <c r="S2613" i="2"/>
  <c r="S2703" i="2"/>
  <c r="S1321" i="2"/>
  <c r="S1885" i="2"/>
  <c r="S2907" i="2"/>
  <c r="S2197" i="2"/>
  <c r="S1322" i="2"/>
  <c r="S1323" i="2"/>
  <c r="S1324" i="2"/>
  <c r="S1325" i="2"/>
  <c r="S2585" i="2"/>
  <c r="S1326" i="2"/>
  <c r="S1327" i="2"/>
  <c r="S1328" i="2"/>
  <c r="S1329" i="2"/>
  <c r="S1330" i="2"/>
  <c r="S1331" i="2"/>
  <c r="S1680" i="2"/>
  <c r="S1332" i="2"/>
  <c r="S2250" i="2"/>
  <c r="S48" i="2"/>
  <c r="S1333" i="2"/>
  <c r="S1334" i="2"/>
  <c r="S2087" i="2"/>
  <c r="S2100" i="2"/>
  <c r="S2032" i="2"/>
  <c r="S3244" i="2"/>
  <c r="S3132" i="2"/>
  <c r="S1853" i="2"/>
  <c r="S2828" i="2"/>
  <c r="S2452" i="2"/>
  <c r="S2629" i="2"/>
  <c r="S1335" i="2"/>
  <c r="S1813" i="2"/>
  <c r="S2802" i="2"/>
  <c r="S2285" i="2"/>
  <c r="S1336" i="2"/>
  <c r="S1337" i="2"/>
  <c r="S1338" i="2"/>
  <c r="S1339" i="2"/>
  <c r="S2430" i="2"/>
  <c r="S1340" i="2"/>
  <c r="S1341" i="2"/>
  <c r="S1342" i="2"/>
  <c r="S1343" i="2"/>
  <c r="S1344" i="2"/>
  <c r="S1345" i="2"/>
  <c r="S1731" i="2"/>
  <c r="S1346" i="2"/>
  <c r="S1890" i="2"/>
  <c r="S1795" i="2"/>
  <c r="S1347" i="2"/>
  <c r="S1348" i="2"/>
  <c r="S1901" i="2"/>
  <c r="S1806" i="2"/>
  <c r="S2455" i="2"/>
  <c r="S3262" i="2"/>
  <c r="S3118" i="2"/>
  <c r="S1896" i="2"/>
  <c r="S2886" i="2"/>
  <c r="S2504" i="2"/>
  <c r="S2716" i="2"/>
  <c r="S1349" i="2"/>
  <c r="S1832" i="2"/>
  <c r="S2852" i="2"/>
  <c r="S2301" i="2"/>
  <c r="S1350" i="2"/>
  <c r="S1351" i="2"/>
  <c r="S1352" i="2"/>
  <c r="S1353" i="2"/>
  <c r="S2483" i="2"/>
  <c r="S1354" i="2"/>
  <c r="S1355" i="2"/>
  <c r="S1356" i="2"/>
  <c r="S1357" i="2"/>
  <c r="S1358" i="2"/>
  <c r="S1359" i="2"/>
  <c r="S1732" i="2"/>
  <c r="S1360" i="2"/>
  <c r="S17" i="2"/>
  <c r="S63" i="2"/>
  <c r="S1361" i="2"/>
  <c r="S1362" i="2"/>
  <c r="S1950" i="2"/>
  <c r="S34" i="2"/>
  <c r="S2612" i="2"/>
  <c r="S3371" i="2"/>
  <c r="S3308" i="2"/>
  <c r="S2094" i="2"/>
  <c r="S3099" i="2"/>
  <c r="S2704" i="2"/>
  <c r="S2975" i="2"/>
  <c r="S1363" i="2"/>
  <c r="S1939" i="2"/>
  <c r="S3050" i="2"/>
  <c r="S2413" i="2"/>
  <c r="S1364" i="2"/>
  <c r="S1365" i="2"/>
  <c r="S1366" i="2"/>
  <c r="S1367" i="2"/>
  <c r="S2663" i="2"/>
  <c r="S1368" i="2"/>
  <c r="S1369" i="2"/>
  <c r="S1370" i="2"/>
  <c r="S1371" i="2"/>
  <c r="S1372" i="2"/>
  <c r="S1373" i="2"/>
  <c r="S1733" i="2"/>
  <c r="S1374" i="2"/>
  <c r="S10" i="2"/>
  <c r="S57" i="2"/>
  <c r="S1375" i="2"/>
  <c r="S1376" i="2"/>
  <c r="S2170" i="2"/>
  <c r="S31" i="2"/>
  <c r="S2863" i="2"/>
  <c r="S3429" i="2"/>
  <c r="S3401" i="2"/>
  <c r="S2216" i="2"/>
  <c r="S3236" i="2"/>
  <c r="S2832" i="2"/>
  <c r="S3193" i="2"/>
  <c r="S1377" i="2"/>
  <c r="S2053" i="2"/>
  <c r="S3176" i="2"/>
  <c r="S2475" i="2"/>
  <c r="S1378" i="2"/>
  <c r="S1379" i="2"/>
  <c r="S1380" i="2"/>
  <c r="S1381" i="2"/>
  <c r="S2809" i="2"/>
  <c r="S1382" i="2"/>
  <c r="S1383" i="2"/>
  <c r="S2114" i="2"/>
  <c r="S1384" i="2"/>
  <c r="S1385" i="2"/>
  <c r="S1386" i="2"/>
  <c r="S1734" i="2"/>
  <c r="S1387" i="2"/>
  <c r="S5" i="2"/>
  <c r="S2245" i="2"/>
  <c r="S2807" i="2"/>
  <c r="S1388" i="2"/>
  <c r="S2299" i="2"/>
  <c r="S2140" i="2"/>
  <c r="S2912" i="2"/>
  <c r="S3434" i="2"/>
  <c r="S3410" i="2"/>
  <c r="S2202" i="2"/>
  <c r="S3247" i="2"/>
  <c r="S2824" i="2"/>
  <c r="S3231" i="2"/>
  <c r="S1389" i="2"/>
  <c r="S2043" i="2"/>
  <c r="S3185" i="2"/>
  <c r="S2468" i="2"/>
  <c r="S1390" i="2"/>
  <c r="S1391" i="2"/>
  <c r="S1392" i="2"/>
  <c r="S1393" i="2"/>
  <c r="S2789" i="2"/>
  <c r="S1394" i="2"/>
  <c r="S1395" i="2"/>
  <c r="S2143" i="2"/>
  <c r="S1396" i="2"/>
  <c r="S1397" i="2"/>
  <c r="S1398" i="2"/>
  <c r="S1735" i="2"/>
  <c r="S1399" i="2"/>
  <c r="S15" i="2"/>
  <c r="S2349" i="2"/>
  <c r="S2786" i="2"/>
  <c r="S1400" i="2"/>
  <c r="S2289" i="2"/>
  <c r="S2218" i="2"/>
  <c r="S2795" i="2"/>
  <c r="S3417" i="2"/>
  <c r="S3376" i="2"/>
  <c r="S2121" i="2"/>
  <c r="S3182" i="2"/>
  <c r="S2749" i="2"/>
  <c r="S3172" i="2"/>
  <c r="S1401" i="2"/>
  <c r="S1971" i="2"/>
  <c r="S3125" i="2"/>
  <c r="S2432" i="2"/>
  <c r="S1402" i="2"/>
  <c r="S1403" i="2"/>
  <c r="S1404" i="2"/>
  <c r="S1405" i="2"/>
  <c r="S2713" i="2"/>
  <c r="S1406" i="2"/>
  <c r="S1407" i="2"/>
  <c r="S2089" i="2"/>
  <c r="S1408" i="2"/>
  <c r="S1409" i="2"/>
  <c r="S1410" i="2"/>
  <c r="S1736" i="2"/>
  <c r="S1411" i="2"/>
  <c r="S7" i="2"/>
  <c r="S2021" i="2"/>
  <c r="S2709" i="2"/>
  <c r="S1412" i="2"/>
  <c r="S2223" i="2"/>
  <c r="S1798" i="2"/>
  <c r="S2529" i="2"/>
  <c r="S3359" i="2"/>
  <c r="S3265" i="2"/>
  <c r="S1955" i="2"/>
  <c r="S3007" i="2"/>
  <c r="S2565" i="2"/>
  <c r="S3093" i="2"/>
  <c r="S1413" i="2"/>
  <c r="S1860" i="2"/>
  <c r="S2932" i="2"/>
  <c r="S2221" i="2"/>
  <c r="S1414" i="2"/>
  <c r="S1415" i="2"/>
  <c r="S1416" i="2"/>
  <c r="S1417" i="2"/>
  <c r="S2725" i="2"/>
  <c r="S1418" i="2"/>
  <c r="S1419" i="2"/>
  <c r="S1912" i="2"/>
  <c r="S1420" i="2"/>
  <c r="S1421" i="2"/>
  <c r="S1422" i="2"/>
  <c r="S1737" i="2"/>
  <c r="S1423" i="2"/>
  <c r="S2191" i="2"/>
  <c r="S2059" i="2"/>
  <c r="S2539" i="2"/>
  <c r="S1424" i="2"/>
  <c r="S2040" i="2"/>
  <c r="S2152" i="2"/>
  <c r="S2605" i="2"/>
  <c r="S3336" i="2"/>
  <c r="S3242" i="2"/>
  <c r="S1891" i="2"/>
  <c r="S2910" i="2"/>
  <c r="S2497" i="2"/>
  <c r="S3015" i="2"/>
  <c r="S1425" i="2"/>
  <c r="S1830" i="2"/>
  <c r="S2854" i="2"/>
  <c r="S2368" i="2"/>
  <c r="S1426" i="2"/>
  <c r="S1427" i="2"/>
  <c r="S1428" i="2"/>
  <c r="S1429" i="2"/>
  <c r="S2621" i="2"/>
  <c r="S1430" i="2"/>
  <c r="S1431" i="2"/>
  <c r="S2028" i="2"/>
  <c r="S1432" i="2"/>
  <c r="S1433" i="2"/>
  <c r="S1434" i="2"/>
  <c r="S1743" i="2"/>
  <c r="S1435" i="2"/>
  <c r="S2090" i="2"/>
  <c r="S1823" i="2"/>
  <c r="S2477" i="2"/>
  <c r="S1436" i="2"/>
  <c r="S1937" i="2"/>
  <c r="S64" i="2"/>
  <c r="S2782" i="2"/>
  <c r="S3355" i="2"/>
  <c r="S3282" i="2"/>
  <c r="S1911" i="2"/>
  <c r="S2958" i="2"/>
  <c r="S2633" i="2"/>
  <c r="S3054" i="2"/>
  <c r="S1437" i="2"/>
  <c r="S1836" i="2"/>
  <c r="S2877" i="2"/>
  <c r="S2474" i="2"/>
  <c r="S1438" i="2"/>
  <c r="S1439" i="2"/>
  <c r="S1440" i="2"/>
  <c r="S1441" i="2"/>
  <c r="S2650" i="2"/>
  <c r="S1442" i="2"/>
  <c r="S1443" i="2"/>
  <c r="S2049" i="2"/>
  <c r="S1444" i="2"/>
  <c r="S1445" i="2"/>
  <c r="S1446" i="2"/>
  <c r="S1744" i="2"/>
  <c r="S1448" i="2"/>
  <c r="S1980" i="2"/>
  <c r="S2030" i="2"/>
  <c r="S2500" i="2"/>
  <c r="S1449" i="2"/>
  <c r="S1970" i="2"/>
  <c r="S61" i="2"/>
  <c r="S2905" i="2"/>
  <c r="S3405" i="2"/>
  <c r="S3334" i="2"/>
  <c r="S2074" i="2"/>
  <c r="S3123" i="2"/>
  <c r="S2943" i="2"/>
  <c r="S3163" i="2"/>
  <c r="S1450" i="2"/>
  <c r="S1921" i="2"/>
  <c r="S3030" i="2"/>
  <c r="S2532" i="2"/>
  <c r="S1451" i="2"/>
  <c r="S1452" i="2"/>
  <c r="S1453" i="2"/>
  <c r="S1454" i="2"/>
  <c r="S2850" i="2"/>
  <c r="S1455" i="2"/>
  <c r="S1456" i="2"/>
  <c r="S2148" i="2"/>
  <c r="S1457" i="2"/>
  <c r="S1458" i="2"/>
  <c r="S1459" i="2"/>
  <c r="S1745" i="2"/>
  <c r="S1461" i="2"/>
  <c r="S2015" i="2"/>
  <c r="S44" i="2"/>
  <c r="S2642" i="2"/>
  <c r="S1462" i="2"/>
  <c r="S2146" i="2"/>
  <c r="S2039" i="2"/>
  <c r="S3129" i="2"/>
  <c r="S3445" i="2"/>
  <c r="S3419" i="2"/>
  <c r="S2206" i="2"/>
  <c r="S3263" i="2"/>
  <c r="S3087" i="2"/>
  <c r="S3235" i="2"/>
  <c r="S1463" i="2"/>
  <c r="S2045" i="2"/>
  <c r="S3204" i="2"/>
  <c r="S2664" i="2"/>
  <c r="S1464" i="2"/>
  <c r="S1465" i="2"/>
  <c r="S1466" i="2"/>
  <c r="S1467" i="2"/>
  <c r="S2957" i="2"/>
  <c r="S1468" i="2"/>
  <c r="S1469" i="2"/>
  <c r="S2325" i="2"/>
  <c r="S1470" i="2"/>
  <c r="S1471" i="2"/>
  <c r="S1472" i="2"/>
  <c r="S1746" i="2"/>
  <c r="S1474" i="2"/>
  <c r="S2226" i="2"/>
  <c r="S2133" i="2"/>
  <c r="S2792" i="2"/>
  <c r="S1475" i="2"/>
  <c r="S2291" i="2"/>
  <c r="S2237" i="2"/>
  <c r="S3143" i="2"/>
  <c r="S3443" i="2"/>
  <c r="S3420" i="2"/>
  <c r="S2162" i="2"/>
  <c r="S3254" i="2"/>
  <c r="S3053" i="2"/>
  <c r="S3291" i="2"/>
  <c r="S1476" i="2"/>
  <c r="S2008" i="2"/>
  <c r="S3251" i="2"/>
  <c r="S2617" i="2"/>
  <c r="S1477" i="2"/>
  <c r="S1478" i="2"/>
  <c r="S1479" i="2"/>
  <c r="S1480" i="2"/>
  <c r="S2930" i="2"/>
  <c r="S1481" i="2"/>
  <c r="S1482" i="2"/>
  <c r="S2307" i="2"/>
  <c r="S1483" i="2"/>
  <c r="S1484" i="2"/>
  <c r="S1485" i="2"/>
  <c r="S1747" i="2"/>
  <c r="S1487" i="2"/>
  <c r="S2242" i="2"/>
  <c r="S2258" i="2"/>
  <c r="S2757" i="2"/>
  <c r="S1488" i="2"/>
  <c r="S2268" i="2"/>
  <c r="S2174" i="2"/>
  <c r="S3056" i="2"/>
  <c r="S3435" i="2"/>
  <c r="S3408" i="2"/>
  <c r="S2104" i="2"/>
  <c r="S3237" i="2"/>
  <c r="S2978" i="2"/>
  <c r="S3223" i="2"/>
  <c r="S1489" i="2"/>
  <c r="S1951" i="2"/>
  <c r="S3203" i="2"/>
  <c r="S2563" i="2"/>
  <c r="S1490" i="2"/>
  <c r="S1491" i="2"/>
  <c r="S1492" i="2"/>
  <c r="S1493" i="2"/>
  <c r="S2873" i="2"/>
  <c r="S1494" i="2"/>
  <c r="S1495" i="2"/>
  <c r="S2070" i="2"/>
  <c r="S1496" i="2"/>
  <c r="S1497" i="2"/>
  <c r="S1498" i="2"/>
  <c r="S1748" i="2"/>
  <c r="S1500" i="2"/>
  <c r="S2056" i="2"/>
  <c r="S1904" i="2"/>
  <c r="S2679" i="2"/>
  <c r="S1501" i="2"/>
  <c r="S2192" i="2"/>
  <c r="S2171" i="2"/>
  <c r="S2808" i="2"/>
  <c r="S3386" i="2"/>
  <c r="S3301" i="2"/>
  <c r="S1934" i="2"/>
  <c r="S3008" i="2"/>
  <c r="S2825" i="2"/>
  <c r="S3127" i="2"/>
  <c r="S1502" i="2"/>
  <c r="S1846" i="2"/>
  <c r="S3048" i="2"/>
  <c r="S2408" i="2"/>
  <c r="S1503" i="2"/>
  <c r="S1504" i="2"/>
  <c r="S1505" i="2"/>
  <c r="S1506" i="2"/>
  <c r="S2698" i="2"/>
  <c r="S1507" i="2"/>
  <c r="S1508" i="2"/>
  <c r="S2178" i="2"/>
  <c r="S1509" i="2"/>
  <c r="S1510" i="2"/>
  <c r="S1511" i="2"/>
  <c r="S1749" i="2"/>
  <c r="S1513" i="2"/>
  <c r="S1868" i="2"/>
  <c r="S1880" i="2"/>
  <c r="S2524" i="2"/>
  <c r="S1514" i="2"/>
  <c r="S2010" i="2"/>
  <c r="S1990" i="2"/>
  <c r="S2635" i="2"/>
  <c r="S3312" i="2"/>
  <c r="S3217" i="2"/>
  <c r="S1843" i="2"/>
  <c r="S2844" i="2"/>
  <c r="S2634" i="2"/>
  <c r="S2935" i="2"/>
  <c r="S1515" i="2"/>
  <c r="S1807" i="2"/>
  <c r="S2893" i="2"/>
  <c r="S2313" i="2"/>
  <c r="S1516" i="2"/>
  <c r="S1517" i="2"/>
  <c r="S1518" i="2"/>
  <c r="S1519" i="2"/>
  <c r="S2525" i="2"/>
  <c r="S1520" i="2"/>
  <c r="S1521" i="2"/>
  <c r="S1982" i="2"/>
  <c r="S1522" i="2"/>
  <c r="S1523" i="2"/>
  <c r="S1524" i="2"/>
  <c r="S1755" i="2"/>
  <c r="S1526" i="2"/>
  <c r="S21" i="2"/>
  <c r="S50" i="2"/>
  <c r="S2412" i="2"/>
  <c r="S1527" i="2"/>
  <c r="S1886" i="2"/>
  <c r="S1909" i="2"/>
  <c r="S2896" i="2"/>
  <c r="S3364" i="2"/>
  <c r="S3304" i="2"/>
  <c r="S1888" i="2"/>
  <c r="S2972" i="2"/>
  <c r="S2729" i="2"/>
  <c r="S3021" i="2"/>
  <c r="S1528" i="2"/>
  <c r="S1828" i="2"/>
  <c r="S2969" i="2"/>
  <c r="S2411" i="2"/>
  <c r="S1529" i="2"/>
  <c r="S1530" i="2"/>
  <c r="S1531" i="2"/>
  <c r="S2208" i="2"/>
  <c r="S2615" i="2"/>
  <c r="S1532" i="2"/>
  <c r="S1533" i="2"/>
  <c r="S2013" i="2"/>
  <c r="S1534" i="2"/>
  <c r="S1535" i="2"/>
  <c r="S1536" i="2"/>
  <c r="S1756" i="2"/>
  <c r="S1538" i="2"/>
  <c r="S20" i="2"/>
  <c r="S54" i="2"/>
  <c r="S2469" i="2"/>
  <c r="S1539" i="2"/>
  <c r="S1933" i="2"/>
  <c r="S1852" i="2"/>
  <c r="S3120" i="2"/>
  <c r="S3422" i="2"/>
  <c r="S3381" i="2"/>
  <c r="S2099" i="2"/>
  <c r="S3188" i="2"/>
  <c r="S2968" i="2"/>
  <c r="S3189" i="2"/>
  <c r="S1540" i="2"/>
  <c r="S1946" i="2"/>
  <c r="S3201" i="2"/>
  <c r="S2520" i="2"/>
  <c r="S1541" i="2"/>
  <c r="S1542" i="2"/>
  <c r="S1543" i="2"/>
  <c r="S2402" i="2"/>
  <c r="S2865" i="2"/>
  <c r="S1544" i="2"/>
  <c r="S1545" i="2"/>
  <c r="S2236" i="2"/>
  <c r="S1546" i="2"/>
  <c r="S1547" i="2"/>
  <c r="S1548" i="2"/>
  <c r="S1757" i="2"/>
  <c r="S1550" i="2"/>
  <c r="S4" i="2"/>
  <c r="S1834" i="2"/>
  <c r="S2670" i="2"/>
  <c r="S1551" i="2"/>
  <c r="S2181" i="2"/>
  <c r="S2009" i="2"/>
  <c r="S3248" i="2"/>
  <c r="S3450" i="2"/>
  <c r="S3428" i="2"/>
  <c r="S2172" i="2"/>
  <c r="S3278" i="2"/>
  <c r="S3064" i="2"/>
  <c r="S3314" i="2"/>
  <c r="S1552" i="2"/>
  <c r="S1553" i="2"/>
  <c r="S3280" i="2"/>
  <c r="S2611" i="2"/>
  <c r="S1554" i="2"/>
  <c r="S1555" i="2"/>
  <c r="S1556" i="2"/>
  <c r="S2458" i="2"/>
  <c r="S2941" i="2"/>
  <c r="S1557" i="2"/>
  <c r="S1558" i="2"/>
  <c r="S2403" i="2"/>
  <c r="S1559" i="2"/>
  <c r="S1560" i="2"/>
  <c r="S1561" i="2"/>
  <c r="S1758" i="2"/>
  <c r="S1563" i="2"/>
  <c r="S6" i="2"/>
  <c r="S2164" i="2"/>
  <c r="S2768" i="2"/>
  <c r="S3155" i="2"/>
  <c r="S2274" i="2"/>
  <c r="S2360" i="2"/>
  <c r="S3269" i="2"/>
  <c r="S3459" i="2"/>
  <c r="S3444" i="2"/>
  <c r="S2205" i="2"/>
  <c r="S3306" i="2"/>
  <c r="S3086" i="2"/>
  <c r="S3343" i="2"/>
  <c r="S1564" i="2"/>
  <c r="S1565" i="2"/>
  <c r="S3299" i="2"/>
  <c r="S2674" i="2"/>
  <c r="S1566" i="2"/>
  <c r="S1567" i="2"/>
  <c r="S1568" i="2"/>
  <c r="S2466" i="2"/>
  <c r="S2955" i="2"/>
  <c r="S1569" i="2"/>
  <c r="S1570" i="2"/>
  <c r="S2443" i="2"/>
  <c r="S1571" i="2"/>
  <c r="S1572" i="2"/>
  <c r="S1573" i="2"/>
  <c r="S1759" i="2"/>
  <c r="S1575" i="2"/>
  <c r="S3" i="2"/>
  <c r="S2108" i="2"/>
  <c r="S2791" i="2"/>
  <c r="S3026" i="2"/>
  <c r="S2290" i="2"/>
  <c r="S2362" i="2"/>
  <c r="S3232" i="2"/>
  <c r="S3451" i="2"/>
  <c r="S3433" i="2"/>
  <c r="S2142" i="2"/>
  <c r="S3255" i="2"/>
  <c r="S3023" i="2"/>
  <c r="S3317" i="2"/>
  <c r="S1576" i="2"/>
  <c r="S1577" i="2"/>
  <c r="S3256" i="2"/>
  <c r="S2576" i="2"/>
  <c r="S1578" i="2"/>
  <c r="S1579" i="2"/>
  <c r="S1580" i="2"/>
  <c r="S2438" i="2"/>
  <c r="S2909" i="2"/>
  <c r="S1581" i="2"/>
  <c r="S1582" i="2"/>
  <c r="S2388" i="2"/>
  <c r="S1583" i="2"/>
  <c r="S1584" i="2"/>
  <c r="S1585" i="2"/>
  <c r="S1760" i="2"/>
  <c r="S1587" i="2"/>
  <c r="S2019" i="2"/>
  <c r="S1961" i="2"/>
  <c r="S2733" i="2"/>
  <c r="S2939" i="2"/>
  <c r="S2243" i="2"/>
  <c r="S2321" i="2"/>
  <c r="S3091" i="2"/>
  <c r="S3423" i="2"/>
  <c r="S3392" i="2"/>
  <c r="S1983" i="2"/>
  <c r="S3073" i="2"/>
  <c r="S2862" i="2"/>
  <c r="S3206" i="2"/>
  <c r="S1588" i="2"/>
  <c r="S1589" i="2"/>
  <c r="S3165" i="2"/>
  <c r="S2505" i="2"/>
  <c r="S1590" i="2"/>
  <c r="S1591" i="2"/>
  <c r="S1592" i="2"/>
  <c r="S2331" i="2"/>
  <c r="S2766" i="2"/>
  <c r="S1593" i="2"/>
  <c r="S1594" i="2"/>
  <c r="S2281" i="2"/>
  <c r="S1595" i="2"/>
  <c r="S1596" i="2"/>
  <c r="S1597" i="2"/>
  <c r="S1761" i="2"/>
  <c r="S1599" i="2"/>
  <c r="S1835" i="2"/>
  <c r="S1784" i="2"/>
  <c r="S2569" i="2"/>
  <c r="S2752" i="2"/>
  <c r="S2068" i="2"/>
  <c r="S1959" i="2"/>
  <c r="S2889" i="2"/>
  <c r="S3390" i="2"/>
  <c r="S3324" i="2"/>
  <c r="S1855" i="2"/>
  <c r="S2892" i="2"/>
  <c r="S2656" i="2"/>
  <c r="S3049" i="2"/>
  <c r="S1600" i="2"/>
  <c r="S1601" i="2"/>
  <c r="S3032" i="2"/>
  <c r="S2371" i="2"/>
  <c r="S1602" i="2"/>
  <c r="S1603" i="2"/>
  <c r="S1604" i="2"/>
  <c r="S2129" i="2"/>
  <c r="S2549" i="2"/>
  <c r="S1605" i="2"/>
  <c r="S1606" i="2"/>
  <c r="S2038" i="2"/>
  <c r="S1607" i="2"/>
  <c r="S1608" i="2"/>
  <c r="S1609" i="2"/>
  <c r="S1767" i="2"/>
  <c r="S1611" i="2"/>
  <c r="S55" i="2"/>
  <c r="S23" i="2"/>
  <c r="S2431" i="2"/>
  <c r="S2526" i="2"/>
  <c r="S1903" i="2"/>
  <c r="S1794" i="2"/>
  <c r="S2973" i="2"/>
  <c r="S3399" i="2"/>
  <c r="S3347" i="2"/>
  <c r="S1861" i="2"/>
  <c r="S2946" i="2"/>
  <c r="S2690" i="2"/>
  <c r="S3084" i="2"/>
  <c r="S1612" i="2"/>
  <c r="S1613" i="2"/>
  <c r="S2994" i="2"/>
  <c r="S2511" i="2"/>
  <c r="S1614" i="2"/>
  <c r="S1615" i="2"/>
  <c r="S1616" i="2"/>
  <c r="S2136" i="2"/>
  <c r="S2545" i="2"/>
  <c r="S1617" i="2"/>
  <c r="S1618" i="2"/>
  <c r="S2103" i="2"/>
  <c r="S1619" i="2"/>
  <c r="S1620" i="2"/>
  <c r="S1621" i="2"/>
  <c r="S1768" i="2"/>
  <c r="S1623" i="2"/>
  <c r="S1839" i="2"/>
  <c r="S49" i="2"/>
  <c r="S2435" i="2"/>
  <c r="S2595" i="2"/>
  <c r="S1906" i="2"/>
  <c r="S1816" i="2"/>
  <c r="S3187" i="2"/>
  <c r="S3441" i="2"/>
  <c r="S3427" i="2"/>
  <c r="S2073" i="2"/>
  <c r="S3158" i="2"/>
  <c r="S2961" i="2"/>
  <c r="S3292" i="2"/>
  <c r="S1624" i="2"/>
  <c r="S1625" i="2"/>
  <c r="S3195" i="2"/>
  <c r="S2701" i="2"/>
  <c r="S1626" i="2"/>
  <c r="S1627" i="2"/>
  <c r="S1628" i="2"/>
  <c r="S2384" i="2"/>
  <c r="S2787" i="2"/>
  <c r="S1629" i="2"/>
  <c r="S1630" i="2"/>
  <c r="S2265" i="2"/>
  <c r="S1631" i="2"/>
  <c r="S1632" i="2"/>
  <c r="S1633" i="2"/>
  <c r="S1769" i="2"/>
  <c r="S1635" i="2"/>
  <c r="S1976" i="2"/>
  <c r="S42" i="2"/>
  <c r="S2641" i="2"/>
  <c r="S2666" i="2"/>
  <c r="S2145" i="2"/>
  <c r="S13" i="2"/>
  <c r="S3335" i="2"/>
  <c r="S3469" i="2"/>
  <c r="S3461" i="2"/>
  <c r="S2213" i="2"/>
  <c r="S3348" i="2"/>
  <c r="S3097" i="2"/>
  <c r="S3382" i="2"/>
  <c r="S1636" i="2"/>
  <c r="S1637" i="2"/>
  <c r="S3349" i="2"/>
  <c r="S2951" i="2"/>
  <c r="S1638" i="2"/>
  <c r="S1639" i="2"/>
  <c r="S1640" i="2"/>
  <c r="S2476" i="2"/>
  <c r="S2931" i="2"/>
  <c r="S1641" i="2"/>
  <c r="S1642" i="2"/>
  <c r="S2369" i="2"/>
  <c r="S1643" i="2"/>
  <c r="S1644" i="2"/>
  <c r="S1645" i="2"/>
  <c r="S1770" i="2"/>
  <c r="S1647" i="2"/>
  <c r="S2252" i="2"/>
  <c r="S2295" i="2"/>
  <c r="S2801" i="2"/>
  <c r="S3042" i="2"/>
  <c r="S2297" i="2"/>
  <c r="S2055" i="2"/>
  <c r="S3356" i="2"/>
  <c r="S3472" i="2"/>
  <c r="S3465" i="2"/>
  <c r="S2183" i="2"/>
  <c r="S3352" i="2"/>
  <c r="S3090" i="2"/>
  <c r="S3389" i="2"/>
  <c r="S1648" i="2"/>
  <c r="S1649" i="2"/>
  <c r="S3339" i="2"/>
  <c r="S2981" i="2"/>
  <c r="S1650" i="2"/>
  <c r="S1651" i="2"/>
  <c r="S1652" i="2"/>
  <c r="S2459" i="2"/>
  <c r="S2923" i="2"/>
  <c r="S1653" i="2"/>
  <c r="S1654" i="2"/>
  <c r="S2363" i="2"/>
  <c r="S1655" i="2"/>
  <c r="S1656" i="2"/>
  <c r="S1657" i="2"/>
  <c r="S1771" i="2"/>
  <c r="S1659" i="2"/>
  <c r="S2234" i="2"/>
  <c r="S2249" i="2"/>
  <c r="S2773" i="2"/>
  <c r="S3035" i="2"/>
  <c r="S2278" i="2"/>
  <c r="S2405" i="2"/>
  <c r="S3331" i="2"/>
  <c r="S3466" i="2"/>
  <c r="S3460" i="2"/>
  <c r="S2123" i="2"/>
  <c r="S3318" i="2"/>
  <c r="S3029" i="2"/>
  <c r="S3365" i="2"/>
  <c r="S1660" i="2"/>
  <c r="S2482" i="2"/>
  <c r="S3320" i="2"/>
  <c r="S2926" i="2"/>
  <c r="S1661" i="2"/>
  <c r="S1662" i="2"/>
  <c r="S1663" i="2"/>
  <c r="S2421" i="2"/>
  <c r="S2884" i="2"/>
  <c r="S1664" i="2"/>
  <c r="S1665" i="2"/>
  <c r="S2254" i="2"/>
  <c r="S1666" i="2"/>
  <c r="S1667" i="2"/>
  <c r="S1668" i="2"/>
  <c r="S1772" i="2"/>
  <c r="S1670" i="2"/>
  <c r="S2109" i="2"/>
  <c r="S2047" i="2"/>
  <c r="S2712" i="2"/>
  <c r="S2956" i="2"/>
  <c r="S2225" i="2"/>
  <c r="S2354" i="2"/>
  <c r="S3148" i="2"/>
  <c r="S3438" i="2"/>
  <c r="S3425" i="2"/>
  <c r="S1958" i="2"/>
  <c r="S3167" i="2"/>
  <c r="S2856" i="2"/>
  <c r="S3227" i="2"/>
  <c r="S1671" i="2"/>
  <c r="S2583" i="2"/>
  <c r="S2161" i="2"/>
  <c r="S2660" i="2"/>
  <c r="S1672" i="2"/>
  <c r="S1673" i="2"/>
  <c r="S1674" i="2"/>
  <c r="S2315" i="2"/>
  <c r="S2800" i="2"/>
  <c r="S1675" i="2"/>
  <c r="S1676" i="2"/>
  <c r="S1819" i="2"/>
  <c r="S1677" i="2"/>
  <c r="S1678" i="2"/>
  <c r="S1679" i="2"/>
  <c r="S1773" i="2"/>
  <c r="S1681" i="2"/>
  <c r="S1883" i="2"/>
  <c r="S1780" i="2"/>
  <c r="S2544" i="2"/>
  <c r="S2722" i="2"/>
  <c r="S2044" i="2"/>
  <c r="S1826" i="2"/>
  <c r="S3036" i="2"/>
  <c r="S3424" i="2"/>
  <c r="S3411" i="2"/>
  <c r="S1862" i="2"/>
  <c r="S3060" i="2"/>
  <c r="S2691" i="2"/>
  <c r="S3140" i="2"/>
  <c r="S1682" i="2"/>
  <c r="S2462" i="2"/>
  <c r="S2971" i="2"/>
  <c r="S2754" i="2"/>
  <c r="S2054" i="2"/>
  <c r="S1683" i="2"/>
  <c r="S1684" i="2"/>
  <c r="S2137" i="2"/>
  <c r="S2738" i="2"/>
  <c r="S1685" i="2"/>
  <c r="S1686" i="2"/>
  <c r="S1897" i="2"/>
  <c r="S2329" i="2"/>
  <c r="S1687" i="2"/>
  <c r="S1688" i="2"/>
  <c r="S1776" i="2"/>
  <c r="S1689" i="2"/>
  <c r="S1808" i="2"/>
  <c r="S1786" i="2"/>
  <c r="S2436" i="2"/>
  <c r="S2657" i="2"/>
  <c r="S1907" i="2"/>
  <c r="S2000" i="2"/>
  <c r="S3192" i="2"/>
  <c r="S3439" i="2"/>
  <c r="S3436" i="2"/>
  <c r="S2390" i="2"/>
  <c r="S3134" i="2"/>
  <c r="S2777" i="2"/>
  <c r="S3221" i="2"/>
  <c r="S1690" i="2"/>
  <c r="S2512" i="2"/>
  <c r="S3072" i="2"/>
  <c r="S2848" i="2"/>
  <c r="S2084" i="2"/>
  <c r="S1691" i="2"/>
  <c r="S1692" i="2"/>
  <c r="S2233" i="2"/>
  <c r="S2835" i="2"/>
  <c r="S1693" i="2"/>
  <c r="S1694" i="2"/>
  <c r="S1809" i="2"/>
  <c r="S2376" i="2"/>
  <c r="S1695" i="2"/>
  <c r="S1696" i="2"/>
  <c r="S1777" i="2"/>
  <c r="S1697" i="2"/>
  <c r="S1838" i="2"/>
  <c r="S1857" i="2"/>
  <c r="S2485" i="2"/>
  <c r="S2751" i="2"/>
  <c r="S1953" i="2"/>
  <c r="S2085" i="2"/>
  <c r="S3281" i="2"/>
  <c r="S3456" i="2"/>
  <c r="S3452" i="2"/>
  <c r="S2551" i="2"/>
  <c r="S3267" i="2"/>
  <c r="S3003" i="2"/>
  <c r="S3350" i="2"/>
  <c r="S1698" i="2"/>
  <c r="S2734" i="2"/>
  <c r="S3160" i="2"/>
  <c r="S3037" i="2"/>
  <c r="S2004" i="2"/>
  <c r="S1699" i="2"/>
  <c r="S1700" i="2"/>
  <c r="S2407" i="2"/>
  <c r="S3061" i="2"/>
  <c r="S1701" i="2"/>
  <c r="S1702" i="2"/>
  <c r="S30" i="2"/>
  <c r="S2535" i="2"/>
  <c r="S1703" i="2"/>
  <c r="S1704" i="2"/>
  <c r="S1778" i="2"/>
  <c r="S1705" i="2"/>
  <c r="S1804" i="2"/>
  <c r="S29" i="2"/>
  <c r="S2680" i="2"/>
  <c r="S2806" i="2"/>
  <c r="S2193" i="2"/>
  <c r="S2244" i="2"/>
  <c r="S3378" i="2"/>
  <c r="S3474" i="2"/>
  <c r="S3476" i="2"/>
  <c r="S2603" i="2"/>
  <c r="S3345" i="2"/>
  <c r="S3071" i="2"/>
  <c r="S3393" i="2"/>
  <c r="S1706" i="2"/>
  <c r="S2872" i="2"/>
  <c r="S3307" i="2"/>
  <c r="S3159" i="2"/>
  <c r="S2319" i="2"/>
  <c r="S1707" i="2"/>
  <c r="S1708" i="2"/>
  <c r="S2449" i="2"/>
  <c r="S3113" i="2"/>
  <c r="S1709" i="2"/>
  <c r="S1710" i="2"/>
  <c r="S1799" i="2"/>
  <c r="S2586" i="2"/>
  <c r="S1711" i="2"/>
  <c r="S1712" i="2"/>
  <c r="S1779" i="2"/>
  <c r="S1713" i="2"/>
  <c r="S2398" i="2"/>
  <c r="S1833" i="2"/>
  <c r="S2748" i="2"/>
  <c r="S2940" i="2"/>
  <c r="S2263" i="2"/>
  <c r="S2317" i="2"/>
  <c r="S3387" i="2"/>
  <c r="S3475" i="2"/>
  <c r="S3478" i="2"/>
  <c r="S2580" i="2"/>
  <c r="S3328" i="2"/>
  <c r="S3031" i="2"/>
  <c r="S3397" i="2"/>
  <c r="S3214" i="2"/>
  <c r="S3286" i="2"/>
  <c r="S3309" i="2"/>
  <c r="S3154" i="2"/>
  <c r="S2382" i="2"/>
  <c r="S1714" i="2"/>
  <c r="S1715" i="2"/>
  <c r="S2425" i="2"/>
  <c r="S3076" i="2"/>
  <c r="S1716" i="2"/>
  <c r="S1717" i="2"/>
  <c r="S2095" i="2"/>
  <c r="S2560" i="2"/>
  <c r="S2719" i="2"/>
  <c r="S2246" i="2"/>
  <c r="S2833" i="2"/>
  <c r="S2499" i="2"/>
  <c r="S2266" i="2"/>
  <c r="S1979" i="2"/>
  <c r="S2720" i="2"/>
  <c r="S2989" i="2"/>
  <c r="S2227" i="2"/>
  <c r="S2324" i="2"/>
  <c r="S3391" i="2"/>
  <c r="S3477" i="2"/>
  <c r="S3479" i="2"/>
  <c r="S2590" i="2"/>
  <c r="S3342" i="2"/>
  <c r="S3047" i="2"/>
  <c r="S3394" i="2"/>
  <c r="S3222" i="2"/>
  <c r="S3300" i="2"/>
  <c r="S3323" i="2"/>
  <c r="S3230" i="2"/>
  <c r="S2423" i="2"/>
  <c r="S1718" i="2"/>
  <c r="S1719" i="2"/>
  <c r="S2437" i="2"/>
  <c r="S3098" i="2"/>
  <c r="S1720" i="2"/>
  <c r="S1721" i="2"/>
  <c r="S2147" i="2"/>
  <c r="S2572" i="2"/>
  <c r="S2730" i="2"/>
  <c r="S2262" i="2"/>
  <c r="S2843" i="2"/>
  <c r="S2507" i="2"/>
  <c r="S2326" i="2"/>
  <c r="S1936" i="2"/>
  <c r="S2731" i="2"/>
  <c r="S2959" i="2"/>
  <c r="S2241" i="2"/>
  <c r="S2372" i="2"/>
  <c r="S3327" i="2"/>
  <c r="S3463" i="2"/>
  <c r="S3462" i="2"/>
  <c r="S2467" i="2"/>
  <c r="S3218" i="2"/>
  <c r="S2986" i="2"/>
  <c r="S3316" i="2"/>
  <c r="S3138" i="2"/>
  <c r="S3215" i="2"/>
  <c r="S3184" i="2"/>
  <c r="S3059" i="2"/>
  <c r="S2287" i="2"/>
  <c r="S1722" i="2"/>
  <c r="S1723" i="2"/>
  <c r="S2328" i="2"/>
  <c r="S2934" i="2"/>
  <c r="S1724" i="2"/>
  <c r="S1725" i="2"/>
  <c r="S1900" i="2"/>
  <c r="S2457" i="2"/>
  <c r="S2904" i="2"/>
  <c r="S2627" i="2"/>
  <c r="S2661" i="2"/>
  <c r="S2396" i="2"/>
  <c r="S2086" i="2"/>
  <c r="S1837" i="2"/>
  <c r="S2567" i="2"/>
  <c r="S2838" i="2"/>
  <c r="S2066" i="2"/>
  <c r="S2198" i="2"/>
  <c r="S2399" i="2"/>
  <c r="U1976" i="2" l="1"/>
  <c r="U1964" i="2"/>
  <c r="U3387" i="2"/>
  <c r="U2485" i="2"/>
  <c r="U1808" i="2"/>
  <c r="U1947" i="2"/>
  <c r="U2949" i="2"/>
  <c r="U2944" i="2"/>
  <c r="U2545" i="2"/>
  <c r="U2612" i="2"/>
  <c r="U2051" i="2"/>
  <c r="U2009" i="2"/>
  <c r="U2202" i="2"/>
  <c r="U2959" i="2"/>
  <c r="U1855" i="2"/>
  <c r="U2471" i="2"/>
  <c r="U2619" i="2"/>
  <c r="U1895" i="2"/>
  <c r="U3065" i="2"/>
  <c r="U3354" i="2"/>
  <c r="U2820" i="2"/>
  <c r="U2282" i="2"/>
  <c r="U1827" i="2"/>
  <c r="U2571" i="2"/>
  <c r="U3146" i="2"/>
  <c r="U2775" i="2"/>
  <c r="U2685" i="2"/>
  <c r="U3322" i="2"/>
  <c r="U2255" i="2"/>
  <c r="U3076" i="2"/>
  <c r="U2856" i="2"/>
  <c r="U13" i="2"/>
  <c r="U2206" i="2"/>
  <c r="U64" i="2"/>
  <c r="U2365" i="2"/>
  <c r="U2082" i="2"/>
  <c r="U3098" i="2"/>
  <c r="U2319" i="2"/>
  <c r="U3160" i="2"/>
  <c r="U2691" i="2"/>
  <c r="U1958" i="2"/>
  <c r="U3466" i="2"/>
  <c r="U2055" i="2"/>
  <c r="U2666" i="2"/>
  <c r="U49" i="2"/>
  <c r="U2941" i="2"/>
  <c r="U2893" i="2"/>
  <c r="U2978" i="2"/>
  <c r="U2162" i="2"/>
  <c r="U3445" i="2"/>
  <c r="U61" i="2"/>
  <c r="U2059" i="2"/>
  <c r="U2483" i="2"/>
  <c r="U3094" i="2"/>
  <c r="U2829" i="2"/>
  <c r="U2110" i="2"/>
  <c r="U3274" i="2"/>
  <c r="U16" i="2"/>
  <c r="U2538" i="2"/>
  <c r="U3043" i="2"/>
  <c r="U2416" i="2"/>
  <c r="U1887" i="2"/>
  <c r="U3124" i="2"/>
  <c r="U52" i="2"/>
  <c r="U2790" i="2"/>
  <c r="U2314" i="2"/>
  <c r="U3234" i="2"/>
  <c r="U3253" i="2"/>
  <c r="U3066" i="2"/>
  <c r="U1874" i="2"/>
  <c r="U3458" i="2"/>
  <c r="U1879" i="2"/>
  <c r="U2654" i="2"/>
  <c r="U1915" i="2"/>
  <c r="U2952" i="2"/>
  <c r="U3083" i="2"/>
  <c r="U2715" i="2"/>
  <c r="U1882" i="2"/>
  <c r="U3375" i="2"/>
  <c r="U2132" i="2"/>
  <c r="U2816" i="2"/>
  <c r="U2916" i="2"/>
  <c r="U2533" i="2"/>
  <c r="U1941" i="2"/>
  <c r="U3107" i="2"/>
  <c r="U2822" i="2"/>
  <c r="U35" i="2"/>
  <c r="U2582" i="2"/>
  <c r="U1957" i="2"/>
  <c r="U2423" i="2"/>
  <c r="U3309" i="2"/>
  <c r="U3003" i="2"/>
  <c r="U2390" i="2"/>
  <c r="U3424" i="2"/>
  <c r="U2354" i="2"/>
  <c r="U3035" i="2"/>
  <c r="U2295" i="2"/>
  <c r="U2909" i="2"/>
  <c r="U3201" i="2"/>
  <c r="U2634" i="2"/>
  <c r="U1934" i="2"/>
  <c r="U3435" i="2"/>
  <c r="U2237" i="2"/>
  <c r="U2030" i="2"/>
  <c r="U2587" i="2"/>
  <c r="U3068" i="2"/>
  <c r="U2632" i="2"/>
  <c r="U2312" i="2"/>
  <c r="U2112" i="2"/>
  <c r="U2440" i="2"/>
  <c r="U1814" i="2"/>
  <c r="U1852" i="2"/>
  <c r="U3236" i="2"/>
  <c r="U2455" i="2"/>
  <c r="U2087" i="2"/>
  <c r="U2370" i="2"/>
  <c r="U2034" i="2"/>
  <c r="U2812" i="2"/>
  <c r="U2366" i="2"/>
  <c r="U2598" i="2"/>
  <c r="U2625" i="2"/>
  <c r="U2392" i="2"/>
  <c r="U3153" i="2"/>
  <c r="U2671" i="2"/>
  <c r="U3014" i="2"/>
  <c r="U2838" i="2"/>
  <c r="U1936" i="2"/>
  <c r="U2499" i="2"/>
  <c r="U2535" i="2"/>
  <c r="U2738" i="2"/>
  <c r="U3339" i="2"/>
  <c r="U2961" i="2"/>
  <c r="U1861" i="2"/>
  <c r="U3390" i="2"/>
  <c r="U2321" i="2"/>
  <c r="U3026" i="2"/>
  <c r="U2164" i="2"/>
  <c r="U2873" i="2"/>
  <c r="U3030" i="2"/>
  <c r="U2497" i="2"/>
  <c r="U1955" i="2"/>
  <c r="U3417" i="2"/>
  <c r="U2140" i="2"/>
  <c r="U63" i="2"/>
  <c r="U2799" i="2"/>
  <c r="U2721" i="2"/>
  <c r="U2813" i="2"/>
  <c r="U2214" i="2"/>
  <c r="U3373" i="2"/>
  <c r="U68" i="2"/>
  <c r="U2543" i="2"/>
  <c r="U2988" i="2"/>
  <c r="U2578" i="2"/>
  <c r="U2096" i="2"/>
  <c r="U2984" i="2"/>
  <c r="U2111" i="2"/>
  <c r="U2556" i="2"/>
  <c r="U2502" i="2"/>
  <c r="U3119" i="2"/>
  <c r="U3353" i="2"/>
  <c r="U2658" i="2"/>
  <c r="U2077" i="2"/>
  <c r="U3457" i="2"/>
  <c r="U1791" i="2"/>
  <c r="U2002" i="2"/>
  <c r="U2673" i="2"/>
  <c r="U3103" i="2"/>
  <c r="U2493" i="2"/>
  <c r="U2064" i="2"/>
  <c r="U3361" i="2"/>
  <c r="U2275" i="2"/>
  <c r="U2714" i="2"/>
  <c r="U3028" i="2"/>
  <c r="U2871" i="2"/>
  <c r="U1944" i="2"/>
  <c r="U3448" i="2"/>
  <c r="U1977" i="2"/>
  <c r="U2160" i="2"/>
  <c r="U2241" i="2"/>
  <c r="U2398" i="2"/>
  <c r="U3057" i="2"/>
  <c r="U2793" i="2"/>
  <c r="U1940" i="2"/>
  <c r="U2742" i="2"/>
  <c r="U3268" i="2"/>
  <c r="U2694" i="2"/>
  <c r="U2286" i="2"/>
  <c r="U1825" i="2"/>
  <c r="U2864" i="2"/>
  <c r="U2627" i="2"/>
  <c r="U2572" i="2"/>
  <c r="U3113" i="2"/>
  <c r="U2084" i="2"/>
  <c r="U2971" i="2"/>
  <c r="U3029" i="2"/>
  <c r="U2183" i="2"/>
  <c r="U3469" i="2"/>
  <c r="U1816" i="2"/>
  <c r="U2526" i="2"/>
  <c r="U1784" i="2"/>
  <c r="U2615" i="2"/>
  <c r="U3203" i="2"/>
  <c r="U3087" i="2"/>
  <c r="U2074" i="2"/>
  <c r="U3355" i="2"/>
  <c r="U2152" i="2"/>
  <c r="U2349" i="2"/>
  <c r="U2585" i="2"/>
  <c r="U3128" i="2"/>
  <c r="U2547" i="2"/>
  <c r="U1878" i="2"/>
  <c r="U3264" i="2"/>
  <c r="U1790" i="2"/>
  <c r="U2747" i="2"/>
  <c r="U2823" i="2"/>
  <c r="U2424" i="2"/>
  <c r="U2175" i="2"/>
  <c r="U3288" i="2"/>
  <c r="U32" i="2"/>
  <c r="U2855" i="2"/>
  <c r="U2451" i="2"/>
  <c r="U3298" i="2"/>
  <c r="U2966" i="2"/>
  <c r="U2217" i="2"/>
  <c r="U3453" i="2"/>
  <c r="U2305" i="2"/>
  <c r="U3166" i="2"/>
  <c r="U67" i="2"/>
  <c r="U2665" i="2"/>
  <c r="U3067" i="2"/>
  <c r="U2689" i="2"/>
  <c r="U2167" i="2"/>
  <c r="U3374" i="2"/>
  <c r="U2138" i="2"/>
  <c r="U2454" i="2"/>
  <c r="U2929" i="2"/>
  <c r="U2494" i="2"/>
  <c r="U2231" i="2"/>
  <c r="U3144" i="2"/>
  <c r="U2861" i="2"/>
  <c r="U38" i="2"/>
  <c r="U2548" i="2"/>
  <c r="U2246" i="2"/>
  <c r="U2073" i="2"/>
  <c r="U2760" i="2"/>
  <c r="U43" i="2"/>
  <c r="U3135" i="2"/>
  <c r="U3284" i="2"/>
  <c r="U1859" i="2"/>
  <c r="U3437" i="2"/>
  <c r="U2996" i="2"/>
  <c r="U2746" i="2"/>
  <c r="U2772" i="2"/>
  <c r="U2536" i="2"/>
  <c r="U1973" i="2"/>
  <c r="U27" i="2"/>
  <c r="U2641" i="2"/>
  <c r="U3154" i="2"/>
  <c r="U2872" i="2"/>
  <c r="U3350" i="2"/>
  <c r="U2935" i="2"/>
  <c r="U3436" i="2"/>
  <c r="U3346" i="2"/>
  <c r="U2712" i="2"/>
  <c r="U2234" i="2"/>
  <c r="U2808" i="2"/>
  <c r="U2413" i="2"/>
  <c r="U3222" i="2"/>
  <c r="U2603" i="2"/>
  <c r="U2000" i="2"/>
  <c r="U2549" i="2"/>
  <c r="U3312" i="2"/>
  <c r="U1998" i="2"/>
  <c r="U2382" i="2"/>
  <c r="U2825" i="2"/>
  <c r="U2907" i="2"/>
  <c r="U2271" i="2"/>
  <c r="U3109" i="2"/>
  <c r="U2258" i="2"/>
  <c r="U1900" i="2"/>
  <c r="U2425" i="2"/>
  <c r="U3037" i="2"/>
  <c r="U2512" i="2"/>
  <c r="U3140" i="2"/>
  <c r="U3167" i="2"/>
  <c r="U3460" i="2"/>
  <c r="U3356" i="2"/>
  <c r="U2145" i="2"/>
  <c r="U2435" i="2"/>
  <c r="U55" i="2"/>
  <c r="U2443" i="2"/>
  <c r="U2402" i="2"/>
  <c r="U2313" i="2"/>
  <c r="U1846" i="2"/>
  <c r="U3223" i="2"/>
  <c r="U3254" i="2"/>
  <c r="U3419" i="2"/>
  <c r="U2905" i="2"/>
  <c r="U1937" i="2"/>
  <c r="U2539" i="2"/>
  <c r="U7" i="2"/>
  <c r="U2335" i="2"/>
  <c r="U2014" i="2"/>
  <c r="U2902" i="2"/>
  <c r="U3082" i="2"/>
  <c r="U3173" i="2"/>
  <c r="U1782" i="2"/>
  <c r="U2277" i="2"/>
  <c r="U2381" i="2"/>
  <c r="U1948" i="2"/>
  <c r="U2562" i="2"/>
  <c r="U2890" i="2"/>
  <c r="U2596" i="2"/>
  <c r="U2903" i="2"/>
  <c r="U3114" i="2"/>
  <c r="U3313" i="2"/>
  <c r="U3388" i="2"/>
  <c r="U3018" i="2"/>
  <c r="U3449" i="2"/>
  <c r="U3363" i="2"/>
  <c r="U1905" i="2"/>
  <c r="U2643" i="2"/>
  <c r="U8" i="2"/>
  <c r="U1889" i="2"/>
  <c r="U2352" i="2"/>
  <c r="U2036" i="2"/>
  <c r="U2913" i="2"/>
  <c r="U2834" i="2"/>
  <c r="U3296" i="2"/>
  <c r="U2697" i="2"/>
  <c r="U1929" i="2"/>
  <c r="U2344" i="2"/>
  <c r="U2025" i="2"/>
  <c r="U2119" i="2"/>
  <c r="U2845" i="2"/>
  <c r="U2630" i="2"/>
  <c r="U2058" i="2"/>
  <c r="U1820" i="2"/>
  <c r="U2437" i="2"/>
  <c r="U3159" i="2"/>
  <c r="U2734" i="2"/>
  <c r="U3221" i="2"/>
  <c r="U3060" i="2"/>
  <c r="U3425" i="2"/>
  <c r="U3331" i="2"/>
  <c r="U2297" i="2"/>
  <c r="U1839" i="2"/>
  <c r="U2388" i="2"/>
  <c r="U2458" i="2"/>
  <c r="U2411" i="2"/>
  <c r="U1807" i="2"/>
  <c r="U3127" i="2"/>
  <c r="U3237" i="2"/>
  <c r="U3420" i="2"/>
  <c r="U3129" i="2"/>
  <c r="U1970" i="2"/>
  <c r="U2477" i="2"/>
  <c r="U2191" i="2"/>
  <c r="U2114" i="2"/>
  <c r="U2197" i="2"/>
  <c r="U1997" i="2"/>
  <c r="U2967" i="2"/>
  <c r="U3200" i="2"/>
  <c r="U3271" i="2"/>
  <c r="U2428" i="2"/>
  <c r="U2065" i="2"/>
  <c r="U2394" i="2"/>
  <c r="U2042" i="2"/>
  <c r="U2688" i="2"/>
  <c r="U2858" i="2"/>
  <c r="U2357" i="2"/>
  <c r="U2934" i="2"/>
  <c r="U3307" i="2"/>
  <c r="U2777" i="2"/>
  <c r="U1862" i="2"/>
  <c r="U3438" i="2"/>
  <c r="U2405" i="2"/>
  <c r="U3042" i="2"/>
  <c r="U42" i="2"/>
  <c r="U2955" i="2"/>
  <c r="U2969" i="2"/>
  <c r="U2104" i="2"/>
  <c r="U3443" i="2"/>
  <c r="U2039" i="2"/>
  <c r="U1823" i="2"/>
  <c r="U2663" i="2"/>
  <c r="U2803" i="2"/>
  <c r="U2210" i="2"/>
  <c r="U3337" i="2"/>
  <c r="U2427" i="2"/>
  <c r="U3005" i="2"/>
  <c r="U2516" i="2"/>
  <c r="U3044" i="2"/>
  <c r="U1800" i="2"/>
  <c r="U2759" i="2"/>
  <c r="U3156" i="2"/>
  <c r="U3100" i="2"/>
  <c r="U2599" i="2"/>
  <c r="U3415" i="2"/>
  <c r="U2389" i="2"/>
  <c r="U2867" i="2"/>
  <c r="U62" i="2"/>
  <c r="U2798" i="2"/>
  <c r="U2888" i="2"/>
  <c r="U2821" i="2"/>
  <c r="U2098" i="2"/>
  <c r="U3240" i="2"/>
  <c r="U58" i="2"/>
  <c r="U2640" i="2"/>
  <c r="U2651" i="2"/>
  <c r="U2579" i="2"/>
  <c r="U2122" i="2"/>
  <c r="U3004" i="2"/>
  <c r="U1829" i="2"/>
  <c r="U2574" i="2"/>
  <c r="U2779" i="2"/>
  <c r="U3134" i="2"/>
  <c r="U2278" i="2"/>
  <c r="U2801" i="2"/>
  <c r="U2466" i="2"/>
  <c r="U3408" i="2"/>
  <c r="U2143" i="2"/>
  <c r="U2287" i="2"/>
  <c r="U3323" i="2"/>
  <c r="U3214" i="2"/>
  <c r="U3071" i="2"/>
  <c r="U2551" i="2"/>
  <c r="U3439" i="2"/>
  <c r="U1826" i="2"/>
  <c r="U2956" i="2"/>
  <c r="U2249" i="2"/>
  <c r="U2766" i="2"/>
  <c r="U3280" i="2"/>
  <c r="U2729" i="2"/>
  <c r="U1843" i="2"/>
  <c r="U3386" i="2"/>
  <c r="U2174" i="2"/>
  <c r="U44" i="2"/>
  <c r="U2789" i="2"/>
  <c r="U2852" i="2"/>
  <c r="U2613" i="2"/>
  <c r="U2153" i="2"/>
  <c r="U3418" i="2"/>
  <c r="U51" i="2"/>
  <c r="U2675" i="2"/>
  <c r="U2887" i="2"/>
  <c r="U2653" i="2"/>
  <c r="U2201" i="2"/>
  <c r="U3226" i="2"/>
  <c r="U1938" i="2"/>
  <c r="U2420" i="2"/>
  <c r="U3006" i="2"/>
  <c r="U2901" i="2"/>
  <c r="U2513" i="2"/>
  <c r="U3480" i="2"/>
  <c r="U2097" i="2"/>
  <c r="U2870" i="2"/>
  <c r="U2158" i="2"/>
  <c r="U2874" i="2"/>
  <c r="U3273" i="2"/>
  <c r="U2530" i="2"/>
  <c r="U2092" i="2"/>
  <c r="U3432" i="2"/>
  <c r="U1805" i="2"/>
  <c r="U2157" i="2"/>
  <c r="U2776" i="2"/>
  <c r="U3074" i="2"/>
  <c r="U2330" i="2"/>
  <c r="U2088" i="2"/>
  <c r="U3295" i="2"/>
  <c r="U2127" i="2"/>
  <c r="U2683" i="2"/>
  <c r="U2936" i="2"/>
  <c r="U2418" i="2"/>
  <c r="U3059" i="2"/>
  <c r="U3300" i="2"/>
  <c r="U3345" i="2"/>
  <c r="U3192" i="2"/>
  <c r="U2044" i="2"/>
  <c r="U2674" i="2"/>
  <c r="U3189" i="2"/>
  <c r="U2268" i="2"/>
  <c r="U2015" i="2"/>
  <c r="U1832" i="2"/>
  <c r="U3368" i="2"/>
  <c r="U3316" i="2"/>
  <c r="U3342" i="2"/>
  <c r="U3478" i="2"/>
  <c r="U3378" i="2"/>
  <c r="U1953" i="2"/>
  <c r="U2436" i="2"/>
  <c r="U1883" i="2"/>
  <c r="U2369" i="2"/>
  <c r="U2136" i="2"/>
  <c r="U2505" i="2"/>
  <c r="U3343" i="2"/>
  <c r="U3278" i="2"/>
  <c r="U3381" i="2"/>
  <c r="U2896" i="2"/>
  <c r="U2010" i="2"/>
  <c r="U2679" i="2"/>
  <c r="U2242" i="2"/>
  <c r="U2049" i="2"/>
  <c r="U2468" i="2"/>
  <c r="U2053" i="2"/>
  <c r="U2975" i="2"/>
  <c r="U2886" i="2"/>
  <c r="U3132" i="2"/>
  <c r="U1802" i="2"/>
  <c r="U2270" i="2"/>
  <c r="U2337" i="2"/>
  <c r="U1842" i="2"/>
  <c r="U2426" i="2"/>
  <c r="U2869" i="2"/>
  <c r="U3190" i="2"/>
  <c r="U2788" i="2"/>
  <c r="U1876" i="2"/>
  <c r="U2383" i="2"/>
  <c r="U3055" i="2"/>
  <c r="U3287" i="2"/>
  <c r="U2292" i="2"/>
  <c r="U2743" i="2"/>
  <c r="U1787" i="2"/>
  <c r="U2322" i="2"/>
  <c r="U2387" i="2"/>
  <c r="U2465" i="2"/>
  <c r="U3136" i="2"/>
  <c r="U3279" i="2"/>
  <c r="U3372" i="2"/>
  <c r="U2308" i="2"/>
  <c r="U2283" i="2"/>
  <c r="U2669" i="2"/>
  <c r="U1815" i="2"/>
  <c r="U2847" i="2"/>
  <c r="U3171" i="2"/>
  <c r="U2417" i="2"/>
  <c r="U2924" i="2"/>
  <c r="U3184" i="2"/>
  <c r="U2657" i="2"/>
  <c r="U1780" i="2"/>
  <c r="U2099" i="2"/>
  <c r="U2504" i="2"/>
  <c r="U3319" i="2"/>
  <c r="U2804" i="2"/>
  <c r="U3269" i="2"/>
  <c r="U1989" i="2"/>
  <c r="U3310" i="2"/>
  <c r="U2399" i="2"/>
  <c r="U2720" i="2"/>
  <c r="U1830" i="2"/>
  <c r="U2523" i="2"/>
  <c r="U2348" i="2"/>
  <c r="U2027" i="2"/>
  <c r="U2187" i="2"/>
  <c r="U28" i="2"/>
  <c r="U2931" i="2"/>
  <c r="U3032" i="2"/>
  <c r="U2205" i="2"/>
  <c r="U3450" i="2"/>
  <c r="U2441" i="2"/>
  <c r="U2836" i="2"/>
  <c r="U2652" i="2"/>
  <c r="U2007" i="2"/>
  <c r="U3447" i="2"/>
  <c r="U2230" i="2"/>
  <c r="U2708" i="2"/>
  <c r="U2072" i="2"/>
  <c r="U3366" i="2"/>
  <c r="U3091" i="2"/>
  <c r="U2532" i="2"/>
  <c r="U1890" i="2"/>
  <c r="U2017" i="2"/>
  <c r="U2686" i="2"/>
  <c r="U2862" i="2"/>
  <c r="U2567" i="2"/>
  <c r="U2326" i="2"/>
  <c r="U2833" i="2"/>
  <c r="U30" i="2"/>
  <c r="U2137" i="2"/>
  <c r="U2926" i="2"/>
  <c r="U3382" i="2"/>
  <c r="U3158" i="2"/>
  <c r="U3347" i="2"/>
  <c r="U2889" i="2"/>
  <c r="U2243" i="2"/>
  <c r="U2791" i="2"/>
  <c r="U6" i="2"/>
  <c r="U1982" i="2"/>
  <c r="U2664" i="2"/>
  <c r="U1921" i="2"/>
  <c r="U3054" i="2"/>
  <c r="U2910" i="2"/>
  <c r="U3265" i="2"/>
  <c r="U2795" i="2"/>
  <c r="U2299" i="2"/>
  <c r="U17" i="2"/>
  <c r="U1821" i="2"/>
  <c r="U2841" i="2"/>
  <c r="U3102" i="2"/>
  <c r="U3357" i="2"/>
  <c r="U2696" i="2"/>
  <c r="U1995" i="2"/>
  <c r="U2023" i="2"/>
  <c r="U2480" i="2"/>
  <c r="U2883" i="2"/>
  <c r="U2419" i="2"/>
  <c r="U2842" i="2"/>
  <c r="U1785" i="2"/>
  <c r="U2447" i="2"/>
  <c r="U2875" i="2"/>
  <c r="U3294" i="2"/>
  <c r="U2876" i="2"/>
  <c r="U3413" i="2"/>
  <c r="U3257" i="2"/>
  <c r="U1902" i="2"/>
  <c r="U2591" i="2"/>
  <c r="U2224" i="2"/>
  <c r="U2020" i="2"/>
  <c r="U2280" i="2"/>
  <c r="U2016" i="2"/>
  <c r="U3033" i="2"/>
  <c r="U2796" i="2"/>
  <c r="U3199" i="2"/>
  <c r="U2614" i="2"/>
  <c r="U1908" i="2"/>
  <c r="U2062" i="2"/>
  <c r="U3117" i="2"/>
  <c r="U2983" i="2"/>
  <c r="U3260" i="2"/>
  <c r="U2060" i="2"/>
  <c r="U2247" i="2"/>
  <c r="U2656" i="2"/>
  <c r="U3429" i="2"/>
  <c r="U3121" i="2"/>
  <c r="U2189" i="2"/>
  <c r="U2304" i="2"/>
  <c r="U2584" i="2"/>
  <c r="U3088" i="2"/>
  <c r="U3092" i="2"/>
  <c r="U2898" i="2"/>
  <c r="U1923" i="2"/>
  <c r="U3360" i="2"/>
  <c r="U2397" i="2"/>
  <c r="U3168" i="2"/>
  <c r="U1951" i="2"/>
  <c r="U2593" i="2"/>
  <c r="U2739" i="2"/>
  <c r="U3061" i="2"/>
  <c r="U3096" i="2"/>
  <c r="U3476" i="2"/>
  <c r="U3281" i="2"/>
  <c r="U2109" i="2"/>
  <c r="U3314" i="2"/>
  <c r="U3463" i="2"/>
  <c r="U2324" i="2"/>
  <c r="U2940" i="2"/>
  <c r="U29" i="2"/>
  <c r="U2923" i="2"/>
  <c r="U2994" i="2"/>
  <c r="U2142" i="2"/>
  <c r="U3459" i="2"/>
  <c r="U50" i="2"/>
  <c r="U2850" i="2"/>
  <c r="U2932" i="2"/>
  <c r="U2824" i="2"/>
  <c r="U2216" i="2"/>
  <c r="U3371" i="2"/>
  <c r="U1806" i="2"/>
  <c r="U1954" i="2"/>
  <c r="U2461" i="2"/>
  <c r="U3147" i="2"/>
  <c r="U2718" i="2"/>
  <c r="U1924" i="2"/>
  <c r="U3009" i="2"/>
  <c r="U2011" i="2"/>
  <c r="U2770" i="2"/>
  <c r="U2899" i="2"/>
  <c r="U2302" i="2"/>
  <c r="U1984" i="2"/>
  <c r="U3211" i="2"/>
  <c r="U2767" i="2"/>
  <c r="U2037" i="2"/>
  <c r="U2541" i="2"/>
  <c r="U2954" i="2"/>
  <c r="U3228" i="2"/>
  <c r="U2985" i="2"/>
  <c r="U1854" i="2"/>
  <c r="U3404" i="2"/>
  <c r="U2264" i="2"/>
  <c r="U59" i="2"/>
  <c r="U2763" i="2"/>
  <c r="U2928" i="2"/>
  <c r="U2814" i="2"/>
  <c r="U1866" i="2"/>
  <c r="U3249" i="2"/>
  <c r="U1781" i="2"/>
  <c r="U2818" i="2"/>
  <c r="U2849" i="2"/>
  <c r="U2815" i="2"/>
  <c r="U1974" i="2"/>
  <c r="U3305" i="2"/>
  <c r="U2013" i="2"/>
  <c r="U3208" i="2"/>
  <c r="U2486" i="2"/>
  <c r="U3327" i="2"/>
  <c r="U2227" i="2"/>
  <c r="U2748" i="2"/>
  <c r="U1804" i="2"/>
  <c r="U1819" i="2"/>
  <c r="U2459" i="2"/>
  <c r="U2701" i="2"/>
  <c r="U3049" i="2"/>
  <c r="U3073" i="2"/>
  <c r="U3433" i="2"/>
  <c r="U2181" i="2"/>
  <c r="U2469" i="2"/>
  <c r="U21" i="2"/>
  <c r="U2307" i="2"/>
  <c r="U2368" i="2"/>
  <c r="U1860" i="2"/>
  <c r="U3172" i="2"/>
  <c r="U3247" i="2"/>
  <c r="U3401" i="2"/>
  <c r="U1901" i="2"/>
  <c r="U2361" i="2"/>
  <c r="U2987" i="2"/>
  <c r="U3025" i="2"/>
  <c r="U3051" i="2"/>
  <c r="U2203" i="2"/>
  <c r="U2222" i="2"/>
  <c r="U1943" i="2"/>
  <c r="U2707" i="2"/>
  <c r="U2542" i="2"/>
  <c r="U2508" i="2"/>
  <c r="U2182" i="2"/>
  <c r="U2879" i="2"/>
  <c r="U1801" i="2"/>
  <c r="U2479" i="2"/>
  <c r="U2380" i="2"/>
  <c r="U3341" i="2"/>
  <c r="U3224" i="2"/>
  <c r="U3210" i="2"/>
  <c r="U2894" i="2"/>
  <c r="U2251" i="2"/>
  <c r="U2509" i="2"/>
  <c r="U18" i="2"/>
  <c r="U1917" i="2"/>
  <c r="U2921" i="2"/>
  <c r="U3101" i="2"/>
  <c r="U2919" i="2"/>
  <c r="U2484" i="2"/>
  <c r="U2693" i="2"/>
  <c r="U1850" i="2"/>
  <c r="U3022" i="2"/>
  <c r="U3261" i="2"/>
  <c r="U2232" i="2"/>
  <c r="U2639" i="2"/>
  <c r="U2269" i="2"/>
  <c r="U3034" i="2"/>
  <c r="U2977" i="2"/>
  <c r="U2514" i="2"/>
  <c r="U1930" i="2"/>
  <c r="U2827" i="2"/>
  <c r="U2346" i="2"/>
  <c r="U2141" i="2"/>
  <c r="U2662" i="2"/>
  <c r="U3293" i="2"/>
  <c r="U2948" i="2"/>
  <c r="U2209" i="2"/>
  <c r="U3430" i="2"/>
  <c r="U2063" i="2"/>
  <c r="U2463" i="2"/>
  <c r="U2667" i="2"/>
  <c r="U2116" i="2"/>
  <c r="U41" i="2"/>
  <c r="U2527" i="2"/>
  <c r="U2925" i="2"/>
  <c r="U2555" i="2"/>
  <c r="U2487" i="2"/>
  <c r="U3369" i="2"/>
  <c r="U24" i="2"/>
  <c r="U2052" i="2"/>
  <c r="U2617" i="2"/>
  <c r="U2289" i="2"/>
  <c r="U3441" i="2"/>
  <c r="U2730" i="2"/>
  <c r="U2095" i="2"/>
  <c r="U2407" i="2"/>
  <c r="U2583" i="2"/>
  <c r="U3352" i="2"/>
  <c r="U2008" i="2"/>
  <c r="U3123" i="2"/>
  <c r="U2605" i="2"/>
  <c r="U2223" i="2"/>
  <c r="U5" i="2"/>
  <c r="U2359" i="2"/>
  <c r="U1963" i="2"/>
  <c r="U3105" i="2"/>
  <c r="U2367" i="2"/>
  <c r="U3326" i="2"/>
  <c r="U3440" i="2"/>
  <c r="U2351" i="2"/>
  <c r="U1824" i="2"/>
  <c r="U2219" i="2"/>
  <c r="U2518" i="2"/>
  <c r="U2958" i="2"/>
  <c r="U3116" i="2"/>
  <c r="U10" i="2"/>
  <c r="U2279" i="2"/>
  <c r="U12" i="2"/>
  <c r="U3263" i="2"/>
  <c r="U2379" i="2"/>
  <c r="U2457" i="2"/>
  <c r="U23" i="2"/>
  <c r="U3053" i="2"/>
  <c r="U2711" i="2"/>
  <c r="U1965" i="2"/>
  <c r="U1811" i="2"/>
  <c r="U2404" i="2"/>
  <c r="U2623" i="2"/>
  <c r="U2266" i="2"/>
  <c r="U3376" i="2"/>
  <c r="U2687" i="2"/>
  <c r="U2173" i="2"/>
  <c r="U2848" i="2"/>
  <c r="U2782" i="2"/>
  <c r="U2340" i="2"/>
  <c r="U2375" i="2"/>
  <c r="U3276" i="2"/>
  <c r="U2022" i="2"/>
  <c r="U2449" i="2"/>
  <c r="U1835" i="2"/>
  <c r="U2709" i="2"/>
  <c r="U2942" i="2"/>
  <c r="U3108" i="2"/>
  <c r="U3031" i="2"/>
  <c r="U3456" i="2"/>
  <c r="U2722" i="2"/>
  <c r="U2047" i="2"/>
  <c r="U3299" i="2"/>
  <c r="U2968" i="2"/>
  <c r="U1888" i="2"/>
  <c r="U2171" i="2"/>
  <c r="U2133" i="2"/>
  <c r="U2713" i="2"/>
  <c r="U3050" i="2"/>
  <c r="U2452" i="2"/>
  <c r="U3409" i="2"/>
  <c r="U1926" i="2"/>
  <c r="U2778" i="2"/>
  <c r="U2735" i="2"/>
  <c r="U2628" i="2"/>
  <c r="U2155" i="2"/>
  <c r="U3351" i="2"/>
  <c r="U1831" i="2"/>
  <c r="U2521" i="2"/>
  <c r="U2976" i="2"/>
  <c r="U2618" i="2"/>
  <c r="U2415" i="2"/>
  <c r="U3467" i="2"/>
  <c r="U2303" i="2"/>
  <c r="U2534" i="2"/>
  <c r="U1914" i="2"/>
  <c r="U2960" i="2"/>
  <c r="U3115" i="2"/>
  <c r="U3039" i="2"/>
  <c r="U1916" i="2"/>
  <c r="U3406" i="2"/>
  <c r="U22" i="2"/>
  <c r="U1927" i="2"/>
  <c r="U2706" i="2"/>
  <c r="U3011" i="2"/>
  <c r="U2561" i="2"/>
  <c r="U1873" i="2"/>
  <c r="U3205" i="2"/>
  <c r="U1788" i="2"/>
  <c r="U1898" i="2"/>
  <c r="U3016" i="2"/>
  <c r="U2161" i="2"/>
  <c r="U1798" i="2"/>
  <c r="U2809" i="2"/>
  <c r="U3038" i="2"/>
  <c r="U2700" i="2"/>
  <c r="U2506" i="2"/>
  <c r="U2301" i="2"/>
  <c r="U2986" i="2"/>
  <c r="U2590" i="2"/>
  <c r="U3475" i="2"/>
  <c r="U2244" i="2"/>
  <c r="U2751" i="2"/>
  <c r="U1786" i="2"/>
  <c r="U2787" i="2"/>
  <c r="U3165" i="2"/>
  <c r="U3086" i="2"/>
  <c r="U2172" i="2"/>
  <c r="U3422" i="2"/>
  <c r="U1909" i="2"/>
  <c r="U1904" i="2"/>
  <c r="U2621" i="2"/>
  <c r="U3185" i="2"/>
  <c r="U2704" i="2"/>
  <c r="U1896" i="2"/>
  <c r="U3244" i="2"/>
  <c r="U2377" i="2"/>
  <c r="U2075" i="2"/>
  <c r="U2774" i="2"/>
  <c r="U3045" i="2"/>
  <c r="U2374" i="2"/>
  <c r="U1952" i="2"/>
  <c r="U3329" i="2"/>
  <c r="U1796" i="2"/>
  <c r="U2771" i="2"/>
  <c r="U2589" i="2"/>
  <c r="U2566" i="2"/>
  <c r="U2207" i="2"/>
  <c r="U3241" i="2"/>
  <c r="U2186" i="2"/>
  <c r="U3078" i="2"/>
  <c r="U2253" i="2"/>
  <c r="U2564" i="2"/>
  <c r="U3207" i="2"/>
  <c r="U2885" i="2"/>
  <c r="U2200" i="2"/>
  <c r="U3421" i="2"/>
  <c r="U39" i="2"/>
  <c r="U1865" i="2"/>
  <c r="U2464" i="2"/>
  <c r="U3130" i="2"/>
  <c r="U2575" i="2"/>
  <c r="U2229" i="2"/>
  <c r="U3290" i="2"/>
  <c r="U1899" i="2"/>
  <c r="U2705" i="2"/>
  <c r="U1894" i="2"/>
  <c r="U3041" i="2"/>
  <c r="U2602" i="2"/>
  <c r="U1991" i="2"/>
  <c r="U3183" i="2"/>
  <c r="U2550" i="2"/>
  <c r="U2491" i="2"/>
  <c r="U2964" i="2"/>
  <c r="U3002" i="2"/>
  <c r="U2753" i="2"/>
  <c r="U2032" i="2"/>
  <c r="U2256" i="2"/>
  <c r="U3069" i="2"/>
  <c r="U2794" i="2"/>
  <c r="U2780" i="2"/>
  <c r="U3162" i="2"/>
  <c r="U3150" i="2"/>
  <c r="U2784" i="2"/>
  <c r="U2558" i="2"/>
  <c r="U3397" i="2"/>
  <c r="U3452" i="2"/>
  <c r="U2103" i="2"/>
  <c r="U3217" i="2"/>
  <c r="U2737" i="2"/>
  <c r="U2163" i="2"/>
  <c r="U2248" i="2"/>
  <c r="U3259" i="2"/>
  <c r="U1837" i="2"/>
  <c r="U2586" i="2"/>
  <c r="U2835" i="2"/>
  <c r="U2108" i="2"/>
  <c r="U2633" i="2"/>
  <c r="U1891" i="2"/>
  <c r="U2262" i="2"/>
  <c r="U1794" i="2"/>
  <c r="U2525" i="2"/>
  <c r="U3251" i="2"/>
  <c r="U2660" i="2"/>
  <c r="U2482" i="2"/>
  <c r="U2068" i="2"/>
  <c r="U2503" i="2"/>
  <c r="U3040" i="2"/>
  <c r="U2501" i="2"/>
  <c r="U3400" i="2"/>
  <c r="U1817" i="2"/>
  <c r="U2661" i="2"/>
  <c r="U3365" i="2"/>
  <c r="U2569" i="2"/>
  <c r="U2019" i="2"/>
  <c r="U3235" i="2"/>
  <c r="U2431" i="2"/>
  <c r="U3230" i="2"/>
  <c r="U3286" i="2"/>
  <c r="U3393" i="2"/>
  <c r="U3267" i="2"/>
  <c r="U3036" i="2"/>
  <c r="U2225" i="2"/>
  <c r="U2773" i="2"/>
  <c r="U2252" i="2"/>
  <c r="U2038" i="2"/>
  <c r="U2438" i="2"/>
  <c r="U2611" i="2"/>
  <c r="U1946" i="2"/>
  <c r="U3021" i="2"/>
  <c r="U2844" i="2"/>
  <c r="U3301" i="2"/>
  <c r="U3056" i="2"/>
  <c r="U2291" i="2"/>
  <c r="U2642" i="2"/>
  <c r="U1980" i="2"/>
  <c r="U2089" i="2"/>
  <c r="U1813" i="2"/>
  <c r="U2703" i="2"/>
  <c r="U3179" i="2"/>
  <c r="U3395" i="2"/>
  <c r="U2692" i="2"/>
  <c r="U2006" i="2"/>
  <c r="U2235" i="2"/>
  <c r="U1969" i="2"/>
  <c r="U2817" i="2"/>
  <c r="U3046" i="2"/>
  <c r="U2450" i="2"/>
  <c r="U2069" i="2"/>
  <c r="U3272" i="2"/>
  <c r="U3277" i="2"/>
  <c r="U3481" i="2"/>
  <c r="U2154" i="2"/>
  <c r="U2810" i="2"/>
  <c r="U2115" i="2"/>
  <c r="U2433" i="2"/>
  <c r="U2631" i="2"/>
  <c r="U1993" i="2"/>
  <c r="U3020" i="2"/>
  <c r="U3169" i="2"/>
  <c r="U3402" i="2"/>
  <c r="U2600" i="2"/>
  <c r="U2151" i="2"/>
  <c r="U2347" i="2"/>
  <c r="U2001" i="2"/>
  <c r="U2601" i="2"/>
  <c r="U3137" i="2"/>
  <c r="U2515" i="2"/>
  <c r="U1893" i="2"/>
  <c r="U1910" i="2"/>
  <c r="U2198" i="2"/>
  <c r="U1979" i="2"/>
  <c r="U3349" i="2"/>
  <c r="U3434" i="2"/>
  <c r="U3289" i="2"/>
  <c r="U3215" i="2"/>
  <c r="U3394" i="2"/>
  <c r="U3328" i="2"/>
  <c r="U1907" i="2"/>
  <c r="U2544" i="2"/>
  <c r="U2265" i="2"/>
  <c r="U2129" i="2"/>
  <c r="U2576" i="2"/>
  <c r="U3138" i="2"/>
  <c r="U3064" i="2"/>
  <c r="U1990" i="2"/>
  <c r="U3218" i="2"/>
  <c r="U2363" i="2"/>
  <c r="U2384" i="2"/>
  <c r="U2371" i="2"/>
  <c r="U3317" i="2"/>
  <c r="U3428" i="2"/>
  <c r="U3120" i="2"/>
  <c r="U2524" i="2"/>
  <c r="U2148" i="2"/>
  <c r="U2043" i="2"/>
  <c r="U3193" i="2"/>
  <c r="U3118" i="2"/>
  <c r="U2393" i="2"/>
  <c r="U2646" i="2"/>
  <c r="U1810" i="2"/>
  <c r="U2124" i="2"/>
  <c r="U2261" i="2"/>
  <c r="U2422" i="2"/>
  <c r="U2131" i="2"/>
  <c r="U2677" i="2"/>
  <c r="U1956" i="2"/>
  <c r="U2922" i="2"/>
  <c r="U3145" i="2"/>
  <c r="U3426" i="2"/>
  <c r="U3012" i="2"/>
  <c r="U2166" i="2"/>
  <c r="U9" i="2"/>
  <c r="U2029" i="2"/>
  <c r="U2439" i="2"/>
  <c r="U2610" i="2"/>
  <c r="U2323" i="2"/>
  <c r="U2998" i="2"/>
  <c r="U1841" i="2"/>
  <c r="U3080" i="2"/>
  <c r="U2947" i="2"/>
  <c r="U2446" i="2"/>
  <c r="U2467" i="2"/>
  <c r="U3125" i="2"/>
  <c r="U3262" i="2"/>
  <c r="U2238" i="2"/>
  <c r="U3479" i="2"/>
  <c r="U2193" i="2"/>
  <c r="U3306" i="2"/>
  <c r="U1886" i="2"/>
  <c r="U2056" i="2"/>
  <c r="U2432" i="2"/>
  <c r="U3099" i="2"/>
  <c r="U2606" i="2"/>
  <c r="U2636" i="2"/>
  <c r="U2339" i="2"/>
  <c r="U2620" i="2"/>
  <c r="U3270" i="2"/>
  <c r="U2254" i="2"/>
  <c r="U3308" i="2"/>
  <c r="U2117" i="2"/>
  <c r="U1985" i="2"/>
  <c r="U2410" i="2"/>
  <c r="U2878" i="2"/>
  <c r="U3340" i="2"/>
  <c r="U1986" i="2"/>
  <c r="U2980" i="2"/>
  <c r="U3139" i="2"/>
  <c r="U3195" i="2"/>
  <c r="U2854" i="2"/>
  <c r="U2101" i="2"/>
  <c r="U2992" i="2"/>
  <c r="U3093" i="2"/>
  <c r="U2250" i="2"/>
  <c r="U3151" i="2"/>
  <c r="U2406" i="2"/>
  <c r="U1863" i="2"/>
  <c r="U2391" i="2"/>
  <c r="U2260" i="2"/>
  <c r="U2376" i="2"/>
  <c r="U2800" i="2"/>
  <c r="U2690" i="2"/>
  <c r="U3423" i="2"/>
  <c r="U2362" i="2"/>
  <c r="U3155" i="2"/>
  <c r="U1834" i="2"/>
  <c r="U2930" i="2"/>
  <c r="U2877" i="2"/>
  <c r="U2565" i="2"/>
  <c r="U2121" i="2"/>
  <c r="U31" i="2"/>
  <c r="U1795" i="2"/>
  <c r="U2699" i="2"/>
  <c r="U2860" i="2"/>
  <c r="U2830" i="2"/>
  <c r="U2190" i="2"/>
  <c r="U2057" i="2"/>
  <c r="U2066" i="2"/>
  <c r="U2731" i="2"/>
  <c r="U1809" i="2"/>
  <c r="U3292" i="2"/>
  <c r="U2946" i="2"/>
  <c r="U3324" i="2"/>
  <c r="U2290" i="2"/>
  <c r="U2768" i="2"/>
  <c r="U4" i="2"/>
  <c r="U2178" i="2"/>
  <c r="U3024" i="2"/>
  <c r="U2128" i="2"/>
  <c r="U2783" i="2"/>
  <c r="U2125" i="2"/>
  <c r="U2342" i="2"/>
  <c r="U3027" i="2"/>
  <c r="U2144" i="2"/>
  <c r="U3238" i="2"/>
  <c r="U2076" i="2"/>
  <c r="U2507" i="2"/>
  <c r="U3320" i="2"/>
  <c r="U3097" i="2"/>
  <c r="U3399" i="2"/>
  <c r="U1959" i="2"/>
  <c r="U2939" i="2"/>
  <c r="U2698" i="2"/>
  <c r="U3204" i="2"/>
  <c r="U3359" i="2"/>
  <c r="U57" i="2"/>
  <c r="U2831" i="2"/>
  <c r="U2597" i="2"/>
  <c r="U2676" i="2"/>
  <c r="U2570" i="2"/>
  <c r="U2309" i="2"/>
  <c r="U3315" i="2"/>
  <c r="U2868" i="2"/>
  <c r="U3202" i="2"/>
  <c r="U65" i="2"/>
  <c r="U2086" i="2"/>
  <c r="U2843" i="2"/>
  <c r="U2719" i="2"/>
  <c r="U1799" i="2"/>
  <c r="U2233" i="2"/>
  <c r="U3389" i="2"/>
  <c r="U3348" i="2"/>
  <c r="U3427" i="2"/>
  <c r="U2973" i="2"/>
  <c r="U2733" i="2"/>
  <c r="U3" i="2"/>
  <c r="U2045" i="2"/>
  <c r="U3163" i="2"/>
  <c r="U3242" i="2"/>
  <c r="U2529" i="2"/>
  <c r="U2807" i="2"/>
  <c r="U1845" i="2"/>
  <c r="U2995" i="2"/>
  <c r="U3332" i="2"/>
  <c r="U2769" i="2"/>
  <c r="U2185" i="2"/>
  <c r="U1869" i="2"/>
  <c r="U66" i="2"/>
  <c r="U2470" i="2"/>
  <c r="U2448" i="2"/>
  <c r="U3285" i="2"/>
  <c r="U3161" i="2"/>
  <c r="U2199" i="2"/>
  <c r="U2429" i="2"/>
  <c r="U1847" i="2"/>
  <c r="U2033" i="2"/>
  <c r="U1925" i="2"/>
  <c r="U2908" i="2"/>
  <c r="U3122" i="2"/>
  <c r="U2900" i="2"/>
  <c r="U2528" i="2"/>
  <c r="U1919" i="2"/>
  <c r="U2194" i="2"/>
  <c r="U3414" i="2"/>
  <c r="U2333" i="2"/>
  <c r="U1994" i="2"/>
  <c r="U2559" i="2"/>
  <c r="U2396" i="2"/>
  <c r="U2560" i="2"/>
  <c r="U2054" i="2"/>
  <c r="U3090" i="2"/>
  <c r="U2213" i="2"/>
  <c r="U2752" i="2"/>
  <c r="U1961" i="2"/>
  <c r="U2943" i="2"/>
  <c r="U1911" i="2"/>
  <c r="U3336" i="2"/>
  <c r="U2332" i="2"/>
  <c r="U2915" i="2"/>
  <c r="U2904" i="2"/>
  <c r="U2147" i="2"/>
  <c r="U2462" i="2"/>
  <c r="U3227" i="2"/>
  <c r="U3318" i="2"/>
  <c r="U3465" i="2"/>
  <c r="U3335" i="2"/>
  <c r="U1906" i="2"/>
  <c r="U2403" i="2"/>
  <c r="U2208" i="2"/>
  <c r="U3291" i="2"/>
  <c r="U2040" i="2"/>
  <c r="U2048" i="2"/>
  <c r="U3019" i="2"/>
  <c r="U3052" i="2"/>
  <c r="U2327" i="2"/>
  <c r="U1864" i="2"/>
  <c r="U2273" i="2"/>
  <c r="U3212" i="2"/>
  <c r="U2866" i="2"/>
  <c r="U2149" i="2"/>
  <c r="U2338" i="2"/>
  <c r="U1945" i="2"/>
  <c r="U3085" i="2"/>
  <c r="U2004" i="2"/>
  <c r="U3072" i="2"/>
  <c r="U2123" i="2"/>
  <c r="U3472" i="2"/>
  <c r="U2595" i="2"/>
  <c r="U2865" i="2"/>
  <c r="U3048" i="2"/>
  <c r="U3405" i="2"/>
  <c r="U2021" i="2"/>
  <c r="U2430" i="2"/>
  <c r="U3112" i="2"/>
  <c r="U2736" i="2"/>
  <c r="U1931" i="2"/>
  <c r="U3181" i="2"/>
  <c r="U2355" i="2"/>
  <c r="U2938" i="2"/>
  <c r="U2345" i="2"/>
  <c r="U3302" i="2"/>
  <c r="U2343" i="2"/>
  <c r="U3344" i="2"/>
  <c r="U2727" i="2"/>
  <c r="U3473" i="2"/>
  <c r="U1949" i="2"/>
  <c r="U2953" i="2"/>
  <c r="U2296" i="2"/>
  <c r="U2917" i="2"/>
  <c r="U3164" i="2"/>
  <c r="U2492" i="2"/>
  <c r="U2081" i="2"/>
  <c r="U3412" i="2"/>
  <c r="U2257" i="2"/>
  <c r="U2750" i="2"/>
  <c r="U2990" i="2"/>
  <c r="U2067" i="2"/>
  <c r="U3266" i="2"/>
  <c r="U1968" i="2"/>
  <c r="U56" i="2"/>
  <c r="U2328" i="2"/>
  <c r="U3411" i="2"/>
  <c r="U3148" i="2"/>
  <c r="U2281" i="2"/>
  <c r="U2520" i="2"/>
  <c r="U1828" i="2"/>
  <c r="U3008" i="2"/>
  <c r="U3143" i="2"/>
  <c r="U2146" i="2"/>
  <c r="U2500" i="2"/>
  <c r="U2090" i="2"/>
  <c r="U2285" i="2"/>
  <c r="U1885" i="2"/>
  <c r="U2933" i="2"/>
  <c r="U3213" i="2"/>
  <c r="U3384" i="2"/>
  <c r="U2552" i="2"/>
  <c r="U1922" i="2"/>
  <c r="U2378" i="2"/>
  <c r="U1999" i="2"/>
  <c r="U2717" i="2"/>
  <c r="U3063" i="2"/>
  <c r="U2276" i="2"/>
  <c r="U3175" i="2"/>
  <c r="U3362" i="2"/>
  <c r="U3367" i="2"/>
  <c r="U3470" i="2"/>
  <c r="U2963" i="2"/>
  <c r="U2300" i="2"/>
  <c r="U2695" i="2"/>
  <c r="U1797" i="2"/>
  <c r="U2310" i="2"/>
  <c r="U2581" i="2"/>
  <c r="U1840" i="2"/>
  <c r="U3191" i="2"/>
  <c r="U3220" i="2"/>
  <c r="U3246" i="2"/>
  <c r="U19" i="2"/>
  <c r="U2272" i="2"/>
  <c r="U2080" i="2"/>
  <c r="U1818" i="2"/>
  <c r="U2495" i="2"/>
  <c r="U2927" i="2"/>
  <c r="U2353" i="2"/>
  <c r="U1942" i="2"/>
  <c r="U2003" i="2"/>
  <c r="U1867" i="2"/>
  <c r="U2408" i="2"/>
  <c r="U3334" i="2"/>
  <c r="U15" i="2"/>
  <c r="U2298" i="2"/>
  <c r="U2517" i="2"/>
  <c r="U3131" i="2"/>
  <c r="U2592" i="2"/>
  <c r="U3110" i="2"/>
  <c r="U3464" i="2"/>
  <c r="U3239" i="2"/>
  <c r="U2797" i="2"/>
  <c r="U2" i="2"/>
  <c r="U2445" i="2"/>
  <c r="U2645" i="2"/>
  <c r="U3379" i="2"/>
  <c r="U2604" i="2"/>
  <c r="U2139" i="2"/>
  <c r="U1972" i="2"/>
  <c r="U2188" i="2"/>
  <c r="U2496" i="2"/>
  <c r="U2588" i="2"/>
  <c r="U14" i="2"/>
  <c r="U2962" i="2"/>
  <c r="U3233" i="2"/>
  <c r="U3416" i="2"/>
  <c r="U3325" i="2"/>
  <c r="U3396" i="2"/>
  <c r="U3245" i="2"/>
  <c r="U2204" i="2"/>
  <c r="U2434" i="2"/>
  <c r="U1872" i="2"/>
  <c r="U1992" i="2"/>
  <c r="U2364" i="2"/>
  <c r="U1935" i="2"/>
  <c r="U3174" i="2"/>
  <c r="U3111" i="2"/>
  <c r="U2970" i="2"/>
  <c r="U2546" i="2"/>
  <c r="U2220" i="2"/>
  <c r="U2306" i="2"/>
  <c r="U1932" i="2"/>
  <c r="U2442" i="2"/>
  <c r="U2724" i="2"/>
  <c r="U2414" i="2"/>
  <c r="U2557" i="2"/>
  <c r="U2169" i="2"/>
  <c r="U2107" i="2"/>
  <c r="U2802" i="2"/>
  <c r="U2165" i="2"/>
  <c r="U3407" i="2"/>
  <c r="U1996" i="2"/>
  <c r="U2519" i="2"/>
  <c r="U2102" i="2"/>
  <c r="U3197" i="2"/>
  <c r="U2135" i="2"/>
  <c r="U2573" i="2"/>
  <c r="U3062" i="2"/>
  <c r="U3471" i="2"/>
  <c r="U2318" i="2"/>
  <c r="U3013" i="2"/>
  <c r="U1978" i="2"/>
  <c r="U3126" i="2"/>
  <c r="U2196" i="2"/>
  <c r="U3377" i="2"/>
  <c r="U2177" i="2"/>
  <c r="U3198" i="2"/>
  <c r="U2460" i="2"/>
  <c r="U2472" i="2"/>
  <c r="U2882" i="2"/>
  <c r="U2331" i="2"/>
  <c r="U2972" i="2"/>
  <c r="U2792" i="2"/>
  <c r="U1912" i="2"/>
  <c r="U2629" i="2"/>
  <c r="U2979" i="2"/>
  <c r="U2846" i="2"/>
  <c r="U2212" i="2"/>
  <c r="U2071" i="2"/>
  <c r="U1856" i="2"/>
  <c r="U2710" i="2"/>
  <c r="U3077" i="2"/>
  <c r="U3229" i="2"/>
  <c r="U2453" i="2"/>
  <c r="U2046" i="2"/>
  <c r="U3152" i="2"/>
  <c r="U3468" i="2"/>
  <c r="U3403" i="2"/>
  <c r="U1918" i="2"/>
  <c r="U2647" i="2"/>
  <c r="U2228" i="2"/>
  <c r="U2311" i="2"/>
  <c r="U2409" i="2"/>
  <c r="U2488" i="2"/>
  <c r="U2041" i="2"/>
  <c r="U3219" i="2"/>
  <c r="U2914" i="2"/>
  <c r="U3333" i="2"/>
  <c r="U2891" i="2"/>
  <c r="U1928" i="2"/>
  <c r="U2373" i="2"/>
  <c r="U2061" i="2"/>
  <c r="U2288" i="2"/>
  <c r="U2974" i="2"/>
  <c r="U2616" i="2"/>
  <c r="U3188" i="2"/>
  <c r="U3304" i="2"/>
  <c r="U2635" i="2"/>
  <c r="U2192" i="2"/>
  <c r="U2757" i="2"/>
  <c r="U2226" i="2"/>
  <c r="U2028" i="2"/>
  <c r="U2475" i="2"/>
  <c r="U1939" i="2"/>
  <c r="U2716" i="2"/>
  <c r="U2828" i="2"/>
  <c r="U3149" i="2"/>
  <c r="U2726" i="2"/>
  <c r="U2294" i="2"/>
  <c r="U2156" i="2"/>
  <c r="U1812" i="2"/>
  <c r="U2537" i="2"/>
  <c r="U3017" i="2"/>
  <c r="U3225" i="2"/>
  <c r="U2682" i="2"/>
  <c r="U2012" i="2"/>
  <c r="U2350" i="2"/>
  <c r="U3455" i="2"/>
  <c r="U3370" i="2"/>
  <c r="U2259" i="2"/>
  <c r="U2456" i="2"/>
  <c r="U1913" i="2"/>
  <c r="U2031" i="2"/>
  <c r="U2473" i="2"/>
  <c r="U2334" i="2"/>
  <c r="U1892" i="2"/>
  <c r="U3258" i="2"/>
  <c r="U3170" i="2"/>
  <c r="U3196" i="2"/>
  <c r="U2644" i="2"/>
  <c r="U3047" i="2"/>
  <c r="U2580" i="2"/>
  <c r="U3474" i="2"/>
  <c r="U2085" i="2"/>
  <c r="U3256" i="2"/>
  <c r="U3364" i="2"/>
  <c r="U2725" i="2"/>
  <c r="U3176" i="2"/>
  <c r="U1853" i="2"/>
  <c r="U53" i="2"/>
  <c r="U2859" i="2"/>
  <c r="U2489" i="2"/>
  <c r="U2120" i="2"/>
  <c r="U3338" i="2"/>
  <c r="U45" i="2"/>
  <c r="U2668" i="2"/>
  <c r="U2811" i="2"/>
  <c r="U2594" i="2"/>
  <c r="U2239" i="2"/>
  <c r="U3454" i="2"/>
  <c r="U2356" i="2"/>
  <c r="U2965" i="2"/>
  <c r="U37" i="2"/>
  <c r="U2853" i="2"/>
  <c r="U2920" i="2"/>
  <c r="U3079" i="2"/>
  <c r="U2150" i="2"/>
  <c r="U3330" i="2"/>
  <c r="U2005" i="2"/>
  <c r="U40" i="2"/>
  <c r="U2637" i="2"/>
  <c r="U2756" i="2"/>
  <c r="U2607" i="2"/>
  <c r="U2159" i="2"/>
  <c r="U2997" i="2"/>
  <c r="U33" i="2"/>
  <c r="U3477" i="2"/>
  <c r="U2317" i="2"/>
  <c r="U2806" i="2"/>
  <c r="U1857" i="2"/>
  <c r="U3023" i="2"/>
  <c r="U1880" i="2"/>
  <c r="U2650" i="2"/>
  <c r="U2832" i="2"/>
  <c r="U2094" i="2"/>
  <c r="U2100" i="2"/>
  <c r="U2568" i="2"/>
  <c r="U3133" i="2"/>
  <c r="U2540" i="2"/>
  <c r="U1851" i="2"/>
  <c r="U3157" i="2"/>
  <c r="U1789" i="2"/>
  <c r="U2764" i="2"/>
  <c r="U3250" i="2"/>
  <c r="U2215" i="2"/>
  <c r="U2880" i="2"/>
  <c r="U3297" i="2"/>
  <c r="U47" i="2"/>
  <c r="U3081" i="2"/>
  <c r="U2386" i="2"/>
  <c r="U2113" i="2"/>
  <c r="U3104" i="2"/>
  <c r="U2728" i="2"/>
  <c r="U1987" i="2"/>
  <c r="U3462" i="2"/>
  <c r="U3391" i="2"/>
  <c r="U2263" i="2"/>
  <c r="U2680" i="2"/>
  <c r="U1838" i="2"/>
  <c r="U2476" i="2"/>
  <c r="U2511" i="2"/>
  <c r="U3206" i="2"/>
  <c r="U3255" i="2"/>
  <c r="U3444" i="2"/>
  <c r="U3248" i="2"/>
  <c r="U1933" i="2"/>
  <c r="U2412" i="2"/>
  <c r="U1868" i="2"/>
  <c r="U2325" i="2"/>
  <c r="U2221" i="2"/>
  <c r="U1971" i="2"/>
  <c r="U3231" i="2"/>
  <c r="U2762" i="2"/>
  <c r="U2895" i="2"/>
  <c r="U1844" i="2"/>
  <c r="U3000" i="2"/>
  <c r="U1960" i="2"/>
  <c r="U2672" i="2"/>
  <c r="U3209" i="2"/>
  <c r="U2659" i="2"/>
  <c r="U11" i="2"/>
  <c r="U1966" i="2"/>
  <c r="U3095" i="2"/>
  <c r="U2723" i="2"/>
  <c r="U2626" i="2"/>
  <c r="U3058" i="2"/>
  <c r="U2478" i="2"/>
  <c r="U2372" i="2"/>
  <c r="U2989" i="2"/>
  <c r="U1833" i="2"/>
  <c r="U2329" i="2"/>
  <c r="U2884" i="2"/>
  <c r="U1983" i="2"/>
  <c r="U3451" i="2"/>
  <c r="U2360" i="2"/>
  <c r="U54" i="2"/>
  <c r="U2957" i="2"/>
  <c r="U2749" i="2"/>
  <c r="U34" i="2"/>
  <c r="U48" i="2"/>
  <c r="U2522" i="2"/>
  <c r="U2819" i="2"/>
  <c r="U3177" i="2"/>
  <c r="U2554" i="2"/>
  <c r="U2982" i="2"/>
  <c r="U2395" i="2"/>
  <c r="U1848" i="2"/>
  <c r="U1793" i="2"/>
  <c r="U2444" i="2"/>
  <c r="U2991" i="2"/>
  <c r="U2267" i="2"/>
  <c r="U2745" i="2"/>
  <c r="U2184" i="2"/>
  <c r="U36" i="2"/>
  <c r="U3194" i="2"/>
  <c r="U1897" i="2"/>
  <c r="U2421" i="2"/>
  <c r="U2951" i="2"/>
  <c r="U3084" i="2"/>
  <c r="U2892" i="2"/>
  <c r="U3392" i="2"/>
  <c r="U3232" i="2"/>
  <c r="U2274" i="2"/>
  <c r="U2670" i="2"/>
  <c r="U20" i="2"/>
  <c r="U2070" i="2"/>
  <c r="U2474" i="2"/>
  <c r="U3182" i="2"/>
  <c r="U3410" i="2"/>
  <c r="U2863" i="2"/>
  <c r="U1950" i="2"/>
  <c r="U2026" i="2"/>
  <c r="U3106" i="2"/>
  <c r="U2035" i="2"/>
  <c r="U2024" i="2"/>
  <c r="U2358" i="2"/>
  <c r="U2740" i="2"/>
  <c r="U3303" i="2"/>
  <c r="U3385" i="2"/>
  <c r="U2741" i="2"/>
  <c r="U2130" i="2"/>
  <c r="U2906" i="2"/>
  <c r="U3070" i="2"/>
  <c r="U3252" i="2"/>
  <c r="U2851" i="2"/>
  <c r="U3216" i="2"/>
  <c r="U3283" i="2"/>
  <c r="U2083" i="2"/>
  <c r="U2315" i="2"/>
  <c r="U2981" i="2"/>
  <c r="U1836" i="2"/>
  <c r="U3015" i="2"/>
  <c r="U3007" i="2"/>
  <c r="U2912" i="2"/>
  <c r="U2170" i="2"/>
  <c r="U1875" i="2"/>
  <c r="U3311" i="2"/>
  <c r="U2385" i="2"/>
  <c r="U2211" i="2"/>
  <c r="U2624" i="2"/>
  <c r="U2993" i="2"/>
  <c r="U3186" i="2"/>
  <c r="U3442" i="2"/>
  <c r="U3089" i="2"/>
  <c r="U2093" i="2"/>
  <c r="U1967" i="2"/>
  <c r="U3275" i="2"/>
  <c r="U2655" i="2"/>
  <c r="U1975" i="2"/>
  <c r="U2897" i="2"/>
  <c r="U3446" i="2"/>
  <c r="U2911" i="2"/>
  <c r="U2218" i="2"/>
  <c r="U2179" i="2"/>
  <c r="U3398" i="2"/>
  <c r="U2826" i="2"/>
  <c r="U2176" i="2"/>
  <c r="U3142" i="2"/>
  <c r="U2018" i="2"/>
  <c r="U2401" i="2"/>
  <c r="U2078" i="2"/>
  <c r="U3010" i="2"/>
  <c r="U1988" i="2"/>
  <c r="U2781" i="2"/>
  <c r="U1884" i="2"/>
  <c r="U1858" i="2"/>
  <c r="U2245" i="2"/>
  <c r="U2744" i="2"/>
  <c r="U3075" i="2"/>
  <c r="U1981" i="2"/>
  <c r="U3383" i="2"/>
  <c r="U1783" i="2"/>
  <c r="U2785" i="2"/>
  <c r="U2681" i="2"/>
  <c r="U2577" i="2"/>
  <c r="U2168" i="2"/>
  <c r="U3243" i="2"/>
  <c r="U1870" i="2"/>
  <c r="U3001" i="2"/>
  <c r="U2106" i="2"/>
  <c r="U3380" i="2"/>
  <c r="U2400" i="2"/>
  <c r="U1792" i="2"/>
  <c r="U2857" i="2"/>
  <c r="U2758" i="2"/>
  <c r="U2805" i="2"/>
  <c r="U2118" i="2"/>
  <c r="U3141" i="2"/>
  <c r="U1822" i="2"/>
  <c r="U2622" i="2"/>
  <c r="U2755" i="2"/>
  <c r="U2609" i="2"/>
  <c r="U2126" i="2"/>
  <c r="U3431" i="2"/>
  <c r="U2134" i="2"/>
  <c r="U60" i="2"/>
  <c r="U2754" i="2"/>
  <c r="U3461" i="2"/>
  <c r="U3187" i="2"/>
  <c r="U1903" i="2"/>
  <c r="U2236" i="2"/>
  <c r="U2563" i="2"/>
  <c r="U3282" i="2"/>
  <c r="U2786" i="2"/>
  <c r="U2839" i="2"/>
  <c r="U3180" i="2"/>
  <c r="U2732" i="2"/>
  <c r="U2510" i="2"/>
  <c r="U2490" i="2"/>
  <c r="U3358" i="2"/>
  <c r="U2293" i="2"/>
  <c r="U26" i="2"/>
  <c r="U2240" i="2"/>
  <c r="U2840" i="2"/>
  <c r="U3178" i="2"/>
  <c r="U1849" i="2"/>
  <c r="U2881" i="2"/>
  <c r="U2091" i="2"/>
  <c r="U1803" i="2"/>
  <c r="U2284" i="2"/>
  <c r="U2320" i="2"/>
  <c r="U1881" i="2"/>
  <c r="U2336" i="2"/>
  <c r="U2950" i="2"/>
  <c r="U2937" i="2"/>
  <c r="U2481" i="2"/>
  <c r="U1962" i="2"/>
  <c r="U2180" i="2"/>
  <c r="U2316" i="2"/>
  <c r="U1920" i="2"/>
  <c r="U2678" i="2"/>
  <c r="U2765" i="2"/>
  <c r="U2553" i="2"/>
  <c r="U2195" i="2"/>
  <c r="U2341" i="2"/>
  <c r="U2498" i="2"/>
  <c r="U1877" i="2"/>
  <c r="U2684" i="2"/>
  <c r="U2649" i="2"/>
  <c r="U2761" i="2"/>
  <c r="U2531" i="2"/>
  <c r="U2945" i="2"/>
  <c r="U2608" i="2"/>
  <c r="U2050" i="2"/>
  <c r="U2999" i="2"/>
  <c r="U2079" i="2"/>
  <c r="U1871" i="2"/>
  <c r="U2918" i="2"/>
  <c r="U2837" i="2"/>
  <c r="U2105" i="2"/>
  <c r="U3321" i="2"/>
  <c r="U46" i="2"/>
  <c r="U2648" i="2"/>
  <c r="U2702" i="2"/>
  <c r="U2638" i="2"/>
  <c r="U25" i="2"/>
</calcChain>
</file>

<file path=xl/comments1.xml><?xml version="1.0" encoding="utf-8"?>
<comments xmlns="http://schemas.openxmlformats.org/spreadsheetml/2006/main">
  <authors>
    <author>Windows User</author>
  </authors>
  <commentList>
    <comment ref="X1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removed rows that had 0 for %overgen and %consumed to calculate monthly percentages</t>
        </r>
      </text>
    </comment>
  </commentList>
</comments>
</file>

<file path=xl/sharedStrings.xml><?xml version="1.0" encoding="utf-8"?>
<sst xmlns="http://schemas.openxmlformats.org/spreadsheetml/2006/main" count="84025" uniqueCount="909">
  <si>
    <t>year.x</t>
  </si>
  <si>
    <t>month.x</t>
  </si>
  <si>
    <t>RC</t>
  </si>
  <si>
    <t>RateCategoryDesc.x</t>
  </si>
  <si>
    <t>DERAnalyticsRateListObject.x</t>
  </si>
  <si>
    <t>Company.x</t>
  </si>
  <si>
    <t>billingP.x</t>
  </si>
  <si>
    <t>sum_InstalledCap</t>
  </si>
  <si>
    <t>CMsum_installedCap</t>
  </si>
  <si>
    <t>month2</t>
  </si>
  <si>
    <t>billingP2</t>
  </si>
  <si>
    <t>avg_CF</t>
  </si>
  <si>
    <t>Numdays</t>
  </si>
  <si>
    <t>Billing_Period</t>
  </si>
  <si>
    <t>sum_KWH_customer_gen</t>
  </si>
  <si>
    <t>sum_KWH_used</t>
  </si>
  <si>
    <t>sum_KWH_offPeak_gen</t>
  </si>
  <si>
    <t>sum_KWH_onPeak_gen</t>
  </si>
  <si>
    <t>sum_total_customerGen</t>
  </si>
  <si>
    <t>RateCategoryDesc.y</t>
  </si>
  <si>
    <t>DERAnalyticsRateListObject.y</t>
  </si>
  <si>
    <t>Company.y</t>
  </si>
  <si>
    <t>year.y</t>
  </si>
  <si>
    <t>month.y</t>
  </si>
  <si>
    <t>billingP.y</t>
  </si>
  <si>
    <t>KUCME710</t>
  </si>
  <si>
    <t>GS Single Phase NMS - Commercial</t>
  </si>
  <si>
    <t>KU_GS_singlephase_NMS</t>
  </si>
  <si>
    <t>KU</t>
  </si>
  <si>
    <t>NA</t>
  </si>
  <si>
    <t>March</t>
  </si>
  <si>
    <t>2013/03</t>
  </si>
  <si>
    <t>LGRSE519</t>
  </si>
  <si>
    <t>Residential Electric Net Metering</t>
  </si>
  <si>
    <t>LE_RS_NMS</t>
  </si>
  <si>
    <t>LG&amp;E</t>
  </si>
  <si>
    <t>KURSE715</t>
  </si>
  <si>
    <t>Residential Service - Net Metering</t>
  </si>
  <si>
    <t>KU_RS_NMS</t>
  </si>
  <si>
    <t>LGCME567PF</t>
  </si>
  <si>
    <t>PS Secondary NMS PF Adjusted - Comm</t>
  </si>
  <si>
    <t>LE_PS_secondary_NMS</t>
  </si>
  <si>
    <t>LGCME557</t>
  </si>
  <si>
    <t>GS Single Phase, NMS - Commercial</t>
  </si>
  <si>
    <t>LE_GS_singlephase_NMS</t>
  </si>
  <si>
    <t>LGCME567</t>
  </si>
  <si>
    <t>PS Secondary NMS - Commercial</t>
  </si>
  <si>
    <t>KUCME713DS</t>
  </si>
  <si>
    <t>GS 3-Phase NMS - Commercial</t>
  </si>
  <si>
    <t>KU_GS_threephase_NMS</t>
  </si>
  <si>
    <t>KURSE010</t>
  </si>
  <si>
    <t>Residential Service</t>
  </si>
  <si>
    <t>LGRSE511</t>
  </si>
  <si>
    <t>Residential Electrical Service</t>
  </si>
  <si>
    <t>LGCME657</t>
  </si>
  <si>
    <t>GS Three Phase, NMS - Commercial</t>
  </si>
  <si>
    <t>LE_GS_threephase_NMS</t>
  </si>
  <si>
    <t>ODRSE715</t>
  </si>
  <si>
    <t>Res Net Metering</t>
  </si>
  <si>
    <t>ODP_RS_NMS</t>
  </si>
  <si>
    <t>ODP</t>
  </si>
  <si>
    <t>ODCME710C</t>
  </si>
  <si>
    <t>General Service with NMS - Commercial</t>
  </si>
  <si>
    <t>ODP_GS_NMS</t>
  </si>
  <si>
    <t>KUCME562</t>
  </si>
  <si>
    <t>PS Secondary - Commercial</t>
  </si>
  <si>
    <t>KU_PS_secondary_NMS</t>
  </si>
  <si>
    <t>LGRSE529</t>
  </si>
  <si>
    <t>RTOD-D: Residential TOD Demand with NMS</t>
  </si>
  <si>
    <t>LE_RTODdemand_NMS</t>
  </si>
  <si>
    <t>KUCME576</t>
  </si>
  <si>
    <t>TODS with NMS - Commercial</t>
  </si>
  <si>
    <t>KU_TOD_secondary_NMS</t>
  </si>
  <si>
    <t>KUCIE717</t>
  </si>
  <si>
    <t>PS Secondary, NMS - Commercial</t>
  </si>
  <si>
    <t>LGCME551DS</t>
  </si>
  <si>
    <t>GS Single Phase - Commercial</t>
  </si>
  <si>
    <t>LGRSE411</t>
  </si>
  <si>
    <t>Residential Electric, Water Heating</t>
  </si>
  <si>
    <t>LGRSE527</t>
  </si>
  <si>
    <t>RTOD-E: Residential TOD Energy with NMS</t>
  </si>
  <si>
    <t>LE_RTODenergy_NMS</t>
  </si>
  <si>
    <t>KUCME225NM</t>
  </si>
  <si>
    <t>AES Three Phase Secondary NMS (PS Sec)</t>
  </si>
  <si>
    <t>KU_SS_NMS</t>
  </si>
  <si>
    <t>KURSE020</t>
  </si>
  <si>
    <t>Residential Service - All Electric</t>
  </si>
  <si>
    <t>KUCME110DS</t>
  </si>
  <si>
    <t>KUCME113DS</t>
  </si>
  <si>
    <t>GS Three Phase - Commercial</t>
  </si>
  <si>
    <t>ODRSE010</t>
  </si>
  <si>
    <t>KURSE717</t>
  </si>
  <si>
    <t>KU_RTODenergy_NMS</t>
  </si>
  <si>
    <t>ODCME770TE</t>
  </si>
  <si>
    <t>School Service with NMS - Tax Exempt</t>
  </si>
  <si>
    <t>ODP_SS_NMS</t>
  </si>
  <si>
    <t>KUINE576DS</t>
  </si>
  <si>
    <t>TODS with NMS - Industrial, DSM</t>
  </si>
  <si>
    <t>ODCIE558TN</t>
  </si>
  <si>
    <t>PS Secondary PF NMS - Tax Exempt</t>
  </si>
  <si>
    <t>ODP_PS_secondary_NMS</t>
  </si>
  <si>
    <t>KUCME575</t>
  </si>
  <si>
    <t>TODP with NMS - Commercial</t>
  </si>
  <si>
    <t>KU_TOD_primary_NMS</t>
  </si>
  <si>
    <t>KUINE713DS</t>
  </si>
  <si>
    <t>GS 3-Phase NMS - Industrial, DSM</t>
  </si>
  <si>
    <t>2014/03</t>
  </si>
  <si>
    <t>2015/03</t>
  </si>
  <si>
    <t>2017/03</t>
  </si>
  <si>
    <t>2018/03</t>
  </si>
  <si>
    <t>2019/03</t>
  </si>
  <si>
    <t>2021/03</t>
  </si>
  <si>
    <t>2016/03</t>
  </si>
  <si>
    <t>2020/03</t>
  </si>
  <si>
    <t>May</t>
  </si>
  <si>
    <t>2012/05</t>
  </si>
  <si>
    <t>July</t>
  </si>
  <si>
    <t>2012/07</t>
  </si>
  <si>
    <t>Oct</t>
  </si>
  <si>
    <t>2012/10</t>
  </si>
  <si>
    <t>Dec</t>
  </si>
  <si>
    <t>2012/12</t>
  </si>
  <si>
    <t>2013/05</t>
  </si>
  <si>
    <t>2013/07</t>
  </si>
  <si>
    <t>2013/10</t>
  </si>
  <si>
    <t>2013/12</t>
  </si>
  <si>
    <t>2014/05</t>
  </si>
  <si>
    <t>2014/07</t>
  </si>
  <si>
    <t>2014/10</t>
  </si>
  <si>
    <t>2014/12</t>
  </si>
  <si>
    <t>2015/05</t>
  </si>
  <si>
    <t>2015/07</t>
  </si>
  <si>
    <t>2015/10</t>
  </si>
  <si>
    <t>2015/12</t>
  </si>
  <si>
    <t>2016/05</t>
  </si>
  <si>
    <t>2016/07</t>
  </si>
  <si>
    <t>2016/10</t>
  </si>
  <si>
    <t>2016/12</t>
  </si>
  <si>
    <t>2017/05</t>
  </si>
  <si>
    <t>2017/07</t>
  </si>
  <si>
    <t>2017/10</t>
  </si>
  <si>
    <t>2017/12</t>
  </si>
  <si>
    <t>2018/05</t>
  </si>
  <si>
    <t>2018/07</t>
  </si>
  <si>
    <t>2018/10</t>
  </si>
  <si>
    <t>2018/12</t>
  </si>
  <si>
    <t>2019/05</t>
  </si>
  <si>
    <t>2019/07</t>
  </si>
  <si>
    <t>2019/10</t>
  </si>
  <si>
    <t>2019/12</t>
  </si>
  <si>
    <t>2020/05</t>
  </si>
  <si>
    <t>2020/07</t>
  </si>
  <si>
    <t>2020/10</t>
  </si>
  <si>
    <t>2020/12</t>
  </si>
  <si>
    <t>2021/05</t>
  </si>
  <si>
    <t>2021/07</t>
  </si>
  <si>
    <t>2021/10</t>
  </si>
  <si>
    <t>2021/12</t>
  </si>
  <si>
    <t>June</t>
  </si>
  <si>
    <t>2012/06</t>
  </si>
  <si>
    <t>Aug</t>
  </si>
  <si>
    <t>2012/08</t>
  </si>
  <si>
    <t>Sept</t>
  </si>
  <si>
    <t>2012/09</t>
  </si>
  <si>
    <t>Nov</t>
  </si>
  <si>
    <t>2012/11</t>
  </si>
  <si>
    <t>Jan</t>
  </si>
  <si>
    <t>2013/01</t>
  </si>
  <si>
    <t>Feb</t>
  </si>
  <si>
    <t>2013/02</t>
  </si>
  <si>
    <t>April</t>
  </si>
  <si>
    <t>2013/04</t>
  </si>
  <si>
    <t>2013/06</t>
  </si>
  <si>
    <t>2013/08</t>
  </si>
  <si>
    <t>2013/09</t>
  </si>
  <si>
    <t>2013/11</t>
  </si>
  <si>
    <t>2014/01</t>
  </si>
  <si>
    <t>2014/02</t>
  </si>
  <si>
    <t>2014/04</t>
  </si>
  <si>
    <t>2014/06</t>
  </si>
  <si>
    <t>2014/08</t>
  </si>
  <si>
    <t>2014/09</t>
  </si>
  <si>
    <t>2014/11</t>
  </si>
  <si>
    <t>2015/01</t>
  </si>
  <si>
    <t>2015/02</t>
  </si>
  <si>
    <t>2015/04</t>
  </si>
  <si>
    <t>2015/06</t>
  </si>
  <si>
    <t>2015/08</t>
  </si>
  <si>
    <t>2015/09</t>
  </si>
  <si>
    <t>2015/11</t>
  </si>
  <si>
    <t>2016/01</t>
  </si>
  <si>
    <t>2016/02</t>
  </si>
  <si>
    <t>2016/04</t>
  </si>
  <si>
    <t>2016/06</t>
  </si>
  <si>
    <t>2016/08</t>
  </si>
  <si>
    <t>2016/09</t>
  </si>
  <si>
    <t>2016/11</t>
  </si>
  <si>
    <t>2017/01</t>
  </si>
  <si>
    <t>2017/02</t>
  </si>
  <si>
    <t>2017/04</t>
  </si>
  <si>
    <t>2017/06</t>
  </si>
  <si>
    <t>2017/08</t>
  </si>
  <si>
    <t>2017/09</t>
  </si>
  <si>
    <t>2017/11</t>
  </si>
  <si>
    <t>2018/01</t>
  </si>
  <si>
    <t>2018/02</t>
  </si>
  <si>
    <t>2018/04</t>
  </si>
  <si>
    <t>2018/06</t>
  </si>
  <si>
    <t>2018/08</t>
  </si>
  <si>
    <t>2018/09</t>
  </si>
  <si>
    <t>2018/11</t>
  </si>
  <si>
    <t>2019/01</t>
  </si>
  <si>
    <t>2019/02</t>
  </si>
  <si>
    <t>2019/04</t>
  </si>
  <si>
    <t>2019/06</t>
  </si>
  <si>
    <t>2019/08</t>
  </si>
  <si>
    <t>2019/09</t>
  </si>
  <si>
    <t>2019/11</t>
  </si>
  <si>
    <t>2020/01</t>
  </si>
  <si>
    <t>2020/02</t>
  </si>
  <si>
    <t>2020/04</t>
  </si>
  <si>
    <t>2020/06</t>
  </si>
  <si>
    <t>2020/08</t>
  </si>
  <si>
    <t>2020/09</t>
  </si>
  <si>
    <t>2020/11</t>
  </si>
  <si>
    <t>2021/01</t>
  </si>
  <si>
    <t>2021/02</t>
  </si>
  <si>
    <t>2021/04</t>
  </si>
  <si>
    <t>2021/06</t>
  </si>
  <si>
    <t>2021/08</t>
  </si>
  <si>
    <t>2021/09</t>
  </si>
  <si>
    <t>2021/11</t>
  </si>
  <si>
    <t>Year</t>
  </si>
  <si>
    <t>Month</t>
  </si>
  <si>
    <t>Rate Cat</t>
  </si>
  <si>
    <t>Rate Cat Desc</t>
  </si>
  <si>
    <t>DERAnalyticsRateListObject</t>
  </si>
  <si>
    <t>Company</t>
  </si>
  <si>
    <t>cumulative_InstalledCap</t>
  </si>
  <si>
    <t>billingPeriod</t>
  </si>
  <si>
    <t>numberDays_BillingPeriod</t>
  </si>
  <si>
    <t>sum_total_customerGen_noNA</t>
  </si>
  <si>
    <t>monthly_Total_solar_gen</t>
  </si>
  <si>
    <t>total solar gen minus customer overgen</t>
  </si>
  <si>
    <t>Rate Category Description</t>
  </si>
  <si>
    <t>Rate Name</t>
  </si>
  <si>
    <t>Tariff</t>
  </si>
  <si>
    <t>Rate Category</t>
  </si>
  <si>
    <t>DSM</t>
  </si>
  <si>
    <t>TN company use - information</t>
  </si>
  <si>
    <t>CompUse</t>
  </si>
  <si>
    <t>KTCUE852</t>
  </si>
  <si>
    <t>N/A</t>
  </si>
  <si>
    <t>TN company use - substation totalizer</t>
  </si>
  <si>
    <t>KTCUE853</t>
  </si>
  <si>
    <t>TN All Electric Residential Service</t>
  </si>
  <si>
    <t>RS</t>
  </si>
  <si>
    <t>RS-AE</t>
  </si>
  <si>
    <t>KTRSE020</t>
  </si>
  <si>
    <t>TN Residential Electric Service</t>
  </si>
  <si>
    <t>KTRSE030</t>
  </si>
  <si>
    <t>Electric Vehicle Charging</t>
  </si>
  <si>
    <t>EV_Charge</t>
  </si>
  <si>
    <t>EV_charge</t>
  </si>
  <si>
    <t>KU_EVC</t>
  </si>
  <si>
    <t>EV Supply Equipment - Single Charger</t>
  </si>
  <si>
    <t>EV_charge-Single</t>
  </si>
  <si>
    <t>KU_EVSE1</t>
  </si>
  <si>
    <t>EV Supply Equipment - Dual Charger</t>
  </si>
  <si>
    <t>EV_charge-Dual</t>
  </si>
  <si>
    <t>KU_EVSE2</t>
  </si>
  <si>
    <t>Temporary Suspension</t>
  </si>
  <si>
    <t>SUSP</t>
  </si>
  <si>
    <t>KUCIE000</t>
  </si>
  <si>
    <t>AMP-Meldahl Special Contract</t>
  </si>
  <si>
    <t>AMP</t>
  </si>
  <si>
    <t>AMP-Sp</t>
  </si>
  <si>
    <t>KUCIE555</t>
  </si>
  <si>
    <t>Power Service Secondary - Net Metering</t>
  </si>
  <si>
    <t>PS-Sec</t>
  </si>
  <si>
    <t>PS-Sec NMS</t>
  </si>
  <si>
    <t>Power Service Secondary PF Adj with NMS</t>
  </si>
  <si>
    <t>KUCIE719</t>
  </si>
  <si>
    <t>Power Service Primary - Net Metering</t>
  </si>
  <si>
    <t>PS-Pri</t>
  </si>
  <si>
    <t>PS-Pri NMS</t>
  </si>
  <si>
    <t>KUCIE720</t>
  </si>
  <si>
    <t>Power Service Primary PF Adj with NMS</t>
  </si>
  <si>
    <t>KUCIE721</t>
  </si>
  <si>
    <t>KUCME000</t>
  </si>
  <si>
    <t>RTOD-E: Residential TOD - Det Garage</t>
  </si>
  <si>
    <t>RTOD</t>
  </si>
  <si>
    <t>RTODE</t>
  </si>
  <si>
    <t>KUCME052</t>
  </si>
  <si>
    <t>RTOD-D: Residential TOD Demand - Det Gar</t>
  </si>
  <si>
    <t>RTODD</t>
  </si>
  <si>
    <t>KUCME057</t>
  </si>
  <si>
    <t>General Service Single Phase</t>
  </si>
  <si>
    <t>GS1</t>
  </si>
  <si>
    <t>General Service Single Phase Unmetered</t>
  </si>
  <si>
    <t>KUCME112</t>
  </si>
  <si>
    <t>General Service Three Phase</t>
  </si>
  <si>
    <t>GS3</t>
  </si>
  <si>
    <t>All Electric School Single Ph Secondary</t>
  </si>
  <si>
    <t>AES</t>
  </si>
  <si>
    <t>KUCME220</t>
  </si>
  <si>
    <t>All Electric School Single Phase Primary</t>
  </si>
  <si>
    <t>KUCME221</t>
  </si>
  <si>
    <t>All Electric School 3-Phase Secondary</t>
  </si>
  <si>
    <t>KUCME223</t>
  </si>
  <si>
    <t>All Electric School 3-Phase Primary</t>
  </si>
  <si>
    <t>KUCME224</t>
  </si>
  <si>
    <t>KUCME225</t>
  </si>
  <si>
    <t>KUCME226</t>
  </si>
  <si>
    <t>KUCME227</t>
  </si>
  <si>
    <t>KUCME228</t>
  </si>
  <si>
    <t>Lighting Energy Service</t>
  </si>
  <si>
    <t>LES</t>
  </si>
  <si>
    <t>KUCME290</t>
  </si>
  <si>
    <t>KUCME291</t>
  </si>
  <si>
    <t>KUCME292</t>
  </si>
  <si>
    <t>Traffic Energy Service</t>
  </si>
  <si>
    <t>TES</t>
  </si>
  <si>
    <t>KUCME295</t>
  </si>
  <si>
    <t>KUCME296</t>
  </si>
  <si>
    <t>Traffic Energy Service - WiFi Receiver</t>
  </si>
  <si>
    <t>TES-WiFi</t>
  </si>
  <si>
    <t>KUCME297</t>
  </si>
  <si>
    <t>Retail Transmission Service</t>
  </si>
  <si>
    <t>RTS</t>
  </si>
  <si>
    <t>KUCME550</t>
  </si>
  <si>
    <t>Power Service Primary</t>
  </si>
  <si>
    <t>KUCME561</t>
  </si>
  <si>
    <t>Power Service Secondary</t>
  </si>
  <si>
    <t>Power Service Primary - PF Adjusted</t>
  </si>
  <si>
    <t>PS-Pri PF Adj</t>
  </si>
  <si>
    <t>KUCME566</t>
  </si>
  <si>
    <t>Power Service Secondary - PF Adjusted</t>
  </si>
  <si>
    <t>PS-Sec PF Adj</t>
  </si>
  <si>
    <t>KUCME568</t>
  </si>
  <si>
    <t>Time-of-Day Primary Service</t>
  </si>
  <si>
    <t>TOD-Pri</t>
  </si>
  <si>
    <t>KUCME571</t>
  </si>
  <si>
    <t>Time-of-Day Secondary Service</t>
  </si>
  <si>
    <t>TOD-Sec</t>
  </si>
  <si>
    <t>KUCME572</t>
  </si>
  <si>
    <t>SQF: Small Cap Co-gen (Rate A)</t>
  </si>
  <si>
    <t>CoGen</t>
  </si>
  <si>
    <t>CoGen-SQF A</t>
  </si>
  <si>
    <t>KUCME705</t>
  </si>
  <si>
    <t>SQF: Small Cap Co-gen (Rate B)</t>
  </si>
  <si>
    <t>CoGen-SQF B</t>
  </si>
  <si>
    <t>KUCME706</t>
  </si>
  <si>
    <t>LQF: Large Capacity Co-gen</t>
  </si>
  <si>
    <t>CoGen-LQF</t>
  </si>
  <si>
    <t>KUCME707</t>
  </si>
  <si>
    <t>General Service Single Phase - Net Meter</t>
  </si>
  <si>
    <t>GS1 NMS</t>
  </si>
  <si>
    <t>General Service Three Phase - Net Meter</t>
  </si>
  <si>
    <t>GS3 NMS</t>
  </si>
  <si>
    <t>RTOD-E: Res TOD Energy Det Gar with NMS</t>
  </si>
  <si>
    <t>RTODE NMS</t>
  </si>
  <si>
    <t>KUCME752</t>
  </si>
  <si>
    <t>RTOD-D: Res TOD Demand Det Gar with NMS</t>
  </si>
  <si>
    <t>RTODD NMS</t>
  </si>
  <si>
    <t>KUCME757</t>
  </si>
  <si>
    <t>Load Reduction Incentive</t>
  </si>
  <si>
    <t>LRI</t>
  </si>
  <si>
    <t>KUCME841</t>
  </si>
  <si>
    <t>CSR: Option A - Transmission</t>
  </si>
  <si>
    <t>CSR</t>
  </si>
  <si>
    <t>CSRA Trans</t>
  </si>
  <si>
    <t>KUCSR790</t>
  </si>
  <si>
    <t>CSR: Option A - Primary</t>
  </si>
  <si>
    <t>CSRA Pri</t>
  </si>
  <si>
    <t>KUCSR791</t>
  </si>
  <si>
    <t>CSR: Option B - Transmission</t>
  </si>
  <si>
    <t>CSRB Trans</t>
  </si>
  <si>
    <t>KUCSR792</t>
  </si>
  <si>
    <t>CSR: Option B - Primary</t>
  </si>
  <si>
    <t>CSRB Pri</t>
  </si>
  <si>
    <t>KUCSR793</t>
  </si>
  <si>
    <t>Informational Meter</t>
  </si>
  <si>
    <t>INFO</t>
  </si>
  <si>
    <t>KUCUE851</t>
  </si>
  <si>
    <t>Company Use - Information</t>
  </si>
  <si>
    <t>KUCUE852</t>
  </si>
  <si>
    <t>Company Use - Substation Totalizer</t>
  </si>
  <si>
    <t>KUCUE853</t>
  </si>
  <si>
    <t>Company Use - Metered</t>
  </si>
  <si>
    <t>KUCUE855</t>
  </si>
  <si>
    <t>Company Use - Foreign Wheeling</t>
  </si>
  <si>
    <t>KUCUE856</t>
  </si>
  <si>
    <t>Company Use - Net Metered</t>
  </si>
  <si>
    <t>CompUse NMS</t>
  </si>
  <si>
    <t>KUCUE857</t>
  </si>
  <si>
    <t>Company Use - Electric Vehicle</t>
  </si>
  <si>
    <t>CompUse EV</t>
  </si>
  <si>
    <t>KUCUE858</t>
  </si>
  <si>
    <t>Company Use - Unmetered</t>
  </si>
  <si>
    <t>CompUse UM</t>
  </si>
  <si>
    <t>KUCUE859</t>
  </si>
  <si>
    <t>ODP Trans - Co Informational</t>
  </si>
  <si>
    <t>KUCUE901</t>
  </si>
  <si>
    <t>GS</t>
  </si>
  <si>
    <t>KUINE110DO</t>
  </si>
  <si>
    <t>DSM opt-out</t>
  </si>
  <si>
    <t>KUINE110DS</t>
  </si>
  <si>
    <t>KUINE113DO</t>
  </si>
  <si>
    <t>KUINE113DS</t>
  </si>
  <si>
    <t>KUINE550DO</t>
  </si>
  <si>
    <t>KUINE550DS</t>
  </si>
  <si>
    <t>KUINE561DO</t>
  </si>
  <si>
    <t>KUINE561DS</t>
  </si>
  <si>
    <t>KUINE562DO</t>
  </si>
  <si>
    <t>KUINE562DS</t>
  </si>
  <si>
    <t>KUINE566DO</t>
  </si>
  <si>
    <t>KUINE566DS</t>
  </si>
  <si>
    <t>KUINE568DO</t>
  </si>
  <si>
    <t>KUINE568DS</t>
  </si>
  <si>
    <t>LTOD-Pri</t>
  </si>
  <si>
    <t>KUINE571DO</t>
  </si>
  <si>
    <t>KUINE571DS</t>
  </si>
  <si>
    <t>KUINE572DO</t>
  </si>
  <si>
    <t>KUINE572DS</t>
  </si>
  <si>
    <t>KUINE713DO</t>
  </si>
  <si>
    <t>Fluctuating Load Service - Transmission</t>
  </si>
  <si>
    <t>FLS</t>
  </si>
  <si>
    <t>FLS-Trans</t>
  </si>
  <si>
    <t>KUINE730</t>
  </si>
  <si>
    <t>Fluctuating Load Service - Primary</t>
  </si>
  <si>
    <t>FLS-Pri</t>
  </si>
  <si>
    <t>KUINE731</t>
  </si>
  <si>
    <t>Wholesale Power Sales - Primary</t>
  </si>
  <si>
    <t>Muni-Primary</t>
  </si>
  <si>
    <t>Muni-Pri</t>
  </si>
  <si>
    <t>KUMNE902</t>
  </si>
  <si>
    <t>Wholesale Power Sales - Transmission</t>
  </si>
  <si>
    <t>Muni-Transmission</t>
  </si>
  <si>
    <t>Muni-Trans</t>
  </si>
  <si>
    <t>KUMNE903</t>
  </si>
  <si>
    <t>Wholesale Power Sales - Primary (T)</t>
  </si>
  <si>
    <t>Muni-Primary(T)</t>
  </si>
  <si>
    <t>Muni-Pri(T)</t>
  </si>
  <si>
    <t>KUMNE912</t>
  </si>
  <si>
    <t>Wholesale Power Sales - Transmission (T)</t>
  </si>
  <si>
    <t>Muni-Transmission(T)</t>
  </si>
  <si>
    <t>Muni-Trans(T)</t>
  </si>
  <si>
    <t>KUMNE913</t>
  </si>
  <si>
    <t>Wholesale Power Sales Paris (T)</t>
  </si>
  <si>
    <t>Muni-Paris(T)</t>
  </si>
  <si>
    <t>KUMNE934</t>
  </si>
  <si>
    <t>KURSE000</t>
  </si>
  <si>
    <t>Residential Service - Three Phase</t>
  </si>
  <si>
    <t>RS3</t>
  </si>
  <si>
    <t>KURSE025</t>
  </si>
  <si>
    <t>RTOD-E: Residential Time-of-Day Energy</t>
  </si>
  <si>
    <t>KURSE050</t>
  </si>
  <si>
    <t>RTOD-D: Residential Time-of-Day Demand</t>
  </si>
  <si>
    <t>KURSE055</t>
  </si>
  <si>
    <t>Volunteer Fire Department</t>
  </si>
  <si>
    <t>RS-FD</t>
  </si>
  <si>
    <t>KURSE080</t>
  </si>
  <si>
    <t>RS NMS</t>
  </si>
  <si>
    <t>KURSE718</t>
  </si>
  <si>
    <t>Temporary Suspension - Commercial</t>
  </si>
  <si>
    <t>LGCME000</t>
  </si>
  <si>
    <t>General Service Water Heating</t>
  </si>
  <si>
    <t>LGCME451</t>
  </si>
  <si>
    <t>RTOD-E: Residential TOD Energy - Det Gar</t>
  </si>
  <si>
    <t>LGCME520</t>
  </si>
  <si>
    <t>LGCME522</t>
  </si>
  <si>
    <t>LGCME526</t>
  </si>
  <si>
    <t>LGCME528</t>
  </si>
  <si>
    <t>LGCME551UM</t>
  </si>
  <si>
    <t>General Service Space Heating</t>
  </si>
  <si>
    <t>LGCME552</t>
  </si>
  <si>
    <t>CPS-Sec</t>
  </si>
  <si>
    <t>LGCME561DS</t>
  </si>
  <si>
    <t>CPS-Sec PF Adj</t>
  </si>
  <si>
    <t>LGCME561PF</t>
  </si>
  <si>
    <t>CPS-Pri</t>
  </si>
  <si>
    <t>LGCME563DS</t>
  </si>
  <si>
    <t>CPS-Pri PF Adj</t>
  </si>
  <si>
    <t>LGCME563PF</t>
  </si>
  <si>
    <t>CPS-Sec NMS</t>
  </si>
  <si>
    <t>Power Service Secondary NMS - PF Adj</t>
  </si>
  <si>
    <t>CPS-Sec NMS PF Adj</t>
  </si>
  <si>
    <t>CPS-Pri NMS</t>
  </si>
  <si>
    <t>LGCME569</t>
  </si>
  <si>
    <t>Power Service Primary NMS - PF Adjusted</t>
  </si>
  <si>
    <t>CPS-Pri NMS PF Adj</t>
  </si>
  <si>
    <t>LGCME569PF</t>
  </si>
  <si>
    <t>CTOD-Sec</t>
  </si>
  <si>
    <t>LGCME591</t>
  </si>
  <si>
    <t>CTOD-Pri</t>
  </si>
  <si>
    <t>LGCME593</t>
  </si>
  <si>
    <t>Time-of-Day Secondary - Net Metering</t>
  </si>
  <si>
    <t>CTOD-Sec NMS</t>
  </si>
  <si>
    <t>LGCME597</t>
  </si>
  <si>
    <t>LGCME643</t>
  </si>
  <si>
    <t>LGCME651DS</t>
  </si>
  <si>
    <t>General Service Three Phase Space Heat</t>
  </si>
  <si>
    <t>LGCME652</t>
  </si>
  <si>
    <t>Louisville Water Co - Special Contract</t>
  </si>
  <si>
    <t>LWC</t>
  </si>
  <si>
    <t>LWC-Spec</t>
  </si>
  <si>
    <t>LGCME671</t>
  </si>
  <si>
    <t>LGCME705</t>
  </si>
  <si>
    <t>Co-Gen SQF B</t>
  </si>
  <si>
    <t>LGCME706</t>
  </si>
  <si>
    <t>LGCME707</t>
  </si>
  <si>
    <t>Load Reduction Incentive Rider</t>
  </si>
  <si>
    <t>LGCMELRI</t>
  </si>
  <si>
    <t>LGCSR790</t>
  </si>
  <si>
    <t>LGCSR791</t>
  </si>
  <si>
    <t>LGCSR792</t>
  </si>
  <si>
    <t>LGCSR793</t>
  </si>
  <si>
    <t>Temp Suspension - company use</t>
  </si>
  <si>
    <t>LGCUE000</t>
  </si>
  <si>
    <t>Company Use - Electric</t>
  </si>
  <si>
    <t>LGCUE686</t>
  </si>
  <si>
    <t>Company Use - Electric with Net Metering</t>
  </si>
  <si>
    <t>LGCUE687</t>
  </si>
  <si>
    <t>LGCUE688</t>
  </si>
  <si>
    <t>LGE_EVC</t>
  </si>
  <si>
    <t>EV_Charge-Single</t>
  </si>
  <si>
    <t>LGE_EVSE1</t>
  </si>
  <si>
    <t>LGE_EVSE2</t>
  </si>
  <si>
    <t>Temporary Suspension - Industrial</t>
  </si>
  <si>
    <t>LGINE000</t>
  </si>
  <si>
    <t>LGINE551DO</t>
  </si>
  <si>
    <t>LGINE551DS</t>
  </si>
  <si>
    <t>Fort Knox - Special Contract</t>
  </si>
  <si>
    <t>FtKnox</t>
  </si>
  <si>
    <t>FK-Spec</t>
  </si>
  <si>
    <t>LGINE599</t>
  </si>
  <si>
    <t>LGINE643</t>
  </si>
  <si>
    <t>LGINE643DO</t>
  </si>
  <si>
    <t>LGINE651DO</t>
  </si>
  <si>
    <t>LGINE651DS</t>
  </si>
  <si>
    <t>IPS-Sec</t>
  </si>
  <si>
    <t>LGINE661DO</t>
  </si>
  <si>
    <t>LGINE661DS</t>
  </si>
  <si>
    <t>IPS-Sec PF Adj</t>
  </si>
  <si>
    <t>LGINE661PD</t>
  </si>
  <si>
    <t>LGINE661PO</t>
  </si>
  <si>
    <t>IPS-Pri</t>
  </si>
  <si>
    <t>LGINE663DO</t>
  </si>
  <si>
    <t>LGINE663DS</t>
  </si>
  <si>
    <t>LGINE663PD</t>
  </si>
  <si>
    <t>LGINE663PO</t>
  </si>
  <si>
    <t>LGINE682</t>
  </si>
  <si>
    <t>LGINE683</t>
  </si>
  <si>
    <t>ITOD-Sec</t>
  </si>
  <si>
    <t>LGINE691</t>
  </si>
  <si>
    <t>LGINE691DO</t>
  </si>
  <si>
    <t>ITOD-Pri</t>
  </si>
  <si>
    <t>LGINE693</t>
  </si>
  <si>
    <t>LGINE693DO</t>
  </si>
  <si>
    <t>LGINELRI</t>
  </si>
  <si>
    <t>Temporary Suspension - Metered Lighting</t>
  </si>
  <si>
    <t>LGMLE000</t>
  </si>
  <si>
    <t>LGMLE570</t>
  </si>
  <si>
    <t>LGMLE571</t>
  </si>
  <si>
    <t>LGMLE572</t>
  </si>
  <si>
    <t>LGMLE573</t>
  </si>
  <si>
    <t>LGMLE574</t>
  </si>
  <si>
    <t>LGMLE575</t>
  </si>
  <si>
    <t>LGMLE577</t>
  </si>
  <si>
    <t>LGRSE000</t>
  </si>
  <si>
    <t>Residential Electric Water Heating</t>
  </si>
  <si>
    <t>RS-WH</t>
  </si>
  <si>
    <t>Residential Electric Service</t>
  </si>
  <si>
    <t>LGRSE521</t>
  </si>
  <si>
    <t>LGRSE523</t>
  </si>
  <si>
    <t>Volunteer Fire Department Service</t>
  </si>
  <si>
    <t>LGRSE540</t>
  </si>
  <si>
    <t>Borderline Service - App Power High Knob</t>
  </si>
  <si>
    <t>High Knob</t>
  </si>
  <si>
    <t>ODBSAAPC01</t>
  </si>
  <si>
    <t>Temp Suspension for ODP C I Rates</t>
  </si>
  <si>
    <t>ODCIE000</t>
  </si>
  <si>
    <t>Power Service Primary - Commercial</t>
  </si>
  <si>
    <t>PS-Pri Comm</t>
  </si>
  <si>
    <t>ODCIE551C</t>
  </si>
  <si>
    <t>Power Service Primary - Industrial</t>
  </si>
  <si>
    <t>PS-Pri Ind</t>
  </si>
  <si>
    <t>ODCIE551I</t>
  </si>
  <si>
    <t>Power Service Primary - Tax Exempt</t>
  </si>
  <si>
    <t>PS-Pri TE</t>
  </si>
  <si>
    <t>ODCIE551TE</t>
  </si>
  <si>
    <t>PS: Power Service Primary - Util Exempt</t>
  </si>
  <si>
    <t>PS-Pri UE</t>
  </si>
  <si>
    <t>ODCIE551UE</t>
  </si>
  <si>
    <t>Power Service Secondary - Commercial</t>
  </si>
  <si>
    <t>PS-Sec Comm</t>
  </si>
  <si>
    <t>ODCIE552C</t>
  </si>
  <si>
    <t>Power Service Secondary - Industrial</t>
  </si>
  <si>
    <t>PS-Sec Ind</t>
  </si>
  <si>
    <t>ODCIE552I</t>
  </si>
  <si>
    <t>Power Service Secondary - Tax Exempt</t>
  </si>
  <si>
    <t>PS-Sec TE</t>
  </si>
  <si>
    <t>ODCIE552TE</t>
  </si>
  <si>
    <t>Power Service Secondary - Util Exempt</t>
  </si>
  <si>
    <t>PS-Sec UE</t>
  </si>
  <si>
    <t>ODCIE552UE</t>
  </si>
  <si>
    <t>PS Primary PF - Commercial</t>
  </si>
  <si>
    <t>ODCIE556C</t>
  </si>
  <si>
    <t>PS Primary PF - Industrial</t>
  </si>
  <si>
    <t>ODCIE556I</t>
  </si>
  <si>
    <t>PS Primary  PF - Tax Exempt</t>
  </si>
  <si>
    <t>ODCIE556TE</t>
  </si>
  <si>
    <t>PS Primary PF - Utility Exempt</t>
  </si>
  <si>
    <t>ODCIE556UE</t>
  </si>
  <si>
    <t>PS Secondary PF - Commercial</t>
  </si>
  <si>
    <t>ODCIE558C</t>
  </si>
  <si>
    <t>PS Secondary PF - Industrial</t>
  </si>
  <si>
    <t>ODCIE558I</t>
  </si>
  <si>
    <t>PS Secondary PF - Tax Exempt</t>
  </si>
  <si>
    <t>ODCIE558TE</t>
  </si>
  <si>
    <t>PS Secondary PF - Utility Exempt</t>
  </si>
  <si>
    <t>ODCIE558UE</t>
  </si>
  <si>
    <t>Time-of-Day Primary - Commercial</t>
  </si>
  <si>
    <t>TOD-Pri Comm</t>
  </si>
  <si>
    <t>ODCIE571C</t>
  </si>
  <si>
    <t>Time-of-Day Primary - Industrial</t>
  </si>
  <si>
    <t>TOD-Pri Ind</t>
  </si>
  <si>
    <t>ODCIE571I</t>
  </si>
  <si>
    <t>Time-of-Day Primary - Tax Exempt</t>
  </si>
  <si>
    <t>TOD-Pri TE</t>
  </si>
  <si>
    <t>ODCIE571TE</t>
  </si>
  <si>
    <t>Time-of-Day Primary - Util Tax Exempt</t>
  </si>
  <si>
    <t>TOD-Pri UE</t>
  </si>
  <si>
    <t>ODCIE571UE</t>
  </si>
  <si>
    <t>Time-of-Day Secondary - Commercial</t>
  </si>
  <si>
    <t>TOD-Sec Comm</t>
  </si>
  <si>
    <t>ODCIE572C</t>
  </si>
  <si>
    <t>Time-of-Day Secondary - Industrial</t>
  </si>
  <si>
    <t>TOD-Sec Ind</t>
  </si>
  <si>
    <t>ODCIE572I</t>
  </si>
  <si>
    <t>Time-of-Day Secondary - Tax Exempt</t>
  </si>
  <si>
    <t>TOD-Sec TE</t>
  </si>
  <si>
    <t>ODCIE572TE</t>
  </si>
  <si>
    <t>Time-of-Day Secondary - Util Tax Exempt</t>
  </si>
  <si>
    <t>TOD-Sec UE</t>
  </si>
  <si>
    <t>ODCIE572UE</t>
  </si>
  <si>
    <t>ODCIE643I</t>
  </si>
  <si>
    <t>Retail Transmission Service - Tax Exempt</t>
  </si>
  <si>
    <t>RTS TE</t>
  </si>
  <si>
    <t>ODCIE643TE</t>
  </si>
  <si>
    <t>Retail Transmission Service - Utl Exempt</t>
  </si>
  <si>
    <t>RTS UE</t>
  </si>
  <si>
    <t>ODCIE643UE</t>
  </si>
  <si>
    <t>ODCME000</t>
  </si>
  <si>
    <t>General Service - Commercial</t>
  </si>
  <si>
    <t>GS1 Comm</t>
  </si>
  <si>
    <t>ODCME110C</t>
  </si>
  <si>
    <t>General Service - Industrial</t>
  </si>
  <si>
    <t>GS1 Ind</t>
  </si>
  <si>
    <t>ODCME110I</t>
  </si>
  <si>
    <t>General Service - Tax Exempt</t>
  </si>
  <si>
    <t>GS1 TE</t>
  </si>
  <si>
    <t>ODCME110TE</t>
  </si>
  <si>
    <t>General Service - Utility Tax Exempt</t>
  </si>
  <si>
    <t>ODCME110UE</t>
  </si>
  <si>
    <t>General Serv (Unmetered) Commercial</t>
  </si>
  <si>
    <t>GS1-UM Comm</t>
  </si>
  <si>
    <t>ODCME112C</t>
  </si>
  <si>
    <t>General Serv (Unmetered) Industrial</t>
  </si>
  <si>
    <t>GS1-UM Ind</t>
  </si>
  <si>
    <t>ODCME112I</t>
  </si>
  <si>
    <t>General Serv (Unmetered) Tax Exempt</t>
  </si>
  <si>
    <t>GS1-UM TE</t>
  </si>
  <si>
    <t>ODCME112TE</t>
  </si>
  <si>
    <t>General Service 3 Phase - Commercial</t>
  </si>
  <si>
    <t>GS3 Comm</t>
  </si>
  <si>
    <t>ODCME113C</t>
  </si>
  <si>
    <t>General Service 3 Phase - Industrial</t>
  </si>
  <si>
    <t>GS3 Ind</t>
  </si>
  <si>
    <t>ODCME113I</t>
  </si>
  <si>
    <t>General Service 3 Phase - Tax Exempt</t>
  </si>
  <si>
    <t>GS3 TE</t>
  </si>
  <si>
    <t>ODCME113TE</t>
  </si>
  <si>
    <t>General Service 3-phase - Util Exempt</t>
  </si>
  <si>
    <t>GS3 UE</t>
  </si>
  <si>
    <t>ODCME113UE</t>
  </si>
  <si>
    <t>School Service - Tax Exempt</t>
  </si>
  <si>
    <t>AES TE</t>
  </si>
  <si>
    <t>ODCME170TE</t>
  </si>
  <si>
    <t>School Serv Ball Field - Tax Exempt</t>
  </si>
  <si>
    <t>ODCME172TE</t>
  </si>
  <si>
    <t>Water Pumping Service</t>
  </si>
  <si>
    <t>FWP</t>
  </si>
  <si>
    <t>ODCME650</t>
  </si>
  <si>
    <t>Water Pumping Service - Tax exempt</t>
  </si>
  <si>
    <t>FWP TE</t>
  </si>
  <si>
    <t>ODCME650TE</t>
  </si>
  <si>
    <t>QF: Cogen Small Power Producer - 1 year</t>
  </si>
  <si>
    <t>CoGen SQF</t>
  </si>
  <si>
    <t>ODCME701</t>
  </si>
  <si>
    <t>QF: Cogen Small Power Producer - 5 year</t>
  </si>
  <si>
    <t>ODCME702</t>
  </si>
  <si>
    <t>QF: Cogen Small Power Producer - 30 year</t>
  </si>
  <si>
    <t>ODCME703</t>
  </si>
  <si>
    <t>GS1 NMS Comm</t>
  </si>
  <si>
    <t>General Service with NMS - Industrial</t>
  </si>
  <si>
    <t>GS1 NMS Ind</t>
  </si>
  <si>
    <t>ODCME710I</t>
  </si>
  <si>
    <t>General Service with NMS - Tax Exempt</t>
  </si>
  <si>
    <t>GS1 NMS TE</t>
  </si>
  <si>
    <t>ODCME710TE</t>
  </si>
  <si>
    <t>General Service with NMS - Util Exempt</t>
  </si>
  <si>
    <t>GS1 NMS UE</t>
  </si>
  <si>
    <t>ODCME710UE</t>
  </si>
  <si>
    <t>AES NMS TE</t>
  </si>
  <si>
    <t>School Serv Ball Field with NMS - Tax Ex</t>
  </si>
  <si>
    <t>ODCME772TE</t>
  </si>
  <si>
    <t>CSR Transmission</t>
  </si>
  <si>
    <t>CSR-Trans</t>
  </si>
  <si>
    <t>ODCSR760</t>
  </si>
  <si>
    <t>CSR 75 100 hrs Primary</t>
  </si>
  <si>
    <t>CSR Pri</t>
  </si>
  <si>
    <t>ODCSR761</t>
  </si>
  <si>
    <t>CSR 75 100 hrs Secondary</t>
  </si>
  <si>
    <t>CSR Sec</t>
  </si>
  <si>
    <t>ODCSR762</t>
  </si>
  <si>
    <t>CSR 150 200 hrs Transmission</t>
  </si>
  <si>
    <t>CSR Trans</t>
  </si>
  <si>
    <t>ODCSR780</t>
  </si>
  <si>
    <t>CSR 150 200 hrs Primary</t>
  </si>
  <si>
    <t>CSR-Pri</t>
  </si>
  <si>
    <t>ODCSR781</t>
  </si>
  <si>
    <t>CSR 150 200 hrs Secondary</t>
  </si>
  <si>
    <t>ODCSR782</t>
  </si>
  <si>
    <t>ODCUE851</t>
  </si>
  <si>
    <t>ODCUE852</t>
  </si>
  <si>
    <t>ODCUE853</t>
  </si>
  <si>
    <t>ODCUE855</t>
  </si>
  <si>
    <t>ODCUE858</t>
  </si>
  <si>
    <t>ODRSE000</t>
  </si>
  <si>
    <t>Residential Service - Tax Exempt</t>
  </si>
  <si>
    <t>RS TE</t>
  </si>
  <si>
    <t>ODRSE010TE</t>
  </si>
  <si>
    <t>Residential Service Util Tax Exempt</t>
  </si>
  <si>
    <t>RS UE</t>
  </si>
  <si>
    <t>ODRSE010UE</t>
  </si>
  <si>
    <t>Res Total Electric</t>
  </si>
  <si>
    <t>ODRSE020</t>
  </si>
  <si>
    <t>Res Total Electric - Tax Exempt</t>
  </si>
  <si>
    <t>RS-AE TE</t>
  </si>
  <si>
    <t>ODRSE020TE</t>
  </si>
  <si>
    <t>Res Total Electric - Util Exempt</t>
  </si>
  <si>
    <t>ODRSE020UE</t>
  </si>
  <si>
    <t>Residential Service (3 Phase)</t>
  </si>
  <si>
    <t>ODRSE025</t>
  </si>
  <si>
    <t>Residential Service (3 Phase) Tax Exempt</t>
  </si>
  <si>
    <t>RS3 TE</t>
  </si>
  <si>
    <t>ODRSE025TE</t>
  </si>
  <si>
    <t>Residential Service (3 Phase) Utl Exempt</t>
  </si>
  <si>
    <t>ODRSE025UE</t>
  </si>
  <si>
    <t>Residential Service (Church)</t>
  </si>
  <si>
    <t>RS Church</t>
  </si>
  <si>
    <t>ODRSE030</t>
  </si>
  <si>
    <t>Residential Service (Church) Tax Exempt</t>
  </si>
  <si>
    <t>RS Church TE</t>
  </si>
  <si>
    <t>ODRSE030TE</t>
  </si>
  <si>
    <t>Residential Service (Church) Util Exempt</t>
  </si>
  <si>
    <t>RS Church UE</t>
  </si>
  <si>
    <t>ODRSE030UE</t>
  </si>
  <si>
    <t>Res Net Metering - Tax Exempt</t>
  </si>
  <si>
    <t>RS NMS TE</t>
  </si>
  <si>
    <t>ODRSE715TE</t>
  </si>
  <si>
    <t>Res Net Metering - Util Exempt</t>
  </si>
  <si>
    <t>RS NMS UE</t>
  </si>
  <si>
    <t>ODRSE715UE</t>
  </si>
  <si>
    <t>TN General Service</t>
  </si>
  <si>
    <t>KTCME110</t>
  </si>
  <si>
    <t>KUCIE550</t>
  </si>
  <si>
    <t>KUCIE561</t>
  </si>
  <si>
    <t>KUCIE562</t>
  </si>
  <si>
    <t>KUCIE563</t>
  </si>
  <si>
    <t>KUCIE566</t>
  </si>
  <si>
    <t>Power Service - Secondary Pf Adj</t>
  </si>
  <si>
    <t>KUCIE568</t>
  </si>
  <si>
    <t>Time-of-Day Service - Primary</t>
  </si>
  <si>
    <t>KUCIE571</t>
  </si>
  <si>
    <t>KUCIE572</t>
  </si>
  <si>
    <t>KUCME110</t>
  </si>
  <si>
    <t>KUCME113</t>
  </si>
  <si>
    <t>KUCME713</t>
  </si>
  <si>
    <t>LEV: Low Emission Vehicle Service</t>
  </si>
  <si>
    <t>LEV</t>
  </si>
  <si>
    <t>KURSE040</t>
  </si>
  <si>
    <t>General Service Single Phase Primary</t>
  </si>
  <si>
    <t>LGCME550</t>
  </si>
  <si>
    <t>LGCME551</t>
  </si>
  <si>
    <t>General Responsive Pricing Single Phase</t>
  </si>
  <si>
    <t>LGCME555</t>
  </si>
  <si>
    <t>LGCME561</t>
  </si>
  <si>
    <t>LGCME563</t>
  </si>
  <si>
    <t>General Service Three Phase Primary</t>
  </si>
  <si>
    <t>LGCME650</t>
  </si>
  <si>
    <t>LGCME651</t>
  </si>
  <si>
    <t>General Responsive Pricing Three Phase</t>
  </si>
  <si>
    <t>LGCME656</t>
  </si>
  <si>
    <t>LGINE661</t>
  </si>
  <si>
    <t>LGINE663</t>
  </si>
  <si>
    <t>TODP: Time-of-Day Primary with CSR - Ind</t>
  </si>
  <si>
    <t>LGINE694</t>
  </si>
  <si>
    <t>Residential Responsive Pricing</t>
  </si>
  <si>
    <t>LGRSE541</t>
  </si>
  <si>
    <t>LGRSE543</t>
  </si>
  <si>
    <t>LEV: Low Emission Vehicle with NMS</t>
  </si>
  <si>
    <t>LEV NMS</t>
  </si>
  <si>
    <t>LGRSE547</t>
  </si>
  <si>
    <t>LP Transmission PF - Industrial</t>
  </si>
  <si>
    <t>ODCIE557I</t>
  </si>
  <si>
    <t>General Service Primary - Commercial</t>
  </si>
  <si>
    <t>ODCME111C</t>
  </si>
  <si>
    <t>General Service Primary - Industrial</t>
  </si>
  <si>
    <t>ODCME111I</t>
  </si>
  <si>
    <t>General Service Primary - Tax Exempt</t>
  </si>
  <si>
    <t>ODCME111TE</t>
  </si>
  <si>
    <t>TODP - Industrial DSM 60 Min Ex</t>
  </si>
  <si>
    <t>KUINE573DS</t>
  </si>
  <si>
    <t>TODP - Industrial DSM Opt-Out 60 Mn Ex</t>
  </si>
  <si>
    <t>KUINE573DO</t>
  </si>
  <si>
    <t>Outdoor Sports Lighting - Secondary</t>
  </si>
  <si>
    <t>OSL-Sec</t>
  </si>
  <si>
    <t>KUCMEOSLS</t>
  </si>
  <si>
    <t>School Power Service – PF Adj with NMS</t>
  </si>
  <si>
    <t>School-PS</t>
  </si>
  <si>
    <t>KUCMESPNPF</t>
  </si>
  <si>
    <t>School Power Service</t>
  </si>
  <si>
    <t>KUCMESPS</t>
  </si>
  <si>
    <t>School Power Service – PF Adjusted</t>
  </si>
  <si>
    <t>KUCMESPSPF</t>
  </si>
  <si>
    <t>School Time-of-Day Service</t>
  </si>
  <si>
    <t>School-TOD</t>
  </si>
  <si>
    <t>KUCMESTOD</t>
  </si>
  <si>
    <t>TODS with NMS - Industrial DSM</t>
  </si>
  <si>
    <t>TODP - Commercial 60 Min Ex</t>
  </si>
  <si>
    <t>LGCME594</t>
  </si>
  <si>
    <t>LGCMESPS</t>
  </si>
  <si>
    <t>LGCMESPSPF</t>
  </si>
  <si>
    <t>LGCMESTOD</t>
  </si>
  <si>
    <t>TODP Industrial DSM 60 Min Ex</t>
  </si>
  <si>
    <t>LGINE699DS</t>
  </si>
  <si>
    <t>LGCMEOSLS</t>
  </si>
  <si>
    <t>TODP Industrial DSM Optout 60 Min Ex</t>
  </si>
  <si>
    <t>LGINE699DO</t>
  </si>
  <si>
    <t>GS Single Phase with CATV Boosters</t>
  </si>
  <si>
    <t>KUCME110CT</t>
  </si>
  <si>
    <t>Company Use - Unallocated Shares</t>
  </si>
  <si>
    <t>CompUseSS</t>
  </si>
  <si>
    <t>KUCUESSP01</t>
  </si>
  <si>
    <t>Business Solar: Stand-Alone Array Rate</t>
  </si>
  <si>
    <t>KUCUEBSOLR</t>
  </si>
  <si>
    <t>Traffic Energy - Surveillance Cameras</t>
  </si>
  <si>
    <t>LGMLETECM1</t>
  </si>
  <si>
    <t>Traffic Energy - Shot Spotters</t>
  </si>
  <si>
    <t>LGMLETESS1</t>
  </si>
  <si>
    <t>GS Three Phase Unmetered - Commercial</t>
  </si>
  <si>
    <t>LGCME651UM</t>
  </si>
  <si>
    <t>Special Rate: PS Primary Energy Only UM</t>
  </si>
  <si>
    <t>LGCME563UE</t>
  </si>
  <si>
    <t>LGCUE685</t>
  </si>
  <si>
    <t>LGCUE689</t>
  </si>
  <si>
    <t>AES Single Phase Secondary NMS</t>
  </si>
  <si>
    <t>KUCME220NM</t>
  </si>
  <si>
    <t>AES Single Phase Primary NMS</t>
  </si>
  <si>
    <t>KUCME221NM</t>
  </si>
  <si>
    <t>AES Three Phase Secondary NMS</t>
  </si>
  <si>
    <t>KUCME223NM</t>
  </si>
  <si>
    <t>AES Three Phase Primary NMS</t>
  </si>
  <si>
    <t>KUCME224NM</t>
  </si>
  <si>
    <t>AES Single Phase Secondary NMS (PS Sec)</t>
  </si>
  <si>
    <t>KUCME226NM</t>
  </si>
  <si>
    <t>AES Three Phase Secondary NMS (TODS)</t>
  </si>
  <si>
    <t>KUCME227NM</t>
  </si>
  <si>
    <t>AES Single Phase Secondary NMS (TODS)</t>
  </si>
  <si>
    <t>KUCME228NM</t>
  </si>
  <si>
    <t>rate map</t>
  </si>
  <si>
    <t>total solar gen minus customer overgen_noNegatives</t>
  </si>
  <si>
    <t>(blank)</t>
  </si>
  <si>
    <t>Grand Total</t>
  </si>
  <si>
    <t>Row Labels</t>
  </si>
  <si>
    <t>Sum of total solar gen minus customer overgen_noNegatives</t>
  </si>
  <si>
    <t>(All)</t>
  </si>
  <si>
    <t>This year:</t>
  </si>
  <si>
    <t>Last year:</t>
  </si>
  <si>
    <t>Diff:</t>
  </si>
  <si>
    <t>RS:</t>
  </si>
  <si>
    <t>AES:</t>
  </si>
  <si>
    <t>Sum of cumulative_InstalledCap</t>
  </si>
  <si>
    <t>Cumulative cap:</t>
  </si>
  <si>
    <t>%overgen</t>
  </si>
  <si>
    <t>%solar_consumed</t>
  </si>
  <si>
    <t>Average of %overgen</t>
  </si>
  <si>
    <t>Average of %solar_consumed</t>
  </si>
  <si>
    <t>Average of avg_CF</t>
  </si>
  <si>
    <t>Notes:</t>
  </si>
  <si>
    <t>Columns A-J are a combination of variables from, or calculated from, the Tim Melton report (retrieved at the beginning of March 2022) and XREF_RateCategory_RateListObject_adj.xlsx</t>
  </si>
  <si>
    <t>Column K is from the NOAA solar irradiance data for Versailles (2022 is not available yet), which is pulled from solar_gather R code (this code converts irradiance to a 15-min CF) - these CFs were transformed into a monthly average CF</t>
  </si>
  <si>
    <t>Columns M-R are from the 1100 BW (there is not data available for every billing period)</t>
  </si>
  <si>
    <t>Column T - calculation of total amount of solar generation by rate by month</t>
  </si>
  <si>
    <t>Column W - solar consumed</t>
  </si>
  <si>
    <t>%s - % of total generation that went to overgen and to consumption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</si>
</sst>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7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5" fontId="0" fillId="0" borderId="0" xfId="1" applyNumberFormat="1" applyFont="1"/>
    <xf numFmtId="9" fontId="0" fillId="0" borderId="0" xfId="2" applyFon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629.513690046297" createdVersion="7" refreshedVersion="7" minRefreshableVersion="3" recordCount="3481">
  <cacheSource type="worksheet">
    <worksheetSource ref="A1:W1048576" sheet="monthly_billed_solar"/>
  </cacheSource>
  <cacheFields count="23">
    <cacheField name="Year" numFmtId="0">
      <sharedItems containsString="0" containsBlank="1" containsNumber="1" containsInteger="1" minValue="2012" maxValue="2021" count="11">
        <n v="2019"/>
        <n v="2017"/>
        <n v="2020"/>
        <n v="2015"/>
        <n v="2016"/>
        <n v="2013"/>
        <n v="2018"/>
        <n v="2014"/>
        <n v="2021"/>
        <n v="2012"/>
        <m/>
      </sharedItems>
    </cacheField>
    <cacheField name="Month" numFmtId="0">
      <sharedItems containsString="0" containsBlank="1" containsNumber="1" containsInteger="1" minValue="1" maxValue="12"/>
    </cacheField>
    <cacheField name="Rate Cat" numFmtId="0">
      <sharedItems containsBlank="1"/>
    </cacheField>
    <cacheField name="Rate Cat Desc" numFmtId="0">
      <sharedItems containsBlank="1"/>
    </cacheField>
    <cacheField name="DERAnalyticsRateListObject" numFmtId="0">
      <sharedItems containsBlank="1"/>
    </cacheField>
    <cacheField name="Company" numFmtId="0">
      <sharedItems containsBlank="1" count="4">
        <s v="KU"/>
        <s v="ODP"/>
        <s v="LG&amp;E"/>
        <m/>
      </sharedItems>
    </cacheField>
    <cacheField name="sum_InstalledCap" numFmtId="0">
      <sharedItems containsString="0" containsBlank="1" containsNumber="1" minValue="-4.8" maxValue="607.32500000000005"/>
    </cacheField>
    <cacheField name="cumulative_InstalledCap" numFmtId="0">
      <sharedItems containsString="0" containsBlank="1" containsNumber="1" minValue="0" maxValue="8493.6190000000006"/>
    </cacheField>
    <cacheField name="month2" numFmtId="0">
      <sharedItems containsBlank="1"/>
    </cacheField>
    <cacheField name="billingPeriod" numFmtId="14">
      <sharedItems containsNonDate="0" containsDate="1" containsString="0" containsBlank="1" minDate="2012-05-01T00:00:00" maxDate="2021-12-02T00:00:00"/>
    </cacheField>
    <cacheField name="avg_CF" numFmtId="0">
      <sharedItems containsString="0" containsBlank="1" containsNumber="1" minValue="5.5601142473118301E-2" maxValue="0.27524212962963002"/>
    </cacheField>
    <cacheField name="numberDays_BillingPeriod" numFmtId="0">
      <sharedItems containsString="0" containsBlank="1" containsNumber="1" containsInteger="1" minValue="28" maxValue="31"/>
    </cacheField>
    <cacheField name="Billing_Period" numFmtId="0">
      <sharedItems containsBlank="1"/>
    </cacheField>
    <cacheField name="sum_KWH_customer_gen" numFmtId="0">
      <sharedItems containsBlank="1" containsMixedTypes="1" containsNumber="1" containsInteger="1" minValue="0" maxValue="445367"/>
    </cacheField>
    <cacheField name="sum_KWH_used" numFmtId="0">
      <sharedItems containsBlank="1" containsMixedTypes="1" containsNumber="1" containsInteger="1" minValue="0" maxValue="558356536"/>
    </cacheField>
    <cacheField name="sum_KWH_offPeak_gen" numFmtId="0">
      <sharedItems containsBlank="1" containsMixedTypes="1" containsNumber="1" containsInteger="1" minValue="0" maxValue="1506"/>
    </cacheField>
    <cacheField name="sum_KWH_onPeak_gen" numFmtId="0">
      <sharedItems containsBlank="1" containsMixedTypes="1" containsNumber="1" containsInteger="1" minValue="0" maxValue="834"/>
    </cacheField>
    <cacheField name="sum_total_customerGen" numFmtId="0">
      <sharedItems containsBlank="1" containsMixedTypes="1" containsNumber="1" containsInteger="1" minValue="0" maxValue="445367"/>
    </cacheField>
    <cacheField name="sum_total_customerGen_noNA" numFmtId="0">
      <sharedItems containsString="0" containsBlank="1" containsNumber="1" containsInteger="1" minValue="0" maxValue="445367"/>
    </cacheField>
    <cacheField name="monthly_Total_solar_gen" numFmtId="0">
      <sharedItems containsString="0" containsBlank="1" containsNumber="1" minValue="0" maxValue="1106731.5676674754"/>
    </cacheField>
    <cacheField name="total solar gen minus customer overgen" numFmtId="0">
      <sharedItems containsString="0" containsBlank="1" containsNumber="1" minValue="-1424.9646435" maxValue="661364.56766747544"/>
    </cacheField>
    <cacheField name="rate map" numFmtId="0">
      <sharedItems containsBlank="1" count="10">
        <s v="RTOD"/>
        <s v="GS3"/>
        <s v="AES"/>
        <s v="GS1"/>
        <s v="RS"/>
        <s v="PS-Sec"/>
        <s v="TOD-Sec"/>
        <s v="TOD-Pri"/>
        <s v="CPS-Sec"/>
        <m/>
      </sharedItems>
    </cacheField>
    <cacheField name="total solar gen minus customer overgen_noNegatives" numFmtId="0">
      <sharedItems containsString="0" containsBlank="1" containsNumber="1" minValue="0" maxValue="661364.567667475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Windows User" refreshedDate="44629.620367592594" createdVersion="7" refreshedVersion="7" minRefreshableVersion="3" recordCount="3481">
  <cacheSource type="worksheet">
    <worksheetSource ref="A1:Y1048576" sheet="monthly_billed_solar_adj%"/>
  </cacheSource>
  <cacheFields count="25">
    <cacheField name="Year" numFmtId="0">
      <sharedItems containsString="0" containsBlank="1" containsNumber="1" containsInteger="1" minValue="2012" maxValue="2021" count="11">
        <n v="2019"/>
        <n v="2017"/>
        <n v="2020"/>
        <n v="2015"/>
        <n v="2016"/>
        <n v="2013"/>
        <n v="2018"/>
        <n v="2014"/>
        <n v="2021"/>
        <n v="2012"/>
        <m/>
      </sharedItems>
    </cacheField>
    <cacheField name="Month" numFmtId="0">
      <sharedItems containsString="0" containsBlank="1" containsNumber="1" containsInteger="1" minValue="1" maxValue="12" count="13">
        <n v="5"/>
        <n v="8"/>
        <n v="4"/>
        <n v="6"/>
        <n v="9"/>
        <n v="7"/>
        <n v="3"/>
        <n v="2"/>
        <n v="10"/>
        <n v="12"/>
        <n v="1"/>
        <n v="11"/>
        <m/>
      </sharedItems>
    </cacheField>
    <cacheField name="Rate Cat" numFmtId="0">
      <sharedItems containsBlank="1"/>
    </cacheField>
    <cacheField name="Rate Cat Desc" numFmtId="0">
      <sharedItems containsBlank="1"/>
    </cacheField>
    <cacheField name="DERAnalyticsRateListObject" numFmtId="0">
      <sharedItems containsBlank="1"/>
    </cacheField>
    <cacheField name="Company" numFmtId="0">
      <sharedItems containsBlank="1" count="4">
        <s v="KU"/>
        <s v="ODP"/>
        <s v="LG&amp;E"/>
        <m/>
      </sharedItems>
    </cacheField>
    <cacheField name="sum_InstalledCap" numFmtId="0">
      <sharedItems containsString="0" containsBlank="1" containsNumber="1" minValue="-4.8" maxValue="607.32500000000005"/>
    </cacheField>
    <cacheField name="cumulative_InstalledCap" numFmtId="0">
      <sharedItems containsString="0" containsBlank="1" containsNumber="1" minValue="1.53" maxValue="8493.6190000000006"/>
    </cacheField>
    <cacheField name="month2" numFmtId="0">
      <sharedItems containsBlank="1"/>
    </cacheField>
    <cacheField name="billingPeriod" numFmtId="14">
      <sharedItems containsNonDate="0" containsDate="1" containsString="0" containsBlank="1" minDate="2012-05-01T00:00:00" maxDate="2021-12-02T00:00:00"/>
    </cacheField>
    <cacheField name="avg_CF" numFmtId="0">
      <sharedItems containsString="0" containsBlank="1" containsNumber="1" minValue="5.5601142473118301E-2" maxValue="0.27524212962963002"/>
    </cacheField>
    <cacheField name="numberDays_BillingPeriod" numFmtId="0">
      <sharedItems containsString="0" containsBlank="1" containsNumber="1" containsInteger="1" minValue="28" maxValue="31"/>
    </cacheField>
    <cacheField name="Billing_Period" numFmtId="0">
      <sharedItems containsBlank="1"/>
    </cacheField>
    <cacheField name="sum_KWH_customer_gen" numFmtId="0">
      <sharedItems containsBlank="1" containsMixedTypes="1" containsNumber="1" containsInteger="1" minValue="0" maxValue="445367"/>
    </cacheField>
    <cacheField name="sum_KWH_used" numFmtId="0">
      <sharedItems containsBlank="1" containsMixedTypes="1" containsNumber="1" containsInteger="1" minValue="0" maxValue="558356536"/>
    </cacheField>
    <cacheField name="sum_KWH_offPeak_gen" numFmtId="0">
      <sharedItems containsBlank="1" containsMixedTypes="1" containsNumber="1" containsInteger="1" minValue="0" maxValue="1506"/>
    </cacheField>
    <cacheField name="sum_KWH_onPeak_gen" numFmtId="0">
      <sharedItems containsBlank="1" containsMixedTypes="1" containsNumber="1" containsInteger="1" minValue="0" maxValue="834"/>
    </cacheField>
    <cacheField name="sum_total_customerGen" numFmtId="0">
      <sharedItems containsBlank="1" containsMixedTypes="1" containsNumber="1" containsInteger="1" minValue="0" maxValue="445367"/>
    </cacheField>
    <cacheField name="sum_total_customerGen_noNA" numFmtId="0">
      <sharedItems containsString="0" containsBlank="1" containsNumber="1" containsInteger="1" minValue="0" maxValue="445367"/>
    </cacheField>
    <cacheField name="monthly_Total_solar_gen" numFmtId="0">
      <sharedItems containsString="0" containsBlank="1" containsNumber="1" minValue="56.962703250000018" maxValue="1106731.5676674754"/>
    </cacheField>
    <cacheField name="total solar gen minus customer overgen" numFmtId="0">
      <sharedItems containsString="0" containsBlank="1" containsNumber="1" minValue="-1424.9646435" maxValue="661364.56766747544"/>
    </cacheField>
    <cacheField name="rate map" numFmtId="0">
      <sharedItems containsBlank="1" count="10">
        <s v="RTOD"/>
        <s v="GS3"/>
        <s v="AES"/>
        <s v="GS1"/>
        <s v="RS"/>
        <s v="CPS-Sec"/>
        <s v="TOD-Pri"/>
        <s v="TOD-Sec"/>
        <s v="PS-Sec"/>
        <m/>
      </sharedItems>
    </cacheField>
    <cacheField name="total solar gen minus customer overgen_noNegatives" numFmtId="0">
      <sharedItems containsString="0" containsBlank="1" containsNumber="1" minValue="0" maxValue="661364.56766747544"/>
    </cacheField>
    <cacheField name="%overgen" numFmtId="0">
      <sharedItems containsString="0" containsBlank="1" containsNumber="1" minValue="0" maxValue="3.0548227560811414"/>
    </cacheField>
    <cacheField name="%solar_consumed" numFmtId="0">
      <sharedItems containsString="0" containsBlank="1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81">
  <r>
    <x v="0"/>
    <n v="5"/>
    <s v="KURSE717"/>
    <s v="RTOD-E: Residential TOD Energy with NMS"/>
    <s v="KU_RTODenergy_NMS"/>
    <x v="0"/>
    <n v="0"/>
    <n v="5.94"/>
    <s v="May"/>
    <d v="2019-05-01T00:00:00"/>
    <n v="0.18940312500000001"/>
    <n v="30"/>
    <s v="2019/05"/>
    <n v="0"/>
    <n v="0"/>
    <n v="1320"/>
    <n v="834"/>
    <n v="2154"/>
    <n v="2154"/>
    <n v="729.03535650000003"/>
    <n v="-1424.9646435"/>
    <x v="0"/>
    <n v="0"/>
  </r>
  <r>
    <x v="0"/>
    <n v="8"/>
    <s v="KURSE717"/>
    <s v="RTOD-E: Residential TOD Energy with NMS"/>
    <s v="KU_RTODenergy_NMS"/>
    <x v="0"/>
    <n v="0"/>
    <n v="5.94"/>
    <s v="Aug"/>
    <d v="2019-08-01T00:00:00"/>
    <n v="0.24758411738351299"/>
    <n v="31"/>
    <s v="2019/08"/>
    <n v="0"/>
    <n v="0"/>
    <n v="1506"/>
    <n v="806"/>
    <n v="2312"/>
    <n v="2312"/>
    <n v="984.74701050000203"/>
    <n v="-1327.252989499998"/>
    <x v="0"/>
    <n v="0"/>
  </r>
  <r>
    <x v="0"/>
    <n v="4"/>
    <s v="KURSE717"/>
    <s v="RTOD-E: Residential TOD Energy with NMS"/>
    <s v="KU_RTODenergy_NMS"/>
    <x v="0"/>
    <n v="0"/>
    <n v="5.94"/>
    <s v="April"/>
    <d v="2019-04-01T00:00:00"/>
    <n v="0.17730174731182799"/>
    <n v="31"/>
    <s v="2019/04"/>
    <n v="0"/>
    <n v="0"/>
    <n v="1411"/>
    <n v="598"/>
    <n v="2009"/>
    <n v="2009"/>
    <n v="705.20422500000018"/>
    <n v="-1303.7957749999998"/>
    <x v="0"/>
    <n v="0"/>
  </r>
  <r>
    <x v="1"/>
    <n v="6"/>
    <s v="KURSE717"/>
    <s v="RTOD-E: Residential TOD Energy with NMS"/>
    <s v="KU_RTODenergy_NMS"/>
    <x v="0"/>
    <n v="0"/>
    <n v="5.94"/>
    <s v="June"/>
    <d v="2017-06-01T00:00:00"/>
    <n v="0.25698196684587798"/>
    <n v="31"/>
    <s v="2017/06"/>
    <n v="0"/>
    <n v="0"/>
    <n v="1446"/>
    <n v="697"/>
    <n v="2143"/>
    <n v="2143"/>
    <n v="1022.1262424999994"/>
    <n v="-1120.8737575000005"/>
    <x v="0"/>
    <n v="0"/>
  </r>
  <r>
    <x v="0"/>
    <n v="6"/>
    <s v="KURSE717"/>
    <s v="RTOD-E: Residential TOD Energy with NMS"/>
    <s v="KU_RTODenergy_NMS"/>
    <x v="0"/>
    <n v="0"/>
    <n v="5.94"/>
    <s v="June"/>
    <d v="2019-06-01T00:00:00"/>
    <n v="0.23209150985663099"/>
    <n v="31"/>
    <s v="2019/06"/>
    <n v="0"/>
    <n v="0"/>
    <n v="1301"/>
    <n v="700"/>
    <n v="2001"/>
    <n v="2001"/>
    <n v="923.12634150000076"/>
    <n v="-1077.8736584999992"/>
    <x v="0"/>
    <n v="0"/>
  </r>
  <r>
    <x v="1"/>
    <n v="9"/>
    <s v="KURSE717"/>
    <s v="RTOD-E: Residential TOD Energy with NMS"/>
    <s v="KU_RTODenergy_NMS"/>
    <x v="0"/>
    <n v="0"/>
    <n v="5.94"/>
    <s v="Sept"/>
    <d v="2017-09-01T00:00:00"/>
    <n v="0.19742641129032301"/>
    <n v="31"/>
    <s v="2017/09"/>
    <n v="0"/>
    <n v="0"/>
    <n v="1251"/>
    <n v="562"/>
    <n v="1813"/>
    <n v="1813"/>
    <n v="785.24854650000179"/>
    <n v="-1027.7514534999982"/>
    <x v="0"/>
    <n v="0"/>
  </r>
  <r>
    <x v="0"/>
    <n v="7"/>
    <s v="KURSE717"/>
    <s v="RTOD-E: Residential TOD Energy with NMS"/>
    <s v="KU_RTODenergy_NMS"/>
    <x v="0"/>
    <n v="0"/>
    <n v="5.94"/>
    <s v="July"/>
    <d v="2019-07-01T00:00:00"/>
    <n v="0.25922581018518498"/>
    <n v="30"/>
    <s v="2019/07"/>
    <n v="0"/>
    <n v="0"/>
    <n v="1293"/>
    <n v="692"/>
    <n v="1985"/>
    <n v="1985"/>
    <n v="997.79125049999936"/>
    <n v="-987.20874950000064"/>
    <x v="0"/>
    <n v="0"/>
  </r>
  <r>
    <x v="1"/>
    <n v="5"/>
    <s v="KURSE717"/>
    <s v="RTOD-E: Residential TOD Energy with NMS"/>
    <s v="KU_RTODenergy_NMS"/>
    <x v="0"/>
    <n v="0"/>
    <n v="5.94"/>
    <s v="May"/>
    <d v="2017-05-01T00:00:00"/>
    <n v="0.183121412037037"/>
    <n v="30"/>
    <s v="2017/05"/>
    <n v="0"/>
    <n v="0"/>
    <n v="1123"/>
    <n v="560"/>
    <n v="1683"/>
    <n v="1683"/>
    <n v="704.8562895"/>
    <n v="-978.1437105"/>
    <x v="0"/>
    <n v="0"/>
  </r>
  <r>
    <x v="1"/>
    <n v="4"/>
    <s v="KURSE717"/>
    <s v="RTOD-E: Residential TOD Energy with NMS"/>
    <s v="KU_RTODenergy_NMS"/>
    <x v="0"/>
    <n v="0"/>
    <n v="5.94"/>
    <s v="April"/>
    <d v="2017-04-01T00:00:00"/>
    <n v="0.173643033154122"/>
    <n v="31"/>
    <s v="2017/04"/>
    <n v="0"/>
    <n v="0"/>
    <n v="1152"/>
    <n v="468"/>
    <n v="1620"/>
    <n v="1620"/>
    <n v="690.65196750000064"/>
    <n v="-929.34803249999936"/>
    <x v="0"/>
    <n v="0"/>
  </r>
  <r>
    <x v="1"/>
    <n v="7"/>
    <s v="KURSE717"/>
    <s v="RTOD-E: Residential TOD Energy with NMS"/>
    <s v="KU_RTODenergy_NMS"/>
    <x v="0"/>
    <n v="0"/>
    <n v="5.94"/>
    <s v="July"/>
    <d v="2017-07-01T00:00:00"/>
    <n v="0.248733680555556"/>
    <n v="30"/>
    <s v="2017/07"/>
    <n v="0"/>
    <n v="0"/>
    <n v="1277"/>
    <n v="589"/>
    <n v="1866"/>
    <n v="1866"/>
    <n v="957.4057845000018"/>
    <n v="-908.5942154999982"/>
    <x v="0"/>
    <n v="0"/>
  </r>
  <r>
    <x v="1"/>
    <n v="3"/>
    <s v="KURSE717"/>
    <s v="RTOD-E: Residential TOD Energy with NMS"/>
    <s v="KU_RTODenergy_NMS"/>
    <x v="0"/>
    <n v="0"/>
    <n v="5.94"/>
    <s v="March"/>
    <d v="2017-03-01T00:00:00"/>
    <n v="0.135079613095238"/>
    <n v="28"/>
    <s v="2017/03"/>
    <n v="0"/>
    <n v="0"/>
    <n v="1249"/>
    <n v="128"/>
    <n v="1377"/>
    <n v="1377"/>
    <n v="485.27513099999976"/>
    <n v="-891.72486900000024"/>
    <x v="0"/>
    <n v="0"/>
  </r>
  <r>
    <x v="2"/>
    <n v="4"/>
    <s v="KUINE713DS"/>
    <s v="GS 3-Phase NMS - Industrial, DSM"/>
    <s v="KU_GS_threephase_NMS"/>
    <x v="0"/>
    <n v="0"/>
    <n v="9.36"/>
    <s v="April"/>
    <d v="2020-04-01T00:00:00"/>
    <n v="0.16095318100358399"/>
    <n v="31"/>
    <s v="2020/04"/>
    <n v="1840"/>
    <n v="3520"/>
    <n v="0"/>
    <n v="0"/>
    <n v="1840"/>
    <n v="1840"/>
    <n v="1008.7669799999986"/>
    <n v="-831.23302000000137"/>
    <x v="1"/>
    <n v="0"/>
  </r>
  <r>
    <x v="0"/>
    <n v="3"/>
    <s v="KURSE717"/>
    <s v="RTOD-E: Residential TOD Energy with NMS"/>
    <s v="KU_RTODenergy_NMS"/>
    <x v="0"/>
    <n v="0"/>
    <n v="5.94"/>
    <s v="March"/>
    <d v="2019-03-01T00:00:00"/>
    <n v="0.104970734126984"/>
    <n v="28"/>
    <s v="2019/03"/>
    <n v="0"/>
    <n v="0"/>
    <n v="997"/>
    <n v="155"/>
    <n v="1152"/>
    <n v="1152"/>
    <n v="377.10862199999957"/>
    <n v="-774.89137800000049"/>
    <x v="0"/>
    <n v="0"/>
  </r>
  <r>
    <x v="1"/>
    <n v="8"/>
    <s v="KURSE717"/>
    <s v="RTOD-E: Residential TOD Energy with NMS"/>
    <s v="KU_RTODenergy_NMS"/>
    <x v="0"/>
    <n v="0"/>
    <n v="5.94"/>
    <s v="Aug"/>
    <d v="2017-08-01T00:00:00"/>
    <n v="0.24541655465949799"/>
    <n v="31"/>
    <s v="2017/08"/>
    <n v="0"/>
    <n v="0"/>
    <n v="1135"/>
    <n v="562"/>
    <n v="1697"/>
    <n v="1697"/>
    <n v="976.12569449999933"/>
    <n v="-720.87430550000067"/>
    <x v="0"/>
    <n v="0"/>
  </r>
  <r>
    <x v="3"/>
    <n v="8"/>
    <s v="ODCME770TE"/>
    <s v="School Service with NMS - Tax Exempt"/>
    <s v="ODP_SS_NMS"/>
    <x v="1"/>
    <n v="0"/>
    <n v="11.52"/>
    <s v="Aug"/>
    <d v="2015-08-01T00:00:00"/>
    <n v="0.25429581093190001"/>
    <n v="31"/>
    <s v="2015/08"/>
    <n v="2635"/>
    <n v="2340"/>
    <n v="0"/>
    <n v="0"/>
    <n v="2635"/>
    <n v="2635"/>
    <n v="1961.584992000003"/>
    <n v="-673.41500799999699"/>
    <x v="2"/>
    <n v="0"/>
  </r>
  <r>
    <x v="1"/>
    <n v="2"/>
    <s v="KURSE717"/>
    <s v="RTOD-E: Residential TOD Energy with NMS"/>
    <s v="KU_RTODenergy_NMS"/>
    <x v="0"/>
    <n v="0"/>
    <n v="5.94"/>
    <s v="Feb"/>
    <d v="2017-02-01T00:00:00"/>
    <n v="7.8309811827957002E-2"/>
    <n v="31"/>
    <s v="2017/02"/>
    <n v="0"/>
    <n v="0"/>
    <n v="787"/>
    <n v="91"/>
    <n v="878"/>
    <n v="878"/>
    <n v="311.47132500000004"/>
    <n v="-566.52867500000002"/>
    <x v="0"/>
    <n v="0"/>
  </r>
  <r>
    <x v="1"/>
    <n v="10"/>
    <s v="KURSE717"/>
    <s v="RTOD-E: Residential TOD Energy with NMS"/>
    <s v="KU_RTODenergy_NMS"/>
    <x v="0"/>
    <n v="0"/>
    <n v="5.94"/>
    <s v="Oct"/>
    <d v="2017-10-01T00:00:00"/>
    <n v="0.177164814814815"/>
    <n v="30"/>
    <s v="2017/10"/>
    <n v="0"/>
    <n v="0"/>
    <n v="738"/>
    <n v="468"/>
    <n v="1206"/>
    <n v="1206"/>
    <n v="681.92863200000079"/>
    <n v="-524.07136799999921"/>
    <x v="0"/>
    <n v="0"/>
  </r>
  <r>
    <x v="4"/>
    <n v="12"/>
    <s v="KUCME710"/>
    <s v="GS Single Phase NMS - Commercial"/>
    <s v="KU_GS_singlephase_NMS"/>
    <x v="0"/>
    <n v="8.16"/>
    <n v="79.959999999999994"/>
    <s v="Dec"/>
    <d v="2016-12-01T00:00:00"/>
    <n v="7.4891666666666704E-2"/>
    <n v="30"/>
    <s v="2016/12"/>
    <n v="4304"/>
    <n v="21428"/>
    <n v="0"/>
    <n v="0"/>
    <n v="4304"/>
    <n v="4304"/>
    <n v="3880.4428080000016"/>
    <n v="-423.55719199999839"/>
    <x v="3"/>
    <n v="0"/>
  </r>
  <r>
    <x v="0"/>
    <n v="2"/>
    <s v="KURSE717"/>
    <s v="RTOD-E: Residential TOD Energy with NMS"/>
    <s v="KU_RTODenergy_NMS"/>
    <x v="0"/>
    <n v="0"/>
    <n v="5.94"/>
    <s v="Feb"/>
    <d v="2019-02-01T00:00:00"/>
    <n v="7.43263888888889E-2"/>
    <n v="31"/>
    <s v="2019/02"/>
    <n v="0"/>
    <n v="0"/>
    <n v="594"/>
    <n v="68"/>
    <n v="662"/>
    <n v="662"/>
    <n v="295.62756300000007"/>
    <n v="-366.37243699999993"/>
    <x v="0"/>
    <n v="0"/>
  </r>
  <r>
    <x v="0"/>
    <n v="1"/>
    <s v="KURSE717"/>
    <s v="RTOD-E: Residential TOD Energy with NMS"/>
    <s v="KU_RTODenergy_NMS"/>
    <x v="0"/>
    <n v="0"/>
    <n v="5.94"/>
    <s v="Jan"/>
    <d v="2019-01-01T00:00:00"/>
    <n v="5.5601142473118301E-2"/>
    <n v="31"/>
    <s v="2019/01"/>
    <n v="0"/>
    <n v="0"/>
    <n v="468"/>
    <n v="58"/>
    <n v="526"/>
    <n v="526"/>
    <n v="221.14931850000008"/>
    <n v="-304.85068149999995"/>
    <x v="0"/>
    <n v="0"/>
  </r>
  <r>
    <x v="1"/>
    <n v="5"/>
    <s v="KUINE713DS"/>
    <s v="GS 3-Phase NMS - Industrial, DSM"/>
    <s v="KU_GS_threephase_NMS"/>
    <x v="0"/>
    <n v="0"/>
    <n v="9.36"/>
    <s v="May"/>
    <d v="2017-05-01T00:00:00"/>
    <n v="0.183121412037037"/>
    <n v="30"/>
    <s v="2017/05"/>
    <n v="1400"/>
    <n v="3440"/>
    <n v="0"/>
    <n v="0"/>
    <n v="1400"/>
    <n v="1400"/>
    <n v="1110.6826379999998"/>
    <n v="-289.31736200000023"/>
    <x v="1"/>
    <n v="0"/>
  </r>
  <r>
    <x v="2"/>
    <n v="1"/>
    <s v="ODCME770TE"/>
    <s v="School Service with NMS - Tax Exempt"/>
    <s v="ODP_SS_NMS"/>
    <x v="1"/>
    <n v="0"/>
    <n v="11.52"/>
    <s v="Jan"/>
    <d v="2020-01-01T00:00:00"/>
    <n v="6.05836693548387E-2"/>
    <n v="31"/>
    <s v="2020/01"/>
    <n v="705"/>
    <n v="3080"/>
    <n v="0"/>
    <n v="0"/>
    <n v="705"/>
    <n v="705"/>
    <n v="467.32982399999992"/>
    <n v="-237.67017600000008"/>
    <x v="2"/>
    <n v="0"/>
  </r>
  <r>
    <x v="1"/>
    <n v="3"/>
    <s v="KUINE713DS"/>
    <s v="GS 3-Phase NMS - Industrial, DSM"/>
    <s v="KU_GS_threephase_NMS"/>
    <x v="0"/>
    <n v="0"/>
    <n v="9.36"/>
    <s v="March"/>
    <d v="2017-03-01T00:00:00"/>
    <n v="0.135079613095238"/>
    <n v="28"/>
    <s v="2017/03"/>
    <n v="1000"/>
    <n v="4520"/>
    <n v="0"/>
    <n v="0"/>
    <n v="1000"/>
    <n v="1000"/>
    <n v="764.67596399999945"/>
    <n v="-235.32403600000055"/>
    <x v="1"/>
    <n v="0"/>
  </r>
  <r>
    <x v="5"/>
    <n v="3"/>
    <s v="ODCME770TE"/>
    <s v="School Service with NMS - Tax Exempt"/>
    <s v="ODP_SS_NMS"/>
    <x v="1"/>
    <n v="0"/>
    <n v="11.52"/>
    <s v="March"/>
    <d v="2013-03-01T00:00:00"/>
    <n v="0.121110987103175"/>
    <n v="28"/>
    <s v="2013/03"/>
    <n v="1072"/>
    <n v="290"/>
    <n v="0"/>
    <n v="0"/>
    <n v="1072"/>
    <n v="1072"/>
    <n v="843.81609600000274"/>
    <n v="-228.18390399999726"/>
    <x v="2"/>
    <n v="0"/>
  </r>
  <r>
    <x v="6"/>
    <n v="12"/>
    <s v="KURSE717"/>
    <s v="RTOD-E: Residential TOD Energy with NMS"/>
    <s v="KU_RTODenergy_NMS"/>
    <x v="0"/>
    <n v="0"/>
    <n v="5.94"/>
    <s v="Dec"/>
    <d v="2018-12-01T00:00:00"/>
    <n v="6.21768518518519E-2"/>
    <n v="30"/>
    <s v="2018/12"/>
    <n v="0"/>
    <n v="0"/>
    <n v="406"/>
    <n v="60"/>
    <n v="466"/>
    <n v="466"/>
    <n v="239.3261640000002"/>
    <n v="-226.6738359999998"/>
    <x v="0"/>
    <n v="0"/>
  </r>
  <r>
    <x v="1"/>
    <n v="3"/>
    <s v="ODCME770TE"/>
    <s v="School Service with NMS - Tax Exempt"/>
    <s v="ODP_SS_NMS"/>
    <x v="1"/>
    <n v="0"/>
    <n v="11.52"/>
    <s v="March"/>
    <d v="2017-03-01T00:00:00"/>
    <n v="0.135079613095238"/>
    <n v="28"/>
    <s v="2017/03"/>
    <n v="1131"/>
    <n v="2986"/>
    <n v="0"/>
    <n v="0"/>
    <n v="1131"/>
    <n v="1131"/>
    <n v="941.1396479999994"/>
    <n v="-189.8603520000006"/>
    <x v="2"/>
    <n v="0"/>
  </r>
  <r>
    <x v="7"/>
    <n v="3"/>
    <s v="ODCME770TE"/>
    <s v="School Service with NMS - Tax Exempt"/>
    <s v="ODP_SS_NMS"/>
    <x v="1"/>
    <n v="0"/>
    <n v="11.52"/>
    <s v="March"/>
    <d v="2014-03-01T00:00:00"/>
    <n v="0.162917410714286"/>
    <n v="28"/>
    <s v="2014/03"/>
    <n v="1313"/>
    <n v="391"/>
    <n v="0"/>
    <n v="0"/>
    <n v="1313"/>
    <n v="1313"/>
    <n v="1135.0938240000021"/>
    <n v="-177.90617599999791"/>
    <x v="2"/>
    <n v="0"/>
  </r>
  <r>
    <x v="8"/>
    <n v="4"/>
    <s v="ODCME770TE"/>
    <s v="School Service with NMS - Tax Exempt"/>
    <s v="ODP_SS_NMS"/>
    <x v="1"/>
    <n v="0"/>
    <n v="11.52"/>
    <s v="April"/>
    <d v="2021-04-01T00:00:00"/>
    <n v="0.18102049731182801"/>
    <n v="31"/>
    <s v="2021/04"/>
    <n v="1564"/>
    <n v="2018"/>
    <n v="0"/>
    <n v="0"/>
    <n v="1564"/>
    <n v="1564"/>
    <n v="1396.3544640000007"/>
    <n v="-167.64553599999931"/>
    <x v="2"/>
    <n v="0"/>
  </r>
  <r>
    <x v="8"/>
    <n v="4"/>
    <s v="LGRSE527"/>
    <s v="RTOD-E: Residential TOD Energy with NMS"/>
    <s v="LE_RTODenergy_NMS"/>
    <x v="2"/>
    <n v="0"/>
    <n v="12.08"/>
    <s v="April"/>
    <d v="2021-04-01T00:00:00"/>
    <n v="0.18102049731182801"/>
    <n v="31"/>
    <s v="2021/04"/>
    <n v="0"/>
    <n v="0"/>
    <n v="1241"/>
    <n v="388"/>
    <n v="1629"/>
    <n v="1629"/>
    <n v="1464.2328060000007"/>
    <n v="-164.76719399999934"/>
    <x v="0"/>
    <n v="0"/>
  </r>
  <r>
    <x v="1"/>
    <n v="4"/>
    <s v="KUINE713DS"/>
    <s v="GS 3-Phase NMS - Industrial, DSM"/>
    <s v="KU_GS_threephase_NMS"/>
    <x v="0"/>
    <n v="0"/>
    <n v="9.36"/>
    <s v="April"/>
    <d v="2017-04-01T00:00:00"/>
    <n v="0.173643033154122"/>
    <n v="31"/>
    <s v="2017/04"/>
    <n v="1240"/>
    <n v="3480"/>
    <n v="0"/>
    <n v="0"/>
    <n v="1240"/>
    <n v="1240"/>
    <n v="1088.3000700000009"/>
    <n v="-151.69992999999909"/>
    <x v="1"/>
    <n v="0"/>
  </r>
  <r>
    <x v="5"/>
    <n v="1"/>
    <s v="ODCME770TE"/>
    <s v="School Service with NMS - Tax Exempt"/>
    <s v="ODP_SS_NMS"/>
    <x v="1"/>
    <n v="0"/>
    <n v="11.52"/>
    <s v="Jan"/>
    <d v="2013-01-01T00:00:00"/>
    <n v="5.7914202508960601E-2"/>
    <n v="31"/>
    <s v="2013/01"/>
    <n v="597"/>
    <n v="334"/>
    <n v="0"/>
    <n v="0"/>
    <n v="597"/>
    <n v="597"/>
    <n v="446.73811200000023"/>
    <n v="-150.26188799999977"/>
    <x v="2"/>
    <n v="0"/>
  </r>
  <r>
    <x v="9"/>
    <n v="12"/>
    <s v="ODCME770TE"/>
    <s v="School Service with NMS - Tax Exempt"/>
    <s v="ODP_SS_NMS"/>
    <x v="1"/>
    <n v="0"/>
    <n v="11.52"/>
    <s v="Dec"/>
    <d v="2012-12-01T00:00:00"/>
    <n v="0.104446064814815"/>
    <n v="30"/>
    <s v="2012/12"/>
    <n v="929"/>
    <n v="312"/>
    <n v="0"/>
    <n v="0"/>
    <n v="929"/>
    <n v="929"/>
    <n v="779.68569600000126"/>
    <n v="-149.31430399999874"/>
    <x v="2"/>
    <n v="0"/>
  </r>
  <r>
    <x v="1"/>
    <n v="2"/>
    <s v="KUINE713DS"/>
    <s v="GS 3-Phase NMS - Industrial, DSM"/>
    <s v="KU_GS_threephase_NMS"/>
    <x v="0"/>
    <n v="0"/>
    <n v="9.36"/>
    <s v="Feb"/>
    <d v="2017-02-01T00:00:00"/>
    <n v="7.8309811827957002E-2"/>
    <n v="31"/>
    <s v="2017/02"/>
    <n v="640"/>
    <n v="5320"/>
    <n v="0"/>
    <n v="0"/>
    <n v="640"/>
    <n v="640"/>
    <n v="490.80330000000009"/>
    <n v="-149.19669999999991"/>
    <x v="1"/>
    <n v="0"/>
  </r>
  <r>
    <x v="4"/>
    <n v="3"/>
    <s v="ODCME770TE"/>
    <s v="School Service with NMS - Tax Exempt"/>
    <s v="ODP_SS_NMS"/>
    <x v="1"/>
    <n v="0"/>
    <n v="11.52"/>
    <s v="March"/>
    <d v="2016-03-01T00:00:00"/>
    <n v="0.10936889367816099"/>
    <n v="29"/>
    <s v="2016/03"/>
    <n v="930"/>
    <n v="2676"/>
    <n v="0"/>
    <n v="0"/>
    <n v="930"/>
    <n v="930"/>
    <n v="789.21993600000064"/>
    <n v="-140.78006399999936"/>
    <x v="2"/>
    <n v="0"/>
  </r>
  <r>
    <x v="5"/>
    <n v="12"/>
    <s v="ODCME770TE"/>
    <s v="School Service with NMS - Tax Exempt"/>
    <s v="ODP_SS_NMS"/>
    <x v="1"/>
    <n v="0"/>
    <n v="11.52"/>
    <s v="Dec"/>
    <d v="2013-12-01T00:00:00"/>
    <n v="7.0087731481481494E-2"/>
    <n v="30"/>
    <s v="2013/12"/>
    <n v="660"/>
    <n v="488"/>
    <n v="0"/>
    <n v="0"/>
    <n v="660"/>
    <n v="660"/>
    <n v="523.20211200000006"/>
    <n v="-136.79788799999994"/>
    <x v="2"/>
    <n v="0"/>
  </r>
  <r>
    <x v="2"/>
    <n v="12"/>
    <s v="ODCME770TE"/>
    <s v="School Service with NMS - Tax Exempt"/>
    <s v="ODP_SS_NMS"/>
    <x v="1"/>
    <n v="0"/>
    <n v="11.52"/>
    <s v="Dec"/>
    <d v="2020-12-01T00:00:00"/>
    <n v="7.1285532407407398E-2"/>
    <n v="30"/>
    <s v="2020/12"/>
    <n v="665"/>
    <n v="2517"/>
    <n v="0"/>
    <n v="0"/>
    <n v="665"/>
    <n v="665"/>
    <n v="532.14364799999987"/>
    <n v="-132.85635200000013"/>
    <x v="2"/>
    <n v="0"/>
  </r>
  <r>
    <x v="0"/>
    <n v="3"/>
    <s v="ODCME770TE"/>
    <s v="School Service with NMS - Tax Exempt"/>
    <s v="ODP_SS_NMS"/>
    <x v="1"/>
    <n v="0"/>
    <n v="11.52"/>
    <s v="March"/>
    <d v="2019-03-01T00:00:00"/>
    <n v="0.104970734126984"/>
    <n v="28"/>
    <s v="2019/03"/>
    <n v="863"/>
    <n v="2330"/>
    <n v="0"/>
    <n v="0"/>
    <n v="863"/>
    <n v="863"/>
    <n v="731.36217599999907"/>
    <n v="-131.63782400000093"/>
    <x v="2"/>
    <n v="0"/>
  </r>
  <r>
    <x v="1"/>
    <n v="10"/>
    <s v="KUINE713DS"/>
    <s v="GS 3-Phase NMS - Industrial, DSM"/>
    <s v="KU_GS_threephase_NMS"/>
    <x v="0"/>
    <n v="0"/>
    <n v="9.36"/>
    <s v="Oct"/>
    <d v="2017-10-01T00:00:00"/>
    <n v="0.177164814814815"/>
    <n v="30"/>
    <s v="2017/10"/>
    <n v="1200"/>
    <n v="5120"/>
    <n v="0"/>
    <n v="0"/>
    <n v="1200"/>
    <n v="1200"/>
    <n v="1074.5542080000012"/>
    <n v="-125.44579199999885"/>
    <x v="1"/>
    <n v="0"/>
  </r>
  <r>
    <x v="4"/>
    <n v="12"/>
    <s v="ODCME770TE"/>
    <s v="School Service with NMS - Tax Exempt"/>
    <s v="ODP_SS_NMS"/>
    <x v="1"/>
    <n v="0"/>
    <n v="11.52"/>
    <s v="Dec"/>
    <d v="2016-12-01T00:00:00"/>
    <n v="7.4891666666666704E-2"/>
    <n v="30"/>
    <s v="2016/12"/>
    <n v="681"/>
    <n v="3516"/>
    <n v="0"/>
    <n v="0"/>
    <n v="681"/>
    <n v="681"/>
    <n v="559.06329600000026"/>
    <n v="-121.93670399999974"/>
    <x v="2"/>
    <n v="0"/>
  </r>
  <r>
    <x v="7"/>
    <n v="5"/>
    <s v="ODCME770TE"/>
    <s v="School Service with NMS - Tax Exempt"/>
    <s v="ODP_SS_NMS"/>
    <x v="1"/>
    <n v="0"/>
    <n v="11.52"/>
    <s v="May"/>
    <d v="2014-05-01T00:00:00"/>
    <n v="0.22822881944444401"/>
    <n v="30"/>
    <s v="2014/05"/>
    <n v="1811"/>
    <n v="614"/>
    <n v="0"/>
    <n v="0"/>
    <n v="1811"/>
    <n v="1811"/>
    <n v="1703.7190079999966"/>
    <n v="-107.28099200000338"/>
    <x v="2"/>
    <n v="0"/>
  </r>
  <r>
    <x v="2"/>
    <n v="4"/>
    <s v="ODCME770TE"/>
    <s v="School Service with NMS - Tax Exempt"/>
    <s v="ODP_SS_NMS"/>
    <x v="1"/>
    <n v="0"/>
    <n v="11.52"/>
    <s v="April"/>
    <d v="2020-04-01T00:00:00"/>
    <n v="0.16095318100358399"/>
    <n v="31"/>
    <s v="2020/04"/>
    <n v="1337"/>
    <n v="2534"/>
    <n v="0"/>
    <n v="0"/>
    <n v="1337"/>
    <n v="1337"/>
    <n v="1241.5593599999984"/>
    <n v="-95.440640000001622"/>
    <x v="2"/>
    <n v="0"/>
  </r>
  <r>
    <x v="3"/>
    <n v="1"/>
    <s v="ODCME770TE"/>
    <s v="School Service with NMS - Tax Exempt"/>
    <s v="ODP_SS_NMS"/>
    <x v="1"/>
    <n v="0"/>
    <n v="11.52"/>
    <s v="Jan"/>
    <d v="2015-01-01T00:00:00"/>
    <n v="5.9445452508960599E-2"/>
    <n v="31"/>
    <s v="2015/01"/>
    <n v="552"/>
    <n v="3977"/>
    <n v="0"/>
    <n v="0"/>
    <n v="552"/>
    <n v="552"/>
    <n v="458.54985600000015"/>
    <n v="-93.450143999999852"/>
    <x v="2"/>
    <n v="0"/>
  </r>
  <r>
    <x v="6"/>
    <n v="4"/>
    <s v="ODCME770TE"/>
    <s v="School Service with NMS - Tax Exempt"/>
    <s v="ODP_SS_NMS"/>
    <x v="1"/>
    <n v="0"/>
    <n v="11.52"/>
    <s v="April"/>
    <d v="2018-04-01T00:00:00"/>
    <n v="0.16095340501792099"/>
    <n v="31"/>
    <s v="2018/04"/>
    <n v="1327"/>
    <n v="2775"/>
    <n v="0"/>
    <n v="0"/>
    <n v="1327"/>
    <n v="1327"/>
    <n v="1241.5610879999986"/>
    <n v="-85.438912000001437"/>
    <x v="2"/>
    <n v="0"/>
  </r>
  <r>
    <x v="7"/>
    <n v="1"/>
    <s v="ODCME770TE"/>
    <s v="School Service with NMS - Tax Exempt"/>
    <s v="ODP_SS_NMS"/>
    <x v="1"/>
    <n v="0"/>
    <n v="11.52"/>
    <s v="Jan"/>
    <d v="2014-01-01T00:00:00"/>
    <n v="7.4135864695340503E-2"/>
    <n v="31"/>
    <s v="2014/01"/>
    <n v="657"/>
    <n v="430"/>
    <n v="0"/>
    <n v="0"/>
    <n v="657"/>
    <n v="657"/>
    <n v="571.86864000000003"/>
    <n v="-85.131359999999972"/>
    <x v="2"/>
    <n v="0"/>
  </r>
  <r>
    <x v="1"/>
    <n v="12"/>
    <s v="ODCME770TE"/>
    <s v="School Service with NMS - Tax Exempt"/>
    <s v="ODP_SS_NMS"/>
    <x v="1"/>
    <n v="0"/>
    <n v="11.52"/>
    <s v="Dec"/>
    <d v="2017-12-01T00:00:00"/>
    <n v="9.4164699074074099E-2"/>
    <n v="30"/>
    <s v="2017/12"/>
    <n v="774"/>
    <n v="3343"/>
    <n v="0"/>
    <n v="0"/>
    <n v="774"/>
    <n v="774"/>
    <n v="702.93571200000019"/>
    <n v="-71.064287999999806"/>
    <x v="2"/>
    <n v="0"/>
  </r>
  <r>
    <x v="1"/>
    <n v="12"/>
    <s v="KUINE713DS"/>
    <s v="GS 3-Phase NMS - Industrial, DSM"/>
    <s v="KU_GS_threephase_NMS"/>
    <x v="0"/>
    <n v="0"/>
    <n v="9.36"/>
    <s v="Dec"/>
    <d v="2017-12-01T00:00:00"/>
    <n v="9.4164699074074099E-2"/>
    <n v="30"/>
    <s v="2017/12"/>
    <n v="640"/>
    <n v="6480"/>
    <n v="0"/>
    <n v="0"/>
    <n v="640"/>
    <n v="640"/>
    <n v="571.13526600000012"/>
    <n v="-68.864733999999885"/>
    <x v="1"/>
    <n v="0"/>
  </r>
  <r>
    <x v="4"/>
    <n v="11"/>
    <s v="ODCME770TE"/>
    <s v="School Service with NMS - Tax Exempt"/>
    <s v="ODP_SS_NMS"/>
    <x v="1"/>
    <n v="0"/>
    <n v="11.52"/>
    <s v="Nov"/>
    <d v="2016-11-01T00:00:00"/>
    <n v="0.126836133512545"/>
    <n v="31"/>
    <s v="2016/11"/>
    <n v="1045"/>
    <n v="2827"/>
    <n v="0"/>
    <n v="0"/>
    <n v="1045"/>
    <n v="1045"/>
    <n v="978.38755200000139"/>
    <n v="-66.612447999998608"/>
    <x v="2"/>
    <n v="0"/>
  </r>
  <r>
    <x v="2"/>
    <n v="2"/>
    <s v="ODCME770TE"/>
    <s v="School Service with NMS - Tax Exempt"/>
    <s v="ODP_SS_NMS"/>
    <x v="1"/>
    <n v="0"/>
    <n v="11.52"/>
    <s v="Feb"/>
    <d v="2020-02-01T00:00:00"/>
    <n v="6.1586357526881699E-2"/>
    <n v="31"/>
    <s v="2020/02"/>
    <n v="540"/>
    <n v="2596"/>
    <n v="0"/>
    <n v="0"/>
    <n v="540"/>
    <n v="540"/>
    <n v="475.06435199999981"/>
    <n v="-64.935648000000185"/>
    <x v="2"/>
    <n v="0"/>
  </r>
  <r>
    <x v="0"/>
    <n v="1"/>
    <s v="ODCME770TE"/>
    <s v="School Service with NMS - Tax Exempt"/>
    <s v="ODP_SS_NMS"/>
    <x v="1"/>
    <n v="0"/>
    <n v="11.52"/>
    <s v="Jan"/>
    <d v="2019-01-01T00:00:00"/>
    <n v="5.5601142473118301E-2"/>
    <n v="31"/>
    <s v="2019/01"/>
    <n v="492"/>
    <n v="3344"/>
    <n v="0"/>
    <n v="0"/>
    <n v="492"/>
    <n v="492"/>
    <n v="428.89564800000011"/>
    <n v="-63.104351999999892"/>
    <x v="2"/>
    <n v="0"/>
  </r>
  <r>
    <x v="4"/>
    <n v="1"/>
    <s v="ODCME770TE"/>
    <s v="School Service with NMS - Tax Exempt"/>
    <s v="ODP_SS_NMS"/>
    <x v="1"/>
    <n v="0"/>
    <n v="11.52"/>
    <s v="Jan"/>
    <d v="2016-01-01T00:00:00"/>
    <n v="7.1039090501792093E-2"/>
    <n v="31"/>
    <s v="2016/01"/>
    <n v="609"/>
    <n v="3603"/>
    <n v="0"/>
    <n v="0"/>
    <n v="609"/>
    <n v="609"/>
    <n v="547.98076799999978"/>
    <n v="-61.019232000000216"/>
    <x v="2"/>
    <n v="0"/>
  </r>
  <r>
    <x v="5"/>
    <n v="4"/>
    <s v="ODCME770TE"/>
    <s v="School Service with NMS - Tax Exempt"/>
    <s v="ODP_SS_NMS"/>
    <x v="1"/>
    <n v="0"/>
    <n v="11.52"/>
    <s v="April"/>
    <d v="2013-04-01T00:00:00"/>
    <n v="0.17651500896057301"/>
    <n v="31"/>
    <s v="2013/04"/>
    <n v="1418"/>
    <n v="564"/>
    <n v="0"/>
    <n v="0"/>
    <n v="1418"/>
    <n v="1418"/>
    <n v="1361.6000639999966"/>
    <n v="-56.399936000003436"/>
    <x v="2"/>
    <n v="0"/>
  </r>
  <r>
    <x v="4"/>
    <n v="4"/>
    <s v="ODCME770TE"/>
    <s v="School Service with NMS - Tax Exempt"/>
    <s v="ODP_SS_NMS"/>
    <x v="1"/>
    <n v="0"/>
    <n v="11.52"/>
    <s v="April"/>
    <d v="2016-04-01T00:00:00"/>
    <n v="0.190011312724014"/>
    <n v="31"/>
    <s v="2016/04"/>
    <n v="1517"/>
    <n v="2853"/>
    <n v="0"/>
    <n v="0"/>
    <n v="1517"/>
    <n v="1517"/>
    <n v="1465.7077439999973"/>
    <n v="-51.292256000002681"/>
    <x v="2"/>
    <n v="0"/>
  </r>
  <r>
    <x v="0"/>
    <n v="2"/>
    <s v="ODCME770TE"/>
    <s v="School Service with NMS - Tax Exempt"/>
    <s v="ODP_SS_NMS"/>
    <x v="1"/>
    <n v="0"/>
    <n v="11.52"/>
    <s v="Feb"/>
    <d v="2019-02-01T00:00:00"/>
    <n v="7.43263888888889E-2"/>
    <n v="31"/>
    <s v="2019/02"/>
    <n v="621"/>
    <n v="2788"/>
    <n v="0"/>
    <n v="0"/>
    <n v="621"/>
    <n v="621"/>
    <n v="573.33830400000011"/>
    <n v="-47.661695999999893"/>
    <x v="2"/>
    <n v="0"/>
  </r>
  <r>
    <x v="2"/>
    <n v="1"/>
    <s v="KURSE717"/>
    <s v="RTOD-E: Residential TOD Energy with NMS"/>
    <s v="KU_RTODenergy_NMS"/>
    <x v="0"/>
    <n v="0"/>
    <n v="5.94"/>
    <s v="Jan"/>
    <d v="2020-01-01T00:00:00"/>
    <n v="6.05836693548387E-2"/>
    <n v="31"/>
    <s v="2020/01"/>
    <n v="0"/>
    <n v="0"/>
    <n v="262"/>
    <n v="24"/>
    <n v="286"/>
    <n v="286"/>
    <n v="240.96694049999999"/>
    <n v="-45.033059500000007"/>
    <x v="0"/>
    <n v="0"/>
  </r>
  <r>
    <x v="8"/>
    <n v="3"/>
    <s v="ODCME770TE"/>
    <s v="School Service with NMS - Tax Exempt"/>
    <s v="ODP_SS_NMS"/>
    <x v="1"/>
    <n v="0"/>
    <n v="11.52"/>
    <s v="March"/>
    <d v="2021-03-01T00:00:00"/>
    <n v="0.142434151785714"/>
    <n v="28"/>
    <s v="2021/03"/>
    <n v="1034"/>
    <n v="2055"/>
    <n v="0"/>
    <n v="0"/>
    <n v="1034"/>
    <n v="1034"/>
    <n v="992.38089599999796"/>
    <n v="-41.619104000002039"/>
    <x v="2"/>
    <n v="0"/>
  </r>
  <r>
    <x v="1"/>
    <n v="4"/>
    <s v="ODCME770TE"/>
    <s v="School Service with NMS - Tax Exempt"/>
    <s v="ODP_SS_NMS"/>
    <x v="1"/>
    <n v="0"/>
    <n v="11.52"/>
    <s v="April"/>
    <d v="2017-04-01T00:00:00"/>
    <n v="0.173643033154122"/>
    <n v="31"/>
    <s v="2017/04"/>
    <n v="1380"/>
    <n v="2612"/>
    <n v="0"/>
    <n v="0"/>
    <n v="1380"/>
    <n v="1380"/>
    <n v="1339.4462400000011"/>
    <n v="-40.553759999998874"/>
    <x v="2"/>
    <n v="0"/>
  </r>
  <r>
    <x v="3"/>
    <n v="12"/>
    <s v="ODCME770TE"/>
    <s v="School Service with NMS - Tax Exempt"/>
    <s v="ODP_SS_NMS"/>
    <x v="1"/>
    <n v="0"/>
    <n v="11.52"/>
    <s v="Dec"/>
    <d v="2015-12-01T00:00:00"/>
    <n v="7.5434722222222195E-2"/>
    <n v="30"/>
    <s v="2015/12"/>
    <n v="603"/>
    <n v="3198"/>
    <n v="0"/>
    <n v="0"/>
    <n v="603"/>
    <n v="603"/>
    <n v="563.11718399999972"/>
    <n v="-39.882816000000275"/>
    <x v="2"/>
    <n v="0"/>
  </r>
  <r>
    <x v="1"/>
    <n v="10"/>
    <s v="ODCME770TE"/>
    <s v="School Service with NMS - Tax Exempt"/>
    <s v="ODP_SS_NMS"/>
    <x v="1"/>
    <n v="0"/>
    <n v="11.52"/>
    <s v="Oct"/>
    <d v="2017-10-01T00:00:00"/>
    <n v="0.177164814814815"/>
    <n v="30"/>
    <s v="2017/10"/>
    <n v="1354"/>
    <n v="2216"/>
    <n v="0"/>
    <n v="0"/>
    <n v="1354"/>
    <n v="1354"/>
    <n v="1322.5282560000014"/>
    <n v="-31.47174399999858"/>
    <x v="2"/>
    <n v="0"/>
  </r>
  <r>
    <x v="6"/>
    <n v="3"/>
    <s v="ODCME770TE"/>
    <s v="School Service with NMS - Tax Exempt"/>
    <s v="ODP_SS_NMS"/>
    <x v="1"/>
    <n v="0"/>
    <n v="11.52"/>
    <s v="March"/>
    <d v="2018-03-01T00:00:00"/>
    <n v="0.12815662202381001"/>
    <n v="28"/>
    <s v="2018/03"/>
    <n v="919"/>
    <n v="2883"/>
    <n v="0"/>
    <n v="0"/>
    <n v="919"/>
    <n v="919"/>
    <n v="892.90512000000342"/>
    <n v="-26.094879999996579"/>
    <x v="2"/>
    <n v="0"/>
  </r>
  <r>
    <x v="6"/>
    <n v="2"/>
    <s v="KUINE713DS"/>
    <s v="GS 3-Phase NMS - Industrial, DSM"/>
    <s v="KU_GS_threephase_NMS"/>
    <x v="0"/>
    <n v="0"/>
    <n v="9.36"/>
    <s v="Feb"/>
    <d v="2018-02-01T00:00:00"/>
    <n v="8.6159274193548394E-2"/>
    <n v="31"/>
    <s v="2018/02"/>
    <n v="560"/>
    <n v="4800"/>
    <n v="0"/>
    <n v="0"/>
    <n v="560"/>
    <n v="560"/>
    <n v="539.99946"/>
    <n v="-20.000540000000001"/>
    <x v="1"/>
    <n v="0"/>
  </r>
  <r>
    <x v="0"/>
    <n v="12"/>
    <s v="ODCME770TE"/>
    <s v="School Service with NMS - Tax Exempt"/>
    <s v="ODP_SS_NMS"/>
    <x v="1"/>
    <n v="0"/>
    <n v="11.52"/>
    <s v="Dec"/>
    <d v="2019-12-01T00:00:00"/>
    <n v="6.3196875E-2"/>
    <n v="30"/>
    <s v="2019/12"/>
    <n v="489"/>
    <n v="2702"/>
    <n v="0"/>
    <n v="0"/>
    <n v="489"/>
    <n v="489"/>
    <n v="471.76214400000003"/>
    <n v="-17.237855999999965"/>
    <x v="2"/>
    <n v="0"/>
  </r>
  <r>
    <x v="1"/>
    <n v="2"/>
    <s v="ODCME770TE"/>
    <s v="School Service with NMS - Tax Exempt"/>
    <s v="ODP_SS_NMS"/>
    <x v="1"/>
    <n v="0"/>
    <n v="11.52"/>
    <s v="Feb"/>
    <d v="2017-02-01T00:00:00"/>
    <n v="7.8309811827957002E-2"/>
    <n v="31"/>
    <s v="2017/02"/>
    <n v="612"/>
    <n v="2902"/>
    <n v="0"/>
    <n v="0"/>
    <n v="612"/>
    <n v="612"/>
    <n v="604.06560000000013"/>
    <n v="-7.9343999999998687"/>
    <x v="2"/>
    <n v="0"/>
  </r>
  <r>
    <x v="6"/>
    <n v="1"/>
    <s v="KUINE713DS"/>
    <s v="GS 3-Phase NMS - Industrial, DSM"/>
    <s v="KU_GS_threephase_NMS"/>
    <x v="0"/>
    <n v="0"/>
    <n v="9.36"/>
    <s v="Jan"/>
    <d v="2018-01-01T00:00:00"/>
    <n v="7.5626120071684594E-2"/>
    <n v="31"/>
    <s v="2018/01"/>
    <n v="480"/>
    <n v="7560"/>
    <n v="0"/>
    <n v="0"/>
    <n v="480"/>
    <n v="480"/>
    <n v="473.98338000000007"/>
    <n v="-6.0166199999999321"/>
    <x v="1"/>
    <n v="0"/>
  </r>
  <r>
    <x v="0"/>
    <n v="3"/>
    <s v="KUINE713DS"/>
    <s v="GS 3-Phase NMS - Industrial, DSM"/>
    <s v="KU_GS_threephase_NMS"/>
    <x v="0"/>
    <n v="0"/>
    <n v="9.36"/>
    <s v="March"/>
    <d v="2019-03-01T00:00:00"/>
    <n v="0.104970734126984"/>
    <n v="28"/>
    <s v="2019/03"/>
    <n v="600"/>
    <n v="4840"/>
    <n v="0"/>
    <n v="0"/>
    <n v="600"/>
    <n v="600"/>
    <n v="594.23176799999931"/>
    <n v="-5.7682320000006939"/>
    <x v="1"/>
    <n v="0"/>
  </r>
  <r>
    <x v="8"/>
    <n v="12"/>
    <s v="LGRSE527"/>
    <s v="RTOD-E: Residential TOD Energy with NMS"/>
    <s v="LE_RTODenergy_NMS"/>
    <x v="2"/>
    <n v="0"/>
    <n v="12.08"/>
    <s v="Dec"/>
    <d v="2021-12-01T00:00:00"/>
    <n v="9.4119444444444506E-2"/>
    <n v="30"/>
    <s v="2021/12"/>
    <n v="0"/>
    <n v="0"/>
    <n v="686"/>
    <n v="55"/>
    <n v="741"/>
    <n v="741"/>
    <n v="736.75195200000053"/>
    <n v="-4.2480479999994714"/>
    <x v="0"/>
    <n v="0"/>
  </r>
  <r>
    <x v="0"/>
    <n v="5"/>
    <s v="ODCME770TE"/>
    <s v="School Service with NMS - Tax Exempt"/>
    <s v="ODP_SS_NMS"/>
    <x v="1"/>
    <n v="0"/>
    <n v="11.52"/>
    <s v="May"/>
    <d v="2019-05-01T00:00:00"/>
    <n v="0.18940312500000001"/>
    <n v="30"/>
    <s v="2019/05"/>
    <n v="1416"/>
    <n v="2093"/>
    <n v="0"/>
    <n v="0"/>
    <n v="1416"/>
    <n v="1416"/>
    <n v="1413.8867519999999"/>
    <n v="-2.1132480000001124"/>
    <x v="2"/>
    <n v="0"/>
  </r>
  <r>
    <x v="7"/>
    <n v="11"/>
    <s v="ODCME770TE"/>
    <s v="School Service with NMS - Tax Exempt"/>
    <s v="ODP_SS_NMS"/>
    <x v="1"/>
    <n v="0"/>
    <n v="11.52"/>
    <s v="Nov"/>
    <d v="2014-11-01T00:00:00"/>
    <n v="0.10476892921147"/>
    <n v="31"/>
    <s v="2014/11"/>
    <n v="810"/>
    <n v="2888"/>
    <n v="0"/>
    <n v="0"/>
    <n v="810"/>
    <n v="810"/>
    <n v="808.1657280000037"/>
    <n v="-1.8342719999963037"/>
    <x v="2"/>
    <n v="0"/>
  </r>
  <r>
    <x v="9"/>
    <n v="5"/>
    <s v="KUCME713DS"/>
    <s v="GS 3-Phase NMS - Commercial"/>
    <s v="KU_GS_threephase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1"/>
    <n v="0"/>
  </r>
  <r>
    <x v="9"/>
    <n v="5"/>
    <s v="KUCME113DS"/>
    <s v="GS Three Phase - Commercial"/>
    <s v="KU_GS_threephase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1"/>
    <n v="0"/>
  </r>
  <r>
    <x v="9"/>
    <n v="5"/>
    <s v="KUINE713DS"/>
    <s v="GS 3-Phase NMS - Industrial, DSM"/>
    <s v="KU_GS_threephase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1"/>
    <n v="0"/>
  </r>
  <r>
    <x v="9"/>
    <n v="7"/>
    <s v="KUCME713DS"/>
    <s v="GS 3-Phase NMS - Commercial"/>
    <s v="KU_GS_threephase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1"/>
    <n v="0"/>
  </r>
  <r>
    <x v="9"/>
    <n v="7"/>
    <s v="KUCME113DS"/>
    <s v="GS Three Phase - Commercial"/>
    <s v="KU_GS_threephase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1"/>
    <n v="0"/>
  </r>
  <r>
    <x v="9"/>
    <n v="7"/>
    <s v="KUINE713DS"/>
    <s v="GS 3-Phase NMS - Industrial, DSM"/>
    <s v="KU_GS_threephase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1"/>
    <n v="0"/>
  </r>
  <r>
    <x v="9"/>
    <n v="10"/>
    <s v="KUCME713DS"/>
    <s v="GS 3-Phase NMS - Commercial"/>
    <s v="KU_GS_threephase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1"/>
    <n v="0"/>
  </r>
  <r>
    <x v="9"/>
    <n v="10"/>
    <s v="KUCME113DS"/>
    <s v="GS Three Phase - Commercial"/>
    <s v="KU_GS_threephase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1"/>
    <n v="0"/>
  </r>
  <r>
    <x v="9"/>
    <n v="10"/>
    <s v="KUINE713DS"/>
    <s v="GS 3-Phase NMS - Industrial, DSM"/>
    <s v="KU_GS_threephase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1"/>
    <n v="0"/>
  </r>
  <r>
    <x v="9"/>
    <n v="12"/>
    <s v="KUCME713DS"/>
    <s v="GS 3-Phase NMS - Commercial"/>
    <s v="KU_GS_threephase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1"/>
    <n v="0"/>
  </r>
  <r>
    <x v="9"/>
    <n v="12"/>
    <s v="KUCME113DS"/>
    <s v="GS Three Phase - Commercial"/>
    <s v="KU_GS_threephase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1"/>
    <n v="0"/>
  </r>
  <r>
    <x v="5"/>
    <n v="3"/>
    <s v="KURSE010"/>
    <s v="Residential Service"/>
    <s v="KU_RS_NMS"/>
    <x v="0"/>
    <n v="0"/>
    <n v="0"/>
    <s v="March"/>
    <d v="2013-03-01T00:00:00"/>
    <n v="0.121110987103175"/>
    <n v="28"/>
    <s v="2013/03"/>
    <n v="0"/>
    <n v="247461872"/>
    <n v="0"/>
    <n v="0"/>
    <n v="0"/>
    <n v="0"/>
    <n v="0"/>
    <n v="0"/>
    <x v="4"/>
    <n v="0"/>
  </r>
  <r>
    <x v="5"/>
    <n v="3"/>
    <s v="ODRSE715"/>
    <s v="Res Net Metering"/>
    <s v="ODP_RS_NMS"/>
    <x v="1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4"/>
    <n v="0"/>
  </r>
  <r>
    <x v="5"/>
    <n v="3"/>
    <s v="ODCME710C"/>
    <s v="General Service with NMS - Commercial"/>
    <s v="ODP_GS_NMS"/>
    <x v="1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3"/>
    <n v="0"/>
  </r>
  <r>
    <x v="5"/>
    <n v="3"/>
    <s v="KUCME562"/>
    <s v="PS Secondary - Commercial"/>
    <s v="KU_PS_secondary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5"/>
    <n v="0"/>
  </r>
  <r>
    <x v="5"/>
    <n v="3"/>
    <s v="LGRSE529"/>
    <s v="RTOD-D: Residential TOD Demand with NMS"/>
    <s v="LE_RTODdemand_NMS"/>
    <x v="2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0"/>
    <n v="0"/>
  </r>
  <r>
    <x v="5"/>
    <n v="3"/>
    <s v="KUCME576"/>
    <s v="TODS with NMS - Commercial"/>
    <s v="KU_TOD_secondary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6"/>
    <n v="0"/>
  </r>
  <r>
    <x v="5"/>
    <n v="3"/>
    <s v="LGCME551DS"/>
    <s v="GS Single Phase - Commercial"/>
    <s v="LE_GS_singlephase_NMS"/>
    <x v="2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3"/>
    <n v="0"/>
  </r>
  <r>
    <x v="5"/>
    <n v="3"/>
    <s v="LGRSE411"/>
    <s v="Residential Electric, Water Heating"/>
    <s v="LE_RS_NMS"/>
    <x v="2"/>
    <n v="0"/>
    <n v="0"/>
    <s v="March"/>
    <d v="2013-03-01T00:00:00"/>
    <n v="0.121110987103175"/>
    <n v="28"/>
    <s v="2013/03"/>
    <n v="0"/>
    <n v="992705"/>
    <n v="0"/>
    <n v="0"/>
    <n v="0"/>
    <n v="0"/>
    <n v="0"/>
    <n v="0"/>
    <x v="4"/>
    <n v="0"/>
  </r>
  <r>
    <x v="5"/>
    <n v="3"/>
    <s v="LGRSE527"/>
    <s v="RTOD-E: Residential TOD Energy with NMS"/>
    <s v="LE_RTODenergy_NMS"/>
    <x v="2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0"/>
    <n v="0"/>
  </r>
  <r>
    <x v="5"/>
    <n v="3"/>
    <s v="KUCME225NM"/>
    <s v="AES Three Phase Secondary NMS (PS Sec)"/>
    <s v="KU_SS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2"/>
    <n v="0"/>
  </r>
  <r>
    <x v="5"/>
    <n v="3"/>
    <s v="KURSE020"/>
    <s v="Residential Service - All Electric"/>
    <s v="KU_RS_NMS"/>
    <x v="0"/>
    <n v="0"/>
    <n v="0"/>
    <s v="March"/>
    <d v="2013-03-01T00:00:00"/>
    <n v="0.121110987103175"/>
    <n v="28"/>
    <s v="2013/03"/>
    <n v="0"/>
    <n v="358941592"/>
    <n v="0"/>
    <n v="0"/>
    <n v="0"/>
    <n v="0"/>
    <n v="0"/>
    <n v="0"/>
    <x v="4"/>
    <n v="0"/>
  </r>
  <r>
    <x v="5"/>
    <n v="3"/>
    <s v="KUCME110DS"/>
    <s v="GS Single Phase - Commercial"/>
    <s v="KU_GS_singlephase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3"/>
    <n v="0"/>
  </r>
  <r>
    <x v="9"/>
    <n v="12"/>
    <s v="KUINE713DS"/>
    <s v="GS 3-Phase NMS - Industrial, DSM"/>
    <s v="KU_GS_threephase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1"/>
    <n v="0"/>
  </r>
  <r>
    <x v="5"/>
    <n v="3"/>
    <s v="ODRSE010"/>
    <s v="Residential Service"/>
    <s v="ODP_RS_NMS"/>
    <x v="1"/>
    <n v="0"/>
    <n v="0"/>
    <s v="March"/>
    <d v="2013-03-01T00:00:00"/>
    <n v="0.121110987103175"/>
    <n v="28"/>
    <s v="2013/03"/>
    <n v="0"/>
    <n v="0"/>
    <n v="0"/>
    <n v="0"/>
    <n v="0"/>
    <n v="0"/>
    <n v="0"/>
    <n v="0"/>
    <x v="4"/>
    <n v="0"/>
  </r>
  <r>
    <x v="5"/>
    <n v="3"/>
    <s v="KURSE717"/>
    <s v="RTOD-E: Residential TOD Energy with NMS"/>
    <s v="KU_RTODenergy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0"/>
    <n v="0"/>
  </r>
  <r>
    <x v="5"/>
    <n v="3"/>
    <s v="KUINE576DS"/>
    <s v="TODS with NMS - Industrial, DSM"/>
    <s v="KU_TOD_secondary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6"/>
    <n v="0"/>
  </r>
  <r>
    <x v="5"/>
    <n v="3"/>
    <s v="ODCIE558TN"/>
    <s v="PS Secondary PF NMS - Tax Exempt"/>
    <s v="ODP_PS_secondary_NMS"/>
    <x v="1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5"/>
    <n v="0"/>
  </r>
  <r>
    <x v="5"/>
    <n v="3"/>
    <s v="KUCME575"/>
    <s v="TODP with NMS - Commercial"/>
    <s v="KU_TOD_primary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7"/>
    <n v="0"/>
  </r>
  <r>
    <x v="9"/>
    <n v="6"/>
    <s v="KUCME713DS"/>
    <s v="GS 3-Phase NMS - Commercial"/>
    <s v="KU_GS_threephase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1"/>
    <n v="0"/>
  </r>
  <r>
    <x v="9"/>
    <n v="6"/>
    <s v="KUCME113DS"/>
    <s v="GS Three Phase - Commercial"/>
    <s v="KU_GS_threephase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1"/>
    <n v="0"/>
  </r>
  <r>
    <x v="7"/>
    <n v="3"/>
    <s v="KURSE010"/>
    <s v="Residential Service"/>
    <s v="KU_RS_NMS"/>
    <x v="0"/>
    <n v="0"/>
    <n v="0"/>
    <s v="March"/>
    <d v="2014-03-01T00:00:00"/>
    <n v="0.162917410714286"/>
    <n v="28"/>
    <s v="2014/03"/>
    <n v="0"/>
    <n v="267381275"/>
    <n v="0"/>
    <n v="0"/>
    <n v="0"/>
    <n v="0"/>
    <n v="0"/>
    <n v="0"/>
    <x v="4"/>
    <n v="0"/>
  </r>
  <r>
    <x v="7"/>
    <n v="3"/>
    <s v="ODRSE715"/>
    <s v="Res Net Metering"/>
    <s v="ODP_RS_NMS"/>
    <x v="1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4"/>
    <n v="0"/>
  </r>
  <r>
    <x v="7"/>
    <n v="3"/>
    <s v="ODCME710C"/>
    <s v="General Service with NMS - Commercial"/>
    <s v="ODP_GS_NMS"/>
    <x v="1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3"/>
    <n v="0"/>
  </r>
  <r>
    <x v="7"/>
    <n v="3"/>
    <s v="KUCME562"/>
    <s v="PS Secondary - Commercial"/>
    <s v="KU_PS_secondary_NMS"/>
    <x v="0"/>
    <n v="0"/>
    <n v="0"/>
    <s v="March"/>
    <d v="2014-03-01T00:00:00"/>
    <n v="0.162917410714286"/>
    <n v="28"/>
    <s v="2014/03"/>
    <n v="0"/>
    <n v="4915"/>
    <n v="0"/>
    <n v="0"/>
    <n v="0"/>
    <n v="0"/>
    <n v="0"/>
    <n v="0"/>
    <x v="5"/>
    <n v="0"/>
  </r>
  <r>
    <x v="7"/>
    <n v="3"/>
    <s v="LGRSE529"/>
    <s v="RTOD-D: Residential TOD Demand with NMS"/>
    <s v="LE_RTODdemand_NMS"/>
    <x v="2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0"/>
    <n v="0"/>
  </r>
  <r>
    <x v="7"/>
    <n v="3"/>
    <s v="KUCME576"/>
    <s v="TODS with NMS - Commercial"/>
    <s v="KU_TOD_secondary_NMS"/>
    <x v="0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6"/>
    <n v="0"/>
  </r>
  <r>
    <x v="7"/>
    <n v="3"/>
    <s v="LGCME551DS"/>
    <s v="GS Single Phase - Commercial"/>
    <s v="LE_GS_singlephase_NMS"/>
    <x v="2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3"/>
    <n v="0"/>
  </r>
  <r>
    <x v="7"/>
    <n v="3"/>
    <s v="LGRSE411"/>
    <s v="Residential Electric, Water Heating"/>
    <s v="LE_RS_NMS"/>
    <x v="2"/>
    <n v="0"/>
    <n v="0"/>
    <s v="March"/>
    <d v="2014-03-01T00:00:00"/>
    <n v="0.162917410714286"/>
    <n v="28"/>
    <s v="2014/03"/>
    <n v="0"/>
    <n v="935642"/>
    <n v="0"/>
    <n v="0"/>
    <n v="0"/>
    <n v="0"/>
    <n v="0"/>
    <n v="0"/>
    <x v="4"/>
    <n v="0"/>
  </r>
  <r>
    <x v="7"/>
    <n v="3"/>
    <s v="LGRSE527"/>
    <s v="RTOD-E: Residential TOD Energy with NMS"/>
    <s v="LE_RTODenergy_NMS"/>
    <x v="2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0"/>
    <n v="0"/>
  </r>
  <r>
    <x v="7"/>
    <n v="3"/>
    <s v="KUCME225NM"/>
    <s v="AES Three Phase Secondary NMS (PS Sec)"/>
    <s v="KU_SS_NMS"/>
    <x v="0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2"/>
    <n v="0"/>
  </r>
  <r>
    <x v="7"/>
    <n v="3"/>
    <s v="KURSE020"/>
    <s v="Residential Service - All Electric"/>
    <s v="KU_RS_NMS"/>
    <x v="0"/>
    <n v="0"/>
    <n v="0"/>
    <s v="March"/>
    <d v="2014-03-01T00:00:00"/>
    <n v="0.162917410714286"/>
    <n v="28"/>
    <s v="2014/03"/>
    <n v="0"/>
    <n v="389363972"/>
    <n v="0"/>
    <n v="0"/>
    <n v="0"/>
    <n v="0"/>
    <n v="0"/>
    <n v="0"/>
    <x v="4"/>
    <n v="0"/>
  </r>
  <r>
    <x v="7"/>
    <n v="3"/>
    <s v="KUCME110DS"/>
    <s v="GS Single Phase - Commercial"/>
    <s v="KU_GS_singlephase_NMS"/>
    <x v="0"/>
    <n v="0"/>
    <n v="0"/>
    <s v="March"/>
    <d v="2014-03-01T00:00:00"/>
    <n v="0.162917410714286"/>
    <n v="28"/>
    <s v="2014/03"/>
    <n v="0"/>
    <n v="272"/>
    <n v="0"/>
    <n v="0"/>
    <n v="0"/>
    <n v="0"/>
    <n v="0"/>
    <n v="0"/>
    <x v="3"/>
    <n v="0"/>
  </r>
  <r>
    <x v="9"/>
    <n v="6"/>
    <s v="KUINE713DS"/>
    <s v="GS 3-Phase NMS - Industrial, DSM"/>
    <s v="KU_GS_threephase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1"/>
    <n v="0"/>
  </r>
  <r>
    <x v="7"/>
    <n v="3"/>
    <s v="ODRSE010"/>
    <s v="Residential Service"/>
    <s v="ODP_RS_NMS"/>
    <x v="1"/>
    <n v="0"/>
    <n v="0"/>
    <s v="March"/>
    <d v="2014-03-01T00:00:00"/>
    <n v="0.162917410714286"/>
    <n v="28"/>
    <s v="2014/03"/>
    <n v="0"/>
    <n v="0"/>
    <n v="0"/>
    <n v="0"/>
    <n v="0"/>
    <n v="0"/>
    <n v="0"/>
    <n v="0"/>
    <x v="4"/>
    <n v="0"/>
  </r>
  <r>
    <x v="7"/>
    <n v="3"/>
    <s v="KURSE717"/>
    <s v="RTOD-E: Residential TOD Energy with NMS"/>
    <s v="KU_RTODenergy_NMS"/>
    <x v="0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0"/>
    <n v="0"/>
  </r>
  <r>
    <x v="7"/>
    <n v="3"/>
    <s v="KUINE576DS"/>
    <s v="TODS with NMS - Industrial, DSM"/>
    <s v="KU_TOD_secondary_NMS"/>
    <x v="0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6"/>
    <n v="0"/>
  </r>
  <r>
    <x v="7"/>
    <n v="3"/>
    <s v="ODCIE558TN"/>
    <s v="PS Secondary PF NMS - Tax Exempt"/>
    <s v="ODP_PS_secondary_NMS"/>
    <x v="1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5"/>
    <n v="0"/>
  </r>
  <r>
    <x v="7"/>
    <n v="3"/>
    <s v="KUCME575"/>
    <s v="TODP with NMS - Commercial"/>
    <s v="KU_TOD_primary_NMS"/>
    <x v="0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7"/>
    <n v="0"/>
  </r>
  <r>
    <x v="9"/>
    <n v="8"/>
    <s v="KUCME713DS"/>
    <s v="GS 3-Phase NMS - Commercial"/>
    <s v="KU_GS_threephase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1"/>
    <n v="0"/>
  </r>
  <r>
    <x v="3"/>
    <n v="3"/>
    <s v="KURSE010"/>
    <s v="Residential Service"/>
    <s v="KU_RS_NMS"/>
    <x v="0"/>
    <n v="0"/>
    <n v="0"/>
    <s v="March"/>
    <d v="2015-03-01T00:00:00"/>
    <n v="0.13818105158730201"/>
    <n v="28"/>
    <s v="2015/03"/>
    <n v="0"/>
    <n v="286220071"/>
    <n v="0"/>
    <n v="0"/>
    <n v="0"/>
    <n v="0"/>
    <n v="0"/>
    <n v="0"/>
    <x v="4"/>
    <n v="0"/>
  </r>
  <r>
    <x v="3"/>
    <n v="3"/>
    <s v="ODRSE715"/>
    <s v="Res Net Metering"/>
    <s v="ODP_RS_NMS"/>
    <x v="1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4"/>
    <n v="0"/>
  </r>
  <r>
    <x v="3"/>
    <n v="3"/>
    <s v="ODCME710C"/>
    <s v="General Service with NMS - Commercial"/>
    <s v="ODP_GS_NMS"/>
    <x v="1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3"/>
    <n v="0"/>
  </r>
  <r>
    <x v="3"/>
    <n v="3"/>
    <s v="KUCME562"/>
    <s v="PS Secondary - Commercial"/>
    <s v="KU_PS_secondary_NMS"/>
    <x v="0"/>
    <n v="0"/>
    <n v="0"/>
    <s v="March"/>
    <d v="2015-03-01T00:00:00"/>
    <n v="0.13818105158730201"/>
    <n v="28"/>
    <s v="2015/03"/>
    <n v="0"/>
    <n v="5309"/>
    <n v="0"/>
    <n v="0"/>
    <n v="0"/>
    <n v="0"/>
    <n v="0"/>
    <n v="0"/>
    <x v="5"/>
    <n v="0"/>
  </r>
  <r>
    <x v="3"/>
    <n v="3"/>
    <s v="LGRSE529"/>
    <s v="RTOD-D: Residential TOD Demand with NMS"/>
    <s v="LE_RTODdemand_NMS"/>
    <x v="2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0"/>
    <n v="0"/>
  </r>
  <r>
    <x v="3"/>
    <n v="3"/>
    <s v="KUCME576"/>
    <s v="TODS with NMS - Commercial"/>
    <s v="KU_TOD_secondary_NMS"/>
    <x v="0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6"/>
    <n v="0"/>
  </r>
  <r>
    <x v="3"/>
    <n v="3"/>
    <s v="LGCME551DS"/>
    <s v="GS Single Phase - Commercial"/>
    <s v="LE_GS_singlephase_NMS"/>
    <x v="2"/>
    <n v="0"/>
    <n v="0"/>
    <s v="March"/>
    <d v="2015-03-01T00:00:00"/>
    <n v="0.13818105158730201"/>
    <n v="28"/>
    <s v="2015/03"/>
    <n v="0"/>
    <n v="303"/>
    <n v="0"/>
    <n v="0"/>
    <n v="0"/>
    <n v="0"/>
    <n v="0"/>
    <n v="0"/>
    <x v="3"/>
    <n v="0"/>
  </r>
  <r>
    <x v="3"/>
    <n v="3"/>
    <s v="LGRSE411"/>
    <s v="Residential Electric, Water Heating"/>
    <s v="LE_RS_NMS"/>
    <x v="2"/>
    <n v="0"/>
    <n v="0"/>
    <s v="March"/>
    <d v="2015-03-01T00:00:00"/>
    <n v="0.13818105158730201"/>
    <n v="28"/>
    <s v="2015/03"/>
    <n v="0"/>
    <n v="929892"/>
    <n v="0"/>
    <n v="0"/>
    <n v="0"/>
    <n v="0"/>
    <n v="0"/>
    <n v="0"/>
    <x v="4"/>
    <n v="0"/>
  </r>
  <r>
    <x v="3"/>
    <n v="3"/>
    <s v="LGRSE527"/>
    <s v="RTOD-E: Residential TOD Energy with NMS"/>
    <s v="LE_RTODenergy_NMS"/>
    <x v="2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0"/>
    <n v="0"/>
  </r>
  <r>
    <x v="3"/>
    <n v="3"/>
    <s v="KUCME225NM"/>
    <s v="AES Three Phase Secondary NMS (PS Sec)"/>
    <s v="KU_SS_NMS"/>
    <x v="0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2"/>
    <n v="0"/>
  </r>
  <r>
    <x v="3"/>
    <n v="3"/>
    <s v="KURSE020"/>
    <s v="Residential Service - All Electric"/>
    <s v="KU_RS_NMS"/>
    <x v="0"/>
    <n v="0"/>
    <n v="0"/>
    <s v="March"/>
    <d v="2015-03-01T00:00:00"/>
    <n v="0.13818105158730201"/>
    <n v="28"/>
    <s v="2015/03"/>
    <n v="0"/>
    <n v="416916079"/>
    <n v="0"/>
    <n v="0"/>
    <n v="0"/>
    <n v="0"/>
    <n v="0"/>
    <n v="0"/>
    <x v="4"/>
    <n v="0"/>
  </r>
  <r>
    <x v="3"/>
    <n v="3"/>
    <s v="KUCME110DS"/>
    <s v="GS Single Phase - Commercial"/>
    <s v="KU_GS_singlephase_NMS"/>
    <x v="0"/>
    <n v="0"/>
    <n v="0"/>
    <s v="March"/>
    <d v="2015-03-01T00:00:00"/>
    <n v="0.13818105158730201"/>
    <n v="28"/>
    <s v="2015/03"/>
    <n v="0"/>
    <n v="4095"/>
    <n v="0"/>
    <n v="0"/>
    <n v="0"/>
    <n v="0"/>
    <n v="0"/>
    <n v="0"/>
    <x v="3"/>
    <n v="0"/>
  </r>
  <r>
    <x v="9"/>
    <n v="8"/>
    <s v="KUCME113DS"/>
    <s v="GS Three Phase - Commercial"/>
    <s v="KU_GS_threephase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1"/>
    <n v="0"/>
  </r>
  <r>
    <x v="3"/>
    <n v="3"/>
    <s v="ODRSE010"/>
    <s v="Residential Service"/>
    <s v="ODP_RS_NMS"/>
    <x v="1"/>
    <n v="0"/>
    <n v="0"/>
    <s v="March"/>
    <d v="2015-03-01T00:00:00"/>
    <n v="0.13818105158730201"/>
    <n v="28"/>
    <s v="2015/03"/>
    <n v="0"/>
    <n v="35"/>
    <n v="0"/>
    <n v="0"/>
    <n v="0"/>
    <n v="0"/>
    <n v="0"/>
    <n v="0"/>
    <x v="4"/>
    <n v="0"/>
  </r>
  <r>
    <x v="3"/>
    <n v="3"/>
    <s v="KUINE576DS"/>
    <s v="TODS with NMS - Industrial, DSM"/>
    <s v="KU_TOD_secondary_NMS"/>
    <x v="0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6"/>
    <n v="0"/>
  </r>
  <r>
    <x v="3"/>
    <n v="3"/>
    <s v="ODCIE558TN"/>
    <s v="PS Secondary PF NMS - Tax Exempt"/>
    <s v="ODP_PS_secondary_NMS"/>
    <x v="1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5"/>
    <n v="0"/>
  </r>
  <r>
    <x v="9"/>
    <n v="8"/>
    <s v="KUINE713DS"/>
    <s v="GS 3-Phase NMS - Industrial, DSM"/>
    <s v="KU_GS_threephase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1"/>
    <n v="0"/>
  </r>
  <r>
    <x v="1"/>
    <n v="3"/>
    <s v="KURSE010"/>
    <s v="Residential Service"/>
    <s v="KU_RS_NMS"/>
    <x v="0"/>
    <n v="0"/>
    <n v="0"/>
    <s v="March"/>
    <d v="2017-03-01T00:00:00"/>
    <n v="0.135079613095238"/>
    <n v="28"/>
    <s v="2017/03"/>
    <n v="0"/>
    <n v="204838258"/>
    <n v="0"/>
    <n v="0"/>
    <n v="0"/>
    <n v="0"/>
    <n v="0"/>
    <n v="0"/>
    <x v="4"/>
    <n v="0"/>
  </r>
  <r>
    <x v="1"/>
    <n v="3"/>
    <s v="ODCME710C"/>
    <s v="General Service with NMS - Commercial"/>
    <s v="ODP_GS_NMS"/>
    <x v="1"/>
    <n v="0"/>
    <n v="0"/>
    <s v="March"/>
    <d v="2017-03-01T00:00:00"/>
    <n v="0.135079613095238"/>
    <n v="28"/>
    <s v="NA"/>
    <s v="NA"/>
    <s v="NA"/>
    <s v="NA"/>
    <s v="NA"/>
    <s v="NA"/>
    <n v="0"/>
    <n v="0"/>
    <n v="0"/>
    <x v="3"/>
    <n v="0"/>
  </r>
  <r>
    <x v="1"/>
    <n v="3"/>
    <s v="KUCME562"/>
    <s v="PS Secondary - Commercial"/>
    <s v="KU_PS_secondary_NMS"/>
    <x v="0"/>
    <n v="0"/>
    <n v="0"/>
    <s v="March"/>
    <d v="2017-03-01T00:00:00"/>
    <n v="0.135079613095238"/>
    <n v="28"/>
    <s v="2017/03"/>
    <n v="0"/>
    <n v="112848872"/>
    <n v="0"/>
    <n v="0"/>
    <n v="0"/>
    <n v="0"/>
    <n v="0"/>
    <n v="0"/>
    <x v="5"/>
    <n v="0"/>
  </r>
  <r>
    <x v="1"/>
    <n v="3"/>
    <s v="LGRSE529"/>
    <s v="RTOD-D: Residential TOD Demand with NMS"/>
    <s v="LE_RTODdemand_NMS"/>
    <x v="2"/>
    <n v="0"/>
    <n v="0"/>
    <s v="March"/>
    <d v="2017-03-01T00:00:00"/>
    <n v="0.135079613095238"/>
    <n v="28"/>
    <s v="NA"/>
    <s v="NA"/>
    <s v="NA"/>
    <s v="NA"/>
    <s v="NA"/>
    <s v="NA"/>
    <n v="0"/>
    <n v="0"/>
    <n v="0"/>
    <x v="0"/>
    <n v="0"/>
  </r>
  <r>
    <x v="1"/>
    <n v="3"/>
    <s v="KUCME576"/>
    <s v="TODS with NMS - Commercial"/>
    <s v="KU_TOD_secondary_NMS"/>
    <x v="0"/>
    <n v="0"/>
    <n v="0"/>
    <s v="March"/>
    <d v="2017-03-01T00:00:00"/>
    <n v="0.135079613095238"/>
    <n v="28"/>
    <s v="NA"/>
    <s v="NA"/>
    <s v="NA"/>
    <s v="NA"/>
    <s v="NA"/>
    <s v="NA"/>
    <n v="0"/>
    <n v="0"/>
    <n v="0"/>
    <x v="6"/>
    <n v="0"/>
  </r>
  <r>
    <x v="1"/>
    <n v="3"/>
    <s v="LGCME551DS"/>
    <s v="GS Single Phase - Commercial"/>
    <s v="LE_GS_singlephase_NMS"/>
    <x v="2"/>
    <n v="0"/>
    <n v="0"/>
    <s v="March"/>
    <d v="2017-03-01T00:00:00"/>
    <n v="0.135079613095238"/>
    <n v="28"/>
    <s v="2017/03"/>
    <n v="0"/>
    <n v="26140938"/>
    <n v="0"/>
    <n v="0"/>
    <n v="0"/>
    <n v="0"/>
    <n v="0"/>
    <n v="0"/>
    <x v="3"/>
    <n v="0"/>
  </r>
  <r>
    <x v="1"/>
    <n v="3"/>
    <s v="LGRSE411"/>
    <s v="Residential Electric, Water Heating"/>
    <s v="LE_RS_NMS"/>
    <x v="2"/>
    <n v="0"/>
    <n v="0"/>
    <s v="March"/>
    <d v="2017-03-01T00:00:00"/>
    <n v="0.135079613095238"/>
    <n v="28"/>
    <s v="2017/03"/>
    <n v="0"/>
    <n v="697465"/>
    <n v="0"/>
    <n v="0"/>
    <n v="0"/>
    <n v="0"/>
    <n v="0"/>
    <n v="0"/>
    <x v="4"/>
    <n v="0"/>
  </r>
  <r>
    <x v="1"/>
    <n v="3"/>
    <s v="LGRSE527"/>
    <s v="RTOD-E: Residential TOD Energy with NMS"/>
    <s v="LE_RTODenergy_NMS"/>
    <x v="2"/>
    <n v="0"/>
    <n v="0"/>
    <s v="March"/>
    <d v="2017-03-01T00:00:00"/>
    <n v="0.135079613095238"/>
    <n v="28"/>
    <s v="NA"/>
    <s v="NA"/>
    <s v="NA"/>
    <s v="NA"/>
    <s v="NA"/>
    <s v="NA"/>
    <n v="0"/>
    <n v="0"/>
    <n v="0"/>
    <x v="0"/>
    <n v="0"/>
  </r>
  <r>
    <x v="1"/>
    <n v="3"/>
    <s v="KUCME225NM"/>
    <s v="AES Three Phase Secondary NMS (PS Sec)"/>
    <s v="KU_SS_NMS"/>
    <x v="0"/>
    <n v="0"/>
    <n v="0"/>
    <s v="March"/>
    <d v="2017-03-01T00:00:00"/>
    <n v="0.135079613095238"/>
    <n v="28"/>
    <s v="NA"/>
    <s v="NA"/>
    <s v="NA"/>
    <s v="NA"/>
    <s v="NA"/>
    <s v="NA"/>
    <n v="0"/>
    <n v="0"/>
    <n v="0"/>
    <x v="2"/>
    <n v="0"/>
  </r>
  <r>
    <x v="1"/>
    <n v="3"/>
    <s v="KURSE020"/>
    <s v="Residential Service - All Electric"/>
    <s v="KU_RS_NMS"/>
    <x v="0"/>
    <n v="0"/>
    <n v="0"/>
    <s v="March"/>
    <d v="2017-03-01T00:00:00"/>
    <n v="0.135079613095238"/>
    <n v="28"/>
    <s v="2017/03"/>
    <n v="0"/>
    <n v="253020039"/>
    <n v="0"/>
    <n v="0"/>
    <n v="0"/>
    <n v="0"/>
    <n v="0"/>
    <n v="0"/>
    <x v="4"/>
    <n v="0"/>
  </r>
  <r>
    <x v="1"/>
    <n v="3"/>
    <s v="KUCME110DS"/>
    <s v="GS Single Phase - Commercial"/>
    <s v="KU_GS_singlephase_NMS"/>
    <x v="0"/>
    <n v="0"/>
    <n v="0"/>
    <s v="March"/>
    <d v="2017-03-01T00:00:00"/>
    <n v="0.135079613095238"/>
    <n v="28"/>
    <s v="2017/03"/>
    <n v="0"/>
    <n v="55942874"/>
    <n v="0"/>
    <n v="0"/>
    <n v="0"/>
    <n v="0"/>
    <n v="0"/>
    <n v="0"/>
    <x v="3"/>
    <n v="0"/>
  </r>
  <r>
    <x v="9"/>
    <n v="9"/>
    <s v="KUCME713DS"/>
    <s v="GS 3-Phase NMS - Commercial"/>
    <s v="KU_GS_threephase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1"/>
    <n v="0"/>
  </r>
  <r>
    <x v="1"/>
    <n v="3"/>
    <s v="ODRSE010"/>
    <s v="Residential Service"/>
    <s v="ODP_RS_NMS"/>
    <x v="1"/>
    <n v="0"/>
    <n v="0"/>
    <s v="March"/>
    <d v="2017-03-01T00:00:00"/>
    <n v="0.135079613095238"/>
    <n v="28"/>
    <s v="2017/03"/>
    <n v="0"/>
    <n v="9171651"/>
    <n v="0"/>
    <n v="0"/>
    <n v="0"/>
    <n v="0"/>
    <n v="0"/>
    <n v="0"/>
    <x v="4"/>
    <n v="0"/>
  </r>
  <r>
    <x v="1"/>
    <n v="3"/>
    <s v="KUINE576DS"/>
    <s v="TODS with NMS - Industrial, DSM"/>
    <s v="KU_TOD_secondary_NMS"/>
    <x v="0"/>
    <n v="0"/>
    <n v="0"/>
    <s v="March"/>
    <d v="2017-03-01T00:00:00"/>
    <n v="0.135079613095238"/>
    <n v="28"/>
    <s v="NA"/>
    <s v="NA"/>
    <s v="NA"/>
    <s v="NA"/>
    <s v="NA"/>
    <s v="NA"/>
    <n v="0"/>
    <n v="0"/>
    <n v="0"/>
    <x v="6"/>
    <n v="0"/>
  </r>
  <r>
    <x v="1"/>
    <n v="3"/>
    <s v="ODCIE558TN"/>
    <s v="PS Secondary PF NMS - Tax Exempt"/>
    <s v="ODP_PS_secondary_NMS"/>
    <x v="1"/>
    <n v="0"/>
    <n v="0"/>
    <s v="March"/>
    <d v="2017-03-01T00:00:00"/>
    <n v="0.135079613095238"/>
    <n v="28"/>
    <s v="NA"/>
    <s v="NA"/>
    <s v="NA"/>
    <s v="NA"/>
    <s v="NA"/>
    <s v="NA"/>
    <n v="0"/>
    <n v="0"/>
    <n v="0"/>
    <x v="5"/>
    <n v="0"/>
  </r>
  <r>
    <x v="6"/>
    <n v="3"/>
    <s v="KURSE010"/>
    <s v="Residential Service"/>
    <s v="KU_RS_NMS"/>
    <x v="0"/>
    <n v="0"/>
    <n v="0"/>
    <s v="March"/>
    <d v="2018-03-01T00:00:00"/>
    <n v="0.12815662202381001"/>
    <n v="28"/>
    <s v="2018/03"/>
    <n v="0"/>
    <n v="214042331"/>
    <n v="0"/>
    <n v="0"/>
    <n v="0"/>
    <n v="0"/>
    <n v="0"/>
    <n v="0"/>
    <x v="4"/>
    <n v="0"/>
  </r>
  <r>
    <x v="6"/>
    <n v="3"/>
    <s v="ODCME710C"/>
    <s v="General Service with NMS - Commercial"/>
    <s v="ODP_GS_NMS"/>
    <x v="1"/>
    <n v="0"/>
    <n v="0"/>
    <s v="March"/>
    <d v="2018-03-01T00:00:00"/>
    <n v="0.12815662202381001"/>
    <n v="28"/>
    <s v="NA"/>
    <s v="NA"/>
    <s v="NA"/>
    <s v="NA"/>
    <s v="NA"/>
    <s v="NA"/>
    <n v="0"/>
    <n v="0"/>
    <n v="0"/>
    <x v="3"/>
    <n v="0"/>
  </r>
  <r>
    <x v="6"/>
    <n v="3"/>
    <s v="KUCME562"/>
    <s v="PS Secondary - Commercial"/>
    <s v="KU_PS_secondary_NMS"/>
    <x v="0"/>
    <n v="0"/>
    <n v="0"/>
    <s v="March"/>
    <d v="2018-03-01T00:00:00"/>
    <n v="0.12815662202381001"/>
    <n v="28"/>
    <s v="2018/03"/>
    <n v="0"/>
    <n v="107895272"/>
    <n v="0"/>
    <n v="0"/>
    <n v="0"/>
    <n v="0"/>
    <n v="0"/>
    <n v="0"/>
    <x v="5"/>
    <n v="0"/>
  </r>
  <r>
    <x v="6"/>
    <n v="3"/>
    <s v="LGRSE529"/>
    <s v="RTOD-D: Residential TOD Demand with NMS"/>
    <s v="LE_RTODdemand_NMS"/>
    <x v="2"/>
    <n v="0"/>
    <n v="0"/>
    <s v="March"/>
    <d v="2018-03-01T00:00:00"/>
    <n v="0.12815662202381001"/>
    <n v="28"/>
    <s v="NA"/>
    <s v="NA"/>
    <s v="NA"/>
    <s v="NA"/>
    <s v="NA"/>
    <s v="NA"/>
    <n v="0"/>
    <n v="0"/>
    <n v="0"/>
    <x v="0"/>
    <n v="0"/>
  </r>
  <r>
    <x v="6"/>
    <n v="3"/>
    <s v="KUCME576"/>
    <s v="TODS with NMS - Commercial"/>
    <s v="KU_TOD_secondary_NMS"/>
    <x v="0"/>
    <n v="0"/>
    <n v="0"/>
    <s v="March"/>
    <d v="2018-03-01T00:00:00"/>
    <n v="0.12815662202381001"/>
    <n v="28"/>
    <s v="NA"/>
    <s v="NA"/>
    <s v="NA"/>
    <s v="NA"/>
    <s v="NA"/>
    <s v="NA"/>
    <n v="0"/>
    <n v="0"/>
    <n v="0"/>
    <x v="6"/>
    <n v="0"/>
  </r>
  <r>
    <x v="6"/>
    <n v="3"/>
    <s v="LGCME551DS"/>
    <s v="GS Single Phase - Commercial"/>
    <s v="LE_GS_singlephase_NMS"/>
    <x v="2"/>
    <n v="0"/>
    <n v="0"/>
    <s v="March"/>
    <d v="2018-03-01T00:00:00"/>
    <n v="0.12815662202381001"/>
    <n v="28"/>
    <s v="2018/03"/>
    <n v="0"/>
    <n v="27073281"/>
    <n v="0"/>
    <n v="0"/>
    <n v="0"/>
    <n v="0"/>
    <n v="0"/>
    <n v="0"/>
    <x v="3"/>
    <n v="0"/>
  </r>
  <r>
    <x v="6"/>
    <n v="3"/>
    <s v="LGRSE411"/>
    <s v="Residential Electric, Water Heating"/>
    <s v="LE_RS_NMS"/>
    <x v="2"/>
    <n v="0"/>
    <n v="0"/>
    <s v="March"/>
    <d v="2018-03-01T00:00:00"/>
    <n v="0.12815662202381001"/>
    <n v="28"/>
    <s v="2018/03"/>
    <n v="0"/>
    <n v="679761"/>
    <n v="0"/>
    <n v="0"/>
    <n v="0"/>
    <n v="0"/>
    <n v="0"/>
    <n v="0"/>
    <x v="4"/>
    <n v="0"/>
  </r>
  <r>
    <x v="6"/>
    <n v="3"/>
    <s v="KUCME225NM"/>
    <s v="AES Three Phase Secondary NMS (PS Sec)"/>
    <s v="KU_SS_NMS"/>
    <x v="0"/>
    <n v="0"/>
    <n v="0"/>
    <s v="March"/>
    <d v="2018-03-01T00:00:00"/>
    <n v="0.12815662202381001"/>
    <n v="28"/>
    <s v="NA"/>
    <s v="NA"/>
    <s v="NA"/>
    <s v="NA"/>
    <s v="NA"/>
    <s v="NA"/>
    <n v="0"/>
    <n v="0"/>
    <n v="0"/>
    <x v="2"/>
    <n v="0"/>
  </r>
  <r>
    <x v="6"/>
    <n v="3"/>
    <s v="KURSE020"/>
    <s v="Residential Service - All Electric"/>
    <s v="KU_RS_NMS"/>
    <x v="0"/>
    <n v="0"/>
    <n v="0"/>
    <s v="March"/>
    <d v="2018-03-01T00:00:00"/>
    <n v="0.12815662202381001"/>
    <n v="28"/>
    <s v="2018/03"/>
    <n v="0"/>
    <n v="261727681"/>
    <n v="0"/>
    <n v="0"/>
    <n v="0"/>
    <n v="0"/>
    <n v="0"/>
    <n v="0"/>
    <x v="4"/>
    <n v="0"/>
  </r>
  <r>
    <x v="6"/>
    <n v="3"/>
    <s v="KUCME110DS"/>
    <s v="GS Single Phase - Commercial"/>
    <s v="KU_GS_singlephase_NMS"/>
    <x v="0"/>
    <n v="0"/>
    <n v="0"/>
    <s v="March"/>
    <d v="2018-03-01T00:00:00"/>
    <n v="0.12815662202381001"/>
    <n v="28"/>
    <s v="2018/03"/>
    <n v="0"/>
    <n v="57213874"/>
    <n v="0"/>
    <n v="0"/>
    <n v="0"/>
    <n v="0"/>
    <n v="0"/>
    <n v="0"/>
    <x v="3"/>
    <n v="0"/>
  </r>
  <r>
    <x v="9"/>
    <n v="9"/>
    <s v="KUCME113DS"/>
    <s v="GS Three Phase - Commercial"/>
    <s v="KU_GS_threephase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1"/>
    <n v="0"/>
  </r>
  <r>
    <x v="6"/>
    <n v="3"/>
    <s v="ODRSE010"/>
    <s v="Residential Service"/>
    <s v="ODP_RS_NMS"/>
    <x v="1"/>
    <n v="0"/>
    <n v="0"/>
    <s v="March"/>
    <d v="2018-03-01T00:00:00"/>
    <n v="0.12815662202381001"/>
    <n v="28"/>
    <s v="2018/03"/>
    <n v="0"/>
    <n v="8867816"/>
    <n v="0"/>
    <n v="0"/>
    <n v="0"/>
    <n v="0"/>
    <n v="0"/>
    <n v="0"/>
    <x v="4"/>
    <n v="0"/>
  </r>
  <r>
    <x v="6"/>
    <n v="3"/>
    <s v="ODCIE558TN"/>
    <s v="PS Secondary PF NMS - Tax Exempt"/>
    <s v="ODP_PS_secondary_NMS"/>
    <x v="1"/>
    <n v="0"/>
    <n v="0"/>
    <s v="March"/>
    <d v="2018-03-01T00:00:00"/>
    <n v="0.12815662202381001"/>
    <n v="28"/>
    <s v="NA"/>
    <s v="NA"/>
    <s v="NA"/>
    <s v="NA"/>
    <s v="NA"/>
    <s v="NA"/>
    <n v="0"/>
    <n v="0"/>
    <n v="0"/>
    <x v="5"/>
    <n v="0"/>
  </r>
  <r>
    <x v="0"/>
    <n v="3"/>
    <s v="KURSE010"/>
    <s v="Residential Service"/>
    <s v="KU_RS_NMS"/>
    <x v="0"/>
    <n v="0"/>
    <n v="0"/>
    <s v="March"/>
    <d v="2019-03-01T00:00:00"/>
    <n v="0.104970734126984"/>
    <n v="28"/>
    <s v="2019/03"/>
    <n v="0"/>
    <n v="244545666"/>
    <n v="0"/>
    <n v="0"/>
    <n v="0"/>
    <n v="0"/>
    <n v="0"/>
    <n v="0"/>
    <x v="4"/>
    <n v="0"/>
  </r>
  <r>
    <x v="0"/>
    <n v="3"/>
    <s v="ODCME710C"/>
    <s v="General Service with NMS - Commercial"/>
    <s v="ODP_GS_NMS"/>
    <x v="1"/>
    <n v="0"/>
    <n v="0"/>
    <s v="March"/>
    <d v="2019-03-01T00:00:00"/>
    <n v="0.104970734126984"/>
    <n v="28"/>
    <s v="NA"/>
    <s v="NA"/>
    <s v="NA"/>
    <s v="NA"/>
    <s v="NA"/>
    <s v="NA"/>
    <n v="0"/>
    <n v="0"/>
    <n v="0"/>
    <x v="3"/>
    <n v="0"/>
  </r>
  <r>
    <x v="0"/>
    <n v="3"/>
    <s v="KUCME562"/>
    <s v="PS Secondary - Commercial"/>
    <s v="KU_PS_secondary_NMS"/>
    <x v="0"/>
    <n v="0"/>
    <n v="0"/>
    <s v="March"/>
    <d v="2019-03-01T00:00:00"/>
    <n v="0.104970734126984"/>
    <n v="28"/>
    <s v="2019/03"/>
    <n v="0"/>
    <n v="110035178"/>
    <n v="0"/>
    <n v="0"/>
    <n v="0"/>
    <n v="0"/>
    <n v="0"/>
    <n v="0"/>
    <x v="5"/>
    <n v="0"/>
  </r>
  <r>
    <x v="0"/>
    <n v="3"/>
    <s v="LGRSE529"/>
    <s v="RTOD-D: Residential TOD Demand with NMS"/>
    <s v="LE_RTODdemand_NMS"/>
    <x v="2"/>
    <n v="0"/>
    <n v="0"/>
    <s v="March"/>
    <d v="2019-03-01T00:00:00"/>
    <n v="0.104970734126984"/>
    <n v="28"/>
    <s v="NA"/>
    <s v="NA"/>
    <s v="NA"/>
    <s v="NA"/>
    <s v="NA"/>
    <s v="NA"/>
    <n v="0"/>
    <n v="0"/>
    <n v="0"/>
    <x v="0"/>
    <n v="0"/>
  </r>
  <r>
    <x v="0"/>
    <n v="3"/>
    <s v="LGCME551DS"/>
    <s v="GS Single Phase - Commercial"/>
    <s v="LE_GS_singlephase_NMS"/>
    <x v="2"/>
    <n v="0"/>
    <n v="0"/>
    <s v="March"/>
    <d v="2019-03-01T00:00:00"/>
    <n v="0.104970734126984"/>
    <n v="28"/>
    <s v="2019/03"/>
    <n v="0"/>
    <n v="28343070"/>
    <n v="0"/>
    <n v="0"/>
    <n v="0"/>
    <n v="0"/>
    <n v="0"/>
    <n v="0"/>
    <x v="3"/>
    <n v="0"/>
  </r>
  <r>
    <x v="0"/>
    <n v="3"/>
    <s v="LGRSE411"/>
    <s v="Residential Electric, Water Heating"/>
    <s v="LE_RS_NMS"/>
    <x v="2"/>
    <n v="0"/>
    <n v="0"/>
    <s v="March"/>
    <d v="2019-03-01T00:00:00"/>
    <n v="0.104970734126984"/>
    <n v="28"/>
    <s v="2019/03"/>
    <n v="0"/>
    <n v="680069"/>
    <n v="0"/>
    <n v="0"/>
    <n v="0"/>
    <n v="0"/>
    <n v="0"/>
    <n v="0"/>
    <x v="4"/>
    <n v="0"/>
  </r>
  <r>
    <x v="0"/>
    <n v="3"/>
    <s v="KUCME225NM"/>
    <s v="AES Three Phase Secondary NMS (PS Sec)"/>
    <s v="KU_SS_NMS"/>
    <x v="0"/>
    <n v="0"/>
    <n v="0"/>
    <s v="March"/>
    <d v="2019-03-01T00:00:00"/>
    <n v="0.104970734126984"/>
    <n v="28"/>
    <s v="NA"/>
    <s v="NA"/>
    <s v="NA"/>
    <s v="NA"/>
    <s v="NA"/>
    <s v="NA"/>
    <n v="0"/>
    <n v="0"/>
    <n v="0"/>
    <x v="2"/>
    <n v="0"/>
  </r>
  <r>
    <x v="0"/>
    <n v="3"/>
    <s v="KURSE020"/>
    <s v="Residential Service - All Electric"/>
    <s v="KU_RS_NMS"/>
    <x v="0"/>
    <n v="0"/>
    <n v="0"/>
    <s v="March"/>
    <d v="2019-03-01T00:00:00"/>
    <n v="0.104970734126984"/>
    <n v="28"/>
    <s v="2019/03"/>
    <n v="0"/>
    <n v="310991514"/>
    <n v="0"/>
    <n v="0"/>
    <n v="0"/>
    <n v="0"/>
    <n v="0"/>
    <n v="0"/>
    <x v="4"/>
    <n v="0"/>
  </r>
  <r>
    <x v="0"/>
    <n v="3"/>
    <s v="KUCME110DS"/>
    <s v="GS Single Phase - Commercial"/>
    <s v="KU_GS_singlephase_NMS"/>
    <x v="0"/>
    <n v="0"/>
    <n v="0"/>
    <s v="March"/>
    <d v="2019-03-01T00:00:00"/>
    <n v="0.104970734126984"/>
    <n v="28"/>
    <s v="2019/03"/>
    <n v="0"/>
    <n v="62856939"/>
    <n v="0"/>
    <n v="0"/>
    <n v="0"/>
    <n v="0"/>
    <n v="0"/>
    <n v="0"/>
    <x v="3"/>
    <n v="0"/>
  </r>
  <r>
    <x v="9"/>
    <n v="9"/>
    <s v="KUINE713DS"/>
    <s v="GS 3-Phase NMS - Industrial, DSM"/>
    <s v="KU_GS_threephase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1"/>
    <n v="0"/>
  </r>
  <r>
    <x v="0"/>
    <n v="3"/>
    <s v="ODRSE010"/>
    <s v="Residential Service"/>
    <s v="ODP_RS_NMS"/>
    <x v="1"/>
    <n v="0"/>
    <n v="0"/>
    <s v="March"/>
    <d v="2019-03-01T00:00:00"/>
    <n v="0.104970734126984"/>
    <n v="28"/>
    <s v="2019/03"/>
    <n v="0"/>
    <n v="9616664"/>
    <n v="0"/>
    <n v="0"/>
    <n v="0"/>
    <n v="0"/>
    <n v="0"/>
    <n v="0"/>
    <x v="4"/>
    <n v="0"/>
  </r>
  <r>
    <x v="0"/>
    <n v="3"/>
    <s v="ODCIE558TN"/>
    <s v="PS Secondary PF NMS - Tax Exempt"/>
    <s v="ODP_PS_secondary_NMS"/>
    <x v="1"/>
    <n v="0"/>
    <n v="0"/>
    <s v="March"/>
    <d v="2019-03-01T00:00:00"/>
    <n v="0.104970734126984"/>
    <n v="28"/>
    <s v="NA"/>
    <s v="NA"/>
    <s v="NA"/>
    <s v="NA"/>
    <s v="NA"/>
    <s v="NA"/>
    <n v="0"/>
    <n v="0"/>
    <n v="0"/>
    <x v="5"/>
    <n v="0"/>
  </r>
  <r>
    <x v="8"/>
    <n v="3"/>
    <s v="KURSE010"/>
    <s v="Residential Service"/>
    <s v="KU_RS_NMS"/>
    <x v="0"/>
    <n v="0"/>
    <n v="0"/>
    <s v="March"/>
    <d v="2021-03-01T00:00:00"/>
    <n v="0.142434151785714"/>
    <n v="28"/>
    <s v="2021/03"/>
    <n v="0"/>
    <n v="265126056"/>
    <n v="0"/>
    <n v="0"/>
    <n v="0"/>
    <n v="0"/>
    <n v="0"/>
    <n v="0"/>
    <x v="4"/>
    <n v="0"/>
  </r>
  <r>
    <x v="8"/>
    <n v="3"/>
    <s v="KUCME562"/>
    <s v="PS Secondary - Commercial"/>
    <s v="KU_PS_secondary_NMS"/>
    <x v="0"/>
    <n v="0"/>
    <n v="0"/>
    <s v="March"/>
    <d v="2021-03-01T00:00:00"/>
    <n v="0.142434151785714"/>
    <n v="28"/>
    <s v="2021/03"/>
    <n v="0"/>
    <n v="99826393"/>
    <n v="0"/>
    <n v="0"/>
    <n v="0"/>
    <n v="0"/>
    <n v="0"/>
    <n v="0"/>
    <x v="5"/>
    <n v="0"/>
  </r>
  <r>
    <x v="8"/>
    <n v="3"/>
    <s v="LGRSE529"/>
    <s v="RTOD-D: Residential TOD Demand with NMS"/>
    <s v="LE_RTODdemand_NMS"/>
    <x v="2"/>
    <n v="0"/>
    <n v="0"/>
    <s v="March"/>
    <d v="2021-03-01T00:00:00"/>
    <n v="0.142434151785714"/>
    <n v="28"/>
    <s v="NA"/>
    <s v="NA"/>
    <s v="NA"/>
    <s v="NA"/>
    <s v="NA"/>
    <s v="NA"/>
    <n v="0"/>
    <n v="0"/>
    <n v="0"/>
    <x v="0"/>
    <n v="0"/>
  </r>
  <r>
    <x v="8"/>
    <n v="3"/>
    <s v="LGCME551DS"/>
    <s v="GS Single Phase - Commercial"/>
    <s v="LE_GS_singlephase_NMS"/>
    <x v="2"/>
    <n v="0"/>
    <n v="0"/>
    <s v="March"/>
    <d v="2021-03-01T00:00:00"/>
    <n v="0.142434151785714"/>
    <n v="28"/>
    <s v="2021/03"/>
    <n v="0"/>
    <n v="26963587"/>
    <n v="0"/>
    <n v="0"/>
    <n v="0"/>
    <n v="0"/>
    <n v="0"/>
    <n v="0"/>
    <x v="3"/>
    <n v="0"/>
  </r>
  <r>
    <x v="8"/>
    <n v="3"/>
    <s v="LGRSE411"/>
    <s v="Residential Electric, Water Heating"/>
    <s v="LE_RS_NMS"/>
    <x v="2"/>
    <n v="0"/>
    <n v="0"/>
    <s v="March"/>
    <d v="2021-03-01T00:00:00"/>
    <n v="0.142434151785714"/>
    <n v="28"/>
    <s v="2021/03"/>
    <n v="0"/>
    <n v="671258"/>
    <n v="0"/>
    <n v="0"/>
    <n v="0"/>
    <n v="0"/>
    <n v="0"/>
    <n v="0"/>
    <x v="4"/>
    <n v="0"/>
  </r>
  <r>
    <x v="8"/>
    <n v="3"/>
    <s v="KURSE020"/>
    <s v="Residential Service - All Electric"/>
    <s v="KU_RS_NMS"/>
    <x v="0"/>
    <n v="0"/>
    <n v="0"/>
    <s v="March"/>
    <d v="2021-03-01T00:00:00"/>
    <n v="0.142434151785714"/>
    <n v="28"/>
    <s v="2021/03"/>
    <n v="0"/>
    <n v="325955115"/>
    <n v="0"/>
    <n v="0"/>
    <n v="0"/>
    <n v="0"/>
    <n v="0"/>
    <n v="0"/>
    <x v="4"/>
    <n v="0"/>
  </r>
  <r>
    <x v="8"/>
    <n v="3"/>
    <s v="KUCME110DS"/>
    <s v="GS Single Phase - Commercial"/>
    <s v="KU_GS_singlephase_NMS"/>
    <x v="0"/>
    <n v="0"/>
    <n v="0"/>
    <s v="March"/>
    <d v="2021-03-01T00:00:00"/>
    <n v="0.142434151785714"/>
    <n v="28"/>
    <s v="2021/03"/>
    <n v="0"/>
    <n v="62608686"/>
    <n v="0"/>
    <n v="0"/>
    <n v="0"/>
    <n v="0"/>
    <n v="0"/>
    <n v="0"/>
    <x v="3"/>
    <n v="0"/>
  </r>
  <r>
    <x v="9"/>
    <n v="11"/>
    <s v="KUCME713DS"/>
    <s v="GS 3-Phase NMS - Commercial"/>
    <s v="KU_GS_threephase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1"/>
    <n v="0"/>
  </r>
  <r>
    <x v="8"/>
    <n v="3"/>
    <s v="ODRSE010"/>
    <s v="Residential Service"/>
    <s v="ODP_RS_NMS"/>
    <x v="1"/>
    <n v="0"/>
    <n v="0"/>
    <s v="March"/>
    <d v="2021-03-01T00:00:00"/>
    <n v="0.142434151785714"/>
    <n v="28"/>
    <s v="2021/03"/>
    <n v="0"/>
    <n v="10212699"/>
    <n v="0"/>
    <n v="0"/>
    <n v="0"/>
    <n v="0"/>
    <n v="0"/>
    <n v="0"/>
    <x v="4"/>
    <n v="0"/>
  </r>
  <r>
    <x v="4"/>
    <n v="3"/>
    <s v="KURSE010"/>
    <s v="Residential Service"/>
    <s v="KU_RS_NMS"/>
    <x v="0"/>
    <n v="0"/>
    <n v="0"/>
    <s v="March"/>
    <d v="2016-03-01T00:00:00"/>
    <n v="0.10936889367816099"/>
    <n v="29"/>
    <s v="2016/03"/>
    <n v="0"/>
    <n v="217163667"/>
    <n v="0"/>
    <n v="0"/>
    <n v="0"/>
    <n v="0"/>
    <n v="0"/>
    <n v="0"/>
    <x v="4"/>
    <n v="0"/>
  </r>
  <r>
    <x v="4"/>
    <n v="3"/>
    <s v="ODRSE715"/>
    <s v="Res Net Metering"/>
    <s v="ODP_RS_NMS"/>
    <x v="1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4"/>
    <n v="0"/>
  </r>
  <r>
    <x v="4"/>
    <n v="3"/>
    <s v="ODCME710C"/>
    <s v="General Service with NMS - Commercial"/>
    <s v="ODP_GS_NMS"/>
    <x v="1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3"/>
    <n v="0"/>
  </r>
  <r>
    <x v="4"/>
    <n v="3"/>
    <s v="KUCME562"/>
    <s v="PS Secondary - Commercial"/>
    <s v="KU_PS_secondary_NMS"/>
    <x v="0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5"/>
    <n v="0"/>
  </r>
  <r>
    <x v="4"/>
    <n v="3"/>
    <s v="LGRSE529"/>
    <s v="RTOD-D: Residential TOD Demand with NMS"/>
    <s v="LE_RTODdemand_NMS"/>
    <x v="2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0"/>
    <n v="0"/>
  </r>
  <r>
    <x v="4"/>
    <n v="3"/>
    <s v="KUCME576"/>
    <s v="TODS with NMS - Commercial"/>
    <s v="KU_TOD_secondary_NMS"/>
    <x v="0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6"/>
    <n v="0"/>
  </r>
  <r>
    <x v="4"/>
    <n v="3"/>
    <s v="LGCME551DS"/>
    <s v="GS Single Phase - Commercial"/>
    <s v="LE_GS_singlephase_NMS"/>
    <x v="2"/>
    <n v="0"/>
    <n v="0"/>
    <s v="March"/>
    <d v="2016-03-01T00:00:00"/>
    <n v="0.10936889367816099"/>
    <n v="29"/>
    <s v="2016/03"/>
    <n v="0"/>
    <n v="2704"/>
    <n v="0"/>
    <n v="0"/>
    <n v="0"/>
    <n v="0"/>
    <n v="0"/>
    <n v="0"/>
    <x v="3"/>
    <n v="0"/>
  </r>
  <r>
    <x v="4"/>
    <n v="3"/>
    <s v="LGRSE411"/>
    <s v="Residential Electric, Water Heating"/>
    <s v="LE_RS_NMS"/>
    <x v="2"/>
    <n v="0"/>
    <n v="0"/>
    <s v="March"/>
    <d v="2016-03-01T00:00:00"/>
    <n v="0.10936889367816099"/>
    <n v="29"/>
    <s v="2016/03"/>
    <n v="0"/>
    <n v="759241"/>
    <n v="0"/>
    <n v="0"/>
    <n v="0"/>
    <n v="0"/>
    <n v="0"/>
    <n v="0"/>
    <x v="4"/>
    <n v="0"/>
  </r>
  <r>
    <x v="4"/>
    <n v="3"/>
    <s v="LGRSE527"/>
    <s v="RTOD-E: Residential TOD Energy with NMS"/>
    <s v="LE_RTODenergy_NMS"/>
    <x v="2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0"/>
    <n v="0"/>
  </r>
  <r>
    <x v="4"/>
    <n v="3"/>
    <s v="KUCME225NM"/>
    <s v="AES Three Phase Secondary NMS (PS Sec)"/>
    <s v="KU_SS_NMS"/>
    <x v="0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2"/>
    <n v="0"/>
  </r>
  <r>
    <x v="4"/>
    <n v="3"/>
    <s v="KURSE020"/>
    <s v="Residential Service - All Electric"/>
    <s v="KU_RS_NMS"/>
    <x v="0"/>
    <n v="0"/>
    <n v="0"/>
    <s v="March"/>
    <d v="2016-03-01T00:00:00"/>
    <n v="0.10936889367816099"/>
    <n v="29"/>
    <s v="2016/03"/>
    <n v="0"/>
    <n v="282610128"/>
    <n v="0"/>
    <n v="0"/>
    <n v="0"/>
    <n v="0"/>
    <n v="0"/>
    <n v="0"/>
    <x v="4"/>
    <n v="0"/>
  </r>
  <r>
    <x v="4"/>
    <n v="3"/>
    <s v="KUCME110DS"/>
    <s v="GS Single Phase - Commercial"/>
    <s v="KU_GS_singlephase_NMS"/>
    <x v="0"/>
    <n v="0"/>
    <n v="0"/>
    <s v="March"/>
    <d v="2016-03-01T00:00:00"/>
    <n v="0.10936889367816099"/>
    <n v="29"/>
    <s v="2016/03"/>
    <n v="0"/>
    <n v="8198"/>
    <n v="0"/>
    <n v="0"/>
    <n v="0"/>
    <n v="0"/>
    <n v="0"/>
    <n v="0"/>
    <x v="3"/>
    <n v="0"/>
  </r>
  <r>
    <x v="9"/>
    <n v="11"/>
    <s v="KUCME113DS"/>
    <s v="GS Three Phase - Commercial"/>
    <s v="KU_GS_threephase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1"/>
    <n v="0"/>
  </r>
  <r>
    <x v="4"/>
    <n v="3"/>
    <s v="ODRSE010"/>
    <s v="Residential Service"/>
    <s v="ODP_RS_NMS"/>
    <x v="1"/>
    <n v="0"/>
    <n v="0"/>
    <s v="March"/>
    <d v="2016-03-01T00:00:00"/>
    <n v="0.10936889367816099"/>
    <n v="29"/>
    <s v="2016/03"/>
    <n v="0"/>
    <n v="4507"/>
    <n v="0"/>
    <n v="0"/>
    <n v="0"/>
    <n v="0"/>
    <n v="0"/>
    <n v="0"/>
    <x v="4"/>
    <n v="0"/>
  </r>
  <r>
    <x v="4"/>
    <n v="3"/>
    <s v="KUINE576DS"/>
    <s v="TODS with NMS - Industrial, DSM"/>
    <s v="KU_TOD_secondary_NMS"/>
    <x v="0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6"/>
    <n v="0"/>
  </r>
  <r>
    <x v="4"/>
    <n v="3"/>
    <s v="ODCIE558TN"/>
    <s v="PS Secondary PF NMS - Tax Exempt"/>
    <s v="ODP_PS_secondary_NMS"/>
    <x v="1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5"/>
    <n v="0"/>
  </r>
  <r>
    <x v="9"/>
    <n v="11"/>
    <s v="KUINE713DS"/>
    <s v="GS 3-Phase NMS - Industrial, DSM"/>
    <s v="KU_GS_threephase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1"/>
    <n v="0"/>
  </r>
  <r>
    <x v="2"/>
    <n v="3"/>
    <s v="KURSE010"/>
    <s v="Residential Service"/>
    <s v="KU_RS_NMS"/>
    <x v="0"/>
    <n v="0"/>
    <n v="0"/>
    <s v="March"/>
    <d v="2020-03-01T00:00:00"/>
    <n v="0.12304729406130301"/>
    <n v="29"/>
    <s v="2020/03"/>
    <n v="0"/>
    <n v="236639304"/>
    <n v="0"/>
    <n v="0"/>
    <n v="0"/>
    <n v="0"/>
    <n v="0"/>
    <n v="0"/>
    <x v="4"/>
    <n v="0"/>
  </r>
  <r>
    <x v="2"/>
    <n v="3"/>
    <s v="LGRSE511"/>
    <s v="Residential Electrical Service"/>
    <s v="LE_RS_NMS"/>
    <x v="2"/>
    <n v="0"/>
    <n v="0"/>
    <s v="March"/>
    <d v="2020-03-01T00:00:00"/>
    <n v="0.12304729406130301"/>
    <n v="29"/>
    <s v="2020/03"/>
    <n v="0"/>
    <n v="283101278"/>
    <n v="0"/>
    <n v="0"/>
    <n v="0"/>
    <n v="0"/>
    <n v="0"/>
    <n v="0"/>
    <x v="4"/>
    <n v="0"/>
  </r>
  <r>
    <x v="2"/>
    <n v="3"/>
    <s v="ODCME710C"/>
    <s v="General Service with NMS - Commercial"/>
    <s v="ODP_GS_NMS"/>
    <x v="1"/>
    <n v="0"/>
    <n v="0"/>
    <s v="March"/>
    <d v="2020-03-01T00:00:00"/>
    <n v="0.12304729406130301"/>
    <n v="29"/>
    <s v="NA"/>
    <s v="NA"/>
    <s v="NA"/>
    <s v="NA"/>
    <s v="NA"/>
    <s v="NA"/>
    <n v="0"/>
    <n v="0"/>
    <n v="0"/>
    <x v="3"/>
    <n v="0"/>
  </r>
  <r>
    <x v="2"/>
    <n v="3"/>
    <s v="KUCME562"/>
    <s v="PS Secondary - Commercial"/>
    <s v="KU_PS_secondary_NMS"/>
    <x v="0"/>
    <n v="0"/>
    <n v="0"/>
    <s v="March"/>
    <d v="2020-03-01T00:00:00"/>
    <n v="0.12304729406130301"/>
    <n v="29"/>
    <s v="2020/03"/>
    <n v="0"/>
    <n v="105606866"/>
    <n v="0"/>
    <n v="0"/>
    <n v="0"/>
    <n v="0"/>
    <n v="0"/>
    <n v="0"/>
    <x v="5"/>
    <n v="0"/>
  </r>
  <r>
    <x v="2"/>
    <n v="3"/>
    <s v="LGRSE529"/>
    <s v="RTOD-D: Residential TOD Demand with NMS"/>
    <s v="LE_RTODdemand_NMS"/>
    <x v="2"/>
    <n v="0"/>
    <n v="0"/>
    <s v="March"/>
    <d v="2020-03-01T00:00:00"/>
    <n v="0.12304729406130301"/>
    <n v="29"/>
    <s v="NA"/>
    <s v="NA"/>
    <s v="NA"/>
    <s v="NA"/>
    <s v="NA"/>
    <s v="NA"/>
    <n v="0"/>
    <n v="0"/>
    <n v="0"/>
    <x v="0"/>
    <n v="0"/>
  </r>
  <r>
    <x v="2"/>
    <n v="3"/>
    <s v="LGCME551DS"/>
    <s v="GS Single Phase - Commercial"/>
    <s v="LE_GS_singlephase_NMS"/>
    <x v="2"/>
    <n v="0"/>
    <n v="0"/>
    <s v="March"/>
    <d v="2020-03-01T00:00:00"/>
    <n v="0.12304729406130301"/>
    <n v="29"/>
    <s v="2020/03"/>
    <n v="0"/>
    <n v="27106592"/>
    <n v="0"/>
    <n v="0"/>
    <n v="0"/>
    <n v="0"/>
    <n v="0"/>
    <n v="0"/>
    <x v="3"/>
    <n v="0"/>
  </r>
  <r>
    <x v="2"/>
    <n v="3"/>
    <s v="LGRSE411"/>
    <s v="Residential Electric, Water Heating"/>
    <s v="LE_RS_NMS"/>
    <x v="2"/>
    <n v="0"/>
    <n v="0"/>
    <s v="March"/>
    <d v="2020-03-01T00:00:00"/>
    <n v="0.12304729406130301"/>
    <n v="29"/>
    <s v="2020/03"/>
    <n v="0"/>
    <n v="659719"/>
    <n v="0"/>
    <n v="0"/>
    <n v="0"/>
    <n v="0"/>
    <n v="0"/>
    <n v="0"/>
    <x v="4"/>
    <n v="0"/>
  </r>
  <r>
    <x v="2"/>
    <n v="3"/>
    <s v="KUCME225NM"/>
    <s v="AES Three Phase Secondary NMS (PS Sec)"/>
    <s v="KU_SS_NMS"/>
    <x v="0"/>
    <n v="0"/>
    <n v="0"/>
    <s v="March"/>
    <d v="2020-03-01T00:00:00"/>
    <n v="0.12304729406130301"/>
    <n v="29"/>
    <s v="NA"/>
    <s v="NA"/>
    <s v="NA"/>
    <s v="NA"/>
    <s v="NA"/>
    <s v="NA"/>
    <n v="0"/>
    <n v="0"/>
    <n v="0"/>
    <x v="2"/>
    <n v="0"/>
  </r>
  <r>
    <x v="2"/>
    <n v="3"/>
    <s v="KURSE020"/>
    <s v="Residential Service - All Electric"/>
    <s v="KU_RS_NMS"/>
    <x v="0"/>
    <n v="0"/>
    <n v="0"/>
    <s v="March"/>
    <d v="2020-03-01T00:00:00"/>
    <n v="0.12304729406130301"/>
    <n v="29"/>
    <s v="2020/03"/>
    <n v="0"/>
    <n v="285036444"/>
    <n v="0"/>
    <n v="0"/>
    <n v="0"/>
    <n v="0"/>
    <n v="0"/>
    <n v="0"/>
    <x v="4"/>
    <n v="0"/>
  </r>
  <r>
    <x v="2"/>
    <n v="3"/>
    <s v="KUCME110DS"/>
    <s v="GS Single Phase - Commercial"/>
    <s v="KU_GS_singlephase_NMS"/>
    <x v="0"/>
    <n v="0"/>
    <n v="0"/>
    <s v="March"/>
    <d v="2020-03-01T00:00:00"/>
    <n v="0.12304729406130301"/>
    <n v="29"/>
    <s v="2020/03"/>
    <n v="0"/>
    <n v="59835796"/>
    <n v="0"/>
    <n v="0"/>
    <n v="0"/>
    <n v="0"/>
    <n v="0"/>
    <n v="0"/>
    <x v="3"/>
    <n v="0"/>
  </r>
  <r>
    <x v="2"/>
    <n v="3"/>
    <s v="ODRSE010"/>
    <s v="Residential Service"/>
    <s v="ODP_RS_NMS"/>
    <x v="1"/>
    <n v="0"/>
    <n v="0"/>
    <s v="March"/>
    <d v="2020-03-01T00:00:00"/>
    <n v="0.12304729406130301"/>
    <n v="29"/>
    <s v="2020/03"/>
    <n v="0"/>
    <n v="9896069"/>
    <n v="0"/>
    <n v="0"/>
    <n v="0"/>
    <n v="0"/>
    <n v="0"/>
    <n v="0"/>
    <x v="4"/>
    <n v="0"/>
  </r>
  <r>
    <x v="9"/>
    <n v="5"/>
    <s v="KURSE010"/>
    <s v="Residential Service"/>
    <s v="KU_RS_NMS"/>
    <x v="0"/>
    <n v="0"/>
    <n v="0"/>
    <s v="May"/>
    <d v="2012-05-01T00:00:00"/>
    <n v="0.20643391203703701"/>
    <n v="30"/>
    <s v="2012/05"/>
    <n v="0"/>
    <n v="189467513"/>
    <n v="0"/>
    <n v="0"/>
    <n v="0"/>
    <n v="0"/>
    <n v="0"/>
    <n v="0"/>
    <x v="4"/>
    <n v="0"/>
  </r>
  <r>
    <x v="9"/>
    <n v="5"/>
    <s v="ODRSE715"/>
    <s v="Res Net Metering"/>
    <s v="ODP_RS_NMS"/>
    <x v="1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4"/>
    <n v="0"/>
  </r>
  <r>
    <x v="9"/>
    <n v="5"/>
    <s v="ODCME710C"/>
    <s v="General Service with NMS - Commercial"/>
    <s v="ODP_GS_NMS"/>
    <x v="1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3"/>
    <n v="0"/>
  </r>
  <r>
    <x v="9"/>
    <n v="5"/>
    <s v="KUCME562"/>
    <s v="PS Secondary - Commercial"/>
    <s v="KU_PS_secondary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5"/>
    <n v="0"/>
  </r>
  <r>
    <x v="9"/>
    <n v="5"/>
    <s v="LGRSE529"/>
    <s v="RTOD-D: Residential TOD Demand with NMS"/>
    <s v="LE_RTODdemand_NMS"/>
    <x v="2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0"/>
    <n v="0"/>
  </r>
  <r>
    <x v="9"/>
    <n v="5"/>
    <s v="KUCME576"/>
    <s v="TODS with NMS - Commercial"/>
    <s v="KU_TOD_secondary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6"/>
    <n v="0"/>
  </r>
  <r>
    <x v="9"/>
    <n v="5"/>
    <s v="KUCIE717"/>
    <s v="PS Secondary, NMS - Commercial"/>
    <s v="KU_PS_secondary_NMS"/>
    <x v="0"/>
    <n v="0"/>
    <n v="0"/>
    <s v="May"/>
    <d v="2012-05-01T00:00:00"/>
    <n v="0.20643391203703701"/>
    <n v="30"/>
    <s v="2012/05"/>
    <n v="800"/>
    <n v="25600"/>
    <n v="0"/>
    <n v="0"/>
    <n v="800"/>
    <n v="800"/>
    <n v="0"/>
    <n v="0"/>
    <x v="5"/>
    <n v="0"/>
  </r>
  <r>
    <x v="9"/>
    <n v="5"/>
    <s v="LGCME551DS"/>
    <s v="GS Single Phase - Commercial"/>
    <s v="LE_GS_singlephase_NMS"/>
    <x v="2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3"/>
    <n v="0"/>
  </r>
  <r>
    <x v="9"/>
    <n v="5"/>
    <s v="LGRSE411"/>
    <s v="Residential Electric, Water Heating"/>
    <s v="LE_RS_NMS"/>
    <x v="2"/>
    <n v="0"/>
    <n v="0"/>
    <s v="May"/>
    <d v="2012-05-01T00:00:00"/>
    <n v="0.20643391203703701"/>
    <n v="30"/>
    <s v="2012/05"/>
    <n v="0"/>
    <n v="860027"/>
    <n v="0"/>
    <n v="0"/>
    <n v="0"/>
    <n v="0"/>
    <n v="0"/>
    <n v="0"/>
    <x v="4"/>
    <n v="0"/>
  </r>
  <r>
    <x v="9"/>
    <n v="5"/>
    <s v="LGRSE527"/>
    <s v="RTOD-E: Residential TOD Energy with NMS"/>
    <s v="LE_RTODenergy_NMS"/>
    <x v="2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0"/>
    <n v="0"/>
  </r>
  <r>
    <x v="9"/>
    <n v="5"/>
    <s v="KUCME225NM"/>
    <s v="AES Three Phase Secondary NMS (PS Sec)"/>
    <s v="KU_SS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2"/>
    <n v="0"/>
  </r>
  <r>
    <x v="9"/>
    <n v="5"/>
    <s v="KURSE020"/>
    <s v="Residential Service - All Electric"/>
    <s v="KU_RS_NMS"/>
    <x v="0"/>
    <n v="0"/>
    <n v="0"/>
    <s v="May"/>
    <d v="2012-05-01T00:00:00"/>
    <n v="0.20643391203703701"/>
    <n v="30"/>
    <s v="2012/05"/>
    <n v="0"/>
    <n v="189034313"/>
    <n v="0"/>
    <n v="0"/>
    <n v="0"/>
    <n v="0"/>
    <n v="0"/>
    <n v="0"/>
    <x v="4"/>
    <n v="0"/>
  </r>
  <r>
    <x v="9"/>
    <n v="5"/>
    <s v="KUCME110DS"/>
    <s v="GS Single Phase - Commercial"/>
    <s v="KU_GS_singlephase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3"/>
    <n v="0"/>
  </r>
  <r>
    <x v="9"/>
    <n v="5"/>
    <s v="ODRSE010"/>
    <s v="Residential Service"/>
    <s v="ODP_RS_NMS"/>
    <x v="1"/>
    <n v="0"/>
    <n v="0"/>
    <s v="May"/>
    <d v="2012-05-01T00:00:00"/>
    <n v="0.20643391203703701"/>
    <n v="30"/>
    <s v="2012/05"/>
    <n v="0"/>
    <n v="0"/>
    <n v="0"/>
    <n v="0"/>
    <n v="0"/>
    <n v="0"/>
    <n v="0"/>
    <n v="0"/>
    <x v="4"/>
    <n v="0"/>
  </r>
  <r>
    <x v="9"/>
    <n v="5"/>
    <s v="KURSE717"/>
    <s v="RTOD-E: Residential TOD Energy with NMS"/>
    <s v="KU_RTODenergy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0"/>
    <n v="0"/>
  </r>
  <r>
    <x v="9"/>
    <n v="5"/>
    <s v="KUINE576DS"/>
    <s v="TODS with NMS - Industrial, DSM"/>
    <s v="KU_TOD_secondary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6"/>
    <n v="0"/>
  </r>
  <r>
    <x v="9"/>
    <n v="5"/>
    <s v="ODCIE558TN"/>
    <s v="PS Secondary PF NMS - Tax Exempt"/>
    <s v="ODP_PS_secondary_NMS"/>
    <x v="1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5"/>
    <n v="0"/>
  </r>
  <r>
    <x v="9"/>
    <n v="5"/>
    <s v="KUCME575"/>
    <s v="TODP with NMS - Commercial"/>
    <s v="KU_TOD_primary_NMS"/>
    <x v="0"/>
    <n v="0"/>
    <n v="0"/>
    <s v="May"/>
    <d v="2012-05-01T00:00:00"/>
    <n v="0.20643391203703701"/>
    <n v="30"/>
    <s v="NA"/>
    <s v="NA"/>
    <s v="NA"/>
    <s v="NA"/>
    <s v="NA"/>
    <s v="NA"/>
    <n v="0"/>
    <n v="0"/>
    <n v="0"/>
    <x v="7"/>
    <n v="0"/>
  </r>
  <r>
    <x v="9"/>
    <n v="7"/>
    <s v="KURSE010"/>
    <s v="Residential Service"/>
    <s v="KU_RS_NMS"/>
    <x v="0"/>
    <n v="0"/>
    <n v="0"/>
    <s v="July"/>
    <d v="2012-07-01T00:00:00"/>
    <n v="0.27524212962963002"/>
    <n v="30"/>
    <s v="2012/07"/>
    <n v="0"/>
    <n v="336645639"/>
    <n v="0"/>
    <n v="0"/>
    <n v="0"/>
    <n v="0"/>
    <n v="0"/>
    <n v="0"/>
    <x v="4"/>
    <n v="0"/>
  </r>
  <r>
    <x v="9"/>
    <n v="7"/>
    <s v="ODRSE715"/>
    <s v="Res Net Metering"/>
    <s v="ODP_RS_NMS"/>
    <x v="1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4"/>
    <n v="0"/>
  </r>
  <r>
    <x v="9"/>
    <n v="7"/>
    <s v="ODCME710C"/>
    <s v="General Service with NMS - Commercial"/>
    <s v="ODP_GS_NMS"/>
    <x v="1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3"/>
    <n v="0"/>
  </r>
  <r>
    <x v="9"/>
    <n v="7"/>
    <s v="KUCME562"/>
    <s v="PS Secondary - Commercial"/>
    <s v="KU_PS_secondary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5"/>
    <n v="0"/>
  </r>
  <r>
    <x v="9"/>
    <n v="7"/>
    <s v="LGRSE529"/>
    <s v="RTOD-D: Residential TOD Demand with NMS"/>
    <s v="LE_RTODdemand_NMS"/>
    <x v="2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0"/>
    <n v="0"/>
  </r>
  <r>
    <x v="9"/>
    <n v="7"/>
    <s v="KUCME576"/>
    <s v="TODS with NMS - Commercial"/>
    <s v="KU_TOD_secondary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6"/>
    <n v="0"/>
  </r>
  <r>
    <x v="9"/>
    <n v="7"/>
    <s v="LGCME551DS"/>
    <s v="GS Single Phase - Commercial"/>
    <s v="LE_GS_singlephase_NMS"/>
    <x v="2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3"/>
    <n v="0"/>
  </r>
  <r>
    <x v="9"/>
    <n v="7"/>
    <s v="LGRSE411"/>
    <s v="Residential Electric, Water Heating"/>
    <s v="LE_RS_NMS"/>
    <x v="2"/>
    <n v="0"/>
    <n v="0"/>
    <s v="July"/>
    <d v="2012-07-01T00:00:00"/>
    <n v="0.27524212962963002"/>
    <n v="30"/>
    <s v="2012/07"/>
    <n v="0"/>
    <n v="803699"/>
    <n v="0"/>
    <n v="0"/>
    <n v="0"/>
    <n v="0"/>
    <n v="0"/>
    <n v="0"/>
    <x v="4"/>
    <n v="0"/>
  </r>
  <r>
    <x v="9"/>
    <n v="7"/>
    <s v="LGRSE527"/>
    <s v="RTOD-E: Residential TOD Energy with NMS"/>
    <s v="LE_RTODenergy_NMS"/>
    <x v="2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0"/>
    <n v="0"/>
  </r>
  <r>
    <x v="9"/>
    <n v="7"/>
    <s v="KUCME225NM"/>
    <s v="AES Three Phase Secondary NMS (PS Sec)"/>
    <s v="KU_SS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2"/>
    <n v="0"/>
  </r>
  <r>
    <x v="9"/>
    <n v="7"/>
    <s v="KURSE020"/>
    <s v="Residential Service - All Electric"/>
    <s v="KU_RS_NMS"/>
    <x v="0"/>
    <n v="0"/>
    <n v="0"/>
    <s v="July"/>
    <d v="2012-07-01T00:00:00"/>
    <n v="0.27524212962963002"/>
    <n v="30"/>
    <s v="2012/07"/>
    <n v="0"/>
    <n v="272710177"/>
    <n v="0"/>
    <n v="0"/>
    <n v="0"/>
    <n v="0"/>
    <n v="0"/>
    <n v="0"/>
    <x v="4"/>
    <n v="0"/>
  </r>
  <r>
    <x v="9"/>
    <n v="7"/>
    <s v="KUCME110DS"/>
    <s v="GS Single Phase - Commercial"/>
    <s v="KU_GS_singlephase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3"/>
    <n v="0"/>
  </r>
  <r>
    <x v="9"/>
    <n v="7"/>
    <s v="ODRSE010"/>
    <s v="Residential Service"/>
    <s v="ODP_RS_NMS"/>
    <x v="1"/>
    <n v="0"/>
    <n v="0"/>
    <s v="July"/>
    <d v="2012-07-01T00:00:00"/>
    <n v="0.27524212962963002"/>
    <n v="30"/>
    <s v="2012/07"/>
    <n v="0"/>
    <n v="0"/>
    <n v="0"/>
    <n v="0"/>
    <n v="0"/>
    <n v="0"/>
    <n v="0"/>
    <n v="0"/>
    <x v="4"/>
    <n v="0"/>
  </r>
  <r>
    <x v="9"/>
    <n v="7"/>
    <s v="KURSE717"/>
    <s v="RTOD-E: Residential TOD Energy with NMS"/>
    <s v="KU_RTODenergy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0"/>
    <n v="0"/>
  </r>
  <r>
    <x v="9"/>
    <n v="7"/>
    <s v="KUINE576DS"/>
    <s v="TODS with NMS - Industrial, DSM"/>
    <s v="KU_TOD_secondary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6"/>
    <n v="0"/>
  </r>
  <r>
    <x v="9"/>
    <n v="7"/>
    <s v="ODCIE558TN"/>
    <s v="PS Secondary PF NMS - Tax Exempt"/>
    <s v="ODP_PS_secondary_NMS"/>
    <x v="1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5"/>
    <n v="0"/>
  </r>
  <r>
    <x v="9"/>
    <n v="7"/>
    <s v="KUCME575"/>
    <s v="TODP with NMS - Commercial"/>
    <s v="KU_TOD_primary_NMS"/>
    <x v="0"/>
    <n v="0"/>
    <n v="0"/>
    <s v="July"/>
    <d v="2012-07-01T00:00:00"/>
    <n v="0.27524212962963002"/>
    <n v="30"/>
    <s v="NA"/>
    <s v="NA"/>
    <s v="NA"/>
    <s v="NA"/>
    <s v="NA"/>
    <s v="NA"/>
    <n v="0"/>
    <n v="0"/>
    <n v="0"/>
    <x v="7"/>
    <n v="0"/>
  </r>
  <r>
    <x v="9"/>
    <n v="10"/>
    <s v="KURSE010"/>
    <s v="Residential Service"/>
    <s v="KU_RS_NMS"/>
    <x v="0"/>
    <n v="0"/>
    <n v="0"/>
    <s v="Oct"/>
    <d v="2012-10-01T00:00:00"/>
    <n v="0.16388599537036999"/>
    <n v="30"/>
    <s v="2012/10"/>
    <n v="0"/>
    <n v="171514514"/>
    <n v="0"/>
    <n v="0"/>
    <n v="0"/>
    <n v="0"/>
    <n v="0"/>
    <n v="0"/>
    <x v="4"/>
    <n v="0"/>
  </r>
  <r>
    <x v="9"/>
    <n v="10"/>
    <s v="ODRSE715"/>
    <s v="Res Net Metering"/>
    <s v="ODP_RS_NMS"/>
    <x v="1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4"/>
    <n v="0"/>
  </r>
  <r>
    <x v="9"/>
    <n v="10"/>
    <s v="ODCME710C"/>
    <s v="General Service with NMS - Commercial"/>
    <s v="ODP_GS_NMS"/>
    <x v="1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3"/>
    <n v="0"/>
  </r>
  <r>
    <x v="9"/>
    <n v="10"/>
    <s v="KUCME562"/>
    <s v="PS Secondary - Commercial"/>
    <s v="KU_PS_secondary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5"/>
    <n v="0"/>
  </r>
  <r>
    <x v="9"/>
    <n v="10"/>
    <s v="LGRSE529"/>
    <s v="RTOD-D: Residential TOD Demand with NMS"/>
    <s v="LE_RTODdemand_NMS"/>
    <x v="2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0"/>
    <n v="0"/>
  </r>
  <r>
    <x v="9"/>
    <n v="10"/>
    <s v="KUCME576"/>
    <s v="TODS with NMS - Commercial"/>
    <s v="KU_TOD_secondary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6"/>
    <n v="0"/>
  </r>
  <r>
    <x v="9"/>
    <n v="10"/>
    <s v="LGCME551DS"/>
    <s v="GS Single Phase - Commercial"/>
    <s v="LE_GS_singlephase_NMS"/>
    <x v="2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3"/>
    <n v="0"/>
  </r>
  <r>
    <x v="9"/>
    <n v="10"/>
    <s v="LGRSE411"/>
    <s v="Residential Electric, Water Heating"/>
    <s v="LE_RS_NMS"/>
    <x v="2"/>
    <n v="0"/>
    <n v="0"/>
    <s v="Oct"/>
    <d v="2012-10-01T00:00:00"/>
    <n v="0.16388599537036999"/>
    <n v="30"/>
    <s v="2012/10"/>
    <n v="0"/>
    <n v="703032"/>
    <n v="0"/>
    <n v="0"/>
    <n v="0"/>
    <n v="0"/>
    <n v="0"/>
    <n v="0"/>
    <x v="4"/>
    <n v="0"/>
  </r>
  <r>
    <x v="9"/>
    <n v="10"/>
    <s v="LGRSE527"/>
    <s v="RTOD-E: Residential TOD Energy with NMS"/>
    <s v="LE_RTODenergy_NMS"/>
    <x v="2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0"/>
    <n v="0"/>
  </r>
  <r>
    <x v="9"/>
    <n v="10"/>
    <s v="KUCME225NM"/>
    <s v="AES Three Phase Secondary NMS (PS Sec)"/>
    <s v="KU_SS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2"/>
    <n v="0"/>
  </r>
  <r>
    <x v="9"/>
    <n v="10"/>
    <s v="KURSE020"/>
    <s v="Residential Service - All Electric"/>
    <s v="KU_RS_NMS"/>
    <x v="0"/>
    <n v="0"/>
    <n v="0"/>
    <s v="Oct"/>
    <d v="2012-10-01T00:00:00"/>
    <n v="0.16388599537036999"/>
    <n v="30"/>
    <s v="2012/10"/>
    <n v="0"/>
    <n v="168910696"/>
    <n v="0"/>
    <n v="0"/>
    <n v="0"/>
    <n v="0"/>
    <n v="0"/>
    <n v="0"/>
    <x v="4"/>
    <n v="0"/>
  </r>
  <r>
    <x v="9"/>
    <n v="10"/>
    <s v="KUCME110DS"/>
    <s v="GS Single Phase - Commercial"/>
    <s v="KU_GS_singlephase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3"/>
    <n v="0"/>
  </r>
  <r>
    <x v="5"/>
    <n v="3"/>
    <s v="KUCME713DS"/>
    <s v="GS 3-Phase NMS - Commercial"/>
    <s v="KU_GS_threephase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1"/>
    <n v="0"/>
  </r>
  <r>
    <x v="9"/>
    <n v="10"/>
    <s v="ODRSE010"/>
    <s v="Residential Service"/>
    <s v="ODP_RS_NMS"/>
    <x v="1"/>
    <n v="0"/>
    <n v="0"/>
    <s v="Oct"/>
    <d v="2012-10-01T00:00:00"/>
    <n v="0.16388599537036999"/>
    <n v="30"/>
    <s v="2012/10"/>
    <n v="0"/>
    <n v="0"/>
    <n v="0"/>
    <n v="0"/>
    <n v="0"/>
    <n v="0"/>
    <n v="0"/>
    <n v="0"/>
    <x v="4"/>
    <n v="0"/>
  </r>
  <r>
    <x v="9"/>
    <n v="10"/>
    <s v="KURSE717"/>
    <s v="RTOD-E: Residential TOD Energy with NMS"/>
    <s v="KU_RTODenergy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0"/>
    <n v="0"/>
  </r>
  <r>
    <x v="9"/>
    <n v="10"/>
    <s v="KUINE576DS"/>
    <s v="TODS with NMS - Industrial, DSM"/>
    <s v="KU_TOD_secondary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6"/>
    <n v="0"/>
  </r>
  <r>
    <x v="9"/>
    <n v="10"/>
    <s v="ODCIE558TN"/>
    <s v="PS Secondary PF NMS - Tax Exempt"/>
    <s v="ODP_PS_secondary_NMS"/>
    <x v="1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5"/>
    <n v="0"/>
  </r>
  <r>
    <x v="9"/>
    <n v="10"/>
    <s v="KUCME575"/>
    <s v="TODP with NMS - Commercial"/>
    <s v="KU_TOD_primary_NMS"/>
    <x v="0"/>
    <n v="0"/>
    <n v="0"/>
    <s v="Oct"/>
    <d v="2012-10-01T00:00:00"/>
    <n v="0.16388599537036999"/>
    <n v="30"/>
    <s v="NA"/>
    <s v="NA"/>
    <s v="NA"/>
    <s v="NA"/>
    <s v="NA"/>
    <s v="NA"/>
    <n v="0"/>
    <n v="0"/>
    <n v="0"/>
    <x v="7"/>
    <n v="0"/>
  </r>
  <r>
    <x v="5"/>
    <n v="3"/>
    <s v="KUCME113DS"/>
    <s v="GS Three Phase - Commercial"/>
    <s v="KU_GS_threephase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1"/>
    <n v="0"/>
  </r>
  <r>
    <x v="5"/>
    <n v="3"/>
    <s v="KUINE713DS"/>
    <s v="GS 3-Phase NMS - Industrial, DSM"/>
    <s v="KU_GS_threephase_NMS"/>
    <x v="0"/>
    <n v="0"/>
    <n v="0"/>
    <s v="March"/>
    <d v="2013-03-01T00:00:00"/>
    <n v="0.121110987103175"/>
    <n v="28"/>
    <s v="NA"/>
    <s v="NA"/>
    <s v="NA"/>
    <s v="NA"/>
    <s v="NA"/>
    <s v="NA"/>
    <n v="0"/>
    <n v="0"/>
    <n v="0"/>
    <x v="1"/>
    <n v="0"/>
  </r>
  <r>
    <x v="9"/>
    <n v="12"/>
    <s v="KURSE010"/>
    <s v="Residential Service"/>
    <s v="KU_RS_NMS"/>
    <x v="0"/>
    <n v="0"/>
    <n v="0"/>
    <s v="Dec"/>
    <d v="2012-12-01T00:00:00"/>
    <n v="0.104446064814815"/>
    <n v="30"/>
    <s v="2012/12"/>
    <n v="0"/>
    <n v="227228305"/>
    <n v="0"/>
    <n v="0"/>
    <n v="0"/>
    <n v="0"/>
    <n v="0"/>
    <n v="0"/>
    <x v="4"/>
    <n v="0"/>
  </r>
  <r>
    <x v="9"/>
    <n v="12"/>
    <s v="ODRSE715"/>
    <s v="Res Net Metering"/>
    <s v="ODP_RS_NMS"/>
    <x v="1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4"/>
    <n v="0"/>
  </r>
  <r>
    <x v="9"/>
    <n v="12"/>
    <s v="ODCME710C"/>
    <s v="General Service with NMS - Commercial"/>
    <s v="ODP_GS_NMS"/>
    <x v="1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3"/>
    <n v="0"/>
  </r>
  <r>
    <x v="9"/>
    <n v="12"/>
    <s v="KUCME562"/>
    <s v="PS Secondary - Commercial"/>
    <s v="KU_PS_secondary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5"/>
    <n v="0"/>
  </r>
  <r>
    <x v="9"/>
    <n v="12"/>
    <s v="LGRSE529"/>
    <s v="RTOD-D: Residential TOD Demand with NMS"/>
    <s v="LE_RTODdemand_NMS"/>
    <x v="2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0"/>
    <n v="0"/>
  </r>
  <r>
    <x v="9"/>
    <n v="12"/>
    <s v="KUCME576"/>
    <s v="TODS with NMS - Commercial"/>
    <s v="KU_TOD_secondary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6"/>
    <n v="0"/>
  </r>
  <r>
    <x v="9"/>
    <n v="12"/>
    <s v="LGCME551DS"/>
    <s v="GS Single Phase - Commercial"/>
    <s v="LE_GS_singlephase_NMS"/>
    <x v="2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3"/>
    <n v="0"/>
  </r>
  <r>
    <x v="9"/>
    <n v="12"/>
    <s v="LGRSE411"/>
    <s v="Residential Electric, Water Heating"/>
    <s v="LE_RS_NMS"/>
    <x v="2"/>
    <n v="0"/>
    <n v="0"/>
    <s v="Dec"/>
    <d v="2012-12-01T00:00:00"/>
    <n v="0.104446064814815"/>
    <n v="30"/>
    <s v="2012/12"/>
    <n v="0"/>
    <n v="925513"/>
    <n v="0"/>
    <n v="0"/>
    <n v="0"/>
    <n v="0"/>
    <n v="0"/>
    <n v="0"/>
    <x v="4"/>
    <n v="0"/>
  </r>
  <r>
    <x v="9"/>
    <n v="12"/>
    <s v="LGRSE527"/>
    <s v="RTOD-E: Residential TOD Energy with NMS"/>
    <s v="LE_RTODenergy_NMS"/>
    <x v="2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0"/>
    <n v="0"/>
  </r>
  <r>
    <x v="9"/>
    <n v="12"/>
    <s v="KUCME225NM"/>
    <s v="AES Three Phase Secondary NMS (PS Sec)"/>
    <s v="KU_SS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2"/>
    <n v="0"/>
  </r>
  <r>
    <x v="9"/>
    <n v="12"/>
    <s v="KURSE020"/>
    <s v="Residential Service - All Electric"/>
    <s v="KU_RS_NMS"/>
    <x v="0"/>
    <n v="0"/>
    <n v="0"/>
    <s v="Dec"/>
    <d v="2012-12-01T00:00:00"/>
    <n v="0.104446064814815"/>
    <n v="30"/>
    <s v="2012/12"/>
    <n v="0"/>
    <n v="291011152"/>
    <n v="0"/>
    <n v="0"/>
    <n v="0"/>
    <n v="0"/>
    <n v="0"/>
    <n v="0"/>
    <x v="4"/>
    <n v="0"/>
  </r>
  <r>
    <x v="9"/>
    <n v="12"/>
    <s v="KUCME110DS"/>
    <s v="GS Single Phase - Commercial"/>
    <s v="KU_GS_singlephase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3"/>
    <n v="0"/>
  </r>
  <r>
    <x v="5"/>
    <n v="5"/>
    <s v="KUCME713DS"/>
    <s v="GS 3-Phase NMS - Commercial"/>
    <s v="KU_GS_threephase_NMS"/>
    <x v="0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1"/>
    <n v="0"/>
  </r>
  <r>
    <x v="9"/>
    <n v="12"/>
    <s v="ODRSE010"/>
    <s v="Residential Service"/>
    <s v="ODP_RS_NMS"/>
    <x v="1"/>
    <n v="0"/>
    <n v="0"/>
    <s v="Dec"/>
    <d v="2012-12-01T00:00:00"/>
    <n v="0.104446064814815"/>
    <n v="30"/>
    <s v="2012/12"/>
    <n v="0"/>
    <n v="0"/>
    <n v="0"/>
    <n v="0"/>
    <n v="0"/>
    <n v="0"/>
    <n v="0"/>
    <n v="0"/>
    <x v="4"/>
    <n v="0"/>
  </r>
  <r>
    <x v="9"/>
    <n v="12"/>
    <s v="KURSE717"/>
    <s v="RTOD-E: Residential TOD Energy with NMS"/>
    <s v="KU_RTODenergy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0"/>
    <n v="0"/>
  </r>
  <r>
    <x v="9"/>
    <n v="12"/>
    <s v="KUINE576DS"/>
    <s v="TODS with NMS - Industrial, DSM"/>
    <s v="KU_TOD_secondary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6"/>
    <n v="0"/>
  </r>
  <r>
    <x v="9"/>
    <n v="12"/>
    <s v="ODCIE558TN"/>
    <s v="PS Secondary PF NMS - Tax Exempt"/>
    <s v="ODP_PS_secondary_NMS"/>
    <x v="1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5"/>
    <n v="0"/>
  </r>
  <r>
    <x v="9"/>
    <n v="12"/>
    <s v="KUCME575"/>
    <s v="TODP with NMS - Commercial"/>
    <s v="KU_TOD_primary_NMS"/>
    <x v="0"/>
    <n v="0"/>
    <n v="0"/>
    <s v="Dec"/>
    <d v="2012-12-01T00:00:00"/>
    <n v="0.104446064814815"/>
    <n v="30"/>
    <s v="NA"/>
    <s v="NA"/>
    <s v="NA"/>
    <s v="NA"/>
    <s v="NA"/>
    <s v="NA"/>
    <n v="0"/>
    <n v="0"/>
    <n v="0"/>
    <x v="7"/>
    <n v="0"/>
  </r>
  <r>
    <x v="5"/>
    <n v="5"/>
    <s v="KUCME113DS"/>
    <s v="GS Three Phase - Commercial"/>
    <s v="KU_GS_threephase_NMS"/>
    <x v="0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1"/>
    <n v="0"/>
  </r>
  <r>
    <x v="5"/>
    <n v="5"/>
    <s v="KUINE713DS"/>
    <s v="GS 3-Phase NMS - Industrial, DSM"/>
    <s v="KU_GS_threephase_NMS"/>
    <x v="0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1"/>
    <n v="0"/>
  </r>
  <r>
    <x v="5"/>
    <n v="5"/>
    <s v="KURSE010"/>
    <s v="Residential Service"/>
    <s v="KU_RS_NMS"/>
    <x v="0"/>
    <n v="0"/>
    <n v="0"/>
    <s v="May"/>
    <d v="2013-05-01T00:00:00"/>
    <n v="0.20406956018518499"/>
    <n v="30"/>
    <s v="2013/05"/>
    <n v="0"/>
    <n v="169263066"/>
    <n v="0"/>
    <n v="0"/>
    <n v="0"/>
    <n v="0"/>
    <n v="0"/>
    <n v="0"/>
    <x v="4"/>
    <n v="0"/>
  </r>
  <r>
    <x v="5"/>
    <n v="5"/>
    <s v="ODRSE715"/>
    <s v="Res Net Metering"/>
    <s v="ODP_RS_NMS"/>
    <x v="1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4"/>
    <n v="0"/>
  </r>
  <r>
    <x v="5"/>
    <n v="5"/>
    <s v="ODCME710C"/>
    <s v="General Service with NMS - Commercial"/>
    <s v="ODP_GS_NMS"/>
    <x v="1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3"/>
    <n v="0"/>
  </r>
  <r>
    <x v="5"/>
    <n v="5"/>
    <s v="KUCME562"/>
    <s v="PS Secondary - Commercial"/>
    <s v="KU_PS_secondary_NMS"/>
    <x v="0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5"/>
    <n v="0"/>
  </r>
  <r>
    <x v="5"/>
    <n v="5"/>
    <s v="LGRSE529"/>
    <s v="RTOD-D: Residential TOD Demand with NMS"/>
    <s v="LE_RTODdemand_NMS"/>
    <x v="2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0"/>
    <n v="0"/>
  </r>
  <r>
    <x v="5"/>
    <n v="5"/>
    <s v="KUCME576"/>
    <s v="TODS with NMS - Commercial"/>
    <s v="KU_TOD_secondary_NMS"/>
    <x v="0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6"/>
    <n v="0"/>
  </r>
  <r>
    <x v="5"/>
    <n v="5"/>
    <s v="LGCME551DS"/>
    <s v="GS Single Phase - Commercial"/>
    <s v="LE_GS_singlephase_NMS"/>
    <x v="2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3"/>
    <n v="0"/>
  </r>
  <r>
    <x v="5"/>
    <n v="5"/>
    <s v="LGRSE411"/>
    <s v="Residential Electric, Water Heating"/>
    <s v="LE_RS_NMS"/>
    <x v="2"/>
    <n v="0"/>
    <n v="0"/>
    <s v="May"/>
    <d v="2013-05-01T00:00:00"/>
    <n v="0.20406956018518499"/>
    <n v="30"/>
    <s v="2013/05"/>
    <n v="0"/>
    <n v="851946"/>
    <n v="0"/>
    <n v="0"/>
    <n v="0"/>
    <n v="0"/>
    <n v="0"/>
    <n v="0"/>
    <x v="4"/>
    <n v="0"/>
  </r>
  <r>
    <x v="5"/>
    <n v="5"/>
    <s v="LGRSE527"/>
    <s v="RTOD-E: Residential TOD Energy with NMS"/>
    <s v="LE_RTODenergy_NMS"/>
    <x v="2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0"/>
    <n v="0"/>
  </r>
  <r>
    <x v="5"/>
    <n v="5"/>
    <s v="KUCME225NM"/>
    <s v="AES Three Phase Secondary NMS (PS Sec)"/>
    <s v="KU_SS_NMS"/>
    <x v="0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2"/>
    <n v="0"/>
  </r>
  <r>
    <x v="5"/>
    <n v="5"/>
    <s v="KURSE020"/>
    <s v="Residential Service - All Electric"/>
    <s v="KU_RS_NMS"/>
    <x v="0"/>
    <n v="0"/>
    <n v="0"/>
    <s v="May"/>
    <d v="2013-05-01T00:00:00"/>
    <n v="0.20406956018518499"/>
    <n v="30"/>
    <s v="2013/05"/>
    <n v="0"/>
    <n v="179306822"/>
    <n v="0"/>
    <n v="0"/>
    <n v="0"/>
    <n v="0"/>
    <n v="0"/>
    <n v="0"/>
    <x v="4"/>
    <n v="0"/>
  </r>
  <r>
    <x v="5"/>
    <n v="5"/>
    <s v="KUCME110DS"/>
    <s v="GS Single Phase - Commercial"/>
    <s v="KU_GS_singlephase_NMS"/>
    <x v="0"/>
    <n v="0"/>
    <n v="0"/>
    <s v="May"/>
    <d v="2013-05-01T00:00:00"/>
    <n v="0.20406956018518499"/>
    <n v="30"/>
    <s v="2013/05"/>
    <n v="0"/>
    <n v="207"/>
    <n v="0"/>
    <n v="0"/>
    <n v="0"/>
    <n v="0"/>
    <n v="0"/>
    <n v="0"/>
    <x v="3"/>
    <n v="0"/>
  </r>
  <r>
    <x v="5"/>
    <n v="7"/>
    <s v="KUCME713DS"/>
    <s v="GS 3-Phase NMS - Commercial"/>
    <s v="KU_GS_threephase_NMS"/>
    <x v="0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1"/>
    <n v="0"/>
  </r>
  <r>
    <x v="5"/>
    <n v="5"/>
    <s v="ODRSE010"/>
    <s v="Residential Service"/>
    <s v="ODP_RS_NMS"/>
    <x v="1"/>
    <n v="0"/>
    <n v="0"/>
    <s v="May"/>
    <d v="2013-05-01T00:00:00"/>
    <n v="0.20406956018518499"/>
    <n v="30"/>
    <s v="2013/05"/>
    <n v="0"/>
    <n v="0"/>
    <n v="0"/>
    <n v="0"/>
    <n v="0"/>
    <n v="0"/>
    <n v="0"/>
    <n v="0"/>
    <x v="4"/>
    <n v="0"/>
  </r>
  <r>
    <x v="5"/>
    <n v="5"/>
    <s v="KURSE717"/>
    <s v="RTOD-E: Residential TOD Energy with NMS"/>
    <s v="KU_RTODenergy_NMS"/>
    <x v="0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0"/>
    <n v="0"/>
  </r>
  <r>
    <x v="5"/>
    <n v="5"/>
    <s v="KUINE576DS"/>
    <s v="TODS with NMS - Industrial, DSM"/>
    <s v="KU_TOD_secondary_NMS"/>
    <x v="0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6"/>
    <n v="0"/>
  </r>
  <r>
    <x v="5"/>
    <n v="5"/>
    <s v="ODCIE558TN"/>
    <s v="PS Secondary PF NMS - Tax Exempt"/>
    <s v="ODP_PS_secondary_NMS"/>
    <x v="1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5"/>
    <n v="0"/>
  </r>
  <r>
    <x v="5"/>
    <n v="5"/>
    <s v="KUCME575"/>
    <s v="TODP with NMS - Commercial"/>
    <s v="KU_TOD_primary_NMS"/>
    <x v="0"/>
    <n v="0"/>
    <n v="0"/>
    <s v="May"/>
    <d v="2013-05-01T00:00:00"/>
    <n v="0.20406956018518499"/>
    <n v="30"/>
    <s v="NA"/>
    <s v="NA"/>
    <s v="NA"/>
    <s v="NA"/>
    <s v="NA"/>
    <s v="NA"/>
    <n v="0"/>
    <n v="0"/>
    <n v="0"/>
    <x v="7"/>
    <n v="0"/>
  </r>
  <r>
    <x v="5"/>
    <n v="7"/>
    <s v="KUCME113DS"/>
    <s v="GS Three Phase - Commercial"/>
    <s v="KU_GS_threephase_NMS"/>
    <x v="0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1"/>
    <n v="0"/>
  </r>
  <r>
    <x v="5"/>
    <n v="7"/>
    <s v="KUINE713DS"/>
    <s v="GS 3-Phase NMS - Industrial, DSM"/>
    <s v="KU_GS_threephase_NMS"/>
    <x v="0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1"/>
    <n v="0"/>
  </r>
  <r>
    <x v="5"/>
    <n v="7"/>
    <s v="KURSE010"/>
    <s v="Residential Service"/>
    <s v="KU_RS_NMS"/>
    <x v="0"/>
    <n v="0"/>
    <n v="0"/>
    <s v="July"/>
    <d v="2013-07-01T00:00:00"/>
    <n v="0.24249907407407401"/>
    <n v="30"/>
    <s v="2013/07"/>
    <n v="0"/>
    <n v="275508223"/>
    <n v="0"/>
    <n v="0"/>
    <n v="0"/>
    <n v="0"/>
    <n v="0"/>
    <n v="0"/>
    <x v="4"/>
    <n v="0"/>
  </r>
  <r>
    <x v="5"/>
    <n v="7"/>
    <s v="ODRSE715"/>
    <s v="Res Net Metering"/>
    <s v="ODP_RS_NMS"/>
    <x v="1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4"/>
    <n v="0"/>
  </r>
  <r>
    <x v="5"/>
    <n v="7"/>
    <s v="ODCME710C"/>
    <s v="General Service with NMS - Commercial"/>
    <s v="ODP_GS_NMS"/>
    <x v="1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3"/>
    <n v="0"/>
  </r>
  <r>
    <x v="5"/>
    <n v="7"/>
    <s v="KUCME562"/>
    <s v="PS Secondary - Commercial"/>
    <s v="KU_PS_secondary_NMS"/>
    <x v="0"/>
    <n v="0"/>
    <n v="0"/>
    <s v="July"/>
    <d v="2013-07-01T00:00:00"/>
    <n v="0.24249907407407401"/>
    <n v="30"/>
    <s v="2013/07"/>
    <n v="0"/>
    <n v="9045"/>
    <n v="0"/>
    <n v="0"/>
    <n v="0"/>
    <n v="0"/>
    <n v="0"/>
    <n v="0"/>
    <x v="5"/>
    <n v="0"/>
  </r>
  <r>
    <x v="5"/>
    <n v="7"/>
    <s v="LGRSE529"/>
    <s v="RTOD-D: Residential TOD Demand with NMS"/>
    <s v="LE_RTODdemand_NMS"/>
    <x v="2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0"/>
    <n v="0"/>
  </r>
  <r>
    <x v="5"/>
    <n v="7"/>
    <s v="KUCME576"/>
    <s v="TODS with NMS - Commercial"/>
    <s v="KU_TOD_secondary_NMS"/>
    <x v="0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6"/>
    <n v="0"/>
  </r>
  <r>
    <x v="5"/>
    <n v="7"/>
    <s v="LGCME551DS"/>
    <s v="GS Single Phase - Commercial"/>
    <s v="LE_GS_singlephase_NMS"/>
    <x v="2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3"/>
    <n v="0"/>
  </r>
  <r>
    <x v="5"/>
    <n v="7"/>
    <s v="LGRSE411"/>
    <s v="Residential Electric, Water Heating"/>
    <s v="LE_RS_NMS"/>
    <x v="2"/>
    <n v="0"/>
    <n v="0"/>
    <s v="July"/>
    <d v="2013-07-01T00:00:00"/>
    <n v="0.24249907407407401"/>
    <n v="30"/>
    <s v="2013/07"/>
    <n v="0"/>
    <n v="678864"/>
    <n v="0"/>
    <n v="0"/>
    <n v="0"/>
    <n v="0"/>
    <n v="0"/>
    <n v="0"/>
    <x v="4"/>
    <n v="0"/>
  </r>
  <r>
    <x v="5"/>
    <n v="7"/>
    <s v="LGRSE527"/>
    <s v="RTOD-E: Residential TOD Energy with NMS"/>
    <s v="LE_RTODenergy_NMS"/>
    <x v="2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0"/>
    <n v="0"/>
  </r>
  <r>
    <x v="5"/>
    <n v="7"/>
    <s v="KUCME225NM"/>
    <s v="AES Three Phase Secondary NMS (PS Sec)"/>
    <s v="KU_SS_NMS"/>
    <x v="0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2"/>
    <n v="0"/>
  </r>
  <r>
    <x v="5"/>
    <n v="7"/>
    <s v="KURSE020"/>
    <s v="Residential Service - All Electric"/>
    <s v="KU_RS_NMS"/>
    <x v="0"/>
    <n v="0"/>
    <n v="0"/>
    <s v="July"/>
    <d v="2013-07-01T00:00:00"/>
    <n v="0.24249907407407401"/>
    <n v="30"/>
    <s v="2013/07"/>
    <n v="0"/>
    <n v="231375883"/>
    <n v="0"/>
    <n v="0"/>
    <n v="0"/>
    <n v="0"/>
    <n v="0"/>
    <n v="0"/>
    <x v="4"/>
    <n v="0"/>
  </r>
  <r>
    <x v="5"/>
    <n v="7"/>
    <s v="KUCME110DS"/>
    <s v="GS Single Phase - Commercial"/>
    <s v="KU_GS_singlephase_NMS"/>
    <x v="0"/>
    <n v="0"/>
    <n v="0"/>
    <s v="July"/>
    <d v="2013-07-01T00:00:00"/>
    <n v="0.24249907407407401"/>
    <n v="30"/>
    <s v="2013/07"/>
    <n v="0"/>
    <n v="279"/>
    <n v="0"/>
    <n v="0"/>
    <n v="0"/>
    <n v="0"/>
    <n v="0"/>
    <n v="0"/>
    <x v="3"/>
    <n v="0"/>
  </r>
  <r>
    <x v="5"/>
    <n v="10"/>
    <s v="KUCME713DS"/>
    <s v="GS 3-Phase NMS - Commercial"/>
    <s v="KU_GS_threephase_NMS"/>
    <x v="0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1"/>
    <n v="0"/>
  </r>
  <r>
    <x v="5"/>
    <n v="7"/>
    <s v="ODRSE010"/>
    <s v="Residential Service"/>
    <s v="ODP_RS_NMS"/>
    <x v="1"/>
    <n v="0"/>
    <n v="0"/>
    <s v="July"/>
    <d v="2013-07-01T00:00:00"/>
    <n v="0.24249907407407401"/>
    <n v="30"/>
    <s v="2013/07"/>
    <n v="0"/>
    <n v="0"/>
    <n v="0"/>
    <n v="0"/>
    <n v="0"/>
    <n v="0"/>
    <n v="0"/>
    <n v="0"/>
    <x v="4"/>
    <n v="0"/>
  </r>
  <r>
    <x v="5"/>
    <n v="7"/>
    <s v="KURSE717"/>
    <s v="RTOD-E: Residential TOD Energy with NMS"/>
    <s v="KU_RTODenergy_NMS"/>
    <x v="0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0"/>
    <n v="0"/>
  </r>
  <r>
    <x v="5"/>
    <n v="7"/>
    <s v="KUINE576DS"/>
    <s v="TODS with NMS - Industrial, DSM"/>
    <s v="KU_TOD_secondary_NMS"/>
    <x v="0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6"/>
    <n v="0"/>
  </r>
  <r>
    <x v="5"/>
    <n v="7"/>
    <s v="ODCIE558TN"/>
    <s v="PS Secondary PF NMS - Tax Exempt"/>
    <s v="ODP_PS_secondary_NMS"/>
    <x v="1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5"/>
    <n v="0"/>
  </r>
  <r>
    <x v="5"/>
    <n v="7"/>
    <s v="KUCME575"/>
    <s v="TODP with NMS - Commercial"/>
    <s v="KU_TOD_primary_NMS"/>
    <x v="0"/>
    <n v="0"/>
    <n v="0"/>
    <s v="July"/>
    <d v="2013-07-01T00:00:00"/>
    <n v="0.24249907407407401"/>
    <n v="30"/>
    <s v="NA"/>
    <s v="NA"/>
    <s v="NA"/>
    <s v="NA"/>
    <s v="NA"/>
    <s v="NA"/>
    <n v="0"/>
    <n v="0"/>
    <n v="0"/>
    <x v="7"/>
    <n v="0"/>
  </r>
  <r>
    <x v="5"/>
    <n v="10"/>
    <s v="KUCME113DS"/>
    <s v="GS Three Phase - Commercial"/>
    <s v="KU_GS_threephase_NMS"/>
    <x v="0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1"/>
    <n v="0"/>
  </r>
  <r>
    <x v="5"/>
    <n v="10"/>
    <s v="KUINE713DS"/>
    <s v="GS 3-Phase NMS - Industrial, DSM"/>
    <s v="KU_GS_threephase_NMS"/>
    <x v="0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1"/>
    <n v="0"/>
  </r>
  <r>
    <x v="5"/>
    <n v="10"/>
    <s v="KURSE010"/>
    <s v="Residential Service"/>
    <s v="KU_RS_NMS"/>
    <x v="0"/>
    <n v="0"/>
    <n v="0"/>
    <s v="Oct"/>
    <d v="2013-10-01T00:00:00"/>
    <n v="0.17467650462963"/>
    <n v="30"/>
    <s v="2013/10"/>
    <n v="0"/>
    <n v="194481597"/>
    <n v="0"/>
    <n v="0"/>
    <n v="0"/>
    <n v="0"/>
    <n v="0"/>
    <n v="0"/>
    <x v="4"/>
    <n v="0"/>
  </r>
  <r>
    <x v="5"/>
    <n v="10"/>
    <s v="ODRSE715"/>
    <s v="Res Net Metering"/>
    <s v="ODP_RS_NMS"/>
    <x v="1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4"/>
    <n v="0"/>
  </r>
  <r>
    <x v="5"/>
    <n v="10"/>
    <s v="ODCME710C"/>
    <s v="General Service with NMS - Commercial"/>
    <s v="ODP_GS_NMS"/>
    <x v="1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3"/>
    <n v="0"/>
  </r>
  <r>
    <x v="5"/>
    <n v="10"/>
    <s v="KUCME562"/>
    <s v="PS Secondary - Commercial"/>
    <s v="KU_PS_secondary_NMS"/>
    <x v="0"/>
    <n v="0"/>
    <n v="0"/>
    <s v="Oct"/>
    <d v="2013-10-01T00:00:00"/>
    <n v="0.17467650462963"/>
    <n v="30"/>
    <s v="2013/10"/>
    <n v="0"/>
    <n v="6045"/>
    <n v="0"/>
    <n v="0"/>
    <n v="0"/>
    <n v="0"/>
    <n v="0"/>
    <n v="0"/>
    <x v="5"/>
    <n v="0"/>
  </r>
  <r>
    <x v="5"/>
    <n v="10"/>
    <s v="LGRSE529"/>
    <s v="RTOD-D: Residential TOD Demand with NMS"/>
    <s v="LE_RTODdemand_NMS"/>
    <x v="2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0"/>
    <n v="0"/>
  </r>
  <r>
    <x v="5"/>
    <n v="10"/>
    <s v="KUCME576"/>
    <s v="TODS with NMS - Commercial"/>
    <s v="KU_TOD_secondary_NMS"/>
    <x v="0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6"/>
    <n v="0"/>
  </r>
  <r>
    <x v="5"/>
    <n v="10"/>
    <s v="LGCME551DS"/>
    <s v="GS Single Phase - Commercial"/>
    <s v="LE_GS_singlephase_NMS"/>
    <x v="2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3"/>
    <n v="0"/>
  </r>
  <r>
    <x v="5"/>
    <n v="10"/>
    <s v="LGRSE411"/>
    <s v="Residential Electric, Water Heating"/>
    <s v="LE_RS_NMS"/>
    <x v="2"/>
    <n v="0"/>
    <n v="0"/>
    <s v="Oct"/>
    <d v="2013-10-01T00:00:00"/>
    <n v="0.17467650462963"/>
    <n v="30"/>
    <s v="2013/10"/>
    <n v="0"/>
    <n v="638309"/>
    <n v="0"/>
    <n v="0"/>
    <n v="0"/>
    <n v="0"/>
    <n v="0"/>
    <n v="0"/>
    <x v="4"/>
    <n v="0"/>
  </r>
  <r>
    <x v="5"/>
    <n v="10"/>
    <s v="LGRSE527"/>
    <s v="RTOD-E: Residential TOD Energy with NMS"/>
    <s v="LE_RTODenergy_NMS"/>
    <x v="2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0"/>
    <n v="0"/>
  </r>
  <r>
    <x v="5"/>
    <n v="10"/>
    <s v="KUCME225NM"/>
    <s v="AES Three Phase Secondary NMS (PS Sec)"/>
    <s v="KU_SS_NMS"/>
    <x v="0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2"/>
    <n v="0"/>
  </r>
  <r>
    <x v="5"/>
    <n v="10"/>
    <s v="KURSE020"/>
    <s v="Residential Service - All Electric"/>
    <s v="KU_RS_NMS"/>
    <x v="0"/>
    <n v="0"/>
    <n v="0"/>
    <s v="Oct"/>
    <d v="2013-10-01T00:00:00"/>
    <n v="0.17467650462963"/>
    <n v="30"/>
    <s v="2013/10"/>
    <n v="0"/>
    <n v="175366182"/>
    <n v="0"/>
    <n v="0"/>
    <n v="0"/>
    <n v="0"/>
    <n v="0"/>
    <n v="0"/>
    <x v="4"/>
    <n v="0"/>
  </r>
  <r>
    <x v="5"/>
    <n v="10"/>
    <s v="KUCME110DS"/>
    <s v="GS Single Phase - Commercial"/>
    <s v="KU_GS_singlephase_NMS"/>
    <x v="0"/>
    <n v="0"/>
    <n v="0"/>
    <s v="Oct"/>
    <d v="2013-10-01T00:00:00"/>
    <n v="0.17467650462963"/>
    <n v="30"/>
    <s v="2013/10"/>
    <n v="0"/>
    <n v="98"/>
    <n v="0"/>
    <n v="0"/>
    <n v="0"/>
    <n v="0"/>
    <n v="0"/>
    <n v="0"/>
    <x v="3"/>
    <n v="0"/>
  </r>
  <r>
    <x v="5"/>
    <n v="12"/>
    <s v="KUCME713DS"/>
    <s v="GS 3-Phase NMS - Commercial"/>
    <s v="KU_GS_threephase_NMS"/>
    <x v="0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1"/>
    <n v="0"/>
  </r>
  <r>
    <x v="5"/>
    <n v="10"/>
    <s v="ODRSE010"/>
    <s v="Residential Service"/>
    <s v="ODP_RS_NMS"/>
    <x v="1"/>
    <n v="0"/>
    <n v="0"/>
    <s v="Oct"/>
    <d v="2013-10-01T00:00:00"/>
    <n v="0.17467650462963"/>
    <n v="30"/>
    <s v="2013/10"/>
    <n v="0"/>
    <n v="0"/>
    <n v="0"/>
    <n v="0"/>
    <n v="0"/>
    <n v="0"/>
    <n v="0"/>
    <n v="0"/>
    <x v="4"/>
    <n v="0"/>
  </r>
  <r>
    <x v="5"/>
    <n v="10"/>
    <s v="KURSE717"/>
    <s v="RTOD-E: Residential TOD Energy with NMS"/>
    <s v="KU_RTODenergy_NMS"/>
    <x v="0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0"/>
    <n v="0"/>
  </r>
  <r>
    <x v="5"/>
    <n v="10"/>
    <s v="KUINE576DS"/>
    <s v="TODS with NMS - Industrial, DSM"/>
    <s v="KU_TOD_secondary_NMS"/>
    <x v="0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6"/>
    <n v="0"/>
  </r>
  <r>
    <x v="5"/>
    <n v="10"/>
    <s v="ODCIE558TN"/>
    <s v="PS Secondary PF NMS - Tax Exempt"/>
    <s v="ODP_PS_secondary_NMS"/>
    <x v="1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5"/>
    <n v="0"/>
  </r>
  <r>
    <x v="5"/>
    <n v="10"/>
    <s v="KUCME575"/>
    <s v="TODP with NMS - Commercial"/>
    <s v="KU_TOD_primary_NMS"/>
    <x v="0"/>
    <n v="0"/>
    <n v="0"/>
    <s v="Oct"/>
    <d v="2013-10-01T00:00:00"/>
    <n v="0.17467650462963"/>
    <n v="30"/>
    <s v="NA"/>
    <s v="NA"/>
    <s v="NA"/>
    <s v="NA"/>
    <s v="NA"/>
    <s v="NA"/>
    <n v="0"/>
    <n v="0"/>
    <n v="0"/>
    <x v="7"/>
    <n v="0"/>
  </r>
  <r>
    <x v="5"/>
    <n v="12"/>
    <s v="KUCME113DS"/>
    <s v="GS Three Phase - Commercial"/>
    <s v="KU_GS_threephase_NMS"/>
    <x v="0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1"/>
    <n v="0"/>
  </r>
  <r>
    <x v="5"/>
    <n v="12"/>
    <s v="KUINE713DS"/>
    <s v="GS 3-Phase NMS - Industrial, DSM"/>
    <s v="KU_GS_threephase_NMS"/>
    <x v="0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1"/>
    <n v="0"/>
  </r>
  <r>
    <x v="5"/>
    <n v="12"/>
    <s v="KURSE010"/>
    <s v="Residential Service"/>
    <s v="KU_RS_NMS"/>
    <x v="0"/>
    <n v="0"/>
    <n v="0"/>
    <s v="Dec"/>
    <d v="2013-12-01T00:00:00"/>
    <n v="7.0087731481481494E-2"/>
    <n v="30"/>
    <s v="2013/12"/>
    <n v="0"/>
    <n v="266435014"/>
    <n v="0"/>
    <n v="0"/>
    <n v="0"/>
    <n v="0"/>
    <n v="0"/>
    <n v="0"/>
    <x v="4"/>
    <n v="0"/>
  </r>
  <r>
    <x v="5"/>
    <n v="12"/>
    <s v="ODRSE715"/>
    <s v="Res Net Metering"/>
    <s v="ODP_RS_NMS"/>
    <x v="1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4"/>
    <n v="0"/>
  </r>
  <r>
    <x v="5"/>
    <n v="12"/>
    <s v="ODCME710C"/>
    <s v="General Service with NMS - Commercial"/>
    <s v="ODP_GS_NMS"/>
    <x v="1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3"/>
    <n v="0"/>
  </r>
  <r>
    <x v="5"/>
    <n v="12"/>
    <s v="KUCME562"/>
    <s v="PS Secondary - Commercial"/>
    <s v="KU_PS_secondary_NMS"/>
    <x v="0"/>
    <n v="0"/>
    <n v="0"/>
    <s v="Dec"/>
    <d v="2013-12-01T00:00:00"/>
    <n v="7.0087731481481494E-2"/>
    <n v="30"/>
    <s v="2013/12"/>
    <n v="0"/>
    <n v="4762"/>
    <n v="0"/>
    <n v="0"/>
    <n v="0"/>
    <n v="0"/>
    <n v="0"/>
    <n v="0"/>
    <x v="5"/>
    <n v="0"/>
  </r>
  <r>
    <x v="5"/>
    <n v="12"/>
    <s v="LGRSE529"/>
    <s v="RTOD-D: Residential TOD Demand with NMS"/>
    <s v="LE_RTODdemand_NMS"/>
    <x v="2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0"/>
    <n v="0"/>
  </r>
  <r>
    <x v="5"/>
    <n v="12"/>
    <s v="KUCME576"/>
    <s v="TODS with NMS - Commercial"/>
    <s v="KU_TOD_secondary_NMS"/>
    <x v="0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6"/>
    <n v="0"/>
  </r>
  <r>
    <x v="5"/>
    <n v="12"/>
    <s v="LGCME551DS"/>
    <s v="GS Single Phase - Commercial"/>
    <s v="LE_GS_singlephase_NMS"/>
    <x v="2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3"/>
    <n v="0"/>
  </r>
  <r>
    <x v="5"/>
    <n v="12"/>
    <s v="LGRSE411"/>
    <s v="Residential Electric, Water Heating"/>
    <s v="LE_RS_NMS"/>
    <x v="2"/>
    <n v="0"/>
    <n v="0"/>
    <s v="Dec"/>
    <d v="2013-12-01T00:00:00"/>
    <n v="7.0087731481481494E-2"/>
    <n v="30"/>
    <s v="2013/12"/>
    <n v="0"/>
    <n v="905168"/>
    <n v="0"/>
    <n v="0"/>
    <n v="0"/>
    <n v="0"/>
    <n v="0"/>
    <n v="0"/>
    <x v="4"/>
    <n v="0"/>
  </r>
  <r>
    <x v="5"/>
    <n v="12"/>
    <s v="LGRSE527"/>
    <s v="RTOD-E: Residential TOD Energy with NMS"/>
    <s v="LE_RTODenergy_NMS"/>
    <x v="2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0"/>
    <n v="0"/>
  </r>
  <r>
    <x v="5"/>
    <n v="12"/>
    <s v="KUCME225NM"/>
    <s v="AES Three Phase Secondary NMS (PS Sec)"/>
    <s v="KU_SS_NMS"/>
    <x v="0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2"/>
    <n v="0"/>
  </r>
  <r>
    <x v="5"/>
    <n v="12"/>
    <s v="KURSE020"/>
    <s v="Residential Service - All Electric"/>
    <s v="KU_RS_NMS"/>
    <x v="0"/>
    <n v="0"/>
    <n v="0"/>
    <s v="Dec"/>
    <d v="2013-12-01T00:00:00"/>
    <n v="7.0087731481481494E-2"/>
    <n v="30"/>
    <s v="2013/12"/>
    <n v="0"/>
    <n v="362654068"/>
    <n v="0"/>
    <n v="0"/>
    <n v="0"/>
    <n v="0"/>
    <n v="0"/>
    <n v="0"/>
    <x v="4"/>
    <n v="0"/>
  </r>
  <r>
    <x v="5"/>
    <n v="12"/>
    <s v="KUCME110DS"/>
    <s v="GS Single Phase - Commercial"/>
    <s v="KU_GS_singlephase_NMS"/>
    <x v="0"/>
    <n v="0"/>
    <n v="0"/>
    <s v="Dec"/>
    <d v="2013-12-01T00:00:00"/>
    <n v="7.0087731481481494E-2"/>
    <n v="30"/>
    <s v="2013/12"/>
    <n v="0"/>
    <n v="196"/>
    <n v="0"/>
    <n v="0"/>
    <n v="0"/>
    <n v="0"/>
    <n v="0"/>
    <n v="0"/>
    <x v="3"/>
    <n v="0"/>
  </r>
  <r>
    <x v="5"/>
    <n v="1"/>
    <s v="KUCME713DS"/>
    <s v="GS 3-Phase NMS - Commercial"/>
    <s v="KU_GS_threephase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1"/>
    <n v="0"/>
  </r>
  <r>
    <x v="5"/>
    <n v="12"/>
    <s v="ODRSE010"/>
    <s v="Residential Service"/>
    <s v="ODP_RS_NMS"/>
    <x v="1"/>
    <n v="0"/>
    <n v="0"/>
    <s v="Dec"/>
    <d v="2013-12-01T00:00:00"/>
    <n v="7.0087731481481494E-2"/>
    <n v="30"/>
    <s v="2013/12"/>
    <n v="0"/>
    <n v="0"/>
    <n v="0"/>
    <n v="0"/>
    <n v="0"/>
    <n v="0"/>
    <n v="0"/>
    <n v="0"/>
    <x v="4"/>
    <n v="0"/>
  </r>
  <r>
    <x v="5"/>
    <n v="12"/>
    <s v="KURSE717"/>
    <s v="RTOD-E: Residential TOD Energy with NMS"/>
    <s v="KU_RTODenergy_NMS"/>
    <x v="0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0"/>
    <n v="0"/>
  </r>
  <r>
    <x v="5"/>
    <n v="12"/>
    <s v="KUINE576DS"/>
    <s v="TODS with NMS - Industrial, DSM"/>
    <s v="KU_TOD_secondary_NMS"/>
    <x v="0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6"/>
    <n v="0"/>
  </r>
  <r>
    <x v="5"/>
    <n v="12"/>
    <s v="ODCIE558TN"/>
    <s v="PS Secondary PF NMS - Tax Exempt"/>
    <s v="ODP_PS_secondary_NMS"/>
    <x v="1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5"/>
    <n v="0"/>
  </r>
  <r>
    <x v="5"/>
    <n v="12"/>
    <s v="KUCME575"/>
    <s v="TODP with NMS - Commercial"/>
    <s v="KU_TOD_primary_NMS"/>
    <x v="0"/>
    <n v="0"/>
    <n v="0"/>
    <s v="Dec"/>
    <d v="2013-12-01T00:00:00"/>
    <n v="7.0087731481481494E-2"/>
    <n v="30"/>
    <s v="NA"/>
    <s v="NA"/>
    <s v="NA"/>
    <s v="NA"/>
    <s v="NA"/>
    <s v="NA"/>
    <n v="0"/>
    <n v="0"/>
    <n v="0"/>
    <x v="7"/>
    <n v="0"/>
  </r>
  <r>
    <x v="5"/>
    <n v="1"/>
    <s v="KUCME113DS"/>
    <s v="GS Three Phase - Commercial"/>
    <s v="KU_GS_threephase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1"/>
    <n v="0"/>
  </r>
  <r>
    <x v="5"/>
    <n v="1"/>
    <s v="KUINE713DS"/>
    <s v="GS 3-Phase NMS - Industrial, DSM"/>
    <s v="KU_GS_threephase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1"/>
    <n v="0"/>
  </r>
  <r>
    <x v="7"/>
    <n v="5"/>
    <s v="KURSE010"/>
    <s v="Residential Service"/>
    <s v="KU_RS_NMS"/>
    <x v="0"/>
    <n v="0"/>
    <n v="0"/>
    <s v="May"/>
    <d v="2014-05-01T00:00:00"/>
    <n v="0.22822881944444401"/>
    <n v="30"/>
    <s v="2014/05"/>
    <n v="0"/>
    <n v="175119339"/>
    <n v="0"/>
    <n v="0"/>
    <n v="0"/>
    <n v="0"/>
    <n v="0"/>
    <n v="0"/>
    <x v="4"/>
    <n v="0"/>
  </r>
  <r>
    <x v="7"/>
    <n v="5"/>
    <s v="ODRSE715"/>
    <s v="Res Net Metering"/>
    <s v="ODP_RS_NMS"/>
    <x v="1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4"/>
    <n v="0"/>
  </r>
  <r>
    <x v="7"/>
    <n v="5"/>
    <s v="ODCME710C"/>
    <s v="General Service with NMS - Commercial"/>
    <s v="ODP_GS_NMS"/>
    <x v="1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3"/>
    <n v="0"/>
  </r>
  <r>
    <x v="7"/>
    <n v="5"/>
    <s v="KUCME562"/>
    <s v="PS Secondary - Commercial"/>
    <s v="KU_PS_secondary_NMS"/>
    <x v="0"/>
    <n v="0"/>
    <n v="0"/>
    <s v="May"/>
    <d v="2014-05-01T00:00:00"/>
    <n v="0.22822881944444401"/>
    <n v="30"/>
    <s v="2014/05"/>
    <n v="0"/>
    <n v="5101"/>
    <n v="0"/>
    <n v="0"/>
    <n v="0"/>
    <n v="0"/>
    <n v="0"/>
    <n v="0"/>
    <x v="5"/>
    <n v="0"/>
  </r>
  <r>
    <x v="7"/>
    <n v="5"/>
    <s v="LGRSE529"/>
    <s v="RTOD-D: Residential TOD Demand with NMS"/>
    <s v="LE_RTODdemand_NMS"/>
    <x v="2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0"/>
    <n v="0"/>
  </r>
  <r>
    <x v="7"/>
    <n v="5"/>
    <s v="KUCME576"/>
    <s v="TODS with NMS - Commercial"/>
    <s v="KU_TOD_secondary_NMS"/>
    <x v="0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6"/>
    <n v="0"/>
  </r>
  <r>
    <x v="7"/>
    <n v="5"/>
    <s v="LGCME551DS"/>
    <s v="GS Single Phase - Commercial"/>
    <s v="LE_GS_singlephase_NMS"/>
    <x v="2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3"/>
    <n v="0"/>
  </r>
  <r>
    <x v="7"/>
    <n v="5"/>
    <s v="LGRSE411"/>
    <s v="Residential Electric, Water Heating"/>
    <s v="LE_RS_NMS"/>
    <x v="2"/>
    <n v="0"/>
    <n v="0"/>
    <s v="May"/>
    <d v="2014-05-01T00:00:00"/>
    <n v="0.22822881944444401"/>
    <n v="30"/>
    <s v="2014/05"/>
    <n v="0"/>
    <n v="770292"/>
    <n v="0"/>
    <n v="0"/>
    <n v="0"/>
    <n v="0"/>
    <n v="0"/>
    <n v="0"/>
    <x v="4"/>
    <n v="0"/>
  </r>
  <r>
    <x v="7"/>
    <n v="5"/>
    <s v="LGRSE527"/>
    <s v="RTOD-E: Residential TOD Energy with NMS"/>
    <s v="LE_RTODenergy_NMS"/>
    <x v="2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0"/>
    <n v="0"/>
  </r>
  <r>
    <x v="7"/>
    <n v="5"/>
    <s v="KUCME225NM"/>
    <s v="AES Three Phase Secondary NMS (PS Sec)"/>
    <s v="KU_SS_NMS"/>
    <x v="0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2"/>
    <n v="0"/>
  </r>
  <r>
    <x v="7"/>
    <n v="5"/>
    <s v="KURSE020"/>
    <s v="Residential Service - All Electric"/>
    <s v="KU_RS_NMS"/>
    <x v="0"/>
    <n v="0"/>
    <n v="0"/>
    <s v="May"/>
    <d v="2014-05-01T00:00:00"/>
    <n v="0.22822881944444401"/>
    <n v="30"/>
    <s v="2014/05"/>
    <n v="0"/>
    <n v="176619088"/>
    <n v="0"/>
    <n v="0"/>
    <n v="0"/>
    <n v="0"/>
    <n v="0"/>
    <n v="0"/>
    <x v="4"/>
    <n v="0"/>
  </r>
  <r>
    <x v="7"/>
    <n v="5"/>
    <s v="KUCME110DS"/>
    <s v="GS Single Phase - Commercial"/>
    <s v="KU_GS_singlephase_NMS"/>
    <x v="0"/>
    <n v="0"/>
    <n v="0"/>
    <s v="May"/>
    <d v="2014-05-01T00:00:00"/>
    <n v="0.22822881944444401"/>
    <n v="30"/>
    <s v="2014/05"/>
    <n v="0"/>
    <n v="163"/>
    <n v="0"/>
    <n v="0"/>
    <n v="0"/>
    <n v="0"/>
    <n v="0"/>
    <n v="0"/>
    <x v="3"/>
    <n v="0"/>
  </r>
  <r>
    <x v="5"/>
    <n v="2"/>
    <s v="KUCME713DS"/>
    <s v="GS 3-Phase NMS - Commercial"/>
    <s v="KU_GS_threephase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1"/>
    <n v="0"/>
  </r>
  <r>
    <x v="7"/>
    <n v="5"/>
    <s v="ODRSE010"/>
    <s v="Residential Service"/>
    <s v="ODP_RS_NMS"/>
    <x v="1"/>
    <n v="0"/>
    <n v="0"/>
    <s v="May"/>
    <d v="2014-05-01T00:00:00"/>
    <n v="0.22822881944444401"/>
    <n v="30"/>
    <s v="2014/05"/>
    <n v="0"/>
    <n v="0"/>
    <n v="0"/>
    <n v="0"/>
    <n v="0"/>
    <n v="0"/>
    <n v="0"/>
    <n v="0"/>
    <x v="4"/>
    <n v="0"/>
  </r>
  <r>
    <x v="7"/>
    <n v="5"/>
    <s v="KURSE717"/>
    <s v="RTOD-E: Residential TOD Energy with NMS"/>
    <s v="KU_RTODenergy_NMS"/>
    <x v="0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0"/>
    <n v="0"/>
  </r>
  <r>
    <x v="7"/>
    <n v="5"/>
    <s v="KUINE576DS"/>
    <s v="TODS with NMS - Industrial, DSM"/>
    <s v="KU_TOD_secondary_NMS"/>
    <x v="0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6"/>
    <n v="0"/>
  </r>
  <r>
    <x v="7"/>
    <n v="5"/>
    <s v="ODCIE558TN"/>
    <s v="PS Secondary PF NMS - Tax Exempt"/>
    <s v="ODP_PS_secondary_NMS"/>
    <x v="1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5"/>
    <n v="0"/>
  </r>
  <r>
    <x v="7"/>
    <n v="5"/>
    <s v="KUCME575"/>
    <s v="TODP with NMS - Commercial"/>
    <s v="KU_TOD_primary_NMS"/>
    <x v="0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7"/>
    <n v="0"/>
  </r>
  <r>
    <x v="5"/>
    <n v="2"/>
    <s v="KUCME113DS"/>
    <s v="GS Three Phase - Commercial"/>
    <s v="KU_GS_threephase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1"/>
    <n v="0"/>
  </r>
  <r>
    <x v="5"/>
    <n v="2"/>
    <s v="KUINE713DS"/>
    <s v="GS 3-Phase NMS - Industrial, DSM"/>
    <s v="KU_GS_threephase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1"/>
    <n v="0"/>
  </r>
  <r>
    <x v="7"/>
    <n v="7"/>
    <s v="KURSE010"/>
    <s v="Residential Service"/>
    <s v="KU_RS_NMS"/>
    <x v="0"/>
    <n v="0"/>
    <n v="0"/>
    <s v="July"/>
    <d v="2014-07-01T00:00:00"/>
    <n v="0.27466400462962998"/>
    <n v="30"/>
    <s v="2014/07"/>
    <n v="0"/>
    <n v="284468454"/>
    <n v="0"/>
    <n v="0"/>
    <n v="0"/>
    <n v="0"/>
    <n v="0"/>
    <n v="0"/>
    <x v="4"/>
    <n v="0"/>
  </r>
  <r>
    <x v="7"/>
    <n v="7"/>
    <s v="ODRSE715"/>
    <s v="Res Net Metering"/>
    <s v="ODP_RS_NMS"/>
    <x v="1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4"/>
    <n v="0"/>
  </r>
  <r>
    <x v="7"/>
    <n v="7"/>
    <s v="ODCME710C"/>
    <s v="General Service with NMS - Commercial"/>
    <s v="ODP_GS_NMS"/>
    <x v="1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3"/>
    <n v="0"/>
  </r>
  <r>
    <x v="7"/>
    <n v="7"/>
    <s v="KUCME562"/>
    <s v="PS Secondary - Commercial"/>
    <s v="KU_PS_secondary_NMS"/>
    <x v="0"/>
    <n v="0"/>
    <n v="0"/>
    <s v="July"/>
    <d v="2014-07-01T00:00:00"/>
    <n v="0.27466400462962998"/>
    <n v="30"/>
    <s v="2014/07"/>
    <n v="0"/>
    <n v="7195"/>
    <n v="0"/>
    <n v="0"/>
    <n v="0"/>
    <n v="0"/>
    <n v="0"/>
    <n v="0"/>
    <x v="5"/>
    <n v="0"/>
  </r>
  <r>
    <x v="7"/>
    <n v="7"/>
    <s v="LGRSE529"/>
    <s v="RTOD-D: Residential TOD Demand with NMS"/>
    <s v="LE_RTODdemand_NMS"/>
    <x v="2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0"/>
    <n v="0"/>
  </r>
  <r>
    <x v="7"/>
    <n v="7"/>
    <s v="KUCME576"/>
    <s v="TODS with NMS - Commercial"/>
    <s v="KU_TOD_secondary_NMS"/>
    <x v="0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6"/>
    <n v="0"/>
  </r>
  <r>
    <x v="7"/>
    <n v="7"/>
    <s v="LGCME551DS"/>
    <s v="GS Single Phase - Commercial"/>
    <s v="LE_GS_singlephase_NMS"/>
    <x v="2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3"/>
    <n v="0"/>
  </r>
  <r>
    <x v="7"/>
    <n v="7"/>
    <s v="LGRSE411"/>
    <s v="Residential Electric, Water Heating"/>
    <s v="LE_RS_NMS"/>
    <x v="2"/>
    <n v="0"/>
    <n v="0"/>
    <s v="July"/>
    <d v="2014-07-01T00:00:00"/>
    <n v="0.27466400462962998"/>
    <n v="30"/>
    <s v="2014/07"/>
    <n v="0"/>
    <n v="666773"/>
    <n v="0"/>
    <n v="0"/>
    <n v="0"/>
    <n v="0"/>
    <n v="0"/>
    <n v="0"/>
    <x v="4"/>
    <n v="0"/>
  </r>
  <r>
    <x v="7"/>
    <n v="7"/>
    <s v="LGRSE527"/>
    <s v="RTOD-E: Residential TOD Energy with NMS"/>
    <s v="LE_RTODenergy_NMS"/>
    <x v="2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0"/>
    <n v="0"/>
  </r>
  <r>
    <x v="7"/>
    <n v="7"/>
    <s v="KUCME225NM"/>
    <s v="AES Three Phase Secondary NMS (PS Sec)"/>
    <s v="KU_SS_NMS"/>
    <x v="0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2"/>
    <n v="0"/>
  </r>
  <r>
    <x v="7"/>
    <n v="7"/>
    <s v="KURSE020"/>
    <s v="Residential Service - All Electric"/>
    <s v="KU_RS_NMS"/>
    <x v="0"/>
    <n v="0"/>
    <n v="0"/>
    <s v="July"/>
    <d v="2014-07-01T00:00:00"/>
    <n v="0.27466400462962998"/>
    <n v="30"/>
    <s v="2014/07"/>
    <n v="0"/>
    <n v="233477467"/>
    <n v="0"/>
    <n v="0"/>
    <n v="0"/>
    <n v="0"/>
    <n v="0"/>
    <n v="0"/>
    <x v="4"/>
    <n v="0"/>
  </r>
  <r>
    <x v="7"/>
    <n v="7"/>
    <s v="KUCME110DS"/>
    <s v="GS Single Phase - Commercial"/>
    <s v="KU_GS_singlephase_NMS"/>
    <x v="0"/>
    <n v="0"/>
    <n v="0"/>
    <s v="July"/>
    <d v="2014-07-01T00:00:00"/>
    <n v="0.27466400462962998"/>
    <n v="30"/>
    <s v="2014/07"/>
    <n v="0"/>
    <n v="247"/>
    <n v="0"/>
    <n v="0"/>
    <n v="0"/>
    <n v="0"/>
    <n v="0"/>
    <n v="0"/>
    <x v="3"/>
    <n v="0"/>
  </r>
  <r>
    <x v="5"/>
    <n v="4"/>
    <s v="KUCME713DS"/>
    <s v="GS 3-Phase NMS - Commercial"/>
    <s v="KU_GS_threephase_NMS"/>
    <x v="0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1"/>
    <n v="0"/>
  </r>
  <r>
    <x v="7"/>
    <n v="7"/>
    <s v="ODRSE010"/>
    <s v="Residential Service"/>
    <s v="ODP_RS_NMS"/>
    <x v="1"/>
    <n v="0"/>
    <n v="0"/>
    <s v="July"/>
    <d v="2014-07-01T00:00:00"/>
    <n v="0.27466400462962998"/>
    <n v="30"/>
    <s v="2014/07"/>
    <n v="0"/>
    <n v="0"/>
    <n v="0"/>
    <n v="0"/>
    <n v="0"/>
    <n v="0"/>
    <n v="0"/>
    <n v="0"/>
    <x v="4"/>
    <n v="0"/>
  </r>
  <r>
    <x v="7"/>
    <n v="7"/>
    <s v="KURSE717"/>
    <s v="RTOD-E: Residential TOD Energy with NMS"/>
    <s v="KU_RTODenergy_NMS"/>
    <x v="0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0"/>
    <n v="0"/>
  </r>
  <r>
    <x v="7"/>
    <n v="7"/>
    <s v="KUINE576DS"/>
    <s v="TODS with NMS - Industrial, DSM"/>
    <s v="KU_TOD_secondary_NMS"/>
    <x v="0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6"/>
    <n v="0"/>
  </r>
  <r>
    <x v="7"/>
    <n v="7"/>
    <s v="ODCIE558TN"/>
    <s v="PS Secondary PF NMS - Tax Exempt"/>
    <s v="ODP_PS_secondary_NMS"/>
    <x v="1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5"/>
    <n v="0"/>
  </r>
  <r>
    <x v="7"/>
    <n v="7"/>
    <s v="KUCME575"/>
    <s v="TODP with NMS - Commercial"/>
    <s v="KU_TOD_primary_NMS"/>
    <x v="0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7"/>
    <n v="0"/>
  </r>
  <r>
    <x v="5"/>
    <n v="4"/>
    <s v="KUCME113DS"/>
    <s v="GS Three Phase - Commercial"/>
    <s v="KU_GS_threephase_NMS"/>
    <x v="0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1"/>
    <n v="0"/>
  </r>
  <r>
    <x v="7"/>
    <n v="10"/>
    <s v="KURSE010"/>
    <s v="Residential Service"/>
    <s v="KU_RS_NMS"/>
    <x v="0"/>
    <n v="0"/>
    <n v="0"/>
    <s v="Oct"/>
    <d v="2014-10-01T00:00:00"/>
    <n v="0.16565185185185199"/>
    <n v="30"/>
    <s v="2014/10"/>
    <n v="0"/>
    <n v="180124787"/>
    <n v="0"/>
    <n v="0"/>
    <n v="0"/>
    <n v="0"/>
    <n v="0"/>
    <n v="0"/>
    <x v="4"/>
    <n v="0"/>
  </r>
  <r>
    <x v="7"/>
    <n v="10"/>
    <s v="ODRSE715"/>
    <s v="Res Net Metering"/>
    <s v="ODP_RS_NMS"/>
    <x v="1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4"/>
    <n v="0"/>
  </r>
  <r>
    <x v="7"/>
    <n v="10"/>
    <s v="ODCME710C"/>
    <s v="General Service with NMS - Commercial"/>
    <s v="ODP_GS_NMS"/>
    <x v="1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3"/>
    <n v="0"/>
  </r>
  <r>
    <x v="7"/>
    <n v="10"/>
    <s v="KUCME562"/>
    <s v="PS Secondary - Commercial"/>
    <s v="KU_PS_secondary_NMS"/>
    <x v="0"/>
    <n v="0"/>
    <n v="0"/>
    <s v="Oct"/>
    <d v="2014-10-01T00:00:00"/>
    <n v="0.16565185185185199"/>
    <n v="30"/>
    <s v="2014/10"/>
    <n v="0"/>
    <n v="7271"/>
    <n v="0"/>
    <n v="0"/>
    <n v="0"/>
    <n v="0"/>
    <n v="0"/>
    <n v="0"/>
    <x v="5"/>
    <n v="0"/>
  </r>
  <r>
    <x v="7"/>
    <n v="10"/>
    <s v="LGRSE529"/>
    <s v="RTOD-D: Residential TOD Demand with NMS"/>
    <s v="LE_RTODdemand_NMS"/>
    <x v="2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0"/>
    <n v="0"/>
  </r>
  <r>
    <x v="7"/>
    <n v="10"/>
    <s v="KUCME576"/>
    <s v="TODS with NMS - Commercial"/>
    <s v="KU_TOD_secondary_NMS"/>
    <x v="0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6"/>
    <n v="0"/>
  </r>
  <r>
    <x v="7"/>
    <n v="10"/>
    <s v="LGCME551DS"/>
    <s v="GS Single Phase - Commercial"/>
    <s v="LE_GS_singlephase_NMS"/>
    <x v="2"/>
    <n v="0"/>
    <n v="0"/>
    <s v="Oct"/>
    <d v="2014-10-01T00:00:00"/>
    <n v="0.16565185185185199"/>
    <n v="30"/>
    <s v="2014/10"/>
    <n v="0"/>
    <n v="131"/>
    <n v="0"/>
    <n v="0"/>
    <n v="0"/>
    <n v="0"/>
    <n v="0"/>
    <n v="0"/>
    <x v="3"/>
    <n v="0"/>
  </r>
  <r>
    <x v="7"/>
    <n v="10"/>
    <s v="LGRSE411"/>
    <s v="Residential Electric, Water Heating"/>
    <s v="LE_RS_NMS"/>
    <x v="2"/>
    <n v="0"/>
    <n v="0"/>
    <s v="Oct"/>
    <d v="2014-10-01T00:00:00"/>
    <n v="0.16565185185185199"/>
    <n v="30"/>
    <s v="2014/10"/>
    <n v="0"/>
    <n v="626113"/>
    <n v="0"/>
    <n v="0"/>
    <n v="0"/>
    <n v="0"/>
    <n v="0"/>
    <n v="0"/>
    <x v="4"/>
    <n v="0"/>
  </r>
  <r>
    <x v="7"/>
    <n v="10"/>
    <s v="LGRSE527"/>
    <s v="RTOD-E: Residential TOD Energy with NMS"/>
    <s v="LE_RTODenergy_NMS"/>
    <x v="2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0"/>
    <n v="0"/>
  </r>
  <r>
    <x v="7"/>
    <n v="10"/>
    <s v="KUCME225NM"/>
    <s v="AES Three Phase Secondary NMS (PS Sec)"/>
    <s v="KU_SS_NMS"/>
    <x v="0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2"/>
    <n v="0"/>
  </r>
  <r>
    <x v="7"/>
    <n v="10"/>
    <s v="KURSE020"/>
    <s v="Residential Service - All Electric"/>
    <s v="KU_RS_NMS"/>
    <x v="0"/>
    <n v="0"/>
    <n v="0"/>
    <s v="Oct"/>
    <d v="2014-10-01T00:00:00"/>
    <n v="0.16565185185185199"/>
    <n v="30"/>
    <s v="2014/10"/>
    <n v="0"/>
    <n v="168402181"/>
    <n v="0"/>
    <n v="0"/>
    <n v="0"/>
    <n v="0"/>
    <n v="0"/>
    <n v="0"/>
    <x v="4"/>
    <n v="0"/>
  </r>
  <r>
    <x v="7"/>
    <n v="10"/>
    <s v="KUCME110DS"/>
    <s v="GS Single Phase - Commercial"/>
    <s v="KU_GS_singlephase_NMS"/>
    <x v="0"/>
    <n v="0"/>
    <n v="0"/>
    <s v="Oct"/>
    <d v="2014-10-01T00:00:00"/>
    <n v="0.16565185185185199"/>
    <n v="30"/>
    <s v="2014/10"/>
    <n v="0"/>
    <n v="5020"/>
    <n v="0"/>
    <n v="0"/>
    <n v="0"/>
    <n v="0"/>
    <n v="0"/>
    <n v="0"/>
    <x v="3"/>
    <n v="0"/>
  </r>
  <r>
    <x v="5"/>
    <n v="4"/>
    <s v="KUINE713DS"/>
    <s v="GS 3-Phase NMS - Industrial, DSM"/>
    <s v="KU_GS_threephase_NMS"/>
    <x v="0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1"/>
    <n v="0"/>
  </r>
  <r>
    <x v="7"/>
    <n v="10"/>
    <s v="ODRSE010"/>
    <s v="Residential Service"/>
    <s v="ODP_RS_NMS"/>
    <x v="1"/>
    <n v="0"/>
    <n v="0"/>
    <s v="Oct"/>
    <d v="2014-10-01T00:00:00"/>
    <n v="0.16565185185185199"/>
    <n v="30"/>
    <s v="2014/10"/>
    <n v="0"/>
    <n v="0"/>
    <n v="0"/>
    <n v="0"/>
    <n v="0"/>
    <n v="0"/>
    <n v="0"/>
    <n v="0"/>
    <x v="4"/>
    <n v="0"/>
  </r>
  <r>
    <x v="7"/>
    <n v="10"/>
    <s v="KURSE717"/>
    <s v="RTOD-E: Residential TOD Energy with NMS"/>
    <s v="KU_RTODenergy_NMS"/>
    <x v="0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0"/>
    <n v="0"/>
  </r>
  <r>
    <x v="7"/>
    <n v="10"/>
    <s v="KUINE576DS"/>
    <s v="TODS with NMS - Industrial, DSM"/>
    <s v="KU_TOD_secondary_NMS"/>
    <x v="0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6"/>
    <n v="0"/>
  </r>
  <r>
    <x v="7"/>
    <n v="10"/>
    <s v="ODCIE558TN"/>
    <s v="PS Secondary PF NMS - Tax Exempt"/>
    <s v="ODP_PS_secondary_NMS"/>
    <x v="1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5"/>
    <n v="0"/>
  </r>
  <r>
    <x v="5"/>
    <n v="6"/>
    <s v="KUCME713DS"/>
    <s v="GS 3-Phase NMS - Commercial"/>
    <s v="KU_GS_threephase_NMS"/>
    <x v="0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1"/>
    <n v="0"/>
  </r>
  <r>
    <x v="7"/>
    <n v="12"/>
    <s v="KURSE010"/>
    <s v="Residential Service"/>
    <s v="KU_RS_NMS"/>
    <x v="0"/>
    <n v="0"/>
    <n v="0"/>
    <s v="Dec"/>
    <d v="2014-12-01T00:00:00"/>
    <n v="6.5112037037036996E-2"/>
    <n v="30"/>
    <s v="2014/12"/>
    <n v="0"/>
    <n v="267693200"/>
    <n v="0"/>
    <n v="0"/>
    <n v="0"/>
    <n v="0"/>
    <n v="0"/>
    <n v="0"/>
    <x v="4"/>
    <n v="0"/>
  </r>
  <r>
    <x v="7"/>
    <n v="12"/>
    <s v="ODRSE715"/>
    <s v="Res Net Metering"/>
    <s v="ODP_RS_NMS"/>
    <x v="1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4"/>
    <n v="0"/>
  </r>
  <r>
    <x v="7"/>
    <n v="12"/>
    <s v="ODCME710C"/>
    <s v="General Service with NMS - Commercial"/>
    <s v="ODP_GS_NMS"/>
    <x v="1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3"/>
    <n v="0"/>
  </r>
  <r>
    <x v="7"/>
    <n v="12"/>
    <s v="KUCME562"/>
    <s v="PS Secondary - Commercial"/>
    <s v="KU_PS_secondary_NMS"/>
    <x v="0"/>
    <n v="0"/>
    <n v="0"/>
    <s v="Dec"/>
    <d v="2014-12-01T00:00:00"/>
    <n v="6.5112037037036996E-2"/>
    <n v="30"/>
    <s v="2014/12"/>
    <n v="0"/>
    <n v="3336"/>
    <n v="0"/>
    <n v="0"/>
    <n v="0"/>
    <n v="0"/>
    <n v="0"/>
    <n v="0"/>
    <x v="5"/>
    <n v="0"/>
  </r>
  <r>
    <x v="7"/>
    <n v="12"/>
    <s v="LGRSE529"/>
    <s v="RTOD-D: Residential TOD Demand with NMS"/>
    <s v="LE_RTODdemand_NMS"/>
    <x v="2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0"/>
    <n v="0"/>
  </r>
  <r>
    <x v="7"/>
    <n v="12"/>
    <s v="KUCME576"/>
    <s v="TODS with NMS - Commercial"/>
    <s v="KU_TOD_secondary_NMS"/>
    <x v="0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6"/>
    <n v="0"/>
  </r>
  <r>
    <x v="7"/>
    <n v="12"/>
    <s v="LGCME551DS"/>
    <s v="GS Single Phase - Commercial"/>
    <s v="LE_GS_singlephase_NMS"/>
    <x v="2"/>
    <n v="0"/>
    <n v="0"/>
    <s v="Dec"/>
    <d v="2014-12-01T00:00:00"/>
    <n v="6.5112037037036996E-2"/>
    <n v="30"/>
    <s v="2014/12"/>
    <n v="0"/>
    <n v="359"/>
    <n v="0"/>
    <n v="0"/>
    <n v="0"/>
    <n v="0"/>
    <n v="0"/>
    <n v="0"/>
    <x v="3"/>
    <n v="0"/>
  </r>
  <r>
    <x v="7"/>
    <n v="12"/>
    <s v="LGRSE411"/>
    <s v="Residential Electric, Water Heating"/>
    <s v="LE_RS_NMS"/>
    <x v="2"/>
    <n v="0"/>
    <n v="0"/>
    <s v="Dec"/>
    <d v="2014-12-01T00:00:00"/>
    <n v="6.5112037037036996E-2"/>
    <n v="30"/>
    <s v="2014/12"/>
    <n v="0"/>
    <n v="844265"/>
    <n v="0"/>
    <n v="0"/>
    <n v="0"/>
    <n v="0"/>
    <n v="0"/>
    <n v="0"/>
    <x v="4"/>
    <n v="0"/>
  </r>
  <r>
    <x v="7"/>
    <n v="12"/>
    <s v="LGRSE527"/>
    <s v="RTOD-E: Residential TOD Energy with NMS"/>
    <s v="LE_RTODenergy_NMS"/>
    <x v="2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0"/>
    <n v="0"/>
  </r>
  <r>
    <x v="7"/>
    <n v="12"/>
    <s v="KUCME225NM"/>
    <s v="AES Three Phase Secondary NMS (PS Sec)"/>
    <s v="KU_SS_NMS"/>
    <x v="0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2"/>
    <n v="0"/>
  </r>
  <r>
    <x v="7"/>
    <n v="12"/>
    <s v="KURSE020"/>
    <s v="Residential Service - All Electric"/>
    <s v="KU_RS_NMS"/>
    <x v="0"/>
    <n v="0"/>
    <n v="0"/>
    <s v="Dec"/>
    <d v="2014-12-01T00:00:00"/>
    <n v="6.5112037037036996E-2"/>
    <n v="30"/>
    <s v="2014/12"/>
    <n v="0"/>
    <n v="355595462"/>
    <n v="0"/>
    <n v="0"/>
    <n v="0"/>
    <n v="0"/>
    <n v="0"/>
    <n v="0"/>
    <x v="4"/>
    <n v="0"/>
  </r>
  <r>
    <x v="7"/>
    <n v="12"/>
    <s v="KUCME110DS"/>
    <s v="GS Single Phase - Commercial"/>
    <s v="KU_GS_singlephase_NMS"/>
    <x v="0"/>
    <n v="0"/>
    <n v="0"/>
    <s v="Dec"/>
    <d v="2014-12-01T00:00:00"/>
    <n v="6.5112037037036996E-2"/>
    <n v="30"/>
    <s v="2014/12"/>
    <n v="0"/>
    <n v="3635"/>
    <n v="0"/>
    <n v="0"/>
    <n v="0"/>
    <n v="0"/>
    <n v="0"/>
    <n v="0"/>
    <x v="3"/>
    <n v="0"/>
  </r>
  <r>
    <x v="5"/>
    <n v="6"/>
    <s v="KUCME113DS"/>
    <s v="GS Three Phase - Commercial"/>
    <s v="KU_GS_threephase_NMS"/>
    <x v="0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1"/>
    <n v="0"/>
  </r>
  <r>
    <x v="7"/>
    <n v="12"/>
    <s v="ODRSE010"/>
    <s v="Residential Service"/>
    <s v="ODP_RS_NMS"/>
    <x v="1"/>
    <n v="0"/>
    <n v="0"/>
    <s v="Dec"/>
    <d v="2014-12-01T00:00:00"/>
    <n v="6.5112037037036996E-2"/>
    <n v="30"/>
    <s v="2014/12"/>
    <n v="0"/>
    <n v="35"/>
    <n v="0"/>
    <n v="0"/>
    <n v="0"/>
    <n v="0"/>
    <n v="0"/>
    <n v="0"/>
    <x v="4"/>
    <n v="0"/>
  </r>
  <r>
    <x v="7"/>
    <n v="12"/>
    <s v="KURSE717"/>
    <s v="RTOD-E: Residential TOD Energy with NMS"/>
    <s v="KU_RTODenergy_NMS"/>
    <x v="0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0"/>
    <n v="0"/>
  </r>
  <r>
    <x v="7"/>
    <n v="12"/>
    <s v="KUINE576DS"/>
    <s v="TODS with NMS - Industrial, DSM"/>
    <s v="KU_TOD_secondary_NMS"/>
    <x v="0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6"/>
    <n v="0"/>
  </r>
  <r>
    <x v="7"/>
    <n v="12"/>
    <s v="ODCIE558TN"/>
    <s v="PS Secondary PF NMS - Tax Exempt"/>
    <s v="ODP_PS_secondary_NMS"/>
    <x v="1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5"/>
    <n v="0"/>
  </r>
  <r>
    <x v="5"/>
    <n v="6"/>
    <s v="KUINE713DS"/>
    <s v="GS 3-Phase NMS - Industrial, DSM"/>
    <s v="KU_GS_threephase_NMS"/>
    <x v="0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1"/>
    <n v="0"/>
  </r>
  <r>
    <x v="3"/>
    <n v="5"/>
    <s v="KURSE010"/>
    <s v="Residential Service"/>
    <s v="KU_RS_NMS"/>
    <x v="0"/>
    <n v="0"/>
    <n v="0"/>
    <s v="May"/>
    <d v="2015-05-01T00:00:00"/>
    <n v="0.24362384259259301"/>
    <n v="30"/>
    <s v="2015/05"/>
    <n v="0"/>
    <n v="169027069"/>
    <n v="0"/>
    <n v="0"/>
    <n v="0"/>
    <n v="0"/>
    <n v="0"/>
    <n v="0"/>
    <x v="4"/>
    <n v="0"/>
  </r>
  <r>
    <x v="3"/>
    <n v="5"/>
    <s v="ODRSE715"/>
    <s v="Res Net Metering"/>
    <s v="ODP_RS_NMS"/>
    <x v="1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4"/>
    <n v="0"/>
  </r>
  <r>
    <x v="3"/>
    <n v="5"/>
    <s v="ODCME710C"/>
    <s v="General Service with NMS - Commercial"/>
    <s v="ODP_GS_NMS"/>
    <x v="1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3"/>
    <n v="0"/>
  </r>
  <r>
    <x v="3"/>
    <n v="5"/>
    <s v="KUCME562"/>
    <s v="PS Secondary - Commercial"/>
    <s v="KU_PS_secondary_NMS"/>
    <x v="0"/>
    <n v="0"/>
    <n v="0"/>
    <s v="May"/>
    <d v="2015-05-01T00:00:00"/>
    <n v="0.24362384259259301"/>
    <n v="30"/>
    <s v="2015/05"/>
    <n v="0"/>
    <n v="5955"/>
    <n v="0"/>
    <n v="0"/>
    <n v="0"/>
    <n v="0"/>
    <n v="0"/>
    <n v="0"/>
    <x v="5"/>
    <n v="0"/>
  </r>
  <r>
    <x v="3"/>
    <n v="5"/>
    <s v="LGRSE529"/>
    <s v="RTOD-D: Residential TOD Demand with NMS"/>
    <s v="LE_RTODdemand_NMS"/>
    <x v="2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0"/>
    <n v="0"/>
  </r>
  <r>
    <x v="3"/>
    <n v="5"/>
    <s v="KUCME576"/>
    <s v="TODS with NMS - Commercial"/>
    <s v="KU_TOD_secondary_NMS"/>
    <x v="0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6"/>
    <n v="0"/>
  </r>
  <r>
    <x v="3"/>
    <n v="5"/>
    <s v="LGCME551DS"/>
    <s v="GS Single Phase - Commercial"/>
    <s v="LE_GS_singlephase_NMS"/>
    <x v="2"/>
    <n v="0"/>
    <n v="0"/>
    <s v="May"/>
    <d v="2015-05-01T00:00:00"/>
    <n v="0.24362384259259301"/>
    <n v="30"/>
    <s v="2015/05"/>
    <n v="0"/>
    <n v="162"/>
    <n v="0"/>
    <n v="0"/>
    <n v="0"/>
    <n v="0"/>
    <n v="0"/>
    <n v="0"/>
    <x v="3"/>
    <n v="0"/>
  </r>
  <r>
    <x v="3"/>
    <n v="5"/>
    <s v="LGRSE411"/>
    <s v="Residential Electric, Water Heating"/>
    <s v="LE_RS_NMS"/>
    <x v="2"/>
    <n v="0"/>
    <n v="0"/>
    <s v="May"/>
    <d v="2015-05-01T00:00:00"/>
    <n v="0.24362384259259301"/>
    <n v="30"/>
    <s v="2015/05"/>
    <n v="0"/>
    <n v="693949"/>
    <n v="0"/>
    <n v="0"/>
    <n v="0"/>
    <n v="0"/>
    <n v="0"/>
    <n v="0"/>
    <x v="4"/>
    <n v="0"/>
  </r>
  <r>
    <x v="3"/>
    <n v="5"/>
    <s v="LGRSE527"/>
    <s v="RTOD-E: Residential TOD Energy with NMS"/>
    <s v="LE_RTODenergy_NMS"/>
    <x v="2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0"/>
    <n v="0"/>
  </r>
  <r>
    <x v="3"/>
    <n v="5"/>
    <s v="KUCME225NM"/>
    <s v="AES Three Phase Secondary NMS (PS Sec)"/>
    <s v="KU_SS_NMS"/>
    <x v="0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2"/>
    <n v="0"/>
  </r>
  <r>
    <x v="3"/>
    <n v="5"/>
    <s v="KURSE020"/>
    <s v="Residential Service - All Electric"/>
    <s v="KU_RS_NMS"/>
    <x v="0"/>
    <n v="0"/>
    <n v="0"/>
    <s v="May"/>
    <d v="2015-05-01T00:00:00"/>
    <n v="0.24362384259259301"/>
    <n v="30"/>
    <s v="2015/05"/>
    <n v="0"/>
    <n v="163691265"/>
    <n v="0"/>
    <n v="0"/>
    <n v="0"/>
    <n v="0"/>
    <n v="0"/>
    <n v="0"/>
    <x v="4"/>
    <n v="0"/>
  </r>
  <r>
    <x v="3"/>
    <n v="5"/>
    <s v="KUCME110DS"/>
    <s v="GS Single Phase - Commercial"/>
    <s v="KU_GS_singlephase_NMS"/>
    <x v="0"/>
    <n v="0"/>
    <n v="0"/>
    <s v="May"/>
    <d v="2015-05-01T00:00:00"/>
    <n v="0.24362384259259301"/>
    <n v="30"/>
    <s v="2015/05"/>
    <n v="0"/>
    <n v="4330"/>
    <n v="0"/>
    <n v="0"/>
    <n v="0"/>
    <n v="0"/>
    <n v="0"/>
    <n v="0"/>
    <x v="3"/>
    <n v="0"/>
  </r>
  <r>
    <x v="5"/>
    <n v="8"/>
    <s v="KUCME713DS"/>
    <s v="GS 3-Phase NMS - Commercial"/>
    <s v="KU_GS_threephase_NMS"/>
    <x v="0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1"/>
    <n v="0"/>
  </r>
  <r>
    <x v="3"/>
    <n v="5"/>
    <s v="ODRSE010"/>
    <s v="Residential Service"/>
    <s v="ODP_RS_NMS"/>
    <x v="1"/>
    <n v="0"/>
    <n v="0"/>
    <s v="May"/>
    <d v="2015-05-01T00:00:00"/>
    <n v="0.24362384259259301"/>
    <n v="30"/>
    <s v="2015/05"/>
    <n v="0"/>
    <n v="35"/>
    <n v="0"/>
    <n v="0"/>
    <n v="0"/>
    <n v="0"/>
    <n v="0"/>
    <n v="0"/>
    <x v="4"/>
    <n v="0"/>
  </r>
  <r>
    <x v="3"/>
    <n v="5"/>
    <s v="KUINE576DS"/>
    <s v="TODS with NMS - Industrial, DSM"/>
    <s v="KU_TOD_secondary_NMS"/>
    <x v="0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6"/>
    <n v="0"/>
  </r>
  <r>
    <x v="3"/>
    <n v="5"/>
    <s v="ODCIE558TN"/>
    <s v="PS Secondary PF NMS - Tax Exempt"/>
    <s v="ODP_PS_secondary_NMS"/>
    <x v="1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5"/>
    <n v="0"/>
  </r>
  <r>
    <x v="5"/>
    <n v="8"/>
    <s v="KUCME113DS"/>
    <s v="GS Three Phase - Commercial"/>
    <s v="KU_GS_threephase_NMS"/>
    <x v="0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1"/>
    <n v="0"/>
  </r>
  <r>
    <x v="3"/>
    <n v="7"/>
    <s v="KURSE010"/>
    <s v="Residential Service"/>
    <s v="KU_RS_NMS"/>
    <x v="0"/>
    <n v="0"/>
    <n v="0"/>
    <s v="July"/>
    <d v="2015-07-01T00:00:00"/>
    <n v="0.20249895833333301"/>
    <n v="30"/>
    <s v="2015/07"/>
    <n v="0"/>
    <n v="278511336"/>
    <n v="0"/>
    <n v="0"/>
    <n v="0"/>
    <n v="0"/>
    <n v="0"/>
    <n v="0"/>
    <x v="4"/>
    <n v="0"/>
  </r>
  <r>
    <x v="3"/>
    <n v="7"/>
    <s v="ODRSE715"/>
    <s v="Res Net Metering"/>
    <s v="ODP_RS_NMS"/>
    <x v="1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4"/>
    <n v="0"/>
  </r>
  <r>
    <x v="3"/>
    <n v="7"/>
    <s v="ODCME710C"/>
    <s v="General Service with NMS - Commercial"/>
    <s v="ODP_GS_NMS"/>
    <x v="1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3"/>
    <n v="0"/>
  </r>
  <r>
    <x v="3"/>
    <n v="7"/>
    <s v="KUCME562"/>
    <s v="PS Secondary - Commercial"/>
    <s v="KU_PS_secondary_NMS"/>
    <x v="0"/>
    <n v="0"/>
    <n v="0"/>
    <s v="July"/>
    <d v="2015-07-01T00:00:00"/>
    <n v="0.20249895833333301"/>
    <n v="30"/>
    <s v="2015/07"/>
    <n v="0"/>
    <n v="7903"/>
    <n v="0"/>
    <n v="0"/>
    <n v="0"/>
    <n v="0"/>
    <n v="0"/>
    <n v="0"/>
    <x v="5"/>
    <n v="0"/>
  </r>
  <r>
    <x v="3"/>
    <n v="7"/>
    <s v="LGRSE529"/>
    <s v="RTOD-D: Residential TOD Demand with NMS"/>
    <s v="LE_RTODdemand_NMS"/>
    <x v="2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0"/>
    <n v="0"/>
  </r>
  <r>
    <x v="3"/>
    <n v="7"/>
    <s v="KUCME576"/>
    <s v="TODS with NMS - Commercial"/>
    <s v="KU_TOD_secondary_NMS"/>
    <x v="0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6"/>
    <n v="0"/>
  </r>
  <r>
    <x v="3"/>
    <n v="7"/>
    <s v="LGCME551DS"/>
    <s v="GS Single Phase - Commercial"/>
    <s v="LE_GS_singlephase_NMS"/>
    <x v="2"/>
    <n v="0"/>
    <n v="0"/>
    <s v="July"/>
    <d v="2015-07-01T00:00:00"/>
    <n v="0.20249895833333301"/>
    <n v="30"/>
    <s v="2015/07"/>
    <n v="0"/>
    <n v="179"/>
    <n v="0"/>
    <n v="0"/>
    <n v="0"/>
    <n v="0"/>
    <n v="0"/>
    <n v="0"/>
    <x v="3"/>
    <n v="0"/>
  </r>
  <r>
    <x v="3"/>
    <n v="7"/>
    <s v="LGRSE411"/>
    <s v="Residential Electric, Water Heating"/>
    <s v="LE_RS_NMS"/>
    <x v="2"/>
    <n v="0"/>
    <n v="0"/>
    <s v="July"/>
    <d v="2015-07-01T00:00:00"/>
    <n v="0.20249895833333301"/>
    <n v="30"/>
    <s v="2015/07"/>
    <n v="0"/>
    <n v="608970"/>
    <n v="0"/>
    <n v="0"/>
    <n v="0"/>
    <n v="0"/>
    <n v="0"/>
    <n v="0"/>
    <x v="4"/>
    <n v="0"/>
  </r>
  <r>
    <x v="3"/>
    <n v="7"/>
    <s v="LGRSE527"/>
    <s v="RTOD-E: Residential TOD Energy with NMS"/>
    <s v="LE_RTODenergy_NMS"/>
    <x v="2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0"/>
    <n v="0"/>
  </r>
  <r>
    <x v="3"/>
    <n v="7"/>
    <s v="KUCME225NM"/>
    <s v="AES Three Phase Secondary NMS (PS Sec)"/>
    <s v="KU_SS_NMS"/>
    <x v="0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2"/>
    <n v="0"/>
  </r>
  <r>
    <x v="3"/>
    <n v="7"/>
    <s v="KURSE020"/>
    <s v="Residential Service - All Electric"/>
    <s v="KU_RS_NMS"/>
    <x v="0"/>
    <n v="0"/>
    <n v="0"/>
    <s v="July"/>
    <d v="2015-07-01T00:00:00"/>
    <n v="0.20249895833333301"/>
    <n v="30"/>
    <s v="2015/07"/>
    <n v="0"/>
    <n v="226028048"/>
    <n v="0"/>
    <n v="0"/>
    <n v="0"/>
    <n v="0"/>
    <n v="0"/>
    <n v="0"/>
    <x v="4"/>
    <n v="0"/>
  </r>
  <r>
    <x v="3"/>
    <n v="7"/>
    <s v="KUCME110DS"/>
    <s v="GS Single Phase - Commercial"/>
    <s v="KU_GS_singlephase_NMS"/>
    <x v="0"/>
    <n v="0"/>
    <n v="0"/>
    <s v="July"/>
    <d v="2015-07-01T00:00:00"/>
    <n v="0.20249895833333301"/>
    <n v="30"/>
    <s v="2015/07"/>
    <n v="0"/>
    <n v="7651"/>
    <n v="0"/>
    <n v="0"/>
    <n v="0"/>
    <n v="0"/>
    <n v="0"/>
    <n v="0"/>
    <x v="3"/>
    <n v="0"/>
  </r>
  <r>
    <x v="5"/>
    <n v="8"/>
    <s v="KUINE713DS"/>
    <s v="GS 3-Phase NMS - Industrial, DSM"/>
    <s v="KU_GS_threephase_NMS"/>
    <x v="0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1"/>
    <n v="0"/>
  </r>
  <r>
    <x v="3"/>
    <n v="7"/>
    <s v="ODRSE010"/>
    <s v="Residential Service"/>
    <s v="ODP_RS_NMS"/>
    <x v="1"/>
    <n v="0"/>
    <n v="0"/>
    <s v="July"/>
    <d v="2015-07-01T00:00:00"/>
    <n v="0.20249895833333301"/>
    <n v="30"/>
    <s v="2015/07"/>
    <n v="0"/>
    <n v="35"/>
    <n v="0"/>
    <n v="0"/>
    <n v="0"/>
    <n v="0"/>
    <n v="0"/>
    <n v="0"/>
    <x v="4"/>
    <n v="0"/>
  </r>
  <r>
    <x v="3"/>
    <n v="7"/>
    <s v="KUINE576DS"/>
    <s v="TODS with NMS - Industrial, DSM"/>
    <s v="KU_TOD_secondary_NMS"/>
    <x v="0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6"/>
    <n v="0"/>
  </r>
  <r>
    <x v="3"/>
    <n v="7"/>
    <s v="ODCIE558TN"/>
    <s v="PS Secondary PF NMS - Tax Exempt"/>
    <s v="ODP_PS_secondary_NMS"/>
    <x v="1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5"/>
    <n v="0"/>
  </r>
  <r>
    <x v="5"/>
    <n v="9"/>
    <s v="KUCME713DS"/>
    <s v="GS 3-Phase NMS - Commercial"/>
    <s v="KU_GS_threephase_NMS"/>
    <x v="0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1"/>
    <n v="0"/>
  </r>
  <r>
    <x v="3"/>
    <n v="10"/>
    <s v="KURSE010"/>
    <s v="Residential Service"/>
    <s v="KU_RS_NMS"/>
    <x v="0"/>
    <n v="0"/>
    <n v="0"/>
    <s v="Oct"/>
    <d v="2015-10-01T00:00:00"/>
    <n v="0.162620717592593"/>
    <n v="30"/>
    <s v="2015/10"/>
    <n v="0"/>
    <n v="182684899"/>
    <n v="0"/>
    <n v="0"/>
    <n v="0"/>
    <n v="0"/>
    <n v="0"/>
    <n v="0"/>
    <x v="4"/>
    <n v="0"/>
  </r>
  <r>
    <x v="3"/>
    <n v="10"/>
    <s v="ODRSE715"/>
    <s v="Res Net Metering"/>
    <s v="ODP_RS_NMS"/>
    <x v="1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4"/>
    <n v="0"/>
  </r>
  <r>
    <x v="3"/>
    <n v="10"/>
    <s v="ODCME710C"/>
    <s v="General Service with NMS - Commercial"/>
    <s v="ODP_GS_NMS"/>
    <x v="1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3"/>
    <n v="0"/>
  </r>
  <r>
    <x v="3"/>
    <n v="10"/>
    <s v="KUCME562"/>
    <s v="PS Secondary - Commercial"/>
    <s v="KU_PS_secondary_NMS"/>
    <x v="0"/>
    <n v="0"/>
    <n v="0"/>
    <s v="Oct"/>
    <d v="2015-10-01T00:00:00"/>
    <n v="0.162620717592593"/>
    <n v="30"/>
    <s v="2015/10"/>
    <n v="0"/>
    <n v="4711"/>
    <n v="0"/>
    <n v="0"/>
    <n v="0"/>
    <n v="0"/>
    <n v="0"/>
    <n v="0"/>
    <x v="5"/>
    <n v="0"/>
  </r>
  <r>
    <x v="3"/>
    <n v="10"/>
    <s v="LGRSE529"/>
    <s v="RTOD-D: Residential TOD Demand with NMS"/>
    <s v="LE_RTODdemand_NMS"/>
    <x v="2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0"/>
    <n v="0"/>
  </r>
  <r>
    <x v="3"/>
    <n v="10"/>
    <s v="KUCME576"/>
    <s v="TODS with NMS - Commercial"/>
    <s v="KU_TOD_secondary_NMS"/>
    <x v="0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6"/>
    <n v="0"/>
  </r>
  <r>
    <x v="3"/>
    <n v="10"/>
    <s v="LGCME551DS"/>
    <s v="GS Single Phase - Commercial"/>
    <s v="LE_GS_singlephase_NMS"/>
    <x v="2"/>
    <n v="0"/>
    <n v="0"/>
    <s v="Oct"/>
    <d v="2015-10-01T00:00:00"/>
    <n v="0.162620717592593"/>
    <n v="30"/>
    <s v="2015/10"/>
    <n v="0"/>
    <n v="708"/>
    <n v="0"/>
    <n v="0"/>
    <n v="0"/>
    <n v="0"/>
    <n v="0"/>
    <n v="0"/>
    <x v="3"/>
    <n v="0"/>
  </r>
  <r>
    <x v="3"/>
    <n v="10"/>
    <s v="LGRSE411"/>
    <s v="Residential Electric, Water Heating"/>
    <s v="LE_RS_NMS"/>
    <x v="2"/>
    <n v="0"/>
    <n v="0"/>
    <s v="Oct"/>
    <d v="2015-10-01T00:00:00"/>
    <n v="0.162620717592593"/>
    <n v="30"/>
    <s v="2015/10"/>
    <n v="0"/>
    <n v="561465"/>
    <n v="0"/>
    <n v="0"/>
    <n v="0"/>
    <n v="0"/>
    <n v="0"/>
    <n v="0"/>
    <x v="4"/>
    <n v="0"/>
  </r>
  <r>
    <x v="3"/>
    <n v="10"/>
    <s v="LGRSE527"/>
    <s v="RTOD-E: Residential TOD Energy with NMS"/>
    <s v="LE_RTODenergy_NMS"/>
    <x v="2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0"/>
    <n v="0"/>
  </r>
  <r>
    <x v="3"/>
    <n v="10"/>
    <s v="KUCME225NM"/>
    <s v="AES Three Phase Secondary NMS (PS Sec)"/>
    <s v="KU_SS_NMS"/>
    <x v="0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2"/>
    <n v="0"/>
  </r>
  <r>
    <x v="3"/>
    <n v="10"/>
    <s v="KURSE020"/>
    <s v="Residential Service - All Electric"/>
    <s v="KU_RS_NMS"/>
    <x v="0"/>
    <n v="0"/>
    <n v="0"/>
    <s v="Oct"/>
    <d v="2015-10-01T00:00:00"/>
    <n v="0.162620717592593"/>
    <n v="30"/>
    <s v="2015/10"/>
    <n v="0"/>
    <n v="166775889"/>
    <n v="0"/>
    <n v="0"/>
    <n v="0"/>
    <n v="0"/>
    <n v="0"/>
    <n v="0"/>
    <x v="4"/>
    <n v="0"/>
  </r>
  <r>
    <x v="3"/>
    <n v="10"/>
    <s v="KUCME110DS"/>
    <s v="GS Single Phase - Commercial"/>
    <s v="KU_GS_singlephase_NMS"/>
    <x v="0"/>
    <n v="0"/>
    <n v="0"/>
    <s v="Oct"/>
    <d v="2015-10-01T00:00:00"/>
    <n v="0.162620717592593"/>
    <n v="30"/>
    <s v="2015/10"/>
    <n v="0"/>
    <n v="4950"/>
    <n v="0"/>
    <n v="0"/>
    <n v="0"/>
    <n v="0"/>
    <n v="0"/>
    <n v="0"/>
    <x v="3"/>
    <n v="0"/>
  </r>
  <r>
    <x v="5"/>
    <n v="9"/>
    <s v="KUCME113DS"/>
    <s v="GS Three Phase - Commercial"/>
    <s v="KU_GS_threephase_NMS"/>
    <x v="0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1"/>
    <n v="0"/>
  </r>
  <r>
    <x v="3"/>
    <n v="10"/>
    <s v="ODRSE010"/>
    <s v="Residential Service"/>
    <s v="ODP_RS_NMS"/>
    <x v="1"/>
    <n v="0"/>
    <n v="0"/>
    <s v="Oct"/>
    <d v="2015-10-01T00:00:00"/>
    <n v="0.162620717592593"/>
    <n v="30"/>
    <s v="2015/10"/>
    <n v="0"/>
    <n v="35"/>
    <n v="0"/>
    <n v="0"/>
    <n v="0"/>
    <n v="0"/>
    <n v="0"/>
    <n v="0"/>
    <x v="4"/>
    <n v="0"/>
  </r>
  <r>
    <x v="3"/>
    <n v="10"/>
    <s v="KUINE576DS"/>
    <s v="TODS with NMS - Industrial, DSM"/>
    <s v="KU_TOD_secondary_NMS"/>
    <x v="0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6"/>
    <n v="0"/>
  </r>
  <r>
    <x v="3"/>
    <n v="10"/>
    <s v="ODCIE558TN"/>
    <s v="PS Secondary PF NMS - Tax Exempt"/>
    <s v="ODP_PS_secondary_NMS"/>
    <x v="1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5"/>
    <n v="0"/>
  </r>
  <r>
    <x v="5"/>
    <n v="9"/>
    <s v="KUINE713DS"/>
    <s v="GS 3-Phase NMS - Industrial, DSM"/>
    <s v="KU_GS_threephase_NMS"/>
    <x v="0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1"/>
    <n v="0"/>
  </r>
  <r>
    <x v="3"/>
    <n v="12"/>
    <s v="KURSE010"/>
    <s v="Residential Service"/>
    <s v="KU_RS_NMS"/>
    <x v="0"/>
    <n v="0"/>
    <n v="0"/>
    <s v="Dec"/>
    <d v="2015-12-01T00:00:00"/>
    <n v="7.5434722222222195E-2"/>
    <n v="30"/>
    <s v="2015/12"/>
    <n v="0"/>
    <n v="218983072"/>
    <n v="0"/>
    <n v="0"/>
    <n v="0"/>
    <n v="0"/>
    <n v="0"/>
    <n v="0"/>
    <x v="4"/>
    <n v="0"/>
  </r>
  <r>
    <x v="3"/>
    <n v="12"/>
    <s v="ODRSE715"/>
    <s v="Res Net Metering"/>
    <s v="ODP_RS_NMS"/>
    <x v="1"/>
    <n v="0"/>
    <n v="0"/>
    <s v="Dec"/>
    <d v="2015-12-01T00:00:00"/>
    <n v="7.5434722222222195E-2"/>
    <n v="30"/>
    <s v="NA"/>
    <s v="NA"/>
    <s v="NA"/>
    <s v="NA"/>
    <s v="NA"/>
    <s v="NA"/>
    <n v="0"/>
    <n v="0"/>
    <n v="0"/>
    <x v="4"/>
    <n v="0"/>
  </r>
  <r>
    <x v="3"/>
    <n v="12"/>
    <s v="ODCME710C"/>
    <s v="General Service with NMS - Commercial"/>
    <s v="ODP_GS_NMS"/>
    <x v="1"/>
    <n v="0"/>
    <n v="0"/>
    <s v="Dec"/>
    <d v="2015-12-01T00:00:00"/>
    <n v="7.5434722222222195E-2"/>
    <n v="30"/>
    <s v="NA"/>
    <s v="NA"/>
    <s v="NA"/>
    <s v="NA"/>
    <s v="NA"/>
    <s v="NA"/>
    <n v="0"/>
    <n v="0"/>
    <n v="0"/>
    <x v="3"/>
    <n v="0"/>
  </r>
  <r>
    <x v="3"/>
    <n v="12"/>
    <s v="KUCME562"/>
    <s v="PS Secondary - Commercial"/>
    <s v="KU_PS_secondary_NMS"/>
    <x v="0"/>
    <n v="0"/>
    <n v="0"/>
    <s v="Dec"/>
    <d v="2015-12-01T00:00:00"/>
    <n v="7.5434722222222195E-2"/>
    <n v="30"/>
    <s v="2015/12"/>
    <n v="0"/>
    <n v="116"/>
    <n v="0"/>
    <n v="0"/>
    <n v="0"/>
    <n v="0"/>
    <n v="0"/>
    <n v="0"/>
    <x v="5"/>
    <n v="0"/>
  </r>
  <r>
    <x v="3"/>
    <n v="12"/>
    <s v="LGRSE529"/>
    <s v="RTOD-D: Residential TOD Demand with NMS"/>
    <s v="LE_RTODdemand_NMS"/>
    <x v="2"/>
    <n v="0"/>
    <n v="0"/>
    <s v="Dec"/>
    <d v="2015-12-01T00:00:00"/>
    <n v="7.5434722222222195E-2"/>
    <n v="30"/>
    <s v="NA"/>
    <s v="NA"/>
    <s v="NA"/>
    <s v="NA"/>
    <s v="NA"/>
    <s v="NA"/>
    <n v="0"/>
    <n v="0"/>
    <n v="0"/>
    <x v="0"/>
    <n v="0"/>
  </r>
  <r>
    <x v="3"/>
    <n v="12"/>
    <s v="KUCME576"/>
    <s v="TODS with NMS - Commercial"/>
    <s v="KU_TOD_secondary_NMS"/>
    <x v="0"/>
    <n v="0"/>
    <n v="0"/>
    <s v="Dec"/>
    <d v="2015-12-01T00:00:00"/>
    <n v="7.5434722222222195E-2"/>
    <n v="30"/>
    <s v="NA"/>
    <s v="NA"/>
    <s v="NA"/>
    <s v="NA"/>
    <s v="NA"/>
    <s v="NA"/>
    <n v="0"/>
    <n v="0"/>
    <n v="0"/>
    <x v="6"/>
    <n v="0"/>
  </r>
  <r>
    <x v="3"/>
    <n v="12"/>
    <s v="LGCME551DS"/>
    <s v="GS Single Phase - Commercial"/>
    <s v="LE_GS_singlephase_NMS"/>
    <x v="2"/>
    <n v="0"/>
    <n v="0"/>
    <s v="Dec"/>
    <d v="2015-12-01T00:00:00"/>
    <n v="7.5434722222222195E-2"/>
    <n v="30"/>
    <s v="2015/12"/>
    <n v="0"/>
    <n v="1246"/>
    <n v="0"/>
    <n v="0"/>
    <n v="0"/>
    <n v="0"/>
    <n v="0"/>
    <n v="0"/>
    <x v="3"/>
    <n v="0"/>
  </r>
  <r>
    <x v="3"/>
    <n v="12"/>
    <s v="LGRSE411"/>
    <s v="Residential Electric, Water Heating"/>
    <s v="LE_RS_NMS"/>
    <x v="2"/>
    <n v="0"/>
    <n v="0"/>
    <s v="Dec"/>
    <d v="2015-12-01T00:00:00"/>
    <n v="7.5434722222222195E-2"/>
    <n v="30"/>
    <s v="2015/12"/>
    <n v="0"/>
    <n v="779723"/>
    <n v="0"/>
    <n v="0"/>
    <n v="0"/>
    <n v="0"/>
    <n v="0"/>
    <n v="0"/>
    <x v="4"/>
    <n v="0"/>
  </r>
  <r>
    <x v="3"/>
    <n v="12"/>
    <s v="LGRSE527"/>
    <s v="RTOD-E: Residential TOD Energy with NMS"/>
    <s v="LE_RTODenergy_NMS"/>
    <x v="2"/>
    <n v="0"/>
    <n v="0"/>
    <s v="Dec"/>
    <d v="2015-12-01T00:00:00"/>
    <n v="7.5434722222222195E-2"/>
    <n v="30"/>
    <s v="NA"/>
    <s v="NA"/>
    <s v="NA"/>
    <s v="NA"/>
    <s v="NA"/>
    <s v="NA"/>
    <n v="0"/>
    <n v="0"/>
    <n v="0"/>
    <x v="0"/>
    <n v="0"/>
  </r>
  <r>
    <x v="3"/>
    <n v="12"/>
    <s v="KUCME225NM"/>
    <s v="AES Three Phase Secondary NMS (PS Sec)"/>
    <s v="KU_SS_NMS"/>
    <x v="0"/>
    <n v="0"/>
    <n v="0"/>
    <s v="Dec"/>
    <d v="2015-12-01T00:00:00"/>
    <n v="7.5434722222222195E-2"/>
    <n v="30"/>
    <s v="NA"/>
    <s v="NA"/>
    <s v="NA"/>
    <s v="NA"/>
    <s v="NA"/>
    <s v="NA"/>
    <n v="0"/>
    <n v="0"/>
    <n v="0"/>
    <x v="2"/>
    <n v="0"/>
  </r>
  <r>
    <x v="3"/>
    <n v="12"/>
    <s v="KURSE020"/>
    <s v="Residential Service - All Electric"/>
    <s v="KU_RS_NMS"/>
    <x v="0"/>
    <n v="0"/>
    <n v="0"/>
    <s v="Dec"/>
    <d v="2015-12-01T00:00:00"/>
    <n v="7.5434722222222195E-2"/>
    <n v="30"/>
    <s v="2015/12"/>
    <n v="0"/>
    <n v="258850001"/>
    <n v="0"/>
    <n v="0"/>
    <n v="0"/>
    <n v="0"/>
    <n v="0"/>
    <n v="0"/>
    <x v="4"/>
    <n v="0"/>
  </r>
  <r>
    <x v="3"/>
    <n v="12"/>
    <s v="KUCME110DS"/>
    <s v="GS Single Phase - Commercial"/>
    <s v="KU_GS_singlephase_NMS"/>
    <x v="0"/>
    <n v="0"/>
    <n v="0"/>
    <s v="Dec"/>
    <d v="2015-12-01T00:00:00"/>
    <n v="7.5434722222222195E-2"/>
    <n v="30"/>
    <s v="2015/12"/>
    <n v="0"/>
    <n v="6763"/>
    <n v="0"/>
    <n v="0"/>
    <n v="0"/>
    <n v="0"/>
    <n v="0"/>
    <n v="0"/>
    <x v="3"/>
    <n v="0"/>
  </r>
  <r>
    <x v="5"/>
    <n v="11"/>
    <s v="KUCME713DS"/>
    <s v="GS 3-Phase NMS - Commercial"/>
    <s v="KU_GS_threephase_NMS"/>
    <x v="0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1"/>
    <n v="0"/>
  </r>
  <r>
    <x v="3"/>
    <n v="12"/>
    <s v="ODRSE010"/>
    <s v="Residential Service"/>
    <s v="ODP_RS_NMS"/>
    <x v="1"/>
    <n v="0"/>
    <n v="0"/>
    <s v="Dec"/>
    <d v="2015-12-01T00:00:00"/>
    <n v="7.5434722222222195E-2"/>
    <n v="30"/>
    <s v="2015/12"/>
    <n v="0"/>
    <n v="35"/>
    <n v="0"/>
    <n v="0"/>
    <n v="0"/>
    <n v="0"/>
    <n v="0"/>
    <n v="0"/>
    <x v="4"/>
    <n v="0"/>
  </r>
  <r>
    <x v="3"/>
    <n v="12"/>
    <s v="KUINE576DS"/>
    <s v="TODS with NMS - Industrial, DSM"/>
    <s v="KU_TOD_secondary_NMS"/>
    <x v="0"/>
    <n v="0"/>
    <n v="0"/>
    <s v="Dec"/>
    <d v="2015-12-01T00:00:00"/>
    <n v="7.5434722222222195E-2"/>
    <n v="30"/>
    <s v="NA"/>
    <s v="NA"/>
    <s v="NA"/>
    <s v="NA"/>
    <s v="NA"/>
    <s v="NA"/>
    <n v="0"/>
    <n v="0"/>
    <n v="0"/>
    <x v="6"/>
    <n v="0"/>
  </r>
  <r>
    <x v="3"/>
    <n v="12"/>
    <s v="ODCIE558TN"/>
    <s v="PS Secondary PF NMS - Tax Exempt"/>
    <s v="ODP_PS_secondary_NMS"/>
    <x v="1"/>
    <n v="0"/>
    <n v="0"/>
    <s v="Dec"/>
    <d v="2015-12-01T00:00:00"/>
    <n v="7.5434722222222195E-2"/>
    <n v="30"/>
    <s v="NA"/>
    <s v="NA"/>
    <s v="NA"/>
    <s v="NA"/>
    <s v="NA"/>
    <s v="NA"/>
    <n v="0"/>
    <n v="0"/>
    <n v="0"/>
    <x v="5"/>
    <n v="0"/>
  </r>
  <r>
    <x v="5"/>
    <n v="11"/>
    <s v="KUCME113DS"/>
    <s v="GS Three Phase - Commercial"/>
    <s v="KU_GS_threephase_NMS"/>
    <x v="0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1"/>
    <n v="0"/>
  </r>
  <r>
    <x v="4"/>
    <n v="5"/>
    <s v="KURSE010"/>
    <s v="Residential Service"/>
    <s v="KU_RS_NMS"/>
    <x v="0"/>
    <n v="0"/>
    <n v="0"/>
    <s v="May"/>
    <d v="2016-05-01T00:00:00"/>
    <n v="0.202931018518519"/>
    <n v="30"/>
    <s v="2016/05"/>
    <n v="0"/>
    <n v="164873768"/>
    <n v="0"/>
    <n v="0"/>
    <n v="0"/>
    <n v="0"/>
    <n v="0"/>
    <n v="0"/>
    <x v="4"/>
    <n v="0"/>
  </r>
  <r>
    <x v="4"/>
    <n v="5"/>
    <s v="ODCME710C"/>
    <s v="General Service with NMS - Commercial"/>
    <s v="ODP_GS_NMS"/>
    <x v="1"/>
    <n v="0"/>
    <n v="0"/>
    <s v="May"/>
    <d v="2016-05-01T00:00:00"/>
    <n v="0.202931018518519"/>
    <n v="30"/>
    <s v="NA"/>
    <s v="NA"/>
    <s v="NA"/>
    <s v="NA"/>
    <s v="NA"/>
    <s v="NA"/>
    <n v="0"/>
    <n v="0"/>
    <n v="0"/>
    <x v="3"/>
    <n v="0"/>
  </r>
  <r>
    <x v="4"/>
    <n v="5"/>
    <s v="KUCME562"/>
    <s v="PS Secondary - Commercial"/>
    <s v="KU_PS_secondary_NMS"/>
    <x v="0"/>
    <n v="0"/>
    <n v="0"/>
    <s v="May"/>
    <d v="2016-05-01T00:00:00"/>
    <n v="0.202931018518519"/>
    <n v="30"/>
    <s v="2016/05"/>
    <n v="0"/>
    <n v="19054769"/>
    <n v="0"/>
    <n v="0"/>
    <n v="0"/>
    <n v="0"/>
    <n v="0"/>
    <n v="0"/>
    <x v="5"/>
    <n v="0"/>
  </r>
  <r>
    <x v="4"/>
    <n v="5"/>
    <s v="LGRSE529"/>
    <s v="RTOD-D: Residential TOD Demand with NMS"/>
    <s v="LE_RTODdemand_NMS"/>
    <x v="2"/>
    <n v="0"/>
    <n v="0"/>
    <s v="May"/>
    <d v="2016-05-01T00:00:00"/>
    <n v="0.202931018518519"/>
    <n v="30"/>
    <s v="NA"/>
    <s v="NA"/>
    <s v="NA"/>
    <s v="NA"/>
    <s v="NA"/>
    <s v="NA"/>
    <n v="0"/>
    <n v="0"/>
    <n v="0"/>
    <x v="0"/>
    <n v="0"/>
  </r>
  <r>
    <x v="4"/>
    <n v="5"/>
    <s v="KUCME576"/>
    <s v="TODS with NMS - Commercial"/>
    <s v="KU_TOD_secondary_NMS"/>
    <x v="0"/>
    <n v="0"/>
    <n v="0"/>
    <s v="May"/>
    <d v="2016-05-01T00:00:00"/>
    <n v="0.202931018518519"/>
    <n v="30"/>
    <s v="NA"/>
    <s v="NA"/>
    <s v="NA"/>
    <s v="NA"/>
    <s v="NA"/>
    <s v="NA"/>
    <n v="0"/>
    <n v="0"/>
    <n v="0"/>
    <x v="6"/>
    <n v="0"/>
  </r>
  <r>
    <x v="4"/>
    <n v="5"/>
    <s v="LGCME551DS"/>
    <s v="GS Single Phase - Commercial"/>
    <s v="LE_GS_singlephase_NMS"/>
    <x v="2"/>
    <n v="0"/>
    <n v="0"/>
    <s v="May"/>
    <d v="2016-05-01T00:00:00"/>
    <n v="0.202931018518519"/>
    <n v="30"/>
    <s v="2016/05"/>
    <n v="0"/>
    <n v="2038634"/>
    <n v="0"/>
    <n v="0"/>
    <n v="0"/>
    <n v="0"/>
    <n v="0"/>
    <n v="0"/>
    <x v="3"/>
    <n v="0"/>
  </r>
  <r>
    <x v="4"/>
    <n v="5"/>
    <s v="LGRSE411"/>
    <s v="Residential Electric, Water Heating"/>
    <s v="LE_RS_NMS"/>
    <x v="2"/>
    <n v="0"/>
    <n v="0"/>
    <s v="May"/>
    <d v="2016-05-01T00:00:00"/>
    <n v="0.202931018518519"/>
    <n v="30"/>
    <s v="2016/05"/>
    <n v="0"/>
    <n v="667038"/>
    <n v="0"/>
    <n v="0"/>
    <n v="0"/>
    <n v="0"/>
    <n v="0"/>
    <n v="0"/>
    <x v="4"/>
    <n v="0"/>
  </r>
  <r>
    <x v="4"/>
    <n v="5"/>
    <s v="LGRSE527"/>
    <s v="RTOD-E: Residential TOD Energy with NMS"/>
    <s v="LE_RTODenergy_NMS"/>
    <x v="2"/>
    <n v="0"/>
    <n v="0"/>
    <s v="May"/>
    <d v="2016-05-01T00:00:00"/>
    <n v="0.202931018518519"/>
    <n v="30"/>
    <s v="NA"/>
    <s v="NA"/>
    <s v="NA"/>
    <s v="NA"/>
    <s v="NA"/>
    <s v="NA"/>
    <n v="0"/>
    <n v="0"/>
    <n v="0"/>
    <x v="0"/>
    <n v="0"/>
  </r>
  <r>
    <x v="4"/>
    <n v="5"/>
    <s v="KUCME225NM"/>
    <s v="AES Three Phase Secondary NMS (PS Sec)"/>
    <s v="KU_SS_NMS"/>
    <x v="0"/>
    <n v="0"/>
    <n v="0"/>
    <s v="May"/>
    <d v="2016-05-01T00:00:00"/>
    <n v="0.202931018518519"/>
    <n v="30"/>
    <s v="NA"/>
    <s v="NA"/>
    <s v="NA"/>
    <s v="NA"/>
    <s v="NA"/>
    <s v="NA"/>
    <n v="0"/>
    <n v="0"/>
    <n v="0"/>
    <x v="2"/>
    <n v="0"/>
  </r>
  <r>
    <x v="4"/>
    <n v="5"/>
    <s v="KURSE020"/>
    <s v="Residential Service - All Electric"/>
    <s v="KU_RS_NMS"/>
    <x v="0"/>
    <n v="0"/>
    <n v="0"/>
    <s v="May"/>
    <d v="2016-05-01T00:00:00"/>
    <n v="0.202931018518519"/>
    <n v="30"/>
    <s v="2016/05"/>
    <n v="0"/>
    <n v="163131901"/>
    <n v="0"/>
    <n v="0"/>
    <n v="0"/>
    <n v="0"/>
    <n v="0"/>
    <n v="0"/>
    <x v="4"/>
    <n v="0"/>
  </r>
  <r>
    <x v="4"/>
    <n v="5"/>
    <s v="KUCME110DS"/>
    <s v="GS Single Phase - Commercial"/>
    <s v="KU_GS_singlephase_NMS"/>
    <x v="0"/>
    <n v="0"/>
    <n v="0"/>
    <s v="May"/>
    <d v="2016-05-01T00:00:00"/>
    <n v="0.202931018518519"/>
    <n v="30"/>
    <s v="2016/05"/>
    <n v="0"/>
    <n v="5046000"/>
    <n v="0"/>
    <n v="0"/>
    <n v="0"/>
    <n v="0"/>
    <n v="0"/>
    <n v="0"/>
    <x v="3"/>
    <n v="0"/>
  </r>
  <r>
    <x v="5"/>
    <n v="11"/>
    <s v="KUINE713DS"/>
    <s v="GS 3-Phase NMS - Industrial, DSM"/>
    <s v="KU_GS_threephase_NMS"/>
    <x v="0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1"/>
    <n v="0"/>
  </r>
  <r>
    <x v="4"/>
    <n v="5"/>
    <s v="ODRSE010"/>
    <s v="Residential Service"/>
    <s v="ODP_RS_NMS"/>
    <x v="1"/>
    <n v="0"/>
    <n v="0"/>
    <s v="May"/>
    <d v="2016-05-01T00:00:00"/>
    <n v="0.202931018518519"/>
    <n v="30"/>
    <s v="2016/05"/>
    <n v="0"/>
    <n v="2946"/>
    <n v="0"/>
    <n v="0"/>
    <n v="0"/>
    <n v="0"/>
    <n v="0"/>
    <n v="0"/>
    <x v="4"/>
    <n v="0"/>
  </r>
  <r>
    <x v="4"/>
    <n v="5"/>
    <s v="KUINE576DS"/>
    <s v="TODS with NMS - Industrial, DSM"/>
    <s v="KU_TOD_secondary_NMS"/>
    <x v="0"/>
    <n v="0"/>
    <n v="0"/>
    <s v="May"/>
    <d v="2016-05-01T00:00:00"/>
    <n v="0.202931018518519"/>
    <n v="30"/>
    <s v="NA"/>
    <s v="NA"/>
    <s v="NA"/>
    <s v="NA"/>
    <s v="NA"/>
    <s v="NA"/>
    <n v="0"/>
    <n v="0"/>
    <n v="0"/>
    <x v="6"/>
    <n v="0"/>
  </r>
  <r>
    <x v="4"/>
    <n v="5"/>
    <s v="ODCIE558TN"/>
    <s v="PS Secondary PF NMS - Tax Exempt"/>
    <s v="ODP_PS_secondary_NMS"/>
    <x v="1"/>
    <n v="0"/>
    <n v="0"/>
    <s v="May"/>
    <d v="2016-05-01T00:00:00"/>
    <n v="0.202931018518519"/>
    <n v="30"/>
    <s v="NA"/>
    <s v="NA"/>
    <s v="NA"/>
    <s v="NA"/>
    <s v="NA"/>
    <s v="NA"/>
    <n v="0"/>
    <n v="0"/>
    <n v="0"/>
    <x v="5"/>
    <n v="0"/>
  </r>
  <r>
    <x v="4"/>
    <n v="7"/>
    <s v="KURSE010"/>
    <s v="Residential Service"/>
    <s v="KU_RS_NMS"/>
    <x v="0"/>
    <n v="0"/>
    <n v="0"/>
    <s v="July"/>
    <d v="2016-07-01T00:00:00"/>
    <n v="0.236775578703704"/>
    <n v="30"/>
    <s v="2016/07"/>
    <n v="0"/>
    <n v="310748907"/>
    <n v="0"/>
    <n v="0"/>
    <n v="0"/>
    <n v="0"/>
    <n v="0"/>
    <n v="0"/>
    <x v="4"/>
    <n v="0"/>
  </r>
  <r>
    <x v="4"/>
    <n v="7"/>
    <s v="ODCME710C"/>
    <s v="General Service with NMS - Commercial"/>
    <s v="ODP_GS_NMS"/>
    <x v="1"/>
    <n v="0"/>
    <n v="0"/>
    <s v="July"/>
    <d v="2016-07-01T00:00:00"/>
    <n v="0.236775578703704"/>
    <n v="30"/>
    <s v="NA"/>
    <s v="NA"/>
    <s v="NA"/>
    <s v="NA"/>
    <s v="NA"/>
    <s v="NA"/>
    <n v="0"/>
    <n v="0"/>
    <n v="0"/>
    <x v="3"/>
    <n v="0"/>
  </r>
  <r>
    <x v="4"/>
    <n v="7"/>
    <s v="KUCME562"/>
    <s v="PS Secondary - Commercial"/>
    <s v="KU_PS_secondary_NMS"/>
    <x v="0"/>
    <n v="0"/>
    <n v="0"/>
    <s v="July"/>
    <d v="2016-07-01T00:00:00"/>
    <n v="0.236775578703704"/>
    <n v="30"/>
    <s v="2016/07"/>
    <n v="0"/>
    <n v="151286788"/>
    <n v="0"/>
    <n v="0"/>
    <n v="0"/>
    <n v="0"/>
    <n v="0"/>
    <n v="0"/>
    <x v="5"/>
    <n v="0"/>
  </r>
  <r>
    <x v="4"/>
    <n v="7"/>
    <s v="LGRSE529"/>
    <s v="RTOD-D: Residential TOD Demand with NMS"/>
    <s v="LE_RTODdemand_NMS"/>
    <x v="2"/>
    <n v="0"/>
    <n v="0"/>
    <s v="July"/>
    <d v="2016-07-01T00:00:00"/>
    <n v="0.236775578703704"/>
    <n v="30"/>
    <s v="NA"/>
    <s v="NA"/>
    <s v="NA"/>
    <s v="NA"/>
    <s v="NA"/>
    <s v="NA"/>
    <n v="0"/>
    <n v="0"/>
    <n v="0"/>
    <x v="0"/>
    <n v="0"/>
  </r>
  <r>
    <x v="4"/>
    <n v="7"/>
    <s v="KUCME576"/>
    <s v="TODS with NMS - Commercial"/>
    <s v="KU_TOD_secondary_NMS"/>
    <x v="0"/>
    <n v="0"/>
    <n v="0"/>
    <s v="July"/>
    <d v="2016-07-01T00:00:00"/>
    <n v="0.236775578703704"/>
    <n v="30"/>
    <s v="NA"/>
    <s v="NA"/>
    <s v="NA"/>
    <s v="NA"/>
    <s v="NA"/>
    <s v="NA"/>
    <n v="0"/>
    <n v="0"/>
    <n v="0"/>
    <x v="6"/>
    <n v="0"/>
  </r>
  <r>
    <x v="4"/>
    <n v="7"/>
    <s v="LGCME551DS"/>
    <s v="GS Single Phase - Commercial"/>
    <s v="LE_GS_singlephase_NMS"/>
    <x v="2"/>
    <n v="0"/>
    <n v="0"/>
    <s v="July"/>
    <d v="2016-07-01T00:00:00"/>
    <n v="0.236775578703704"/>
    <n v="30"/>
    <s v="2016/07"/>
    <n v="0"/>
    <n v="37583178"/>
    <n v="0"/>
    <n v="0"/>
    <n v="0"/>
    <n v="0"/>
    <n v="0"/>
    <n v="0"/>
    <x v="3"/>
    <n v="0"/>
  </r>
  <r>
    <x v="4"/>
    <n v="7"/>
    <s v="LGRSE411"/>
    <s v="Residential Electric, Water Heating"/>
    <s v="LE_RS_NMS"/>
    <x v="2"/>
    <n v="0"/>
    <n v="0"/>
    <s v="July"/>
    <d v="2016-07-01T00:00:00"/>
    <n v="0.236775578703704"/>
    <n v="30"/>
    <s v="2016/07"/>
    <n v="0"/>
    <n v="612404"/>
    <n v="0"/>
    <n v="0"/>
    <n v="0"/>
    <n v="0"/>
    <n v="0"/>
    <n v="0"/>
    <x v="4"/>
    <n v="0"/>
  </r>
  <r>
    <x v="4"/>
    <n v="7"/>
    <s v="LGRSE527"/>
    <s v="RTOD-E: Residential TOD Energy with NMS"/>
    <s v="LE_RTODenergy_NMS"/>
    <x v="2"/>
    <n v="0"/>
    <n v="0"/>
    <s v="July"/>
    <d v="2016-07-01T00:00:00"/>
    <n v="0.236775578703704"/>
    <n v="30"/>
    <s v="NA"/>
    <s v="NA"/>
    <s v="NA"/>
    <s v="NA"/>
    <s v="NA"/>
    <s v="NA"/>
    <n v="0"/>
    <n v="0"/>
    <n v="0"/>
    <x v="0"/>
    <n v="0"/>
  </r>
  <r>
    <x v="4"/>
    <n v="7"/>
    <s v="KUCME225NM"/>
    <s v="AES Three Phase Secondary NMS (PS Sec)"/>
    <s v="KU_SS_NMS"/>
    <x v="0"/>
    <n v="0"/>
    <n v="0"/>
    <s v="July"/>
    <d v="2016-07-01T00:00:00"/>
    <n v="0.236775578703704"/>
    <n v="30"/>
    <s v="NA"/>
    <s v="NA"/>
    <s v="NA"/>
    <s v="NA"/>
    <s v="NA"/>
    <s v="NA"/>
    <n v="0"/>
    <n v="0"/>
    <n v="0"/>
    <x v="2"/>
    <n v="0"/>
  </r>
  <r>
    <x v="4"/>
    <n v="7"/>
    <s v="KURSE020"/>
    <s v="Residential Service - All Electric"/>
    <s v="KU_RS_NMS"/>
    <x v="0"/>
    <n v="0"/>
    <n v="0"/>
    <s v="July"/>
    <d v="2016-07-01T00:00:00"/>
    <n v="0.236775578703704"/>
    <n v="30"/>
    <s v="2016/07"/>
    <n v="0"/>
    <n v="245484308"/>
    <n v="0"/>
    <n v="0"/>
    <n v="0"/>
    <n v="0"/>
    <n v="0"/>
    <n v="0"/>
    <x v="4"/>
    <n v="0"/>
  </r>
  <r>
    <x v="4"/>
    <n v="7"/>
    <s v="KUCME110DS"/>
    <s v="GS Single Phase - Commercial"/>
    <s v="KU_GS_singlephase_NMS"/>
    <x v="0"/>
    <n v="0"/>
    <n v="0"/>
    <s v="July"/>
    <d v="2016-07-01T00:00:00"/>
    <n v="0.236775578703704"/>
    <n v="30"/>
    <s v="2016/07"/>
    <n v="0"/>
    <n v="68653617"/>
    <n v="0"/>
    <n v="0"/>
    <n v="0"/>
    <n v="0"/>
    <n v="0"/>
    <n v="0"/>
    <x v="3"/>
    <n v="0"/>
  </r>
  <r>
    <x v="4"/>
    <n v="7"/>
    <s v="ODRSE010"/>
    <s v="Residential Service"/>
    <s v="ODP_RS_NMS"/>
    <x v="1"/>
    <n v="0"/>
    <n v="0"/>
    <s v="July"/>
    <d v="2016-07-01T00:00:00"/>
    <n v="0.236775578703704"/>
    <n v="30"/>
    <s v="2016/07"/>
    <n v="0"/>
    <n v="14259"/>
    <n v="0"/>
    <n v="0"/>
    <n v="0"/>
    <n v="0"/>
    <n v="0"/>
    <n v="0"/>
    <x v="4"/>
    <n v="0"/>
  </r>
  <r>
    <x v="4"/>
    <n v="7"/>
    <s v="KUINE576DS"/>
    <s v="TODS with NMS - Industrial, DSM"/>
    <s v="KU_TOD_secondary_NMS"/>
    <x v="0"/>
    <n v="0"/>
    <n v="0"/>
    <s v="July"/>
    <d v="2016-07-01T00:00:00"/>
    <n v="0.236775578703704"/>
    <n v="30"/>
    <s v="NA"/>
    <s v="NA"/>
    <s v="NA"/>
    <s v="NA"/>
    <s v="NA"/>
    <s v="NA"/>
    <n v="0"/>
    <n v="0"/>
    <n v="0"/>
    <x v="6"/>
    <n v="0"/>
  </r>
  <r>
    <x v="4"/>
    <n v="7"/>
    <s v="ODCIE558TN"/>
    <s v="PS Secondary PF NMS - Tax Exempt"/>
    <s v="ODP_PS_secondary_NMS"/>
    <x v="1"/>
    <n v="0"/>
    <n v="0"/>
    <s v="July"/>
    <d v="2016-07-01T00:00:00"/>
    <n v="0.236775578703704"/>
    <n v="30"/>
    <s v="NA"/>
    <s v="NA"/>
    <s v="NA"/>
    <s v="NA"/>
    <s v="NA"/>
    <s v="NA"/>
    <n v="0"/>
    <n v="0"/>
    <n v="0"/>
    <x v="5"/>
    <n v="0"/>
  </r>
  <r>
    <x v="4"/>
    <n v="10"/>
    <s v="KURSE010"/>
    <s v="Residential Service"/>
    <s v="KU_RS_NMS"/>
    <x v="0"/>
    <n v="0"/>
    <n v="0"/>
    <s v="Oct"/>
    <d v="2016-10-01T00:00:00"/>
    <n v="0.16985462962962999"/>
    <n v="30"/>
    <s v="2016/10"/>
    <n v="0"/>
    <n v="199969196"/>
    <n v="0"/>
    <n v="0"/>
    <n v="0"/>
    <n v="0"/>
    <n v="0"/>
    <n v="0"/>
    <x v="4"/>
    <n v="0"/>
  </r>
  <r>
    <x v="4"/>
    <n v="10"/>
    <s v="ODCME710C"/>
    <s v="General Service with NMS - Commercial"/>
    <s v="ODP_GS_NMS"/>
    <x v="1"/>
    <n v="0"/>
    <n v="0"/>
    <s v="Oct"/>
    <d v="2016-10-01T00:00:00"/>
    <n v="0.16985462962962999"/>
    <n v="30"/>
    <s v="NA"/>
    <s v="NA"/>
    <s v="NA"/>
    <s v="NA"/>
    <s v="NA"/>
    <s v="NA"/>
    <n v="0"/>
    <n v="0"/>
    <n v="0"/>
    <x v="3"/>
    <n v="0"/>
  </r>
  <r>
    <x v="4"/>
    <n v="10"/>
    <s v="KUCME562"/>
    <s v="PS Secondary - Commercial"/>
    <s v="KU_PS_secondary_NMS"/>
    <x v="0"/>
    <n v="0"/>
    <n v="0"/>
    <s v="Oct"/>
    <d v="2016-10-01T00:00:00"/>
    <n v="0.16985462962962999"/>
    <n v="30"/>
    <s v="2016/10"/>
    <n v="0"/>
    <n v="124604129"/>
    <n v="0"/>
    <n v="0"/>
    <n v="0"/>
    <n v="0"/>
    <n v="0"/>
    <n v="0"/>
    <x v="5"/>
    <n v="0"/>
  </r>
  <r>
    <x v="4"/>
    <n v="10"/>
    <s v="LGRSE529"/>
    <s v="RTOD-D: Residential TOD Demand with NMS"/>
    <s v="LE_RTODdemand_NMS"/>
    <x v="2"/>
    <n v="0"/>
    <n v="0"/>
    <s v="Oct"/>
    <d v="2016-10-01T00:00:00"/>
    <n v="0.16985462962962999"/>
    <n v="30"/>
    <s v="NA"/>
    <s v="NA"/>
    <s v="NA"/>
    <s v="NA"/>
    <s v="NA"/>
    <s v="NA"/>
    <n v="0"/>
    <n v="0"/>
    <n v="0"/>
    <x v="0"/>
    <n v="0"/>
  </r>
  <r>
    <x v="4"/>
    <n v="10"/>
    <s v="KUCME576"/>
    <s v="TODS with NMS - Commercial"/>
    <s v="KU_TOD_secondary_NMS"/>
    <x v="0"/>
    <n v="0"/>
    <n v="0"/>
    <s v="Oct"/>
    <d v="2016-10-01T00:00:00"/>
    <n v="0.16985462962962999"/>
    <n v="30"/>
    <s v="NA"/>
    <s v="NA"/>
    <s v="NA"/>
    <s v="NA"/>
    <s v="NA"/>
    <s v="NA"/>
    <n v="0"/>
    <n v="0"/>
    <n v="0"/>
    <x v="6"/>
    <n v="0"/>
  </r>
  <r>
    <x v="4"/>
    <n v="10"/>
    <s v="LGCME551DS"/>
    <s v="GS Single Phase - Commercial"/>
    <s v="LE_GS_singlephase_NMS"/>
    <x v="2"/>
    <n v="0"/>
    <n v="0"/>
    <s v="Oct"/>
    <d v="2016-10-01T00:00:00"/>
    <n v="0.16985462962962999"/>
    <n v="30"/>
    <s v="2016/10"/>
    <n v="0"/>
    <n v="28463632"/>
    <n v="0"/>
    <n v="0"/>
    <n v="0"/>
    <n v="0"/>
    <n v="0"/>
    <n v="0"/>
    <x v="3"/>
    <n v="0"/>
  </r>
  <r>
    <x v="4"/>
    <n v="10"/>
    <s v="LGRSE411"/>
    <s v="Residential Electric, Water Heating"/>
    <s v="LE_RS_NMS"/>
    <x v="2"/>
    <n v="0"/>
    <n v="0"/>
    <s v="Oct"/>
    <d v="2016-10-01T00:00:00"/>
    <n v="0.16985462962962999"/>
    <n v="30"/>
    <s v="2016/10"/>
    <n v="0"/>
    <n v="514391"/>
    <n v="0"/>
    <n v="0"/>
    <n v="0"/>
    <n v="0"/>
    <n v="0"/>
    <n v="0"/>
    <x v="4"/>
    <n v="0"/>
  </r>
  <r>
    <x v="4"/>
    <n v="10"/>
    <s v="LGRSE527"/>
    <s v="RTOD-E: Residential TOD Energy with NMS"/>
    <s v="LE_RTODenergy_NMS"/>
    <x v="2"/>
    <n v="0"/>
    <n v="0"/>
    <s v="Oct"/>
    <d v="2016-10-01T00:00:00"/>
    <n v="0.16985462962962999"/>
    <n v="30"/>
    <s v="NA"/>
    <s v="NA"/>
    <s v="NA"/>
    <s v="NA"/>
    <s v="NA"/>
    <s v="NA"/>
    <n v="0"/>
    <n v="0"/>
    <n v="0"/>
    <x v="0"/>
    <n v="0"/>
  </r>
  <r>
    <x v="4"/>
    <n v="10"/>
    <s v="KUCME225NM"/>
    <s v="AES Three Phase Secondary NMS (PS Sec)"/>
    <s v="KU_SS_NMS"/>
    <x v="0"/>
    <n v="0"/>
    <n v="0"/>
    <s v="Oct"/>
    <d v="2016-10-01T00:00:00"/>
    <n v="0.16985462962962999"/>
    <n v="30"/>
    <s v="NA"/>
    <s v="NA"/>
    <s v="NA"/>
    <s v="NA"/>
    <s v="NA"/>
    <s v="NA"/>
    <n v="0"/>
    <n v="0"/>
    <n v="0"/>
    <x v="2"/>
    <n v="0"/>
  </r>
  <r>
    <x v="4"/>
    <n v="10"/>
    <s v="KURSE020"/>
    <s v="Residential Service - All Electric"/>
    <s v="KU_RS_NMS"/>
    <x v="0"/>
    <n v="0"/>
    <n v="0"/>
    <s v="Oct"/>
    <d v="2016-10-01T00:00:00"/>
    <n v="0.16985462962962999"/>
    <n v="30"/>
    <s v="2016/10"/>
    <n v="0"/>
    <n v="171424996"/>
    <n v="0"/>
    <n v="0"/>
    <n v="0"/>
    <n v="0"/>
    <n v="0"/>
    <n v="0"/>
    <x v="4"/>
    <n v="0"/>
  </r>
  <r>
    <x v="4"/>
    <n v="10"/>
    <s v="KUCME110DS"/>
    <s v="GS Single Phase - Commercial"/>
    <s v="KU_GS_singlephase_NMS"/>
    <x v="0"/>
    <n v="0"/>
    <n v="0"/>
    <s v="Oct"/>
    <d v="2016-10-01T00:00:00"/>
    <n v="0.16985462962962999"/>
    <n v="30"/>
    <s v="2016/10"/>
    <n v="0"/>
    <n v="52626835"/>
    <n v="0"/>
    <n v="0"/>
    <n v="0"/>
    <n v="0"/>
    <n v="0"/>
    <n v="0"/>
    <x v="3"/>
    <n v="0"/>
  </r>
  <r>
    <x v="4"/>
    <n v="10"/>
    <s v="ODRSE010"/>
    <s v="Residential Service"/>
    <s v="ODP_RS_NMS"/>
    <x v="1"/>
    <n v="0"/>
    <n v="0"/>
    <s v="Oct"/>
    <d v="2016-10-01T00:00:00"/>
    <n v="0.16985462962962999"/>
    <n v="30"/>
    <s v="2016/10"/>
    <n v="0"/>
    <n v="5075170"/>
    <n v="0"/>
    <n v="0"/>
    <n v="0"/>
    <n v="0"/>
    <n v="0"/>
    <n v="0"/>
    <x v="4"/>
    <n v="0"/>
  </r>
  <r>
    <x v="4"/>
    <n v="10"/>
    <s v="KUINE576DS"/>
    <s v="TODS with NMS - Industrial, DSM"/>
    <s v="KU_TOD_secondary_NMS"/>
    <x v="0"/>
    <n v="0"/>
    <n v="0"/>
    <s v="Oct"/>
    <d v="2016-10-01T00:00:00"/>
    <n v="0.16985462962962999"/>
    <n v="30"/>
    <s v="NA"/>
    <s v="NA"/>
    <s v="NA"/>
    <s v="NA"/>
    <s v="NA"/>
    <s v="NA"/>
    <n v="0"/>
    <n v="0"/>
    <n v="0"/>
    <x v="6"/>
    <n v="0"/>
  </r>
  <r>
    <x v="4"/>
    <n v="10"/>
    <s v="ODCIE558TN"/>
    <s v="PS Secondary PF NMS - Tax Exempt"/>
    <s v="ODP_PS_secondary_NMS"/>
    <x v="1"/>
    <n v="0"/>
    <n v="0"/>
    <s v="Oct"/>
    <d v="2016-10-01T00:00:00"/>
    <n v="0.16985462962962999"/>
    <n v="30"/>
    <s v="NA"/>
    <s v="NA"/>
    <s v="NA"/>
    <s v="NA"/>
    <s v="NA"/>
    <s v="NA"/>
    <n v="0"/>
    <n v="0"/>
    <n v="0"/>
    <x v="5"/>
    <n v="0"/>
  </r>
  <r>
    <x v="4"/>
    <n v="12"/>
    <s v="KURSE010"/>
    <s v="Residential Service"/>
    <s v="KU_RS_NMS"/>
    <x v="0"/>
    <n v="0"/>
    <n v="0"/>
    <s v="Dec"/>
    <d v="2016-12-01T00:00:00"/>
    <n v="7.4891666666666704E-2"/>
    <n v="30"/>
    <s v="2016/12"/>
    <n v="0"/>
    <n v="245883474"/>
    <n v="0"/>
    <n v="0"/>
    <n v="0"/>
    <n v="0"/>
    <n v="0"/>
    <n v="0"/>
    <x v="4"/>
    <n v="0"/>
  </r>
  <r>
    <x v="4"/>
    <n v="12"/>
    <s v="ODCME710C"/>
    <s v="General Service with NMS - Commercial"/>
    <s v="ODP_GS_NMS"/>
    <x v="1"/>
    <n v="0"/>
    <n v="0"/>
    <s v="Dec"/>
    <d v="2016-12-01T00:00:00"/>
    <n v="7.4891666666666704E-2"/>
    <n v="30"/>
    <s v="NA"/>
    <s v="NA"/>
    <s v="NA"/>
    <s v="NA"/>
    <s v="NA"/>
    <s v="NA"/>
    <n v="0"/>
    <n v="0"/>
    <n v="0"/>
    <x v="3"/>
    <n v="0"/>
  </r>
  <r>
    <x v="4"/>
    <n v="12"/>
    <s v="KUCME562"/>
    <s v="PS Secondary - Commercial"/>
    <s v="KU_PS_secondary_NMS"/>
    <x v="0"/>
    <n v="0"/>
    <n v="0"/>
    <s v="Dec"/>
    <d v="2016-12-01T00:00:00"/>
    <n v="7.4891666666666704E-2"/>
    <n v="30"/>
    <s v="2016/12"/>
    <n v="0"/>
    <n v="123101399"/>
    <n v="0"/>
    <n v="0"/>
    <n v="0"/>
    <n v="0"/>
    <n v="0"/>
    <n v="0"/>
    <x v="5"/>
    <n v="0"/>
  </r>
  <r>
    <x v="4"/>
    <n v="12"/>
    <s v="LGRSE529"/>
    <s v="RTOD-D: Residential TOD Demand with NMS"/>
    <s v="LE_RTODdemand_NMS"/>
    <x v="2"/>
    <n v="0"/>
    <n v="0"/>
    <s v="Dec"/>
    <d v="2016-12-01T00:00:00"/>
    <n v="7.4891666666666704E-2"/>
    <n v="30"/>
    <s v="NA"/>
    <s v="NA"/>
    <s v="NA"/>
    <s v="NA"/>
    <s v="NA"/>
    <s v="NA"/>
    <n v="0"/>
    <n v="0"/>
    <n v="0"/>
    <x v="0"/>
    <n v="0"/>
  </r>
  <r>
    <x v="4"/>
    <n v="12"/>
    <s v="KUCME576"/>
    <s v="TODS with NMS - Commercial"/>
    <s v="KU_TOD_secondary_NMS"/>
    <x v="0"/>
    <n v="0"/>
    <n v="0"/>
    <s v="Dec"/>
    <d v="2016-12-01T00:00:00"/>
    <n v="7.4891666666666704E-2"/>
    <n v="30"/>
    <s v="NA"/>
    <s v="NA"/>
    <s v="NA"/>
    <s v="NA"/>
    <s v="NA"/>
    <s v="NA"/>
    <n v="0"/>
    <n v="0"/>
    <n v="0"/>
    <x v="6"/>
    <n v="0"/>
  </r>
  <r>
    <x v="4"/>
    <n v="12"/>
    <s v="LGCME551DS"/>
    <s v="GS Single Phase - Commercial"/>
    <s v="LE_GS_singlephase_NMS"/>
    <x v="2"/>
    <n v="0"/>
    <n v="0"/>
    <s v="Dec"/>
    <d v="2016-12-01T00:00:00"/>
    <n v="7.4891666666666704E-2"/>
    <n v="30"/>
    <s v="2016/12"/>
    <n v="0"/>
    <n v="30143586"/>
    <n v="0"/>
    <n v="0"/>
    <n v="0"/>
    <n v="0"/>
    <n v="0"/>
    <n v="0"/>
    <x v="3"/>
    <n v="0"/>
  </r>
  <r>
    <x v="4"/>
    <n v="12"/>
    <s v="LGRSE411"/>
    <s v="Residential Electric, Water Heating"/>
    <s v="LE_RS_NMS"/>
    <x v="2"/>
    <n v="0"/>
    <n v="0"/>
    <s v="Dec"/>
    <d v="2016-12-01T00:00:00"/>
    <n v="7.4891666666666704E-2"/>
    <n v="30"/>
    <s v="2016/12"/>
    <n v="0"/>
    <n v="745864"/>
    <n v="0"/>
    <n v="0"/>
    <n v="0"/>
    <n v="0"/>
    <n v="0"/>
    <n v="0"/>
    <x v="4"/>
    <n v="0"/>
  </r>
  <r>
    <x v="4"/>
    <n v="12"/>
    <s v="LGRSE527"/>
    <s v="RTOD-E: Residential TOD Energy with NMS"/>
    <s v="LE_RTODenergy_NMS"/>
    <x v="2"/>
    <n v="0"/>
    <n v="0"/>
    <s v="Dec"/>
    <d v="2016-12-01T00:00:00"/>
    <n v="7.4891666666666704E-2"/>
    <n v="30"/>
    <s v="NA"/>
    <s v="NA"/>
    <s v="NA"/>
    <s v="NA"/>
    <s v="NA"/>
    <s v="NA"/>
    <n v="0"/>
    <n v="0"/>
    <n v="0"/>
    <x v="0"/>
    <n v="0"/>
  </r>
  <r>
    <x v="4"/>
    <n v="12"/>
    <s v="KUCME225NM"/>
    <s v="AES Three Phase Secondary NMS (PS Sec)"/>
    <s v="KU_SS_NMS"/>
    <x v="0"/>
    <n v="0"/>
    <n v="0"/>
    <s v="Dec"/>
    <d v="2016-12-01T00:00:00"/>
    <n v="7.4891666666666704E-2"/>
    <n v="30"/>
    <s v="NA"/>
    <s v="NA"/>
    <s v="NA"/>
    <s v="NA"/>
    <s v="NA"/>
    <s v="NA"/>
    <n v="0"/>
    <n v="0"/>
    <n v="0"/>
    <x v="2"/>
    <n v="0"/>
  </r>
  <r>
    <x v="4"/>
    <n v="12"/>
    <s v="KURSE020"/>
    <s v="Residential Service - All Electric"/>
    <s v="KU_RS_NMS"/>
    <x v="0"/>
    <n v="0"/>
    <n v="0"/>
    <s v="Dec"/>
    <d v="2016-12-01T00:00:00"/>
    <n v="7.4891666666666704E-2"/>
    <n v="30"/>
    <s v="2016/12"/>
    <n v="0"/>
    <n v="304014135"/>
    <n v="0"/>
    <n v="0"/>
    <n v="0"/>
    <n v="0"/>
    <n v="0"/>
    <n v="0"/>
    <x v="4"/>
    <n v="0"/>
  </r>
  <r>
    <x v="4"/>
    <n v="12"/>
    <s v="KUCME110DS"/>
    <s v="GS Single Phase - Commercial"/>
    <s v="KU_GS_singlephase_NMS"/>
    <x v="0"/>
    <n v="0"/>
    <n v="0"/>
    <s v="Dec"/>
    <d v="2016-12-01T00:00:00"/>
    <n v="7.4891666666666704E-2"/>
    <n v="30"/>
    <s v="2016/12"/>
    <n v="0"/>
    <n v="62805354"/>
    <n v="0"/>
    <n v="0"/>
    <n v="0"/>
    <n v="0"/>
    <n v="0"/>
    <n v="0"/>
    <x v="3"/>
    <n v="0"/>
  </r>
  <r>
    <x v="4"/>
    <n v="12"/>
    <s v="ODRSE010"/>
    <s v="Residential Service"/>
    <s v="ODP_RS_NMS"/>
    <x v="1"/>
    <n v="0"/>
    <n v="0"/>
    <s v="Dec"/>
    <d v="2016-12-01T00:00:00"/>
    <n v="7.4891666666666704E-2"/>
    <n v="30"/>
    <s v="2016/12"/>
    <n v="0"/>
    <n v="10871569"/>
    <n v="0"/>
    <n v="0"/>
    <n v="0"/>
    <n v="0"/>
    <n v="0"/>
    <n v="0"/>
    <x v="4"/>
    <n v="0"/>
  </r>
  <r>
    <x v="4"/>
    <n v="12"/>
    <s v="KUINE576DS"/>
    <s v="TODS with NMS - Industrial, DSM"/>
    <s v="KU_TOD_secondary_NMS"/>
    <x v="0"/>
    <n v="0"/>
    <n v="0"/>
    <s v="Dec"/>
    <d v="2016-12-01T00:00:00"/>
    <n v="7.4891666666666704E-2"/>
    <n v="30"/>
    <s v="NA"/>
    <s v="NA"/>
    <s v="NA"/>
    <s v="NA"/>
    <s v="NA"/>
    <s v="NA"/>
    <n v="0"/>
    <n v="0"/>
    <n v="0"/>
    <x v="6"/>
    <n v="0"/>
  </r>
  <r>
    <x v="4"/>
    <n v="12"/>
    <s v="ODCIE558TN"/>
    <s v="PS Secondary PF NMS - Tax Exempt"/>
    <s v="ODP_PS_secondary_NMS"/>
    <x v="1"/>
    <n v="0"/>
    <n v="0"/>
    <s v="Dec"/>
    <d v="2016-12-01T00:00:00"/>
    <n v="7.4891666666666704E-2"/>
    <n v="30"/>
    <s v="NA"/>
    <s v="NA"/>
    <s v="NA"/>
    <s v="NA"/>
    <s v="NA"/>
    <s v="NA"/>
    <n v="0"/>
    <n v="0"/>
    <n v="0"/>
    <x v="5"/>
    <n v="0"/>
  </r>
  <r>
    <x v="1"/>
    <n v="5"/>
    <s v="KURSE010"/>
    <s v="Residential Service"/>
    <s v="KU_RS_NMS"/>
    <x v="0"/>
    <n v="0"/>
    <n v="0"/>
    <s v="May"/>
    <d v="2017-05-01T00:00:00"/>
    <n v="0.183121412037037"/>
    <n v="30"/>
    <s v="2017/05"/>
    <n v="0"/>
    <n v="184360098"/>
    <n v="0"/>
    <n v="0"/>
    <n v="0"/>
    <n v="0"/>
    <n v="0"/>
    <n v="0"/>
    <x v="4"/>
    <n v="0"/>
  </r>
  <r>
    <x v="1"/>
    <n v="5"/>
    <s v="ODCME710C"/>
    <s v="General Service with NMS - Commercial"/>
    <s v="ODP_GS_NMS"/>
    <x v="1"/>
    <n v="0"/>
    <n v="0"/>
    <s v="May"/>
    <d v="2017-05-01T00:00:00"/>
    <n v="0.183121412037037"/>
    <n v="30"/>
    <s v="NA"/>
    <s v="NA"/>
    <s v="NA"/>
    <s v="NA"/>
    <s v="NA"/>
    <s v="NA"/>
    <n v="0"/>
    <n v="0"/>
    <n v="0"/>
    <x v="3"/>
    <n v="0"/>
  </r>
  <r>
    <x v="1"/>
    <n v="5"/>
    <s v="KUCME562"/>
    <s v="PS Secondary - Commercial"/>
    <s v="KU_PS_secondary_NMS"/>
    <x v="0"/>
    <n v="0"/>
    <n v="0"/>
    <s v="May"/>
    <d v="2017-05-01T00:00:00"/>
    <n v="0.183121412037037"/>
    <n v="30"/>
    <s v="2017/05"/>
    <n v="0"/>
    <n v="120137515"/>
    <n v="0"/>
    <n v="0"/>
    <n v="0"/>
    <n v="0"/>
    <n v="0"/>
    <n v="0"/>
    <x v="5"/>
    <n v="0"/>
  </r>
  <r>
    <x v="1"/>
    <n v="5"/>
    <s v="LGRSE529"/>
    <s v="RTOD-D: Residential TOD Demand with NMS"/>
    <s v="LE_RTODdemand_NMS"/>
    <x v="2"/>
    <n v="0"/>
    <n v="0"/>
    <s v="May"/>
    <d v="2017-05-01T00:00:00"/>
    <n v="0.183121412037037"/>
    <n v="30"/>
    <s v="NA"/>
    <s v="NA"/>
    <s v="NA"/>
    <s v="NA"/>
    <s v="NA"/>
    <s v="NA"/>
    <n v="0"/>
    <n v="0"/>
    <n v="0"/>
    <x v="0"/>
    <n v="0"/>
  </r>
  <r>
    <x v="1"/>
    <n v="5"/>
    <s v="KUCME576"/>
    <s v="TODS with NMS - Commercial"/>
    <s v="KU_TOD_secondary_NMS"/>
    <x v="0"/>
    <n v="0"/>
    <n v="0"/>
    <s v="May"/>
    <d v="2017-05-01T00:00:00"/>
    <n v="0.183121412037037"/>
    <n v="30"/>
    <s v="NA"/>
    <s v="NA"/>
    <s v="NA"/>
    <s v="NA"/>
    <s v="NA"/>
    <s v="NA"/>
    <n v="0"/>
    <n v="0"/>
    <n v="0"/>
    <x v="6"/>
    <n v="0"/>
  </r>
  <r>
    <x v="1"/>
    <n v="5"/>
    <s v="LGCME551DS"/>
    <s v="GS Single Phase - Commercial"/>
    <s v="LE_GS_singlephase_NMS"/>
    <x v="2"/>
    <n v="0"/>
    <n v="0"/>
    <s v="May"/>
    <d v="2017-05-01T00:00:00"/>
    <n v="0.183121412037037"/>
    <n v="30"/>
    <s v="2017/05"/>
    <n v="0"/>
    <n v="27654495"/>
    <n v="0"/>
    <n v="0"/>
    <n v="0"/>
    <n v="0"/>
    <n v="0"/>
    <n v="0"/>
    <x v="3"/>
    <n v="0"/>
  </r>
  <r>
    <x v="1"/>
    <n v="5"/>
    <s v="LGRSE411"/>
    <s v="Residential Electric, Water Heating"/>
    <s v="LE_RS_NMS"/>
    <x v="2"/>
    <n v="0"/>
    <n v="0"/>
    <s v="May"/>
    <d v="2017-05-01T00:00:00"/>
    <n v="0.183121412037037"/>
    <n v="30"/>
    <s v="2017/05"/>
    <n v="0"/>
    <n v="651654"/>
    <n v="0"/>
    <n v="0"/>
    <n v="0"/>
    <n v="0"/>
    <n v="0"/>
    <n v="0"/>
    <x v="4"/>
    <n v="0"/>
  </r>
  <r>
    <x v="1"/>
    <n v="5"/>
    <s v="KUCME225NM"/>
    <s v="AES Three Phase Secondary NMS (PS Sec)"/>
    <s v="KU_SS_NMS"/>
    <x v="0"/>
    <n v="0"/>
    <n v="0"/>
    <s v="May"/>
    <d v="2017-05-01T00:00:00"/>
    <n v="0.183121412037037"/>
    <n v="30"/>
    <s v="NA"/>
    <s v="NA"/>
    <s v="NA"/>
    <s v="NA"/>
    <s v="NA"/>
    <s v="NA"/>
    <n v="0"/>
    <n v="0"/>
    <n v="0"/>
    <x v="2"/>
    <n v="0"/>
  </r>
  <r>
    <x v="1"/>
    <n v="5"/>
    <s v="KURSE020"/>
    <s v="Residential Service - All Electric"/>
    <s v="KU_RS_NMS"/>
    <x v="0"/>
    <n v="0"/>
    <n v="0"/>
    <s v="May"/>
    <d v="2017-05-01T00:00:00"/>
    <n v="0.183121412037037"/>
    <n v="30"/>
    <s v="2017/05"/>
    <n v="0"/>
    <n v="171249297"/>
    <n v="0"/>
    <n v="0"/>
    <n v="0"/>
    <n v="0"/>
    <n v="0"/>
    <n v="0"/>
    <x v="4"/>
    <n v="0"/>
  </r>
  <r>
    <x v="1"/>
    <n v="5"/>
    <s v="KUCME110DS"/>
    <s v="GS Single Phase - Commercial"/>
    <s v="KU_GS_singlephase_NMS"/>
    <x v="0"/>
    <n v="0"/>
    <n v="0"/>
    <s v="May"/>
    <d v="2017-05-01T00:00:00"/>
    <n v="0.183121412037037"/>
    <n v="30"/>
    <s v="2017/05"/>
    <n v="0"/>
    <n v="49589975"/>
    <n v="0"/>
    <n v="0"/>
    <n v="0"/>
    <n v="0"/>
    <n v="0"/>
    <n v="0"/>
    <x v="3"/>
    <n v="0"/>
  </r>
  <r>
    <x v="1"/>
    <n v="5"/>
    <s v="ODRSE010"/>
    <s v="Residential Service"/>
    <s v="ODP_RS_NMS"/>
    <x v="1"/>
    <n v="0"/>
    <n v="0"/>
    <s v="May"/>
    <d v="2017-05-01T00:00:00"/>
    <n v="0.183121412037037"/>
    <n v="30"/>
    <s v="2017/05"/>
    <n v="0"/>
    <n v="5281560"/>
    <n v="0"/>
    <n v="0"/>
    <n v="0"/>
    <n v="0"/>
    <n v="0"/>
    <n v="0"/>
    <x v="4"/>
    <n v="0"/>
  </r>
  <r>
    <x v="1"/>
    <n v="5"/>
    <s v="ODCIE558TN"/>
    <s v="PS Secondary PF NMS - Tax Exempt"/>
    <s v="ODP_PS_secondary_NMS"/>
    <x v="1"/>
    <n v="0"/>
    <n v="0"/>
    <s v="May"/>
    <d v="2017-05-01T00:00:00"/>
    <n v="0.183121412037037"/>
    <n v="30"/>
    <s v="NA"/>
    <s v="NA"/>
    <s v="NA"/>
    <s v="NA"/>
    <s v="NA"/>
    <s v="NA"/>
    <n v="0"/>
    <n v="0"/>
    <n v="0"/>
    <x v="5"/>
    <n v="0"/>
  </r>
  <r>
    <x v="1"/>
    <n v="7"/>
    <s v="KURSE010"/>
    <s v="Residential Service"/>
    <s v="KU_RS_NMS"/>
    <x v="0"/>
    <n v="0"/>
    <n v="0"/>
    <s v="July"/>
    <d v="2017-07-01T00:00:00"/>
    <n v="0.248733680555556"/>
    <n v="30"/>
    <s v="2017/07"/>
    <n v="0"/>
    <n v="294437078"/>
    <n v="0"/>
    <n v="0"/>
    <n v="0"/>
    <n v="0"/>
    <n v="0"/>
    <n v="0"/>
    <x v="4"/>
    <n v="0"/>
  </r>
  <r>
    <x v="1"/>
    <n v="7"/>
    <s v="ODCME710C"/>
    <s v="General Service with NMS - Commercial"/>
    <s v="ODP_GS_NMS"/>
    <x v="1"/>
    <n v="0"/>
    <n v="0"/>
    <s v="July"/>
    <d v="2017-07-01T00:00:00"/>
    <n v="0.248733680555556"/>
    <n v="30"/>
    <s v="NA"/>
    <s v="NA"/>
    <s v="NA"/>
    <s v="NA"/>
    <s v="NA"/>
    <s v="NA"/>
    <n v="0"/>
    <n v="0"/>
    <n v="0"/>
    <x v="3"/>
    <n v="0"/>
  </r>
  <r>
    <x v="1"/>
    <n v="7"/>
    <s v="KUCME562"/>
    <s v="PS Secondary - Commercial"/>
    <s v="KU_PS_secondary_NMS"/>
    <x v="0"/>
    <n v="0"/>
    <n v="0"/>
    <s v="July"/>
    <d v="2017-07-01T00:00:00"/>
    <n v="0.248733680555556"/>
    <n v="30"/>
    <s v="2017/07"/>
    <n v="0"/>
    <n v="141718787"/>
    <n v="0"/>
    <n v="0"/>
    <n v="0"/>
    <n v="0"/>
    <n v="0"/>
    <n v="0"/>
    <x v="5"/>
    <n v="0"/>
  </r>
  <r>
    <x v="1"/>
    <n v="7"/>
    <s v="LGRSE529"/>
    <s v="RTOD-D: Residential TOD Demand with NMS"/>
    <s v="LE_RTODdemand_NMS"/>
    <x v="2"/>
    <n v="0"/>
    <n v="0"/>
    <s v="July"/>
    <d v="2017-07-01T00:00:00"/>
    <n v="0.248733680555556"/>
    <n v="30"/>
    <s v="NA"/>
    <s v="NA"/>
    <s v="NA"/>
    <s v="NA"/>
    <s v="NA"/>
    <s v="NA"/>
    <n v="0"/>
    <n v="0"/>
    <n v="0"/>
    <x v="0"/>
    <n v="0"/>
  </r>
  <r>
    <x v="1"/>
    <n v="7"/>
    <s v="KUCME576"/>
    <s v="TODS with NMS - Commercial"/>
    <s v="KU_TOD_secondary_NMS"/>
    <x v="0"/>
    <n v="0"/>
    <n v="0"/>
    <s v="July"/>
    <d v="2017-07-01T00:00:00"/>
    <n v="0.248733680555556"/>
    <n v="30"/>
    <s v="NA"/>
    <s v="NA"/>
    <s v="NA"/>
    <s v="NA"/>
    <s v="NA"/>
    <s v="NA"/>
    <n v="0"/>
    <n v="0"/>
    <n v="0"/>
    <x v="6"/>
    <n v="0"/>
  </r>
  <r>
    <x v="1"/>
    <n v="7"/>
    <s v="LGCME551DS"/>
    <s v="GS Single Phase - Commercial"/>
    <s v="LE_GS_singlephase_NMS"/>
    <x v="2"/>
    <n v="0"/>
    <n v="0"/>
    <s v="July"/>
    <d v="2017-07-01T00:00:00"/>
    <n v="0.248733680555556"/>
    <n v="30"/>
    <s v="2017/07"/>
    <n v="0"/>
    <n v="36735025"/>
    <n v="0"/>
    <n v="0"/>
    <n v="0"/>
    <n v="0"/>
    <n v="0"/>
    <n v="0"/>
    <x v="3"/>
    <n v="0"/>
  </r>
  <r>
    <x v="1"/>
    <n v="7"/>
    <s v="LGRSE411"/>
    <s v="Residential Electric, Water Heating"/>
    <s v="LE_RS_NMS"/>
    <x v="2"/>
    <n v="0"/>
    <n v="0"/>
    <s v="July"/>
    <d v="2017-07-01T00:00:00"/>
    <n v="0.248733680555556"/>
    <n v="30"/>
    <s v="2017/07"/>
    <n v="0"/>
    <n v="576493"/>
    <n v="0"/>
    <n v="0"/>
    <n v="0"/>
    <n v="0"/>
    <n v="0"/>
    <n v="0"/>
    <x v="4"/>
    <n v="0"/>
  </r>
  <r>
    <x v="1"/>
    <n v="7"/>
    <s v="KUCME225NM"/>
    <s v="AES Three Phase Secondary NMS (PS Sec)"/>
    <s v="KU_SS_NMS"/>
    <x v="0"/>
    <n v="0"/>
    <n v="0"/>
    <s v="July"/>
    <d v="2017-07-01T00:00:00"/>
    <n v="0.248733680555556"/>
    <n v="30"/>
    <s v="NA"/>
    <s v="NA"/>
    <s v="NA"/>
    <s v="NA"/>
    <s v="NA"/>
    <s v="NA"/>
    <n v="0"/>
    <n v="0"/>
    <n v="0"/>
    <x v="2"/>
    <n v="0"/>
  </r>
  <r>
    <x v="1"/>
    <n v="7"/>
    <s v="KURSE020"/>
    <s v="Residential Service - All Electric"/>
    <s v="KU_RS_NMS"/>
    <x v="0"/>
    <n v="0"/>
    <n v="0"/>
    <s v="July"/>
    <d v="2017-07-01T00:00:00"/>
    <n v="0.248733680555556"/>
    <n v="30"/>
    <s v="2017/07"/>
    <n v="0"/>
    <n v="230941415"/>
    <n v="0"/>
    <n v="0"/>
    <n v="0"/>
    <n v="0"/>
    <n v="0"/>
    <n v="0"/>
    <x v="4"/>
    <n v="0"/>
  </r>
  <r>
    <x v="1"/>
    <n v="7"/>
    <s v="KUCME110DS"/>
    <s v="GS Single Phase - Commercial"/>
    <s v="KU_GS_singlephase_NMS"/>
    <x v="0"/>
    <n v="0"/>
    <n v="0"/>
    <s v="July"/>
    <d v="2017-07-01T00:00:00"/>
    <n v="0.248733680555556"/>
    <n v="30"/>
    <s v="2017/07"/>
    <n v="0"/>
    <n v="64876462"/>
    <n v="0"/>
    <n v="0"/>
    <n v="0"/>
    <n v="0"/>
    <n v="0"/>
    <n v="0"/>
    <x v="3"/>
    <n v="0"/>
  </r>
  <r>
    <x v="1"/>
    <n v="7"/>
    <s v="ODRSE010"/>
    <s v="Residential Service"/>
    <s v="ODP_RS_NMS"/>
    <x v="1"/>
    <n v="0"/>
    <n v="0"/>
    <s v="July"/>
    <d v="2017-07-01T00:00:00"/>
    <n v="0.248733680555556"/>
    <n v="30"/>
    <s v="2017/07"/>
    <n v="0"/>
    <n v="6078670"/>
    <n v="0"/>
    <n v="0"/>
    <n v="0"/>
    <n v="0"/>
    <n v="0"/>
    <n v="0"/>
    <x v="4"/>
    <n v="0"/>
  </r>
  <r>
    <x v="1"/>
    <n v="7"/>
    <s v="ODCIE558TN"/>
    <s v="PS Secondary PF NMS - Tax Exempt"/>
    <s v="ODP_PS_secondary_NMS"/>
    <x v="1"/>
    <n v="0"/>
    <n v="0"/>
    <s v="July"/>
    <d v="2017-07-01T00:00:00"/>
    <n v="0.248733680555556"/>
    <n v="30"/>
    <s v="NA"/>
    <s v="NA"/>
    <s v="NA"/>
    <s v="NA"/>
    <s v="NA"/>
    <s v="NA"/>
    <n v="0"/>
    <n v="0"/>
    <n v="0"/>
    <x v="5"/>
    <n v="0"/>
  </r>
  <r>
    <x v="1"/>
    <n v="10"/>
    <s v="KURSE010"/>
    <s v="Residential Service"/>
    <s v="KU_RS_NMS"/>
    <x v="0"/>
    <n v="0"/>
    <n v="0"/>
    <s v="Oct"/>
    <d v="2017-10-01T00:00:00"/>
    <n v="0.177164814814815"/>
    <n v="30"/>
    <s v="2017/10"/>
    <n v="0"/>
    <n v="201056174"/>
    <n v="0"/>
    <n v="0"/>
    <n v="0"/>
    <n v="0"/>
    <n v="0"/>
    <n v="0"/>
    <x v="4"/>
    <n v="0"/>
  </r>
  <r>
    <x v="1"/>
    <n v="10"/>
    <s v="ODCME710C"/>
    <s v="General Service with NMS - Commercial"/>
    <s v="ODP_GS_NMS"/>
    <x v="1"/>
    <n v="0"/>
    <n v="0"/>
    <s v="Oct"/>
    <d v="2017-10-01T00:00:00"/>
    <n v="0.177164814814815"/>
    <n v="30"/>
    <s v="NA"/>
    <s v="NA"/>
    <s v="NA"/>
    <s v="NA"/>
    <s v="NA"/>
    <s v="NA"/>
    <n v="0"/>
    <n v="0"/>
    <n v="0"/>
    <x v="3"/>
    <n v="0"/>
  </r>
  <r>
    <x v="1"/>
    <n v="10"/>
    <s v="KUCME562"/>
    <s v="PS Secondary - Commercial"/>
    <s v="KU_PS_secondary_NMS"/>
    <x v="0"/>
    <n v="0"/>
    <n v="0"/>
    <s v="Oct"/>
    <d v="2017-10-01T00:00:00"/>
    <n v="0.177164814814815"/>
    <n v="30"/>
    <s v="2017/10"/>
    <n v="0"/>
    <n v="123798120"/>
    <n v="0"/>
    <n v="0"/>
    <n v="0"/>
    <n v="0"/>
    <n v="0"/>
    <n v="0"/>
    <x v="5"/>
    <n v="0"/>
  </r>
  <r>
    <x v="1"/>
    <n v="10"/>
    <s v="LGRSE529"/>
    <s v="RTOD-D: Residential TOD Demand with NMS"/>
    <s v="LE_RTODdemand_NMS"/>
    <x v="2"/>
    <n v="0"/>
    <n v="0"/>
    <s v="Oct"/>
    <d v="2017-10-01T00:00:00"/>
    <n v="0.177164814814815"/>
    <n v="30"/>
    <s v="NA"/>
    <s v="NA"/>
    <s v="NA"/>
    <s v="NA"/>
    <s v="NA"/>
    <s v="NA"/>
    <n v="0"/>
    <n v="0"/>
    <n v="0"/>
    <x v="0"/>
    <n v="0"/>
  </r>
  <r>
    <x v="1"/>
    <n v="10"/>
    <s v="KUCME576"/>
    <s v="TODS with NMS - Commercial"/>
    <s v="KU_TOD_secondary_NMS"/>
    <x v="0"/>
    <n v="0"/>
    <n v="0"/>
    <s v="Oct"/>
    <d v="2017-10-01T00:00:00"/>
    <n v="0.177164814814815"/>
    <n v="30"/>
    <s v="NA"/>
    <s v="NA"/>
    <s v="NA"/>
    <s v="NA"/>
    <s v="NA"/>
    <s v="NA"/>
    <n v="0"/>
    <n v="0"/>
    <n v="0"/>
    <x v="6"/>
    <n v="0"/>
  </r>
  <r>
    <x v="1"/>
    <n v="10"/>
    <s v="LGCME551DS"/>
    <s v="GS Single Phase - Commercial"/>
    <s v="LE_GS_singlephase_NMS"/>
    <x v="2"/>
    <n v="0"/>
    <n v="0"/>
    <s v="Oct"/>
    <d v="2017-10-01T00:00:00"/>
    <n v="0.177164814814815"/>
    <n v="30"/>
    <s v="2017/10"/>
    <n v="0"/>
    <n v="29363696"/>
    <n v="0"/>
    <n v="0"/>
    <n v="0"/>
    <n v="0"/>
    <n v="0"/>
    <n v="0"/>
    <x v="3"/>
    <n v="0"/>
  </r>
  <r>
    <x v="1"/>
    <n v="10"/>
    <s v="LGRSE411"/>
    <s v="Residential Electric, Water Heating"/>
    <s v="LE_RS_NMS"/>
    <x v="2"/>
    <n v="0"/>
    <n v="0"/>
    <s v="Oct"/>
    <d v="2017-10-01T00:00:00"/>
    <n v="0.177164814814815"/>
    <n v="30"/>
    <s v="2017/10"/>
    <n v="0"/>
    <n v="530097"/>
    <n v="0"/>
    <n v="0"/>
    <n v="0"/>
    <n v="0"/>
    <n v="0"/>
    <n v="0"/>
    <x v="4"/>
    <n v="0"/>
  </r>
  <r>
    <x v="1"/>
    <n v="10"/>
    <s v="KUCME225NM"/>
    <s v="AES Three Phase Secondary NMS (PS Sec)"/>
    <s v="KU_SS_NMS"/>
    <x v="0"/>
    <n v="0"/>
    <n v="0"/>
    <s v="Oct"/>
    <d v="2017-10-01T00:00:00"/>
    <n v="0.177164814814815"/>
    <n v="30"/>
    <s v="NA"/>
    <s v="NA"/>
    <s v="NA"/>
    <s v="NA"/>
    <s v="NA"/>
    <s v="NA"/>
    <n v="0"/>
    <n v="0"/>
    <n v="0"/>
    <x v="2"/>
    <n v="0"/>
  </r>
  <r>
    <x v="1"/>
    <n v="10"/>
    <s v="KURSE020"/>
    <s v="Residential Service - All Electric"/>
    <s v="KU_RS_NMS"/>
    <x v="0"/>
    <n v="0"/>
    <n v="0"/>
    <s v="Oct"/>
    <d v="2017-10-01T00:00:00"/>
    <n v="0.177164814814815"/>
    <n v="30"/>
    <s v="2017/10"/>
    <n v="0"/>
    <n v="174105353"/>
    <n v="0"/>
    <n v="0"/>
    <n v="0"/>
    <n v="0"/>
    <n v="0"/>
    <n v="0"/>
    <x v="4"/>
    <n v="0"/>
  </r>
  <r>
    <x v="1"/>
    <n v="10"/>
    <s v="KUCME110DS"/>
    <s v="GS Single Phase - Commercial"/>
    <s v="KU_GS_singlephase_NMS"/>
    <x v="0"/>
    <n v="0"/>
    <n v="0"/>
    <s v="Oct"/>
    <d v="2017-10-01T00:00:00"/>
    <n v="0.177164814814815"/>
    <n v="30"/>
    <s v="2017/10"/>
    <n v="0"/>
    <n v="53102022"/>
    <n v="0"/>
    <n v="0"/>
    <n v="0"/>
    <n v="0"/>
    <n v="0"/>
    <n v="0"/>
    <x v="3"/>
    <n v="0"/>
  </r>
  <r>
    <x v="1"/>
    <n v="10"/>
    <s v="ODRSE010"/>
    <s v="Residential Service"/>
    <s v="ODP_RS_NMS"/>
    <x v="1"/>
    <n v="0"/>
    <n v="0"/>
    <s v="Oct"/>
    <d v="2017-10-01T00:00:00"/>
    <n v="0.177164814814815"/>
    <n v="30"/>
    <s v="2017/10"/>
    <n v="0"/>
    <n v="5320362"/>
    <n v="0"/>
    <n v="0"/>
    <n v="0"/>
    <n v="0"/>
    <n v="0"/>
    <n v="0"/>
    <x v="4"/>
    <n v="0"/>
  </r>
  <r>
    <x v="1"/>
    <n v="10"/>
    <s v="ODCIE558TN"/>
    <s v="PS Secondary PF NMS - Tax Exempt"/>
    <s v="ODP_PS_secondary_NMS"/>
    <x v="1"/>
    <n v="0"/>
    <n v="0"/>
    <s v="Oct"/>
    <d v="2017-10-01T00:00:00"/>
    <n v="0.177164814814815"/>
    <n v="30"/>
    <s v="NA"/>
    <s v="NA"/>
    <s v="NA"/>
    <s v="NA"/>
    <s v="NA"/>
    <s v="NA"/>
    <n v="0"/>
    <n v="0"/>
    <n v="0"/>
    <x v="5"/>
    <n v="0"/>
  </r>
  <r>
    <x v="1"/>
    <n v="12"/>
    <s v="KURSE010"/>
    <s v="Residential Service"/>
    <s v="KU_RS_NMS"/>
    <x v="0"/>
    <n v="0"/>
    <n v="0"/>
    <s v="Dec"/>
    <d v="2017-12-01T00:00:00"/>
    <n v="9.4164699074074099E-2"/>
    <n v="30"/>
    <s v="2017/12"/>
    <n v="0"/>
    <n v="247929040"/>
    <n v="0"/>
    <n v="0"/>
    <n v="0"/>
    <n v="0"/>
    <n v="0"/>
    <n v="0"/>
    <x v="4"/>
    <n v="0"/>
  </r>
  <r>
    <x v="1"/>
    <n v="12"/>
    <s v="ODCME710C"/>
    <s v="General Service with NMS - Commercial"/>
    <s v="ODP_GS_NMS"/>
    <x v="1"/>
    <n v="0"/>
    <n v="0"/>
    <s v="Dec"/>
    <d v="2017-12-01T00:00:00"/>
    <n v="9.4164699074074099E-2"/>
    <n v="30"/>
    <s v="NA"/>
    <s v="NA"/>
    <s v="NA"/>
    <s v="NA"/>
    <s v="NA"/>
    <s v="NA"/>
    <n v="0"/>
    <n v="0"/>
    <n v="0"/>
    <x v="3"/>
    <n v="0"/>
  </r>
  <r>
    <x v="1"/>
    <n v="12"/>
    <s v="KUCME562"/>
    <s v="PS Secondary - Commercial"/>
    <s v="KU_PS_secondary_NMS"/>
    <x v="0"/>
    <n v="0"/>
    <n v="0"/>
    <s v="Dec"/>
    <d v="2017-12-01T00:00:00"/>
    <n v="9.4164699074074099E-2"/>
    <n v="30"/>
    <s v="2017/12"/>
    <n v="0"/>
    <n v="113985590"/>
    <n v="0"/>
    <n v="0"/>
    <n v="0"/>
    <n v="0"/>
    <n v="0"/>
    <n v="0"/>
    <x v="5"/>
    <n v="0"/>
  </r>
  <r>
    <x v="1"/>
    <n v="12"/>
    <s v="LGRSE529"/>
    <s v="RTOD-D: Residential TOD Demand with NMS"/>
    <s v="LE_RTODdemand_NMS"/>
    <x v="2"/>
    <n v="0"/>
    <n v="0"/>
    <s v="Dec"/>
    <d v="2017-12-01T00:00:00"/>
    <n v="9.4164699074074099E-2"/>
    <n v="30"/>
    <s v="NA"/>
    <s v="NA"/>
    <s v="NA"/>
    <s v="NA"/>
    <s v="NA"/>
    <s v="NA"/>
    <n v="0"/>
    <n v="0"/>
    <n v="0"/>
    <x v="0"/>
    <n v="0"/>
  </r>
  <r>
    <x v="1"/>
    <n v="12"/>
    <s v="KUCME576"/>
    <s v="TODS with NMS - Commercial"/>
    <s v="KU_TOD_secondary_NMS"/>
    <x v="0"/>
    <n v="0"/>
    <n v="0"/>
    <s v="Dec"/>
    <d v="2017-12-01T00:00:00"/>
    <n v="9.4164699074074099E-2"/>
    <n v="30"/>
    <s v="NA"/>
    <s v="NA"/>
    <s v="NA"/>
    <s v="NA"/>
    <s v="NA"/>
    <s v="NA"/>
    <n v="0"/>
    <n v="0"/>
    <n v="0"/>
    <x v="6"/>
    <n v="0"/>
  </r>
  <r>
    <x v="1"/>
    <n v="12"/>
    <s v="LGCME551DS"/>
    <s v="GS Single Phase - Commercial"/>
    <s v="LE_GS_singlephase_NMS"/>
    <x v="2"/>
    <n v="0"/>
    <n v="0"/>
    <s v="Dec"/>
    <d v="2017-12-01T00:00:00"/>
    <n v="9.4164699074074099E-2"/>
    <n v="30"/>
    <s v="2017/12"/>
    <n v="0"/>
    <n v="29256572"/>
    <n v="0"/>
    <n v="0"/>
    <n v="0"/>
    <n v="0"/>
    <n v="0"/>
    <n v="0"/>
    <x v="3"/>
    <n v="0"/>
  </r>
  <r>
    <x v="1"/>
    <n v="12"/>
    <s v="LGRSE411"/>
    <s v="Residential Electric, Water Heating"/>
    <s v="LE_RS_NMS"/>
    <x v="2"/>
    <n v="0"/>
    <n v="0"/>
    <s v="Dec"/>
    <d v="2017-12-01T00:00:00"/>
    <n v="9.4164699074074099E-2"/>
    <n v="30"/>
    <s v="2017/12"/>
    <n v="0"/>
    <n v="701984"/>
    <n v="0"/>
    <n v="0"/>
    <n v="0"/>
    <n v="0"/>
    <n v="0"/>
    <n v="0"/>
    <x v="4"/>
    <n v="0"/>
  </r>
  <r>
    <x v="1"/>
    <n v="12"/>
    <s v="KUCME225NM"/>
    <s v="AES Three Phase Secondary NMS (PS Sec)"/>
    <s v="KU_SS_NMS"/>
    <x v="0"/>
    <n v="0"/>
    <n v="0"/>
    <s v="Dec"/>
    <d v="2017-12-01T00:00:00"/>
    <n v="9.4164699074074099E-2"/>
    <n v="30"/>
    <s v="NA"/>
    <s v="NA"/>
    <s v="NA"/>
    <s v="NA"/>
    <s v="NA"/>
    <s v="NA"/>
    <n v="0"/>
    <n v="0"/>
    <n v="0"/>
    <x v="2"/>
    <n v="0"/>
  </r>
  <r>
    <x v="1"/>
    <n v="12"/>
    <s v="KURSE020"/>
    <s v="Residential Service - All Electric"/>
    <s v="KU_RS_NMS"/>
    <x v="0"/>
    <n v="0"/>
    <n v="0"/>
    <s v="Dec"/>
    <d v="2017-12-01T00:00:00"/>
    <n v="9.4164699074074099E-2"/>
    <n v="30"/>
    <s v="2017/12"/>
    <n v="0"/>
    <n v="306515431"/>
    <n v="0"/>
    <n v="0"/>
    <n v="0"/>
    <n v="0"/>
    <n v="0"/>
    <n v="0"/>
    <x v="4"/>
    <n v="0"/>
  </r>
  <r>
    <x v="1"/>
    <n v="12"/>
    <s v="KUCME110DS"/>
    <s v="GS Single Phase - Commercial"/>
    <s v="KU_GS_singlephase_NMS"/>
    <x v="0"/>
    <n v="0"/>
    <n v="0"/>
    <s v="Dec"/>
    <d v="2017-12-01T00:00:00"/>
    <n v="9.4164699074074099E-2"/>
    <n v="30"/>
    <s v="2017/12"/>
    <n v="0"/>
    <n v="62232183"/>
    <n v="0"/>
    <n v="0"/>
    <n v="0"/>
    <n v="0"/>
    <n v="0"/>
    <n v="0"/>
    <x v="3"/>
    <n v="0"/>
  </r>
  <r>
    <x v="1"/>
    <n v="12"/>
    <s v="ODRSE010"/>
    <s v="Residential Service"/>
    <s v="ODP_RS_NMS"/>
    <x v="1"/>
    <n v="0"/>
    <n v="0"/>
    <s v="Dec"/>
    <d v="2017-12-01T00:00:00"/>
    <n v="9.4164699074074099E-2"/>
    <n v="30"/>
    <s v="2017/12"/>
    <n v="0"/>
    <n v="11056556"/>
    <n v="0"/>
    <n v="0"/>
    <n v="0"/>
    <n v="0"/>
    <n v="0"/>
    <n v="0"/>
    <x v="4"/>
    <n v="0"/>
  </r>
  <r>
    <x v="1"/>
    <n v="12"/>
    <s v="ODCIE558TN"/>
    <s v="PS Secondary PF NMS - Tax Exempt"/>
    <s v="ODP_PS_secondary_NMS"/>
    <x v="1"/>
    <n v="0"/>
    <n v="0"/>
    <s v="Dec"/>
    <d v="2017-12-01T00:00:00"/>
    <n v="9.4164699074074099E-2"/>
    <n v="30"/>
    <s v="NA"/>
    <s v="NA"/>
    <s v="NA"/>
    <s v="NA"/>
    <s v="NA"/>
    <s v="NA"/>
    <n v="0"/>
    <n v="0"/>
    <n v="0"/>
    <x v="5"/>
    <n v="0"/>
  </r>
  <r>
    <x v="6"/>
    <n v="5"/>
    <s v="KURSE010"/>
    <s v="Residential Service"/>
    <s v="KU_RS_NMS"/>
    <x v="0"/>
    <n v="0"/>
    <n v="0"/>
    <s v="May"/>
    <d v="2018-05-01T00:00:00"/>
    <n v="0.22408449074074099"/>
    <n v="30"/>
    <s v="2018/05"/>
    <n v="0"/>
    <n v="204558052"/>
    <n v="0"/>
    <n v="0"/>
    <n v="0"/>
    <n v="0"/>
    <n v="0"/>
    <n v="0"/>
    <x v="4"/>
    <n v="0"/>
  </r>
  <r>
    <x v="6"/>
    <n v="5"/>
    <s v="ODCME710C"/>
    <s v="General Service with NMS - Commercial"/>
    <s v="ODP_GS_NMS"/>
    <x v="1"/>
    <n v="0"/>
    <n v="0"/>
    <s v="May"/>
    <d v="2018-05-01T00:00:00"/>
    <n v="0.22408449074074099"/>
    <n v="30"/>
    <s v="NA"/>
    <s v="NA"/>
    <s v="NA"/>
    <s v="NA"/>
    <s v="NA"/>
    <s v="NA"/>
    <n v="0"/>
    <n v="0"/>
    <n v="0"/>
    <x v="3"/>
    <n v="0"/>
  </r>
  <r>
    <x v="6"/>
    <n v="5"/>
    <s v="KUCME562"/>
    <s v="PS Secondary - Commercial"/>
    <s v="KU_PS_secondary_NMS"/>
    <x v="0"/>
    <n v="0"/>
    <n v="0"/>
    <s v="May"/>
    <d v="2018-05-01T00:00:00"/>
    <n v="0.22408449074074099"/>
    <n v="30"/>
    <s v="2018/05"/>
    <n v="0"/>
    <n v="117013632"/>
    <n v="0"/>
    <n v="0"/>
    <n v="0"/>
    <n v="0"/>
    <n v="0"/>
    <n v="0"/>
    <x v="5"/>
    <n v="0"/>
  </r>
  <r>
    <x v="6"/>
    <n v="5"/>
    <s v="LGRSE529"/>
    <s v="RTOD-D: Residential TOD Demand with NMS"/>
    <s v="LE_RTODdemand_NMS"/>
    <x v="2"/>
    <n v="0"/>
    <n v="0"/>
    <s v="May"/>
    <d v="2018-05-01T00:00:00"/>
    <n v="0.22408449074074099"/>
    <n v="30"/>
    <s v="NA"/>
    <s v="NA"/>
    <s v="NA"/>
    <s v="NA"/>
    <s v="NA"/>
    <s v="NA"/>
    <n v="0"/>
    <n v="0"/>
    <n v="0"/>
    <x v="0"/>
    <n v="0"/>
  </r>
  <r>
    <x v="6"/>
    <n v="5"/>
    <s v="KUCME576"/>
    <s v="TODS with NMS - Commercial"/>
    <s v="KU_TOD_secondary_NMS"/>
    <x v="0"/>
    <n v="0"/>
    <n v="0"/>
    <s v="May"/>
    <d v="2018-05-01T00:00:00"/>
    <n v="0.22408449074074099"/>
    <n v="30"/>
    <s v="NA"/>
    <s v="NA"/>
    <s v="NA"/>
    <s v="NA"/>
    <s v="NA"/>
    <s v="NA"/>
    <n v="0"/>
    <n v="0"/>
    <n v="0"/>
    <x v="6"/>
    <n v="0"/>
  </r>
  <r>
    <x v="6"/>
    <n v="5"/>
    <s v="LGCME551DS"/>
    <s v="GS Single Phase - Commercial"/>
    <s v="LE_GS_singlephase_NMS"/>
    <x v="2"/>
    <n v="0"/>
    <n v="0"/>
    <s v="May"/>
    <d v="2018-05-01T00:00:00"/>
    <n v="0.22408449074074099"/>
    <n v="30"/>
    <s v="2018/05"/>
    <n v="0"/>
    <n v="29631139"/>
    <n v="0"/>
    <n v="0"/>
    <n v="0"/>
    <n v="0"/>
    <n v="0"/>
    <n v="0"/>
    <x v="3"/>
    <n v="0"/>
  </r>
  <r>
    <x v="6"/>
    <n v="5"/>
    <s v="LGRSE411"/>
    <s v="Residential Electric, Water Heating"/>
    <s v="LE_RS_NMS"/>
    <x v="2"/>
    <n v="0"/>
    <n v="0"/>
    <s v="May"/>
    <d v="2018-05-01T00:00:00"/>
    <n v="0.22408449074074099"/>
    <n v="30"/>
    <s v="2018/05"/>
    <n v="0"/>
    <n v="681599"/>
    <n v="0"/>
    <n v="0"/>
    <n v="0"/>
    <n v="0"/>
    <n v="0"/>
    <n v="0"/>
    <x v="4"/>
    <n v="0"/>
  </r>
  <r>
    <x v="6"/>
    <n v="5"/>
    <s v="KUCME225NM"/>
    <s v="AES Three Phase Secondary NMS (PS Sec)"/>
    <s v="KU_SS_NMS"/>
    <x v="0"/>
    <n v="0"/>
    <n v="0"/>
    <s v="May"/>
    <d v="2018-05-01T00:00:00"/>
    <n v="0.22408449074074099"/>
    <n v="30"/>
    <s v="NA"/>
    <s v="NA"/>
    <s v="NA"/>
    <s v="NA"/>
    <s v="NA"/>
    <s v="NA"/>
    <n v="0"/>
    <n v="0"/>
    <n v="0"/>
    <x v="2"/>
    <n v="0"/>
  </r>
  <r>
    <x v="6"/>
    <n v="5"/>
    <s v="KURSE020"/>
    <s v="Residential Service - All Electric"/>
    <s v="KU_RS_NMS"/>
    <x v="0"/>
    <n v="0"/>
    <n v="0"/>
    <s v="May"/>
    <d v="2018-05-01T00:00:00"/>
    <n v="0.22408449074074099"/>
    <n v="30"/>
    <s v="2018/05"/>
    <n v="0"/>
    <n v="195291062"/>
    <n v="0"/>
    <n v="0"/>
    <n v="0"/>
    <n v="0"/>
    <n v="0"/>
    <n v="0"/>
    <x v="4"/>
    <n v="0"/>
  </r>
  <r>
    <x v="6"/>
    <n v="5"/>
    <s v="KUCME110DS"/>
    <s v="GS Single Phase - Commercial"/>
    <s v="KU_GS_singlephase_NMS"/>
    <x v="0"/>
    <n v="0"/>
    <n v="0"/>
    <s v="May"/>
    <d v="2018-05-01T00:00:00"/>
    <n v="0.22408449074074099"/>
    <n v="30"/>
    <s v="2018/05"/>
    <n v="0"/>
    <n v="52793697"/>
    <n v="0"/>
    <n v="0"/>
    <n v="0"/>
    <n v="0"/>
    <n v="0"/>
    <n v="0"/>
    <x v="3"/>
    <n v="0"/>
  </r>
  <r>
    <x v="6"/>
    <n v="5"/>
    <s v="ODRSE010"/>
    <s v="Residential Service"/>
    <s v="ODP_RS_NMS"/>
    <x v="1"/>
    <n v="0"/>
    <n v="0"/>
    <s v="May"/>
    <d v="2018-05-01T00:00:00"/>
    <n v="0.22408449074074099"/>
    <n v="30"/>
    <s v="2018/05"/>
    <n v="0"/>
    <n v="6102827"/>
    <n v="0"/>
    <n v="0"/>
    <n v="0"/>
    <n v="0"/>
    <n v="0"/>
    <n v="0"/>
    <x v="4"/>
    <n v="0"/>
  </r>
  <r>
    <x v="6"/>
    <n v="5"/>
    <s v="ODCIE558TN"/>
    <s v="PS Secondary PF NMS - Tax Exempt"/>
    <s v="ODP_PS_secondary_NMS"/>
    <x v="1"/>
    <n v="0"/>
    <n v="0"/>
    <s v="May"/>
    <d v="2018-05-01T00:00:00"/>
    <n v="0.22408449074074099"/>
    <n v="30"/>
    <s v="NA"/>
    <s v="NA"/>
    <s v="NA"/>
    <s v="NA"/>
    <s v="NA"/>
    <s v="NA"/>
    <n v="0"/>
    <n v="0"/>
    <n v="0"/>
    <x v="5"/>
    <n v="0"/>
  </r>
  <r>
    <x v="6"/>
    <n v="7"/>
    <s v="KURSE010"/>
    <s v="Residential Service"/>
    <s v="KU_RS_NMS"/>
    <x v="0"/>
    <n v="0"/>
    <n v="0"/>
    <s v="July"/>
    <d v="2018-07-01T00:00:00"/>
    <n v="0.25179641203703701"/>
    <n v="30"/>
    <s v="2018/07"/>
    <n v="0"/>
    <n v="325288862"/>
    <n v="0"/>
    <n v="0"/>
    <n v="0"/>
    <n v="0"/>
    <n v="0"/>
    <n v="0"/>
    <x v="4"/>
    <n v="0"/>
  </r>
  <r>
    <x v="6"/>
    <n v="7"/>
    <s v="ODCME710C"/>
    <s v="General Service with NMS - Commercial"/>
    <s v="ODP_GS_NMS"/>
    <x v="1"/>
    <n v="0"/>
    <n v="0"/>
    <s v="July"/>
    <d v="2018-07-01T00:00:00"/>
    <n v="0.25179641203703701"/>
    <n v="30"/>
    <s v="NA"/>
    <s v="NA"/>
    <s v="NA"/>
    <s v="NA"/>
    <s v="NA"/>
    <s v="NA"/>
    <n v="0"/>
    <n v="0"/>
    <n v="0"/>
    <x v="3"/>
    <n v="0"/>
  </r>
  <r>
    <x v="6"/>
    <n v="7"/>
    <s v="KUCME562"/>
    <s v="PS Secondary - Commercial"/>
    <s v="KU_PS_secondary_NMS"/>
    <x v="0"/>
    <n v="0"/>
    <n v="0"/>
    <s v="July"/>
    <d v="2018-07-01T00:00:00"/>
    <n v="0.25179641203703701"/>
    <n v="30"/>
    <s v="2018/07"/>
    <n v="0"/>
    <n v="144054408"/>
    <n v="0"/>
    <n v="0"/>
    <n v="0"/>
    <n v="0"/>
    <n v="0"/>
    <n v="0"/>
    <x v="5"/>
    <n v="0"/>
  </r>
  <r>
    <x v="6"/>
    <n v="7"/>
    <s v="LGRSE529"/>
    <s v="RTOD-D: Residential TOD Demand with NMS"/>
    <s v="LE_RTODdemand_NMS"/>
    <x v="2"/>
    <n v="0"/>
    <n v="0"/>
    <s v="July"/>
    <d v="2018-07-01T00:00:00"/>
    <n v="0.25179641203703701"/>
    <n v="30"/>
    <s v="NA"/>
    <s v="NA"/>
    <s v="NA"/>
    <s v="NA"/>
    <s v="NA"/>
    <s v="NA"/>
    <n v="0"/>
    <n v="0"/>
    <n v="0"/>
    <x v="0"/>
    <n v="0"/>
  </r>
  <r>
    <x v="6"/>
    <n v="7"/>
    <s v="KUCME576"/>
    <s v="TODS with NMS - Commercial"/>
    <s v="KU_TOD_secondary_NMS"/>
    <x v="0"/>
    <n v="0"/>
    <n v="0"/>
    <s v="July"/>
    <d v="2018-07-01T00:00:00"/>
    <n v="0.25179641203703701"/>
    <n v="30"/>
    <s v="NA"/>
    <s v="NA"/>
    <s v="NA"/>
    <s v="NA"/>
    <s v="NA"/>
    <s v="NA"/>
    <n v="0"/>
    <n v="0"/>
    <n v="0"/>
    <x v="6"/>
    <n v="0"/>
  </r>
  <r>
    <x v="6"/>
    <n v="7"/>
    <s v="LGCME551DS"/>
    <s v="GS Single Phase - Commercial"/>
    <s v="LE_GS_singlephase_NMS"/>
    <x v="2"/>
    <n v="0"/>
    <n v="0"/>
    <s v="July"/>
    <d v="2018-07-01T00:00:00"/>
    <n v="0.25179641203703701"/>
    <n v="30"/>
    <s v="2018/07"/>
    <n v="0"/>
    <n v="37813225"/>
    <n v="0"/>
    <n v="0"/>
    <n v="0"/>
    <n v="0"/>
    <n v="0"/>
    <n v="0"/>
    <x v="3"/>
    <n v="0"/>
  </r>
  <r>
    <x v="6"/>
    <n v="7"/>
    <s v="LGRSE411"/>
    <s v="Residential Electric, Water Heating"/>
    <s v="LE_RS_NMS"/>
    <x v="2"/>
    <n v="0"/>
    <n v="0"/>
    <s v="July"/>
    <d v="2018-07-01T00:00:00"/>
    <n v="0.25179641203703701"/>
    <n v="30"/>
    <s v="2018/07"/>
    <n v="0"/>
    <n v="564295"/>
    <n v="0"/>
    <n v="0"/>
    <n v="0"/>
    <n v="0"/>
    <n v="0"/>
    <n v="0"/>
    <x v="4"/>
    <n v="0"/>
  </r>
  <r>
    <x v="6"/>
    <n v="7"/>
    <s v="KUCME225NM"/>
    <s v="AES Three Phase Secondary NMS (PS Sec)"/>
    <s v="KU_SS_NMS"/>
    <x v="0"/>
    <n v="0"/>
    <n v="0"/>
    <s v="July"/>
    <d v="2018-07-01T00:00:00"/>
    <n v="0.25179641203703701"/>
    <n v="30"/>
    <s v="NA"/>
    <s v="NA"/>
    <s v="NA"/>
    <s v="NA"/>
    <s v="NA"/>
    <s v="NA"/>
    <n v="0"/>
    <n v="0"/>
    <n v="0"/>
    <x v="2"/>
    <n v="0"/>
  </r>
  <r>
    <x v="6"/>
    <n v="7"/>
    <s v="KURSE020"/>
    <s v="Residential Service - All Electric"/>
    <s v="KU_RS_NMS"/>
    <x v="0"/>
    <n v="0"/>
    <n v="0"/>
    <s v="July"/>
    <d v="2018-07-01T00:00:00"/>
    <n v="0.25179641203703701"/>
    <n v="30"/>
    <s v="2018/07"/>
    <n v="0"/>
    <n v="249990098"/>
    <n v="0"/>
    <n v="0"/>
    <n v="0"/>
    <n v="0"/>
    <n v="0"/>
    <n v="0"/>
    <x v="4"/>
    <n v="0"/>
  </r>
  <r>
    <x v="6"/>
    <n v="7"/>
    <s v="KUCME110DS"/>
    <s v="GS Single Phase - Commercial"/>
    <s v="KU_GS_singlephase_NMS"/>
    <x v="0"/>
    <n v="0"/>
    <n v="0"/>
    <s v="July"/>
    <d v="2018-07-01T00:00:00"/>
    <n v="0.25179641203703701"/>
    <n v="30"/>
    <s v="2018/07"/>
    <n v="0"/>
    <n v="69611567"/>
    <n v="0"/>
    <n v="0"/>
    <n v="0"/>
    <n v="0"/>
    <n v="0"/>
    <n v="0"/>
    <x v="3"/>
    <n v="0"/>
  </r>
  <r>
    <x v="6"/>
    <n v="7"/>
    <s v="ODRSE010"/>
    <s v="Residential Service"/>
    <s v="ODP_RS_NMS"/>
    <x v="1"/>
    <n v="0"/>
    <n v="0"/>
    <s v="July"/>
    <d v="2018-07-01T00:00:00"/>
    <n v="0.25179641203703701"/>
    <n v="30"/>
    <s v="2018/07"/>
    <n v="0"/>
    <n v="6845568"/>
    <n v="0"/>
    <n v="0"/>
    <n v="0"/>
    <n v="0"/>
    <n v="0"/>
    <n v="0"/>
    <x v="4"/>
    <n v="0"/>
  </r>
  <r>
    <x v="6"/>
    <n v="7"/>
    <s v="ODCIE558TN"/>
    <s v="PS Secondary PF NMS - Tax Exempt"/>
    <s v="ODP_PS_secondary_NMS"/>
    <x v="1"/>
    <n v="0"/>
    <n v="0"/>
    <s v="July"/>
    <d v="2018-07-01T00:00:00"/>
    <n v="0.25179641203703701"/>
    <n v="30"/>
    <s v="NA"/>
    <s v="NA"/>
    <s v="NA"/>
    <s v="NA"/>
    <s v="NA"/>
    <s v="NA"/>
    <n v="0"/>
    <n v="0"/>
    <n v="0"/>
    <x v="5"/>
    <n v="0"/>
  </r>
  <r>
    <x v="6"/>
    <n v="10"/>
    <s v="KURSE010"/>
    <s v="Residential Service"/>
    <s v="KU_RS_NMS"/>
    <x v="0"/>
    <n v="0"/>
    <n v="0"/>
    <s v="Oct"/>
    <d v="2018-10-01T00:00:00"/>
    <n v="0.134909027777778"/>
    <n v="30"/>
    <s v="2018/10"/>
    <n v="0"/>
    <n v="227754561"/>
    <n v="0"/>
    <n v="0"/>
    <n v="0"/>
    <n v="0"/>
    <n v="0"/>
    <n v="0"/>
    <x v="4"/>
    <n v="0"/>
  </r>
  <r>
    <x v="6"/>
    <n v="10"/>
    <s v="ODCME710C"/>
    <s v="General Service with NMS - Commercial"/>
    <s v="ODP_GS_NMS"/>
    <x v="1"/>
    <n v="0"/>
    <n v="0"/>
    <s v="Oct"/>
    <d v="2018-10-01T00:00:00"/>
    <n v="0.134909027777778"/>
    <n v="30"/>
    <s v="NA"/>
    <s v="NA"/>
    <s v="NA"/>
    <s v="NA"/>
    <s v="NA"/>
    <s v="NA"/>
    <n v="0"/>
    <n v="0"/>
    <n v="0"/>
    <x v="3"/>
    <n v="0"/>
  </r>
  <r>
    <x v="6"/>
    <n v="10"/>
    <s v="KUCME562"/>
    <s v="PS Secondary - Commercial"/>
    <s v="KU_PS_secondary_NMS"/>
    <x v="0"/>
    <n v="0"/>
    <n v="0"/>
    <s v="Oct"/>
    <d v="2018-10-01T00:00:00"/>
    <n v="0.134909027777778"/>
    <n v="30"/>
    <s v="2018/10"/>
    <n v="0"/>
    <n v="125663049"/>
    <n v="0"/>
    <n v="0"/>
    <n v="0"/>
    <n v="0"/>
    <n v="0"/>
    <n v="0"/>
    <x v="5"/>
    <n v="0"/>
  </r>
  <r>
    <x v="6"/>
    <n v="10"/>
    <s v="LGRSE529"/>
    <s v="RTOD-D: Residential TOD Demand with NMS"/>
    <s v="LE_RTODdemand_NMS"/>
    <x v="2"/>
    <n v="0"/>
    <n v="0"/>
    <s v="Oct"/>
    <d v="2018-10-01T00:00:00"/>
    <n v="0.134909027777778"/>
    <n v="30"/>
    <s v="2018/10"/>
    <n v="880"/>
    <n v="2560"/>
    <n v="0"/>
    <n v="0"/>
    <n v="880"/>
    <n v="880"/>
    <n v="0"/>
    <n v="0"/>
    <x v="0"/>
    <n v="0"/>
  </r>
  <r>
    <x v="6"/>
    <n v="10"/>
    <s v="KUCME576"/>
    <s v="TODS with NMS - Commercial"/>
    <s v="KU_TOD_secondary_NMS"/>
    <x v="0"/>
    <n v="0"/>
    <n v="0"/>
    <s v="Oct"/>
    <d v="2018-10-01T00:00:00"/>
    <n v="0.134909027777778"/>
    <n v="30"/>
    <s v="NA"/>
    <s v="NA"/>
    <s v="NA"/>
    <s v="NA"/>
    <s v="NA"/>
    <s v="NA"/>
    <n v="0"/>
    <n v="0"/>
    <n v="0"/>
    <x v="6"/>
    <n v="0"/>
  </r>
  <r>
    <x v="6"/>
    <n v="10"/>
    <s v="LGCME551DS"/>
    <s v="GS Single Phase - Commercial"/>
    <s v="LE_GS_singlephase_NMS"/>
    <x v="2"/>
    <n v="0"/>
    <n v="0"/>
    <s v="Oct"/>
    <d v="2018-10-01T00:00:00"/>
    <n v="0.134909027777778"/>
    <n v="30"/>
    <s v="2018/10"/>
    <n v="0"/>
    <n v="31062340"/>
    <n v="0"/>
    <n v="0"/>
    <n v="0"/>
    <n v="0"/>
    <n v="0"/>
    <n v="0"/>
    <x v="3"/>
    <n v="0"/>
  </r>
  <r>
    <x v="6"/>
    <n v="10"/>
    <s v="LGRSE411"/>
    <s v="Residential Electric, Water Heating"/>
    <s v="LE_RS_NMS"/>
    <x v="2"/>
    <n v="0"/>
    <n v="0"/>
    <s v="Oct"/>
    <d v="2018-10-01T00:00:00"/>
    <n v="0.134909027777778"/>
    <n v="30"/>
    <s v="2018/10"/>
    <n v="0"/>
    <n v="525721"/>
    <n v="0"/>
    <n v="0"/>
    <n v="0"/>
    <n v="0"/>
    <n v="0"/>
    <n v="0"/>
    <x v="4"/>
    <n v="0"/>
  </r>
  <r>
    <x v="6"/>
    <n v="10"/>
    <s v="KUCME225NM"/>
    <s v="AES Three Phase Secondary NMS (PS Sec)"/>
    <s v="KU_SS_NMS"/>
    <x v="0"/>
    <n v="0"/>
    <n v="0"/>
    <s v="Oct"/>
    <d v="2018-10-01T00:00:00"/>
    <n v="0.134909027777778"/>
    <n v="30"/>
    <s v="NA"/>
    <s v="NA"/>
    <s v="NA"/>
    <s v="NA"/>
    <s v="NA"/>
    <s v="NA"/>
    <n v="0"/>
    <n v="0"/>
    <n v="0"/>
    <x v="2"/>
    <n v="0"/>
  </r>
  <r>
    <x v="6"/>
    <n v="10"/>
    <s v="KURSE020"/>
    <s v="Residential Service - All Electric"/>
    <s v="KU_RS_NMS"/>
    <x v="0"/>
    <n v="0"/>
    <n v="0"/>
    <s v="Oct"/>
    <d v="2018-10-01T00:00:00"/>
    <n v="0.134909027777778"/>
    <n v="30"/>
    <s v="2018/10"/>
    <n v="0"/>
    <n v="191273710"/>
    <n v="0"/>
    <n v="0"/>
    <n v="0"/>
    <n v="0"/>
    <n v="0"/>
    <n v="0"/>
    <x v="4"/>
    <n v="0"/>
  </r>
  <r>
    <x v="6"/>
    <n v="10"/>
    <s v="KUCME110DS"/>
    <s v="GS Single Phase - Commercial"/>
    <s v="KU_GS_singlephase_NMS"/>
    <x v="0"/>
    <n v="0"/>
    <n v="0"/>
    <s v="Oct"/>
    <d v="2018-10-01T00:00:00"/>
    <n v="0.134909027777778"/>
    <n v="30"/>
    <s v="2018/10"/>
    <n v="0"/>
    <n v="55534981"/>
    <n v="0"/>
    <n v="0"/>
    <n v="0"/>
    <n v="0"/>
    <n v="0"/>
    <n v="0"/>
    <x v="3"/>
    <n v="0"/>
  </r>
  <r>
    <x v="6"/>
    <n v="10"/>
    <s v="ODRSE010"/>
    <s v="Residential Service"/>
    <s v="ODP_RS_NMS"/>
    <x v="1"/>
    <n v="0"/>
    <n v="0"/>
    <s v="Oct"/>
    <d v="2018-10-01T00:00:00"/>
    <n v="0.134909027777778"/>
    <n v="30"/>
    <s v="2018/10"/>
    <n v="0"/>
    <n v="5701917"/>
    <n v="0"/>
    <n v="0"/>
    <n v="0"/>
    <n v="0"/>
    <n v="0"/>
    <n v="0"/>
    <x v="4"/>
    <n v="0"/>
  </r>
  <r>
    <x v="6"/>
    <n v="10"/>
    <s v="ODCIE558TN"/>
    <s v="PS Secondary PF NMS - Tax Exempt"/>
    <s v="ODP_PS_secondary_NMS"/>
    <x v="1"/>
    <n v="0"/>
    <n v="0"/>
    <s v="Oct"/>
    <d v="2018-10-01T00:00:00"/>
    <n v="0.134909027777778"/>
    <n v="30"/>
    <s v="NA"/>
    <s v="NA"/>
    <s v="NA"/>
    <s v="NA"/>
    <s v="NA"/>
    <s v="NA"/>
    <n v="0"/>
    <n v="0"/>
    <n v="0"/>
    <x v="5"/>
    <n v="0"/>
  </r>
  <r>
    <x v="6"/>
    <n v="12"/>
    <s v="KURSE010"/>
    <s v="Residential Service"/>
    <s v="KU_RS_NMS"/>
    <x v="0"/>
    <n v="0"/>
    <n v="0"/>
    <s v="Dec"/>
    <d v="2018-12-01T00:00:00"/>
    <n v="6.21768518518519E-2"/>
    <n v="30"/>
    <s v="2018/12"/>
    <n v="0"/>
    <n v="273222276"/>
    <n v="0"/>
    <n v="0"/>
    <n v="0"/>
    <n v="0"/>
    <n v="0"/>
    <n v="0"/>
    <x v="4"/>
    <n v="0"/>
  </r>
  <r>
    <x v="6"/>
    <n v="12"/>
    <s v="ODCME710C"/>
    <s v="General Service with NMS - Commercial"/>
    <s v="ODP_GS_NMS"/>
    <x v="1"/>
    <n v="0"/>
    <n v="0"/>
    <s v="Dec"/>
    <d v="2018-12-01T00:00:00"/>
    <n v="6.21768518518519E-2"/>
    <n v="30"/>
    <s v="NA"/>
    <s v="NA"/>
    <s v="NA"/>
    <s v="NA"/>
    <s v="NA"/>
    <s v="NA"/>
    <n v="0"/>
    <n v="0"/>
    <n v="0"/>
    <x v="3"/>
    <n v="0"/>
  </r>
  <r>
    <x v="6"/>
    <n v="12"/>
    <s v="KUCME562"/>
    <s v="PS Secondary - Commercial"/>
    <s v="KU_PS_secondary_NMS"/>
    <x v="0"/>
    <n v="0"/>
    <n v="0"/>
    <s v="Dec"/>
    <d v="2018-12-01T00:00:00"/>
    <n v="6.21768518518519E-2"/>
    <n v="30"/>
    <s v="2018/12"/>
    <n v="0"/>
    <n v="120530342"/>
    <n v="0"/>
    <n v="0"/>
    <n v="0"/>
    <n v="0"/>
    <n v="0"/>
    <n v="0"/>
    <x v="5"/>
    <n v="0"/>
  </r>
  <r>
    <x v="6"/>
    <n v="12"/>
    <s v="LGRSE529"/>
    <s v="RTOD-D: Residential TOD Demand with NMS"/>
    <s v="LE_RTODdemand_NMS"/>
    <x v="2"/>
    <n v="0"/>
    <n v="0"/>
    <s v="Dec"/>
    <d v="2018-12-01T00:00:00"/>
    <n v="6.21768518518519E-2"/>
    <n v="30"/>
    <s v="2018/12"/>
    <n v="80"/>
    <n v="1520"/>
    <n v="0"/>
    <n v="0"/>
    <n v="80"/>
    <n v="80"/>
    <n v="0"/>
    <n v="0"/>
    <x v="0"/>
    <n v="0"/>
  </r>
  <r>
    <x v="6"/>
    <n v="12"/>
    <s v="KUCME576"/>
    <s v="TODS with NMS - Commercial"/>
    <s v="KU_TOD_secondary_NMS"/>
    <x v="0"/>
    <n v="0"/>
    <n v="0"/>
    <s v="Dec"/>
    <d v="2018-12-01T00:00:00"/>
    <n v="6.21768518518519E-2"/>
    <n v="30"/>
    <s v="NA"/>
    <s v="NA"/>
    <s v="NA"/>
    <s v="NA"/>
    <s v="NA"/>
    <s v="NA"/>
    <n v="0"/>
    <n v="0"/>
    <n v="0"/>
    <x v="6"/>
    <n v="0"/>
  </r>
  <r>
    <x v="6"/>
    <n v="12"/>
    <s v="LGCME551DS"/>
    <s v="GS Single Phase - Commercial"/>
    <s v="LE_GS_singlephase_NMS"/>
    <x v="2"/>
    <n v="0"/>
    <n v="0"/>
    <s v="Dec"/>
    <d v="2018-12-01T00:00:00"/>
    <n v="6.21768518518519E-2"/>
    <n v="30"/>
    <s v="2018/12"/>
    <n v="0"/>
    <n v="29635947"/>
    <n v="0"/>
    <n v="0"/>
    <n v="0"/>
    <n v="0"/>
    <n v="0"/>
    <n v="0"/>
    <x v="3"/>
    <n v="0"/>
  </r>
  <r>
    <x v="6"/>
    <n v="12"/>
    <s v="LGRSE411"/>
    <s v="Residential Electric, Water Heating"/>
    <s v="LE_RS_NMS"/>
    <x v="2"/>
    <n v="0"/>
    <n v="0"/>
    <s v="Dec"/>
    <d v="2018-12-01T00:00:00"/>
    <n v="6.21768518518519E-2"/>
    <n v="30"/>
    <s v="2018/12"/>
    <n v="0"/>
    <n v="679180"/>
    <n v="0"/>
    <n v="0"/>
    <n v="0"/>
    <n v="0"/>
    <n v="0"/>
    <n v="0"/>
    <x v="4"/>
    <n v="0"/>
  </r>
  <r>
    <x v="6"/>
    <n v="12"/>
    <s v="KUCME225NM"/>
    <s v="AES Three Phase Secondary NMS (PS Sec)"/>
    <s v="KU_SS_NMS"/>
    <x v="0"/>
    <n v="0"/>
    <n v="0"/>
    <s v="Dec"/>
    <d v="2018-12-01T00:00:00"/>
    <n v="6.21768518518519E-2"/>
    <n v="30"/>
    <s v="NA"/>
    <s v="NA"/>
    <s v="NA"/>
    <s v="NA"/>
    <s v="NA"/>
    <s v="NA"/>
    <n v="0"/>
    <n v="0"/>
    <n v="0"/>
    <x v="2"/>
    <n v="0"/>
  </r>
  <r>
    <x v="6"/>
    <n v="12"/>
    <s v="KURSE020"/>
    <s v="Residential Service - All Electric"/>
    <s v="KU_RS_NMS"/>
    <x v="0"/>
    <n v="0"/>
    <n v="0"/>
    <s v="Dec"/>
    <d v="2018-12-01T00:00:00"/>
    <n v="6.21768518518519E-2"/>
    <n v="30"/>
    <s v="2018/12"/>
    <n v="0"/>
    <n v="339288719"/>
    <n v="0"/>
    <n v="0"/>
    <n v="0"/>
    <n v="0"/>
    <n v="0"/>
    <n v="0"/>
    <x v="4"/>
    <n v="0"/>
  </r>
  <r>
    <x v="6"/>
    <n v="12"/>
    <s v="KUCME110DS"/>
    <s v="GS Single Phase - Commercial"/>
    <s v="KU_GS_singlephase_NMS"/>
    <x v="0"/>
    <n v="0"/>
    <n v="0"/>
    <s v="Dec"/>
    <d v="2018-12-01T00:00:00"/>
    <n v="6.21768518518519E-2"/>
    <n v="30"/>
    <s v="2018/12"/>
    <n v="0"/>
    <n v="67701361"/>
    <n v="0"/>
    <n v="0"/>
    <n v="0"/>
    <n v="0"/>
    <n v="0"/>
    <n v="0"/>
    <x v="3"/>
    <n v="0"/>
  </r>
  <r>
    <x v="7"/>
    <n v="3"/>
    <s v="KUCME713DS"/>
    <s v="GS 3-Phase NMS - Commercial"/>
    <s v="KU_GS_threephase_NMS"/>
    <x v="0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1"/>
    <n v="0"/>
  </r>
  <r>
    <x v="6"/>
    <n v="12"/>
    <s v="ODRSE010"/>
    <s v="Residential Service"/>
    <s v="ODP_RS_NMS"/>
    <x v="1"/>
    <n v="0"/>
    <n v="0"/>
    <s v="Dec"/>
    <d v="2018-12-01T00:00:00"/>
    <n v="6.21768518518519E-2"/>
    <n v="30"/>
    <s v="2018/12"/>
    <n v="0"/>
    <n v="11533488"/>
    <n v="0"/>
    <n v="0"/>
    <n v="0"/>
    <n v="0"/>
    <n v="0"/>
    <n v="0"/>
    <x v="4"/>
    <n v="0"/>
  </r>
  <r>
    <x v="6"/>
    <n v="12"/>
    <s v="ODCIE558TN"/>
    <s v="PS Secondary PF NMS - Tax Exempt"/>
    <s v="ODP_PS_secondary_NMS"/>
    <x v="1"/>
    <n v="0"/>
    <n v="0"/>
    <s v="Dec"/>
    <d v="2018-12-01T00:00:00"/>
    <n v="6.21768518518519E-2"/>
    <n v="30"/>
    <s v="NA"/>
    <s v="NA"/>
    <s v="NA"/>
    <s v="NA"/>
    <s v="NA"/>
    <s v="NA"/>
    <n v="0"/>
    <n v="0"/>
    <n v="0"/>
    <x v="5"/>
    <n v="0"/>
  </r>
  <r>
    <x v="0"/>
    <n v="5"/>
    <s v="KURSE010"/>
    <s v="Residential Service"/>
    <s v="KU_RS_NMS"/>
    <x v="0"/>
    <n v="0"/>
    <n v="0"/>
    <s v="May"/>
    <d v="2019-05-01T00:00:00"/>
    <n v="0.18940312500000001"/>
    <n v="30"/>
    <s v="2019/05"/>
    <n v="0"/>
    <n v="186773949"/>
    <n v="0"/>
    <n v="0"/>
    <n v="0"/>
    <n v="0"/>
    <n v="0"/>
    <n v="0"/>
    <x v="4"/>
    <n v="0"/>
  </r>
  <r>
    <x v="0"/>
    <n v="5"/>
    <s v="ODCME710C"/>
    <s v="General Service with NMS - Commercial"/>
    <s v="ODP_GS_NMS"/>
    <x v="1"/>
    <n v="0"/>
    <n v="0"/>
    <s v="May"/>
    <d v="2019-05-01T00:00:00"/>
    <n v="0.18940312500000001"/>
    <n v="30"/>
    <s v="NA"/>
    <s v="NA"/>
    <s v="NA"/>
    <s v="NA"/>
    <s v="NA"/>
    <s v="NA"/>
    <n v="0"/>
    <n v="0"/>
    <n v="0"/>
    <x v="3"/>
    <n v="0"/>
  </r>
  <r>
    <x v="0"/>
    <n v="5"/>
    <s v="KUCME562"/>
    <s v="PS Secondary - Commercial"/>
    <s v="KU_PS_secondary_NMS"/>
    <x v="0"/>
    <n v="0"/>
    <n v="0"/>
    <s v="May"/>
    <d v="2019-05-01T00:00:00"/>
    <n v="0.18940312500000001"/>
    <n v="30"/>
    <s v="2019/05"/>
    <n v="0"/>
    <n v="115763364"/>
    <n v="0"/>
    <n v="0"/>
    <n v="0"/>
    <n v="0"/>
    <n v="0"/>
    <n v="0"/>
    <x v="5"/>
    <n v="0"/>
  </r>
  <r>
    <x v="0"/>
    <n v="5"/>
    <s v="LGRSE529"/>
    <s v="RTOD-D: Residential TOD Demand with NMS"/>
    <s v="LE_RTODdemand_NMS"/>
    <x v="2"/>
    <n v="0"/>
    <n v="0"/>
    <s v="May"/>
    <d v="2019-05-01T00:00:00"/>
    <n v="0.18940312500000001"/>
    <n v="30"/>
    <s v="NA"/>
    <s v="NA"/>
    <s v="NA"/>
    <s v="NA"/>
    <s v="NA"/>
    <s v="NA"/>
    <n v="0"/>
    <n v="0"/>
    <n v="0"/>
    <x v="0"/>
    <n v="0"/>
  </r>
  <r>
    <x v="0"/>
    <n v="5"/>
    <s v="LGCME551DS"/>
    <s v="GS Single Phase - Commercial"/>
    <s v="LE_GS_singlephase_NMS"/>
    <x v="2"/>
    <n v="0"/>
    <n v="0"/>
    <s v="May"/>
    <d v="2019-05-01T00:00:00"/>
    <n v="0.18940312500000001"/>
    <n v="30"/>
    <s v="2019/05"/>
    <n v="0"/>
    <n v="27768815"/>
    <n v="0"/>
    <n v="0"/>
    <n v="0"/>
    <n v="0"/>
    <n v="0"/>
    <n v="0"/>
    <x v="3"/>
    <n v="0"/>
  </r>
  <r>
    <x v="0"/>
    <n v="5"/>
    <s v="LGRSE411"/>
    <s v="Residential Electric, Water Heating"/>
    <s v="LE_RS_NMS"/>
    <x v="2"/>
    <n v="0"/>
    <n v="0"/>
    <s v="May"/>
    <d v="2019-05-01T00:00:00"/>
    <n v="0.18940312500000001"/>
    <n v="30"/>
    <s v="2019/05"/>
    <n v="0"/>
    <n v="630153"/>
    <n v="0"/>
    <n v="0"/>
    <n v="0"/>
    <n v="0"/>
    <n v="0"/>
    <n v="0"/>
    <x v="4"/>
    <n v="0"/>
  </r>
  <r>
    <x v="0"/>
    <n v="5"/>
    <s v="KUCME225NM"/>
    <s v="AES Three Phase Secondary NMS (PS Sec)"/>
    <s v="KU_SS_NMS"/>
    <x v="0"/>
    <n v="0"/>
    <n v="0"/>
    <s v="May"/>
    <d v="2019-05-01T00:00:00"/>
    <n v="0.18940312500000001"/>
    <n v="30"/>
    <s v="NA"/>
    <s v="NA"/>
    <s v="NA"/>
    <s v="NA"/>
    <s v="NA"/>
    <s v="NA"/>
    <n v="0"/>
    <n v="0"/>
    <n v="0"/>
    <x v="2"/>
    <n v="0"/>
  </r>
  <r>
    <x v="0"/>
    <n v="5"/>
    <s v="KURSE020"/>
    <s v="Residential Service - All Electric"/>
    <s v="KU_RS_NMS"/>
    <x v="0"/>
    <n v="0"/>
    <n v="0"/>
    <s v="May"/>
    <d v="2019-05-01T00:00:00"/>
    <n v="0.18940312500000001"/>
    <n v="30"/>
    <s v="2019/05"/>
    <n v="0"/>
    <n v="169699339"/>
    <n v="0"/>
    <n v="0"/>
    <n v="0"/>
    <n v="0"/>
    <n v="0"/>
    <n v="0"/>
    <x v="4"/>
    <n v="0"/>
  </r>
  <r>
    <x v="0"/>
    <n v="5"/>
    <s v="KUCME110DS"/>
    <s v="GS Single Phase - Commercial"/>
    <s v="KU_GS_singlephase_NMS"/>
    <x v="0"/>
    <n v="0"/>
    <n v="0"/>
    <s v="May"/>
    <d v="2019-05-01T00:00:00"/>
    <n v="0.18940312500000001"/>
    <n v="30"/>
    <s v="2019/05"/>
    <n v="0"/>
    <n v="49030395"/>
    <n v="0"/>
    <n v="0"/>
    <n v="0"/>
    <n v="0"/>
    <n v="0"/>
    <n v="0"/>
    <x v="3"/>
    <n v="0"/>
  </r>
  <r>
    <x v="7"/>
    <n v="3"/>
    <s v="KUCME113DS"/>
    <s v="GS Three Phase - Commercial"/>
    <s v="KU_GS_threephase_NMS"/>
    <x v="0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1"/>
    <n v="0"/>
  </r>
  <r>
    <x v="0"/>
    <n v="5"/>
    <s v="ODRSE010"/>
    <s v="Residential Service"/>
    <s v="ODP_RS_NMS"/>
    <x v="1"/>
    <n v="0"/>
    <n v="0"/>
    <s v="May"/>
    <d v="2019-05-01T00:00:00"/>
    <n v="0.18940312500000001"/>
    <n v="30"/>
    <s v="2019/05"/>
    <n v="0"/>
    <n v="5260110"/>
    <n v="0"/>
    <n v="0"/>
    <n v="0"/>
    <n v="0"/>
    <n v="0"/>
    <n v="0"/>
    <x v="4"/>
    <n v="0"/>
  </r>
  <r>
    <x v="0"/>
    <n v="7"/>
    <s v="KURSE010"/>
    <s v="Residential Service"/>
    <s v="KU_RS_NMS"/>
    <x v="0"/>
    <n v="0"/>
    <n v="0"/>
    <s v="July"/>
    <d v="2019-07-01T00:00:00"/>
    <n v="0.25922581018518498"/>
    <n v="30"/>
    <s v="2019/07"/>
    <n v="0"/>
    <n v="310244678"/>
    <n v="0"/>
    <n v="0"/>
    <n v="0"/>
    <n v="0"/>
    <n v="0"/>
    <n v="0"/>
    <x v="4"/>
    <n v="0"/>
  </r>
  <r>
    <x v="0"/>
    <n v="7"/>
    <s v="LGRSE511"/>
    <s v="Residential Electrical Service"/>
    <s v="LE_RS_NMS"/>
    <x v="2"/>
    <n v="0"/>
    <n v="0"/>
    <s v="July"/>
    <d v="2019-07-01T00:00:00"/>
    <n v="0.25922581018518498"/>
    <n v="30"/>
    <s v="2019/07"/>
    <n v="0"/>
    <n v="482721709"/>
    <n v="0"/>
    <n v="0"/>
    <n v="0"/>
    <n v="0"/>
    <n v="0"/>
    <n v="0"/>
    <x v="4"/>
    <n v="0"/>
  </r>
  <r>
    <x v="0"/>
    <n v="7"/>
    <s v="ODCME710C"/>
    <s v="General Service with NMS - Commercial"/>
    <s v="ODP_GS_NMS"/>
    <x v="1"/>
    <n v="0"/>
    <n v="0"/>
    <s v="July"/>
    <d v="2019-07-01T00:00:00"/>
    <n v="0.25922581018518498"/>
    <n v="30"/>
    <s v="NA"/>
    <s v="NA"/>
    <s v="NA"/>
    <s v="NA"/>
    <s v="NA"/>
    <s v="NA"/>
    <n v="0"/>
    <n v="0"/>
    <n v="0"/>
    <x v="3"/>
    <n v="0"/>
  </r>
  <r>
    <x v="0"/>
    <n v="7"/>
    <s v="KUCME562"/>
    <s v="PS Secondary - Commercial"/>
    <s v="KU_PS_secondary_NMS"/>
    <x v="0"/>
    <n v="0"/>
    <n v="0"/>
    <s v="July"/>
    <d v="2019-07-01T00:00:00"/>
    <n v="0.25922581018518498"/>
    <n v="30"/>
    <s v="2019/07"/>
    <n v="0"/>
    <n v="137929359"/>
    <n v="0"/>
    <n v="0"/>
    <n v="0"/>
    <n v="0"/>
    <n v="0"/>
    <n v="0"/>
    <x v="5"/>
    <n v="0"/>
  </r>
  <r>
    <x v="0"/>
    <n v="7"/>
    <s v="LGRSE529"/>
    <s v="RTOD-D: Residential TOD Demand with NMS"/>
    <s v="LE_RTODdemand_NMS"/>
    <x v="2"/>
    <n v="0"/>
    <n v="0"/>
    <s v="July"/>
    <d v="2019-07-01T00:00:00"/>
    <n v="0.25922581018518498"/>
    <n v="30"/>
    <s v="NA"/>
    <s v="NA"/>
    <s v="NA"/>
    <s v="NA"/>
    <s v="NA"/>
    <s v="NA"/>
    <n v="0"/>
    <n v="0"/>
    <n v="0"/>
    <x v="0"/>
    <n v="0"/>
  </r>
  <r>
    <x v="0"/>
    <n v="7"/>
    <s v="LGCME551DS"/>
    <s v="GS Single Phase - Commercial"/>
    <s v="LE_GS_singlephase_NMS"/>
    <x v="2"/>
    <n v="0"/>
    <n v="0"/>
    <s v="July"/>
    <d v="2019-07-01T00:00:00"/>
    <n v="0.25922581018518498"/>
    <n v="30"/>
    <s v="2019/07"/>
    <n v="0"/>
    <n v="35358763"/>
    <n v="0"/>
    <n v="0"/>
    <n v="0"/>
    <n v="0"/>
    <n v="0"/>
    <n v="0"/>
    <x v="3"/>
    <n v="0"/>
  </r>
  <r>
    <x v="0"/>
    <n v="7"/>
    <s v="LGRSE411"/>
    <s v="Residential Electric, Water Heating"/>
    <s v="LE_RS_NMS"/>
    <x v="2"/>
    <n v="0"/>
    <n v="0"/>
    <s v="July"/>
    <d v="2019-07-01T00:00:00"/>
    <n v="0.25922581018518498"/>
    <n v="30"/>
    <s v="2019/07"/>
    <n v="0"/>
    <n v="546229"/>
    <n v="0"/>
    <n v="0"/>
    <n v="0"/>
    <n v="0"/>
    <n v="0"/>
    <n v="0"/>
    <x v="4"/>
    <n v="0"/>
  </r>
  <r>
    <x v="0"/>
    <n v="7"/>
    <s v="KUCME225NM"/>
    <s v="AES Three Phase Secondary NMS (PS Sec)"/>
    <s v="KU_SS_NMS"/>
    <x v="0"/>
    <n v="0"/>
    <n v="0"/>
    <s v="July"/>
    <d v="2019-07-01T00:00:00"/>
    <n v="0.25922581018518498"/>
    <n v="30"/>
    <s v="NA"/>
    <s v="NA"/>
    <s v="NA"/>
    <s v="NA"/>
    <s v="NA"/>
    <s v="NA"/>
    <n v="0"/>
    <n v="0"/>
    <n v="0"/>
    <x v="2"/>
    <n v="0"/>
  </r>
  <r>
    <x v="0"/>
    <n v="7"/>
    <s v="KURSE020"/>
    <s v="Residential Service - All Electric"/>
    <s v="KU_RS_NMS"/>
    <x v="0"/>
    <n v="0"/>
    <n v="0"/>
    <s v="July"/>
    <d v="2019-07-01T00:00:00"/>
    <n v="0.25922581018518498"/>
    <n v="30"/>
    <s v="2019/07"/>
    <n v="0"/>
    <n v="236190960"/>
    <n v="0"/>
    <n v="0"/>
    <n v="0"/>
    <n v="0"/>
    <n v="0"/>
    <n v="0"/>
    <x v="4"/>
    <n v="0"/>
  </r>
  <r>
    <x v="0"/>
    <n v="7"/>
    <s v="KUCME110DS"/>
    <s v="GS Single Phase - Commercial"/>
    <s v="KU_GS_singlephase_NMS"/>
    <x v="0"/>
    <n v="0"/>
    <n v="0"/>
    <s v="July"/>
    <d v="2019-07-01T00:00:00"/>
    <n v="0.25922581018518498"/>
    <n v="30"/>
    <s v="2019/07"/>
    <n v="0"/>
    <n v="65664297"/>
    <n v="0"/>
    <n v="0"/>
    <n v="0"/>
    <n v="0"/>
    <n v="0"/>
    <n v="0"/>
    <x v="3"/>
    <n v="0"/>
  </r>
  <r>
    <x v="7"/>
    <n v="3"/>
    <s v="KUINE713DS"/>
    <s v="GS 3-Phase NMS - Industrial, DSM"/>
    <s v="KU_GS_threephase_NMS"/>
    <x v="0"/>
    <n v="0"/>
    <n v="0"/>
    <s v="March"/>
    <d v="2014-03-01T00:00:00"/>
    <n v="0.162917410714286"/>
    <n v="28"/>
    <s v="NA"/>
    <s v="NA"/>
    <s v="NA"/>
    <s v="NA"/>
    <s v="NA"/>
    <s v="NA"/>
    <n v="0"/>
    <n v="0"/>
    <n v="0"/>
    <x v="1"/>
    <n v="0"/>
  </r>
  <r>
    <x v="0"/>
    <n v="7"/>
    <s v="ODRSE010"/>
    <s v="Residential Service"/>
    <s v="ODP_RS_NMS"/>
    <x v="1"/>
    <n v="0"/>
    <n v="0"/>
    <s v="July"/>
    <d v="2019-07-01T00:00:00"/>
    <n v="0.25922581018518498"/>
    <n v="30"/>
    <s v="2019/07"/>
    <n v="0"/>
    <n v="6178340"/>
    <n v="0"/>
    <n v="0"/>
    <n v="0"/>
    <n v="0"/>
    <n v="0"/>
    <n v="0"/>
    <x v="4"/>
    <n v="0"/>
  </r>
  <r>
    <x v="0"/>
    <n v="10"/>
    <s v="KURSE010"/>
    <s v="Residential Service"/>
    <s v="KU_RS_NMS"/>
    <x v="0"/>
    <n v="0"/>
    <n v="0"/>
    <s v="Oct"/>
    <d v="2019-10-01T00:00:00"/>
    <n v="0.16800752314814801"/>
    <n v="30"/>
    <s v="2019/10"/>
    <n v="0"/>
    <n v="243042738"/>
    <n v="0"/>
    <n v="0"/>
    <n v="0"/>
    <n v="0"/>
    <n v="0"/>
    <n v="0"/>
    <x v="4"/>
    <n v="0"/>
  </r>
  <r>
    <x v="0"/>
    <n v="10"/>
    <s v="LGRSE511"/>
    <s v="Residential Electrical Service"/>
    <s v="LE_RS_NMS"/>
    <x v="2"/>
    <n v="0"/>
    <n v="0"/>
    <s v="Oct"/>
    <d v="2019-10-01T00:00:00"/>
    <n v="0.16800752314814801"/>
    <n v="30"/>
    <s v="2019/10"/>
    <n v="0"/>
    <n v="376249498"/>
    <n v="0"/>
    <n v="0"/>
    <n v="0"/>
    <n v="0"/>
    <n v="0"/>
    <n v="0"/>
    <x v="4"/>
    <n v="0"/>
  </r>
  <r>
    <x v="0"/>
    <n v="10"/>
    <s v="ODCME710C"/>
    <s v="General Service with NMS - Commercial"/>
    <s v="ODP_GS_NMS"/>
    <x v="1"/>
    <n v="0"/>
    <n v="0"/>
    <s v="Oct"/>
    <d v="2019-10-01T00:00:00"/>
    <n v="0.16800752314814801"/>
    <n v="30"/>
    <s v="NA"/>
    <s v="NA"/>
    <s v="NA"/>
    <s v="NA"/>
    <s v="NA"/>
    <s v="NA"/>
    <n v="0"/>
    <n v="0"/>
    <n v="0"/>
    <x v="3"/>
    <n v="0"/>
  </r>
  <r>
    <x v="0"/>
    <n v="10"/>
    <s v="KUCME562"/>
    <s v="PS Secondary - Commercial"/>
    <s v="KU_PS_secondary_NMS"/>
    <x v="0"/>
    <n v="0"/>
    <n v="0"/>
    <s v="Oct"/>
    <d v="2019-10-01T00:00:00"/>
    <n v="0.16800752314814801"/>
    <n v="30"/>
    <s v="2019/10"/>
    <n v="0"/>
    <n v="124995166"/>
    <n v="0"/>
    <n v="0"/>
    <n v="0"/>
    <n v="0"/>
    <n v="0"/>
    <n v="0"/>
    <x v="5"/>
    <n v="0"/>
  </r>
  <r>
    <x v="0"/>
    <n v="10"/>
    <s v="LGRSE529"/>
    <s v="RTOD-D: Residential TOD Demand with NMS"/>
    <s v="LE_RTODdemand_NMS"/>
    <x v="2"/>
    <n v="0"/>
    <n v="0"/>
    <s v="Oct"/>
    <d v="2019-10-01T00:00:00"/>
    <n v="0.16800752314814801"/>
    <n v="30"/>
    <s v="NA"/>
    <s v="NA"/>
    <s v="NA"/>
    <s v="NA"/>
    <s v="NA"/>
    <s v="NA"/>
    <n v="0"/>
    <n v="0"/>
    <n v="0"/>
    <x v="0"/>
    <n v="0"/>
  </r>
  <r>
    <x v="0"/>
    <n v="10"/>
    <s v="LGCME551DS"/>
    <s v="GS Single Phase - Commercial"/>
    <s v="LE_GS_singlephase_NMS"/>
    <x v="2"/>
    <n v="0"/>
    <n v="0"/>
    <s v="Oct"/>
    <d v="2019-10-01T00:00:00"/>
    <n v="0.16800752314814801"/>
    <n v="30"/>
    <s v="2019/10"/>
    <n v="0"/>
    <n v="31334255"/>
    <n v="0"/>
    <n v="0"/>
    <n v="0"/>
    <n v="0"/>
    <n v="0"/>
    <n v="0"/>
    <x v="3"/>
    <n v="0"/>
  </r>
  <r>
    <x v="0"/>
    <n v="10"/>
    <s v="LGRSE411"/>
    <s v="Residential Electric, Water Heating"/>
    <s v="LE_RS_NMS"/>
    <x v="2"/>
    <n v="0"/>
    <n v="0"/>
    <s v="Oct"/>
    <d v="2019-10-01T00:00:00"/>
    <n v="0.16800752314814801"/>
    <n v="30"/>
    <s v="2019/10"/>
    <n v="0"/>
    <n v="480906"/>
    <n v="0"/>
    <n v="0"/>
    <n v="0"/>
    <n v="0"/>
    <n v="0"/>
    <n v="0"/>
    <x v="4"/>
    <n v="0"/>
  </r>
  <r>
    <x v="0"/>
    <n v="10"/>
    <s v="KUCME225NM"/>
    <s v="AES Three Phase Secondary NMS (PS Sec)"/>
    <s v="KU_SS_NMS"/>
    <x v="0"/>
    <n v="0"/>
    <n v="0"/>
    <s v="Oct"/>
    <d v="2019-10-01T00:00:00"/>
    <n v="0.16800752314814801"/>
    <n v="30"/>
    <s v="NA"/>
    <s v="NA"/>
    <s v="NA"/>
    <s v="NA"/>
    <s v="NA"/>
    <s v="NA"/>
    <n v="0"/>
    <n v="0"/>
    <n v="0"/>
    <x v="2"/>
    <n v="0"/>
  </r>
  <r>
    <x v="0"/>
    <n v="10"/>
    <s v="KURSE020"/>
    <s v="Residential Service - All Electric"/>
    <s v="KU_RS_NMS"/>
    <x v="0"/>
    <n v="0"/>
    <n v="0"/>
    <s v="Oct"/>
    <d v="2019-10-01T00:00:00"/>
    <n v="0.16800752314814801"/>
    <n v="30"/>
    <s v="2019/10"/>
    <n v="0"/>
    <n v="194049732"/>
    <n v="0"/>
    <n v="0"/>
    <n v="0"/>
    <n v="0"/>
    <n v="0"/>
    <n v="0"/>
    <x v="4"/>
    <n v="0"/>
  </r>
  <r>
    <x v="0"/>
    <n v="10"/>
    <s v="KUCME110DS"/>
    <s v="GS Single Phase - Commercial"/>
    <s v="KU_GS_singlephase_NMS"/>
    <x v="0"/>
    <n v="0"/>
    <n v="0"/>
    <s v="Oct"/>
    <d v="2019-10-01T00:00:00"/>
    <n v="0.16800752314814801"/>
    <n v="30"/>
    <s v="2019/10"/>
    <n v="0"/>
    <n v="57055823"/>
    <n v="0"/>
    <n v="0"/>
    <n v="0"/>
    <n v="0"/>
    <n v="0"/>
    <n v="0"/>
    <x v="3"/>
    <n v="0"/>
  </r>
  <r>
    <x v="7"/>
    <n v="5"/>
    <s v="KUCME713DS"/>
    <s v="GS 3-Phase NMS - Commercial"/>
    <s v="KU_GS_threephase_NMS"/>
    <x v="0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1"/>
    <n v="0"/>
  </r>
  <r>
    <x v="0"/>
    <n v="10"/>
    <s v="ODRSE010"/>
    <s v="Residential Service"/>
    <s v="ODP_RS_NMS"/>
    <x v="1"/>
    <n v="0"/>
    <n v="0"/>
    <s v="Oct"/>
    <d v="2019-10-01T00:00:00"/>
    <n v="0.16800752314814801"/>
    <n v="30"/>
    <s v="2019/10"/>
    <n v="0"/>
    <n v="5594455"/>
    <n v="0"/>
    <n v="0"/>
    <n v="0"/>
    <n v="0"/>
    <n v="0"/>
    <n v="0"/>
    <x v="4"/>
    <n v="0"/>
  </r>
  <r>
    <x v="0"/>
    <n v="12"/>
    <s v="KURSE010"/>
    <s v="Residential Service"/>
    <s v="KU_RS_NMS"/>
    <x v="0"/>
    <n v="0"/>
    <n v="0"/>
    <s v="Dec"/>
    <d v="2019-12-01T00:00:00"/>
    <n v="6.3196875E-2"/>
    <n v="30"/>
    <s v="2019/12"/>
    <n v="0"/>
    <n v="267887252"/>
    <n v="0"/>
    <n v="0"/>
    <n v="0"/>
    <n v="0"/>
    <n v="0"/>
    <n v="0"/>
    <x v="4"/>
    <n v="0"/>
  </r>
  <r>
    <x v="0"/>
    <n v="12"/>
    <s v="LGRSE511"/>
    <s v="Residential Electrical Service"/>
    <s v="LE_RS_NMS"/>
    <x v="2"/>
    <n v="0"/>
    <n v="0"/>
    <s v="Dec"/>
    <d v="2019-12-01T00:00:00"/>
    <n v="6.3196875E-2"/>
    <n v="30"/>
    <s v="2019/12"/>
    <n v="0"/>
    <n v="340411994"/>
    <n v="0"/>
    <n v="0"/>
    <n v="0"/>
    <n v="0"/>
    <n v="0"/>
    <n v="0"/>
    <x v="4"/>
    <n v="0"/>
  </r>
  <r>
    <x v="0"/>
    <n v="12"/>
    <s v="ODCME710C"/>
    <s v="General Service with NMS - Commercial"/>
    <s v="ODP_GS_NMS"/>
    <x v="1"/>
    <n v="0"/>
    <n v="0"/>
    <s v="Dec"/>
    <d v="2019-12-01T00:00:00"/>
    <n v="6.3196875E-2"/>
    <n v="30"/>
    <s v="NA"/>
    <s v="NA"/>
    <s v="NA"/>
    <s v="NA"/>
    <s v="NA"/>
    <s v="NA"/>
    <n v="0"/>
    <n v="0"/>
    <n v="0"/>
    <x v="3"/>
    <n v="0"/>
  </r>
  <r>
    <x v="0"/>
    <n v="12"/>
    <s v="KUCME562"/>
    <s v="PS Secondary - Commercial"/>
    <s v="KU_PS_secondary_NMS"/>
    <x v="0"/>
    <n v="0"/>
    <n v="0"/>
    <s v="Dec"/>
    <d v="2019-12-01T00:00:00"/>
    <n v="6.3196875E-2"/>
    <n v="30"/>
    <s v="2019/12"/>
    <n v="0"/>
    <n v="116062098"/>
    <n v="0"/>
    <n v="0"/>
    <n v="0"/>
    <n v="0"/>
    <n v="0"/>
    <n v="0"/>
    <x v="5"/>
    <n v="0"/>
  </r>
  <r>
    <x v="0"/>
    <n v="12"/>
    <s v="LGRSE529"/>
    <s v="RTOD-D: Residential TOD Demand with NMS"/>
    <s v="LE_RTODdemand_NMS"/>
    <x v="2"/>
    <n v="0"/>
    <n v="0"/>
    <s v="Dec"/>
    <d v="2019-12-01T00:00:00"/>
    <n v="6.3196875E-2"/>
    <n v="30"/>
    <s v="NA"/>
    <s v="NA"/>
    <s v="NA"/>
    <s v="NA"/>
    <s v="NA"/>
    <s v="NA"/>
    <n v="0"/>
    <n v="0"/>
    <n v="0"/>
    <x v="0"/>
    <n v="0"/>
  </r>
  <r>
    <x v="0"/>
    <n v="12"/>
    <s v="LGCME551DS"/>
    <s v="GS Single Phase - Commercial"/>
    <s v="LE_GS_singlephase_NMS"/>
    <x v="2"/>
    <n v="0"/>
    <n v="0"/>
    <s v="Dec"/>
    <d v="2019-12-01T00:00:00"/>
    <n v="6.3196875E-2"/>
    <n v="30"/>
    <s v="2019/12"/>
    <n v="0"/>
    <n v="31700920"/>
    <n v="0"/>
    <n v="0"/>
    <n v="0"/>
    <n v="0"/>
    <n v="0"/>
    <n v="0"/>
    <x v="3"/>
    <n v="0"/>
  </r>
  <r>
    <x v="0"/>
    <n v="12"/>
    <s v="LGRSE411"/>
    <s v="Residential Electric, Water Heating"/>
    <s v="LE_RS_NMS"/>
    <x v="2"/>
    <n v="0"/>
    <n v="0"/>
    <s v="Dec"/>
    <d v="2019-12-01T00:00:00"/>
    <n v="6.3196875E-2"/>
    <n v="30"/>
    <s v="2019/12"/>
    <n v="0"/>
    <n v="700598"/>
    <n v="0"/>
    <n v="0"/>
    <n v="0"/>
    <n v="0"/>
    <n v="0"/>
    <n v="0"/>
    <x v="4"/>
    <n v="0"/>
  </r>
  <r>
    <x v="0"/>
    <n v="12"/>
    <s v="KUCME225NM"/>
    <s v="AES Three Phase Secondary NMS (PS Sec)"/>
    <s v="KU_SS_NMS"/>
    <x v="0"/>
    <n v="0"/>
    <n v="0"/>
    <s v="Dec"/>
    <d v="2019-12-01T00:00:00"/>
    <n v="6.3196875E-2"/>
    <n v="30"/>
    <s v="NA"/>
    <s v="NA"/>
    <s v="NA"/>
    <s v="NA"/>
    <s v="NA"/>
    <s v="NA"/>
    <n v="0"/>
    <n v="0"/>
    <n v="0"/>
    <x v="2"/>
    <n v="0"/>
  </r>
  <r>
    <x v="0"/>
    <n v="12"/>
    <s v="KURSE020"/>
    <s v="Residential Service - All Electric"/>
    <s v="KU_RS_NMS"/>
    <x v="0"/>
    <n v="0"/>
    <n v="0"/>
    <s v="Dec"/>
    <d v="2019-12-01T00:00:00"/>
    <n v="6.3196875E-2"/>
    <n v="30"/>
    <s v="2019/12"/>
    <n v="0"/>
    <n v="321482619"/>
    <n v="0"/>
    <n v="0"/>
    <n v="0"/>
    <n v="0"/>
    <n v="0"/>
    <n v="0"/>
    <x v="4"/>
    <n v="0"/>
  </r>
  <r>
    <x v="0"/>
    <n v="12"/>
    <s v="KUCME110DS"/>
    <s v="GS Single Phase - Commercial"/>
    <s v="KU_GS_singlephase_NMS"/>
    <x v="0"/>
    <n v="0"/>
    <n v="0"/>
    <s v="Dec"/>
    <d v="2019-12-01T00:00:00"/>
    <n v="6.3196875E-2"/>
    <n v="30"/>
    <s v="2019/12"/>
    <n v="0"/>
    <n v="65507142"/>
    <n v="0"/>
    <n v="0"/>
    <n v="0"/>
    <n v="0"/>
    <n v="0"/>
    <n v="0"/>
    <x v="3"/>
    <n v="0"/>
  </r>
  <r>
    <x v="7"/>
    <n v="5"/>
    <s v="KUCME113DS"/>
    <s v="GS Three Phase - Commercial"/>
    <s v="KU_GS_threephase_NMS"/>
    <x v="0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1"/>
    <n v="0"/>
  </r>
  <r>
    <x v="0"/>
    <n v="12"/>
    <s v="ODRSE010"/>
    <s v="Residential Service"/>
    <s v="ODP_RS_NMS"/>
    <x v="1"/>
    <n v="0"/>
    <n v="0"/>
    <s v="Dec"/>
    <d v="2019-12-01T00:00:00"/>
    <n v="6.3196875E-2"/>
    <n v="30"/>
    <s v="2019/12"/>
    <n v="0"/>
    <n v="11011833"/>
    <n v="0"/>
    <n v="0"/>
    <n v="0"/>
    <n v="0"/>
    <n v="0"/>
    <n v="0"/>
    <x v="4"/>
    <n v="0"/>
  </r>
  <r>
    <x v="2"/>
    <n v="5"/>
    <s v="KURSE010"/>
    <s v="Residential Service"/>
    <s v="KU_RS_NMS"/>
    <x v="0"/>
    <n v="0"/>
    <n v="0"/>
    <s v="May"/>
    <d v="2020-05-01T00:00:00"/>
    <n v="0.19225821759259301"/>
    <n v="30"/>
    <s v="2020/05"/>
    <n v="0"/>
    <n v="193618733"/>
    <n v="0"/>
    <n v="0"/>
    <n v="0"/>
    <n v="0"/>
    <n v="0"/>
    <n v="0"/>
    <x v="4"/>
    <n v="0"/>
  </r>
  <r>
    <x v="2"/>
    <n v="5"/>
    <s v="LGRSE511"/>
    <s v="Residential Electrical Service"/>
    <s v="LE_RS_NMS"/>
    <x v="2"/>
    <n v="0"/>
    <n v="0"/>
    <s v="May"/>
    <d v="2020-05-01T00:00:00"/>
    <n v="0.19225821759259301"/>
    <n v="30"/>
    <s v="2020/05"/>
    <n v="0"/>
    <n v="258066143"/>
    <n v="0"/>
    <n v="0"/>
    <n v="0"/>
    <n v="0"/>
    <n v="0"/>
    <n v="0"/>
    <x v="4"/>
    <n v="0"/>
  </r>
  <r>
    <x v="2"/>
    <n v="5"/>
    <s v="ODCME710C"/>
    <s v="General Service with NMS - Commercial"/>
    <s v="ODP_GS_NMS"/>
    <x v="1"/>
    <n v="0"/>
    <n v="0"/>
    <s v="May"/>
    <d v="2020-05-01T00:00:00"/>
    <n v="0.19225821759259301"/>
    <n v="30"/>
    <s v="NA"/>
    <s v="NA"/>
    <s v="NA"/>
    <s v="NA"/>
    <s v="NA"/>
    <s v="NA"/>
    <n v="0"/>
    <n v="0"/>
    <n v="0"/>
    <x v="3"/>
    <n v="0"/>
  </r>
  <r>
    <x v="2"/>
    <n v="5"/>
    <s v="KUCME562"/>
    <s v="PS Secondary - Commercial"/>
    <s v="KU_PS_secondary_NMS"/>
    <x v="0"/>
    <n v="0"/>
    <n v="0"/>
    <s v="May"/>
    <d v="2020-05-01T00:00:00"/>
    <n v="0.19225821759259301"/>
    <n v="30"/>
    <s v="2020/05"/>
    <n v="0"/>
    <n v="88680976"/>
    <n v="0"/>
    <n v="0"/>
    <n v="0"/>
    <n v="0"/>
    <n v="0"/>
    <n v="0"/>
    <x v="5"/>
    <n v="0"/>
  </r>
  <r>
    <x v="2"/>
    <n v="5"/>
    <s v="LGRSE529"/>
    <s v="RTOD-D: Residential TOD Demand with NMS"/>
    <s v="LE_RTODdemand_NMS"/>
    <x v="2"/>
    <n v="0"/>
    <n v="0"/>
    <s v="May"/>
    <d v="2020-05-01T00:00:00"/>
    <n v="0.19225821759259301"/>
    <n v="30"/>
    <s v="NA"/>
    <s v="NA"/>
    <s v="NA"/>
    <s v="NA"/>
    <s v="NA"/>
    <s v="NA"/>
    <n v="0"/>
    <n v="0"/>
    <n v="0"/>
    <x v="0"/>
    <n v="0"/>
  </r>
  <r>
    <x v="2"/>
    <n v="5"/>
    <s v="LGCME551DS"/>
    <s v="GS Single Phase - Commercial"/>
    <s v="LE_GS_singlephase_NMS"/>
    <x v="2"/>
    <n v="0"/>
    <n v="0"/>
    <s v="May"/>
    <d v="2020-05-01T00:00:00"/>
    <n v="0.19225821759259301"/>
    <n v="30"/>
    <s v="2020/05"/>
    <n v="0"/>
    <n v="22045851"/>
    <n v="0"/>
    <n v="0"/>
    <n v="0"/>
    <n v="0"/>
    <n v="0"/>
    <n v="0"/>
    <x v="3"/>
    <n v="0"/>
  </r>
  <r>
    <x v="2"/>
    <n v="5"/>
    <s v="LGRSE411"/>
    <s v="Residential Electric, Water Heating"/>
    <s v="LE_RS_NMS"/>
    <x v="2"/>
    <n v="0"/>
    <n v="0"/>
    <s v="May"/>
    <d v="2020-05-01T00:00:00"/>
    <n v="0.19225821759259301"/>
    <n v="30"/>
    <s v="2020/05"/>
    <n v="0"/>
    <n v="605769"/>
    <n v="0"/>
    <n v="0"/>
    <n v="0"/>
    <n v="0"/>
    <n v="0"/>
    <n v="0"/>
    <x v="4"/>
    <n v="0"/>
  </r>
  <r>
    <x v="2"/>
    <n v="5"/>
    <s v="KUCME225NM"/>
    <s v="AES Three Phase Secondary NMS (PS Sec)"/>
    <s v="KU_SS_NMS"/>
    <x v="0"/>
    <n v="0"/>
    <n v="0"/>
    <s v="May"/>
    <d v="2020-05-01T00:00:00"/>
    <n v="0.19225821759259301"/>
    <n v="30"/>
    <s v="NA"/>
    <s v="NA"/>
    <s v="NA"/>
    <s v="NA"/>
    <s v="NA"/>
    <s v="NA"/>
    <n v="0"/>
    <n v="0"/>
    <n v="0"/>
    <x v="2"/>
    <n v="0"/>
  </r>
  <r>
    <x v="2"/>
    <n v="5"/>
    <s v="KURSE020"/>
    <s v="Residential Service - All Electric"/>
    <s v="KU_RS_NMS"/>
    <x v="0"/>
    <n v="0"/>
    <n v="0"/>
    <s v="May"/>
    <d v="2020-05-01T00:00:00"/>
    <n v="0.19225821759259301"/>
    <n v="30"/>
    <s v="2020/05"/>
    <n v="0"/>
    <n v="189467297"/>
    <n v="0"/>
    <n v="0"/>
    <n v="0"/>
    <n v="0"/>
    <n v="0"/>
    <n v="0"/>
    <x v="4"/>
    <n v="0"/>
  </r>
  <r>
    <x v="2"/>
    <n v="5"/>
    <s v="KUCME110DS"/>
    <s v="GS Single Phase - Commercial"/>
    <s v="KU_GS_singlephase_NMS"/>
    <x v="0"/>
    <n v="0"/>
    <n v="0"/>
    <s v="May"/>
    <d v="2020-05-01T00:00:00"/>
    <n v="0.19225821759259301"/>
    <n v="30"/>
    <s v="2020/05"/>
    <n v="0"/>
    <n v="42079876"/>
    <n v="0"/>
    <n v="0"/>
    <n v="0"/>
    <n v="0"/>
    <n v="0"/>
    <n v="0"/>
    <x v="3"/>
    <n v="0"/>
  </r>
  <r>
    <x v="7"/>
    <n v="5"/>
    <s v="KUINE713DS"/>
    <s v="GS 3-Phase NMS - Industrial, DSM"/>
    <s v="KU_GS_threephase_NMS"/>
    <x v="0"/>
    <n v="0"/>
    <n v="0"/>
    <s v="May"/>
    <d v="2014-05-01T00:00:00"/>
    <n v="0.22822881944444401"/>
    <n v="30"/>
    <s v="NA"/>
    <s v="NA"/>
    <s v="NA"/>
    <s v="NA"/>
    <s v="NA"/>
    <s v="NA"/>
    <n v="0"/>
    <n v="0"/>
    <n v="0"/>
    <x v="1"/>
    <n v="0"/>
  </r>
  <r>
    <x v="2"/>
    <n v="5"/>
    <s v="ODRSE010"/>
    <s v="Residential Service"/>
    <s v="ODP_RS_NMS"/>
    <x v="1"/>
    <n v="0"/>
    <n v="0"/>
    <s v="May"/>
    <d v="2020-05-01T00:00:00"/>
    <n v="0.19225821759259301"/>
    <n v="30"/>
    <s v="2020/05"/>
    <n v="0"/>
    <n v="6294846"/>
    <n v="0"/>
    <n v="0"/>
    <n v="0"/>
    <n v="0"/>
    <n v="0"/>
    <n v="0"/>
    <x v="4"/>
    <n v="0"/>
  </r>
  <r>
    <x v="2"/>
    <n v="7"/>
    <s v="KURSE010"/>
    <s v="Residential Service"/>
    <s v="KU_RS_NMS"/>
    <x v="0"/>
    <n v="0"/>
    <n v="0"/>
    <s v="July"/>
    <d v="2020-07-01T00:00:00"/>
    <n v="0.26669212962963001"/>
    <n v="30"/>
    <s v="2020/07"/>
    <n v="0"/>
    <n v="320302004"/>
    <n v="0"/>
    <n v="0"/>
    <n v="0"/>
    <n v="0"/>
    <n v="0"/>
    <n v="0"/>
    <x v="4"/>
    <n v="0"/>
  </r>
  <r>
    <x v="2"/>
    <n v="7"/>
    <s v="LGRSE511"/>
    <s v="Residential Electrical Service"/>
    <s v="LE_RS_NMS"/>
    <x v="2"/>
    <n v="0"/>
    <n v="0"/>
    <s v="July"/>
    <d v="2020-07-01T00:00:00"/>
    <n v="0.26669212962963001"/>
    <n v="30"/>
    <s v="2020/07"/>
    <n v="0"/>
    <n v="506101187"/>
    <n v="0"/>
    <n v="0"/>
    <n v="0"/>
    <n v="0"/>
    <n v="0"/>
    <n v="0"/>
    <x v="4"/>
    <n v="0"/>
  </r>
  <r>
    <x v="2"/>
    <n v="7"/>
    <s v="ODCME710C"/>
    <s v="General Service with NMS - Commercial"/>
    <s v="ODP_GS_NMS"/>
    <x v="1"/>
    <n v="0"/>
    <n v="0"/>
    <s v="July"/>
    <d v="2020-07-01T00:00:00"/>
    <n v="0.26669212962963001"/>
    <n v="30"/>
    <s v="NA"/>
    <s v="NA"/>
    <s v="NA"/>
    <s v="NA"/>
    <s v="NA"/>
    <s v="NA"/>
    <n v="0"/>
    <n v="0"/>
    <n v="0"/>
    <x v="3"/>
    <n v="0"/>
  </r>
  <r>
    <x v="2"/>
    <n v="7"/>
    <s v="KUCME562"/>
    <s v="PS Secondary - Commercial"/>
    <s v="KU_PS_secondary_NMS"/>
    <x v="0"/>
    <n v="0"/>
    <n v="0"/>
    <s v="July"/>
    <d v="2020-07-01T00:00:00"/>
    <n v="0.26669212962963001"/>
    <n v="30"/>
    <s v="2020/07"/>
    <n v="0"/>
    <n v="124888102"/>
    <n v="0"/>
    <n v="0"/>
    <n v="0"/>
    <n v="0"/>
    <n v="0"/>
    <n v="0"/>
    <x v="5"/>
    <n v="0"/>
  </r>
  <r>
    <x v="2"/>
    <n v="7"/>
    <s v="LGRSE529"/>
    <s v="RTOD-D: Residential TOD Demand with NMS"/>
    <s v="LE_RTODdemand_NMS"/>
    <x v="2"/>
    <n v="0"/>
    <n v="0"/>
    <s v="July"/>
    <d v="2020-07-01T00:00:00"/>
    <n v="0.26669212962963001"/>
    <n v="30"/>
    <s v="NA"/>
    <s v="NA"/>
    <s v="NA"/>
    <s v="NA"/>
    <s v="NA"/>
    <s v="NA"/>
    <n v="0"/>
    <n v="0"/>
    <n v="0"/>
    <x v="0"/>
    <n v="0"/>
  </r>
  <r>
    <x v="2"/>
    <n v="7"/>
    <s v="LGCME551DS"/>
    <s v="GS Single Phase - Commercial"/>
    <s v="LE_GS_singlephase_NMS"/>
    <x v="2"/>
    <n v="0"/>
    <n v="0"/>
    <s v="July"/>
    <d v="2020-07-01T00:00:00"/>
    <n v="0.26669212962963001"/>
    <n v="30"/>
    <s v="2020/07"/>
    <n v="0"/>
    <n v="33858174"/>
    <n v="0"/>
    <n v="0"/>
    <n v="0"/>
    <n v="0"/>
    <n v="0"/>
    <n v="0"/>
    <x v="3"/>
    <n v="0"/>
  </r>
  <r>
    <x v="2"/>
    <n v="7"/>
    <s v="LGRSE411"/>
    <s v="Residential Electric, Water Heating"/>
    <s v="LE_RS_NMS"/>
    <x v="2"/>
    <n v="0"/>
    <n v="0"/>
    <s v="July"/>
    <d v="2020-07-01T00:00:00"/>
    <n v="0.26669212962963001"/>
    <n v="30"/>
    <s v="2020/07"/>
    <n v="0"/>
    <n v="564714"/>
    <n v="0"/>
    <n v="0"/>
    <n v="0"/>
    <n v="0"/>
    <n v="0"/>
    <n v="0"/>
    <x v="4"/>
    <n v="0"/>
  </r>
  <r>
    <x v="2"/>
    <n v="7"/>
    <s v="KUCME225NM"/>
    <s v="AES Three Phase Secondary NMS (PS Sec)"/>
    <s v="KU_SS_NMS"/>
    <x v="0"/>
    <n v="0"/>
    <n v="0"/>
    <s v="July"/>
    <d v="2020-07-01T00:00:00"/>
    <n v="0.26669212962963001"/>
    <n v="30"/>
    <s v="NA"/>
    <s v="NA"/>
    <s v="NA"/>
    <s v="NA"/>
    <s v="NA"/>
    <s v="NA"/>
    <n v="0"/>
    <n v="0"/>
    <n v="0"/>
    <x v="2"/>
    <n v="0"/>
  </r>
  <r>
    <x v="2"/>
    <n v="7"/>
    <s v="KURSE020"/>
    <s v="Residential Service - All Electric"/>
    <s v="KU_RS_NMS"/>
    <x v="0"/>
    <n v="0"/>
    <n v="0"/>
    <s v="July"/>
    <d v="2020-07-01T00:00:00"/>
    <n v="0.26669212962963001"/>
    <n v="30"/>
    <s v="2020/07"/>
    <n v="0"/>
    <n v="240531808"/>
    <n v="0"/>
    <n v="0"/>
    <n v="0"/>
    <n v="0"/>
    <n v="0"/>
    <n v="0"/>
    <x v="4"/>
    <n v="0"/>
  </r>
  <r>
    <x v="2"/>
    <n v="7"/>
    <s v="KUCME110DS"/>
    <s v="GS Single Phase - Commercial"/>
    <s v="KU_GS_singlephase_NMS"/>
    <x v="0"/>
    <n v="0"/>
    <n v="0"/>
    <s v="July"/>
    <d v="2020-07-01T00:00:00"/>
    <n v="0.26669212962963001"/>
    <n v="30"/>
    <s v="2020/07"/>
    <n v="0"/>
    <n v="61726753"/>
    <n v="0"/>
    <n v="0"/>
    <n v="0"/>
    <n v="0"/>
    <n v="0"/>
    <n v="0"/>
    <x v="3"/>
    <n v="0"/>
  </r>
  <r>
    <x v="7"/>
    <n v="7"/>
    <s v="KUCME713DS"/>
    <s v="GS 3-Phase NMS - Commercial"/>
    <s v="KU_GS_threephase_NMS"/>
    <x v="0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1"/>
    <n v="0"/>
  </r>
  <r>
    <x v="2"/>
    <n v="7"/>
    <s v="ODRSE010"/>
    <s v="Residential Service"/>
    <s v="ODP_RS_NMS"/>
    <x v="1"/>
    <n v="0"/>
    <n v="0"/>
    <s v="July"/>
    <d v="2020-07-01T00:00:00"/>
    <n v="0.26669212962963001"/>
    <n v="30"/>
    <s v="2020/07"/>
    <n v="0"/>
    <n v="6474953"/>
    <n v="0"/>
    <n v="0"/>
    <n v="0"/>
    <n v="0"/>
    <n v="0"/>
    <n v="0"/>
    <x v="4"/>
    <n v="0"/>
  </r>
  <r>
    <x v="2"/>
    <n v="10"/>
    <s v="KURSE010"/>
    <s v="Residential Service"/>
    <s v="KU_RS_NMS"/>
    <x v="0"/>
    <n v="0"/>
    <n v="0"/>
    <s v="Oct"/>
    <d v="2020-10-01T00:00:00"/>
    <n v="0.17037708333333301"/>
    <n v="30"/>
    <s v="2020/10"/>
    <n v="0"/>
    <n v="190010637"/>
    <n v="0"/>
    <n v="0"/>
    <n v="0"/>
    <n v="0"/>
    <n v="0"/>
    <n v="0"/>
    <x v="4"/>
    <n v="0"/>
  </r>
  <r>
    <x v="2"/>
    <n v="10"/>
    <s v="ODCME710C"/>
    <s v="General Service with NMS - Commercial"/>
    <s v="ODP_GS_NMS"/>
    <x v="1"/>
    <n v="0"/>
    <n v="0"/>
    <s v="Oct"/>
    <d v="2020-10-01T00:00:00"/>
    <n v="0.17037708333333301"/>
    <n v="30"/>
    <s v="NA"/>
    <s v="NA"/>
    <s v="NA"/>
    <s v="NA"/>
    <s v="NA"/>
    <s v="NA"/>
    <n v="0"/>
    <n v="0"/>
    <n v="0"/>
    <x v="3"/>
    <n v="0"/>
  </r>
  <r>
    <x v="2"/>
    <n v="10"/>
    <s v="KUCME562"/>
    <s v="PS Secondary - Commercial"/>
    <s v="KU_PS_secondary_NMS"/>
    <x v="0"/>
    <n v="0"/>
    <n v="0"/>
    <s v="Oct"/>
    <d v="2020-10-01T00:00:00"/>
    <n v="0.17037708333333301"/>
    <n v="30"/>
    <s v="2020/10"/>
    <n v="0"/>
    <n v="102604962"/>
    <n v="0"/>
    <n v="0"/>
    <n v="0"/>
    <n v="0"/>
    <n v="0"/>
    <n v="0"/>
    <x v="5"/>
    <n v="0"/>
  </r>
  <r>
    <x v="2"/>
    <n v="10"/>
    <s v="LGRSE529"/>
    <s v="RTOD-D: Residential TOD Demand with NMS"/>
    <s v="LE_RTODdemand_NMS"/>
    <x v="2"/>
    <n v="0"/>
    <n v="0"/>
    <s v="Oct"/>
    <d v="2020-10-01T00:00:00"/>
    <n v="0.17037708333333301"/>
    <n v="30"/>
    <s v="NA"/>
    <s v="NA"/>
    <s v="NA"/>
    <s v="NA"/>
    <s v="NA"/>
    <s v="NA"/>
    <n v="0"/>
    <n v="0"/>
    <n v="0"/>
    <x v="0"/>
    <n v="0"/>
  </r>
  <r>
    <x v="2"/>
    <n v="10"/>
    <s v="LGCME551DS"/>
    <s v="GS Single Phase - Commercial"/>
    <s v="LE_GS_singlephase_NMS"/>
    <x v="2"/>
    <n v="0"/>
    <n v="0"/>
    <s v="Oct"/>
    <d v="2020-10-01T00:00:00"/>
    <n v="0.17037708333333301"/>
    <n v="30"/>
    <s v="2020/10"/>
    <n v="0"/>
    <n v="24535478"/>
    <n v="0"/>
    <n v="0"/>
    <n v="0"/>
    <n v="0"/>
    <n v="0"/>
    <n v="0"/>
    <x v="3"/>
    <n v="0"/>
  </r>
  <r>
    <x v="2"/>
    <n v="10"/>
    <s v="LGRSE411"/>
    <s v="Residential Electric, Water Heating"/>
    <s v="LE_RS_NMS"/>
    <x v="2"/>
    <n v="0"/>
    <n v="0"/>
    <s v="Oct"/>
    <d v="2020-10-01T00:00:00"/>
    <n v="0.17037708333333301"/>
    <n v="30"/>
    <s v="2020/10"/>
    <n v="0"/>
    <n v="474238"/>
    <n v="0"/>
    <n v="0"/>
    <n v="0"/>
    <n v="0"/>
    <n v="0"/>
    <n v="0"/>
    <x v="4"/>
    <n v="0"/>
  </r>
  <r>
    <x v="2"/>
    <n v="10"/>
    <s v="KUCME225NM"/>
    <s v="AES Three Phase Secondary NMS (PS Sec)"/>
    <s v="KU_SS_NMS"/>
    <x v="0"/>
    <n v="0"/>
    <n v="0"/>
    <s v="Oct"/>
    <d v="2020-10-01T00:00:00"/>
    <n v="0.17037708333333301"/>
    <n v="30"/>
    <s v="NA"/>
    <s v="NA"/>
    <s v="NA"/>
    <s v="NA"/>
    <s v="NA"/>
    <s v="NA"/>
    <n v="0"/>
    <n v="0"/>
    <n v="0"/>
    <x v="2"/>
    <n v="0"/>
  </r>
  <r>
    <x v="2"/>
    <n v="10"/>
    <s v="KURSE020"/>
    <s v="Residential Service - All Electric"/>
    <s v="KU_RS_NMS"/>
    <x v="0"/>
    <n v="0"/>
    <n v="0"/>
    <s v="Oct"/>
    <d v="2020-10-01T00:00:00"/>
    <n v="0.17037708333333301"/>
    <n v="30"/>
    <s v="2020/10"/>
    <n v="0"/>
    <n v="163343474"/>
    <n v="0"/>
    <n v="0"/>
    <n v="0"/>
    <n v="0"/>
    <n v="0"/>
    <n v="0"/>
    <x v="4"/>
    <n v="0"/>
  </r>
  <r>
    <x v="2"/>
    <n v="10"/>
    <s v="KUCME110DS"/>
    <s v="GS Single Phase - Commercial"/>
    <s v="KU_GS_singlephase_NMS"/>
    <x v="0"/>
    <n v="0"/>
    <n v="0"/>
    <s v="Oct"/>
    <d v="2020-10-01T00:00:00"/>
    <n v="0.17037708333333301"/>
    <n v="30"/>
    <s v="2020/10"/>
    <n v="0"/>
    <n v="45989512"/>
    <n v="0"/>
    <n v="0"/>
    <n v="0"/>
    <n v="0"/>
    <n v="0"/>
    <n v="0"/>
    <x v="3"/>
    <n v="0"/>
  </r>
  <r>
    <x v="7"/>
    <n v="7"/>
    <s v="KUCME113DS"/>
    <s v="GS Three Phase - Commercial"/>
    <s v="KU_GS_threephase_NMS"/>
    <x v="0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1"/>
    <n v="0"/>
  </r>
  <r>
    <x v="2"/>
    <n v="10"/>
    <s v="ODRSE010"/>
    <s v="Residential Service"/>
    <s v="ODP_RS_NMS"/>
    <x v="1"/>
    <n v="0"/>
    <n v="0"/>
    <s v="Oct"/>
    <d v="2020-10-01T00:00:00"/>
    <n v="0.17037708333333301"/>
    <n v="30"/>
    <s v="2020/10"/>
    <n v="0"/>
    <n v="5248382"/>
    <n v="0"/>
    <n v="0"/>
    <n v="0"/>
    <n v="0"/>
    <n v="0"/>
    <n v="0"/>
    <x v="4"/>
    <n v="0"/>
  </r>
  <r>
    <x v="2"/>
    <n v="12"/>
    <s v="KURSE010"/>
    <s v="Residential Service"/>
    <s v="KU_RS_NMS"/>
    <x v="0"/>
    <n v="0"/>
    <n v="0"/>
    <s v="Dec"/>
    <d v="2020-12-01T00:00:00"/>
    <n v="7.1285532407407398E-2"/>
    <n v="30"/>
    <s v="2020/12"/>
    <n v="0"/>
    <n v="263957963"/>
    <n v="0"/>
    <n v="0"/>
    <n v="0"/>
    <n v="0"/>
    <n v="0"/>
    <n v="0"/>
    <x v="4"/>
    <n v="0"/>
  </r>
  <r>
    <x v="2"/>
    <n v="12"/>
    <s v="KUCME562"/>
    <s v="PS Secondary - Commercial"/>
    <s v="KU_PS_secondary_NMS"/>
    <x v="0"/>
    <n v="0"/>
    <n v="0"/>
    <s v="Dec"/>
    <d v="2020-12-01T00:00:00"/>
    <n v="7.1285532407407398E-2"/>
    <n v="30"/>
    <s v="2020/12"/>
    <n v="0"/>
    <n v="103491693"/>
    <n v="0"/>
    <n v="0"/>
    <n v="0"/>
    <n v="0"/>
    <n v="0"/>
    <n v="0"/>
    <x v="5"/>
    <n v="0"/>
  </r>
  <r>
    <x v="2"/>
    <n v="12"/>
    <s v="LGRSE529"/>
    <s v="RTOD-D: Residential TOD Demand with NMS"/>
    <s v="LE_RTODdemand_NMS"/>
    <x v="2"/>
    <n v="0"/>
    <n v="0"/>
    <s v="Dec"/>
    <d v="2020-12-01T00:00:00"/>
    <n v="7.1285532407407398E-2"/>
    <n v="30"/>
    <s v="NA"/>
    <s v="NA"/>
    <s v="NA"/>
    <s v="NA"/>
    <s v="NA"/>
    <s v="NA"/>
    <n v="0"/>
    <n v="0"/>
    <n v="0"/>
    <x v="0"/>
    <n v="0"/>
  </r>
  <r>
    <x v="2"/>
    <n v="12"/>
    <s v="LGCME551DS"/>
    <s v="GS Single Phase - Commercial"/>
    <s v="LE_GS_singlephase_NMS"/>
    <x v="2"/>
    <n v="0"/>
    <n v="0"/>
    <s v="Dec"/>
    <d v="2020-12-01T00:00:00"/>
    <n v="7.1285532407407398E-2"/>
    <n v="30"/>
    <s v="2020/12"/>
    <n v="0"/>
    <n v="27335678"/>
    <n v="0"/>
    <n v="0"/>
    <n v="0"/>
    <n v="0"/>
    <n v="0"/>
    <n v="0"/>
    <x v="3"/>
    <n v="0"/>
  </r>
  <r>
    <x v="2"/>
    <n v="12"/>
    <s v="LGRSE411"/>
    <s v="Residential Electric, Water Heating"/>
    <s v="LE_RS_NMS"/>
    <x v="2"/>
    <n v="0"/>
    <n v="0"/>
    <s v="Dec"/>
    <d v="2020-12-01T00:00:00"/>
    <n v="7.1285532407407398E-2"/>
    <n v="30"/>
    <s v="2020/12"/>
    <n v="0"/>
    <n v="648202"/>
    <n v="0"/>
    <n v="0"/>
    <n v="0"/>
    <n v="0"/>
    <n v="0"/>
    <n v="0"/>
    <x v="4"/>
    <n v="0"/>
  </r>
  <r>
    <x v="2"/>
    <n v="12"/>
    <s v="KUCME225NM"/>
    <s v="AES Three Phase Secondary NMS (PS Sec)"/>
    <s v="KU_SS_NMS"/>
    <x v="0"/>
    <n v="0"/>
    <n v="0"/>
    <s v="Dec"/>
    <d v="2020-12-01T00:00:00"/>
    <n v="7.1285532407407398E-2"/>
    <n v="30"/>
    <s v="NA"/>
    <s v="NA"/>
    <s v="NA"/>
    <s v="NA"/>
    <s v="NA"/>
    <s v="NA"/>
    <n v="0"/>
    <n v="0"/>
    <n v="0"/>
    <x v="2"/>
    <n v="0"/>
  </r>
  <r>
    <x v="2"/>
    <n v="12"/>
    <s v="KURSE020"/>
    <s v="Residential Service - All Electric"/>
    <s v="KU_RS_NMS"/>
    <x v="0"/>
    <n v="0"/>
    <n v="0"/>
    <s v="Dec"/>
    <d v="2020-12-01T00:00:00"/>
    <n v="7.1285532407407398E-2"/>
    <n v="30"/>
    <s v="2020/12"/>
    <n v="0"/>
    <n v="301475516"/>
    <n v="0"/>
    <n v="0"/>
    <n v="0"/>
    <n v="0"/>
    <n v="0"/>
    <n v="0"/>
    <x v="4"/>
    <n v="0"/>
  </r>
  <r>
    <x v="2"/>
    <n v="12"/>
    <s v="KUCME110DS"/>
    <s v="GS Single Phase - Commercial"/>
    <s v="KU_GS_singlephase_NMS"/>
    <x v="0"/>
    <n v="0"/>
    <n v="0"/>
    <s v="Dec"/>
    <d v="2020-12-01T00:00:00"/>
    <n v="7.1285532407407398E-2"/>
    <n v="30"/>
    <s v="2020/12"/>
    <n v="0"/>
    <n v="59462381"/>
    <n v="0"/>
    <n v="0"/>
    <n v="0"/>
    <n v="0"/>
    <n v="0"/>
    <n v="0"/>
    <x v="3"/>
    <n v="0"/>
  </r>
  <r>
    <x v="7"/>
    <n v="7"/>
    <s v="KUINE713DS"/>
    <s v="GS 3-Phase NMS - Industrial, DSM"/>
    <s v="KU_GS_threephase_NMS"/>
    <x v="0"/>
    <n v="0"/>
    <n v="0"/>
    <s v="July"/>
    <d v="2014-07-01T00:00:00"/>
    <n v="0.27466400462962998"/>
    <n v="30"/>
    <s v="NA"/>
    <s v="NA"/>
    <s v="NA"/>
    <s v="NA"/>
    <s v="NA"/>
    <s v="NA"/>
    <n v="0"/>
    <n v="0"/>
    <n v="0"/>
    <x v="1"/>
    <n v="0"/>
  </r>
  <r>
    <x v="2"/>
    <n v="12"/>
    <s v="ODRSE010"/>
    <s v="Residential Service"/>
    <s v="ODP_RS_NMS"/>
    <x v="1"/>
    <n v="0"/>
    <n v="0"/>
    <s v="Dec"/>
    <d v="2020-12-01T00:00:00"/>
    <n v="7.1285532407407398E-2"/>
    <n v="30"/>
    <s v="2020/12"/>
    <n v="0"/>
    <n v="10934258"/>
    <n v="0"/>
    <n v="0"/>
    <n v="0"/>
    <n v="0"/>
    <n v="0"/>
    <n v="0"/>
    <x v="4"/>
    <n v="0"/>
  </r>
  <r>
    <x v="8"/>
    <n v="5"/>
    <s v="KURSE010"/>
    <s v="Residential Service"/>
    <s v="KU_RS_NMS"/>
    <x v="0"/>
    <n v="0"/>
    <n v="0"/>
    <s v="May"/>
    <d v="2021-05-01T00:00:00"/>
    <n v="0.226196759259259"/>
    <n v="30"/>
    <s v="2021/05"/>
    <n v="0"/>
    <n v="180869682"/>
    <n v="0"/>
    <n v="0"/>
    <n v="0"/>
    <n v="0"/>
    <n v="0"/>
    <n v="0"/>
    <x v="4"/>
    <n v="0"/>
  </r>
  <r>
    <x v="8"/>
    <n v="5"/>
    <s v="KUCME562"/>
    <s v="PS Secondary - Commercial"/>
    <s v="KU_PS_secondary_NMS"/>
    <x v="0"/>
    <n v="0"/>
    <n v="0"/>
    <s v="May"/>
    <d v="2021-05-01T00:00:00"/>
    <n v="0.226196759259259"/>
    <n v="30"/>
    <s v="2021/05"/>
    <n v="0"/>
    <n v="93686856"/>
    <n v="0"/>
    <n v="0"/>
    <n v="0"/>
    <n v="0"/>
    <n v="0"/>
    <n v="0"/>
    <x v="5"/>
    <n v="0"/>
  </r>
  <r>
    <x v="8"/>
    <n v="5"/>
    <s v="LGRSE529"/>
    <s v="RTOD-D: Residential TOD Demand with NMS"/>
    <s v="LE_RTODdemand_NMS"/>
    <x v="2"/>
    <n v="0"/>
    <n v="0"/>
    <s v="May"/>
    <d v="2021-05-01T00:00:00"/>
    <n v="0.226196759259259"/>
    <n v="30"/>
    <s v="NA"/>
    <s v="NA"/>
    <s v="NA"/>
    <s v="NA"/>
    <s v="NA"/>
    <s v="NA"/>
    <n v="0"/>
    <n v="0"/>
    <n v="0"/>
    <x v="0"/>
    <n v="0"/>
  </r>
  <r>
    <x v="8"/>
    <n v="5"/>
    <s v="LGCME551DS"/>
    <s v="GS Single Phase - Commercial"/>
    <s v="LE_GS_singlephase_NMS"/>
    <x v="2"/>
    <n v="0"/>
    <n v="0"/>
    <s v="May"/>
    <d v="2021-05-01T00:00:00"/>
    <n v="0.226196759259259"/>
    <n v="30"/>
    <s v="2021/05"/>
    <n v="0"/>
    <n v="24072244"/>
    <n v="0"/>
    <n v="0"/>
    <n v="0"/>
    <n v="0"/>
    <n v="0"/>
    <n v="0"/>
    <x v="3"/>
    <n v="0"/>
  </r>
  <r>
    <x v="8"/>
    <n v="5"/>
    <s v="LGRSE411"/>
    <s v="Residential Electric, Water Heating"/>
    <s v="LE_RS_NMS"/>
    <x v="2"/>
    <n v="0"/>
    <n v="0"/>
    <s v="May"/>
    <d v="2021-05-01T00:00:00"/>
    <n v="0.226196759259259"/>
    <n v="30"/>
    <s v="2021/05"/>
    <n v="0"/>
    <n v="556588"/>
    <n v="0"/>
    <n v="0"/>
    <n v="0"/>
    <n v="0"/>
    <n v="0"/>
    <n v="0"/>
    <x v="4"/>
    <n v="0"/>
  </r>
  <r>
    <x v="8"/>
    <n v="5"/>
    <s v="KURSE020"/>
    <s v="Residential Service - All Electric"/>
    <s v="KU_RS_NMS"/>
    <x v="0"/>
    <n v="0"/>
    <n v="0"/>
    <s v="May"/>
    <d v="2021-05-01T00:00:00"/>
    <n v="0.226196759259259"/>
    <n v="30"/>
    <s v="2021/05"/>
    <n v="0"/>
    <n v="169003922"/>
    <n v="0"/>
    <n v="0"/>
    <n v="0"/>
    <n v="0"/>
    <n v="0"/>
    <n v="0"/>
    <x v="4"/>
    <n v="0"/>
  </r>
  <r>
    <x v="8"/>
    <n v="5"/>
    <s v="KUCME110DS"/>
    <s v="GS Single Phase - Commercial"/>
    <s v="KU_GS_singlephase_NMS"/>
    <x v="0"/>
    <n v="0"/>
    <n v="0"/>
    <s v="May"/>
    <d v="2021-05-01T00:00:00"/>
    <n v="0.226196759259259"/>
    <n v="30"/>
    <s v="2021/05"/>
    <n v="0"/>
    <n v="44873213"/>
    <n v="0"/>
    <n v="0"/>
    <n v="0"/>
    <n v="0"/>
    <n v="0"/>
    <n v="0"/>
    <x v="3"/>
    <n v="0"/>
  </r>
  <r>
    <x v="7"/>
    <n v="10"/>
    <s v="KUCME113DS"/>
    <s v="GS Three Phase - Commercial"/>
    <s v="KU_GS_threephase_NMS"/>
    <x v="0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1"/>
    <n v="0"/>
  </r>
  <r>
    <x v="8"/>
    <n v="5"/>
    <s v="ODRSE010"/>
    <s v="Residential Service"/>
    <s v="ODP_RS_NMS"/>
    <x v="1"/>
    <n v="0"/>
    <n v="0"/>
    <s v="May"/>
    <d v="2021-05-01T00:00:00"/>
    <n v="0.226196759259259"/>
    <n v="30"/>
    <s v="2021/05"/>
    <n v="0"/>
    <n v="5720389"/>
    <n v="0"/>
    <n v="0"/>
    <n v="0"/>
    <n v="0"/>
    <n v="0"/>
    <n v="0"/>
    <x v="4"/>
    <n v="0"/>
  </r>
  <r>
    <x v="8"/>
    <n v="7"/>
    <s v="KUCME562"/>
    <s v="PS Secondary - Commercial"/>
    <s v="KU_PS_secondary_NMS"/>
    <x v="0"/>
    <n v="0"/>
    <n v="0"/>
    <s v="July"/>
    <d v="2021-07-01T00:00:00"/>
    <n v="0.25784826388888898"/>
    <n v="30"/>
    <s v="2021/07"/>
    <n v="0"/>
    <n v="120911245"/>
    <n v="0"/>
    <n v="0"/>
    <n v="0"/>
    <n v="0"/>
    <n v="0"/>
    <n v="0"/>
    <x v="5"/>
    <n v="0"/>
  </r>
  <r>
    <x v="8"/>
    <n v="7"/>
    <s v="LGRSE529"/>
    <s v="RTOD-D: Residential TOD Demand with NMS"/>
    <s v="LE_RTODdemand_NMS"/>
    <x v="2"/>
    <n v="0"/>
    <n v="0"/>
    <s v="July"/>
    <d v="2021-07-01T00:00:00"/>
    <n v="0.25784826388888898"/>
    <n v="30"/>
    <s v="NA"/>
    <s v="NA"/>
    <s v="NA"/>
    <s v="NA"/>
    <s v="NA"/>
    <s v="NA"/>
    <n v="0"/>
    <n v="0"/>
    <n v="0"/>
    <x v="0"/>
    <n v="0"/>
  </r>
  <r>
    <x v="8"/>
    <n v="7"/>
    <s v="LGCME551DS"/>
    <s v="GS Single Phase - Commercial"/>
    <s v="LE_GS_singlephase_NMS"/>
    <x v="2"/>
    <n v="0"/>
    <n v="0"/>
    <s v="July"/>
    <d v="2021-07-01T00:00:00"/>
    <n v="0.25784826388888898"/>
    <n v="30"/>
    <s v="2021/07"/>
    <n v="0"/>
    <n v="33632348"/>
    <n v="0"/>
    <n v="0"/>
    <n v="0"/>
    <n v="0"/>
    <n v="0"/>
    <n v="0"/>
    <x v="3"/>
    <n v="0"/>
  </r>
  <r>
    <x v="8"/>
    <n v="7"/>
    <s v="LGRSE411"/>
    <s v="Residential Electric, Water Heating"/>
    <s v="LE_RS_NMS"/>
    <x v="2"/>
    <n v="0"/>
    <n v="0"/>
    <s v="July"/>
    <d v="2021-07-01T00:00:00"/>
    <n v="0.25784826388888898"/>
    <n v="30"/>
    <s v="2021/07"/>
    <n v="0"/>
    <n v="526021"/>
    <n v="0"/>
    <n v="0"/>
    <n v="0"/>
    <n v="0"/>
    <n v="0"/>
    <n v="0"/>
    <x v="4"/>
    <n v="0"/>
  </r>
  <r>
    <x v="8"/>
    <n v="10"/>
    <s v="KUCME562"/>
    <s v="PS Secondary - Commercial"/>
    <s v="KU_PS_secondary_NMS"/>
    <x v="0"/>
    <n v="0"/>
    <n v="0"/>
    <s v="Oct"/>
    <d v="2021-10-01T00:00:00"/>
    <n v="0.15467083333333301"/>
    <n v="30"/>
    <s v="2021/10"/>
    <n v="0"/>
    <n v="101229948"/>
    <n v="0"/>
    <n v="0"/>
    <n v="0"/>
    <n v="0"/>
    <n v="0"/>
    <n v="0"/>
    <x v="5"/>
    <n v="0"/>
  </r>
  <r>
    <x v="8"/>
    <n v="10"/>
    <s v="LGRSE529"/>
    <s v="RTOD-D: Residential TOD Demand with NMS"/>
    <s v="LE_RTODdemand_NMS"/>
    <x v="2"/>
    <n v="0"/>
    <n v="0"/>
    <s v="Oct"/>
    <d v="2021-10-01T00:00:00"/>
    <n v="0.15467083333333301"/>
    <n v="30"/>
    <s v="NA"/>
    <s v="NA"/>
    <s v="NA"/>
    <s v="NA"/>
    <s v="NA"/>
    <s v="NA"/>
    <n v="0"/>
    <n v="0"/>
    <n v="0"/>
    <x v="0"/>
    <n v="0"/>
  </r>
  <r>
    <x v="8"/>
    <n v="10"/>
    <s v="LGCME551DS"/>
    <s v="GS Single Phase - Commercial"/>
    <s v="LE_GS_singlephase_NMS"/>
    <x v="2"/>
    <n v="0"/>
    <n v="0"/>
    <s v="Oct"/>
    <d v="2021-10-01T00:00:00"/>
    <n v="0.15467083333333301"/>
    <n v="30"/>
    <s v="2021/10"/>
    <n v="0"/>
    <n v="25944222"/>
    <n v="0"/>
    <n v="0"/>
    <n v="0"/>
    <n v="0"/>
    <n v="0"/>
    <n v="0"/>
    <x v="3"/>
    <n v="0"/>
  </r>
  <r>
    <x v="8"/>
    <n v="10"/>
    <s v="LGRSE411"/>
    <s v="Residential Electric, Water Heating"/>
    <s v="LE_RS_NMS"/>
    <x v="2"/>
    <n v="0"/>
    <n v="0"/>
    <s v="Oct"/>
    <d v="2021-10-01T00:00:00"/>
    <n v="0.15467083333333301"/>
    <n v="30"/>
    <s v="2021/10"/>
    <n v="0"/>
    <n v="437788"/>
    <n v="0"/>
    <n v="0"/>
    <n v="0"/>
    <n v="0"/>
    <n v="0"/>
    <n v="0"/>
    <x v="4"/>
    <n v="0"/>
  </r>
  <r>
    <x v="8"/>
    <n v="12"/>
    <s v="LGCME551DS"/>
    <s v="GS Single Phase - Commercial"/>
    <s v="LE_GS_singlephase_NMS"/>
    <x v="2"/>
    <n v="0"/>
    <n v="0"/>
    <s v="Dec"/>
    <d v="2021-12-01T00:00:00"/>
    <n v="9.4119444444444506E-2"/>
    <n v="30"/>
    <s v="2021/12"/>
    <n v="0"/>
    <n v="27759666"/>
    <n v="0"/>
    <n v="0"/>
    <n v="0"/>
    <n v="0"/>
    <n v="0"/>
    <n v="0"/>
    <x v="3"/>
    <n v="0"/>
  </r>
  <r>
    <x v="8"/>
    <n v="12"/>
    <s v="LGRSE411"/>
    <s v="Residential Electric, Water Heating"/>
    <s v="LE_RS_NMS"/>
    <x v="2"/>
    <n v="0"/>
    <n v="0"/>
    <s v="Dec"/>
    <d v="2021-12-01T00:00:00"/>
    <n v="9.4119444444444506E-2"/>
    <n v="30"/>
    <s v="2021/12"/>
    <n v="0"/>
    <n v="611017"/>
    <n v="0"/>
    <n v="0"/>
    <n v="0"/>
    <n v="0"/>
    <n v="0"/>
    <n v="0"/>
    <x v="4"/>
    <n v="0"/>
  </r>
  <r>
    <x v="7"/>
    <n v="10"/>
    <s v="KUINE713DS"/>
    <s v="GS 3-Phase NMS - Industrial, DSM"/>
    <s v="KU_GS_threephase_NMS"/>
    <x v="0"/>
    <n v="0"/>
    <n v="0"/>
    <s v="Oct"/>
    <d v="2014-10-01T00:00:00"/>
    <n v="0.16565185185185199"/>
    <n v="30"/>
    <s v="NA"/>
    <s v="NA"/>
    <s v="NA"/>
    <s v="NA"/>
    <s v="NA"/>
    <s v="NA"/>
    <n v="0"/>
    <n v="0"/>
    <n v="0"/>
    <x v="1"/>
    <n v="0"/>
  </r>
  <r>
    <x v="9"/>
    <n v="6"/>
    <s v="KURSE010"/>
    <s v="Residential Service"/>
    <s v="KU_RS_NMS"/>
    <x v="0"/>
    <n v="0"/>
    <n v="0"/>
    <s v="June"/>
    <d v="2012-06-01T00:00:00"/>
    <n v="0.27459711021505401"/>
    <n v="31"/>
    <s v="2012/06"/>
    <n v="0"/>
    <n v="243951334"/>
    <n v="0"/>
    <n v="0"/>
    <n v="0"/>
    <n v="0"/>
    <n v="0"/>
    <n v="0"/>
    <x v="4"/>
    <n v="0"/>
  </r>
  <r>
    <x v="9"/>
    <n v="6"/>
    <s v="ODRSE715"/>
    <s v="Res Net Metering"/>
    <s v="ODP_RS_NMS"/>
    <x v="1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4"/>
    <n v="0"/>
  </r>
  <r>
    <x v="9"/>
    <n v="6"/>
    <s v="ODCME710C"/>
    <s v="General Service with NMS - Commercial"/>
    <s v="ODP_GS_NMS"/>
    <x v="1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3"/>
    <n v="0"/>
  </r>
  <r>
    <x v="9"/>
    <n v="6"/>
    <s v="KUCME562"/>
    <s v="PS Secondary - Commercial"/>
    <s v="KU_PS_secondary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5"/>
    <n v="0"/>
  </r>
  <r>
    <x v="9"/>
    <n v="6"/>
    <s v="LGRSE529"/>
    <s v="RTOD-D: Residential TOD Demand with NMS"/>
    <s v="LE_RTODdemand_NMS"/>
    <x v="2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0"/>
    <n v="0"/>
  </r>
  <r>
    <x v="9"/>
    <n v="6"/>
    <s v="KUCME576"/>
    <s v="TODS with NMS - Commercial"/>
    <s v="KU_TOD_secondary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6"/>
    <n v="0"/>
  </r>
  <r>
    <x v="9"/>
    <n v="6"/>
    <s v="KUCIE717"/>
    <s v="PS Secondary, NMS - Commercial"/>
    <s v="KU_PS_secondary_NMS"/>
    <x v="0"/>
    <n v="0"/>
    <n v="0"/>
    <s v="June"/>
    <d v="2012-06-01T00:00:00"/>
    <n v="0.27459711021505401"/>
    <n v="31"/>
    <s v="2012/06"/>
    <n v="240"/>
    <n v="43120"/>
    <n v="0"/>
    <n v="0"/>
    <n v="240"/>
    <n v="240"/>
    <n v="0"/>
    <n v="0"/>
    <x v="5"/>
    <n v="0"/>
  </r>
  <r>
    <x v="9"/>
    <n v="6"/>
    <s v="LGCME551DS"/>
    <s v="GS Single Phase - Commercial"/>
    <s v="LE_GS_singlephase_NMS"/>
    <x v="2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3"/>
    <n v="0"/>
  </r>
  <r>
    <x v="9"/>
    <n v="6"/>
    <s v="LGRSE411"/>
    <s v="Residential Electric, Water Heating"/>
    <s v="LE_RS_NMS"/>
    <x v="2"/>
    <n v="0"/>
    <n v="0"/>
    <s v="June"/>
    <d v="2012-06-01T00:00:00"/>
    <n v="0.27459711021505401"/>
    <n v="31"/>
    <s v="2012/06"/>
    <n v="0"/>
    <n v="842969"/>
    <n v="0"/>
    <n v="0"/>
    <n v="0"/>
    <n v="0"/>
    <n v="0"/>
    <n v="0"/>
    <x v="4"/>
    <n v="0"/>
  </r>
  <r>
    <x v="9"/>
    <n v="6"/>
    <s v="LGRSE527"/>
    <s v="RTOD-E: Residential TOD Energy with NMS"/>
    <s v="LE_RTODenergy_NMS"/>
    <x v="2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0"/>
    <n v="0"/>
  </r>
  <r>
    <x v="9"/>
    <n v="6"/>
    <s v="KUCME225NM"/>
    <s v="AES Three Phase Secondary NMS (PS Sec)"/>
    <s v="KU_SS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2"/>
    <n v="0"/>
  </r>
  <r>
    <x v="9"/>
    <n v="6"/>
    <s v="KURSE020"/>
    <s v="Residential Service - All Electric"/>
    <s v="KU_RS_NMS"/>
    <x v="0"/>
    <n v="0"/>
    <n v="0"/>
    <s v="June"/>
    <d v="2012-06-01T00:00:00"/>
    <n v="0.27459711021505401"/>
    <n v="31"/>
    <s v="2012/06"/>
    <n v="0"/>
    <n v="215790603"/>
    <n v="0"/>
    <n v="0"/>
    <n v="0"/>
    <n v="0"/>
    <n v="0"/>
    <n v="0"/>
    <x v="4"/>
    <n v="0"/>
  </r>
  <r>
    <x v="9"/>
    <n v="6"/>
    <s v="KUCME110DS"/>
    <s v="GS Single Phase - Commercial"/>
    <s v="KU_GS_singlephase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3"/>
    <n v="0"/>
  </r>
  <r>
    <x v="7"/>
    <n v="12"/>
    <s v="KUCME113DS"/>
    <s v="GS Three Phase - Commercial"/>
    <s v="KU_GS_threephase_NMS"/>
    <x v="0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1"/>
    <n v="0"/>
  </r>
  <r>
    <x v="9"/>
    <n v="6"/>
    <s v="ODRSE010"/>
    <s v="Residential Service"/>
    <s v="ODP_RS_NMS"/>
    <x v="1"/>
    <n v="0"/>
    <n v="0"/>
    <s v="June"/>
    <d v="2012-06-01T00:00:00"/>
    <n v="0.27459711021505401"/>
    <n v="31"/>
    <s v="2012/06"/>
    <n v="0"/>
    <n v="0"/>
    <n v="0"/>
    <n v="0"/>
    <n v="0"/>
    <n v="0"/>
    <n v="0"/>
    <n v="0"/>
    <x v="4"/>
    <n v="0"/>
  </r>
  <r>
    <x v="9"/>
    <n v="6"/>
    <s v="KURSE717"/>
    <s v="RTOD-E: Residential TOD Energy with NMS"/>
    <s v="KU_RTODenergy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0"/>
    <n v="0"/>
  </r>
  <r>
    <x v="9"/>
    <n v="6"/>
    <s v="KUINE576DS"/>
    <s v="TODS with NMS - Industrial, DSM"/>
    <s v="KU_TOD_secondary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6"/>
    <n v="0"/>
  </r>
  <r>
    <x v="9"/>
    <n v="6"/>
    <s v="ODCIE558TN"/>
    <s v="PS Secondary PF NMS - Tax Exempt"/>
    <s v="ODP_PS_secondary_NMS"/>
    <x v="1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5"/>
    <n v="0"/>
  </r>
  <r>
    <x v="9"/>
    <n v="6"/>
    <s v="KUCME575"/>
    <s v="TODP with NMS - Commercial"/>
    <s v="KU_TOD_primary_NMS"/>
    <x v="0"/>
    <n v="0"/>
    <n v="0"/>
    <s v="June"/>
    <d v="2012-06-01T00:00:00"/>
    <n v="0.27459711021505401"/>
    <n v="31"/>
    <s v="NA"/>
    <s v="NA"/>
    <s v="NA"/>
    <s v="NA"/>
    <s v="NA"/>
    <s v="NA"/>
    <n v="0"/>
    <n v="0"/>
    <n v="0"/>
    <x v="7"/>
    <n v="0"/>
  </r>
  <r>
    <x v="7"/>
    <n v="12"/>
    <s v="KUINE713DS"/>
    <s v="GS 3-Phase NMS - Industrial, DSM"/>
    <s v="KU_GS_threephase_NMS"/>
    <x v="0"/>
    <n v="0"/>
    <n v="0"/>
    <s v="Dec"/>
    <d v="2014-12-01T00:00:00"/>
    <n v="6.5112037037036996E-2"/>
    <n v="30"/>
    <s v="NA"/>
    <s v="NA"/>
    <s v="NA"/>
    <s v="NA"/>
    <s v="NA"/>
    <s v="NA"/>
    <n v="0"/>
    <n v="0"/>
    <n v="0"/>
    <x v="1"/>
    <n v="0"/>
  </r>
  <r>
    <x v="7"/>
    <n v="1"/>
    <s v="KUCME713DS"/>
    <s v="GS 3-Phase NMS - Commercial"/>
    <s v="KU_GS_threephase_NMS"/>
    <x v="0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1"/>
    <n v="0"/>
  </r>
  <r>
    <x v="9"/>
    <n v="8"/>
    <s v="KURSE010"/>
    <s v="Residential Service"/>
    <s v="KU_RS_NMS"/>
    <x v="0"/>
    <n v="0"/>
    <n v="0"/>
    <s v="Aug"/>
    <d v="2012-08-01T00:00:00"/>
    <n v="0.25054480286738401"/>
    <n v="31"/>
    <s v="2012/08"/>
    <n v="0"/>
    <n v="323376309"/>
    <n v="0"/>
    <n v="0"/>
    <n v="0"/>
    <n v="0"/>
    <n v="0"/>
    <n v="0"/>
    <x v="4"/>
    <n v="0"/>
  </r>
  <r>
    <x v="9"/>
    <n v="8"/>
    <s v="ODRSE715"/>
    <s v="Res Net Metering"/>
    <s v="ODP_RS_NMS"/>
    <x v="1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4"/>
    <n v="0"/>
  </r>
  <r>
    <x v="9"/>
    <n v="8"/>
    <s v="ODCME710C"/>
    <s v="General Service with NMS - Commercial"/>
    <s v="ODP_GS_NMS"/>
    <x v="1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3"/>
    <n v="0"/>
  </r>
  <r>
    <x v="9"/>
    <n v="8"/>
    <s v="KUCME562"/>
    <s v="PS Secondary - Commercial"/>
    <s v="KU_PS_secondary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5"/>
    <n v="0"/>
  </r>
  <r>
    <x v="9"/>
    <n v="8"/>
    <s v="LGRSE529"/>
    <s v="RTOD-D: Residential TOD Demand with NMS"/>
    <s v="LE_RTODdemand_NMS"/>
    <x v="2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0"/>
    <n v="0"/>
  </r>
  <r>
    <x v="9"/>
    <n v="8"/>
    <s v="KUCME576"/>
    <s v="TODS with NMS - Commercial"/>
    <s v="KU_TOD_secondary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6"/>
    <n v="0"/>
  </r>
  <r>
    <x v="9"/>
    <n v="8"/>
    <s v="LGCME551DS"/>
    <s v="GS Single Phase - Commercial"/>
    <s v="LE_GS_singlephase_NMS"/>
    <x v="2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3"/>
    <n v="0"/>
  </r>
  <r>
    <x v="9"/>
    <n v="8"/>
    <s v="LGRSE411"/>
    <s v="Residential Electric, Water Heating"/>
    <s v="LE_RS_NMS"/>
    <x v="2"/>
    <n v="0"/>
    <n v="0"/>
    <s v="Aug"/>
    <d v="2012-08-01T00:00:00"/>
    <n v="0.25054480286738401"/>
    <n v="31"/>
    <s v="2012/08"/>
    <n v="0"/>
    <n v="732971"/>
    <n v="0"/>
    <n v="0"/>
    <n v="0"/>
    <n v="0"/>
    <n v="0"/>
    <n v="0"/>
    <x v="4"/>
    <n v="0"/>
  </r>
  <r>
    <x v="9"/>
    <n v="8"/>
    <s v="LGRSE527"/>
    <s v="RTOD-E: Residential TOD Energy with NMS"/>
    <s v="LE_RTODenergy_NMS"/>
    <x v="2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0"/>
    <n v="0"/>
  </r>
  <r>
    <x v="9"/>
    <n v="8"/>
    <s v="KUCME225NM"/>
    <s v="AES Three Phase Secondary NMS (PS Sec)"/>
    <s v="KU_SS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2"/>
    <n v="0"/>
  </r>
  <r>
    <x v="9"/>
    <n v="8"/>
    <s v="KURSE020"/>
    <s v="Residential Service - All Electric"/>
    <s v="KU_RS_NMS"/>
    <x v="0"/>
    <n v="0"/>
    <n v="0"/>
    <s v="Aug"/>
    <d v="2012-08-01T00:00:00"/>
    <n v="0.25054480286738401"/>
    <n v="31"/>
    <s v="2012/08"/>
    <n v="0"/>
    <n v="262596547"/>
    <n v="0"/>
    <n v="0"/>
    <n v="0"/>
    <n v="0"/>
    <n v="0"/>
    <n v="0"/>
    <x v="4"/>
    <n v="0"/>
  </r>
  <r>
    <x v="9"/>
    <n v="8"/>
    <s v="KUCME110DS"/>
    <s v="GS Single Phase - Commercial"/>
    <s v="KU_GS_singlephase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3"/>
    <n v="0"/>
  </r>
  <r>
    <x v="7"/>
    <n v="1"/>
    <s v="KUCME113DS"/>
    <s v="GS Three Phase - Commercial"/>
    <s v="KU_GS_threephase_NMS"/>
    <x v="0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1"/>
    <n v="0"/>
  </r>
  <r>
    <x v="9"/>
    <n v="8"/>
    <s v="ODRSE010"/>
    <s v="Residential Service"/>
    <s v="ODP_RS_NMS"/>
    <x v="1"/>
    <n v="0"/>
    <n v="0"/>
    <s v="Aug"/>
    <d v="2012-08-01T00:00:00"/>
    <n v="0.25054480286738401"/>
    <n v="31"/>
    <s v="2012/08"/>
    <n v="0"/>
    <n v="0"/>
    <n v="0"/>
    <n v="0"/>
    <n v="0"/>
    <n v="0"/>
    <n v="0"/>
    <n v="0"/>
    <x v="4"/>
    <n v="0"/>
  </r>
  <r>
    <x v="9"/>
    <n v="8"/>
    <s v="KURSE717"/>
    <s v="RTOD-E: Residential TOD Energy with NMS"/>
    <s v="KU_RTODenergy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0"/>
    <n v="0"/>
  </r>
  <r>
    <x v="9"/>
    <n v="8"/>
    <s v="KUINE576DS"/>
    <s v="TODS with NMS - Industrial, DSM"/>
    <s v="KU_TOD_secondary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6"/>
    <n v="0"/>
  </r>
  <r>
    <x v="9"/>
    <n v="8"/>
    <s v="ODCIE558TN"/>
    <s v="PS Secondary PF NMS - Tax Exempt"/>
    <s v="ODP_PS_secondary_NMS"/>
    <x v="1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5"/>
    <n v="0"/>
  </r>
  <r>
    <x v="9"/>
    <n v="8"/>
    <s v="KUCME575"/>
    <s v="TODP with NMS - Commercial"/>
    <s v="KU_TOD_primary_NMS"/>
    <x v="0"/>
    <n v="0"/>
    <n v="0"/>
    <s v="Aug"/>
    <d v="2012-08-01T00:00:00"/>
    <n v="0.25054480286738401"/>
    <n v="31"/>
    <s v="NA"/>
    <s v="NA"/>
    <s v="NA"/>
    <s v="NA"/>
    <s v="NA"/>
    <s v="NA"/>
    <n v="0"/>
    <n v="0"/>
    <n v="0"/>
    <x v="7"/>
    <n v="0"/>
  </r>
  <r>
    <x v="7"/>
    <n v="1"/>
    <s v="KUINE713DS"/>
    <s v="GS 3-Phase NMS - Industrial, DSM"/>
    <s v="KU_GS_threephase_NMS"/>
    <x v="0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1"/>
    <n v="0"/>
  </r>
  <r>
    <x v="7"/>
    <n v="2"/>
    <s v="KUCME713DS"/>
    <s v="GS 3-Phase NMS - Commercial"/>
    <s v="KU_GS_threephase_NMS"/>
    <x v="0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1"/>
    <n v="0"/>
  </r>
  <r>
    <x v="9"/>
    <n v="9"/>
    <s v="KURSE010"/>
    <s v="Residential Service"/>
    <s v="KU_RS_NMS"/>
    <x v="0"/>
    <n v="0"/>
    <n v="0"/>
    <s v="Sept"/>
    <d v="2012-09-01T00:00:00"/>
    <n v="0.22659666218638"/>
    <n v="31"/>
    <s v="2012/09"/>
    <n v="0"/>
    <n v="267932652"/>
    <n v="0"/>
    <n v="0"/>
    <n v="0"/>
    <n v="0"/>
    <n v="0"/>
    <n v="0"/>
    <x v="4"/>
    <n v="0"/>
  </r>
  <r>
    <x v="9"/>
    <n v="9"/>
    <s v="ODRSE715"/>
    <s v="Res Net Metering"/>
    <s v="ODP_RS_NMS"/>
    <x v="1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4"/>
    <n v="0"/>
  </r>
  <r>
    <x v="9"/>
    <n v="9"/>
    <s v="ODCME710C"/>
    <s v="General Service with NMS - Commercial"/>
    <s v="ODP_GS_NMS"/>
    <x v="1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3"/>
    <n v="0"/>
  </r>
  <r>
    <x v="9"/>
    <n v="9"/>
    <s v="KUCME562"/>
    <s v="PS Secondary - Commercial"/>
    <s v="KU_PS_secondary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5"/>
    <n v="0"/>
  </r>
  <r>
    <x v="9"/>
    <n v="9"/>
    <s v="LGRSE529"/>
    <s v="RTOD-D: Residential TOD Demand with NMS"/>
    <s v="LE_RTODdemand_NMS"/>
    <x v="2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0"/>
    <n v="0"/>
  </r>
  <r>
    <x v="9"/>
    <n v="9"/>
    <s v="KUCME576"/>
    <s v="TODS with NMS - Commercial"/>
    <s v="KU_TOD_secondary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6"/>
    <n v="0"/>
  </r>
  <r>
    <x v="9"/>
    <n v="9"/>
    <s v="LGCME551DS"/>
    <s v="GS Single Phase - Commercial"/>
    <s v="LE_GS_singlephase_NMS"/>
    <x v="2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3"/>
    <n v="0"/>
  </r>
  <r>
    <x v="9"/>
    <n v="9"/>
    <s v="LGRSE411"/>
    <s v="Residential Electric, Water Heating"/>
    <s v="LE_RS_NMS"/>
    <x v="2"/>
    <n v="0"/>
    <n v="0"/>
    <s v="Sept"/>
    <d v="2012-09-01T00:00:00"/>
    <n v="0.22659666218638"/>
    <n v="31"/>
    <s v="2012/09"/>
    <n v="0"/>
    <n v="757452"/>
    <n v="0"/>
    <n v="0"/>
    <n v="0"/>
    <n v="0"/>
    <n v="0"/>
    <n v="0"/>
    <x v="4"/>
    <n v="0"/>
  </r>
  <r>
    <x v="9"/>
    <n v="9"/>
    <s v="LGRSE527"/>
    <s v="RTOD-E: Residential TOD Energy with NMS"/>
    <s v="LE_RTODenergy_NMS"/>
    <x v="2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0"/>
    <n v="0"/>
  </r>
  <r>
    <x v="9"/>
    <n v="9"/>
    <s v="KUCME225NM"/>
    <s v="AES Three Phase Secondary NMS (PS Sec)"/>
    <s v="KU_SS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2"/>
    <n v="0"/>
  </r>
  <r>
    <x v="9"/>
    <n v="9"/>
    <s v="KURSE020"/>
    <s v="Residential Service - All Electric"/>
    <s v="KU_RS_NMS"/>
    <x v="0"/>
    <n v="0"/>
    <n v="0"/>
    <s v="Sept"/>
    <d v="2012-09-01T00:00:00"/>
    <n v="0.22659666218638"/>
    <n v="31"/>
    <s v="2012/09"/>
    <n v="0"/>
    <n v="228626114"/>
    <n v="0"/>
    <n v="0"/>
    <n v="0"/>
    <n v="0"/>
    <n v="0"/>
    <n v="0"/>
    <x v="4"/>
    <n v="0"/>
  </r>
  <r>
    <x v="9"/>
    <n v="9"/>
    <s v="KUCME110DS"/>
    <s v="GS Single Phase - Commercial"/>
    <s v="KU_GS_singlephase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3"/>
    <n v="0"/>
  </r>
  <r>
    <x v="7"/>
    <n v="2"/>
    <s v="KUCME113DS"/>
    <s v="GS Three Phase - Commercial"/>
    <s v="KU_GS_threephase_NMS"/>
    <x v="0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1"/>
    <n v="0"/>
  </r>
  <r>
    <x v="9"/>
    <n v="9"/>
    <s v="ODRSE010"/>
    <s v="Residential Service"/>
    <s v="ODP_RS_NMS"/>
    <x v="1"/>
    <n v="0"/>
    <n v="0"/>
    <s v="Sept"/>
    <d v="2012-09-01T00:00:00"/>
    <n v="0.22659666218638"/>
    <n v="31"/>
    <s v="2012/09"/>
    <n v="0"/>
    <n v="0"/>
    <n v="0"/>
    <n v="0"/>
    <n v="0"/>
    <n v="0"/>
    <n v="0"/>
    <n v="0"/>
    <x v="4"/>
    <n v="0"/>
  </r>
  <r>
    <x v="9"/>
    <n v="9"/>
    <s v="KURSE717"/>
    <s v="RTOD-E: Residential TOD Energy with NMS"/>
    <s v="KU_RTODenergy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0"/>
    <n v="0"/>
  </r>
  <r>
    <x v="9"/>
    <n v="9"/>
    <s v="KUINE576DS"/>
    <s v="TODS with NMS - Industrial, DSM"/>
    <s v="KU_TOD_secondary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6"/>
    <n v="0"/>
  </r>
  <r>
    <x v="9"/>
    <n v="9"/>
    <s v="ODCIE558TN"/>
    <s v="PS Secondary PF NMS - Tax Exempt"/>
    <s v="ODP_PS_secondary_NMS"/>
    <x v="1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5"/>
    <n v="0"/>
  </r>
  <r>
    <x v="9"/>
    <n v="9"/>
    <s v="KUCME575"/>
    <s v="TODP with NMS - Commercial"/>
    <s v="KU_TOD_primary_NMS"/>
    <x v="0"/>
    <n v="0"/>
    <n v="0"/>
    <s v="Sept"/>
    <d v="2012-09-01T00:00:00"/>
    <n v="0.22659666218638"/>
    <n v="31"/>
    <s v="NA"/>
    <s v="NA"/>
    <s v="NA"/>
    <s v="NA"/>
    <s v="NA"/>
    <s v="NA"/>
    <n v="0"/>
    <n v="0"/>
    <n v="0"/>
    <x v="7"/>
    <n v="0"/>
  </r>
  <r>
    <x v="7"/>
    <n v="2"/>
    <s v="KUINE713DS"/>
    <s v="GS 3-Phase NMS - Industrial, DSM"/>
    <s v="KU_GS_threephase_NMS"/>
    <x v="0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1"/>
    <n v="0"/>
  </r>
  <r>
    <x v="7"/>
    <n v="4"/>
    <s v="KUCME713DS"/>
    <s v="GS 3-Phase NMS - Commercial"/>
    <s v="KU_GS_threephase_NMS"/>
    <x v="0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1"/>
    <n v="0"/>
  </r>
  <r>
    <x v="9"/>
    <n v="11"/>
    <s v="KURSE010"/>
    <s v="Residential Service"/>
    <s v="KU_RS_NMS"/>
    <x v="0"/>
    <n v="0"/>
    <n v="0"/>
    <s v="Nov"/>
    <d v="2012-11-01T00:00:00"/>
    <n v="0.120570116487455"/>
    <n v="31"/>
    <s v="2012/11"/>
    <n v="0"/>
    <n v="190803427"/>
    <n v="0"/>
    <n v="0"/>
    <n v="0"/>
    <n v="0"/>
    <n v="0"/>
    <n v="0"/>
    <x v="4"/>
    <n v="0"/>
  </r>
  <r>
    <x v="9"/>
    <n v="11"/>
    <s v="ODRSE715"/>
    <s v="Res Net Metering"/>
    <s v="ODP_RS_NMS"/>
    <x v="1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4"/>
    <n v="0"/>
  </r>
  <r>
    <x v="9"/>
    <n v="11"/>
    <s v="ODCME710C"/>
    <s v="General Service with NMS - Commercial"/>
    <s v="ODP_GS_NMS"/>
    <x v="1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3"/>
    <n v="0"/>
  </r>
  <r>
    <x v="9"/>
    <n v="11"/>
    <s v="KUCME562"/>
    <s v="PS Secondary - Commercial"/>
    <s v="KU_PS_secondary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5"/>
    <n v="0"/>
  </r>
  <r>
    <x v="9"/>
    <n v="11"/>
    <s v="LGRSE529"/>
    <s v="RTOD-D: Residential TOD Demand with NMS"/>
    <s v="LE_RTODdemand_NMS"/>
    <x v="2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0"/>
    <n v="0"/>
  </r>
  <r>
    <x v="9"/>
    <n v="11"/>
    <s v="KUCME576"/>
    <s v="TODS with NMS - Commercial"/>
    <s v="KU_TOD_secondary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6"/>
    <n v="0"/>
  </r>
  <r>
    <x v="9"/>
    <n v="11"/>
    <s v="LGCME551DS"/>
    <s v="GS Single Phase - Commercial"/>
    <s v="LE_GS_singlephase_NMS"/>
    <x v="2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3"/>
    <n v="0"/>
  </r>
  <r>
    <x v="9"/>
    <n v="11"/>
    <s v="LGRSE411"/>
    <s v="Residential Electric, Water Heating"/>
    <s v="LE_RS_NMS"/>
    <x v="2"/>
    <n v="0"/>
    <n v="0"/>
    <s v="Nov"/>
    <d v="2012-11-01T00:00:00"/>
    <n v="0.120570116487455"/>
    <n v="31"/>
    <s v="2012/11"/>
    <n v="0"/>
    <n v="813652"/>
    <n v="0"/>
    <n v="0"/>
    <n v="0"/>
    <n v="0"/>
    <n v="0"/>
    <n v="0"/>
    <x v="4"/>
    <n v="0"/>
  </r>
  <r>
    <x v="9"/>
    <n v="11"/>
    <s v="LGRSE527"/>
    <s v="RTOD-E: Residential TOD Energy with NMS"/>
    <s v="LE_RTODenergy_NMS"/>
    <x v="2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0"/>
    <n v="0"/>
  </r>
  <r>
    <x v="9"/>
    <n v="11"/>
    <s v="KUCME225NM"/>
    <s v="AES Three Phase Secondary NMS (PS Sec)"/>
    <s v="KU_SS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2"/>
    <n v="0"/>
  </r>
  <r>
    <x v="9"/>
    <n v="11"/>
    <s v="KURSE020"/>
    <s v="Residential Service - All Electric"/>
    <s v="KU_RS_NMS"/>
    <x v="0"/>
    <n v="0"/>
    <n v="0"/>
    <s v="Nov"/>
    <d v="2012-11-01T00:00:00"/>
    <n v="0.120570116487455"/>
    <n v="31"/>
    <s v="2012/11"/>
    <n v="0"/>
    <n v="227744819"/>
    <n v="0"/>
    <n v="0"/>
    <n v="0"/>
    <n v="0"/>
    <n v="0"/>
    <n v="0"/>
    <x v="4"/>
    <n v="0"/>
  </r>
  <r>
    <x v="9"/>
    <n v="11"/>
    <s v="KUCME110DS"/>
    <s v="GS Single Phase - Commercial"/>
    <s v="KU_GS_singlephase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3"/>
    <n v="0"/>
  </r>
  <r>
    <x v="7"/>
    <n v="4"/>
    <s v="KUCME113DS"/>
    <s v="GS Three Phase - Commercial"/>
    <s v="KU_GS_threephase_NMS"/>
    <x v="0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1"/>
    <n v="0"/>
  </r>
  <r>
    <x v="9"/>
    <n v="11"/>
    <s v="ODRSE010"/>
    <s v="Residential Service"/>
    <s v="ODP_RS_NMS"/>
    <x v="1"/>
    <n v="0"/>
    <n v="0"/>
    <s v="Nov"/>
    <d v="2012-11-01T00:00:00"/>
    <n v="0.120570116487455"/>
    <n v="31"/>
    <s v="2012/11"/>
    <n v="0"/>
    <n v="0"/>
    <n v="0"/>
    <n v="0"/>
    <n v="0"/>
    <n v="0"/>
    <n v="0"/>
    <n v="0"/>
    <x v="4"/>
    <n v="0"/>
  </r>
  <r>
    <x v="9"/>
    <n v="11"/>
    <s v="KURSE717"/>
    <s v="RTOD-E: Residential TOD Energy with NMS"/>
    <s v="KU_RTODenergy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0"/>
    <n v="0"/>
  </r>
  <r>
    <x v="9"/>
    <n v="11"/>
    <s v="KUINE576DS"/>
    <s v="TODS with NMS - Industrial, DSM"/>
    <s v="KU_TOD_secondary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6"/>
    <n v="0"/>
  </r>
  <r>
    <x v="9"/>
    <n v="11"/>
    <s v="ODCIE558TN"/>
    <s v="PS Secondary PF NMS - Tax Exempt"/>
    <s v="ODP_PS_secondary_NMS"/>
    <x v="1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5"/>
    <n v="0"/>
  </r>
  <r>
    <x v="9"/>
    <n v="11"/>
    <s v="KUCME575"/>
    <s v="TODP with NMS - Commercial"/>
    <s v="KU_TOD_primary_NMS"/>
    <x v="0"/>
    <n v="0"/>
    <n v="0"/>
    <s v="Nov"/>
    <d v="2012-11-01T00:00:00"/>
    <n v="0.120570116487455"/>
    <n v="31"/>
    <s v="NA"/>
    <s v="NA"/>
    <s v="NA"/>
    <s v="NA"/>
    <s v="NA"/>
    <s v="NA"/>
    <n v="0"/>
    <n v="0"/>
    <n v="0"/>
    <x v="7"/>
    <n v="0"/>
  </r>
  <r>
    <x v="7"/>
    <n v="4"/>
    <s v="KUINE713DS"/>
    <s v="GS 3-Phase NMS - Industrial, DSM"/>
    <s v="KU_GS_threephase_NMS"/>
    <x v="0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1"/>
    <n v="0"/>
  </r>
  <r>
    <x v="7"/>
    <n v="6"/>
    <s v="KUCME713DS"/>
    <s v="GS 3-Phase NMS - Commercial"/>
    <s v="KU_GS_threephase_NMS"/>
    <x v="0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1"/>
    <n v="0"/>
  </r>
  <r>
    <x v="5"/>
    <n v="1"/>
    <s v="KURSE010"/>
    <s v="Residential Service"/>
    <s v="KU_RS_NMS"/>
    <x v="0"/>
    <n v="0"/>
    <n v="0"/>
    <s v="Jan"/>
    <d v="2013-01-01T00:00:00"/>
    <n v="5.7914202508960601E-2"/>
    <n v="31"/>
    <s v="2013/01"/>
    <n v="0"/>
    <n v="285193155"/>
    <n v="0"/>
    <n v="0"/>
    <n v="0"/>
    <n v="0"/>
    <n v="0"/>
    <n v="0"/>
    <x v="4"/>
    <n v="0"/>
  </r>
  <r>
    <x v="5"/>
    <n v="1"/>
    <s v="ODRSE715"/>
    <s v="Res Net Metering"/>
    <s v="ODP_RS_NMS"/>
    <x v="1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4"/>
    <n v="0"/>
  </r>
  <r>
    <x v="5"/>
    <n v="1"/>
    <s v="ODCME710C"/>
    <s v="General Service with NMS - Commercial"/>
    <s v="ODP_GS_NMS"/>
    <x v="1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3"/>
    <n v="0"/>
  </r>
  <r>
    <x v="5"/>
    <n v="1"/>
    <s v="KUCME562"/>
    <s v="PS Secondary - Commercial"/>
    <s v="KU_PS_secondary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5"/>
    <n v="0"/>
  </r>
  <r>
    <x v="5"/>
    <n v="1"/>
    <s v="LGRSE529"/>
    <s v="RTOD-D: Residential TOD Demand with NMS"/>
    <s v="LE_RTODdemand_NMS"/>
    <x v="2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0"/>
    <n v="0"/>
  </r>
  <r>
    <x v="5"/>
    <n v="1"/>
    <s v="KUCME576"/>
    <s v="TODS with NMS - Commercial"/>
    <s v="KU_TOD_secondary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6"/>
    <n v="0"/>
  </r>
  <r>
    <x v="5"/>
    <n v="1"/>
    <s v="LGCME551DS"/>
    <s v="GS Single Phase - Commercial"/>
    <s v="LE_GS_singlephase_NMS"/>
    <x v="2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3"/>
    <n v="0"/>
  </r>
  <r>
    <x v="5"/>
    <n v="1"/>
    <s v="LGRSE411"/>
    <s v="Residential Electric, Water Heating"/>
    <s v="LE_RS_NMS"/>
    <x v="2"/>
    <n v="0"/>
    <n v="0"/>
    <s v="Jan"/>
    <d v="2013-01-01T00:00:00"/>
    <n v="5.7914202508960601E-2"/>
    <n v="31"/>
    <s v="2013/01"/>
    <n v="0"/>
    <n v="1061720"/>
    <n v="0"/>
    <n v="0"/>
    <n v="0"/>
    <n v="0"/>
    <n v="0"/>
    <n v="0"/>
    <x v="4"/>
    <n v="0"/>
  </r>
  <r>
    <x v="5"/>
    <n v="1"/>
    <s v="LGRSE527"/>
    <s v="RTOD-E: Residential TOD Energy with NMS"/>
    <s v="LE_RTODenergy_NMS"/>
    <x v="2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0"/>
    <n v="0"/>
  </r>
  <r>
    <x v="5"/>
    <n v="1"/>
    <s v="KUCME225NM"/>
    <s v="AES Three Phase Secondary NMS (PS Sec)"/>
    <s v="KU_SS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2"/>
    <n v="0"/>
  </r>
  <r>
    <x v="5"/>
    <n v="1"/>
    <s v="KURSE020"/>
    <s v="Residential Service - All Electric"/>
    <s v="KU_RS_NMS"/>
    <x v="0"/>
    <n v="0"/>
    <n v="0"/>
    <s v="Jan"/>
    <d v="2013-01-01T00:00:00"/>
    <n v="5.7914202508960601E-2"/>
    <n v="31"/>
    <s v="2013/01"/>
    <n v="0"/>
    <n v="400835593"/>
    <n v="0"/>
    <n v="0"/>
    <n v="0"/>
    <n v="0"/>
    <n v="0"/>
    <n v="0"/>
    <x v="4"/>
    <n v="0"/>
  </r>
  <r>
    <x v="5"/>
    <n v="1"/>
    <s v="KUCME110DS"/>
    <s v="GS Single Phase - Commercial"/>
    <s v="KU_GS_singlephase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3"/>
    <n v="0"/>
  </r>
  <r>
    <x v="7"/>
    <n v="6"/>
    <s v="KUCME113DS"/>
    <s v="GS Three Phase - Commercial"/>
    <s v="KU_GS_threephase_NMS"/>
    <x v="0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1"/>
    <n v="0"/>
  </r>
  <r>
    <x v="5"/>
    <n v="1"/>
    <s v="ODRSE010"/>
    <s v="Residential Service"/>
    <s v="ODP_RS_NMS"/>
    <x v="1"/>
    <n v="0"/>
    <n v="0"/>
    <s v="Jan"/>
    <d v="2013-01-01T00:00:00"/>
    <n v="5.7914202508960601E-2"/>
    <n v="31"/>
    <s v="2013/01"/>
    <n v="0"/>
    <n v="0"/>
    <n v="0"/>
    <n v="0"/>
    <n v="0"/>
    <n v="0"/>
    <n v="0"/>
    <n v="0"/>
    <x v="4"/>
    <n v="0"/>
  </r>
  <r>
    <x v="5"/>
    <n v="1"/>
    <s v="KURSE717"/>
    <s v="RTOD-E: Residential TOD Energy with NMS"/>
    <s v="KU_RTODenergy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0"/>
    <n v="0"/>
  </r>
  <r>
    <x v="5"/>
    <n v="1"/>
    <s v="KUINE576DS"/>
    <s v="TODS with NMS - Industrial, DSM"/>
    <s v="KU_TOD_secondary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6"/>
    <n v="0"/>
  </r>
  <r>
    <x v="5"/>
    <n v="1"/>
    <s v="ODCIE558TN"/>
    <s v="PS Secondary PF NMS - Tax Exempt"/>
    <s v="ODP_PS_secondary_NMS"/>
    <x v="1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5"/>
    <n v="0"/>
  </r>
  <r>
    <x v="5"/>
    <n v="1"/>
    <s v="KUCME575"/>
    <s v="TODP with NMS - Commercial"/>
    <s v="KU_TOD_primary_NMS"/>
    <x v="0"/>
    <n v="0"/>
    <n v="0"/>
    <s v="Jan"/>
    <d v="2013-01-01T00:00:00"/>
    <n v="5.7914202508960601E-2"/>
    <n v="31"/>
    <s v="NA"/>
    <s v="NA"/>
    <s v="NA"/>
    <s v="NA"/>
    <s v="NA"/>
    <s v="NA"/>
    <n v="0"/>
    <n v="0"/>
    <n v="0"/>
    <x v="7"/>
    <n v="0"/>
  </r>
  <r>
    <x v="7"/>
    <n v="6"/>
    <s v="KUINE713DS"/>
    <s v="GS 3-Phase NMS - Industrial, DSM"/>
    <s v="KU_GS_threephase_NMS"/>
    <x v="0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1"/>
    <n v="0"/>
  </r>
  <r>
    <x v="7"/>
    <n v="8"/>
    <s v="KUCME713DS"/>
    <s v="GS 3-Phase NMS - Commercial"/>
    <s v="KU_GS_threephase_NMS"/>
    <x v="0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1"/>
    <n v="0"/>
  </r>
  <r>
    <x v="5"/>
    <n v="2"/>
    <s v="KURSE010"/>
    <s v="Residential Service"/>
    <s v="KU_RS_NMS"/>
    <x v="0"/>
    <n v="0"/>
    <n v="0"/>
    <s v="Feb"/>
    <d v="2013-02-01T00:00:00"/>
    <n v="9.6917898745519704E-2"/>
    <n v="31"/>
    <s v="2013/02"/>
    <n v="0"/>
    <n v="265291380"/>
    <n v="0"/>
    <n v="0"/>
    <n v="0"/>
    <n v="0"/>
    <n v="0"/>
    <n v="0"/>
    <x v="4"/>
    <n v="0"/>
  </r>
  <r>
    <x v="5"/>
    <n v="2"/>
    <s v="ODRSE715"/>
    <s v="Res Net Metering"/>
    <s v="ODP_RS_NMS"/>
    <x v="1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4"/>
    <n v="0"/>
  </r>
  <r>
    <x v="5"/>
    <n v="2"/>
    <s v="ODCME710C"/>
    <s v="General Service with NMS - Commercial"/>
    <s v="ODP_GS_NMS"/>
    <x v="1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3"/>
    <n v="0"/>
  </r>
  <r>
    <x v="5"/>
    <n v="2"/>
    <s v="KUCME562"/>
    <s v="PS Secondary - Commercial"/>
    <s v="KU_PS_secondary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5"/>
    <n v="0"/>
  </r>
  <r>
    <x v="5"/>
    <n v="2"/>
    <s v="LGRSE529"/>
    <s v="RTOD-D: Residential TOD Demand with NMS"/>
    <s v="LE_RTODdemand_NMS"/>
    <x v="2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0"/>
    <n v="0"/>
  </r>
  <r>
    <x v="5"/>
    <n v="2"/>
    <s v="KUCME576"/>
    <s v="TODS with NMS - Commercial"/>
    <s v="KU_TOD_secondary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6"/>
    <n v="0"/>
  </r>
  <r>
    <x v="5"/>
    <n v="2"/>
    <s v="LGCME551DS"/>
    <s v="GS Single Phase - Commercial"/>
    <s v="LE_GS_singlephase_NMS"/>
    <x v="2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3"/>
    <n v="0"/>
  </r>
  <r>
    <x v="5"/>
    <n v="2"/>
    <s v="LGRSE411"/>
    <s v="Residential Electric, Water Heating"/>
    <s v="LE_RS_NMS"/>
    <x v="2"/>
    <n v="0"/>
    <n v="0"/>
    <s v="Feb"/>
    <d v="2013-02-01T00:00:00"/>
    <n v="9.6917898745519704E-2"/>
    <n v="31"/>
    <s v="2013/02"/>
    <n v="0"/>
    <n v="1009101"/>
    <n v="0"/>
    <n v="0"/>
    <n v="0"/>
    <n v="0"/>
    <n v="0"/>
    <n v="0"/>
    <x v="4"/>
    <n v="0"/>
  </r>
  <r>
    <x v="5"/>
    <n v="2"/>
    <s v="LGRSE527"/>
    <s v="RTOD-E: Residential TOD Energy with NMS"/>
    <s v="LE_RTODenergy_NMS"/>
    <x v="2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0"/>
    <n v="0"/>
  </r>
  <r>
    <x v="5"/>
    <n v="2"/>
    <s v="KUCME225NM"/>
    <s v="AES Three Phase Secondary NMS (PS Sec)"/>
    <s v="KU_SS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2"/>
    <n v="0"/>
  </r>
  <r>
    <x v="5"/>
    <n v="2"/>
    <s v="KURSE020"/>
    <s v="Residential Service - All Electric"/>
    <s v="KU_RS_NMS"/>
    <x v="0"/>
    <n v="0"/>
    <n v="0"/>
    <s v="Feb"/>
    <d v="2013-02-01T00:00:00"/>
    <n v="9.6917898745519704E-2"/>
    <n v="31"/>
    <s v="2013/02"/>
    <n v="0"/>
    <n v="390182003"/>
    <n v="0"/>
    <n v="0"/>
    <n v="0"/>
    <n v="0"/>
    <n v="0"/>
    <n v="0"/>
    <x v="4"/>
    <n v="0"/>
  </r>
  <r>
    <x v="5"/>
    <n v="2"/>
    <s v="KUCME110DS"/>
    <s v="GS Single Phase - Commercial"/>
    <s v="KU_GS_singlephase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3"/>
    <n v="0"/>
  </r>
  <r>
    <x v="7"/>
    <n v="8"/>
    <s v="KUCME113DS"/>
    <s v="GS Three Phase - Commercial"/>
    <s v="KU_GS_threephase_NMS"/>
    <x v="0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1"/>
    <n v="0"/>
  </r>
  <r>
    <x v="5"/>
    <n v="2"/>
    <s v="ODRSE010"/>
    <s v="Residential Service"/>
    <s v="ODP_RS_NMS"/>
    <x v="1"/>
    <n v="0"/>
    <n v="0"/>
    <s v="Feb"/>
    <d v="2013-02-01T00:00:00"/>
    <n v="9.6917898745519704E-2"/>
    <n v="31"/>
    <s v="2013/02"/>
    <n v="0"/>
    <n v="0"/>
    <n v="0"/>
    <n v="0"/>
    <n v="0"/>
    <n v="0"/>
    <n v="0"/>
    <n v="0"/>
    <x v="4"/>
    <n v="0"/>
  </r>
  <r>
    <x v="5"/>
    <n v="2"/>
    <s v="KURSE717"/>
    <s v="RTOD-E: Residential TOD Energy with NMS"/>
    <s v="KU_RTODenergy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0"/>
    <n v="0"/>
  </r>
  <r>
    <x v="5"/>
    <n v="2"/>
    <s v="KUINE576DS"/>
    <s v="TODS with NMS - Industrial, DSM"/>
    <s v="KU_TOD_secondary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6"/>
    <n v="0"/>
  </r>
  <r>
    <x v="5"/>
    <n v="2"/>
    <s v="ODCIE558TN"/>
    <s v="PS Secondary PF NMS - Tax Exempt"/>
    <s v="ODP_PS_secondary_NMS"/>
    <x v="1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5"/>
    <n v="0"/>
  </r>
  <r>
    <x v="5"/>
    <n v="2"/>
    <s v="KUCME575"/>
    <s v="TODP with NMS - Commercial"/>
    <s v="KU_TOD_primary_NMS"/>
    <x v="0"/>
    <n v="0"/>
    <n v="0"/>
    <s v="Feb"/>
    <d v="2013-02-01T00:00:00"/>
    <n v="9.6917898745519704E-2"/>
    <n v="31"/>
    <s v="NA"/>
    <s v="NA"/>
    <s v="NA"/>
    <s v="NA"/>
    <s v="NA"/>
    <s v="NA"/>
    <n v="0"/>
    <n v="0"/>
    <n v="0"/>
    <x v="7"/>
    <n v="0"/>
  </r>
  <r>
    <x v="7"/>
    <n v="8"/>
    <s v="KUINE713DS"/>
    <s v="GS 3-Phase NMS - Industrial, DSM"/>
    <s v="KU_GS_threephase_NMS"/>
    <x v="0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1"/>
    <n v="0"/>
  </r>
  <r>
    <x v="7"/>
    <n v="9"/>
    <s v="KUCME113DS"/>
    <s v="GS Three Phase - Commercial"/>
    <s v="KU_GS_threephase_NMS"/>
    <x v="0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1"/>
    <n v="0"/>
  </r>
  <r>
    <x v="5"/>
    <n v="4"/>
    <s v="KURSE010"/>
    <s v="Residential Service"/>
    <s v="KU_RS_NMS"/>
    <x v="0"/>
    <n v="0"/>
    <n v="0"/>
    <s v="April"/>
    <d v="2013-04-01T00:00:00"/>
    <n v="0.17651500896057301"/>
    <n v="31"/>
    <s v="2013/04"/>
    <n v="0"/>
    <n v="211946746"/>
    <n v="0"/>
    <n v="0"/>
    <n v="0"/>
    <n v="0"/>
    <n v="0"/>
    <n v="0"/>
    <x v="4"/>
    <n v="0"/>
  </r>
  <r>
    <x v="5"/>
    <n v="4"/>
    <s v="ODRSE715"/>
    <s v="Res Net Metering"/>
    <s v="ODP_RS_NMS"/>
    <x v="1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4"/>
    <n v="0"/>
  </r>
  <r>
    <x v="5"/>
    <n v="4"/>
    <s v="ODCME710C"/>
    <s v="General Service with NMS - Commercial"/>
    <s v="ODP_GS_NMS"/>
    <x v="1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3"/>
    <n v="0"/>
  </r>
  <r>
    <x v="5"/>
    <n v="4"/>
    <s v="KUCME562"/>
    <s v="PS Secondary - Commercial"/>
    <s v="KU_PS_secondary_NMS"/>
    <x v="0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5"/>
    <n v="0"/>
  </r>
  <r>
    <x v="5"/>
    <n v="4"/>
    <s v="LGRSE529"/>
    <s v="RTOD-D: Residential TOD Demand with NMS"/>
    <s v="LE_RTODdemand_NMS"/>
    <x v="2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0"/>
    <n v="0"/>
  </r>
  <r>
    <x v="5"/>
    <n v="4"/>
    <s v="KUCME576"/>
    <s v="TODS with NMS - Commercial"/>
    <s v="KU_TOD_secondary_NMS"/>
    <x v="0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6"/>
    <n v="0"/>
  </r>
  <r>
    <x v="5"/>
    <n v="4"/>
    <s v="LGCME551DS"/>
    <s v="GS Single Phase - Commercial"/>
    <s v="LE_GS_singlephase_NMS"/>
    <x v="2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3"/>
    <n v="0"/>
  </r>
  <r>
    <x v="5"/>
    <n v="4"/>
    <s v="LGRSE411"/>
    <s v="Residential Electric, Water Heating"/>
    <s v="LE_RS_NMS"/>
    <x v="2"/>
    <n v="0"/>
    <n v="0"/>
    <s v="April"/>
    <d v="2013-04-01T00:00:00"/>
    <n v="0.17651500896057301"/>
    <n v="31"/>
    <s v="2013/04"/>
    <n v="0"/>
    <n v="943580"/>
    <n v="0"/>
    <n v="0"/>
    <n v="0"/>
    <n v="0"/>
    <n v="0"/>
    <n v="0"/>
    <x v="4"/>
    <n v="0"/>
  </r>
  <r>
    <x v="5"/>
    <n v="4"/>
    <s v="LGRSE527"/>
    <s v="RTOD-E: Residential TOD Energy with NMS"/>
    <s v="LE_RTODenergy_NMS"/>
    <x v="2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0"/>
    <n v="0"/>
  </r>
  <r>
    <x v="5"/>
    <n v="4"/>
    <s v="KUCME225NM"/>
    <s v="AES Three Phase Secondary NMS (PS Sec)"/>
    <s v="KU_SS_NMS"/>
    <x v="0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2"/>
    <n v="0"/>
  </r>
  <r>
    <x v="5"/>
    <n v="4"/>
    <s v="KURSE020"/>
    <s v="Residential Service - All Electric"/>
    <s v="KU_RS_NMS"/>
    <x v="0"/>
    <n v="0"/>
    <n v="0"/>
    <s v="April"/>
    <d v="2013-04-01T00:00:00"/>
    <n v="0.17651500896057301"/>
    <n v="31"/>
    <s v="2013/04"/>
    <n v="0"/>
    <n v="280301056"/>
    <n v="0"/>
    <n v="0"/>
    <n v="0"/>
    <n v="0"/>
    <n v="0"/>
    <n v="0"/>
    <x v="4"/>
    <n v="0"/>
  </r>
  <r>
    <x v="5"/>
    <n v="4"/>
    <s v="KUCME110DS"/>
    <s v="GS Single Phase - Commercial"/>
    <s v="KU_GS_singlephase_NMS"/>
    <x v="0"/>
    <n v="0"/>
    <n v="0"/>
    <s v="April"/>
    <d v="2013-04-01T00:00:00"/>
    <n v="0.17651500896057301"/>
    <n v="31"/>
    <s v="2013/04"/>
    <n v="0"/>
    <n v="513"/>
    <n v="0"/>
    <n v="0"/>
    <n v="0"/>
    <n v="0"/>
    <n v="0"/>
    <n v="0"/>
    <x v="3"/>
    <n v="0"/>
  </r>
  <r>
    <x v="7"/>
    <n v="9"/>
    <s v="KUINE713DS"/>
    <s v="GS 3-Phase NMS - Industrial, DSM"/>
    <s v="KU_GS_threephase_NMS"/>
    <x v="0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1"/>
    <n v="0"/>
  </r>
  <r>
    <x v="5"/>
    <n v="4"/>
    <s v="ODRSE010"/>
    <s v="Residential Service"/>
    <s v="ODP_RS_NMS"/>
    <x v="1"/>
    <n v="0"/>
    <n v="0"/>
    <s v="April"/>
    <d v="2013-04-01T00:00:00"/>
    <n v="0.17651500896057301"/>
    <n v="31"/>
    <s v="2013/04"/>
    <n v="0"/>
    <n v="0"/>
    <n v="0"/>
    <n v="0"/>
    <n v="0"/>
    <n v="0"/>
    <n v="0"/>
    <n v="0"/>
    <x v="4"/>
    <n v="0"/>
  </r>
  <r>
    <x v="5"/>
    <n v="4"/>
    <s v="KURSE717"/>
    <s v="RTOD-E: Residential TOD Energy with NMS"/>
    <s v="KU_RTODenergy_NMS"/>
    <x v="0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0"/>
    <n v="0"/>
  </r>
  <r>
    <x v="5"/>
    <n v="4"/>
    <s v="KUINE576DS"/>
    <s v="TODS with NMS - Industrial, DSM"/>
    <s v="KU_TOD_secondary_NMS"/>
    <x v="0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6"/>
    <n v="0"/>
  </r>
  <r>
    <x v="5"/>
    <n v="4"/>
    <s v="ODCIE558TN"/>
    <s v="PS Secondary PF NMS - Tax Exempt"/>
    <s v="ODP_PS_secondary_NMS"/>
    <x v="1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5"/>
    <n v="0"/>
  </r>
  <r>
    <x v="5"/>
    <n v="4"/>
    <s v="KUCME575"/>
    <s v="TODP with NMS - Commercial"/>
    <s v="KU_TOD_primary_NMS"/>
    <x v="0"/>
    <n v="0"/>
    <n v="0"/>
    <s v="April"/>
    <d v="2013-04-01T00:00:00"/>
    <n v="0.17651500896057301"/>
    <n v="31"/>
    <s v="NA"/>
    <s v="NA"/>
    <s v="NA"/>
    <s v="NA"/>
    <s v="NA"/>
    <s v="NA"/>
    <n v="0"/>
    <n v="0"/>
    <n v="0"/>
    <x v="7"/>
    <n v="0"/>
  </r>
  <r>
    <x v="7"/>
    <n v="11"/>
    <s v="KUCME113DS"/>
    <s v="GS Three Phase - Commercial"/>
    <s v="KU_GS_threephase_NMS"/>
    <x v="0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1"/>
    <n v="0"/>
  </r>
  <r>
    <x v="7"/>
    <n v="11"/>
    <s v="KUINE713DS"/>
    <s v="GS 3-Phase NMS - Industrial, DSM"/>
    <s v="KU_GS_threephase_NMS"/>
    <x v="0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1"/>
    <n v="0"/>
  </r>
  <r>
    <x v="5"/>
    <n v="6"/>
    <s v="KURSE010"/>
    <s v="Residential Service"/>
    <s v="KU_RS_NMS"/>
    <x v="0"/>
    <n v="0"/>
    <n v="0"/>
    <s v="June"/>
    <d v="2013-06-01T00:00:00"/>
    <n v="0.23435786290322599"/>
    <n v="31"/>
    <s v="2013/06"/>
    <n v="0"/>
    <n v="217160460"/>
    <n v="0"/>
    <n v="0"/>
    <n v="0"/>
    <n v="0"/>
    <n v="0"/>
    <n v="0"/>
    <x v="4"/>
    <n v="0"/>
  </r>
  <r>
    <x v="5"/>
    <n v="6"/>
    <s v="ODRSE715"/>
    <s v="Res Net Metering"/>
    <s v="ODP_RS_NMS"/>
    <x v="1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4"/>
    <n v="0"/>
  </r>
  <r>
    <x v="5"/>
    <n v="6"/>
    <s v="ODCME710C"/>
    <s v="General Service with NMS - Commercial"/>
    <s v="ODP_GS_NMS"/>
    <x v="1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3"/>
    <n v="0"/>
  </r>
  <r>
    <x v="5"/>
    <n v="6"/>
    <s v="KUCME562"/>
    <s v="PS Secondary - Commercial"/>
    <s v="KU_PS_secondary_NMS"/>
    <x v="0"/>
    <n v="0"/>
    <n v="0"/>
    <s v="June"/>
    <d v="2013-06-01T00:00:00"/>
    <n v="0.23435786290322599"/>
    <n v="31"/>
    <s v="2013/06"/>
    <n v="0"/>
    <n v="7638"/>
    <n v="0"/>
    <n v="0"/>
    <n v="0"/>
    <n v="0"/>
    <n v="0"/>
    <n v="0"/>
    <x v="5"/>
    <n v="0"/>
  </r>
  <r>
    <x v="5"/>
    <n v="6"/>
    <s v="LGRSE529"/>
    <s v="RTOD-D: Residential TOD Demand with NMS"/>
    <s v="LE_RTODdemand_NMS"/>
    <x v="2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0"/>
    <n v="0"/>
  </r>
  <r>
    <x v="5"/>
    <n v="6"/>
    <s v="KUCME576"/>
    <s v="TODS with NMS - Commercial"/>
    <s v="KU_TOD_secondary_NMS"/>
    <x v="0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6"/>
    <n v="0"/>
  </r>
  <r>
    <x v="5"/>
    <n v="6"/>
    <s v="LGCME551DS"/>
    <s v="GS Single Phase - Commercial"/>
    <s v="LE_GS_singlephase_NMS"/>
    <x v="2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3"/>
    <n v="0"/>
  </r>
  <r>
    <x v="5"/>
    <n v="6"/>
    <s v="LGRSE411"/>
    <s v="Residential Electric, Water Heating"/>
    <s v="LE_RS_NMS"/>
    <x v="2"/>
    <n v="0"/>
    <n v="0"/>
    <s v="June"/>
    <d v="2013-06-01T00:00:00"/>
    <n v="0.23435786290322599"/>
    <n v="31"/>
    <s v="2013/06"/>
    <n v="0"/>
    <n v="823000"/>
    <n v="0"/>
    <n v="0"/>
    <n v="0"/>
    <n v="0"/>
    <n v="0"/>
    <n v="0"/>
    <x v="4"/>
    <n v="0"/>
  </r>
  <r>
    <x v="5"/>
    <n v="6"/>
    <s v="LGRSE527"/>
    <s v="RTOD-E: Residential TOD Energy with NMS"/>
    <s v="LE_RTODenergy_NMS"/>
    <x v="2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0"/>
    <n v="0"/>
  </r>
  <r>
    <x v="5"/>
    <n v="6"/>
    <s v="KUCME225NM"/>
    <s v="AES Three Phase Secondary NMS (PS Sec)"/>
    <s v="KU_SS_NMS"/>
    <x v="0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2"/>
    <n v="0"/>
  </r>
  <r>
    <x v="5"/>
    <n v="6"/>
    <s v="KURSE020"/>
    <s v="Residential Service - All Electric"/>
    <s v="KU_RS_NMS"/>
    <x v="0"/>
    <n v="0"/>
    <n v="0"/>
    <s v="June"/>
    <d v="2013-06-01T00:00:00"/>
    <n v="0.23435786290322599"/>
    <n v="31"/>
    <s v="2013/06"/>
    <n v="0"/>
    <n v="196971628"/>
    <n v="0"/>
    <n v="0"/>
    <n v="0"/>
    <n v="0"/>
    <n v="0"/>
    <n v="0"/>
    <x v="4"/>
    <n v="0"/>
  </r>
  <r>
    <x v="5"/>
    <n v="6"/>
    <s v="KUCME110DS"/>
    <s v="GS Single Phase - Commercial"/>
    <s v="KU_GS_singlephase_NMS"/>
    <x v="0"/>
    <n v="0"/>
    <n v="0"/>
    <s v="June"/>
    <d v="2013-06-01T00:00:00"/>
    <n v="0.23435786290322599"/>
    <n v="31"/>
    <s v="2013/06"/>
    <n v="0"/>
    <n v="330"/>
    <n v="0"/>
    <n v="0"/>
    <n v="0"/>
    <n v="0"/>
    <n v="0"/>
    <n v="0"/>
    <x v="3"/>
    <n v="0"/>
  </r>
  <r>
    <x v="5"/>
    <n v="6"/>
    <s v="ODRSE010"/>
    <s v="Residential Service"/>
    <s v="ODP_RS_NMS"/>
    <x v="1"/>
    <n v="0"/>
    <n v="0"/>
    <s v="June"/>
    <d v="2013-06-01T00:00:00"/>
    <n v="0.23435786290322599"/>
    <n v="31"/>
    <s v="2013/06"/>
    <n v="0"/>
    <n v="0"/>
    <n v="0"/>
    <n v="0"/>
    <n v="0"/>
    <n v="0"/>
    <n v="0"/>
    <n v="0"/>
    <x v="4"/>
    <n v="0"/>
  </r>
  <r>
    <x v="5"/>
    <n v="6"/>
    <s v="KURSE717"/>
    <s v="RTOD-E: Residential TOD Energy with NMS"/>
    <s v="KU_RTODenergy_NMS"/>
    <x v="0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0"/>
    <n v="0"/>
  </r>
  <r>
    <x v="5"/>
    <n v="6"/>
    <s v="KUINE576DS"/>
    <s v="TODS with NMS - Industrial, DSM"/>
    <s v="KU_TOD_secondary_NMS"/>
    <x v="0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6"/>
    <n v="0"/>
  </r>
  <r>
    <x v="5"/>
    <n v="6"/>
    <s v="ODCIE558TN"/>
    <s v="PS Secondary PF NMS - Tax Exempt"/>
    <s v="ODP_PS_secondary_NMS"/>
    <x v="1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5"/>
    <n v="0"/>
  </r>
  <r>
    <x v="5"/>
    <n v="6"/>
    <s v="KUCME575"/>
    <s v="TODP with NMS - Commercial"/>
    <s v="KU_TOD_primary_NMS"/>
    <x v="0"/>
    <n v="0"/>
    <n v="0"/>
    <s v="June"/>
    <d v="2013-06-01T00:00:00"/>
    <n v="0.23435786290322599"/>
    <n v="31"/>
    <s v="NA"/>
    <s v="NA"/>
    <s v="NA"/>
    <s v="NA"/>
    <s v="NA"/>
    <s v="NA"/>
    <n v="0"/>
    <n v="0"/>
    <n v="0"/>
    <x v="7"/>
    <n v="0"/>
  </r>
  <r>
    <x v="5"/>
    <n v="8"/>
    <s v="KURSE010"/>
    <s v="Residential Service"/>
    <s v="KU_RS_NMS"/>
    <x v="0"/>
    <n v="0"/>
    <n v="0"/>
    <s v="Aug"/>
    <d v="2013-08-01T00:00:00"/>
    <n v="0.22942226702509"/>
    <n v="31"/>
    <s v="2013/08"/>
    <n v="0"/>
    <n v="270460677"/>
    <n v="0"/>
    <n v="0"/>
    <n v="0"/>
    <n v="0"/>
    <n v="0"/>
    <n v="0"/>
    <x v="4"/>
    <n v="0"/>
  </r>
  <r>
    <x v="5"/>
    <n v="8"/>
    <s v="ODRSE715"/>
    <s v="Res Net Metering"/>
    <s v="ODP_RS_NMS"/>
    <x v="1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4"/>
    <n v="0"/>
  </r>
  <r>
    <x v="5"/>
    <n v="8"/>
    <s v="ODCME710C"/>
    <s v="General Service with NMS - Commercial"/>
    <s v="ODP_GS_NMS"/>
    <x v="1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3"/>
    <n v="0"/>
  </r>
  <r>
    <x v="5"/>
    <n v="8"/>
    <s v="KUCME562"/>
    <s v="PS Secondary - Commercial"/>
    <s v="KU_PS_secondary_NMS"/>
    <x v="0"/>
    <n v="0"/>
    <n v="0"/>
    <s v="Aug"/>
    <d v="2013-08-01T00:00:00"/>
    <n v="0.22942226702509"/>
    <n v="31"/>
    <s v="2013/08"/>
    <n v="0"/>
    <n v="10579"/>
    <n v="0"/>
    <n v="0"/>
    <n v="0"/>
    <n v="0"/>
    <n v="0"/>
    <n v="0"/>
    <x v="5"/>
    <n v="0"/>
  </r>
  <r>
    <x v="5"/>
    <n v="8"/>
    <s v="LGRSE529"/>
    <s v="RTOD-D: Residential TOD Demand with NMS"/>
    <s v="LE_RTODdemand_NMS"/>
    <x v="2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0"/>
    <n v="0"/>
  </r>
  <r>
    <x v="5"/>
    <n v="8"/>
    <s v="KUCME576"/>
    <s v="TODS with NMS - Commercial"/>
    <s v="KU_TOD_secondary_NMS"/>
    <x v="0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6"/>
    <n v="0"/>
  </r>
  <r>
    <x v="5"/>
    <n v="8"/>
    <s v="LGCME551DS"/>
    <s v="GS Single Phase - Commercial"/>
    <s v="LE_GS_singlephase_NMS"/>
    <x v="2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3"/>
    <n v="0"/>
  </r>
  <r>
    <x v="5"/>
    <n v="8"/>
    <s v="LGRSE411"/>
    <s v="Residential Electric, Water Heating"/>
    <s v="LE_RS_NMS"/>
    <x v="2"/>
    <n v="0"/>
    <n v="0"/>
    <s v="Aug"/>
    <d v="2013-08-01T00:00:00"/>
    <n v="0.22942226702509"/>
    <n v="31"/>
    <s v="2013/08"/>
    <n v="0"/>
    <n v="646293"/>
    <n v="0"/>
    <n v="0"/>
    <n v="0"/>
    <n v="0"/>
    <n v="0"/>
    <n v="0"/>
    <x v="4"/>
    <n v="0"/>
  </r>
  <r>
    <x v="5"/>
    <n v="8"/>
    <s v="LGRSE527"/>
    <s v="RTOD-E: Residential TOD Energy with NMS"/>
    <s v="LE_RTODenergy_NMS"/>
    <x v="2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0"/>
    <n v="0"/>
  </r>
  <r>
    <x v="5"/>
    <n v="8"/>
    <s v="KUCME225NM"/>
    <s v="AES Three Phase Secondary NMS (PS Sec)"/>
    <s v="KU_SS_NMS"/>
    <x v="0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2"/>
    <n v="0"/>
  </r>
  <r>
    <x v="5"/>
    <n v="8"/>
    <s v="KURSE020"/>
    <s v="Residential Service - All Electric"/>
    <s v="KU_RS_NMS"/>
    <x v="0"/>
    <n v="0"/>
    <n v="0"/>
    <s v="Aug"/>
    <d v="2013-08-01T00:00:00"/>
    <n v="0.22942226702509"/>
    <n v="31"/>
    <s v="2013/08"/>
    <n v="0"/>
    <n v="227001638"/>
    <n v="0"/>
    <n v="0"/>
    <n v="0"/>
    <n v="0"/>
    <n v="0"/>
    <n v="0"/>
    <x v="4"/>
    <n v="0"/>
  </r>
  <r>
    <x v="5"/>
    <n v="8"/>
    <s v="KUCME110DS"/>
    <s v="GS Single Phase - Commercial"/>
    <s v="KU_GS_singlephase_NMS"/>
    <x v="0"/>
    <n v="0"/>
    <n v="0"/>
    <s v="Aug"/>
    <d v="2013-08-01T00:00:00"/>
    <n v="0.22942226702509"/>
    <n v="31"/>
    <s v="2013/08"/>
    <n v="0"/>
    <n v="168"/>
    <n v="0"/>
    <n v="0"/>
    <n v="0"/>
    <n v="0"/>
    <n v="0"/>
    <n v="0"/>
    <x v="3"/>
    <n v="0"/>
  </r>
  <r>
    <x v="5"/>
    <n v="8"/>
    <s v="ODRSE010"/>
    <s v="Residential Service"/>
    <s v="ODP_RS_NMS"/>
    <x v="1"/>
    <n v="0"/>
    <n v="0"/>
    <s v="Aug"/>
    <d v="2013-08-01T00:00:00"/>
    <n v="0.22942226702509"/>
    <n v="31"/>
    <s v="2013/08"/>
    <n v="0"/>
    <n v="0"/>
    <n v="0"/>
    <n v="0"/>
    <n v="0"/>
    <n v="0"/>
    <n v="0"/>
    <n v="0"/>
    <x v="4"/>
    <n v="0"/>
  </r>
  <r>
    <x v="5"/>
    <n v="8"/>
    <s v="KURSE717"/>
    <s v="RTOD-E: Residential TOD Energy with NMS"/>
    <s v="KU_RTODenergy_NMS"/>
    <x v="0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0"/>
    <n v="0"/>
  </r>
  <r>
    <x v="5"/>
    <n v="8"/>
    <s v="KUINE576DS"/>
    <s v="TODS with NMS - Industrial, DSM"/>
    <s v="KU_TOD_secondary_NMS"/>
    <x v="0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6"/>
    <n v="0"/>
  </r>
  <r>
    <x v="5"/>
    <n v="8"/>
    <s v="ODCIE558TN"/>
    <s v="PS Secondary PF NMS - Tax Exempt"/>
    <s v="ODP_PS_secondary_NMS"/>
    <x v="1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5"/>
    <n v="0"/>
  </r>
  <r>
    <x v="5"/>
    <n v="8"/>
    <s v="KUCME575"/>
    <s v="TODP with NMS - Commercial"/>
    <s v="KU_TOD_primary_NMS"/>
    <x v="0"/>
    <n v="0"/>
    <n v="0"/>
    <s v="Aug"/>
    <d v="2013-08-01T00:00:00"/>
    <n v="0.22942226702509"/>
    <n v="31"/>
    <s v="NA"/>
    <s v="NA"/>
    <s v="NA"/>
    <s v="NA"/>
    <s v="NA"/>
    <s v="NA"/>
    <n v="0"/>
    <n v="0"/>
    <n v="0"/>
    <x v="7"/>
    <n v="0"/>
  </r>
  <r>
    <x v="5"/>
    <n v="9"/>
    <s v="KURSE010"/>
    <s v="Residential Service"/>
    <s v="KU_RS_NMS"/>
    <x v="0"/>
    <n v="0"/>
    <n v="0"/>
    <s v="Sept"/>
    <d v="2013-09-01T00:00:00"/>
    <n v="0.23432594086021499"/>
    <n v="31"/>
    <s v="2013/09"/>
    <n v="0"/>
    <n v="285174391"/>
    <n v="0"/>
    <n v="0"/>
    <n v="0"/>
    <n v="0"/>
    <n v="0"/>
    <n v="0"/>
    <x v="4"/>
    <n v="0"/>
  </r>
  <r>
    <x v="5"/>
    <n v="9"/>
    <s v="ODRSE715"/>
    <s v="Res Net Metering"/>
    <s v="ODP_RS_NMS"/>
    <x v="1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4"/>
    <n v="0"/>
  </r>
  <r>
    <x v="5"/>
    <n v="9"/>
    <s v="ODCME710C"/>
    <s v="General Service with NMS - Commercial"/>
    <s v="ODP_GS_NMS"/>
    <x v="1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3"/>
    <n v="0"/>
  </r>
  <r>
    <x v="5"/>
    <n v="9"/>
    <s v="KUCME562"/>
    <s v="PS Secondary - Commercial"/>
    <s v="KU_PS_secondary_NMS"/>
    <x v="0"/>
    <n v="0"/>
    <n v="0"/>
    <s v="Sept"/>
    <d v="2013-09-01T00:00:00"/>
    <n v="0.23432594086021499"/>
    <n v="31"/>
    <s v="2013/09"/>
    <n v="0"/>
    <n v="6084"/>
    <n v="0"/>
    <n v="0"/>
    <n v="0"/>
    <n v="0"/>
    <n v="0"/>
    <n v="0"/>
    <x v="5"/>
    <n v="0"/>
  </r>
  <r>
    <x v="5"/>
    <n v="9"/>
    <s v="LGRSE529"/>
    <s v="RTOD-D: Residential TOD Demand with NMS"/>
    <s v="LE_RTODdemand_NMS"/>
    <x v="2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0"/>
    <n v="0"/>
  </r>
  <r>
    <x v="5"/>
    <n v="9"/>
    <s v="KUCME576"/>
    <s v="TODS with NMS - Commercial"/>
    <s v="KU_TOD_secondary_NMS"/>
    <x v="0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6"/>
    <n v="0"/>
  </r>
  <r>
    <x v="5"/>
    <n v="9"/>
    <s v="LGCME551DS"/>
    <s v="GS Single Phase - Commercial"/>
    <s v="LE_GS_singlephase_NMS"/>
    <x v="2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3"/>
    <n v="0"/>
  </r>
  <r>
    <x v="5"/>
    <n v="9"/>
    <s v="LGRSE411"/>
    <s v="Residential Electric, Water Heating"/>
    <s v="LE_RS_NMS"/>
    <x v="2"/>
    <n v="0"/>
    <n v="0"/>
    <s v="Sept"/>
    <d v="2013-09-01T00:00:00"/>
    <n v="0.23432594086021499"/>
    <n v="31"/>
    <s v="2013/09"/>
    <n v="0"/>
    <n v="665099"/>
    <n v="0"/>
    <n v="0"/>
    <n v="0"/>
    <n v="0"/>
    <n v="0"/>
    <n v="0"/>
    <x v="4"/>
    <n v="0"/>
  </r>
  <r>
    <x v="5"/>
    <n v="9"/>
    <s v="LGRSE527"/>
    <s v="RTOD-E: Residential TOD Energy with NMS"/>
    <s v="LE_RTODenergy_NMS"/>
    <x v="2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0"/>
    <n v="0"/>
  </r>
  <r>
    <x v="5"/>
    <n v="9"/>
    <s v="KUCME225NM"/>
    <s v="AES Three Phase Secondary NMS (PS Sec)"/>
    <s v="KU_SS_NMS"/>
    <x v="0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2"/>
    <n v="0"/>
  </r>
  <r>
    <x v="5"/>
    <n v="9"/>
    <s v="KURSE020"/>
    <s v="Residential Service - All Electric"/>
    <s v="KU_RS_NMS"/>
    <x v="0"/>
    <n v="0"/>
    <n v="0"/>
    <s v="Sept"/>
    <d v="2013-09-01T00:00:00"/>
    <n v="0.23432594086021499"/>
    <n v="31"/>
    <s v="2013/09"/>
    <n v="0"/>
    <n v="239058215"/>
    <n v="0"/>
    <n v="0"/>
    <n v="0"/>
    <n v="0"/>
    <n v="0"/>
    <n v="0"/>
    <x v="4"/>
    <n v="0"/>
  </r>
  <r>
    <x v="5"/>
    <n v="9"/>
    <s v="KUCME110DS"/>
    <s v="GS Single Phase - Commercial"/>
    <s v="KU_GS_singlephase_NMS"/>
    <x v="0"/>
    <n v="0"/>
    <n v="0"/>
    <s v="Sept"/>
    <d v="2013-09-01T00:00:00"/>
    <n v="0.23432594086021499"/>
    <n v="31"/>
    <s v="2013/09"/>
    <n v="0"/>
    <n v="176"/>
    <n v="0"/>
    <n v="0"/>
    <n v="0"/>
    <n v="0"/>
    <n v="0"/>
    <n v="0"/>
    <x v="3"/>
    <n v="0"/>
  </r>
  <r>
    <x v="5"/>
    <n v="9"/>
    <s v="ODRSE010"/>
    <s v="Residential Service"/>
    <s v="ODP_RS_NMS"/>
    <x v="1"/>
    <n v="0"/>
    <n v="0"/>
    <s v="Sept"/>
    <d v="2013-09-01T00:00:00"/>
    <n v="0.23432594086021499"/>
    <n v="31"/>
    <s v="2013/09"/>
    <n v="0"/>
    <n v="0"/>
    <n v="0"/>
    <n v="0"/>
    <n v="0"/>
    <n v="0"/>
    <n v="0"/>
    <n v="0"/>
    <x v="4"/>
    <n v="0"/>
  </r>
  <r>
    <x v="5"/>
    <n v="9"/>
    <s v="KURSE717"/>
    <s v="RTOD-E: Residential TOD Energy with NMS"/>
    <s v="KU_RTODenergy_NMS"/>
    <x v="0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0"/>
    <n v="0"/>
  </r>
  <r>
    <x v="5"/>
    <n v="9"/>
    <s v="KUINE576DS"/>
    <s v="TODS with NMS - Industrial, DSM"/>
    <s v="KU_TOD_secondary_NMS"/>
    <x v="0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6"/>
    <n v="0"/>
  </r>
  <r>
    <x v="5"/>
    <n v="9"/>
    <s v="ODCIE558TN"/>
    <s v="PS Secondary PF NMS - Tax Exempt"/>
    <s v="ODP_PS_secondary_NMS"/>
    <x v="1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5"/>
    <n v="0"/>
  </r>
  <r>
    <x v="5"/>
    <n v="9"/>
    <s v="KUCME575"/>
    <s v="TODP with NMS - Commercial"/>
    <s v="KU_TOD_primary_NMS"/>
    <x v="0"/>
    <n v="0"/>
    <n v="0"/>
    <s v="Sept"/>
    <d v="2013-09-01T00:00:00"/>
    <n v="0.23432594086021499"/>
    <n v="31"/>
    <s v="NA"/>
    <s v="NA"/>
    <s v="NA"/>
    <s v="NA"/>
    <s v="NA"/>
    <s v="NA"/>
    <n v="0"/>
    <n v="0"/>
    <n v="0"/>
    <x v="7"/>
    <n v="0"/>
  </r>
  <r>
    <x v="5"/>
    <n v="11"/>
    <s v="KURSE010"/>
    <s v="Residential Service"/>
    <s v="KU_RS_NMS"/>
    <x v="0"/>
    <n v="0"/>
    <n v="0"/>
    <s v="Nov"/>
    <d v="2013-11-01T00:00:00"/>
    <n v="0.113320564516129"/>
    <n v="31"/>
    <s v="2013/11"/>
    <n v="0"/>
    <n v="184455224"/>
    <n v="0"/>
    <n v="0"/>
    <n v="0"/>
    <n v="0"/>
    <n v="0"/>
    <n v="0"/>
    <x v="4"/>
    <n v="0"/>
  </r>
  <r>
    <x v="5"/>
    <n v="11"/>
    <s v="ODRSE715"/>
    <s v="Res Net Metering"/>
    <s v="ODP_RS_NMS"/>
    <x v="1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4"/>
    <n v="0"/>
  </r>
  <r>
    <x v="5"/>
    <n v="11"/>
    <s v="ODCME710C"/>
    <s v="General Service with NMS - Commercial"/>
    <s v="ODP_GS_NMS"/>
    <x v="1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3"/>
    <n v="0"/>
  </r>
  <r>
    <x v="5"/>
    <n v="11"/>
    <s v="KUCME562"/>
    <s v="PS Secondary - Commercial"/>
    <s v="KU_PS_secondary_NMS"/>
    <x v="0"/>
    <n v="0"/>
    <n v="0"/>
    <s v="Nov"/>
    <d v="2013-11-01T00:00:00"/>
    <n v="0.113320564516129"/>
    <n v="31"/>
    <s v="2013/11"/>
    <n v="0"/>
    <n v="4553"/>
    <n v="0"/>
    <n v="0"/>
    <n v="0"/>
    <n v="0"/>
    <n v="0"/>
    <n v="0"/>
    <x v="5"/>
    <n v="0"/>
  </r>
  <r>
    <x v="5"/>
    <n v="11"/>
    <s v="LGRSE529"/>
    <s v="RTOD-D: Residential TOD Demand with NMS"/>
    <s v="LE_RTODdemand_NMS"/>
    <x v="2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0"/>
    <n v="0"/>
  </r>
  <r>
    <x v="5"/>
    <n v="11"/>
    <s v="KUCME576"/>
    <s v="TODS with NMS - Commercial"/>
    <s v="KU_TOD_secondary_NMS"/>
    <x v="0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6"/>
    <n v="0"/>
  </r>
  <r>
    <x v="5"/>
    <n v="11"/>
    <s v="LGCME551DS"/>
    <s v="GS Single Phase - Commercial"/>
    <s v="LE_GS_singlephase_NMS"/>
    <x v="2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3"/>
    <n v="0"/>
  </r>
  <r>
    <x v="5"/>
    <n v="11"/>
    <s v="LGRSE411"/>
    <s v="Residential Electric, Water Heating"/>
    <s v="LE_RS_NMS"/>
    <x v="2"/>
    <n v="0"/>
    <n v="0"/>
    <s v="Nov"/>
    <d v="2013-11-01T00:00:00"/>
    <n v="0.113320564516129"/>
    <n v="31"/>
    <s v="2013/11"/>
    <n v="0"/>
    <n v="715510"/>
    <n v="0"/>
    <n v="0"/>
    <n v="0"/>
    <n v="0"/>
    <n v="0"/>
    <n v="0"/>
    <x v="4"/>
    <n v="0"/>
  </r>
  <r>
    <x v="5"/>
    <n v="11"/>
    <s v="LGRSE527"/>
    <s v="RTOD-E: Residential TOD Energy with NMS"/>
    <s v="LE_RTODenergy_NMS"/>
    <x v="2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0"/>
    <n v="0"/>
  </r>
  <r>
    <x v="5"/>
    <n v="11"/>
    <s v="KUCME225NM"/>
    <s v="AES Three Phase Secondary NMS (PS Sec)"/>
    <s v="KU_SS_NMS"/>
    <x v="0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2"/>
    <n v="0"/>
  </r>
  <r>
    <x v="5"/>
    <n v="11"/>
    <s v="KURSE020"/>
    <s v="Residential Service - All Electric"/>
    <s v="KU_RS_NMS"/>
    <x v="0"/>
    <n v="0"/>
    <n v="0"/>
    <s v="Nov"/>
    <d v="2013-11-01T00:00:00"/>
    <n v="0.113320564516129"/>
    <n v="31"/>
    <s v="2013/11"/>
    <n v="0"/>
    <n v="209954023"/>
    <n v="0"/>
    <n v="0"/>
    <n v="0"/>
    <n v="0"/>
    <n v="0"/>
    <n v="0"/>
    <x v="4"/>
    <n v="0"/>
  </r>
  <r>
    <x v="5"/>
    <n v="11"/>
    <s v="KUCME110DS"/>
    <s v="GS Single Phase - Commercial"/>
    <s v="KU_GS_singlephase_NMS"/>
    <x v="0"/>
    <n v="0"/>
    <n v="0"/>
    <s v="Nov"/>
    <d v="2013-11-01T00:00:00"/>
    <n v="0.113320564516129"/>
    <n v="31"/>
    <s v="2013/11"/>
    <n v="0"/>
    <n v="143"/>
    <n v="0"/>
    <n v="0"/>
    <n v="0"/>
    <n v="0"/>
    <n v="0"/>
    <n v="0"/>
    <x v="3"/>
    <n v="0"/>
  </r>
  <r>
    <x v="5"/>
    <n v="11"/>
    <s v="ODRSE010"/>
    <s v="Residential Service"/>
    <s v="ODP_RS_NMS"/>
    <x v="1"/>
    <n v="0"/>
    <n v="0"/>
    <s v="Nov"/>
    <d v="2013-11-01T00:00:00"/>
    <n v="0.113320564516129"/>
    <n v="31"/>
    <s v="2013/11"/>
    <n v="0"/>
    <n v="0"/>
    <n v="0"/>
    <n v="0"/>
    <n v="0"/>
    <n v="0"/>
    <n v="0"/>
    <n v="0"/>
    <x v="4"/>
    <n v="0"/>
  </r>
  <r>
    <x v="5"/>
    <n v="11"/>
    <s v="KURSE717"/>
    <s v="RTOD-E: Residential TOD Energy with NMS"/>
    <s v="KU_RTODenergy_NMS"/>
    <x v="0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0"/>
    <n v="0"/>
  </r>
  <r>
    <x v="5"/>
    <n v="11"/>
    <s v="KUINE576DS"/>
    <s v="TODS with NMS - Industrial, DSM"/>
    <s v="KU_TOD_secondary_NMS"/>
    <x v="0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6"/>
    <n v="0"/>
  </r>
  <r>
    <x v="5"/>
    <n v="11"/>
    <s v="ODCIE558TN"/>
    <s v="PS Secondary PF NMS - Tax Exempt"/>
    <s v="ODP_PS_secondary_NMS"/>
    <x v="1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5"/>
    <n v="0"/>
  </r>
  <r>
    <x v="5"/>
    <n v="11"/>
    <s v="KUCME575"/>
    <s v="TODP with NMS - Commercial"/>
    <s v="KU_TOD_primary_NMS"/>
    <x v="0"/>
    <n v="0"/>
    <n v="0"/>
    <s v="Nov"/>
    <d v="2013-11-01T00:00:00"/>
    <n v="0.113320564516129"/>
    <n v="31"/>
    <s v="NA"/>
    <s v="NA"/>
    <s v="NA"/>
    <s v="NA"/>
    <s v="NA"/>
    <s v="NA"/>
    <n v="0"/>
    <n v="0"/>
    <n v="0"/>
    <x v="7"/>
    <n v="0"/>
  </r>
  <r>
    <x v="7"/>
    <n v="1"/>
    <s v="KURSE010"/>
    <s v="Residential Service"/>
    <s v="KU_RS_NMS"/>
    <x v="0"/>
    <n v="0"/>
    <n v="0"/>
    <s v="Jan"/>
    <d v="2014-01-01T00:00:00"/>
    <n v="7.4135864695340503E-2"/>
    <n v="31"/>
    <s v="2014/01"/>
    <n v="0"/>
    <n v="337726101"/>
    <n v="0"/>
    <n v="0"/>
    <n v="0"/>
    <n v="0"/>
    <n v="0"/>
    <n v="0"/>
    <x v="4"/>
    <n v="0"/>
  </r>
  <r>
    <x v="7"/>
    <n v="1"/>
    <s v="ODRSE715"/>
    <s v="Res Net Metering"/>
    <s v="ODP_RS_NMS"/>
    <x v="1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4"/>
    <n v="0"/>
  </r>
  <r>
    <x v="7"/>
    <n v="1"/>
    <s v="ODCME710C"/>
    <s v="General Service with NMS - Commercial"/>
    <s v="ODP_GS_NMS"/>
    <x v="1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3"/>
    <n v="0"/>
  </r>
  <r>
    <x v="7"/>
    <n v="1"/>
    <s v="KUCME562"/>
    <s v="PS Secondary - Commercial"/>
    <s v="KU_PS_secondary_NMS"/>
    <x v="0"/>
    <n v="0"/>
    <n v="0"/>
    <s v="Jan"/>
    <d v="2014-01-01T00:00:00"/>
    <n v="7.4135864695340503E-2"/>
    <n v="31"/>
    <s v="2014/01"/>
    <n v="0"/>
    <n v="4035"/>
    <n v="0"/>
    <n v="0"/>
    <n v="0"/>
    <n v="0"/>
    <n v="0"/>
    <n v="0"/>
    <x v="5"/>
    <n v="0"/>
  </r>
  <r>
    <x v="7"/>
    <n v="1"/>
    <s v="LGRSE529"/>
    <s v="RTOD-D: Residential TOD Demand with NMS"/>
    <s v="LE_RTODdemand_NMS"/>
    <x v="2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0"/>
    <n v="0"/>
  </r>
  <r>
    <x v="7"/>
    <n v="1"/>
    <s v="KUCME576"/>
    <s v="TODS with NMS - Commercial"/>
    <s v="KU_TOD_secondary_NMS"/>
    <x v="0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6"/>
    <n v="0"/>
  </r>
  <r>
    <x v="7"/>
    <n v="1"/>
    <s v="LGCME551DS"/>
    <s v="GS Single Phase - Commercial"/>
    <s v="LE_GS_singlephase_NMS"/>
    <x v="2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3"/>
    <n v="0"/>
  </r>
  <r>
    <x v="7"/>
    <n v="1"/>
    <s v="LGRSE411"/>
    <s v="Residential Electric, Water Heating"/>
    <s v="LE_RS_NMS"/>
    <x v="2"/>
    <n v="0"/>
    <n v="0"/>
    <s v="Jan"/>
    <d v="2014-01-01T00:00:00"/>
    <n v="7.4135864695340503E-2"/>
    <n v="31"/>
    <s v="2014/01"/>
    <n v="0"/>
    <n v="1037699"/>
    <n v="0"/>
    <n v="0"/>
    <n v="0"/>
    <n v="0"/>
    <n v="0"/>
    <n v="0"/>
    <x v="4"/>
    <n v="0"/>
  </r>
  <r>
    <x v="7"/>
    <n v="1"/>
    <s v="LGRSE527"/>
    <s v="RTOD-E: Residential TOD Energy with NMS"/>
    <s v="LE_RTODenergy_NMS"/>
    <x v="2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0"/>
    <n v="0"/>
  </r>
  <r>
    <x v="7"/>
    <n v="1"/>
    <s v="KUCME225NM"/>
    <s v="AES Three Phase Secondary NMS (PS Sec)"/>
    <s v="KU_SS_NMS"/>
    <x v="0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2"/>
    <n v="0"/>
  </r>
  <r>
    <x v="7"/>
    <n v="1"/>
    <s v="KURSE020"/>
    <s v="Residential Service - All Electric"/>
    <s v="KU_RS_NMS"/>
    <x v="0"/>
    <n v="0"/>
    <n v="0"/>
    <s v="Jan"/>
    <d v="2014-01-01T00:00:00"/>
    <n v="7.4135864695340503E-2"/>
    <n v="31"/>
    <s v="2014/01"/>
    <n v="0"/>
    <n v="498054740"/>
    <n v="0"/>
    <n v="0"/>
    <n v="0"/>
    <n v="0"/>
    <n v="0"/>
    <n v="0"/>
    <x v="4"/>
    <n v="0"/>
  </r>
  <r>
    <x v="7"/>
    <n v="1"/>
    <s v="KUCME110DS"/>
    <s v="GS Single Phase - Commercial"/>
    <s v="KU_GS_singlephase_NMS"/>
    <x v="0"/>
    <n v="0"/>
    <n v="0"/>
    <s v="Jan"/>
    <d v="2014-01-01T00:00:00"/>
    <n v="7.4135864695340503E-2"/>
    <n v="31"/>
    <s v="2014/01"/>
    <n v="0"/>
    <n v="78"/>
    <n v="0"/>
    <n v="0"/>
    <n v="0"/>
    <n v="0"/>
    <n v="0"/>
    <n v="0"/>
    <x v="3"/>
    <n v="0"/>
  </r>
  <r>
    <x v="7"/>
    <n v="1"/>
    <s v="ODRSE010"/>
    <s v="Residential Service"/>
    <s v="ODP_RS_NMS"/>
    <x v="1"/>
    <n v="0"/>
    <n v="0"/>
    <s v="Jan"/>
    <d v="2014-01-01T00:00:00"/>
    <n v="7.4135864695340503E-2"/>
    <n v="31"/>
    <s v="2014/01"/>
    <n v="0"/>
    <n v="0"/>
    <n v="0"/>
    <n v="0"/>
    <n v="0"/>
    <n v="0"/>
    <n v="0"/>
    <n v="0"/>
    <x v="4"/>
    <n v="0"/>
  </r>
  <r>
    <x v="7"/>
    <n v="1"/>
    <s v="KURSE717"/>
    <s v="RTOD-E: Residential TOD Energy with NMS"/>
    <s v="KU_RTODenergy_NMS"/>
    <x v="0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0"/>
    <n v="0"/>
  </r>
  <r>
    <x v="7"/>
    <n v="1"/>
    <s v="KUINE576DS"/>
    <s v="TODS with NMS - Industrial, DSM"/>
    <s v="KU_TOD_secondary_NMS"/>
    <x v="0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6"/>
    <n v="0"/>
  </r>
  <r>
    <x v="7"/>
    <n v="1"/>
    <s v="ODCIE558TN"/>
    <s v="PS Secondary PF NMS - Tax Exempt"/>
    <s v="ODP_PS_secondary_NMS"/>
    <x v="1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5"/>
    <n v="0"/>
  </r>
  <r>
    <x v="7"/>
    <n v="1"/>
    <s v="KUCME575"/>
    <s v="TODP with NMS - Commercial"/>
    <s v="KU_TOD_primary_NMS"/>
    <x v="0"/>
    <n v="0"/>
    <n v="0"/>
    <s v="Jan"/>
    <d v="2014-01-01T00:00:00"/>
    <n v="7.4135864695340503E-2"/>
    <n v="31"/>
    <s v="NA"/>
    <s v="NA"/>
    <s v="NA"/>
    <s v="NA"/>
    <s v="NA"/>
    <s v="NA"/>
    <n v="0"/>
    <n v="0"/>
    <n v="0"/>
    <x v="7"/>
    <n v="0"/>
  </r>
  <r>
    <x v="7"/>
    <n v="2"/>
    <s v="KURSE010"/>
    <s v="Residential Service"/>
    <s v="KU_RS_NMS"/>
    <x v="0"/>
    <n v="0"/>
    <n v="0"/>
    <s v="Feb"/>
    <d v="2014-02-01T00:00:00"/>
    <n v="0.10745855734767"/>
    <n v="31"/>
    <s v="2014/02"/>
    <n v="0"/>
    <n v="319433030"/>
    <n v="0"/>
    <n v="0"/>
    <n v="0"/>
    <n v="0"/>
    <n v="0"/>
    <n v="0"/>
    <x v="4"/>
    <n v="0"/>
  </r>
  <r>
    <x v="7"/>
    <n v="2"/>
    <s v="ODRSE715"/>
    <s v="Res Net Metering"/>
    <s v="ODP_RS_NMS"/>
    <x v="1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4"/>
    <n v="0"/>
  </r>
  <r>
    <x v="7"/>
    <n v="2"/>
    <s v="ODCME710C"/>
    <s v="General Service with NMS - Commercial"/>
    <s v="ODP_GS_NMS"/>
    <x v="1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3"/>
    <n v="0"/>
  </r>
  <r>
    <x v="7"/>
    <n v="2"/>
    <s v="KUCME562"/>
    <s v="PS Secondary - Commercial"/>
    <s v="KU_PS_secondary_NMS"/>
    <x v="0"/>
    <n v="0"/>
    <n v="0"/>
    <s v="Feb"/>
    <d v="2014-02-01T00:00:00"/>
    <n v="0.10745855734767"/>
    <n v="31"/>
    <s v="2014/02"/>
    <n v="0"/>
    <n v="5751"/>
    <n v="0"/>
    <n v="0"/>
    <n v="0"/>
    <n v="0"/>
    <n v="0"/>
    <n v="0"/>
    <x v="5"/>
    <n v="0"/>
  </r>
  <r>
    <x v="7"/>
    <n v="2"/>
    <s v="LGRSE529"/>
    <s v="RTOD-D: Residential TOD Demand with NMS"/>
    <s v="LE_RTODdemand_NMS"/>
    <x v="2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0"/>
    <n v="0"/>
  </r>
  <r>
    <x v="7"/>
    <n v="2"/>
    <s v="KUCME576"/>
    <s v="TODS with NMS - Commercial"/>
    <s v="KU_TOD_secondary_NMS"/>
    <x v="0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6"/>
    <n v="0"/>
  </r>
  <r>
    <x v="7"/>
    <n v="2"/>
    <s v="LGCME551DS"/>
    <s v="GS Single Phase - Commercial"/>
    <s v="LE_GS_singlephase_NMS"/>
    <x v="2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3"/>
    <n v="0"/>
  </r>
  <r>
    <x v="7"/>
    <n v="2"/>
    <s v="LGRSE411"/>
    <s v="Residential Electric, Water Heating"/>
    <s v="LE_RS_NMS"/>
    <x v="2"/>
    <n v="0"/>
    <n v="0"/>
    <s v="Feb"/>
    <d v="2014-02-01T00:00:00"/>
    <n v="0.10745855734767"/>
    <n v="31"/>
    <s v="2014/02"/>
    <n v="0"/>
    <n v="951350"/>
    <n v="0"/>
    <n v="0"/>
    <n v="0"/>
    <n v="0"/>
    <n v="0"/>
    <n v="0"/>
    <x v="4"/>
    <n v="0"/>
  </r>
  <r>
    <x v="7"/>
    <n v="2"/>
    <s v="LGRSE527"/>
    <s v="RTOD-E: Residential TOD Energy with NMS"/>
    <s v="LE_RTODenergy_NMS"/>
    <x v="2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0"/>
    <n v="0"/>
  </r>
  <r>
    <x v="7"/>
    <n v="2"/>
    <s v="KUCME225NM"/>
    <s v="AES Three Phase Secondary NMS (PS Sec)"/>
    <s v="KU_SS_NMS"/>
    <x v="0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2"/>
    <n v="0"/>
  </r>
  <r>
    <x v="7"/>
    <n v="2"/>
    <s v="KURSE020"/>
    <s v="Residential Service - All Electric"/>
    <s v="KU_RS_NMS"/>
    <x v="0"/>
    <n v="0"/>
    <n v="0"/>
    <s v="Feb"/>
    <d v="2014-02-01T00:00:00"/>
    <n v="0.10745855734767"/>
    <n v="31"/>
    <s v="2014/02"/>
    <n v="0"/>
    <n v="505774062"/>
    <n v="0"/>
    <n v="0"/>
    <n v="0"/>
    <n v="0"/>
    <n v="0"/>
    <n v="0"/>
    <x v="4"/>
    <n v="0"/>
  </r>
  <r>
    <x v="7"/>
    <n v="2"/>
    <s v="KUCME110DS"/>
    <s v="GS Single Phase - Commercial"/>
    <s v="KU_GS_singlephase_NMS"/>
    <x v="0"/>
    <n v="0"/>
    <n v="0"/>
    <s v="Feb"/>
    <d v="2014-02-01T00:00:00"/>
    <n v="0.10745855734767"/>
    <n v="31"/>
    <s v="2014/02"/>
    <n v="0"/>
    <n v="44"/>
    <n v="0"/>
    <n v="0"/>
    <n v="0"/>
    <n v="0"/>
    <n v="0"/>
    <n v="0"/>
    <x v="3"/>
    <n v="0"/>
  </r>
  <r>
    <x v="7"/>
    <n v="2"/>
    <s v="ODRSE010"/>
    <s v="Residential Service"/>
    <s v="ODP_RS_NMS"/>
    <x v="1"/>
    <n v="0"/>
    <n v="0"/>
    <s v="Feb"/>
    <d v="2014-02-01T00:00:00"/>
    <n v="0.10745855734767"/>
    <n v="31"/>
    <s v="2014/02"/>
    <n v="0"/>
    <n v="0"/>
    <n v="0"/>
    <n v="0"/>
    <n v="0"/>
    <n v="0"/>
    <n v="0"/>
    <n v="0"/>
    <x v="4"/>
    <n v="0"/>
  </r>
  <r>
    <x v="7"/>
    <n v="2"/>
    <s v="KURSE717"/>
    <s v="RTOD-E: Residential TOD Energy with NMS"/>
    <s v="KU_RTODenergy_NMS"/>
    <x v="0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0"/>
    <n v="0"/>
  </r>
  <r>
    <x v="7"/>
    <n v="2"/>
    <s v="KUINE576DS"/>
    <s v="TODS with NMS - Industrial, DSM"/>
    <s v="KU_TOD_secondary_NMS"/>
    <x v="0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6"/>
    <n v="0"/>
  </r>
  <r>
    <x v="7"/>
    <n v="2"/>
    <s v="ODCIE558TN"/>
    <s v="PS Secondary PF NMS - Tax Exempt"/>
    <s v="ODP_PS_secondary_NMS"/>
    <x v="1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5"/>
    <n v="0"/>
  </r>
  <r>
    <x v="7"/>
    <n v="2"/>
    <s v="KUCME575"/>
    <s v="TODP with NMS - Commercial"/>
    <s v="KU_TOD_primary_NMS"/>
    <x v="0"/>
    <n v="0"/>
    <n v="0"/>
    <s v="Feb"/>
    <d v="2014-02-01T00:00:00"/>
    <n v="0.10745855734767"/>
    <n v="31"/>
    <s v="NA"/>
    <s v="NA"/>
    <s v="NA"/>
    <s v="NA"/>
    <s v="NA"/>
    <s v="NA"/>
    <n v="0"/>
    <n v="0"/>
    <n v="0"/>
    <x v="7"/>
    <n v="0"/>
  </r>
  <r>
    <x v="3"/>
    <n v="3"/>
    <s v="KUCME113DS"/>
    <s v="GS Three Phase - Commercial"/>
    <s v="KU_GS_threephase_NMS"/>
    <x v="0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1"/>
    <n v="0"/>
  </r>
  <r>
    <x v="3"/>
    <n v="3"/>
    <s v="KUINE713DS"/>
    <s v="GS 3-Phase NMS - Industrial, DSM"/>
    <s v="KU_GS_threephase_NMS"/>
    <x v="0"/>
    <n v="0"/>
    <n v="0"/>
    <s v="March"/>
    <d v="2015-03-01T00:00:00"/>
    <n v="0.13818105158730201"/>
    <n v="28"/>
    <s v="NA"/>
    <s v="NA"/>
    <s v="NA"/>
    <s v="NA"/>
    <s v="NA"/>
    <s v="NA"/>
    <n v="0"/>
    <n v="0"/>
    <n v="0"/>
    <x v="1"/>
    <n v="0"/>
  </r>
  <r>
    <x v="7"/>
    <n v="4"/>
    <s v="KURSE010"/>
    <s v="Residential Service"/>
    <s v="KU_RS_NMS"/>
    <x v="0"/>
    <n v="0"/>
    <n v="0"/>
    <s v="April"/>
    <d v="2014-04-01T00:00:00"/>
    <n v="0.178182011648746"/>
    <n v="31"/>
    <s v="2014/04"/>
    <n v="0"/>
    <n v="189811044"/>
    <n v="0"/>
    <n v="0"/>
    <n v="0"/>
    <n v="0"/>
    <n v="0"/>
    <n v="0"/>
    <x v="4"/>
    <n v="0"/>
  </r>
  <r>
    <x v="7"/>
    <n v="4"/>
    <s v="ODRSE715"/>
    <s v="Res Net Metering"/>
    <s v="ODP_RS_NMS"/>
    <x v="1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4"/>
    <n v="0"/>
  </r>
  <r>
    <x v="7"/>
    <n v="4"/>
    <s v="ODCME710C"/>
    <s v="General Service with NMS - Commercial"/>
    <s v="ODP_GS_NMS"/>
    <x v="1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3"/>
    <n v="0"/>
  </r>
  <r>
    <x v="7"/>
    <n v="4"/>
    <s v="KUCME562"/>
    <s v="PS Secondary - Commercial"/>
    <s v="KU_PS_secondary_NMS"/>
    <x v="0"/>
    <n v="0"/>
    <n v="0"/>
    <s v="April"/>
    <d v="2014-04-01T00:00:00"/>
    <n v="0.178182011648746"/>
    <n v="31"/>
    <s v="2014/04"/>
    <n v="0"/>
    <n v="4413"/>
    <n v="0"/>
    <n v="0"/>
    <n v="0"/>
    <n v="0"/>
    <n v="0"/>
    <n v="0"/>
    <x v="5"/>
    <n v="0"/>
  </r>
  <r>
    <x v="7"/>
    <n v="4"/>
    <s v="LGRSE529"/>
    <s v="RTOD-D: Residential TOD Demand with NMS"/>
    <s v="LE_RTODdemand_NMS"/>
    <x v="2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0"/>
    <n v="0"/>
  </r>
  <r>
    <x v="7"/>
    <n v="4"/>
    <s v="KUCME576"/>
    <s v="TODS with NMS - Commercial"/>
    <s v="KU_TOD_secondary_NMS"/>
    <x v="0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6"/>
    <n v="0"/>
  </r>
  <r>
    <x v="7"/>
    <n v="4"/>
    <s v="LGCME551DS"/>
    <s v="GS Single Phase - Commercial"/>
    <s v="LE_GS_singlephase_NMS"/>
    <x v="2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3"/>
    <n v="0"/>
  </r>
  <r>
    <x v="7"/>
    <n v="4"/>
    <s v="LGRSE411"/>
    <s v="Residential Electric, Water Heating"/>
    <s v="LE_RS_NMS"/>
    <x v="2"/>
    <n v="0"/>
    <n v="0"/>
    <s v="April"/>
    <d v="2014-04-01T00:00:00"/>
    <n v="0.178182011648746"/>
    <n v="31"/>
    <s v="2014/04"/>
    <n v="0"/>
    <n v="831245"/>
    <n v="0"/>
    <n v="0"/>
    <n v="0"/>
    <n v="0"/>
    <n v="0"/>
    <n v="0"/>
    <x v="4"/>
    <n v="0"/>
  </r>
  <r>
    <x v="7"/>
    <n v="4"/>
    <s v="LGRSE527"/>
    <s v="RTOD-E: Residential TOD Energy with NMS"/>
    <s v="LE_RTODenergy_NMS"/>
    <x v="2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0"/>
    <n v="0"/>
  </r>
  <r>
    <x v="7"/>
    <n v="4"/>
    <s v="KUCME225NM"/>
    <s v="AES Three Phase Secondary NMS (PS Sec)"/>
    <s v="KU_SS_NMS"/>
    <x v="0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2"/>
    <n v="0"/>
  </r>
  <r>
    <x v="7"/>
    <n v="4"/>
    <s v="KURSE020"/>
    <s v="Residential Service - All Electric"/>
    <s v="KU_RS_NMS"/>
    <x v="0"/>
    <n v="0"/>
    <n v="0"/>
    <s v="April"/>
    <d v="2014-04-01T00:00:00"/>
    <n v="0.178182011648746"/>
    <n v="31"/>
    <s v="2014/04"/>
    <n v="0"/>
    <n v="235153124"/>
    <n v="0"/>
    <n v="0"/>
    <n v="0"/>
    <n v="0"/>
    <n v="0"/>
    <n v="0"/>
    <x v="4"/>
    <n v="0"/>
  </r>
  <r>
    <x v="7"/>
    <n v="4"/>
    <s v="KUCME110DS"/>
    <s v="GS Single Phase - Commercial"/>
    <s v="KU_GS_singlephase_NMS"/>
    <x v="0"/>
    <n v="0"/>
    <n v="0"/>
    <s v="April"/>
    <d v="2014-04-01T00:00:00"/>
    <n v="0.178182011648746"/>
    <n v="31"/>
    <s v="2014/04"/>
    <n v="0"/>
    <n v="388"/>
    <n v="0"/>
    <n v="0"/>
    <n v="0"/>
    <n v="0"/>
    <n v="0"/>
    <n v="0"/>
    <x v="3"/>
    <n v="0"/>
  </r>
  <r>
    <x v="3"/>
    <n v="5"/>
    <s v="KUCME113DS"/>
    <s v="GS Three Phase - Commercial"/>
    <s v="KU_GS_threephase_NMS"/>
    <x v="0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1"/>
    <n v="0"/>
  </r>
  <r>
    <x v="7"/>
    <n v="4"/>
    <s v="ODRSE010"/>
    <s v="Residential Service"/>
    <s v="ODP_RS_NMS"/>
    <x v="1"/>
    <n v="0"/>
    <n v="0"/>
    <s v="April"/>
    <d v="2014-04-01T00:00:00"/>
    <n v="0.178182011648746"/>
    <n v="31"/>
    <s v="2014/04"/>
    <n v="0"/>
    <n v="0"/>
    <n v="0"/>
    <n v="0"/>
    <n v="0"/>
    <n v="0"/>
    <n v="0"/>
    <n v="0"/>
    <x v="4"/>
    <n v="0"/>
  </r>
  <r>
    <x v="7"/>
    <n v="4"/>
    <s v="KURSE717"/>
    <s v="RTOD-E: Residential TOD Energy with NMS"/>
    <s v="KU_RTODenergy_NMS"/>
    <x v="0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0"/>
    <n v="0"/>
  </r>
  <r>
    <x v="7"/>
    <n v="4"/>
    <s v="KUINE576DS"/>
    <s v="TODS with NMS - Industrial, DSM"/>
    <s v="KU_TOD_secondary_NMS"/>
    <x v="0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6"/>
    <n v="0"/>
  </r>
  <r>
    <x v="7"/>
    <n v="4"/>
    <s v="ODCIE558TN"/>
    <s v="PS Secondary PF NMS - Tax Exempt"/>
    <s v="ODP_PS_secondary_NMS"/>
    <x v="1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5"/>
    <n v="0"/>
  </r>
  <r>
    <x v="7"/>
    <n v="4"/>
    <s v="KUCME575"/>
    <s v="TODP with NMS - Commercial"/>
    <s v="KU_TOD_primary_NMS"/>
    <x v="0"/>
    <n v="0"/>
    <n v="0"/>
    <s v="April"/>
    <d v="2014-04-01T00:00:00"/>
    <n v="0.178182011648746"/>
    <n v="31"/>
    <s v="NA"/>
    <s v="NA"/>
    <s v="NA"/>
    <s v="NA"/>
    <s v="NA"/>
    <s v="NA"/>
    <n v="0"/>
    <n v="0"/>
    <n v="0"/>
    <x v="7"/>
    <n v="0"/>
  </r>
  <r>
    <x v="3"/>
    <n v="5"/>
    <s v="KUINE713DS"/>
    <s v="GS 3-Phase NMS - Industrial, DSM"/>
    <s v="KU_GS_threephase_NMS"/>
    <x v="0"/>
    <n v="0"/>
    <n v="0"/>
    <s v="May"/>
    <d v="2015-05-01T00:00:00"/>
    <n v="0.24362384259259301"/>
    <n v="30"/>
    <s v="NA"/>
    <s v="NA"/>
    <s v="NA"/>
    <s v="NA"/>
    <s v="NA"/>
    <s v="NA"/>
    <n v="0"/>
    <n v="0"/>
    <n v="0"/>
    <x v="1"/>
    <n v="0"/>
  </r>
  <r>
    <x v="3"/>
    <n v="7"/>
    <s v="KUCME113DS"/>
    <s v="GS Three Phase - Commercial"/>
    <s v="KU_GS_threephase_NMS"/>
    <x v="0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1"/>
    <n v="0"/>
  </r>
  <r>
    <x v="7"/>
    <n v="6"/>
    <s v="KURSE010"/>
    <s v="Residential Service"/>
    <s v="KU_RS_NMS"/>
    <x v="0"/>
    <n v="0"/>
    <n v="0"/>
    <s v="June"/>
    <d v="2014-06-01T00:00:00"/>
    <n v="0.244357302867384"/>
    <n v="31"/>
    <s v="2014/06"/>
    <n v="0"/>
    <n v="234583384"/>
    <n v="0"/>
    <n v="0"/>
    <n v="0"/>
    <n v="0"/>
    <n v="0"/>
    <n v="0"/>
    <x v="4"/>
    <n v="0"/>
  </r>
  <r>
    <x v="7"/>
    <n v="6"/>
    <s v="ODRSE715"/>
    <s v="Res Net Metering"/>
    <s v="ODP_RS_NMS"/>
    <x v="1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4"/>
    <n v="0"/>
  </r>
  <r>
    <x v="7"/>
    <n v="6"/>
    <s v="ODCME710C"/>
    <s v="General Service with NMS - Commercial"/>
    <s v="ODP_GS_NMS"/>
    <x v="1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3"/>
    <n v="0"/>
  </r>
  <r>
    <x v="7"/>
    <n v="6"/>
    <s v="KUCME562"/>
    <s v="PS Secondary - Commercial"/>
    <s v="KU_PS_secondary_NMS"/>
    <x v="0"/>
    <n v="0"/>
    <n v="0"/>
    <s v="June"/>
    <d v="2014-06-01T00:00:00"/>
    <n v="0.244357302867384"/>
    <n v="31"/>
    <s v="2014/06"/>
    <n v="0"/>
    <n v="6721"/>
    <n v="0"/>
    <n v="0"/>
    <n v="0"/>
    <n v="0"/>
    <n v="0"/>
    <n v="0"/>
    <x v="5"/>
    <n v="0"/>
  </r>
  <r>
    <x v="7"/>
    <n v="6"/>
    <s v="LGRSE529"/>
    <s v="RTOD-D: Residential TOD Demand with NMS"/>
    <s v="LE_RTODdemand_NMS"/>
    <x v="2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0"/>
    <n v="0"/>
  </r>
  <r>
    <x v="7"/>
    <n v="6"/>
    <s v="KUCME576"/>
    <s v="TODS with NMS - Commercial"/>
    <s v="KU_TOD_secondary_NMS"/>
    <x v="0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6"/>
    <n v="0"/>
  </r>
  <r>
    <x v="7"/>
    <n v="6"/>
    <s v="LGCME551DS"/>
    <s v="GS Single Phase - Commercial"/>
    <s v="LE_GS_singlephase_NMS"/>
    <x v="2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3"/>
    <n v="0"/>
  </r>
  <r>
    <x v="7"/>
    <n v="6"/>
    <s v="LGRSE411"/>
    <s v="Residential Electric, Water Heating"/>
    <s v="LE_RS_NMS"/>
    <x v="2"/>
    <n v="0"/>
    <n v="0"/>
    <s v="June"/>
    <d v="2014-06-01T00:00:00"/>
    <n v="0.244357302867384"/>
    <n v="31"/>
    <s v="2014/06"/>
    <n v="0"/>
    <n v="702297"/>
    <n v="0"/>
    <n v="0"/>
    <n v="0"/>
    <n v="0"/>
    <n v="0"/>
    <n v="0"/>
    <x v="4"/>
    <n v="0"/>
  </r>
  <r>
    <x v="7"/>
    <n v="6"/>
    <s v="LGRSE527"/>
    <s v="RTOD-E: Residential TOD Energy with NMS"/>
    <s v="LE_RTODenergy_NMS"/>
    <x v="2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0"/>
    <n v="0"/>
  </r>
  <r>
    <x v="7"/>
    <n v="6"/>
    <s v="KUCME225NM"/>
    <s v="AES Three Phase Secondary NMS (PS Sec)"/>
    <s v="KU_SS_NMS"/>
    <x v="0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2"/>
    <n v="0"/>
  </r>
  <r>
    <x v="7"/>
    <n v="6"/>
    <s v="KURSE020"/>
    <s v="Residential Service - All Electric"/>
    <s v="KU_RS_NMS"/>
    <x v="0"/>
    <n v="0"/>
    <n v="0"/>
    <s v="June"/>
    <d v="2014-06-01T00:00:00"/>
    <n v="0.244357302867384"/>
    <n v="31"/>
    <s v="2014/06"/>
    <n v="0"/>
    <n v="204413233"/>
    <n v="0"/>
    <n v="0"/>
    <n v="0"/>
    <n v="0"/>
    <n v="0"/>
    <n v="0"/>
    <x v="4"/>
    <n v="0"/>
  </r>
  <r>
    <x v="7"/>
    <n v="6"/>
    <s v="KUCME110DS"/>
    <s v="GS Single Phase - Commercial"/>
    <s v="KU_GS_singlephase_NMS"/>
    <x v="0"/>
    <n v="0"/>
    <n v="0"/>
    <s v="June"/>
    <d v="2014-06-01T00:00:00"/>
    <n v="0.244357302867384"/>
    <n v="31"/>
    <s v="2014/06"/>
    <n v="0"/>
    <n v="270"/>
    <n v="0"/>
    <n v="0"/>
    <n v="0"/>
    <n v="0"/>
    <n v="0"/>
    <n v="0"/>
    <x v="3"/>
    <n v="0"/>
  </r>
  <r>
    <x v="3"/>
    <n v="7"/>
    <s v="KUINE713DS"/>
    <s v="GS 3-Phase NMS - Industrial, DSM"/>
    <s v="KU_GS_threephase_NMS"/>
    <x v="0"/>
    <n v="0"/>
    <n v="0"/>
    <s v="July"/>
    <d v="2015-07-01T00:00:00"/>
    <n v="0.20249895833333301"/>
    <n v="30"/>
    <s v="NA"/>
    <s v="NA"/>
    <s v="NA"/>
    <s v="NA"/>
    <s v="NA"/>
    <s v="NA"/>
    <n v="0"/>
    <n v="0"/>
    <n v="0"/>
    <x v="1"/>
    <n v="0"/>
  </r>
  <r>
    <x v="7"/>
    <n v="6"/>
    <s v="ODRSE010"/>
    <s v="Residential Service"/>
    <s v="ODP_RS_NMS"/>
    <x v="1"/>
    <n v="0"/>
    <n v="0"/>
    <s v="June"/>
    <d v="2014-06-01T00:00:00"/>
    <n v="0.244357302867384"/>
    <n v="31"/>
    <s v="2014/06"/>
    <n v="0"/>
    <n v="0"/>
    <n v="0"/>
    <n v="0"/>
    <n v="0"/>
    <n v="0"/>
    <n v="0"/>
    <n v="0"/>
    <x v="4"/>
    <n v="0"/>
  </r>
  <r>
    <x v="7"/>
    <n v="6"/>
    <s v="KURSE717"/>
    <s v="RTOD-E: Residential TOD Energy with NMS"/>
    <s v="KU_RTODenergy_NMS"/>
    <x v="0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0"/>
    <n v="0"/>
  </r>
  <r>
    <x v="7"/>
    <n v="6"/>
    <s v="KUINE576DS"/>
    <s v="TODS with NMS - Industrial, DSM"/>
    <s v="KU_TOD_secondary_NMS"/>
    <x v="0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6"/>
    <n v="0"/>
  </r>
  <r>
    <x v="7"/>
    <n v="6"/>
    <s v="ODCIE558TN"/>
    <s v="PS Secondary PF NMS - Tax Exempt"/>
    <s v="ODP_PS_secondary_NMS"/>
    <x v="1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5"/>
    <n v="0"/>
  </r>
  <r>
    <x v="7"/>
    <n v="6"/>
    <s v="KUCME575"/>
    <s v="TODP with NMS - Commercial"/>
    <s v="KU_TOD_primary_NMS"/>
    <x v="0"/>
    <n v="0"/>
    <n v="0"/>
    <s v="June"/>
    <d v="2014-06-01T00:00:00"/>
    <n v="0.244357302867384"/>
    <n v="31"/>
    <s v="NA"/>
    <s v="NA"/>
    <s v="NA"/>
    <s v="NA"/>
    <s v="NA"/>
    <s v="NA"/>
    <n v="0"/>
    <n v="0"/>
    <n v="0"/>
    <x v="7"/>
    <n v="0"/>
  </r>
  <r>
    <x v="3"/>
    <n v="10"/>
    <s v="KUCME113DS"/>
    <s v="GS Three Phase - Commercial"/>
    <s v="KU_GS_threephase_NMS"/>
    <x v="0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1"/>
    <n v="0"/>
  </r>
  <r>
    <x v="3"/>
    <n v="10"/>
    <s v="KUINE713DS"/>
    <s v="GS 3-Phase NMS - Industrial, DSM"/>
    <s v="KU_GS_threephase_NMS"/>
    <x v="0"/>
    <n v="0"/>
    <n v="0"/>
    <s v="Oct"/>
    <d v="2015-10-01T00:00:00"/>
    <n v="0.162620717592593"/>
    <n v="30"/>
    <s v="NA"/>
    <s v="NA"/>
    <s v="NA"/>
    <s v="NA"/>
    <s v="NA"/>
    <s v="NA"/>
    <n v="0"/>
    <n v="0"/>
    <n v="0"/>
    <x v="1"/>
    <n v="0"/>
  </r>
  <r>
    <x v="7"/>
    <n v="8"/>
    <s v="KURSE010"/>
    <s v="Residential Service"/>
    <s v="KU_RS_NMS"/>
    <x v="0"/>
    <n v="0"/>
    <n v="0"/>
    <s v="Aug"/>
    <d v="2014-08-01T00:00:00"/>
    <n v="0.21979233870967699"/>
    <n v="31"/>
    <s v="2014/08"/>
    <n v="0"/>
    <n v="247953947"/>
    <n v="0"/>
    <n v="0"/>
    <n v="0"/>
    <n v="0"/>
    <n v="0"/>
    <n v="0"/>
    <x v="4"/>
    <n v="0"/>
  </r>
  <r>
    <x v="7"/>
    <n v="8"/>
    <s v="ODRSE715"/>
    <s v="Res Net Metering"/>
    <s v="ODP_RS_NMS"/>
    <x v="1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4"/>
    <n v="0"/>
  </r>
  <r>
    <x v="7"/>
    <n v="8"/>
    <s v="ODCME710C"/>
    <s v="General Service with NMS - Commercial"/>
    <s v="ODP_GS_NMS"/>
    <x v="1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3"/>
    <n v="0"/>
  </r>
  <r>
    <x v="7"/>
    <n v="8"/>
    <s v="KUCME562"/>
    <s v="PS Secondary - Commercial"/>
    <s v="KU_PS_secondary_NMS"/>
    <x v="0"/>
    <n v="0"/>
    <n v="0"/>
    <s v="Aug"/>
    <d v="2014-08-01T00:00:00"/>
    <n v="0.21979233870967699"/>
    <n v="31"/>
    <s v="2014/08"/>
    <n v="0"/>
    <n v="7099"/>
    <n v="0"/>
    <n v="0"/>
    <n v="0"/>
    <n v="0"/>
    <n v="0"/>
    <n v="0"/>
    <x v="5"/>
    <n v="0"/>
  </r>
  <r>
    <x v="7"/>
    <n v="8"/>
    <s v="LGRSE529"/>
    <s v="RTOD-D: Residential TOD Demand with NMS"/>
    <s v="LE_RTODdemand_NMS"/>
    <x v="2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0"/>
    <n v="0"/>
  </r>
  <r>
    <x v="7"/>
    <n v="8"/>
    <s v="KUCME576"/>
    <s v="TODS with NMS - Commercial"/>
    <s v="KU_TOD_secondary_NMS"/>
    <x v="0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6"/>
    <n v="0"/>
  </r>
  <r>
    <x v="7"/>
    <n v="8"/>
    <s v="LGCME551DS"/>
    <s v="GS Single Phase - Commercial"/>
    <s v="LE_GS_singlephase_NMS"/>
    <x v="2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3"/>
    <n v="0"/>
  </r>
  <r>
    <x v="7"/>
    <n v="8"/>
    <s v="LGRSE411"/>
    <s v="Residential Electric, Water Heating"/>
    <s v="LE_RS_NMS"/>
    <x v="2"/>
    <n v="0"/>
    <n v="0"/>
    <s v="Aug"/>
    <d v="2014-08-01T00:00:00"/>
    <n v="0.21979233870967699"/>
    <n v="31"/>
    <s v="2014/08"/>
    <n v="0"/>
    <n v="595379"/>
    <n v="0"/>
    <n v="0"/>
    <n v="0"/>
    <n v="0"/>
    <n v="0"/>
    <n v="0"/>
    <x v="4"/>
    <n v="0"/>
  </r>
  <r>
    <x v="7"/>
    <n v="8"/>
    <s v="LGRSE527"/>
    <s v="RTOD-E: Residential TOD Energy with NMS"/>
    <s v="LE_RTODenergy_NMS"/>
    <x v="2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0"/>
    <n v="0"/>
  </r>
  <r>
    <x v="7"/>
    <n v="8"/>
    <s v="KUCME225NM"/>
    <s v="AES Three Phase Secondary NMS (PS Sec)"/>
    <s v="KU_SS_NMS"/>
    <x v="0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2"/>
    <n v="0"/>
  </r>
  <r>
    <x v="7"/>
    <n v="8"/>
    <s v="KURSE020"/>
    <s v="Residential Service - All Electric"/>
    <s v="KU_RS_NMS"/>
    <x v="0"/>
    <n v="0"/>
    <n v="0"/>
    <s v="Aug"/>
    <d v="2014-08-01T00:00:00"/>
    <n v="0.21979233870967699"/>
    <n v="31"/>
    <s v="2014/08"/>
    <n v="0"/>
    <n v="207227718"/>
    <n v="0"/>
    <n v="0"/>
    <n v="0"/>
    <n v="0"/>
    <n v="0"/>
    <n v="0"/>
    <x v="4"/>
    <n v="0"/>
  </r>
  <r>
    <x v="7"/>
    <n v="8"/>
    <s v="KUCME110DS"/>
    <s v="GS Single Phase - Commercial"/>
    <s v="KU_GS_singlephase_NMS"/>
    <x v="0"/>
    <n v="0"/>
    <n v="0"/>
    <s v="Aug"/>
    <d v="2014-08-01T00:00:00"/>
    <n v="0.21979233870967699"/>
    <n v="31"/>
    <s v="2014/08"/>
    <n v="0"/>
    <n v="180"/>
    <n v="0"/>
    <n v="0"/>
    <n v="0"/>
    <n v="0"/>
    <n v="0"/>
    <n v="0"/>
    <x v="3"/>
    <n v="0"/>
  </r>
  <r>
    <x v="3"/>
    <n v="12"/>
    <s v="KUCME113DS"/>
    <s v="GS Three Phase - Commercial"/>
    <s v="KU_GS_threephase_NMS"/>
    <x v="0"/>
    <n v="0"/>
    <n v="0"/>
    <s v="Dec"/>
    <d v="2015-12-01T00:00:00"/>
    <n v="7.5434722222222195E-2"/>
    <n v="30"/>
    <s v="2015/12"/>
    <n v="0"/>
    <n v="1770"/>
    <n v="0"/>
    <n v="0"/>
    <n v="0"/>
    <n v="0"/>
    <n v="0"/>
    <n v="0"/>
    <x v="1"/>
    <n v="0"/>
  </r>
  <r>
    <x v="7"/>
    <n v="8"/>
    <s v="ODRSE010"/>
    <s v="Residential Service"/>
    <s v="ODP_RS_NMS"/>
    <x v="1"/>
    <n v="0"/>
    <n v="0"/>
    <s v="Aug"/>
    <d v="2014-08-01T00:00:00"/>
    <n v="0.21979233870967699"/>
    <n v="31"/>
    <s v="2014/08"/>
    <n v="0"/>
    <n v="0"/>
    <n v="0"/>
    <n v="0"/>
    <n v="0"/>
    <n v="0"/>
    <n v="0"/>
    <n v="0"/>
    <x v="4"/>
    <n v="0"/>
  </r>
  <r>
    <x v="7"/>
    <n v="8"/>
    <s v="KURSE717"/>
    <s v="RTOD-E: Residential TOD Energy with NMS"/>
    <s v="KU_RTODenergy_NMS"/>
    <x v="0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0"/>
    <n v="0"/>
  </r>
  <r>
    <x v="7"/>
    <n v="8"/>
    <s v="KUINE576DS"/>
    <s v="TODS with NMS - Industrial, DSM"/>
    <s v="KU_TOD_secondary_NMS"/>
    <x v="0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6"/>
    <n v="0"/>
  </r>
  <r>
    <x v="7"/>
    <n v="8"/>
    <s v="ODCIE558TN"/>
    <s v="PS Secondary PF NMS - Tax Exempt"/>
    <s v="ODP_PS_secondary_NMS"/>
    <x v="1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5"/>
    <n v="0"/>
  </r>
  <r>
    <x v="7"/>
    <n v="8"/>
    <s v="KUCME575"/>
    <s v="TODP with NMS - Commercial"/>
    <s v="KU_TOD_primary_NMS"/>
    <x v="0"/>
    <n v="0"/>
    <n v="0"/>
    <s v="Aug"/>
    <d v="2014-08-01T00:00:00"/>
    <n v="0.21979233870967699"/>
    <n v="31"/>
    <s v="NA"/>
    <s v="NA"/>
    <s v="NA"/>
    <s v="NA"/>
    <s v="NA"/>
    <s v="NA"/>
    <n v="0"/>
    <n v="0"/>
    <n v="0"/>
    <x v="7"/>
    <n v="0"/>
  </r>
  <r>
    <x v="3"/>
    <n v="12"/>
    <s v="KUINE713DS"/>
    <s v="GS 3-Phase NMS - Industrial, DSM"/>
    <s v="KU_GS_threephase_NMS"/>
    <x v="0"/>
    <n v="0"/>
    <n v="0"/>
    <s v="Dec"/>
    <d v="2015-12-01T00:00:00"/>
    <n v="7.5434722222222195E-2"/>
    <n v="30"/>
    <s v="NA"/>
    <s v="NA"/>
    <s v="NA"/>
    <s v="NA"/>
    <s v="NA"/>
    <s v="NA"/>
    <n v="0"/>
    <n v="0"/>
    <n v="0"/>
    <x v="1"/>
    <n v="0"/>
  </r>
  <r>
    <x v="7"/>
    <n v="9"/>
    <s v="KURSE010"/>
    <s v="Residential Service"/>
    <s v="KU_RS_NMS"/>
    <x v="0"/>
    <n v="0"/>
    <n v="0"/>
    <s v="Sept"/>
    <d v="2014-09-01T00:00:00"/>
    <n v="0.19693806003584199"/>
    <n v="31"/>
    <s v="2014/09"/>
    <n v="0"/>
    <n v="267980464"/>
    <n v="0"/>
    <n v="0"/>
    <n v="0"/>
    <n v="0"/>
    <n v="0"/>
    <n v="0"/>
    <x v="4"/>
    <n v="0"/>
  </r>
  <r>
    <x v="7"/>
    <n v="9"/>
    <s v="ODRSE715"/>
    <s v="Res Net Metering"/>
    <s v="ODP_RS_NMS"/>
    <x v="1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4"/>
    <n v="0"/>
  </r>
  <r>
    <x v="7"/>
    <n v="9"/>
    <s v="ODCME710C"/>
    <s v="General Service with NMS - Commercial"/>
    <s v="ODP_GS_NMS"/>
    <x v="1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3"/>
    <n v="0"/>
  </r>
  <r>
    <x v="7"/>
    <n v="9"/>
    <s v="KUCME562"/>
    <s v="PS Secondary - Commercial"/>
    <s v="KU_PS_secondary_NMS"/>
    <x v="0"/>
    <n v="0"/>
    <n v="0"/>
    <s v="Sept"/>
    <d v="2014-09-01T00:00:00"/>
    <n v="0.19693806003584199"/>
    <n v="31"/>
    <s v="2014/09"/>
    <n v="0"/>
    <n v="7861"/>
    <n v="0"/>
    <n v="0"/>
    <n v="0"/>
    <n v="0"/>
    <n v="0"/>
    <n v="0"/>
    <x v="5"/>
    <n v="0"/>
  </r>
  <r>
    <x v="7"/>
    <n v="9"/>
    <s v="LGRSE529"/>
    <s v="RTOD-D: Residential TOD Demand with NMS"/>
    <s v="LE_RTODdemand_NMS"/>
    <x v="2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0"/>
    <n v="0"/>
  </r>
  <r>
    <x v="7"/>
    <n v="9"/>
    <s v="KUCME576"/>
    <s v="TODS with NMS - Commercial"/>
    <s v="KU_TOD_secondary_NMS"/>
    <x v="0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6"/>
    <n v="0"/>
  </r>
  <r>
    <x v="7"/>
    <n v="9"/>
    <s v="LGCME551DS"/>
    <s v="GS Single Phase - Commercial"/>
    <s v="LE_GS_singlephase_NMS"/>
    <x v="2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3"/>
    <n v="0"/>
  </r>
  <r>
    <x v="7"/>
    <n v="9"/>
    <s v="LGRSE411"/>
    <s v="Residential Electric, Water Heating"/>
    <s v="LE_RS_NMS"/>
    <x v="2"/>
    <n v="0"/>
    <n v="0"/>
    <s v="Sept"/>
    <d v="2014-09-01T00:00:00"/>
    <n v="0.19693806003584199"/>
    <n v="31"/>
    <s v="2014/09"/>
    <n v="0"/>
    <n v="615856"/>
    <n v="0"/>
    <n v="0"/>
    <n v="0"/>
    <n v="0"/>
    <n v="0"/>
    <n v="0"/>
    <x v="4"/>
    <n v="0"/>
  </r>
  <r>
    <x v="7"/>
    <n v="9"/>
    <s v="LGRSE527"/>
    <s v="RTOD-E: Residential TOD Energy with NMS"/>
    <s v="LE_RTODenergy_NMS"/>
    <x v="2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0"/>
    <n v="0"/>
  </r>
  <r>
    <x v="7"/>
    <n v="9"/>
    <s v="KUCME225NM"/>
    <s v="AES Three Phase Secondary NMS (PS Sec)"/>
    <s v="KU_SS_NMS"/>
    <x v="0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2"/>
    <n v="0"/>
  </r>
  <r>
    <x v="7"/>
    <n v="9"/>
    <s v="KURSE020"/>
    <s v="Residential Service - All Electric"/>
    <s v="KU_RS_NMS"/>
    <x v="0"/>
    <n v="0"/>
    <n v="0"/>
    <s v="Sept"/>
    <d v="2014-09-01T00:00:00"/>
    <n v="0.19693806003584199"/>
    <n v="31"/>
    <s v="2014/09"/>
    <n v="0"/>
    <n v="223914541"/>
    <n v="0"/>
    <n v="0"/>
    <n v="0"/>
    <n v="0"/>
    <n v="0"/>
    <n v="0"/>
    <x v="4"/>
    <n v="0"/>
  </r>
  <r>
    <x v="7"/>
    <n v="9"/>
    <s v="KUCME110DS"/>
    <s v="GS Single Phase - Commercial"/>
    <s v="KU_GS_singlephase_NMS"/>
    <x v="0"/>
    <n v="0"/>
    <n v="0"/>
    <s v="Sept"/>
    <d v="2014-09-01T00:00:00"/>
    <n v="0.19693806003584199"/>
    <n v="31"/>
    <s v="2014/09"/>
    <n v="0"/>
    <n v="202"/>
    <n v="0"/>
    <n v="0"/>
    <n v="0"/>
    <n v="0"/>
    <n v="0"/>
    <n v="0"/>
    <x v="3"/>
    <n v="0"/>
  </r>
  <r>
    <x v="3"/>
    <n v="1"/>
    <s v="KUCME113DS"/>
    <s v="GS Three Phase - Commercial"/>
    <s v="KU_GS_threephase_NMS"/>
    <x v="0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1"/>
    <n v="0"/>
  </r>
  <r>
    <x v="7"/>
    <n v="9"/>
    <s v="ODRSE010"/>
    <s v="Residential Service"/>
    <s v="ODP_RS_NMS"/>
    <x v="1"/>
    <n v="0"/>
    <n v="0"/>
    <s v="Sept"/>
    <d v="2014-09-01T00:00:00"/>
    <n v="0.19693806003584199"/>
    <n v="31"/>
    <s v="2014/09"/>
    <n v="0"/>
    <n v="0"/>
    <n v="0"/>
    <n v="0"/>
    <n v="0"/>
    <n v="0"/>
    <n v="0"/>
    <n v="0"/>
    <x v="4"/>
    <n v="0"/>
  </r>
  <r>
    <x v="7"/>
    <n v="9"/>
    <s v="KURSE717"/>
    <s v="RTOD-E: Residential TOD Energy with NMS"/>
    <s v="KU_RTODenergy_NMS"/>
    <x v="0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0"/>
    <n v="0"/>
  </r>
  <r>
    <x v="7"/>
    <n v="9"/>
    <s v="KUINE576DS"/>
    <s v="TODS with NMS - Industrial, DSM"/>
    <s v="KU_TOD_secondary_NMS"/>
    <x v="0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6"/>
    <n v="0"/>
  </r>
  <r>
    <x v="7"/>
    <n v="9"/>
    <s v="ODCIE558TN"/>
    <s v="PS Secondary PF NMS - Tax Exempt"/>
    <s v="ODP_PS_secondary_NMS"/>
    <x v="1"/>
    <n v="0"/>
    <n v="0"/>
    <s v="Sept"/>
    <d v="2014-09-01T00:00:00"/>
    <n v="0.19693806003584199"/>
    <n v="31"/>
    <s v="NA"/>
    <s v="NA"/>
    <s v="NA"/>
    <s v="NA"/>
    <s v="NA"/>
    <s v="NA"/>
    <n v="0"/>
    <n v="0"/>
    <n v="0"/>
    <x v="5"/>
    <n v="0"/>
  </r>
  <r>
    <x v="3"/>
    <n v="1"/>
    <s v="KUINE713DS"/>
    <s v="GS 3-Phase NMS - Industrial, DSM"/>
    <s v="KU_GS_threephase_NMS"/>
    <x v="0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1"/>
    <n v="0"/>
  </r>
  <r>
    <x v="7"/>
    <n v="11"/>
    <s v="KURSE010"/>
    <s v="Residential Service"/>
    <s v="KU_RS_NMS"/>
    <x v="0"/>
    <n v="0"/>
    <n v="0"/>
    <s v="Nov"/>
    <d v="2014-11-01T00:00:00"/>
    <n v="0.10476892921147"/>
    <n v="31"/>
    <s v="2014/11"/>
    <n v="0"/>
    <n v="189832235"/>
    <n v="0"/>
    <n v="0"/>
    <n v="0"/>
    <n v="0"/>
    <n v="0"/>
    <n v="0"/>
    <x v="4"/>
    <n v="0"/>
  </r>
  <r>
    <x v="7"/>
    <n v="11"/>
    <s v="ODRSE715"/>
    <s v="Res Net Metering"/>
    <s v="ODP_RS_NMS"/>
    <x v="1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4"/>
    <n v="0"/>
  </r>
  <r>
    <x v="7"/>
    <n v="11"/>
    <s v="ODCME710C"/>
    <s v="General Service with NMS - Commercial"/>
    <s v="ODP_GS_NMS"/>
    <x v="1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3"/>
    <n v="0"/>
  </r>
  <r>
    <x v="7"/>
    <n v="11"/>
    <s v="KUCME562"/>
    <s v="PS Secondary - Commercial"/>
    <s v="KU_PS_secondary_NMS"/>
    <x v="0"/>
    <n v="0"/>
    <n v="0"/>
    <s v="Nov"/>
    <d v="2014-11-01T00:00:00"/>
    <n v="0.10476892921147"/>
    <n v="31"/>
    <s v="2014/11"/>
    <n v="0"/>
    <n v="4752"/>
    <n v="0"/>
    <n v="0"/>
    <n v="0"/>
    <n v="0"/>
    <n v="0"/>
    <n v="0"/>
    <x v="5"/>
    <n v="0"/>
  </r>
  <r>
    <x v="7"/>
    <n v="11"/>
    <s v="LGRSE529"/>
    <s v="RTOD-D: Residential TOD Demand with NMS"/>
    <s v="LE_RTODdemand_NMS"/>
    <x v="2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0"/>
    <n v="0"/>
  </r>
  <r>
    <x v="7"/>
    <n v="11"/>
    <s v="KUCME576"/>
    <s v="TODS with NMS - Commercial"/>
    <s v="KU_TOD_secondary_NMS"/>
    <x v="0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6"/>
    <n v="0"/>
  </r>
  <r>
    <x v="7"/>
    <n v="11"/>
    <s v="LGCME551DS"/>
    <s v="GS Single Phase - Commercial"/>
    <s v="LE_GS_singlephase_NMS"/>
    <x v="2"/>
    <n v="0"/>
    <n v="0"/>
    <s v="Nov"/>
    <d v="2014-11-01T00:00:00"/>
    <n v="0.10476892921147"/>
    <n v="31"/>
    <s v="2014/11"/>
    <n v="0"/>
    <n v="395"/>
    <n v="0"/>
    <n v="0"/>
    <n v="0"/>
    <n v="0"/>
    <n v="0"/>
    <n v="0"/>
    <x v="3"/>
    <n v="0"/>
  </r>
  <r>
    <x v="7"/>
    <n v="11"/>
    <s v="LGRSE411"/>
    <s v="Residential Electric, Water Heating"/>
    <s v="LE_RS_NMS"/>
    <x v="2"/>
    <n v="0"/>
    <n v="0"/>
    <s v="Nov"/>
    <d v="2014-11-01T00:00:00"/>
    <n v="0.10476892921147"/>
    <n v="31"/>
    <s v="2014/11"/>
    <n v="0"/>
    <n v="685370"/>
    <n v="0"/>
    <n v="0"/>
    <n v="0"/>
    <n v="0"/>
    <n v="0"/>
    <n v="0"/>
    <x v="4"/>
    <n v="0"/>
  </r>
  <r>
    <x v="7"/>
    <n v="11"/>
    <s v="LGRSE527"/>
    <s v="RTOD-E: Residential TOD Energy with NMS"/>
    <s v="LE_RTODenergy_NMS"/>
    <x v="2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0"/>
    <n v="0"/>
  </r>
  <r>
    <x v="7"/>
    <n v="11"/>
    <s v="KUCME225NM"/>
    <s v="AES Three Phase Secondary NMS (PS Sec)"/>
    <s v="KU_SS_NMS"/>
    <x v="0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2"/>
    <n v="0"/>
  </r>
  <r>
    <x v="7"/>
    <n v="11"/>
    <s v="KURSE020"/>
    <s v="Residential Service - All Electric"/>
    <s v="KU_RS_NMS"/>
    <x v="0"/>
    <n v="0"/>
    <n v="0"/>
    <s v="Nov"/>
    <d v="2014-11-01T00:00:00"/>
    <n v="0.10476892921147"/>
    <n v="31"/>
    <s v="2014/11"/>
    <n v="0"/>
    <n v="225075717"/>
    <n v="0"/>
    <n v="0"/>
    <n v="0"/>
    <n v="0"/>
    <n v="0"/>
    <n v="0"/>
    <x v="4"/>
    <n v="0"/>
  </r>
  <r>
    <x v="7"/>
    <n v="11"/>
    <s v="KUCME110DS"/>
    <s v="GS Single Phase - Commercial"/>
    <s v="KU_GS_singlephase_NMS"/>
    <x v="0"/>
    <n v="0"/>
    <n v="0"/>
    <s v="Nov"/>
    <d v="2014-11-01T00:00:00"/>
    <n v="0.10476892921147"/>
    <n v="31"/>
    <s v="2014/11"/>
    <n v="0"/>
    <n v="3421"/>
    <n v="0"/>
    <n v="0"/>
    <n v="0"/>
    <n v="0"/>
    <n v="0"/>
    <n v="0"/>
    <x v="3"/>
    <n v="0"/>
  </r>
  <r>
    <x v="3"/>
    <n v="2"/>
    <s v="KUCME113DS"/>
    <s v="GS Three Phase - Commercial"/>
    <s v="KU_GS_threephase_NMS"/>
    <x v="0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1"/>
    <n v="0"/>
  </r>
  <r>
    <x v="7"/>
    <n v="11"/>
    <s v="ODRSE010"/>
    <s v="Residential Service"/>
    <s v="ODP_RS_NMS"/>
    <x v="1"/>
    <n v="0"/>
    <n v="0"/>
    <s v="Nov"/>
    <d v="2014-11-01T00:00:00"/>
    <n v="0.10476892921147"/>
    <n v="31"/>
    <s v="2014/11"/>
    <n v="0"/>
    <n v="35"/>
    <n v="0"/>
    <n v="0"/>
    <n v="0"/>
    <n v="0"/>
    <n v="0"/>
    <n v="0"/>
    <x v="4"/>
    <n v="0"/>
  </r>
  <r>
    <x v="7"/>
    <n v="11"/>
    <s v="KURSE717"/>
    <s v="RTOD-E: Residential TOD Energy with NMS"/>
    <s v="KU_RTODenergy_NMS"/>
    <x v="0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0"/>
    <n v="0"/>
  </r>
  <r>
    <x v="7"/>
    <n v="11"/>
    <s v="KUINE576DS"/>
    <s v="TODS with NMS - Industrial, DSM"/>
    <s v="KU_TOD_secondary_NMS"/>
    <x v="0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6"/>
    <n v="0"/>
  </r>
  <r>
    <x v="7"/>
    <n v="11"/>
    <s v="ODCIE558TN"/>
    <s v="PS Secondary PF NMS - Tax Exempt"/>
    <s v="ODP_PS_secondary_NMS"/>
    <x v="1"/>
    <n v="0"/>
    <n v="0"/>
    <s v="Nov"/>
    <d v="2014-11-01T00:00:00"/>
    <n v="0.10476892921147"/>
    <n v="31"/>
    <s v="NA"/>
    <s v="NA"/>
    <s v="NA"/>
    <s v="NA"/>
    <s v="NA"/>
    <s v="NA"/>
    <n v="0"/>
    <n v="0"/>
    <n v="0"/>
    <x v="5"/>
    <n v="0"/>
  </r>
  <r>
    <x v="3"/>
    <n v="2"/>
    <s v="KUINE713DS"/>
    <s v="GS 3-Phase NMS - Industrial, DSM"/>
    <s v="KU_GS_threephase_NMS"/>
    <x v="0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1"/>
    <n v="0"/>
  </r>
  <r>
    <x v="3"/>
    <n v="1"/>
    <s v="KURSE010"/>
    <s v="Residential Service"/>
    <s v="KU_RS_NMS"/>
    <x v="0"/>
    <n v="0"/>
    <n v="0"/>
    <s v="Jan"/>
    <d v="2015-01-01T00:00:00"/>
    <n v="5.9445452508960599E-2"/>
    <n v="31"/>
    <s v="2015/01"/>
    <n v="0"/>
    <n v="300923206"/>
    <n v="0"/>
    <n v="0"/>
    <n v="0"/>
    <n v="0"/>
    <n v="0"/>
    <n v="0"/>
    <x v="4"/>
    <n v="0"/>
  </r>
  <r>
    <x v="3"/>
    <n v="1"/>
    <s v="ODRSE715"/>
    <s v="Res Net Metering"/>
    <s v="ODP_RS_NMS"/>
    <x v="1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4"/>
    <n v="0"/>
  </r>
  <r>
    <x v="3"/>
    <n v="1"/>
    <s v="ODCME710C"/>
    <s v="General Service with NMS - Commercial"/>
    <s v="ODP_GS_NMS"/>
    <x v="1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3"/>
    <n v="0"/>
  </r>
  <r>
    <x v="3"/>
    <n v="1"/>
    <s v="KUCME562"/>
    <s v="PS Secondary - Commercial"/>
    <s v="KU_PS_secondary_NMS"/>
    <x v="0"/>
    <n v="0"/>
    <n v="0"/>
    <s v="Jan"/>
    <d v="2015-01-01T00:00:00"/>
    <n v="5.9445452508960599E-2"/>
    <n v="31"/>
    <s v="2015/01"/>
    <n v="0"/>
    <n v="3481"/>
    <n v="0"/>
    <n v="0"/>
    <n v="0"/>
    <n v="0"/>
    <n v="0"/>
    <n v="0"/>
    <x v="5"/>
    <n v="0"/>
  </r>
  <r>
    <x v="3"/>
    <n v="1"/>
    <s v="LGRSE529"/>
    <s v="RTOD-D: Residential TOD Demand with NMS"/>
    <s v="LE_RTODdemand_NMS"/>
    <x v="2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0"/>
    <n v="0"/>
  </r>
  <r>
    <x v="3"/>
    <n v="1"/>
    <s v="KUCME576"/>
    <s v="TODS with NMS - Commercial"/>
    <s v="KU_TOD_secondary_NMS"/>
    <x v="0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6"/>
    <n v="0"/>
  </r>
  <r>
    <x v="3"/>
    <n v="1"/>
    <s v="LGCME551DS"/>
    <s v="GS Single Phase - Commercial"/>
    <s v="LE_GS_singlephase_NMS"/>
    <x v="2"/>
    <n v="0"/>
    <n v="0"/>
    <s v="Jan"/>
    <d v="2015-01-01T00:00:00"/>
    <n v="5.9445452508960599E-2"/>
    <n v="31"/>
    <s v="2015/01"/>
    <n v="0"/>
    <n v="301"/>
    <n v="0"/>
    <n v="0"/>
    <n v="0"/>
    <n v="0"/>
    <n v="0"/>
    <n v="0"/>
    <x v="3"/>
    <n v="0"/>
  </r>
  <r>
    <x v="3"/>
    <n v="1"/>
    <s v="LGRSE411"/>
    <s v="Residential Electric, Water Heating"/>
    <s v="LE_RS_NMS"/>
    <x v="2"/>
    <n v="0"/>
    <n v="0"/>
    <s v="Jan"/>
    <d v="2015-01-01T00:00:00"/>
    <n v="5.9445452508960599E-2"/>
    <n v="31"/>
    <s v="2015/01"/>
    <n v="0"/>
    <n v="941220"/>
    <n v="0"/>
    <n v="0"/>
    <n v="0"/>
    <n v="0"/>
    <n v="0"/>
    <n v="0"/>
    <x v="4"/>
    <n v="0"/>
  </r>
  <r>
    <x v="3"/>
    <n v="1"/>
    <s v="LGRSE527"/>
    <s v="RTOD-E: Residential TOD Energy with NMS"/>
    <s v="LE_RTODenergy_NMS"/>
    <x v="2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0"/>
    <n v="0"/>
  </r>
  <r>
    <x v="3"/>
    <n v="1"/>
    <s v="KUCME225NM"/>
    <s v="AES Three Phase Secondary NMS (PS Sec)"/>
    <s v="KU_SS_NMS"/>
    <x v="0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2"/>
    <n v="0"/>
  </r>
  <r>
    <x v="3"/>
    <n v="1"/>
    <s v="KURSE020"/>
    <s v="Residential Service - All Electric"/>
    <s v="KU_RS_NMS"/>
    <x v="0"/>
    <n v="0"/>
    <n v="0"/>
    <s v="Jan"/>
    <d v="2015-01-01T00:00:00"/>
    <n v="5.9445452508960599E-2"/>
    <n v="31"/>
    <s v="2015/01"/>
    <n v="0"/>
    <n v="427251597"/>
    <n v="0"/>
    <n v="0"/>
    <n v="0"/>
    <n v="0"/>
    <n v="0"/>
    <n v="0"/>
    <x v="4"/>
    <n v="0"/>
  </r>
  <r>
    <x v="3"/>
    <n v="1"/>
    <s v="KUCME110DS"/>
    <s v="GS Single Phase - Commercial"/>
    <s v="KU_GS_singlephase_NMS"/>
    <x v="0"/>
    <n v="0"/>
    <n v="0"/>
    <s v="Jan"/>
    <d v="2015-01-01T00:00:00"/>
    <n v="5.9445452508960599E-2"/>
    <n v="31"/>
    <s v="2015/01"/>
    <n v="0"/>
    <n v="3962"/>
    <n v="0"/>
    <n v="0"/>
    <n v="0"/>
    <n v="0"/>
    <n v="0"/>
    <n v="0"/>
    <x v="3"/>
    <n v="0"/>
  </r>
  <r>
    <x v="3"/>
    <n v="4"/>
    <s v="KUCME113DS"/>
    <s v="GS Three Phase - Commercial"/>
    <s v="KU_GS_threephase_NMS"/>
    <x v="0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1"/>
    <n v="0"/>
  </r>
  <r>
    <x v="3"/>
    <n v="1"/>
    <s v="ODRSE010"/>
    <s v="Residential Service"/>
    <s v="ODP_RS_NMS"/>
    <x v="1"/>
    <n v="0"/>
    <n v="0"/>
    <s v="Jan"/>
    <d v="2015-01-01T00:00:00"/>
    <n v="5.9445452508960599E-2"/>
    <n v="31"/>
    <s v="2015/01"/>
    <n v="0"/>
    <n v="35"/>
    <n v="0"/>
    <n v="0"/>
    <n v="0"/>
    <n v="0"/>
    <n v="0"/>
    <n v="0"/>
    <x v="4"/>
    <n v="0"/>
  </r>
  <r>
    <x v="3"/>
    <n v="1"/>
    <s v="KURSE717"/>
    <s v="RTOD-E: Residential TOD Energy with NMS"/>
    <s v="KU_RTODenergy_NMS"/>
    <x v="0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0"/>
    <n v="0"/>
  </r>
  <r>
    <x v="3"/>
    <n v="1"/>
    <s v="KUINE576DS"/>
    <s v="TODS with NMS - Industrial, DSM"/>
    <s v="KU_TOD_secondary_NMS"/>
    <x v="0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6"/>
    <n v="0"/>
  </r>
  <r>
    <x v="3"/>
    <n v="1"/>
    <s v="ODCIE558TN"/>
    <s v="PS Secondary PF NMS - Tax Exempt"/>
    <s v="ODP_PS_secondary_NMS"/>
    <x v="1"/>
    <n v="0"/>
    <n v="0"/>
    <s v="Jan"/>
    <d v="2015-01-01T00:00:00"/>
    <n v="5.9445452508960599E-2"/>
    <n v="31"/>
    <s v="NA"/>
    <s v="NA"/>
    <s v="NA"/>
    <s v="NA"/>
    <s v="NA"/>
    <s v="NA"/>
    <n v="0"/>
    <n v="0"/>
    <n v="0"/>
    <x v="5"/>
    <n v="0"/>
  </r>
  <r>
    <x v="3"/>
    <n v="4"/>
    <s v="KUINE713DS"/>
    <s v="GS 3-Phase NMS - Industrial, DSM"/>
    <s v="KU_GS_threephase_NMS"/>
    <x v="0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1"/>
    <n v="0"/>
  </r>
  <r>
    <x v="3"/>
    <n v="2"/>
    <s v="KURSE010"/>
    <s v="Residential Service"/>
    <s v="KU_RS_NMS"/>
    <x v="0"/>
    <n v="0"/>
    <n v="0"/>
    <s v="Feb"/>
    <d v="2015-02-01T00:00:00"/>
    <n v="9.4950492831541194E-2"/>
    <n v="31"/>
    <s v="2015/02"/>
    <n v="0"/>
    <n v="300895980"/>
    <n v="0"/>
    <n v="0"/>
    <n v="0"/>
    <n v="0"/>
    <n v="0"/>
    <n v="0"/>
    <x v="4"/>
    <n v="0"/>
  </r>
  <r>
    <x v="3"/>
    <n v="2"/>
    <s v="ODRSE715"/>
    <s v="Res Net Metering"/>
    <s v="ODP_RS_NMS"/>
    <x v="1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4"/>
    <n v="0"/>
  </r>
  <r>
    <x v="3"/>
    <n v="2"/>
    <s v="ODCME710C"/>
    <s v="General Service with NMS - Commercial"/>
    <s v="ODP_GS_NMS"/>
    <x v="1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3"/>
    <n v="0"/>
  </r>
  <r>
    <x v="3"/>
    <n v="2"/>
    <s v="KUCME562"/>
    <s v="PS Secondary - Commercial"/>
    <s v="KU_PS_secondary_NMS"/>
    <x v="0"/>
    <n v="0"/>
    <n v="0"/>
    <s v="Feb"/>
    <d v="2015-02-01T00:00:00"/>
    <n v="9.4950492831541194E-2"/>
    <n v="31"/>
    <s v="2015/02"/>
    <n v="0"/>
    <n v="5307"/>
    <n v="0"/>
    <n v="0"/>
    <n v="0"/>
    <n v="0"/>
    <n v="0"/>
    <n v="0"/>
    <x v="5"/>
    <n v="0"/>
  </r>
  <r>
    <x v="3"/>
    <n v="2"/>
    <s v="LGRSE529"/>
    <s v="RTOD-D: Residential TOD Demand with NMS"/>
    <s v="LE_RTODdemand_NMS"/>
    <x v="2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0"/>
    <n v="0"/>
  </r>
  <r>
    <x v="3"/>
    <n v="2"/>
    <s v="KUCME576"/>
    <s v="TODS with NMS - Commercial"/>
    <s v="KU_TOD_secondary_NMS"/>
    <x v="0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6"/>
    <n v="0"/>
  </r>
  <r>
    <x v="3"/>
    <n v="2"/>
    <s v="LGCME551DS"/>
    <s v="GS Single Phase - Commercial"/>
    <s v="LE_GS_singlephase_NMS"/>
    <x v="2"/>
    <n v="0"/>
    <n v="0"/>
    <s v="Feb"/>
    <d v="2015-02-01T00:00:00"/>
    <n v="9.4950492831541194E-2"/>
    <n v="31"/>
    <s v="2015/02"/>
    <n v="0"/>
    <n v="262"/>
    <n v="0"/>
    <n v="0"/>
    <n v="0"/>
    <n v="0"/>
    <n v="0"/>
    <n v="0"/>
    <x v="3"/>
    <n v="0"/>
  </r>
  <r>
    <x v="3"/>
    <n v="2"/>
    <s v="LGRSE411"/>
    <s v="Residential Electric, Water Heating"/>
    <s v="LE_RS_NMS"/>
    <x v="2"/>
    <n v="0"/>
    <n v="0"/>
    <s v="Feb"/>
    <d v="2015-02-01T00:00:00"/>
    <n v="9.4950492831541194E-2"/>
    <n v="31"/>
    <s v="2015/02"/>
    <n v="0"/>
    <n v="884355"/>
    <n v="0"/>
    <n v="0"/>
    <n v="0"/>
    <n v="0"/>
    <n v="0"/>
    <n v="0"/>
    <x v="4"/>
    <n v="0"/>
  </r>
  <r>
    <x v="3"/>
    <n v="2"/>
    <s v="LGRSE527"/>
    <s v="RTOD-E: Residential TOD Energy with NMS"/>
    <s v="LE_RTODenergy_NMS"/>
    <x v="2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0"/>
    <n v="0"/>
  </r>
  <r>
    <x v="3"/>
    <n v="2"/>
    <s v="KUCME225NM"/>
    <s v="AES Three Phase Secondary NMS (PS Sec)"/>
    <s v="KU_SS_NMS"/>
    <x v="0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2"/>
    <n v="0"/>
  </r>
  <r>
    <x v="3"/>
    <n v="2"/>
    <s v="KURSE020"/>
    <s v="Residential Service - All Electric"/>
    <s v="KU_RS_NMS"/>
    <x v="0"/>
    <n v="0"/>
    <n v="0"/>
    <s v="Feb"/>
    <d v="2015-02-01T00:00:00"/>
    <n v="9.4950492831541194E-2"/>
    <n v="31"/>
    <s v="2015/02"/>
    <n v="0"/>
    <n v="454334124"/>
    <n v="0"/>
    <n v="0"/>
    <n v="0"/>
    <n v="0"/>
    <n v="0"/>
    <n v="0"/>
    <x v="4"/>
    <n v="0"/>
  </r>
  <r>
    <x v="3"/>
    <n v="2"/>
    <s v="KUCME110DS"/>
    <s v="GS Single Phase - Commercial"/>
    <s v="KU_GS_singlephase_NMS"/>
    <x v="0"/>
    <n v="0"/>
    <n v="0"/>
    <s v="Feb"/>
    <d v="2015-02-01T00:00:00"/>
    <n v="9.4950492831541194E-2"/>
    <n v="31"/>
    <s v="2015/02"/>
    <n v="0"/>
    <n v="4324"/>
    <n v="0"/>
    <n v="0"/>
    <n v="0"/>
    <n v="0"/>
    <n v="0"/>
    <n v="0"/>
    <x v="3"/>
    <n v="0"/>
  </r>
  <r>
    <x v="3"/>
    <n v="6"/>
    <s v="KUCME113DS"/>
    <s v="GS Three Phase - Commercial"/>
    <s v="KU_GS_threephase_NMS"/>
    <x v="0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1"/>
    <n v="0"/>
  </r>
  <r>
    <x v="3"/>
    <n v="2"/>
    <s v="ODRSE010"/>
    <s v="Residential Service"/>
    <s v="ODP_RS_NMS"/>
    <x v="1"/>
    <n v="0"/>
    <n v="0"/>
    <s v="Feb"/>
    <d v="2015-02-01T00:00:00"/>
    <n v="9.4950492831541194E-2"/>
    <n v="31"/>
    <s v="2015/02"/>
    <n v="0"/>
    <n v="35"/>
    <n v="0"/>
    <n v="0"/>
    <n v="0"/>
    <n v="0"/>
    <n v="0"/>
    <n v="0"/>
    <x v="4"/>
    <n v="0"/>
  </r>
  <r>
    <x v="3"/>
    <n v="2"/>
    <s v="KURSE717"/>
    <s v="RTOD-E: Residential TOD Energy with NMS"/>
    <s v="KU_RTODenergy_NMS"/>
    <x v="0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0"/>
    <n v="0"/>
  </r>
  <r>
    <x v="3"/>
    <n v="2"/>
    <s v="KUINE576DS"/>
    <s v="TODS with NMS - Industrial, DSM"/>
    <s v="KU_TOD_secondary_NMS"/>
    <x v="0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6"/>
    <n v="0"/>
  </r>
  <r>
    <x v="3"/>
    <n v="2"/>
    <s v="ODCIE558TN"/>
    <s v="PS Secondary PF NMS - Tax Exempt"/>
    <s v="ODP_PS_secondary_NMS"/>
    <x v="1"/>
    <n v="0"/>
    <n v="0"/>
    <s v="Feb"/>
    <d v="2015-02-01T00:00:00"/>
    <n v="9.4950492831541194E-2"/>
    <n v="31"/>
    <s v="NA"/>
    <s v="NA"/>
    <s v="NA"/>
    <s v="NA"/>
    <s v="NA"/>
    <s v="NA"/>
    <n v="0"/>
    <n v="0"/>
    <n v="0"/>
    <x v="5"/>
    <n v="0"/>
  </r>
  <r>
    <x v="3"/>
    <n v="6"/>
    <s v="KUINE713DS"/>
    <s v="GS 3-Phase NMS - Industrial, DSM"/>
    <s v="KU_GS_threephase_NMS"/>
    <x v="0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1"/>
    <n v="0"/>
  </r>
  <r>
    <x v="3"/>
    <n v="4"/>
    <s v="KURSE010"/>
    <s v="Residential Service"/>
    <s v="KU_RS_NMS"/>
    <x v="0"/>
    <n v="0"/>
    <n v="0"/>
    <s v="April"/>
    <d v="2015-04-01T00:00:00"/>
    <n v="0.17817506720430101"/>
    <n v="31"/>
    <s v="2015/04"/>
    <n v="0"/>
    <n v="181707582"/>
    <n v="0"/>
    <n v="0"/>
    <n v="0"/>
    <n v="0"/>
    <n v="0"/>
    <n v="0"/>
    <x v="4"/>
    <n v="0"/>
  </r>
  <r>
    <x v="3"/>
    <n v="4"/>
    <s v="ODRSE715"/>
    <s v="Res Net Metering"/>
    <s v="ODP_RS_NMS"/>
    <x v="1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4"/>
    <n v="0"/>
  </r>
  <r>
    <x v="3"/>
    <n v="4"/>
    <s v="ODCME710C"/>
    <s v="General Service with NMS - Commercial"/>
    <s v="ODP_GS_NMS"/>
    <x v="1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3"/>
    <n v="0"/>
  </r>
  <r>
    <x v="3"/>
    <n v="4"/>
    <s v="KUCME562"/>
    <s v="PS Secondary - Commercial"/>
    <s v="KU_PS_secondary_NMS"/>
    <x v="0"/>
    <n v="0"/>
    <n v="0"/>
    <s v="April"/>
    <d v="2015-04-01T00:00:00"/>
    <n v="0.17817506720430101"/>
    <n v="31"/>
    <s v="2015/04"/>
    <n v="0"/>
    <n v="6262"/>
    <n v="0"/>
    <n v="0"/>
    <n v="0"/>
    <n v="0"/>
    <n v="0"/>
    <n v="0"/>
    <x v="5"/>
    <n v="0"/>
  </r>
  <r>
    <x v="3"/>
    <n v="4"/>
    <s v="LGRSE529"/>
    <s v="RTOD-D: Residential TOD Demand with NMS"/>
    <s v="LE_RTODdemand_NMS"/>
    <x v="2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0"/>
    <n v="0"/>
  </r>
  <r>
    <x v="3"/>
    <n v="4"/>
    <s v="KUCME576"/>
    <s v="TODS with NMS - Commercial"/>
    <s v="KU_TOD_secondary_NMS"/>
    <x v="0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6"/>
    <n v="0"/>
  </r>
  <r>
    <x v="3"/>
    <n v="4"/>
    <s v="LGCME551DS"/>
    <s v="GS Single Phase - Commercial"/>
    <s v="LE_GS_singlephase_NMS"/>
    <x v="2"/>
    <n v="0"/>
    <n v="0"/>
    <s v="April"/>
    <d v="2015-04-01T00:00:00"/>
    <n v="0.17817506720430101"/>
    <n v="31"/>
    <s v="2015/04"/>
    <n v="0"/>
    <n v="200"/>
    <n v="0"/>
    <n v="0"/>
    <n v="0"/>
    <n v="0"/>
    <n v="0"/>
    <n v="0"/>
    <x v="3"/>
    <n v="0"/>
  </r>
  <r>
    <x v="3"/>
    <n v="4"/>
    <s v="LGRSE411"/>
    <s v="Residential Electric, Water Heating"/>
    <s v="LE_RS_NMS"/>
    <x v="2"/>
    <n v="0"/>
    <n v="0"/>
    <s v="April"/>
    <d v="2015-04-01T00:00:00"/>
    <n v="0.17817506720430101"/>
    <n v="31"/>
    <s v="2015/04"/>
    <n v="0"/>
    <n v="779324"/>
    <n v="0"/>
    <n v="0"/>
    <n v="0"/>
    <n v="0"/>
    <n v="0"/>
    <n v="0"/>
    <x v="4"/>
    <n v="0"/>
  </r>
  <r>
    <x v="3"/>
    <n v="4"/>
    <s v="LGRSE527"/>
    <s v="RTOD-E: Residential TOD Energy with NMS"/>
    <s v="LE_RTODenergy_NMS"/>
    <x v="2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0"/>
    <n v="0"/>
  </r>
  <r>
    <x v="3"/>
    <n v="4"/>
    <s v="KUCME225NM"/>
    <s v="AES Three Phase Secondary NMS (PS Sec)"/>
    <s v="KU_SS_NMS"/>
    <x v="0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2"/>
    <n v="0"/>
  </r>
  <r>
    <x v="3"/>
    <n v="4"/>
    <s v="KURSE020"/>
    <s v="Residential Service - All Electric"/>
    <s v="KU_RS_NMS"/>
    <x v="0"/>
    <n v="0"/>
    <n v="0"/>
    <s v="April"/>
    <d v="2015-04-01T00:00:00"/>
    <n v="0.17817506720430101"/>
    <n v="31"/>
    <s v="2015/04"/>
    <n v="0"/>
    <n v="211576401"/>
    <n v="0"/>
    <n v="0"/>
    <n v="0"/>
    <n v="0"/>
    <n v="0"/>
    <n v="0"/>
    <x v="4"/>
    <n v="0"/>
  </r>
  <r>
    <x v="3"/>
    <n v="4"/>
    <s v="KUCME110DS"/>
    <s v="GS Single Phase - Commercial"/>
    <s v="KU_GS_singlephase_NMS"/>
    <x v="0"/>
    <n v="0"/>
    <n v="0"/>
    <s v="April"/>
    <d v="2015-04-01T00:00:00"/>
    <n v="0.17817506720430101"/>
    <n v="31"/>
    <s v="2015/04"/>
    <n v="0"/>
    <n v="3963"/>
    <n v="0"/>
    <n v="0"/>
    <n v="0"/>
    <n v="0"/>
    <n v="0"/>
    <n v="0"/>
    <x v="3"/>
    <n v="0"/>
  </r>
  <r>
    <x v="3"/>
    <n v="8"/>
    <s v="KUCME113DS"/>
    <s v="GS Three Phase - Commercial"/>
    <s v="KU_GS_threephase_NMS"/>
    <x v="0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1"/>
    <n v="0"/>
  </r>
  <r>
    <x v="3"/>
    <n v="4"/>
    <s v="ODRSE010"/>
    <s v="Residential Service"/>
    <s v="ODP_RS_NMS"/>
    <x v="1"/>
    <n v="0"/>
    <n v="0"/>
    <s v="April"/>
    <d v="2015-04-01T00:00:00"/>
    <n v="0.17817506720430101"/>
    <n v="31"/>
    <s v="2015/04"/>
    <n v="0"/>
    <n v="35"/>
    <n v="0"/>
    <n v="0"/>
    <n v="0"/>
    <n v="0"/>
    <n v="0"/>
    <n v="0"/>
    <x v="4"/>
    <n v="0"/>
  </r>
  <r>
    <x v="3"/>
    <n v="4"/>
    <s v="KUINE576DS"/>
    <s v="TODS with NMS - Industrial, DSM"/>
    <s v="KU_TOD_secondary_NMS"/>
    <x v="0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6"/>
    <n v="0"/>
  </r>
  <r>
    <x v="3"/>
    <n v="4"/>
    <s v="ODCIE558TN"/>
    <s v="PS Secondary PF NMS - Tax Exempt"/>
    <s v="ODP_PS_secondary_NMS"/>
    <x v="1"/>
    <n v="0"/>
    <n v="0"/>
    <s v="April"/>
    <d v="2015-04-01T00:00:00"/>
    <n v="0.17817506720430101"/>
    <n v="31"/>
    <s v="NA"/>
    <s v="NA"/>
    <s v="NA"/>
    <s v="NA"/>
    <s v="NA"/>
    <s v="NA"/>
    <n v="0"/>
    <n v="0"/>
    <n v="0"/>
    <x v="5"/>
    <n v="0"/>
  </r>
  <r>
    <x v="3"/>
    <n v="8"/>
    <s v="KUINE713DS"/>
    <s v="GS 3-Phase NMS - Industrial, DSM"/>
    <s v="KU_GS_threephase_NMS"/>
    <x v="0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1"/>
    <n v="0"/>
  </r>
  <r>
    <x v="3"/>
    <n v="6"/>
    <s v="KURSE010"/>
    <s v="Residential Service"/>
    <s v="KU_RS_NMS"/>
    <x v="0"/>
    <n v="0"/>
    <n v="0"/>
    <s v="June"/>
    <d v="2015-06-01T00:00:00"/>
    <n v="0.23880757168458799"/>
    <n v="31"/>
    <s v="2015/06"/>
    <n v="0"/>
    <n v="240597048"/>
    <n v="0"/>
    <n v="0"/>
    <n v="0"/>
    <n v="0"/>
    <n v="0"/>
    <n v="0"/>
    <x v="4"/>
    <n v="0"/>
  </r>
  <r>
    <x v="3"/>
    <n v="6"/>
    <s v="ODRSE715"/>
    <s v="Res Net Metering"/>
    <s v="ODP_RS_NMS"/>
    <x v="1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4"/>
    <n v="0"/>
  </r>
  <r>
    <x v="3"/>
    <n v="6"/>
    <s v="ODCME710C"/>
    <s v="General Service with NMS - Commercial"/>
    <s v="ODP_GS_NMS"/>
    <x v="1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3"/>
    <n v="0"/>
  </r>
  <r>
    <x v="3"/>
    <n v="6"/>
    <s v="KUCME562"/>
    <s v="PS Secondary - Commercial"/>
    <s v="KU_PS_secondary_NMS"/>
    <x v="0"/>
    <n v="0"/>
    <n v="0"/>
    <s v="June"/>
    <d v="2015-06-01T00:00:00"/>
    <n v="0.23880757168458799"/>
    <n v="31"/>
    <s v="2015/06"/>
    <n v="0"/>
    <n v="8352"/>
    <n v="0"/>
    <n v="0"/>
    <n v="0"/>
    <n v="0"/>
    <n v="0"/>
    <n v="0"/>
    <x v="5"/>
    <n v="0"/>
  </r>
  <r>
    <x v="3"/>
    <n v="6"/>
    <s v="LGRSE529"/>
    <s v="RTOD-D: Residential TOD Demand with NMS"/>
    <s v="LE_RTODdemand_NMS"/>
    <x v="2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0"/>
    <n v="0"/>
  </r>
  <r>
    <x v="3"/>
    <n v="6"/>
    <s v="KUCME576"/>
    <s v="TODS with NMS - Commercial"/>
    <s v="KU_TOD_secondary_NMS"/>
    <x v="0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6"/>
    <n v="0"/>
  </r>
  <r>
    <x v="3"/>
    <n v="6"/>
    <s v="LGCME551DS"/>
    <s v="GS Single Phase - Commercial"/>
    <s v="LE_GS_singlephase_NMS"/>
    <x v="2"/>
    <n v="0"/>
    <n v="0"/>
    <s v="June"/>
    <d v="2015-06-01T00:00:00"/>
    <n v="0.23880757168458799"/>
    <n v="31"/>
    <s v="2015/06"/>
    <n v="0"/>
    <n v="186"/>
    <n v="0"/>
    <n v="0"/>
    <n v="0"/>
    <n v="0"/>
    <n v="0"/>
    <n v="0"/>
    <x v="3"/>
    <n v="0"/>
  </r>
  <r>
    <x v="3"/>
    <n v="6"/>
    <s v="LGRSE411"/>
    <s v="Residential Electric, Water Heating"/>
    <s v="LE_RS_NMS"/>
    <x v="2"/>
    <n v="0"/>
    <n v="0"/>
    <s v="June"/>
    <d v="2015-06-01T00:00:00"/>
    <n v="0.23880757168458799"/>
    <n v="31"/>
    <s v="2015/06"/>
    <n v="0"/>
    <n v="683659"/>
    <n v="0"/>
    <n v="0"/>
    <n v="0"/>
    <n v="0"/>
    <n v="0"/>
    <n v="0"/>
    <x v="4"/>
    <n v="0"/>
  </r>
  <r>
    <x v="3"/>
    <n v="6"/>
    <s v="LGRSE527"/>
    <s v="RTOD-E: Residential TOD Energy with NMS"/>
    <s v="LE_RTODenergy_NMS"/>
    <x v="2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0"/>
    <n v="0"/>
  </r>
  <r>
    <x v="3"/>
    <n v="6"/>
    <s v="KUCME225NM"/>
    <s v="AES Three Phase Secondary NMS (PS Sec)"/>
    <s v="KU_SS_NMS"/>
    <x v="0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2"/>
    <n v="0"/>
  </r>
  <r>
    <x v="3"/>
    <n v="6"/>
    <s v="KURSE020"/>
    <s v="Residential Service - All Electric"/>
    <s v="KU_RS_NMS"/>
    <x v="0"/>
    <n v="0"/>
    <n v="0"/>
    <s v="June"/>
    <d v="2015-06-01T00:00:00"/>
    <n v="0.23880757168458799"/>
    <n v="31"/>
    <s v="2015/06"/>
    <n v="0"/>
    <n v="206200596"/>
    <n v="0"/>
    <n v="0"/>
    <n v="0"/>
    <n v="0"/>
    <n v="0"/>
    <n v="0"/>
    <x v="4"/>
    <n v="0"/>
  </r>
  <r>
    <x v="3"/>
    <n v="6"/>
    <s v="KUCME110DS"/>
    <s v="GS Single Phase - Commercial"/>
    <s v="KU_GS_singlephase_NMS"/>
    <x v="0"/>
    <n v="0"/>
    <n v="0"/>
    <s v="June"/>
    <d v="2015-06-01T00:00:00"/>
    <n v="0.23880757168458799"/>
    <n v="31"/>
    <s v="2015/06"/>
    <n v="0"/>
    <n v="5548"/>
    <n v="0"/>
    <n v="0"/>
    <n v="0"/>
    <n v="0"/>
    <n v="0"/>
    <n v="0"/>
    <x v="3"/>
    <n v="0"/>
  </r>
  <r>
    <x v="3"/>
    <n v="9"/>
    <s v="KUCME113DS"/>
    <s v="GS Three Phase - Commercial"/>
    <s v="KU_GS_threephase_NMS"/>
    <x v="0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1"/>
    <n v="0"/>
  </r>
  <r>
    <x v="3"/>
    <n v="6"/>
    <s v="ODRSE010"/>
    <s v="Residential Service"/>
    <s v="ODP_RS_NMS"/>
    <x v="1"/>
    <n v="0"/>
    <n v="0"/>
    <s v="June"/>
    <d v="2015-06-01T00:00:00"/>
    <n v="0.23880757168458799"/>
    <n v="31"/>
    <s v="2015/06"/>
    <n v="0"/>
    <n v="35"/>
    <n v="0"/>
    <n v="0"/>
    <n v="0"/>
    <n v="0"/>
    <n v="0"/>
    <n v="0"/>
    <x v="4"/>
    <n v="0"/>
  </r>
  <r>
    <x v="3"/>
    <n v="6"/>
    <s v="KUINE576DS"/>
    <s v="TODS with NMS - Industrial, DSM"/>
    <s v="KU_TOD_secondary_NMS"/>
    <x v="0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6"/>
    <n v="0"/>
  </r>
  <r>
    <x v="3"/>
    <n v="6"/>
    <s v="ODCIE558TN"/>
    <s v="PS Secondary PF NMS - Tax Exempt"/>
    <s v="ODP_PS_secondary_NMS"/>
    <x v="1"/>
    <n v="0"/>
    <n v="0"/>
    <s v="June"/>
    <d v="2015-06-01T00:00:00"/>
    <n v="0.23880757168458799"/>
    <n v="31"/>
    <s v="NA"/>
    <s v="NA"/>
    <s v="NA"/>
    <s v="NA"/>
    <s v="NA"/>
    <s v="NA"/>
    <n v="0"/>
    <n v="0"/>
    <n v="0"/>
    <x v="5"/>
    <n v="0"/>
  </r>
  <r>
    <x v="3"/>
    <n v="9"/>
    <s v="KUINE713DS"/>
    <s v="GS 3-Phase NMS - Industrial, DSM"/>
    <s v="KU_GS_threephase_NMS"/>
    <x v="0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1"/>
    <n v="0"/>
  </r>
  <r>
    <x v="3"/>
    <n v="8"/>
    <s v="KURSE010"/>
    <s v="Residential Service"/>
    <s v="KU_RS_NMS"/>
    <x v="0"/>
    <n v="0"/>
    <n v="0"/>
    <s v="Aug"/>
    <d v="2015-08-01T00:00:00"/>
    <n v="0.25429581093190001"/>
    <n v="31"/>
    <s v="2015/08"/>
    <n v="0"/>
    <n v="294351443"/>
    <n v="0"/>
    <n v="0"/>
    <n v="0"/>
    <n v="0"/>
    <n v="0"/>
    <n v="0"/>
    <x v="4"/>
    <n v="0"/>
  </r>
  <r>
    <x v="3"/>
    <n v="8"/>
    <s v="ODRSE715"/>
    <s v="Res Net Metering"/>
    <s v="ODP_RS_NMS"/>
    <x v="1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4"/>
    <n v="0"/>
  </r>
  <r>
    <x v="3"/>
    <n v="8"/>
    <s v="ODCME710C"/>
    <s v="General Service with NMS - Commercial"/>
    <s v="ODP_GS_NMS"/>
    <x v="1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3"/>
    <n v="0"/>
  </r>
  <r>
    <x v="3"/>
    <n v="8"/>
    <s v="KUCME562"/>
    <s v="PS Secondary - Commercial"/>
    <s v="KU_PS_secondary_NMS"/>
    <x v="0"/>
    <n v="0"/>
    <n v="0"/>
    <s v="Aug"/>
    <d v="2015-08-01T00:00:00"/>
    <n v="0.25429581093190001"/>
    <n v="31"/>
    <s v="2015/08"/>
    <n v="0"/>
    <n v="8668"/>
    <n v="0"/>
    <n v="0"/>
    <n v="0"/>
    <n v="0"/>
    <n v="0"/>
    <n v="0"/>
    <x v="5"/>
    <n v="0"/>
  </r>
  <r>
    <x v="3"/>
    <n v="8"/>
    <s v="LGRSE529"/>
    <s v="RTOD-D: Residential TOD Demand with NMS"/>
    <s v="LE_RTODdemand_NMS"/>
    <x v="2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0"/>
    <n v="0"/>
  </r>
  <r>
    <x v="3"/>
    <n v="8"/>
    <s v="KUCME576"/>
    <s v="TODS with NMS - Commercial"/>
    <s v="KU_TOD_secondary_NMS"/>
    <x v="0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6"/>
    <n v="0"/>
  </r>
  <r>
    <x v="3"/>
    <n v="8"/>
    <s v="LGCME551DS"/>
    <s v="GS Single Phase - Commercial"/>
    <s v="LE_GS_singlephase_NMS"/>
    <x v="2"/>
    <n v="0"/>
    <n v="0"/>
    <s v="Aug"/>
    <d v="2015-08-01T00:00:00"/>
    <n v="0.25429581093190001"/>
    <n v="31"/>
    <s v="2015/08"/>
    <n v="0"/>
    <n v="673"/>
    <n v="0"/>
    <n v="0"/>
    <n v="0"/>
    <n v="0"/>
    <n v="0"/>
    <n v="0"/>
    <x v="3"/>
    <n v="0"/>
  </r>
  <r>
    <x v="3"/>
    <n v="8"/>
    <s v="LGRSE411"/>
    <s v="Residential Electric, Water Heating"/>
    <s v="LE_RS_NMS"/>
    <x v="2"/>
    <n v="0"/>
    <n v="0"/>
    <s v="Aug"/>
    <d v="2015-08-01T00:00:00"/>
    <n v="0.25429581093190001"/>
    <n v="31"/>
    <s v="2015/08"/>
    <n v="0"/>
    <n v="592253"/>
    <n v="0"/>
    <n v="0"/>
    <n v="0"/>
    <n v="0"/>
    <n v="0"/>
    <n v="0"/>
    <x v="4"/>
    <n v="0"/>
  </r>
  <r>
    <x v="3"/>
    <n v="8"/>
    <s v="LGRSE527"/>
    <s v="RTOD-E: Residential TOD Energy with NMS"/>
    <s v="LE_RTODenergy_NMS"/>
    <x v="2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0"/>
    <n v="0"/>
  </r>
  <r>
    <x v="3"/>
    <n v="8"/>
    <s v="KUCME225NM"/>
    <s v="AES Three Phase Secondary NMS (PS Sec)"/>
    <s v="KU_SS_NMS"/>
    <x v="0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2"/>
    <n v="0"/>
  </r>
  <r>
    <x v="3"/>
    <n v="8"/>
    <s v="KURSE020"/>
    <s v="Residential Service - All Electric"/>
    <s v="KU_RS_NMS"/>
    <x v="0"/>
    <n v="0"/>
    <n v="0"/>
    <s v="Aug"/>
    <d v="2015-08-01T00:00:00"/>
    <n v="0.25429581093190001"/>
    <n v="31"/>
    <s v="2015/08"/>
    <n v="0"/>
    <n v="236526630"/>
    <n v="0"/>
    <n v="0"/>
    <n v="0"/>
    <n v="0"/>
    <n v="0"/>
    <n v="0"/>
    <x v="4"/>
    <n v="0"/>
  </r>
  <r>
    <x v="3"/>
    <n v="8"/>
    <s v="KUCME110DS"/>
    <s v="GS Single Phase - Commercial"/>
    <s v="KU_GS_singlephase_NMS"/>
    <x v="0"/>
    <n v="0"/>
    <n v="0"/>
    <s v="Aug"/>
    <d v="2015-08-01T00:00:00"/>
    <n v="0.25429581093190001"/>
    <n v="31"/>
    <s v="2015/08"/>
    <n v="0"/>
    <n v="8623"/>
    <n v="0"/>
    <n v="0"/>
    <n v="0"/>
    <n v="0"/>
    <n v="0"/>
    <n v="0"/>
    <x v="3"/>
    <n v="0"/>
  </r>
  <r>
    <x v="3"/>
    <n v="11"/>
    <s v="KUCME113DS"/>
    <s v="GS Three Phase - Commercial"/>
    <s v="KU_GS_threephase_NMS"/>
    <x v="0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1"/>
    <n v="0"/>
  </r>
  <r>
    <x v="3"/>
    <n v="8"/>
    <s v="ODRSE010"/>
    <s v="Residential Service"/>
    <s v="ODP_RS_NMS"/>
    <x v="1"/>
    <n v="0"/>
    <n v="0"/>
    <s v="Aug"/>
    <d v="2015-08-01T00:00:00"/>
    <n v="0.25429581093190001"/>
    <n v="31"/>
    <s v="2015/08"/>
    <n v="0"/>
    <n v="35"/>
    <n v="0"/>
    <n v="0"/>
    <n v="0"/>
    <n v="0"/>
    <n v="0"/>
    <n v="0"/>
    <x v="4"/>
    <n v="0"/>
  </r>
  <r>
    <x v="3"/>
    <n v="8"/>
    <s v="KUINE576DS"/>
    <s v="TODS with NMS - Industrial, DSM"/>
    <s v="KU_TOD_secondary_NMS"/>
    <x v="0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6"/>
    <n v="0"/>
  </r>
  <r>
    <x v="3"/>
    <n v="8"/>
    <s v="ODCIE558TN"/>
    <s v="PS Secondary PF NMS - Tax Exempt"/>
    <s v="ODP_PS_secondary_NMS"/>
    <x v="1"/>
    <n v="0"/>
    <n v="0"/>
    <s v="Aug"/>
    <d v="2015-08-01T00:00:00"/>
    <n v="0.25429581093190001"/>
    <n v="31"/>
    <s v="NA"/>
    <s v="NA"/>
    <s v="NA"/>
    <s v="NA"/>
    <s v="NA"/>
    <s v="NA"/>
    <n v="0"/>
    <n v="0"/>
    <n v="0"/>
    <x v="5"/>
    <n v="0"/>
  </r>
  <r>
    <x v="3"/>
    <n v="11"/>
    <s v="KUINE713DS"/>
    <s v="GS 3-Phase NMS - Industrial, DSM"/>
    <s v="KU_GS_threephase_NMS"/>
    <x v="0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1"/>
    <n v="0"/>
  </r>
  <r>
    <x v="3"/>
    <n v="9"/>
    <s v="KURSE010"/>
    <s v="Residential Service"/>
    <s v="KU_RS_NMS"/>
    <x v="0"/>
    <n v="0"/>
    <n v="0"/>
    <s v="Sept"/>
    <d v="2015-09-01T00:00:00"/>
    <n v="0.23486379928315401"/>
    <n v="31"/>
    <s v="2015/09"/>
    <n v="0"/>
    <n v="268055711"/>
    <n v="0"/>
    <n v="0"/>
    <n v="0"/>
    <n v="0"/>
    <n v="0"/>
    <n v="0"/>
    <x v="4"/>
    <n v="0"/>
  </r>
  <r>
    <x v="3"/>
    <n v="9"/>
    <s v="ODRSE715"/>
    <s v="Res Net Metering"/>
    <s v="ODP_RS_NMS"/>
    <x v="1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4"/>
    <n v="0"/>
  </r>
  <r>
    <x v="3"/>
    <n v="9"/>
    <s v="ODCME710C"/>
    <s v="General Service with NMS - Commercial"/>
    <s v="ODP_GS_NMS"/>
    <x v="1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3"/>
    <n v="0"/>
  </r>
  <r>
    <x v="3"/>
    <n v="9"/>
    <s v="KUCME562"/>
    <s v="PS Secondary - Commercial"/>
    <s v="KU_PS_secondary_NMS"/>
    <x v="0"/>
    <n v="0"/>
    <n v="0"/>
    <s v="Sept"/>
    <d v="2015-09-01T00:00:00"/>
    <n v="0.23486379928315401"/>
    <n v="31"/>
    <s v="2015/09"/>
    <n v="0"/>
    <n v="6727"/>
    <n v="0"/>
    <n v="0"/>
    <n v="0"/>
    <n v="0"/>
    <n v="0"/>
    <n v="0"/>
    <x v="5"/>
    <n v="0"/>
  </r>
  <r>
    <x v="3"/>
    <n v="9"/>
    <s v="LGRSE529"/>
    <s v="RTOD-D: Residential TOD Demand with NMS"/>
    <s v="LE_RTODdemand_NMS"/>
    <x v="2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0"/>
    <n v="0"/>
  </r>
  <r>
    <x v="3"/>
    <n v="9"/>
    <s v="KUCME576"/>
    <s v="TODS with NMS - Commercial"/>
    <s v="KU_TOD_secondary_NMS"/>
    <x v="0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6"/>
    <n v="0"/>
  </r>
  <r>
    <x v="3"/>
    <n v="9"/>
    <s v="LGCME551DS"/>
    <s v="GS Single Phase - Commercial"/>
    <s v="LE_GS_singlephase_NMS"/>
    <x v="2"/>
    <n v="0"/>
    <n v="0"/>
    <s v="Sept"/>
    <d v="2015-09-01T00:00:00"/>
    <n v="0.23486379928315401"/>
    <n v="31"/>
    <s v="2015/09"/>
    <n v="0"/>
    <n v="833"/>
    <n v="0"/>
    <n v="0"/>
    <n v="0"/>
    <n v="0"/>
    <n v="0"/>
    <n v="0"/>
    <x v="3"/>
    <n v="0"/>
  </r>
  <r>
    <x v="3"/>
    <n v="9"/>
    <s v="LGRSE411"/>
    <s v="Residential Electric, Water Heating"/>
    <s v="LE_RS_NMS"/>
    <x v="2"/>
    <n v="0"/>
    <n v="0"/>
    <s v="Sept"/>
    <d v="2015-09-01T00:00:00"/>
    <n v="0.23486379928315401"/>
    <n v="31"/>
    <s v="2015/09"/>
    <n v="0"/>
    <n v="598207"/>
    <n v="0"/>
    <n v="0"/>
    <n v="0"/>
    <n v="0"/>
    <n v="0"/>
    <n v="0"/>
    <x v="4"/>
    <n v="0"/>
  </r>
  <r>
    <x v="3"/>
    <n v="9"/>
    <s v="LGRSE527"/>
    <s v="RTOD-E: Residential TOD Energy with NMS"/>
    <s v="LE_RTODenergy_NMS"/>
    <x v="2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0"/>
    <n v="0"/>
  </r>
  <r>
    <x v="3"/>
    <n v="9"/>
    <s v="KUCME225NM"/>
    <s v="AES Three Phase Secondary NMS (PS Sec)"/>
    <s v="KU_SS_NMS"/>
    <x v="0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2"/>
    <n v="0"/>
  </r>
  <r>
    <x v="3"/>
    <n v="9"/>
    <s v="KURSE020"/>
    <s v="Residential Service - All Electric"/>
    <s v="KU_RS_NMS"/>
    <x v="0"/>
    <n v="0"/>
    <n v="0"/>
    <s v="Sept"/>
    <d v="2015-09-01T00:00:00"/>
    <n v="0.23486379928315401"/>
    <n v="31"/>
    <s v="2015/09"/>
    <n v="0"/>
    <n v="222394172"/>
    <n v="0"/>
    <n v="0"/>
    <n v="0"/>
    <n v="0"/>
    <n v="0"/>
    <n v="0"/>
    <x v="4"/>
    <n v="0"/>
  </r>
  <r>
    <x v="3"/>
    <n v="9"/>
    <s v="KUCME110DS"/>
    <s v="GS Single Phase - Commercial"/>
    <s v="KU_GS_singlephase_NMS"/>
    <x v="0"/>
    <n v="0"/>
    <n v="0"/>
    <s v="Sept"/>
    <d v="2015-09-01T00:00:00"/>
    <n v="0.23486379928315401"/>
    <n v="31"/>
    <s v="2015/09"/>
    <n v="0"/>
    <n v="8195"/>
    <n v="0"/>
    <n v="0"/>
    <n v="0"/>
    <n v="0"/>
    <n v="0"/>
    <n v="0"/>
    <x v="3"/>
    <n v="0"/>
  </r>
  <r>
    <x v="3"/>
    <n v="9"/>
    <s v="ODRSE010"/>
    <s v="Residential Service"/>
    <s v="ODP_RS_NMS"/>
    <x v="1"/>
    <n v="0"/>
    <n v="0"/>
    <s v="Sept"/>
    <d v="2015-09-01T00:00:00"/>
    <n v="0.23486379928315401"/>
    <n v="31"/>
    <s v="2015/09"/>
    <n v="0"/>
    <n v="35"/>
    <n v="0"/>
    <n v="0"/>
    <n v="0"/>
    <n v="0"/>
    <n v="0"/>
    <n v="0"/>
    <x v="4"/>
    <n v="0"/>
  </r>
  <r>
    <x v="3"/>
    <n v="9"/>
    <s v="KUINE576DS"/>
    <s v="TODS with NMS - Industrial, DSM"/>
    <s v="KU_TOD_secondary_NMS"/>
    <x v="0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6"/>
    <n v="0"/>
  </r>
  <r>
    <x v="3"/>
    <n v="9"/>
    <s v="ODCIE558TN"/>
    <s v="PS Secondary PF NMS - Tax Exempt"/>
    <s v="ODP_PS_secondary_NMS"/>
    <x v="1"/>
    <n v="0"/>
    <n v="0"/>
    <s v="Sept"/>
    <d v="2015-09-01T00:00:00"/>
    <n v="0.23486379928315401"/>
    <n v="31"/>
    <s v="NA"/>
    <s v="NA"/>
    <s v="NA"/>
    <s v="NA"/>
    <s v="NA"/>
    <s v="NA"/>
    <n v="0"/>
    <n v="0"/>
    <n v="0"/>
    <x v="5"/>
    <n v="0"/>
  </r>
  <r>
    <x v="3"/>
    <n v="11"/>
    <s v="KURSE010"/>
    <s v="Residential Service"/>
    <s v="KU_RS_NMS"/>
    <x v="0"/>
    <n v="0"/>
    <n v="0"/>
    <s v="Nov"/>
    <d v="2015-11-01T00:00:00"/>
    <n v="0.119201164874552"/>
    <n v="31"/>
    <s v="2015/11"/>
    <n v="0"/>
    <n v="169169075"/>
    <n v="0"/>
    <n v="0"/>
    <n v="0"/>
    <n v="0"/>
    <n v="0"/>
    <n v="0"/>
    <x v="4"/>
    <n v="0"/>
  </r>
  <r>
    <x v="3"/>
    <n v="11"/>
    <s v="ODRSE715"/>
    <s v="Res Net Metering"/>
    <s v="ODP_RS_NMS"/>
    <x v="1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4"/>
    <n v="0"/>
  </r>
  <r>
    <x v="3"/>
    <n v="11"/>
    <s v="ODCME710C"/>
    <s v="General Service with NMS - Commercial"/>
    <s v="ODP_GS_NMS"/>
    <x v="1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3"/>
    <n v="0"/>
  </r>
  <r>
    <x v="3"/>
    <n v="11"/>
    <s v="KUCME562"/>
    <s v="PS Secondary - Commercial"/>
    <s v="KU_PS_secondary_NMS"/>
    <x v="0"/>
    <n v="0"/>
    <n v="0"/>
    <s v="Nov"/>
    <d v="2015-11-01T00:00:00"/>
    <n v="0.119201164874552"/>
    <n v="31"/>
    <s v="2015/11"/>
    <n v="0"/>
    <n v="4934"/>
    <n v="0"/>
    <n v="0"/>
    <n v="0"/>
    <n v="0"/>
    <n v="0"/>
    <n v="0"/>
    <x v="5"/>
    <n v="0"/>
  </r>
  <r>
    <x v="3"/>
    <n v="11"/>
    <s v="LGRSE529"/>
    <s v="RTOD-D: Residential TOD Demand with NMS"/>
    <s v="LE_RTODdemand_NMS"/>
    <x v="2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0"/>
    <n v="0"/>
  </r>
  <r>
    <x v="3"/>
    <n v="11"/>
    <s v="KUCME576"/>
    <s v="TODS with NMS - Commercial"/>
    <s v="KU_TOD_secondary_NMS"/>
    <x v="0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6"/>
    <n v="0"/>
  </r>
  <r>
    <x v="3"/>
    <n v="11"/>
    <s v="LGCME551DS"/>
    <s v="GS Single Phase - Commercial"/>
    <s v="LE_GS_singlephase_NMS"/>
    <x v="2"/>
    <n v="0"/>
    <n v="0"/>
    <s v="Nov"/>
    <d v="2015-11-01T00:00:00"/>
    <n v="0.119201164874552"/>
    <n v="31"/>
    <s v="2015/11"/>
    <n v="0"/>
    <n v="760"/>
    <n v="0"/>
    <n v="0"/>
    <n v="0"/>
    <n v="0"/>
    <n v="0"/>
    <n v="0"/>
    <x v="3"/>
    <n v="0"/>
  </r>
  <r>
    <x v="3"/>
    <n v="11"/>
    <s v="LGRSE411"/>
    <s v="Residential Electric, Water Heating"/>
    <s v="LE_RS_NMS"/>
    <x v="2"/>
    <n v="0"/>
    <n v="0"/>
    <s v="Nov"/>
    <d v="2015-11-01T00:00:00"/>
    <n v="0.119201164874552"/>
    <n v="31"/>
    <s v="2015/11"/>
    <n v="0"/>
    <n v="629478"/>
    <n v="0"/>
    <n v="0"/>
    <n v="0"/>
    <n v="0"/>
    <n v="0"/>
    <n v="0"/>
    <x v="4"/>
    <n v="0"/>
  </r>
  <r>
    <x v="3"/>
    <n v="11"/>
    <s v="LGRSE527"/>
    <s v="RTOD-E: Residential TOD Energy with NMS"/>
    <s v="LE_RTODenergy_NMS"/>
    <x v="2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0"/>
    <n v="0"/>
  </r>
  <r>
    <x v="3"/>
    <n v="11"/>
    <s v="KUCME225NM"/>
    <s v="AES Three Phase Secondary NMS (PS Sec)"/>
    <s v="KU_SS_NMS"/>
    <x v="0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2"/>
    <n v="0"/>
  </r>
  <r>
    <x v="3"/>
    <n v="11"/>
    <s v="KURSE020"/>
    <s v="Residential Service - All Electric"/>
    <s v="KU_RS_NMS"/>
    <x v="0"/>
    <n v="0"/>
    <n v="0"/>
    <s v="Nov"/>
    <d v="2015-11-01T00:00:00"/>
    <n v="0.119201164874552"/>
    <n v="31"/>
    <s v="2015/11"/>
    <n v="0"/>
    <n v="178725315"/>
    <n v="0"/>
    <n v="0"/>
    <n v="0"/>
    <n v="0"/>
    <n v="0"/>
    <n v="0"/>
    <x v="4"/>
    <n v="0"/>
  </r>
  <r>
    <x v="3"/>
    <n v="11"/>
    <s v="KUCME110DS"/>
    <s v="GS Single Phase - Commercial"/>
    <s v="KU_GS_singlephase_NMS"/>
    <x v="0"/>
    <n v="0"/>
    <n v="0"/>
    <s v="Nov"/>
    <d v="2015-11-01T00:00:00"/>
    <n v="0.119201164874552"/>
    <n v="31"/>
    <s v="2015/11"/>
    <n v="0"/>
    <n v="3525"/>
    <n v="0"/>
    <n v="0"/>
    <n v="0"/>
    <n v="0"/>
    <n v="0"/>
    <n v="0"/>
    <x v="3"/>
    <n v="0"/>
  </r>
  <r>
    <x v="3"/>
    <n v="11"/>
    <s v="ODRSE010"/>
    <s v="Residential Service"/>
    <s v="ODP_RS_NMS"/>
    <x v="1"/>
    <n v="0"/>
    <n v="0"/>
    <s v="Nov"/>
    <d v="2015-11-01T00:00:00"/>
    <n v="0.119201164874552"/>
    <n v="31"/>
    <s v="2015/11"/>
    <n v="0"/>
    <n v="35"/>
    <n v="0"/>
    <n v="0"/>
    <n v="0"/>
    <n v="0"/>
    <n v="0"/>
    <n v="0"/>
    <x v="4"/>
    <n v="0"/>
  </r>
  <r>
    <x v="3"/>
    <n v="11"/>
    <s v="KUINE576DS"/>
    <s v="TODS with NMS - Industrial, DSM"/>
    <s v="KU_TOD_secondary_NMS"/>
    <x v="0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6"/>
    <n v="0"/>
  </r>
  <r>
    <x v="3"/>
    <n v="11"/>
    <s v="ODCIE558TN"/>
    <s v="PS Secondary PF NMS - Tax Exempt"/>
    <s v="ODP_PS_secondary_NMS"/>
    <x v="1"/>
    <n v="0"/>
    <n v="0"/>
    <s v="Nov"/>
    <d v="2015-11-01T00:00:00"/>
    <n v="0.119201164874552"/>
    <n v="31"/>
    <s v="NA"/>
    <s v="NA"/>
    <s v="NA"/>
    <s v="NA"/>
    <s v="NA"/>
    <s v="NA"/>
    <n v="0"/>
    <n v="0"/>
    <n v="0"/>
    <x v="5"/>
    <n v="0"/>
  </r>
  <r>
    <x v="4"/>
    <n v="1"/>
    <s v="KURSE010"/>
    <s v="Residential Service"/>
    <s v="KU_RS_NMS"/>
    <x v="0"/>
    <n v="0"/>
    <n v="0"/>
    <s v="Jan"/>
    <d v="2016-01-01T00:00:00"/>
    <n v="7.1039090501792093E-2"/>
    <n v="31"/>
    <s v="2016/01"/>
    <n v="0"/>
    <n v="274196253"/>
    <n v="0"/>
    <n v="0"/>
    <n v="0"/>
    <n v="0"/>
    <n v="0"/>
    <n v="0"/>
    <x v="4"/>
    <n v="0"/>
  </r>
  <r>
    <x v="4"/>
    <n v="1"/>
    <s v="ODRSE715"/>
    <s v="Res Net Metering"/>
    <s v="ODP_RS_NMS"/>
    <x v="1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4"/>
    <n v="0"/>
  </r>
  <r>
    <x v="4"/>
    <n v="1"/>
    <s v="ODCME710C"/>
    <s v="General Service with NMS - Commercial"/>
    <s v="ODP_GS_NMS"/>
    <x v="1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3"/>
    <n v="0"/>
  </r>
  <r>
    <x v="4"/>
    <n v="1"/>
    <s v="KUCME562"/>
    <s v="PS Secondary - Commercial"/>
    <s v="KU_PS_secondary_NMS"/>
    <x v="0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5"/>
    <n v="0"/>
  </r>
  <r>
    <x v="4"/>
    <n v="1"/>
    <s v="LGRSE529"/>
    <s v="RTOD-D: Residential TOD Demand with NMS"/>
    <s v="LE_RTODdemand_NMS"/>
    <x v="2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0"/>
    <n v="0"/>
  </r>
  <r>
    <x v="4"/>
    <n v="1"/>
    <s v="KUCME576"/>
    <s v="TODS with NMS - Commercial"/>
    <s v="KU_TOD_secondary_NMS"/>
    <x v="0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6"/>
    <n v="0"/>
  </r>
  <r>
    <x v="4"/>
    <n v="1"/>
    <s v="LGCME551DS"/>
    <s v="GS Single Phase - Commercial"/>
    <s v="LE_GS_singlephase_NMS"/>
    <x v="2"/>
    <n v="0"/>
    <n v="0"/>
    <s v="Jan"/>
    <d v="2016-01-01T00:00:00"/>
    <n v="7.1039090501792093E-2"/>
    <n v="31"/>
    <s v="2016/01"/>
    <n v="0"/>
    <n v="2264"/>
    <n v="0"/>
    <n v="0"/>
    <n v="0"/>
    <n v="0"/>
    <n v="0"/>
    <n v="0"/>
    <x v="3"/>
    <n v="0"/>
  </r>
  <r>
    <x v="4"/>
    <n v="1"/>
    <s v="LGRSE411"/>
    <s v="Residential Electric, Water Heating"/>
    <s v="LE_RS_NMS"/>
    <x v="2"/>
    <n v="0"/>
    <n v="0"/>
    <s v="Jan"/>
    <d v="2016-01-01T00:00:00"/>
    <n v="7.1039090501792093E-2"/>
    <n v="31"/>
    <s v="2016/01"/>
    <n v="0"/>
    <n v="860420"/>
    <n v="0"/>
    <n v="0"/>
    <n v="0"/>
    <n v="0"/>
    <n v="0"/>
    <n v="0"/>
    <x v="4"/>
    <n v="0"/>
  </r>
  <r>
    <x v="4"/>
    <n v="1"/>
    <s v="LGRSE527"/>
    <s v="RTOD-E: Residential TOD Energy with NMS"/>
    <s v="LE_RTODenergy_NMS"/>
    <x v="2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0"/>
    <n v="0"/>
  </r>
  <r>
    <x v="4"/>
    <n v="1"/>
    <s v="KUCME225NM"/>
    <s v="AES Three Phase Secondary NMS (PS Sec)"/>
    <s v="KU_SS_NMS"/>
    <x v="0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2"/>
    <n v="0"/>
  </r>
  <r>
    <x v="4"/>
    <n v="1"/>
    <s v="KURSE020"/>
    <s v="Residential Service - All Electric"/>
    <s v="KU_RS_NMS"/>
    <x v="0"/>
    <n v="0"/>
    <n v="0"/>
    <s v="Jan"/>
    <d v="2016-01-01T00:00:00"/>
    <n v="7.1039090501792093E-2"/>
    <n v="31"/>
    <s v="2016/01"/>
    <n v="0"/>
    <n v="365278417"/>
    <n v="0"/>
    <n v="0"/>
    <n v="0"/>
    <n v="0"/>
    <n v="0"/>
    <n v="0"/>
    <x v="4"/>
    <n v="0"/>
  </r>
  <r>
    <x v="4"/>
    <n v="1"/>
    <s v="KUCME110DS"/>
    <s v="GS Single Phase - Commercial"/>
    <s v="KU_GS_singlephase_NMS"/>
    <x v="0"/>
    <n v="0"/>
    <n v="0"/>
    <s v="Jan"/>
    <d v="2016-01-01T00:00:00"/>
    <n v="7.1039090501792093E-2"/>
    <n v="31"/>
    <s v="2016/01"/>
    <n v="0"/>
    <n v="6455"/>
    <n v="0"/>
    <n v="0"/>
    <n v="0"/>
    <n v="0"/>
    <n v="0"/>
    <n v="0"/>
    <x v="3"/>
    <n v="0"/>
  </r>
  <r>
    <x v="4"/>
    <n v="1"/>
    <s v="ODRSE010"/>
    <s v="Residential Service"/>
    <s v="ODP_RS_NMS"/>
    <x v="1"/>
    <n v="0"/>
    <n v="0"/>
    <s v="Jan"/>
    <d v="2016-01-01T00:00:00"/>
    <n v="7.1039090501792093E-2"/>
    <n v="31"/>
    <s v="2016/01"/>
    <n v="0"/>
    <n v="492"/>
    <n v="0"/>
    <n v="0"/>
    <n v="0"/>
    <n v="0"/>
    <n v="0"/>
    <n v="0"/>
    <x v="4"/>
    <n v="0"/>
  </r>
  <r>
    <x v="4"/>
    <n v="1"/>
    <s v="KUINE576DS"/>
    <s v="TODS with NMS - Industrial, DSM"/>
    <s v="KU_TOD_secondary_NMS"/>
    <x v="0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6"/>
    <n v="0"/>
  </r>
  <r>
    <x v="4"/>
    <n v="1"/>
    <s v="ODCIE558TN"/>
    <s v="PS Secondary PF NMS - Tax Exempt"/>
    <s v="ODP_PS_secondary_NMS"/>
    <x v="1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5"/>
    <n v="0"/>
  </r>
  <r>
    <x v="4"/>
    <n v="2"/>
    <s v="KURSE010"/>
    <s v="Residential Service"/>
    <s v="KU_RS_NMS"/>
    <x v="0"/>
    <n v="0"/>
    <n v="0"/>
    <s v="Feb"/>
    <d v="2016-02-01T00:00:00"/>
    <n v="9.7844982078853004E-2"/>
    <n v="31"/>
    <s v="2016/02"/>
    <n v="0"/>
    <n v="272612051"/>
    <n v="0"/>
    <n v="0"/>
    <n v="0"/>
    <n v="0"/>
    <n v="0"/>
    <n v="0"/>
    <x v="4"/>
    <n v="0"/>
  </r>
  <r>
    <x v="4"/>
    <n v="2"/>
    <s v="ODRSE715"/>
    <s v="Res Net Metering"/>
    <s v="ODP_RS_NMS"/>
    <x v="1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4"/>
    <n v="0"/>
  </r>
  <r>
    <x v="4"/>
    <n v="2"/>
    <s v="ODCME710C"/>
    <s v="General Service with NMS - Commercial"/>
    <s v="ODP_GS_NMS"/>
    <x v="1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3"/>
    <n v="0"/>
  </r>
  <r>
    <x v="4"/>
    <n v="2"/>
    <s v="KUCME562"/>
    <s v="PS Secondary - Commercial"/>
    <s v="KU_PS_secondary_NMS"/>
    <x v="0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5"/>
    <n v="0"/>
  </r>
  <r>
    <x v="4"/>
    <n v="2"/>
    <s v="LGRSE529"/>
    <s v="RTOD-D: Residential TOD Demand with NMS"/>
    <s v="LE_RTODdemand_NMS"/>
    <x v="2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0"/>
    <n v="0"/>
  </r>
  <r>
    <x v="4"/>
    <n v="2"/>
    <s v="KUCME576"/>
    <s v="TODS with NMS - Commercial"/>
    <s v="KU_TOD_secondary_NMS"/>
    <x v="0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6"/>
    <n v="0"/>
  </r>
  <r>
    <x v="4"/>
    <n v="2"/>
    <s v="LGCME551DS"/>
    <s v="GS Single Phase - Commercial"/>
    <s v="LE_GS_singlephase_NMS"/>
    <x v="2"/>
    <n v="0"/>
    <n v="0"/>
    <s v="Feb"/>
    <d v="2016-02-01T00:00:00"/>
    <n v="9.7844982078853004E-2"/>
    <n v="31"/>
    <s v="2016/02"/>
    <n v="0"/>
    <n v="2397"/>
    <n v="0"/>
    <n v="0"/>
    <n v="0"/>
    <n v="0"/>
    <n v="0"/>
    <n v="0"/>
    <x v="3"/>
    <n v="0"/>
  </r>
  <r>
    <x v="4"/>
    <n v="2"/>
    <s v="LGRSE411"/>
    <s v="Residential Electric, Water Heating"/>
    <s v="LE_RS_NMS"/>
    <x v="2"/>
    <n v="0"/>
    <n v="0"/>
    <s v="Feb"/>
    <d v="2016-02-01T00:00:00"/>
    <n v="9.7844982078853004E-2"/>
    <n v="31"/>
    <s v="2016/02"/>
    <n v="0"/>
    <n v="818781"/>
    <n v="0"/>
    <n v="0"/>
    <n v="0"/>
    <n v="0"/>
    <n v="0"/>
    <n v="0"/>
    <x v="4"/>
    <n v="0"/>
  </r>
  <r>
    <x v="4"/>
    <n v="2"/>
    <s v="LGRSE527"/>
    <s v="RTOD-E: Residential TOD Energy with NMS"/>
    <s v="LE_RTODenergy_NMS"/>
    <x v="2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0"/>
    <n v="0"/>
  </r>
  <r>
    <x v="4"/>
    <n v="2"/>
    <s v="KUCME225NM"/>
    <s v="AES Three Phase Secondary NMS (PS Sec)"/>
    <s v="KU_SS_NMS"/>
    <x v="0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2"/>
    <n v="0"/>
  </r>
  <r>
    <x v="4"/>
    <n v="2"/>
    <s v="KURSE020"/>
    <s v="Residential Service - All Electric"/>
    <s v="KU_RS_NMS"/>
    <x v="0"/>
    <n v="0"/>
    <n v="0"/>
    <s v="Feb"/>
    <d v="2016-02-01T00:00:00"/>
    <n v="9.7844982078853004E-2"/>
    <n v="31"/>
    <s v="2016/02"/>
    <n v="0"/>
    <n v="393261909"/>
    <n v="0"/>
    <n v="0"/>
    <n v="0"/>
    <n v="0"/>
    <n v="0"/>
    <n v="0"/>
    <x v="4"/>
    <n v="0"/>
  </r>
  <r>
    <x v="4"/>
    <n v="2"/>
    <s v="KUCME110DS"/>
    <s v="GS Single Phase - Commercial"/>
    <s v="KU_GS_singlephase_NMS"/>
    <x v="0"/>
    <n v="0"/>
    <n v="0"/>
    <s v="Feb"/>
    <d v="2016-02-01T00:00:00"/>
    <n v="9.7844982078853004E-2"/>
    <n v="31"/>
    <s v="2016/02"/>
    <n v="0"/>
    <n v="6621"/>
    <n v="0"/>
    <n v="0"/>
    <n v="0"/>
    <n v="0"/>
    <n v="0"/>
    <n v="0"/>
    <x v="3"/>
    <n v="0"/>
  </r>
  <r>
    <x v="4"/>
    <n v="2"/>
    <s v="ODRSE010"/>
    <s v="Residential Service"/>
    <s v="ODP_RS_NMS"/>
    <x v="1"/>
    <n v="0"/>
    <n v="0"/>
    <s v="Feb"/>
    <d v="2016-02-01T00:00:00"/>
    <n v="9.7844982078853004E-2"/>
    <n v="31"/>
    <s v="2016/02"/>
    <n v="0"/>
    <n v="6074"/>
    <n v="0"/>
    <n v="0"/>
    <n v="0"/>
    <n v="0"/>
    <n v="0"/>
    <n v="0"/>
    <x v="4"/>
    <n v="0"/>
  </r>
  <r>
    <x v="4"/>
    <n v="2"/>
    <s v="KUINE576DS"/>
    <s v="TODS with NMS - Industrial, DSM"/>
    <s v="KU_TOD_secondary_NMS"/>
    <x v="0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6"/>
    <n v="0"/>
  </r>
  <r>
    <x v="4"/>
    <n v="2"/>
    <s v="ODCIE558TN"/>
    <s v="PS Secondary PF NMS - Tax Exempt"/>
    <s v="ODP_PS_secondary_NMS"/>
    <x v="1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5"/>
    <n v="0"/>
  </r>
  <r>
    <x v="4"/>
    <n v="4"/>
    <s v="KURSE010"/>
    <s v="Residential Service"/>
    <s v="KU_RS_NMS"/>
    <x v="0"/>
    <n v="0"/>
    <n v="0"/>
    <s v="April"/>
    <d v="2016-04-01T00:00:00"/>
    <n v="0.190011312724014"/>
    <n v="31"/>
    <s v="2016/04"/>
    <n v="0"/>
    <n v="180350709"/>
    <n v="0"/>
    <n v="0"/>
    <n v="0"/>
    <n v="0"/>
    <n v="0"/>
    <n v="0"/>
    <x v="4"/>
    <n v="0"/>
  </r>
  <r>
    <x v="4"/>
    <n v="4"/>
    <s v="ODRSE715"/>
    <s v="Res Net Metering"/>
    <s v="ODP_RS_NMS"/>
    <x v="1"/>
    <n v="0"/>
    <n v="0"/>
    <s v="April"/>
    <d v="2016-04-01T00:00:00"/>
    <n v="0.190011312724014"/>
    <n v="31"/>
    <s v="2016/04"/>
    <n v="0"/>
    <n v="0"/>
    <n v="0"/>
    <n v="0"/>
    <n v="0"/>
    <n v="0"/>
    <n v="0"/>
    <n v="0"/>
    <x v="4"/>
    <n v="0"/>
  </r>
  <r>
    <x v="4"/>
    <n v="4"/>
    <s v="ODCME710C"/>
    <s v="General Service with NMS - Commercial"/>
    <s v="ODP_GS_NMS"/>
    <x v="1"/>
    <n v="0"/>
    <n v="0"/>
    <s v="April"/>
    <d v="2016-04-01T00:00:00"/>
    <n v="0.190011312724014"/>
    <n v="31"/>
    <s v="NA"/>
    <s v="NA"/>
    <s v="NA"/>
    <s v="NA"/>
    <s v="NA"/>
    <s v="NA"/>
    <n v="0"/>
    <n v="0"/>
    <n v="0"/>
    <x v="3"/>
    <n v="0"/>
  </r>
  <r>
    <x v="4"/>
    <n v="4"/>
    <s v="KUCME562"/>
    <s v="PS Secondary - Commercial"/>
    <s v="KU_PS_secondary_NMS"/>
    <x v="0"/>
    <n v="0"/>
    <n v="0"/>
    <s v="April"/>
    <d v="2016-04-01T00:00:00"/>
    <n v="0.190011312724014"/>
    <n v="31"/>
    <s v="2016/04"/>
    <n v="0"/>
    <n v="15104"/>
    <n v="0"/>
    <n v="0"/>
    <n v="0"/>
    <n v="0"/>
    <n v="0"/>
    <n v="0"/>
    <x v="5"/>
    <n v="0"/>
  </r>
  <r>
    <x v="4"/>
    <n v="4"/>
    <s v="LGRSE529"/>
    <s v="RTOD-D: Residential TOD Demand with NMS"/>
    <s v="LE_RTODdemand_NMS"/>
    <x v="2"/>
    <n v="0"/>
    <n v="0"/>
    <s v="April"/>
    <d v="2016-04-01T00:00:00"/>
    <n v="0.190011312724014"/>
    <n v="31"/>
    <s v="NA"/>
    <s v="NA"/>
    <s v="NA"/>
    <s v="NA"/>
    <s v="NA"/>
    <s v="NA"/>
    <n v="0"/>
    <n v="0"/>
    <n v="0"/>
    <x v="0"/>
    <n v="0"/>
  </r>
  <r>
    <x v="4"/>
    <n v="4"/>
    <s v="KUCME576"/>
    <s v="TODS with NMS - Commercial"/>
    <s v="KU_TOD_secondary_NMS"/>
    <x v="0"/>
    <n v="0"/>
    <n v="0"/>
    <s v="April"/>
    <d v="2016-04-01T00:00:00"/>
    <n v="0.190011312724014"/>
    <n v="31"/>
    <s v="NA"/>
    <s v="NA"/>
    <s v="NA"/>
    <s v="NA"/>
    <s v="NA"/>
    <s v="NA"/>
    <n v="0"/>
    <n v="0"/>
    <n v="0"/>
    <x v="6"/>
    <n v="0"/>
  </r>
  <r>
    <x v="4"/>
    <n v="4"/>
    <s v="LGCME551DS"/>
    <s v="GS Single Phase - Commercial"/>
    <s v="LE_GS_singlephase_NMS"/>
    <x v="2"/>
    <n v="0"/>
    <n v="0"/>
    <s v="April"/>
    <d v="2016-04-01T00:00:00"/>
    <n v="0.190011312724014"/>
    <n v="31"/>
    <s v="2016/04"/>
    <n v="0"/>
    <n v="4160"/>
    <n v="0"/>
    <n v="0"/>
    <n v="0"/>
    <n v="0"/>
    <n v="0"/>
    <n v="0"/>
    <x v="3"/>
    <n v="0"/>
  </r>
  <r>
    <x v="4"/>
    <n v="4"/>
    <s v="LGRSE411"/>
    <s v="Residential Electric, Water Heating"/>
    <s v="LE_RS_NMS"/>
    <x v="2"/>
    <n v="0"/>
    <n v="0"/>
    <s v="April"/>
    <d v="2016-04-01T00:00:00"/>
    <n v="0.190011312724014"/>
    <n v="31"/>
    <s v="2016/04"/>
    <n v="0"/>
    <n v="732994"/>
    <n v="0"/>
    <n v="0"/>
    <n v="0"/>
    <n v="0"/>
    <n v="0"/>
    <n v="0"/>
    <x v="4"/>
    <n v="0"/>
  </r>
  <r>
    <x v="4"/>
    <n v="4"/>
    <s v="LGRSE527"/>
    <s v="RTOD-E: Residential TOD Energy with NMS"/>
    <s v="LE_RTODenergy_NMS"/>
    <x v="2"/>
    <n v="0"/>
    <n v="0"/>
    <s v="April"/>
    <d v="2016-04-01T00:00:00"/>
    <n v="0.190011312724014"/>
    <n v="31"/>
    <s v="NA"/>
    <s v="NA"/>
    <s v="NA"/>
    <s v="NA"/>
    <s v="NA"/>
    <s v="NA"/>
    <n v="0"/>
    <n v="0"/>
    <n v="0"/>
    <x v="0"/>
    <n v="0"/>
  </r>
  <r>
    <x v="4"/>
    <n v="4"/>
    <s v="KUCME225NM"/>
    <s v="AES Three Phase Secondary NMS (PS Sec)"/>
    <s v="KU_SS_NMS"/>
    <x v="0"/>
    <n v="0"/>
    <n v="0"/>
    <s v="April"/>
    <d v="2016-04-01T00:00:00"/>
    <n v="0.190011312724014"/>
    <n v="31"/>
    <s v="NA"/>
    <s v="NA"/>
    <s v="NA"/>
    <s v="NA"/>
    <s v="NA"/>
    <s v="NA"/>
    <n v="0"/>
    <n v="0"/>
    <n v="0"/>
    <x v="2"/>
    <n v="0"/>
  </r>
  <r>
    <x v="4"/>
    <n v="4"/>
    <s v="KURSE020"/>
    <s v="Residential Service - All Electric"/>
    <s v="KU_RS_NMS"/>
    <x v="0"/>
    <n v="0"/>
    <n v="0"/>
    <s v="April"/>
    <d v="2016-04-01T00:00:00"/>
    <n v="0.190011312724014"/>
    <n v="31"/>
    <s v="2016/04"/>
    <n v="0"/>
    <n v="204065511"/>
    <n v="0"/>
    <n v="0"/>
    <n v="0"/>
    <n v="0"/>
    <n v="0"/>
    <n v="0"/>
    <x v="4"/>
    <n v="0"/>
  </r>
  <r>
    <x v="4"/>
    <n v="4"/>
    <s v="KUCME110DS"/>
    <s v="GS Single Phase - Commercial"/>
    <s v="KU_GS_singlephase_NMS"/>
    <x v="0"/>
    <n v="0"/>
    <n v="0"/>
    <s v="April"/>
    <d v="2016-04-01T00:00:00"/>
    <n v="0.190011312724014"/>
    <n v="31"/>
    <s v="2016/04"/>
    <n v="0"/>
    <n v="9661"/>
    <n v="0"/>
    <n v="0"/>
    <n v="0"/>
    <n v="0"/>
    <n v="0"/>
    <n v="0"/>
    <x v="3"/>
    <n v="0"/>
  </r>
  <r>
    <x v="4"/>
    <n v="4"/>
    <s v="ODRSE010"/>
    <s v="Residential Service"/>
    <s v="ODP_RS_NMS"/>
    <x v="1"/>
    <n v="0"/>
    <n v="0"/>
    <s v="April"/>
    <d v="2016-04-01T00:00:00"/>
    <n v="0.190011312724014"/>
    <n v="31"/>
    <s v="2016/04"/>
    <n v="0"/>
    <n v="3337"/>
    <n v="0"/>
    <n v="0"/>
    <n v="0"/>
    <n v="0"/>
    <n v="0"/>
    <n v="0"/>
    <x v="4"/>
    <n v="0"/>
  </r>
  <r>
    <x v="4"/>
    <n v="4"/>
    <s v="KUINE576DS"/>
    <s v="TODS with NMS - Industrial, DSM"/>
    <s v="KU_TOD_secondary_NMS"/>
    <x v="0"/>
    <n v="0"/>
    <n v="0"/>
    <s v="April"/>
    <d v="2016-04-01T00:00:00"/>
    <n v="0.190011312724014"/>
    <n v="31"/>
    <s v="NA"/>
    <s v="NA"/>
    <s v="NA"/>
    <s v="NA"/>
    <s v="NA"/>
    <s v="NA"/>
    <n v="0"/>
    <n v="0"/>
    <n v="0"/>
    <x v="6"/>
    <n v="0"/>
  </r>
  <r>
    <x v="4"/>
    <n v="4"/>
    <s v="ODCIE558TN"/>
    <s v="PS Secondary PF NMS - Tax Exempt"/>
    <s v="ODP_PS_secondary_NMS"/>
    <x v="1"/>
    <n v="0"/>
    <n v="0"/>
    <s v="April"/>
    <d v="2016-04-01T00:00:00"/>
    <n v="0.190011312724014"/>
    <n v="31"/>
    <s v="NA"/>
    <s v="NA"/>
    <s v="NA"/>
    <s v="NA"/>
    <s v="NA"/>
    <s v="NA"/>
    <n v="0"/>
    <n v="0"/>
    <n v="0"/>
    <x v="5"/>
    <n v="0"/>
  </r>
  <r>
    <x v="4"/>
    <n v="6"/>
    <s v="KURSE010"/>
    <s v="Residential Service"/>
    <s v="KU_RS_NMS"/>
    <x v="0"/>
    <n v="0"/>
    <n v="0"/>
    <s v="June"/>
    <d v="2016-06-01T00:00:00"/>
    <n v="0.25095284498207898"/>
    <n v="31"/>
    <s v="2016/06"/>
    <n v="0"/>
    <n v="240060819"/>
    <n v="0"/>
    <n v="0"/>
    <n v="0"/>
    <n v="0"/>
    <n v="0"/>
    <n v="0"/>
    <x v="4"/>
    <n v="0"/>
  </r>
  <r>
    <x v="4"/>
    <n v="6"/>
    <s v="ODCME710C"/>
    <s v="General Service with NMS - Commercial"/>
    <s v="ODP_GS_NMS"/>
    <x v="1"/>
    <n v="0"/>
    <n v="0"/>
    <s v="June"/>
    <d v="2016-06-01T00:00:00"/>
    <n v="0.25095284498207898"/>
    <n v="31"/>
    <s v="NA"/>
    <s v="NA"/>
    <s v="NA"/>
    <s v="NA"/>
    <s v="NA"/>
    <s v="NA"/>
    <n v="0"/>
    <n v="0"/>
    <n v="0"/>
    <x v="3"/>
    <n v="0"/>
  </r>
  <r>
    <x v="4"/>
    <n v="6"/>
    <s v="KUCME562"/>
    <s v="PS Secondary - Commercial"/>
    <s v="KU_PS_secondary_NMS"/>
    <x v="0"/>
    <n v="0"/>
    <n v="0"/>
    <s v="June"/>
    <d v="2016-06-01T00:00:00"/>
    <n v="0.25095284498207898"/>
    <n v="31"/>
    <s v="2016/06"/>
    <n v="0"/>
    <n v="134464291"/>
    <n v="0"/>
    <n v="0"/>
    <n v="0"/>
    <n v="0"/>
    <n v="0"/>
    <n v="0"/>
    <x v="5"/>
    <n v="0"/>
  </r>
  <r>
    <x v="4"/>
    <n v="6"/>
    <s v="LGRSE529"/>
    <s v="RTOD-D: Residential TOD Demand with NMS"/>
    <s v="LE_RTODdemand_NMS"/>
    <x v="2"/>
    <n v="0"/>
    <n v="0"/>
    <s v="June"/>
    <d v="2016-06-01T00:00:00"/>
    <n v="0.25095284498207898"/>
    <n v="31"/>
    <s v="NA"/>
    <s v="NA"/>
    <s v="NA"/>
    <s v="NA"/>
    <s v="NA"/>
    <s v="NA"/>
    <n v="0"/>
    <n v="0"/>
    <n v="0"/>
    <x v="0"/>
    <n v="0"/>
  </r>
  <r>
    <x v="4"/>
    <n v="6"/>
    <s v="KUCME576"/>
    <s v="TODS with NMS - Commercial"/>
    <s v="KU_TOD_secondary_NMS"/>
    <x v="0"/>
    <n v="0"/>
    <n v="0"/>
    <s v="June"/>
    <d v="2016-06-01T00:00:00"/>
    <n v="0.25095284498207898"/>
    <n v="31"/>
    <s v="NA"/>
    <s v="NA"/>
    <s v="NA"/>
    <s v="NA"/>
    <s v="NA"/>
    <s v="NA"/>
    <n v="0"/>
    <n v="0"/>
    <n v="0"/>
    <x v="6"/>
    <n v="0"/>
  </r>
  <r>
    <x v="4"/>
    <n v="6"/>
    <s v="LGCME551DS"/>
    <s v="GS Single Phase - Commercial"/>
    <s v="LE_GS_singlephase_NMS"/>
    <x v="2"/>
    <n v="0"/>
    <n v="0"/>
    <s v="June"/>
    <d v="2016-06-01T00:00:00"/>
    <n v="0.25095284498207898"/>
    <n v="31"/>
    <s v="2016/06"/>
    <n v="0"/>
    <n v="33157229"/>
    <n v="0"/>
    <n v="0"/>
    <n v="0"/>
    <n v="0"/>
    <n v="0"/>
    <n v="0"/>
    <x v="3"/>
    <n v="0"/>
  </r>
  <r>
    <x v="4"/>
    <n v="6"/>
    <s v="LGRSE411"/>
    <s v="Residential Electric, Water Heating"/>
    <s v="LE_RS_NMS"/>
    <x v="2"/>
    <n v="0"/>
    <n v="0"/>
    <s v="June"/>
    <d v="2016-06-01T00:00:00"/>
    <n v="0.25095284498207898"/>
    <n v="31"/>
    <s v="2016/06"/>
    <n v="0"/>
    <n v="670247"/>
    <n v="0"/>
    <n v="0"/>
    <n v="0"/>
    <n v="0"/>
    <n v="0"/>
    <n v="0"/>
    <x v="4"/>
    <n v="0"/>
  </r>
  <r>
    <x v="4"/>
    <n v="6"/>
    <s v="LGRSE527"/>
    <s v="RTOD-E: Residential TOD Energy with NMS"/>
    <s v="LE_RTODenergy_NMS"/>
    <x v="2"/>
    <n v="0"/>
    <n v="0"/>
    <s v="June"/>
    <d v="2016-06-01T00:00:00"/>
    <n v="0.25095284498207898"/>
    <n v="31"/>
    <s v="NA"/>
    <s v="NA"/>
    <s v="NA"/>
    <s v="NA"/>
    <s v="NA"/>
    <s v="NA"/>
    <n v="0"/>
    <n v="0"/>
    <n v="0"/>
    <x v="0"/>
    <n v="0"/>
  </r>
  <r>
    <x v="4"/>
    <n v="6"/>
    <s v="KUCME225NM"/>
    <s v="AES Three Phase Secondary NMS (PS Sec)"/>
    <s v="KU_SS_NMS"/>
    <x v="0"/>
    <n v="0"/>
    <n v="0"/>
    <s v="June"/>
    <d v="2016-06-01T00:00:00"/>
    <n v="0.25095284498207898"/>
    <n v="31"/>
    <s v="NA"/>
    <s v="NA"/>
    <s v="NA"/>
    <s v="NA"/>
    <s v="NA"/>
    <s v="NA"/>
    <n v="0"/>
    <n v="0"/>
    <n v="0"/>
    <x v="2"/>
    <n v="0"/>
  </r>
  <r>
    <x v="4"/>
    <n v="6"/>
    <s v="KURSE020"/>
    <s v="Residential Service - All Electric"/>
    <s v="KU_RS_NMS"/>
    <x v="0"/>
    <n v="0"/>
    <n v="0"/>
    <s v="June"/>
    <d v="2016-06-01T00:00:00"/>
    <n v="0.25095284498207898"/>
    <n v="31"/>
    <s v="2016/06"/>
    <n v="0"/>
    <n v="204162310"/>
    <n v="0"/>
    <n v="0"/>
    <n v="0"/>
    <n v="0"/>
    <n v="0"/>
    <n v="0"/>
    <x v="4"/>
    <n v="0"/>
  </r>
  <r>
    <x v="4"/>
    <n v="6"/>
    <s v="KUCME110DS"/>
    <s v="GS Single Phase - Commercial"/>
    <s v="KU_GS_singlephase_NMS"/>
    <x v="0"/>
    <n v="0"/>
    <n v="0"/>
    <s v="June"/>
    <d v="2016-06-01T00:00:00"/>
    <n v="0.25095284498207898"/>
    <n v="31"/>
    <s v="2016/06"/>
    <n v="0"/>
    <n v="57905528"/>
    <n v="0"/>
    <n v="0"/>
    <n v="0"/>
    <n v="0"/>
    <n v="0"/>
    <n v="0"/>
    <x v="3"/>
    <n v="0"/>
  </r>
  <r>
    <x v="4"/>
    <n v="6"/>
    <s v="ODRSE010"/>
    <s v="Residential Service"/>
    <s v="ODP_RS_NMS"/>
    <x v="1"/>
    <n v="0"/>
    <n v="0"/>
    <s v="June"/>
    <d v="2016-06-01T00:00:00"/>
    <n v="0.25095284498207898"/>
    <n v="31"/>
    <s v="2016/06"/>
    <n v="0"/>
    <n v="4029"/>
    <n v="0"/>
    <n v="0"/>
    <n v="0"/>
    <n v="0"/>
    <n v="0"/>
    <n v="0"/>
    <x v="4"/>
    <n v="0"/>
  </r>
  <r>
    <x v="4"/>
    <n v="6"/>
    <s v="KUINE576DS"/>
    <s v="TODS with NMS - Industrial, DSM"/>
    <s v="KU_TOD_secondary_NMS"/>
    <x v="0"/>
    <n v="0"/>
    <n v="0"/>
    <s v="June"/>
    <d v="2016-06-01T00:00:00"/>
    <n v="0.25095284498207898"/>
    <n v="31"/>
    <s v="NA"/>
    <s v="NA"/>
    <s v="NA"/>
    <s v="NA"/>
    <s v="NA"/>
    <s v="NA"/>
    <n v="0"/>
    <n v="0"/>
    <n v="0"/>
    <x v="6"/>
    <n v="0"/>
  </r>
  <r>
    <x v="4"/>
    <n v="6"/>
    <s v="ODCIE558TN"/>
    <s v="PS Secondary PF NMS - Tax Exempt"/>
    <s v="ODP_PS_secondary_NMS"/>
    <x v="1"/>
    <n v="0"/>
    <n v="0"/>
    <s v="June"/>
    <d v="2016-06-01T00:00:00"/>
    <n v="0.25095284498207898"/>
    <n v="31"/>
    <s v="NA"/>
    <s v="NA"/>
    <s v="NA"/>
    <s v="NA"/>
    <s v="NA"/>
    <s v="NA"/>
    <n v="0"/>
    <n v="0"/>
    <n v="0"/>
    <x v="5"/>
    <n v="0"/>
  </r>
  <r>
    <x v="4"/>
    <n v="8"/>
    <s v="KURSE010"/>
    <s v="Residential Service"/>
    <s v="KU_RS_NMS"/>
    <x v="0"/>
    <n v="0"/>
    <n v="0"/>
    <s v="Aug"/>
    <d v="2016-08-01T00:00:00"/>
    <n v="0.22724383960573499"/>
    <n v="31"/>
    <s v="2016/08"/>
    <n v="0"/>
    <n v="327046441"/>
    <n v="0"/>
    <n v="0"/>
    <n v="0"/>
    <n v="0"/>
    <n v="0"/>
    <n v="0"/>
    <x v="4"/>
    <n v="0"/>
  </r>
  <r>
    <x v="4"/>
    <n v="8"/>
    <s v="ODCME710C"/>
    <s v="General Service with NMS - Commercial"/>
    <s v="ODP_GS_NMS"/>
    <x v="1"/>
    <n v="0"/>
    <n v="0"/>
    <s v="Aug"/>
    <d v="2016-08-01T00:00:00"/>
    <n v="0.22724383960573499"/>
    <n v="31"/>
    <s v="NA"/>
    <s v="NA"/>
    <s v="NA"/>
    <s v="NA"/>
    <s v="NA"/>
    <s v="NA"/>
    <n v="0"/>
    <n v="0"/>
    <n v="0"/>
    <x v="3"/>
    <n v="0"/>
  </r>
  <r>
    <x v="4"/>
    <n v="8"/>
    <s v="KUCME562"/>
    <s v="PS Secondary - Commercial"/>
    <s v="KU_PS_secondary_NMS"/>
    <x v="0"/>
    <n v="0"/>
    <n v="0"/>
    <s v="Aug"/>
    <d v="2016-08-01T00:00:00"/>
    <n v="0.22724383960573499"/>
    <n v="31"/>
    <s v="2016/08"/>
    <n v="0"/>
    <n v="152066617"/>
    <n v="0"/>
    <n v="0"/>
    <n v="0"/>
    <n v="0"/>
    <n v="0"/>
    <n v="0"/>
    <x v="5"/>
    <n v="0"/>
  </r>
  <r>
    <x v="4"/>
    <n v="8"/>
    <s v="LGRSE529"/>
    <s v="RTOD-D: Residential TOD Demand with NMS"/>
    <s v="LE_RTODdemand_NMS"/>
    <x v="2"/>
    <n v="0"/>
    <n v="0"/>
    <s v="Aug"/>
    <d v="2016-08-01T00:00:00"/>
    <n v="0.22724383960573499"/>
    <n v="31"/>
    <s v="NA"/>
    <s v="NA"/>
    <s v="NA"/>
    <s v="NA"/>
    <s v="NA"/>
    <s v="NA"/>
    <n v="0"/>
    <n v="0"/>
    <n v="0"/>
    <x v="0"/>
    <n v="0"/>
  </r>
  <r>
    <x v="4"/>
    <n v="8"/>
    <s v="KUCME576"/>
    <s v="TODS with NMS - Commercial"/>
    <s v="KU_TOD_secondary_NMS"/>
    <x v="0"/>
    <n v="0"/>
    <n v="0"/>
    <s v="Aug"/>
    <d v="2016-08-01T00:00:00"/>
    <n v="0.22724383960573499"/>
    <n v="31"/>
    <s v="NA"/>
    <s v="NA"/>
    <s v="NA"/>
    <s v="NA"/>
    <s v="NA"/>
    <s v="NA"/>
    <n v="0"/>
    <n v="0"/>
    <n v="0"/>
    <x v="6"/>
    <n v="0"/>
  </r>
  <r>
    <x v="4"/>
    <n v="8"/>
    <s v="LGCME551DS"/>
    <s v="GS Single Phase - Commercial"/>
    <s v="LE_GS_singlephase_NMS"/>
    <x v="2"/>
    <n v="0"/>
    <n v="0"/>
    <s v="Aug"/>
    <d v="2016-08-01T00:00:00"/>
    <n v="0.22724383960573499"/>
    <n v="31"/>
    <s v="2016/08"/>
    <n v="0"/>
    <n v="38073845"/>
    <n v="0"/>
    <n v="0"/>
    <n v="0"/>
    <n v="0"/>
    <n v="0"/>
    <n v="0"/>
    <x v="3"/>
    <n v="0"/>
  </r>
  <r>
    <x v="4"/>
    <n v="8"/>
    <s v="LGRSE411"/>
    <s v="Residential Electric, Water Heating"/>
    <s v="LE_RS_NMS"/>
    <x v="2"/>
    <n v="0"/>
    <n v="0"/>
    <s v="Aug"/>
    <d v="2016-08-01T00:00:00"/>
    <n v="0.22724383960573499"/>
    <n v="31"/>
    <s v="2016/08"/>
    <n v="0"/>
    <n v="567557"/>
    <n v="0"/>
    <n v="0"/>
    <n v="0"/>
    <n v="0"/>
    <n v="0"/>
    <n v="0"/>
    <x v="4"/>
    <n v="0"/>
  </r>
  <r>
    <x v="4"/>
    <n v="8"/>
    <s v="LGRSE527"/>
    <s v="RTOD-E: Residential TOD Energy with NMS"/>
    <s v="LE_RTODenergy_NMS"/>
    <x v="2"/>
    <n v="0"/>
    <n v="0"/>
    <s v="Aug"/>
    <d v="2016-08-01T00:00:00"/>
    <n v="0.22724383960573499"/>
    <n v="31"/>
    <s v="NA"/>
    <s v="NA"/>
    <s v="NA"/>
    <s v="NA"/>
    <s v="NA"/>
    <s v="NA"/>
    <n v="0"/>
    <n v="0"/>
    <n v="0"/>
    <x v="0"/>
    <n v="0"/>
  </r>
  <r>
    <x v="4"/>
    <n v="8"/>
    <s v="KUCME225NM"/>
    <s v="AES Three Phase Secondary NMS (PS Sec)"/>
    <s v="KU_SS_NMS"/>
    <x v="0"/>
    <n v="0"/>
    <n v="0"/>
    <s v="Aug"/>
    <d v="2016-08-01T00:00:00"/>
    <n v="0.22724383960573499"/>
    <n v="31"/>
    <s v="NA"/>
    <s v="NA"/>
    <s v="NA"/>
    <s v="NA"/>
    <s v="NA"/>
    <s v="NA"/>
    <n v="0"/>
    <n v="0"/>
    <n v="0"/>
    <x v="2"/>
    <n v="0"/>
  </r>
  <r>
    <x v="4"/>
    <n v="8"/>
    <s v="KURSE020"/>
    <s v="Residential Service - All Electric"/>
    <s v="KU_RS_NMS"/>
    <x v="0"/>
    <n v="0"/>
    <n v="0"/>
    <s v="Aug"/>
    <d v="2016-08-01T00:00:00"/>
    <n v="0.22724383960573499"/>
    <n v="31"/>
    <s v="2016/08"/>
    <n v="0"/>
    <n v="254841679"/>
    <n v="0"/>
    <n v="0"/>
    <n v="0"/>
    <n v="0"/>
    <n v="0"/>
    <n v="0"/>
    <x v="4"/>
    <n v="0"/>
  </r>
  <r>
    <x v="4"/>
    <n v="8"/>
    <s v="KUCME110DS"/>
    <s v="GS Single Phase - Commercial"/>
    <s v="KU_GS_singlephase_NMS"/>
    <x v="0"/>
    <n v="0"/>
    <n v="0"/>
    <s v="Aug"/>
    <d v="2016-08-01T00:00:00"/>
    <n v="0.22724383960573499"/>
    <n v="31"/>
    <s v="2016/08"/>
    <n v="0"/>
    <n v="70725264"/>
    <n v="0"/>
    <n v="0"/>
    <n v="0"/>
    <n v="0"/>
    <n v="0"/>
    <n v="0"/>
    <x v="3"/>
    <n v="0"/>
  </r>
  <r>
    <x v="4"/>
    <n v="8"/>
    <s v="ODRSE010"/>
    <s v="Residential Service"/>
    <s v="ODP_RS_NMS"/>
    <x v="1"/>
    <n v="0"/>
    <n v="0"/>
    <s v="Aug"/>
    <d v="2016-08-01T00:00:00"/>
    <n v="0.22724383960573499"/>
    <n v="31"/>
    <s v="2016/08"/>
    <n v="0"/>
    <n v="5825183"/>
    <n v="0"/>
    <n v="0"/>
    <n v="0"/>
    <n v="0"/>
    <n v="0"/>
    <n v="0"/>
    <x v="4"/>
    <n v="0"/>
  </r>
  <r>
    <x v="4"/>
    <n v="8"/>
    <s v="KUINE576DS"/>
    <s v="TODS with NMS - Industrial, DSM"/>
    <s v="KU_TOD_secondary_NMS"/>
    <x v="0"/>
    <n v="0"/>
    <n v="0"/>
    <s v="Aug"/>
    <d v="2016-08-01T00:00:00"/>
    <n v="0.22724383960573499"/>
    <n v="31"/>
    <s v="NA"/>
    <s v="NA"/>
    <s v="NA"/>
    <s v="NA"/>
    <s v="NA"/>
    <s v="NA"/>
    <n v="0"/>
    <n v="0"/>
    <n v="0"/>
    <x v="6"/>
    <n v="0"/>
  </r>
  <r>
    <x v="4"/>
    <n v="8"/>
    <s v="ODCIE558TN"/>
    <s v="PS Secondary PF NMS - Tax Exempt"/>
    <s v="ODP_PS_secondary_NMS"/>
    <x v="1"/>
    <n v="0"/>
    <n v="0"/>
    <s v="Aug"/>
    <d v="2016-08-01T00:00:00"/>
    <n v="0.22724383960573499"/>
    <n v="31"/>
    <s v="NA"/>
    <s v="NA"/>
    <s v="NA"/>
    <s v="NA"/>
    <s v="NA"/>
    <s v="NA"/>
    <n v="0"/>
    <n v="0"/>
    <n v="0"/>
    <x v="5"/>
    <n v="0"/>
  </r>
  <r>
    <x v="4"/>
    <n v="9"/>
    <s v="KURSE010"/>
    <s v="Residential Service"/>
    <s v="KU_RS_NMS"/>
    <x v="0"/>
    <n v="0"/>
    <n v="0"/>
    <s v="Sept"/>
    <d v="2016-09-01T00:00:00"/>
    <n v="0.218283714157706"/>
    <n v="31"/>
    <s v="2016/09"/>
    <n v="0"/>
    <n v="308054428"/>
    <n v="0"/>
    <n v="0"/>
    <n v="0"/>
    <n v="0"/>
    <n v="0"/>
    <n v="0"/>
    <x v="4"/>
    <n v="0"/>
  </r>
  <r>
    <x v="4"/>
    <n v="9"/>
    <s v="ODCME710C"/>
    <s v="General Service with NMS - Commercial"/>
    <s v="ODP_GS_NMS"/>
    <x v="1"/>
    <n v="0"/>
    <n v="0"/>
    <s v="Sept"/>
    <d v="2016-09-01T00:00:00"/>
    <n v="0.218283714157706"/>
    <n v="31"/>
    <s v="NA"/>
    <s v="NA"/>
    <s v="NA"/>
    <s v="NA"/>
    <s v="NA"/>
    <s v="NA"/>
    <n v="0"/>
    <n v="0"/>
    <n v="0"/>
    <x v="3"/>
    <n v="0"/>
  </r>
  <r>
    <x v="4"/>
    <n v="9"/>
    <s v="KUCME562"/>
    <s v="PS Secondary - Commercial"/>
    <s v="KU_PS_secondary_NMS"/>
    <x v="0"/>
    <n v="0"/>
    <n v="0"/>
    <s v="Sept"/>
    <d v="2016-09-01T00:00:00"/>
    <n v="0.218283714157706"/>
    <n v="31"/>
    <s v="2016/09"/>
    <n v="0"/>
    <n v="153180530"/>
    <n v="0"/>
    <n v="0"/>
    <n v="0"/>
    <n v="0"/>
    <n v="0"/>
    <n v="0"/>
    <x v="5"/>
    <n v="0"/>
  </r>
  <r>
    <x v="4"/>
    <n v="9"/>
    <s v="LGRSE529"/>
    <s v="RTOD-D: Residential TOD Demand with NMS"/>
    <s v="LE_RTODdemand_NMS"/>
    <x v="2"/>
    <n v="0"/>
    <n v="0"/>
    <s v="Sept"/>
    <d v="2016-09-01T00:00:00"/>
    <n v="0.218283714157706"/>
    <n v="31"/>
    <s v="NA"/>
    <s v="NA"/>
    <s v="NA"/>
    <s v="NA"/>
    <s v="NA"/>
    <s v="NA"/>
    <n v="0"/>
    <n v="0"/>
    <n v="0"/>
    <x v="0"/>
    <n v="0"/>
  </r>
  <r>
    <x v="4"/>
    <n v="9"/>
    <s v="KUCME576"/>
    <s v="TODS with NMS - Commercial"/>
    <s v="KU_TOD_secondary_NMS"/>
    <x v="0"/>
    <n v="0"/>
    <n v="0"/>
    <s v="Sept"/>
    <d v="2016-09-01T00:00:00"/>
    <n v="0.218283714157706"/>
    <n v="31"/>
    <s v="NA"/>
    <s v="NA"/>
    <s v="NA"/>
    <s v="NA"/>
    <s v="NA"/>
    <s v="NA"/>
    <n v="0"/>
    <n v="0"/>
    <n v="0"/>
    <x v="6"/>
    <n v="0"/>
  </r>
  <r>
    <x v="4"/>
    <n v="9"/>
    <s v="LGCME551DS"/>
    <s v="GS Single Phase - Commercial"/>
    <s v="LE_GS_singlephase_NMS"/>
    <x v="2"/>
    <n v="0"/>
    <n v="0"/>
    <s v="Sept"/>
    <d v="2016-09-01T00:00:00"/>
    <n v="0.218283714157706"/>
    <n v="31"/>
    <s v="2016/09"/>
    <n v="0"/>
    <n v="37861860"/>
    <n v="0"/>
    <n v="0"/>
    <n v="0"/>
    <n v="0"/>
    <n v="0"/>
    <n v="0"/>
    <x v="3"/>
    <n v="0"/>
  </r>
  <r>
    <x v="4"/>
    <n v="9"/>
    <s v="LGRSE411"/>
    <s v="Residential Electric, Water Heating"/>
    <s v="LE_RS_NMS"/>
    <x v="2"/>
    <n v="0"/>
    <n v="0"/>
    <s v="Sept"/>
    <d v="2016-09-01T00:00:00"/>
    <n v="0.218283714157706"/>
    <n v="31"/>
    <s v="2016/09"/>
    <n v="0"/>
    <n v="579845"/>
    <n v="0"/>
    <n v="0"/>
    <n v="0"/>
    <n v="0"/>
    <n v="0"/>
    <n v="0"/>
    <x v="4"/>
    <n v="0"/>
  </r>
  <r>
    <x v="4"/>
    <n v="9"/>
    <s v="LGRSE527"/>
    <s v="RTOD-E: Residential TOD Energy with NMS"/>
    <s v="LE_RTODenergy_NMS"/>
    <x v="2"/>
    <n v="0"/>
    <n v="0"/>
    <s v="Sept"/>
    <d v="2016-09-01T00:00:00"/>
    <n v="0.218283714157706"/>
    <n v="31"/>
    <s v="NA"/>
    <s v="NA"/>
    <s v="NA"/>
    <s v="NA"/>
    <s v="NA"/>
    <s v="NA"/>
    <n v="0"/>
    <n v="0"/>
    <n v="0"/>
    <x v="0"/>
    <n v="0"/>
  </r>
  <r>
    <x v="4"/>
    <n v="9"/>
    <s v="KUCME225NM"/>
    <s v="AES Three Phase Secondary NMS (PS Sec)"/>
    <s v="KU_SS_NMS"/>
    <x v="0"/>
    <n v="0"/>
    <n v="0"/>
    <s v="Sept"/>
    <d v="2016-09-01T00:00:00"/>
    <n v="0.218283714157706"/>
    <n v="31"/>
    <s v="NA"/>
    <s v="NA"/>
    <s v="NA"/>
    <s v="NA"/>
    <s v="NA"/>
    <s v="NA"/>
    <n v="0"/>
    <n v="0"/>
    <n v="0"/>
    <x v="2"/>
    <n v="0"/>
  </r>
  <r>
    <x v="4"/>
    <n v="9"/>
    <s v="KURSE020"/>
    <s v="Residential Service - All Electric"/>
    <s v="KU_RS_NMS"/>
    <x v="0"/>
    <n v="0"/>
    <n v="0"/>
    <s v="Sept"/>
    <d v="2016-09-01T00:00:00"/>
    <n v="0.218283714157706"/>
    <n v="31"/>
    <s v="2016/09"/>
    <n v="0"/>
    <n v="243186580"/>
    <n v="0"/>
    <n v="0"/>
    <n v="0"/>
    <n v="0"/>
    <n v="0"/>
    <n v="0"/>
    <x v="4"/>
    <n v="0"/>
  </r>
  <r>
    <x v="4"/>
    <n v="9"/>
    <s v="KUCME110DS"/>
    <s v="GS Single Phase - Commercial"/>
    <s v="KU_GS_singlephase_NMS"/>
    <x v="0"/>
    <n v="0"/>
    <n v="0"/>
    <s v="Sept"/>
    <d v="2016-09-01T00:00:00"/>
    <n v="0.218283714157706"/>
    <n v="31"/>
    <s v="2016/09"/>
    <n v="0"/>
    <n v="69239943"/>
    <n v="0"/>
    <n v="0"/>
    <n v="0"/>
    <n v="0"/>
    <n v="0"/>
    <n v="0"/>
    <x v="3"/>
    <n v="0"/>
  </r>
  <r>
    <x v="4"/>
    <n v="9"/>
    <s v="ODRSE010"/>
    <s v="Residential Service"/>
    <s v="ODP_RS_NMS"/>
    <x v="1"/>
    <n v="0"/>
    <n v="0"/>
    <s v="Sept"/>
    <d v="2016-09-01T00:00:00"/>
    <n v="0.218283714157706"/>
    <n v="31"/>
    <s v="2016/09"/>
    <n v="0"/>
    <n v="6497992"/>
    <n v="0"/>
    <n v="0"/>
    <n v="0"/>
    <n v="0"/>
    <n v="0"/>
    <n v="0"/>
    <x v="4"/>
    <n v="0"/>
  </r>
  <r>
    <x v="4"/>
    <n v="9"/>
    <s v="KUINE576DS"/>
    <s v="TODS with NMS - Industrial, DSM"/>
    <s v="KU_TOD_secondary_NMS"/>
    <x v="0"/>
    <n v="0"/>
    <n v="0"/>
    <s v="Sept"/>
    <d v="2016-09-01T00:00:00"/>
    <n v="0.218283714157706"/>
    <n v="31"/>
    <s v="NA"/>
    <s v="NA"/>
    <s v="NA"/>
    <s v="NA"/>
    <s v="NA"/>
    <s v="NA"/>
    <n v="0"/>
    <n v="0"/>
    <n v="0"/>
    <x v="6"/>
    <n v="0"/>
  </r>
  <r>
    <x v="4"/>
    <n v="9"/>
    <s v="ODCIE558TN"/>
    <s v="PS Secondary PF NMS - Tax Exempt"/>
    <s v="ODP_PS_secondary_NMS"/>
    <x v="1"/>
    <n v="0"/>
    <n v="0"/>
    <s v="Sept"/>
    <d v="2016-09-01T00:00:00"/>
    <n v="0.218283714157706"/>
    <n v="31"/>
    <s v="NA"/>
    <s v="NA"/>
    <s v="NA"/>
    <s v="NA"/>
    <s v="NA"/>
    <s v="NA"/>
    <n v="0"/>
    <n v="0"/>
    <n v="0"/>
    <x v="5"/>
    <n v="0"/>
  </r>
  <r>
    <x v="4"/>
    <n v="11"/>
    <s v="KURSE010"/>
    <s v="Residential Service"/>
    <s v="KU_RS_NMS"/>
    <x v="0"/>
    <n v="0"/>
    <n v="0"/>
    <s v="Nov"/>
    <d v="2016-11-01T00:00:00"/>
    <n v="0.126836133512545"/>
    <n v="31"/>
    <s v="2016/11"/>
    <n v="0"/>
    <n v="171791201"/>
    <n v="0"/>
    <n v="0"/>
    <n v="0"/>
    <n v="0"/>
    <n v="0"/>
    <n v="0"/>
    <x v="4"/>
    <n v="0"/>
  </r>
  <r>
    <x v="4"/>
    <n v="11"/>
    <s v="ODCME710C"/>
    <s v="General Service with NMS - Commercial"/>
    <s v="ODP_GS_NMS"/>
    <x v="1"/>
    <n v="0"/>
    <n v="0"/>
    <s v="Nov"/>
    <d v="2016-11-01T00:00:00"/>
    <n v="0.126836133512545"/>
    <n v="31"/>
    <s v="NA"/>
    <s v="NA"/>
    <s v="NA"/>
    <s v="NA"/>
    <s v="NA"/>
    <s v="NA"/>
    <n v="0"/>
    <n v="0"/>
    <n v="0"/>
    <x v="3"/>
    <n v="0"/>
  </r>
  <r>
    <x v="4"/>
    <n v="11"/>
    <s v="KUCME562"/>
    <s v="PS Secondary - Commercial"/>
    <s v="KU_PS_secondary_NMS"/>
    <x v="0"/>
    <n v="0"/>
    <n v="0"/>
    <s v="Nov"/>
    <d v="2016-11-01T00:00:00"/>
    <n v="0.126836133512545"/>
    <n v="31"/>
    <s v="2016/11"/>
    <n v="0"/>
    <n v="115569809"/>
    <n v="0"/>
    <n v="0"/>
    <n v="0"/>
    <n v="0"/>
    <n v="0"/>
    <n v="0"/>
    <x v="5"/>
    <n v="0"/>
  </r>
  <r>
    <x v="4"/>
    <n v="11"/>
    <s v="LGRSE529"/>
    <s v="RTOD-D: Residential TOD Demand with NMS"/>
    <s v="LE_RTODdemand_NMS"/>
    <x v="2"/>
    <n v="0"/>
    <n v="0"/>
    <s v="Nov"/>
    <d v="2016-11-01T00:00:00"/>
    <n v="0.126836133512545"/>
    <n v="31"/>
    <s v="NA"/>
    <s v="NA"/>
    <s v="NA"/>
    <s v="NA"/>
    <s v="NA"/>
    <s v="NA"/>
    <n v="0"/>
    <n v="0"/>
    <n v="0"/>
    <x v="0"/>
    <n v="0"/>
  </r>
  <r>
    <x v="4"/>
    <n v="11"/>
    <s v="KUCME576"/>
    <s v="TODS with NMS - Commercial"/>
    <s v="KU_TOD_secondary_NMS"/>
    <x v="0"/>
    <n v="0"/>
    <n v="0"/>
    <s v="Nov"/>
    <d v="2016-11-01T00:00:00"/>
    <n v="0.126836133512545"/>
    <n v="31"/>
    <s v="NA"/>
    <s v="NA"/>
    <s v="NA"/>
    <s v="NA"/>
    <s v="NA"/>
    <s v="NA"/>
    <n v="0"/>
    <n v="0"/>
    <n v="0"/>
    <x v="6"/>
    <n v="0"/>
  </r>
  <r>
    <x v="4"/>
    <n v="11"/>
    <s v="LGCME551DS"/>
    <s v="GS Single Phase - Commercial"/>
    <s v="LE_GS_singlephase_NMS"/>
    <x v="2"/>
    <n v="0"/>
    <n v="0"/>
    <s v="Nov"/>
    <d v="2016-11-01T00:00:00"/>
    <n v="0.126836133512545"/>
    <n v="31"/>
    <s v="2016/11"/>
    <n v="0"/>
    <n v="26595817"/>
    <n v="0"/>
    <n v="0"/>
    <n v="0"/>
    <n v="0"/>
    <n v="0"/>
    <n v="0"/>
    <x v="3"/>
    <n v="0"/>
  </r>
  <r>
    <x v="4"/>
    <n v="11"/>
    <s v="LGRSE411"/>
    <s v="Residential Electric, Water Heating"/>
    <s v="LE_RS_NMS"/>
    <x v="2"/>
    <n v="0"/>
    <n v="0"/>
    <s v="Nov"/>
    <d v="2016-11-01T00:00:00"/>
    <n v="0.126836133512545"/>
    <n v="31"/>
    <s v="2016/11"/>
    <n v="0"/>
    <n v="579804"/>
    <n v="0"/>
    <n v="0"/>
    <n v="0"/>
    <n v="0"/>
    <n v="0"/>
    <n v="0"/>
    <x v="4"/>
    <n v="0"/>
  </r>
  <r>
    <x v="4"/>
    <n v="11"/>
    <s v="LGRSE527"/>
    <s v="RTOD-E: Residential TOD Energy with NMS"/>
    <s v="LE_RTODenergy_NMS"/>
    <x v="2"/>
    <n v="0"/>
    <n v="0"/>
    <s v="Nov"/>
    <d v="2016-11-01T00:00:00"/>
    <n v="0.126836133512545"/>
    <n v="31"/>
    <s v="NA"/>
    <s v="NA"/>
    <s v="NA"/>
    <s v="NA"/>
    <s v="NA"/>
    <s v="NA"/>
    <n v="0"/>
    <n v="0"/>
    <n v="0"/>
    <x v="0"/>
    <n v="0"/>
  </r>
  <r>
    <x v="4"/>
    <n v="11"/>
    <s v="KUCME225NM"/>
    <s v="AES Three Phase Secondary NMS (PS Sec)"/>
    <s v="KU_SS_NMS"/>
    <x v="0"/>
    <n v="0"/>
    <n v="0"/>
    <s v="Nov"/>
    <d v="2016-11-01T00:00:00"/>
    <n v="0.126836133512545"/>
    <n v="31"/>
    <s v="NA"/>
    <s v="NA"/>
    <s v="NA"/>
    <s v="NA"/>
    <s v="NA"/>
    <s v="NA"/>
    <n v="0"/>
    <n v="0"/>
    <n v="0"/>
    <x v="2"/>
    <n v="0"/>
  </r>
  <r>
    <x v="4"/>
    <n v="11"/>
    <s v="KURSE020"/>
    <s v="Residential Service - All Electric"/>
    <s v="KU_RS_NMS"/>
    <x v="0"/>
    <n v="0"/>
    <n v="0"/>
    <s v="Nov"/>
    <d v="2016-11-01T00:00:00"/>
    <n v="0.126836133512545"/>
    <n v="31"/>
    <s v="2016/11"/>
    <n v="0"/>
    <n v="171796063"/>
    <n v="0"/>
    <n v="0"/>
    <n v="0"/>
    <n v="0"/>
    <n v="0"/>
    <n v="0"/>
    <x v="4"/>
    <n v="0"/>
  </r>
  <r>
    <x v="4"/>
    <n v="11"/>
    <s v="KUCME110DS"/>
    <s v="GS Single Phase - Commercial"/>
    <s v="KU_GS_singlephase_NMS"/>
    <x v="0"/>
    <n v="0"/>
    <n v="0"/>
    <s v="Nov"/>
    <d v="2016-11-01T00:00:00"/>
    <n v="0.126836133512545"/>
    <n v="31"/>
    <s v="2016/11"/>
    <n v="0"/>
    <n v="47669523"/>
    <n v="0"/>
    <n v="0"/>
    <n v="0"/>
    <n v="0"/>
    <n v="0"/>
    <n v="0"/>
    <x v="3"/>
    <n v="0"/>
  </r>
  <r>
    <x v="4"/>
    <n v="11"/>
    <s v="ODRSE010"/>
    <s v="Residential Service"/>
    <s v="ODP_RS_NMS"/>
    <x v="1"/>
    <n v="0"/>
    <n v="0"/>
    <s v="Nov"/>
    <d v="2016-11-01T00:00:00"/>
    <n v="0.126836133512545"/>
    <n v="31"/>
    <s v="2016/11"/>
    <n v="0"/>
    <n v="6291073"/>
    <n v="0"/>
    <n v="0"/>
    <n v="0"/>
    <n v="0"/>
    <n v="0"/>
    <n v="0"/>
    <x v="4"/>
    <n v="0"/>
  </r>
  <r>
    <x v="4"/>
    <n v="11"/>
    <s v="KUINE576DS"/>
    <s v="TODS with NMS - Industrial, DSM"/>
    <s v="KU_TOD_secondary_NMS"/>
    <x v="0"/>
    <n v="0"/>
    <n v="0"/>
    <s v="Nov"/>
    <d v="2016-11-01T00:00:00"/>
    <n v="0.126836133512545"/>
    <n v="31"/>
    <s v="NA"/>
    <s v="NA"/>
    <s v="NA"/>
    <s v="NA"/>
    <s v="NA"/>
    <s v="NA"/>
    <n v="0"/>
    <n v="0"/>
    <n v="0"/>
    <x v="6"/>
    <n v="0"/>
  </r>
  <r>
    <x v="4"/>
    <n v="11"/>
    <s v="ODCIE558TN"/>
    <s v="PS Secondary PF NMS - Tax Exempt"/>
    <s v="ODP_PS_secondary_NMS"/>
    <x v="1"/>
    <n v="0"/>
    <n v="0"/>
    <s v="Nov"/>
    <d v="2016-11-01T00:00:00"/>
    <n v="0.126836133512545"/>
    <n v="31"/>
    <s v="NA"/>
    <s v="NA"/>
    <s v="NA"/>
    <s v="NA"/>
    <s v="NA"/>
    <s v="NA"/>
    <n v="0"/>
    <n v="0"/>
    <n v="0"/>
    <x v="5"/>
    <n v="0"/>
  </r>
  <r>
    <x v="1"/>
    <n v="1"/>
    <s v="KURSE010"/>
    <s v="Residential Service"/>
    <s v="KU_RS_NMS"/>
    <x v="0"/>
    <n v="0"/>
    <n v="0"/>
    <s v="Jan"/>
    <d v="2017-01-01T00:00:00"/>
    <n v="5.9979054659498203E-2"/>
    <n v="31"/>
    <s v="2017/01"/>
    <n v="0"/>
    <n v="288756173"/>
    <n v="0"/>
    <n v="0"/>
    <n v="0"/>
    <n v="0"/>
    <n v="0"/>
    <n v="0"/>
    <x v="4"/>
    <n v="0"/>
  </r>
  <r>
    <x v="1"/>
    <n v="1"/>
    <s v="ODCME710C"/>
    <s v="General Service with NMS - Commercial"/>
    <s v="ODP_GS_NMS"/>
    <x v="1"/>
    <n v="0"/>
    <n v="0"/>
    <s v="Jan"/>
    <d v="2017-01-01T00:00:00"/>
    <n v="5.9979054659498203E-2"/>
    <n v="31"/>
    <s v="NA"/>
    <s v="NA"/>
    <s v="NA"/>
    <s v="NA"/>
    <s v="NA"/>
    <s v="NA"/>
    <n v="0"/>
    <n v="0"/>
    <n v="0"/>
    <x v="3"/>
    <n v="0"/>
  </r>
  <r>
    <x v="1"/>
    <n v="1"/>
    <s v="KUCME562"/>
    <s v="PS Secondary - Commercial"/>
    <s v="KU_PS_secondary_NMS"/>
    <x v="0"/>
    <n v="0"/>
    <n v="0"/>
    <s v="Jan"/>
    <d v="2017-01-01T00:00:00"/>
    <n v="5.9979054659498203E-2"/>
    <n v="31"/>
    <s v="2017/01"/>
    <n v="0"/>
    <n v="130260061"/>
    <n v="0"/>
    <n v="0"/>
    <n v="0"/>
    <n v="0"/>
    <n v="0"/>
    <n v="0"/>
    <x v="5"/>
    <n v="0"/>
  </r>
  <r>
    <x v="1"/>
    <n v="1"/>
    <s v="LGRSE529"/>
    <s v="RTOD-D: Residential TOD Demand with NMS"/>
    <s v="LE_RTODdemand_NMS"/>
    <x v="2"/>
    <n v="0"/>
    <n v="0"/>
    <s v="Jan"/>
    <d v="2017-01-01T00:00:00"/>
    <n v="5.9979054659498203E-2"/>
    <n v="31"/>
    <s v="NA"/>
    <s v="NA"/>
    <s v="NA"/>
    <s v="NA"/>
    <s v="NA"/>
    <s v="NA"/>
    <n v="0"/>
    <n v="0"/>
    <n v="0"/>
    <x v="0"/>
    <n v="0"/>
  </r>
  <r>
    <x v="1"/>
    <n v="1"/>
    <s v="KUCME576"/>
    <s v="TODS with NMS - Commercial"/>
    <s v="KU_TOD_secondary_NMS"/>
    <x v="0"/>
    <n v="0"/>
    <n v="0"/>
    <s v="Jan"/>
    <d v="2017-01-01T00:00:00"/>
    <n v="5.9979054659498203E-2"/>
    <n v="31"/>
    <s v="NA"/>
    <s v="NA"/>
    <s v="NA"/>
    <s v="NA"/>
    <s v="NA"/>
    <s v="NA"/>
    <n v="0"/>
    <n v="0"/>
    <n v="0"/>
    <x v="6"/>
    <n v="0"/>
  </r>
  <r>
    <x v="1"/>
    <n v="1"/>
    <s v="LGCME551DS"/>
    <s v="GS Single Phase - Commercial"/>
    <s v="LE_GS_singlephase_NMS"/>
    <x v="2"/>
    <n v="0"/>
    <n v="0"/>
    <s v="Jan"/>
    <d v="2017-01-01T00:00:00"/>
    <n v="5.9979054659498203E-2"/>
    <n v="31"/>
    <s v="2017/01"/>
    <n v="0"/>
    <n v="32304569"/>
    <n v="0"/>
    <n v="0"/>
    <n v="0"/>
    <n v="0"/>
    <n v="0"/>
    <n v="0"/>
    <x v="3"/>
    <n v="0"/>
  </r>
  <r>
    <x v="1"/>
    <n v="1"/>
    <s v="LGRSE411"/>
    <s v="Residential Electric, Water Heating"/>
    <s v="LE_RS_NMS"/>
    <x v="2"/>
    <n v="0"/>
    <n v="0"/>
    <s v="Jan"/>
    <d v="2017-01-01T00:00:00"/>
    <n v="5.9979054659498203E-2"/>
    <n v="31"/>
    <s v="2017/01"/>
    <n v="0"/>
    <n v="816929"/>
    <n v="0"/>
    <n v="0"/>
    <n v="0"/>
    <n v="0"/>
    <n v="0"/>
    <n v="0"/>
    <x v="4"/>
    <n v="0"/>
  </r>
  <r>
    <x v="1"/>
    <n v="1"/>
    <s v="LGRSE527"/>
    <s v="RTOD-E: Residential TOD Energy with NMS"/>
    <s v="LE_RTODenergy_NMS"/>
    <x v="2"/>
    <n v="0"/>
    <n v="0"/>
    <s v="Jan"/>
    <d v="2017-01-01T00:00:00"/>
    <n v="5.9979054659498203E-2"/>
    <n v="31"/>
    <s v="NA"/>
    <s v="NA"/>
    <s v="NA"/>
    <s v="NA"/>
    <s v="NA"/>
    <s v="NA"/>
    <n v="0"/>
    <n v="0"/>
    <n v="0"/>
    <x v="0"/>
    <n v="0"/>
  </r>
  <r>
    <x v="1"/>
    <n v="1"/>
    <s v="KUCME225NM"/>
    <s v="AES Three Phase Secondary NMS (PS Sec)"/>
    <s v="KU_SS_NMS"/>
    <x v="0"/>
    <n v="0"/>
    <n v="0"/>
    <s v="Jan"/>
    <d v="2017-01-01T00:00:00"/>
    <n v="5.9979054659498203E-2"/>
    <n v="31"/>
    <s v="NA"/>
    <s v="NA"/>
    <s v="NA"/>
    <s v="NA"/>
    <s v="NA"/>
    <s v="NA"/>
    <n v="0"/>
    <n v="0"/>
    <n v="0"/>
    <x v="2"/>
    <n v="0"/>
  </r>
  <r>
    <x v="1"/>
    <n v="1"/>
    <s v="KURSE020"/>
    <s v="Residential Service - All Electric"/>
    <s v="KU_RS_NMS"/>
    <x v="0"/>
    <n v="0"/>
    <n v="0"/>
    <s v="Jan"/>
    <d v="2017-01-01T00:00:00"/>
    <n v="5.9979054659498203E-2"/>
    <n v="31"/>
    <s v="2017/01"/>
    <n v="0"/>
    <n v="382915275"/>
    <n v="0"/>
    <n v="0"/>
    <n v="0"/>
    <n v="0"/>
    <n v="0"/>
    <n v="0"/>
    <x v="4"/>
    <n v="0"/>
  </r>
  <r>
    <x v="1"/>
    <n v="1"/>
    <s v="KUCME110DS"/>
    <s v="GS Single Phase - Commercial"/>
    <s v="KU_GS_singlephase_NMS"/>
    <x v="0"/>
    <n v="0"/>
    <n v="0"/>
    <s v="Jan"/>
    <d v="2017-01-01T00:00:00"/>
    <n v="5.9979054659498203E-2"/>
    <n v="31"/>
    <s v="2017/01"/>
    <n v="0"/>
    <n v="73937654"/>
    <n v="0"/>
    <n v="0"/>
    <n v="0"/>
    <n v="0"/>
    <n v="0"/>
    <n v="0"/>
    <x v="3"/>
    <n v="0"/>
  </r>
  <r>
    <x v="1"/>
    <n v="1"/>
    <s v="ODRSE010"/>
    <s v="Residential Service"/>
    <s v="ODP_RS_NMS"/>
    <x v="1"/>
    <n v="0"/>
    <n v="0"/>
    <s v="Jan"/>
    <d v="2017-01-01T00:00:00"/>
    <n v="5.9979054659498203E-2"/>
    <n v="31"/>
    <s v="2017/01"/>
    <n v="0"/>
    <n v="12280050"/>
    <n v="0"/>
    <n v="0"/>
    <n v="0"/>
    <n v="0"/>
    <n v="0"/>
    <n v="0"/>
    <x v="4"/>
    <n v="0"/>
  </r>
  <r>
    <x v="1"/>
    <n v="1"/>
    <s v="KUINE576DS"/>
    <s v="TODS with NMS - Industrial, DSM"/>
    <s v="KU_TOD_secondary_NMS"/>
    <x v="0"/>
    <n v="0"/>
    <n v="0"/>
    <s v="Jan"/>
    <d v="2017-01-01T00:00:00"/>
    <n v="5.9979054659498203E-2"/>
    <n v="31"/>
    <s v="NA"/>
    <s v="NA"/>
    <s v="NA"/>
    <s v="NA"/>
    <s v="NA"/>
    <s v="NA"/>
    <n v="0"/>
    <n v="0"/>
    <n v="0"/>
    <x v="6"/>
    <n v="0"/>
  </r>
  <r>
    <x v="1"/>
    <n v="1"/>
    <s v="ODCIE558TN"/>
    <s v="PS Secondary PF NMS - Tax Exempt"/>
    <s v="ODP_PS_secondary_NMS"/>
    <x v="1"/>
    <n v="0"/>
    <n v="0"/>
    <s v="Jan"/>
    <d v="2017-01-01T00:00:00"/>
    <n v="5.9979054659498203E-2"/>
    <n v="31"/>
    <s v="NA"/>
    <s v="NA"/>
    <s v="NA"/>
    <s v="NA"/>
    <s v="NA"/>
    <s v="NA"/>
    <n v="0"/>
    <n v="0"/>
    <n v="0"/>
    <x v="5"/>
    <n v="0"/>
  </r>
  <r>
    <x v="1"/>
    <n v="2"/>
    <s v="KURSE010"/>
    <s v="Residential Service"/>
    <s v="KU_RS_NMS"/>
    <x v="0"/>
    <n v="0"/>
    <n v="0"/>
    <s v="Feb"/>
    <d v="2017-02-01T00:00:00"/>
    <n v="7.8309811827957002E-2"/>
    <n v="31"/>
    <s v="2017/02"/>
    <n v="0"/>
    <n v="231263889"/>
    <n v="0"/>
    <n v="0"/>
    <n v="0"/>
    <n v="0"/>
    <n v="0"/>
    <n v="0"/>
    <x v="4"/>
    <n v="0"/>
  </r>
  <r>
    <x v="1"/>
    <n v="2"/>
    <s v="ODCME710C"/>
    <s v="General Service with NMS - Commercial"/>
    <s v="ODP_GS_NMS"/>
    <x v="1"/>
    <n v="0"/>
    <n v="0"/>
    <s v="Feb"/>
    <d v="2017-02-01T00:00:00"/>
    <n v="7.8309811827957002E-2"/>
    <n v="31"/>
    <s v="NA"/>
    <s v="NA"/>
    <s v="NA"/>
    <s v="NA"/>
    <s v="NA"/>
    <s v="NA"/>
    <n v="0"/>
    <n v="0"/>
    <n v="0"/>
    <x v="3"/>
    <n v="0"/>
  </r>
  <r>
    <x v="1"/>
    <n v="2"/>
    <s v="KUCME562"/>
    <s v="PS Secondary - Commercial"/>
    <s v="KU_PS_secondary_NMS"/>
    <x v="0"/>
    <n v="0"/>
    <n v="0"/>
    <s v="Feb"/>
    <d v="2017-02-01T00:00:00"/>
    <n v="7.8309811827957002E-2"/>
    <n v="31"/>
    <s v="2017/02"/>
    <n v="0"/>
    <n v="115627491"/>
    <n v="0"/>
    <n v="0"/>
    <n v="0"/>
    <n v="0"/>
    <n v="0"/>
    <n v="0"/>
    <x v="5"/>
    <n v="0"/>
  </r>
  <r>
    <x v="1"/>
    <n v="2"/>
    <s v="LGRSE529"/>
    <s v="RTOD-D: Residential TOD Demand with NMS"/>
    <s v="LE_RTODdemand_NMS"/>
    <x v="2"/>
    <n v="0"/>
    <n v="0"/>
    <s v="Feb"/>
    <d v="2017-02-01T00:00:00"/>
    <n v="7.8309811827957002E-2"/>
    <n v="31"/>
    <s v="NA"/>
    <s v="NA"/>
    <s v="NA"/>
    <s v="NA"/>
    <s v="NA"/>
    <s v="NA"/>
    <n v="0"/>
    <n v="0"/>
    <n v="0"/>
    <x v="0"/>
    <n v="0"/>
  </r>
  <r>
    <x v="1"/>
    <n v="2"/>
    <s v="KUCME576"/>
    <s v="TODS with NMS - Commercial"/>
    <s v="KU_TOD_secondary_NMS"/>
    <x v="0"/>
    <n v="0"/>
    <n v="0"/>
    <s v="Feb"/>
    <d v="2017-02-01T00:00:00"/>
    <n v="7.8309811827957002E-2"/>
    <n v="31"/>
    <s v="NA"/>
    <s v="NA"/>
    <s v="NA"/>
    <s v="NA"/>
    <s v="NA"/>
    <s v="NA"/>
    <n v="0"/>
    <n v="0"/>
    <n v="0"/>
    <x v="6"/>
    <n v="0"/>
  </r>
  <r>
    <x v="1"/>
    <n v="2"/>
    <s v="LGCME551DS"/>
    <s v="GS Single Phase - Commercial"/>
    <s v="LE_GS_singlephase_NMS"/>
    <x v="2"/>
    <n v="0"/>
    <n v="0"/>
    <s v="Feb"/>
    <d v="2017-02-01T00:00:00"/>
    <n v="7.8309811827957002E-2"/>
    <n v="31"/>
    <s v="2017/02"/>
    <n v="0"/>
    <n v="27676266"/>
    <n v="0"/>
    <n v="0"/>
    <n v="0"/>
    <n v="0"/>
    <n v="0"/>
    <n v="0"/>
    <x v="3"/>
    <n v="0"/>
  </r>
  <r>
    <x v="1"/>
    <n v="2"/>
    <s v="LGRSE411"/>
    <s v="Residential Electric, Water Heating"/>
    <s v="LE_RS_NMS"/>
    <x v="2"/>
    <n v="0"/>
    <n v="0"/>
    <s v="Feb"/>
    <d v="2017-02-01T00:00:00"/>
    <n v="7.8309811827957002E-2"/>
    <n v="31"/>
    <s v="2017/02"/>
    <n v="0"/>
    <n v="716496"/>
    <n v="0"/>
    <n v="0"/>
    <n v="0"/>
    <n v="0"/>
    <n v="0"/>
    <n v="0"/>
    <x v="4"/>
    <n v="0"/>
  </r>
  <r>
    <x v="1"/>
    <n v="2"/>
    <s v="LGRSE527"/>
    <s v="RTOD-E: Residential TOD Energy with NMS"/>
    <s v="LE_RTODenergy_NMS"/>
    <x v="2"/>
    <n v="0"/>
    <n v="0"/>
    <s v="Feb"/>
    <d v="2017-02-01T00:00:00"/>
    <n v="7.8309811827957002E-2"/>
    <n v="31"/>
    <s v="NA"/>
    <s v="NA"/>
    <s v="NA"/>
    <s v="NA"/>
    <s v="NA"/>
    <s v="NA"/>
    <n v="0"/>
    <n v="0"/>
    <n v="0"/>
    <x v="0"/>
    <n v="0"/>
  </r>
  <r>
    <x v="1"/>
    <n v="2"/>
    <s v="KUCME225NM"/>
    <s v="AES Three Phase Secondary NMS (PS Sec)"/>
    <s v="KU_SS_NMS"/>
    <x v="0"/>
    <n v="0"/>
    <n v="0"/>
    <s v="Feb"/>
    <d v="2017-02-01T00:00:00"/>
    <n v="7.8309811827957002E-2"/>
    <n v="31"/>
    <s v="NA"/>
    <s v="NA"/>
    <s v="NA"/>
    <s v="NA"/>
    <s v="NA"/>
    <s v="NA"/>
    <n v="0"/>
    <n v="0"/>
    <n v="0"/>
    <x v="2"/>
    <n v="0"/>
  </r>
  <r>
    <x v="1"/>
    <n v="2"/>
    <s v="KURSE020"/>
    <s v="Residential Service - All Electric"/>
    <s v="KU_RS_NMS"/>
    <x v="0"/>
    <n v="0"/>
    <n v="0"/>
    <s v="Feb"/>
    <d v="2017-02-01T00:00:00"/>
    <n v="7.8309811827957002E-2"/>
    <n v="31"/>
    <s v="2017/02"/>
    <n v="0"/>
    <n v="296605566"/>
    <n v="0"/>
    <n v="0"/>
    <n v="0"/>
    <n v="0"/>
    <n v="0"/>
    <n v="0"/>
    <x v="4"/>
    <n v="0"/>
  </r>
  <r>
    <x v="1"/>
    <n v="2"/>
    <s v="KUCME110DS"/>
    <s v="GS Single Phase - Commercial"/>
    <s v="KU_GS_singlephase_NMS"/>
    <x v="0"/>
    <n v="0"/>
    <n v="0"/>
    <s v="Feb"/>
    <d v="2017-02-01T00:00:00"/>
    <n v="7.8309811827957002E-2"/>
    <n v="31"/>
    <s v="2017/02"/>
    <n v="0"/>
    <n v="61835468"/>
    <n v="0"/>
    <n v="0"/>
    <n v="0"/>
    <n v="0"/>
    <n v="0"/>
    <n v="0"/>
    <x v="3"/>
    <n v="0"/>
  </r>
  <r>
    <x v="1"/>
    <n v="2"/>
    <s v="ODRSE010"/>
    <s v="Residential Service"/>
    <s v="ODP_RS_NMS"/>
    <x v="1"/>
    <n v="0"/>
    <n v="0"/>
    <s v="Feb"/>
    <d v="2017-02-01T00:00:00"/>
    <n v="7.8309811827957002E-2"/>
    <n v="31"/>
    <s v="2017/02"/>
    <n v="0"/>
    <n v="10104271"/>
    <n v="0"/>
    <n v="0"/>
    <n v="0"/>
    <n v="0"/>
    <n v="0"/>
    <n v="0"/>
    <x v="4"/>
    <n v="0"/>
  </r>
  <r>
    <x v="1"/>
    <n v="2"/>
    <s v="KUINE576DS"/>
    <s v="TODS with NMS - Industrial, DSM"/>
    <s v="KU_TOD_secondary_NMS"/>
    <x v="0"/>
    <n v="0"/>
    <n v="0"/>
    <s v="Feb"/>
    <d v="2017-02-01T00:00:00"/>
    <n v="7.8309811827957002E-2"/>
    <n v="31"/>
    <s v="NA"/>
    <s v="NA"/>
    <s v="NA"/>
    <s v="NA"/>
    <s v="NA"/>
    <s v="NA"/>
    <n v="0"/>
    <n v="0"/>
    <n v="0"/>
    <x v="6"/>
    <n v="0"/>
  </r>
  <r>
    <x v="1"/>
    <n v="2"/>
    <s v="ODCIE558TN"/>
    <s v="PS Secondary PF NMS - Tax Exempt"/>
    <s v="ODP_PS_secondary_NMS"/>
    <x v="1"/>
    <n v="0"/>
    <n v="0"/>
    <s v="Feb"/>
    <d v="2017-02-01T00:00:00"/>
    <n v="7.8309811827957002E-2"/>
    <n v="31"/>
    <s v="NA"/>
    <s v="NA"/>
    <s v="NA"/>
    <s v="NA"/>
    <s v="NA"/>
    <s v="NA"/>
    <n v="0"/>
    <n v="0"/>
    <n v="0"/>
    <x v="5"/>
    <n v="0"/>
  </r>
  <r>
    <x v="1"/>
    <n v="4"/>
    <s v="KURSE010"/>
    <s v="Residential Service"/>
    <s v="KU_RS_NMS"/>
    <x v="0"/>
    <n v="0"/>
    <n v="0"/>
    <s v="April"/>
    <d v="2017-04-01T00:00:00"/>
    <n v="0.173643033154122"/>
    <n v="31"/>
    <s v="2017/04"/>
    <n v="0"/>
    <n v="180800320"/>
    <n v="0"/>
    <n v="0"/>
    <n v="0"/>
    <n v="0"/>
    <n v="0"/>
    <n v="0"/>
    <x v="4"/>
    <n v="0"/>
  </r>
  <r>
    <x v="1"/>
    <n v="4"/>
    <s v="ODCME710C"/>
    <s v="General Service with NMS - Commercial"/>
    <s v="ODP_GS_NMS"/>
    <x v="1"/>
    <n v="0"/>
    <n v="0"/>
    <s v="April"/>
    <d v="2017-04-01T00:00:00"/>
    <n v="0.173643033154122"/>
    <n v="31"/>
    <s v="NA"/>
    <s v="NA"/>
    <s v="NA"/>
    <s v="NA"/>
    <s v="NA"/>
    <s v="NA"/>
    <n v="0"/>
    <n v="0"/>
    <n v="0"/>
    <x v="3"/>
    <n v="0"/>
  </r>
  <r>
    <x v="1"/>
    <n v="4"/>
    <s v="KUCME562"/>
    <s v="PS Secondary - Commercial"/>
    <s v="KU_PS_secondary_NMS"/>
    <x v="0"/>
    <n v="0"/>
    <n v="0"/>
    <s v="April"/>
    <d v="2017-04-01T00:00:00"/>
    <n v="0.173643033154122"/>
    <n v="31"/>
    <s v="2017/04"/>
    <n v="0"/>
    <n v="112501076"/>
    <n v="0"/>
    <n v="0"/>
    <n v="0"/>
    <n v="0"/>
    <n v="0"/>
    <n v="0"/>
    <x v="5"/>
    <n v="0"/>
  </r>
  <r>
    <x v="1"/>
    <n v="4"/>
    <s v="LGRSE529"/>
    <s v="RTOD-D: Residential TOD Demand with NMS"/>
    <s v="LE_RTODdemand_NMS"/>
    <x v="2"/>
    <n v="0"/>
    <n v="0"/>
    <s v="April"/>
    <d v="2017-04-01T00:00:00"/>
    <n v="0.173643033154122"/>
    <n v="31"/>
    <s v="NA"/>
    <s v="NA"/>
    <s v="NA"/>
    <s v="NA"/>
    <s v="NA"/>
    <s v="NA"/>
    <n v="0"/>
    <n v="0"/>
    <n v="0"/>
    <x v="0"/>
    <n v="0"/>
  </r>
  <r>
    <x v="1"/>
    <n v="4"/>
    <s v="KUCME576"/>
    <s v="TODS with NMS - Commercial"/>
    <s v="KU_TOD_secondary_NMS"/>
    <x v="0"/>
    <n v="0"/>
    <n v="0"/>
    <s v="April"/>
    <d v="2017-04-01T00:00:00"/>
    <n v="0.173643033154122"/>
    <n v="31"/>
    <s v="NA"/>
    <s v="NA"/>
    <s v="NA"/>
    <s v="NA"/>
    <s v="NA"/>
    <s v="NA"/>
    <n v="0"/>
    <n v="0"/>
    <n v="0"/>
    <x v="6"/>
    <n v="0"/>
  </r>
  <r>
    <x v="1"/>
    <n v="4"/>
    <s v="LGCME551DS"/>
    <s v="GS Single Phase - Commercial"/>
    <s v="LE_GS_singlephase_NMS"/>
    <x v="2"/>
    <n v="0"/>
    <n v="0"/>
    <s v="April"/>
    <d v="2017-04-01T00:00:00"/>
    <n v="0.173643033154122"/>
    <n v="31"/>
    <s v="2017/04"/>
    <n v="0"/>
    <n v="27225057"/>
    <n v="0"/>
    <n v="0"/>
    <n v="0"/>
    <n v="0"/>
    <n v="0"/>
    <n v="0"/>
    <x v="3"/>
    <n v="0"/>
  </r>
  <r>
    <x v="1"/>
    <n v="4"/>
    <s v="LGRSE411"/>
    <s v="Residential Electric, Water Heating"/>
    <s v="LE_RS_NMS"/>
    <x v="2"/>
    <n v="0"/>
    <n v="0"/>
    <s v="April"/>
    <d v="2017-04-01T00:00:00"/>
    <n v="0.173643033154122"/>
    <n v="31"/>
    <s v="2017/04"/>
    <n v="0"/>
    <n v="709217"/>
    <n v="0"/>
    <n v="0"/>
    <n v="0"/>
    <n v="0"/>
    <n v="0"/>
    <n v="0"/>
    <x v="4"/>
    <n v="0"/>
  </r>
  <r>
    <x v="1"/>
    <n v="4"/>
    <s v="LGRSE527"/>
    <s v="RTOD-E: Residential TOD Energy with NMS"/>
    <s v="LE_RTODenergy_NMS"/>
    <x v="2"/>
    <n v="0"/>
    <n v="0"/>
    <s v="April"/>
    <d v="2017-04-01T00:00:00"/>
    <n v="0.173643033154122"/>
    <n v="31"/>
    <s v="2017/04"/>
    <n v="0"/>
    <n v="0"/>
    <n v="23"/>
    <n v="7"/>
    <n v="30"/>
    <n v="30"/>
    <n v="0"/>
    <n v="0"/>
    <x v="0"/>
    <n v="0"/>
  </r>
  <r>
    <x v="1"/>
    <n v="4"/>
    <s v="KUCME225NM"/>
    <s v="AES Three Phase Secondary NMS (PS Sec)"/>
    <s v="KU_SS_NMS"/>
    <x v="0"/>
    <n v="0"/>
    <n v="0"/>
    <s v="April"/>
    <d v="2017-04-01T00:00:00"/>
    <n v="0.173643033154122"/>
    <n v="31"/>
    <s v="NA"/>
    <s v="NA"/>
    <s v="NA"/>
    <s v="NA"/>
    <s v="NA"/>
    <s v="NA"/>
    <n v="0"/>
    <n v="0"/>
    <n v="0"/>
    <x v="2"/>
    <n v="0"/>
  </r>
  <r>
    <x v="1"/>
    <n v="4"/>
    <s v="KURSE020"/>
    <s v="Residential Service - All Electric"/>
    <s v="KU_RS_NMS"/>
    <x v="0"/>
    <n v="0"/>
    <n v="0"/>
    <s v="April"/>
    <d v="2017-04-01T00:00:00"/>
    <n v="0.173643033154122"/>
    <n v="31"/>
    <s v="2017/04"/>
    <n v="0"/>
    <n v="199929440"/>
    <n v="0"/>
    <n v="0"/>
    <n v="0"/>
    <n v="0"/>
    <n v="0"/>
    <n v="0"/>
    <x v="4"/>
    <n v="0"/>
  </r>
  <r>
    <x v="1"/>
    <n v="4"/>
    <s v="KUCME110DS"/>
    <s v="GS Single Phase - Commercial"/>
    <s v="KU_GS_singlephase_NMS"/>
    <x v="0"/>
    <n v="0"/>
    <n v="0"/>
    <s v="April"/>
    <d v="2017-04-01T00:00:00"/>
    <n v="0.173643033154122"/>
    <n v="31"/>
    <s v="2017/04"/>
    <n v="0"/>
    <n v="50903383"/>
    <n v="0"/>
    <n v="0"/>
    <n v="0"/>
    <n v="0"/>
    <n v="0"/>
    <n v="0"/>
    <x v="3"/>
    <n v="0"/>
  </r>
  <r>
    <x v="1"/>
    <n v="4"/>
    <s v="ODRSE010"/>
    <s v="Residential Service"/>
    <s v="ODP_RS_NMS"/>
    <x v="1"/>
    <n v="0"/>
    <n v="0"/>
    <s v="April"/>
    <d v="2017-04-01T00:00:00"/>
    <n v="0.173643033154122"/>
    <n v="31"/>
    <s v="2017/04"/>
    <n v="0"/>
    <n v="7025369"/>
    <n v="0"/>
    <n v="0"/>
    <n v="0"/>
    <n v="0"/>
    <n v="0"/>
    <n v="0"/>
    <x v="4"/>
    <n v="0"/>
  </r>
  <r>
    <x v="1"/>
    <n v="4"/>
    <s v="KUINE576DS"/>
    <s v="TODS with NMS - Industrial, DSM"/>
    <s v="KU_TOD_secondary_NMS"/>
    <x v="0"/>
    <n v="0"/>
    <n v="0"/>
    <s v="April"/>
    <d v="2017-04-01T00:00:00"/>
    <n v="0.173643033154122"/>
    <n v="31"/>
    <s v="NA"/>
    <s v="NA"/>
    <s v="NA"/>
    <s v="NA"/>
    <s v="NA"/>
    <s v="NA"/>
    <n v="0"/>
    <n v="0"/>
    <n v="0"/>
    <x v="6"/>
    <n v="0"/>
  </r>
  <r>
    <x v="1"/>
    <n v="4"/>
    <s v="ODCIE558TN"/>
    <s v="PS Secondary PF NMS - Tax Exempt"/>
    <s v="ODP_PS_secondary_NMS"/>
    <x v="1"/>
    <n v="0"/>
    <n v="0"/>
    <s v="April"/>
    <d v="2017-04-01T00:00:00"/>
    <n v="0.173643033154122"/>
    <n v="31"/>
    <s v="NA"/>
    <s v="NA"/>
    <s v="NA"/>
    <s v="NA"/>
    <s v="NA"/>
    <s v="NA"/>
    <n v="0"/>
    <n v="0"/>
    <n v="0"/>
    <x v="5"/>
    <n v="0"/>
  </r>
  <r>
    <x v="1"/>
    <n v="6"/>
    <s v="KURSE010"/>
    <s v="Residential Service"/>
    <s v="KU_RS_NMS"/>
    <x v="0"/>
    <n v="0"/>
    <n v="0"/>
    <s v="June"/>
    <d v="2017-06-01T00:00:00"/>
    <n v="0.25698196684587798"/>
    <n v="31"/>
    <s v="2017/06"/>
    <n v="0"/>
    <n v="245555137"/>
    <n v="0"/>
    <n v="0"/>
    <n v="0"/>
    <n v="0"/>
    <n v="0"/>
    <n v="0"/>
    <x v="4"/>
    <n v="0"/>
  </r>
  <r>
    <x v="1"/>
    <n v="6"/>
    <s v="ODCME710C"/>
    <s v="General Service with NMS - Commercial"/>
    <s v="ODP_GS_NMS"/>
    <x v="1"/>
    <n v="0"/>
    <n v="0"/>
    <s v="June"/>
    <d v="2017-06-01T00:00:00"/>
    <n v="0.25698196684587798"/>
    <n v="31"/>
    <s v="NA"/>
    <s v="NA"/>
    <s v="NA"/>
    <s v="NA"/>
    <s v="NA"/>
    <s v="NA"/>
    <n v="0"/>
    <n v="0"/>
    <n v="0"/>
    <x v="3"/>
    <n v="0"/>
  </r>
  <r>
    <x v="1"/>
    <n v="6"/>
    <s v="KUCME562"/>
    <s v="PS Secondary - Commercial"/>
    <s v="KU_PS_secondary_NMS"/>
    <x v="0"/>
    <n v="0"/>
    <n v="0"/>
    <s v="June"/>
    <d v="2017-06-01T00:00:00"/>
    <n v="0.25698196684587798"/>
    <n v="31"/>
    <s v="2017/06"/>
    <n v="0"/>
    <n v="137942470"/>
    <n v="0"/>
    <n v="0"/>
    <n v="0"/>
    <n v="0"/>
    <n v="0"/>
    <n v="0"/>
    <x v="5"/>
    <n v="0"/>
  </r>
  <r>
    <x v="1"/>
    <n v="6"/>
    <s v="LGRSE529"/>
    <s v="RTOD-D: Residential TOD Demand with NMS"/>
    <s v="LE_RTODdemand_NMS"/>
    <x v="2"/>
    <n v="0"/>
    <n v="0"/>
    <s v="June"/>
    <d v="2017-06-01T00:00:00"/>
    <n v="0.25698196684587798"/>
    <n v="31"/>
    <s v="NA"/>
    <s v="NA"/>
    <s v="NA"/>
    <s v="NA"/>
    <s v="NA"/>
    <s v="NA"/>
    <n v="0"/>
    <n v="0"/>
    <n v="0"/>
    <x v="0"/>
    <n v="0"/>
  </r>
  <r>
    <x v="1"/>
    <n v="6"/>
    <s v="KUCME576"/>
    <s v="TODS with NMS - Commercial"/>
    <s v="KU_TOD_secondary_NMS"/>
    <x v="0"/>
    <n v="0"/>
    <n v="0"/>
    <s v="June"/>
    <d v="2017-06-01T00:00:00"/>
    <n v="0.25698196684587798"/>
    <n v="31"/>
    <s v="NA"/>
    <s v="NA"/>
    <s v="NA"/>
    <s v="NA"/>
    <s v="NA"/>
    <s v="NA"/>
    <n v="0"/>
    <n v="0"/>
    <n v="0"/>
    <x v="6"/>
    <n v="0"/>
  </r>
  <r>
    <x v="1"/>
    <n v="6"/>
    <s v="LGCME551DS"/>
    <s v="GS Single Phase - Commercial"/>
    <s v="LE_GS_singlephase_NMS"/>
    <x v="2"/>
    <n v="0"/>
    <n v="0"/>
    <s v="June"/>
    <d v="2017-06-01T00:00:00"/>
    <n v="0.25698196684587798"/>
    <n v="31"/>
    <s v="2017/06"/>
    <n v="0"/>
    <n v="33737006"/>
    <n v="0"/>
    <n v="0"/>
    <n v="0"/>
    <n v="0"/>
    <n v="0"/>
    <n v="0"/>
    <x v="3"/>
    <n v="0"/>
  </r>
  <r>
    <x v="1"/>
    <n v="6"/>
    <s v="LGRSE411"/>
    <s v="Residential Electric, Water Heating"/>
    <s v="LE_RS_NMS"/>
    <x v="2"/>
    <n v="0"/>
    <n v="0"/>
    <s v="June"/>
    <d v="2017-06-01T00:00:00"/>
    <n v="0.25698196684587798"/>
    <n v="31"/>
    <s v="2017/06"/>
    <n v="0"/>
    <n v="645036"/>
    <n v="0"/>
    <n v="0"/>
    <n v="0"/>
    <n v="0"/>
    <n v="0"/>
    <n v="0"/>
    <x v="4"/>
    <n v="0"/>
  </r>
  <r>
    <x v="1"/>
    <n v="6"/>
    <s v="KUCME225NM"/>
    <s v="AES Three Phase Secondary NMS (PS Sec)"/>
    <s v="KU_SS_NMS"/>
    <x v="0"/>
    <n v="0"/>
    <n v="0"/>
    <s v="June"/>
    <d v="2017-06-01T00:00:00"/>
    <n v="0.25698196684587798"/>
    <n v="31"/>
    <s v="NA"/>
    <s v="NA"/>
    <s v="NA"/>
    <s v="NA"/>
    <s v="NA"/>
    <s v="NA"/>
    <n v="0"/>
    <n v="0"/>
    <n v="0"/>
    <x v="2"/>
    <n v="0"/>
  </r>
  <r>
    <x v="1"/>
    <n v="6"/>
    <s v="KURSE020"/>
    <s v="Residential Service - All Electric"/>
    <s v="KU_RS_NMS"/>
    <x v="0"/>
    <n v="0"/>
    <n v="0"/>
    <s v="June"/>
    <d v="2017-06-01T00:00:00"/>
    <n v="0.25698196684587798"/>
    <n v="31"/>
    <s v="2017/06"/>
    <n v="0"/>
    <n v="205948001"/>
    <n v="0"/>
    <n v="0"/>
    <n v="0"/>
    <n v="0"/>
    <n v="0"/>
    <n v="0"/>
    <x v="4"/>
    <n v="0"/>
  </r>
  <r>
    <x v="1"/>
    <n v="6"/>
    <s v="KUCME110DS"/>
    <s v="GS Single Phase - Commercial"/>
    <s v="KU_GS_singlephase_NMS"/>
    <x v="0"/>
    <n v="0"/>
    <n v="0"/>
    <s v="June"/>
    <d v="2017-06-01T00:00:00"/>
    <n v="0.25698196684587798"/>
    <n v="31"/>
    <s v="2017/06"/>
    <n v="0"/>
    <n v="59503971"/>
    <n v="0"/>
    <n v="0"/>
    <n v="0"/>
    <n v="0"/>
    <n v="0"/>
    <n v="0"/>
    <x v="3"/>
    <n v="0"/>
  </r>
  <r>
    <x v="1"/>
    <n v="6"/>
    <s v="ODRSE010"/>
    <s v="Residential Service"/>
    <s v="ODP_RS_NMS"/>
    <x v="1"/>
    <n v="0"/>
    <n v="0"/>
    <s v="June"/>
    <d v="2017-06-01T00:00:00"/>
    <n v="0.25698196684587798"/>
    <n v="31"/>
    <s v="2017/06"/>
    <n v="0"/>
    <n v="5465871"/>
    <n v="0"/>
    <n v="0"/>
    <n v="0"/>
    <n v="0"/>
    <n v="0"/>
    <n v="0"/>
    <x v="4"/>
    <n v="0"/>
  </r>
  <r>
    <x v="1"/>
    <n v="6"/>
    <s v="ODCIE558TN"/>
    <s v="PS Secondary PF NMS - Tax Exempt"/>
    <s v="ODP_PS_secondary_NMS"/>
    <x v="1"/>
    <n v="0"/>
    <n v="0"/>
    <s v="June"/>
    <d v="2017-06-01T00:00:00"/>
    <n v="0.25698196684587798"/>
    <n v="31"/>
    <s v="NA"/>
    <s v="NA"/>
    <s v="NA"/>
    <s v="NA"/>
    <s v="NA"/>
    <s v="NA"/>
    <n v="0"/>
    <n v="0"/>
    <n v="0"/>
    <x v="5"/>
    <n v="0"/>
  </r>
  <r>
    <x v="1"/>
    <n v="8"/>
    <s v="KURSE010"/>
    <s v="Residential Service"/>
    <s v="KU_RS_NMS"/>
    <x v="0"/>
    <n v="0"/>
    <n v="0"/>
    <s v="Aug"/>
    <d v="2017-08-01T00:00:00"/>
    <n v="0.24541655465949799"/>
    <n v="31"/>
    <s v="2017/08"/>
    <n v="0"/>
    <n v="284406518"/>
    <n v="0"/>
    <n v="0"/>
    <n v="0"/>
    <n v="0"/>
    <n v="0"/>
    <n v="0"/>
    <x v="4"/>
    <n v="0"/>
  </r>
  <r>
    <x v="1"/>
    <n v="8"/>
    <s v="ODCME710C"/>
    <s v="General Service with NMS - Commercial"/>
    <s v="ODP_GS_NMS"/>
    <x v="1"/>
    <n v="0"/>
    <n v="0"/>
    <s v="Aug"/>
    <d v="2017-08-01T00:00:00"/>
    <n v="0.24541655465949799"/>
    <n v="31"/>
    <s v="NA"/>
    <s v="NA"/>
    <s v="NA"/>
    <s v="NA"/>
    <s v="NA"/>
    <s v="NA"/>
    <n v="0"/>
    <n v="0"/>
    <n v="0"/>
    <x v="3"/>
    <n v="0"/>
  </r>
  <r>
    <x v="1"/>
    <n v="8"/>
    <s v="KUCME562"/>
    <s v="PS Secondary - Commercial"/>
    <s v="KU_PS_secondary_NMS"/>
    <x v="0"/>
    <n v="0"/>
    <n v="0"/>
    <s v="Aug"/>
    <d v="2017-08-01T00:00:00"/>
    <n v="0.24541655465949799"/>
    <n v="31"/>
    <s v="2017/08"/>
    <n v="0"/>
    <n v="136634843"/>
    <n v="0"/>
    <n v="0"/>
    <n v="0"/>
    <n v="0"/>
    <n v="0"/>
    <n v="0"/>
    <x v="5"/>
    <n v="0"/>
  </r>
  <r>
    <x v="1"/>
    <n v="8"/>
    <s v="LGRSE529"/>
    <s v="RTOD-D: Residential TOD Demand with NMS"/>
    <s v="LE_RTODdemand_NMS"/>
    <x v="2"/>
    <n v="0"/>
    <n v="0"/>
    <s v="Aug"/>
    <d v="2017-08-01T00:00:00"/>
    <n v="0.24541655465949799"/>
    <n v="31"/>
    <s v="NA"/>
    <s v="NA"/>
    <s v="NA"/>
    <s v="NA"/>
    <s v="NA"/>
    <s v="NA"/>
    <n v="0"/>
    <n v="0"/>
    <n v="0"/>
    <x v="0"/>
    <n v="0"/>
  </r>
  <r>
    <x v="1"/>
    <n v="8"/>
    <s v="KUCME576"/>
    <s v="TODS with NMS - Commercial"/>
    <s v="KU_TOD_secondary_NMS"/>
    <x v="0"/>
    <n v="0"/>
    <n v="0"/>
    <s v="Aug"/>
    <d v="2017-08-01T00:00:00"/>
    <n v="0.24541655465949799"/>
    <n v="31"/>
    <s v="NA"/>
    <s v="NA"/>
    <s v="NA"/>
    <s v="NA"/>
    <s v="NA"/>
    <s v="NA"/>
    <n v="0"/>
    <n v="0"/>
    <n v="0"/>
    <x v="6"/>
    <n v="0"/>
  </r>
  <r>
    <x v="1"/>
    <n v="8"/>
    <s v="LGCME551DS"/>
    <s v="GS Single Phase - Commercial"/>
    <s v="LE_GS_singlephase_NMS"/>
    <x v="2"/>
    <n v="0"/>
    <n v="0"/>
    <s v="Aug"/>
    <d v="2017-08-01T00:00:00"/>
    <n v="0.24541655465949799"/>
    <n v="31"/>
    <s v="2017/08"/>
    <n v="0"/>
    <n v="34911152"/>
    <n v="0"/>
    <n v="0"/>
    <n v="0"/>
    <n v="0"/>
    <n v="0"/>
    <n v="0"/>
    <x v="3"/>
    <n v="0"/>
  </r>
  <r>
    <x v="1"/>
    <n v="8"/>
    <s v="LGRSE411"/>
    <s v="Residential Electric, Water Heating"/>
    <s v="LE_RS_NMS"/>
    <x v="2"/>
    <n v="0"/>
    <n v="0"/>
    <s v="Aug"/>
    <d v="2017-08-01T00:00:00"/>
    <n v="0.24541655465949799"/>
    <n v="31"/>
    <s v="2017/08"/>
    <n v="0"/>
    <n v="516732"/>
    <n v="0"/>
    <n v="0"/>
    <n v="0"/>
    <n v="0"/>
    <n v="0"/>
    <n v="0"/>
    <x v="4"/>
    <n v="0"/>
  </r>
  <r>
    <x v="1"/>
    <n v="8"/>
    <s v="KUCME225NM"/>
    <s v="AES Three Phase Secondary NMS (PS Sec)"/>
    <s v="KU_SS_NMS"/>
    <x v="0"/>
    <n v="0"/>
    <n v="0"/>
    <s v="Aug"/>
    <d v="2017-08-01T00:00:00"/>
    <n v="0.24541655465949799"/>
    <n v="31"/>
    <s v="NA"/>
    <s v="NA"/>
    <s v="NA"/>
    <s v="NA"/>
    <s v="NA"/>
    <s v="NA"/>
    <n v="0"/>
    <n v="0"/>
    <n v="0"/>
    <x v="2"/>
    <n v="0"/>
  </r>
  <r>
    <x v="1"/>
    <n v="8"/>
    <s v="KURSE020"/>
    <s v="Residential Service - All Electric"/>
    <s v="KU_RS_NMS"/>
    <x v="0"/>
    <n v="0"/>
    <n v="0"/>
    <s v="Aug"/>
    <d v="2017-08-01T00:00:00"/>
    <n v="0.24541655465949799"/>
    <n v="31"/>
    <s v="2017/08"/>
    <n v="0"/>
    <n v="222555345"/>
    <n v="0"/>
    <n v="0"/>
    <n v="0"/>
    <n v="0"/>
    <n v="0"/>
    <n v="0"/>
    <x v="4"/>
    <n v="0"/>
  </r>
  <r>
    <x v="1"/>
    <n v="8"/>
    <s v="KUCME110DS"/>
    <s v="GS Single Phase - Commercial"/>
    <s v="KU_GS_singlephase_NMS"/>
    <x v="0"/>
    <n v="0"/>
    <n v="0"/>
    <s v="Aug"/>
    <d v="2017-08-01T00:00:00"/>
    <n v="0.24541655465949799"/>
    <n v="31"/>
    <s v="2017/08"/>
    <n v="0"/>
    <n v="63683747"/>
    <n v="0"/>
    <n v="0"/>
    <n v="0"/>
    <n v="0"/>
    <n v="0"/>
    <n v="0"/>
    <x v="3"/>
    <n v="0"/>
  </r>
  <r>
    <x v="1"/>
    <n v="8"/>
    <s v="ODRSE010"/>
    <s v="Residential Service"/>
    <s v="ODP_RS_NMS"/>
    <x v="1"/>
    <n v="0"/>
    <n v="0"/>
    <s v="Aug"/>
    <d v="2017-08-01T00:00:00"/>
    <n v="0.24541655465949799"/>
    <n v="31"/>
    <s v="2017/08"/>
    <n v="0"/>
    <n v="6104938"/>
    <n v="0"/>
    <n v="0"/>
    <n v="0"/>
    <n v="0"/>
    <n v="0"/>
    <n v="0"/>
    <x v="4"/>
    <n v="0"/>
  </r>
  <r>
    <x v="1"/>
    <n v="8"/>
    <s v="ODCIE558TN"/>
    <s v="PS Secondary PF NMS - Tax Exempt"/>
    <s v="ODP_PS_secondary_NMS"/>
    <x v="1"/>
    <n v="0"/>
    <n v="0"/>
    <s v="Aug"/>
    <d v="2017-08-01T00:00:00"/>
    <n v="0.24541655465949799"/>
    <n v="31"/>
    <s v="NA"/>
    <s v="NA"/>
    <s v="NA"/>
    <s v="NA"/>
    <s v="NA"/>
    <s v="NA"/>
    <n v="0"/>
    <n v="0"/>
    <n v="0"/>
    <x v="5"/>
    <n v="0"/>
  </r>
  <r>
    <x v="1"/>
    <n v="9"/>
    <s v="KURSE010"/>
    <s v="Residential Service"/>
    <s v="KU_RS_NMS"/>
    <x v="0"/>
    <n v="0"/>
    <n v="0"/>
    <s v="Sept"/>
    <d v="2017-09-01T00:00:00"/>
    <n v="0.19742641129032301"/>
    <n v="31"/>
    <s v="2017/09"/>
    <n v="0"/>
    <n v="236493197"/>
    <n v="0"/>
    <n v="0"/>
    <n v="0"/>
    <n v="0"/>
    <n v="0"/>
    <n v="0"/>
    <x v="4"/>
    <n v="0"/>
  </r>
  <r>
    <x v="1"/>
    <n v="9"/>
    <s v="ODCME710C"/>
    <s v="General Service with NMS - Commercial"/>
    <s v="ODP_GS_NMS"/>
    <x v="1"/>
    <n v="0"/>
    <n v="0"/>
    <s v="Sept"/>
    <d v="2017-09-01T00:00:00"/>
    <n v="0.19742641129032301"/>
    <n v="31"/>
    <s v="NA"/>
    <s v="NA"/>
    <s v="NA"/>
    <s v="NA"/>
    <s v="NA"/>
    <s v="NA"/>
    <n v="0"/>
    <n v="0"/>
    <n v="0"/>
    <x v="3"/>
    <n v="0"/>
  </r>
  <r>
    <x v="1"/>
    <n v="9"/>
    <s v="KUCME562"/>
    <s v="PS Secondary - Commercial"/>
    <s v="KU_PS_secondary_NMS"/>
    <x v="0"/>
    <n v="0"/>
    <n v="0"/>
    <s v="Sept"/>
    <d v="2017-09-01T00:00:00"/>
    <n v="0.19742641129032301"/>
    <n v="31"/>
    <s v="2017/09"/>
    <n v="0"/>
    <n v="131486865"/>
    <n v="0"/>
    <n v="0"/>
    <n v="0"/>
    <n v="0"/>
    <n v="0"/>
    <n v="0"/>
    <x v="5"/>
    <n v="0"/>
  </r>
  <r>
    <x v="1"/>
    <n v="9"/>
    <s v="LGRSE529"/>
    <s v="RTOD-D: Residential TOD Demand with NMS"/>
    <s v="LE_RTODdemand_NMS"/>
    <x v="2"/>
    <n v="0"/>
    <n v="0"/>
    <s v="Sept"/>
    <d v="2017-09-01T00:00:00"/>
    <n v="0.19742641129032301"/>
    <n v="31"/>
    <s v="NA"/>
    <s v="NA"/>
    <s v="NA"/>
    <s v="NA"/>
    <s v="NA"/>
    <s v="NA"/>
    <n v="0"/>
    <n v="0"/>
    <n v="0"/>
    <x v="0"/>
    <n v="0"/>
  </r>
  <r>
    <x v="1"/>
    <n v="9"/>
    <s v="KUCME576"/>
    <s v="TODS with NMS - Commercial"/>
    <s v="KU_TOD_secondary_NMS"/>
    <x v="0"/>
    <n v="0"/>
    <n v="0"/>
    <s v="Sept"/>
    <d v="2017-09-01T00:00:00"/>
    <n v="0.19742641129032301"/>
    <n v="31"/>
    <s v="NA"/>
    <s v="NA"/>
    <s v="NA"/>
    <s v="NA"/>
    <s v="NA"/>
    <s v="NA"/>
    <n v="0"/>
    <n v="0"/>
    <n v="0"/>
    <x v="6"/>
    <n v="0"/>
  </r>
  <r>
    <x v="1"/>
    <n v="9"/>
    <s v="LGCME551DS"/>
    <s v="GS Single Phase - Commercial"/>
    <s v="LE_GS_singlephase_NMS"/>
    <x v="2"/>
    <n v="0"/>
    <n v="0"/>
    <s v="Sept"/>
    <d v="2017-09-01T00:00:00"/>
    <n v="0.19742641129032301"/>
    <n v="31"/>
    <s v="2017/09"/>
    <n v="0"/>
    <n v="31851875"/>
    <n v="0"/>
    <n v="0"/>
    <n v="0"/>
    <n v="0"/>
    <n v="0"/>
    <n v="0"/>
    <x v="3"/>
    <n v="0"/>
  </r>
  <r>
    <x v="1"/>
    <n v="9"/>
    <s v="LGRSE411"/>
    <s v="Residential Electric, Water Heating"/>
    <s v="LE_RS_NMS"/>
    <x v="2"/>
    <n v="0"/>
    <n v="0"/>
    <s v="Sept"/>
    <d v="2017-09-01T00:00:00"/>
    <n v="0.19742641129032301"/>
    <n v="31"/>
    <s v="2017/09"/>
    <n v="0"/>
    <n v="531368"/>
    <n v="0"/>
    <n v="0"/>
    <n v="0"/>
    <n v="0"/>
    <n v="0"/>
    <n v="0"/>
    <x v="4"/>
    <n v="0"/>
  </r>
  <r>
    <x v="1"/>
    <n v="9"/>
    <s v="KUCME225NM"/>
    <s v="AES Three Phase Secondary NMS (PS Sec)"/>
    <s v="KU_SS_NMS"/>
    <x v="0"/>
    <n v="0"/>
    <n v="0"/>
    <s v="Sept"/>
    <d v="2017-09-01T00:00:00"/>
    <n v="0.19742641129032301"/>
    <n v="31"/>
    <s v="NA"/>
    <s v="NA"/>
    <s v="NA"/>
    <s v="NA"/>
    <s v="NA"/>
    <s v="NA"/>
    <n v="0"/>
    <n v="0"/>
    <n v="0"/>
    <x v="2"/>
    <n v="0"/>
  </r>
  <r>
    <x v="1"/>
    <n v="9"/>
    <s v="KURSE020"/>
    <s v="Residential Service - All Electric"/>
    <s v="KU_RS_NMS"/>
    <x v="0"/>
    <n v="0"/>
    <n v="0"/>
    <s v="Sept"/>
    <d v="2017-09-01T00:00:00"/>
    <n v="0.19742641129032301"/>
    <n v="31"/>
    <s v="2017/09"/>
    <n v="0"/>
    <n v="194461826"/>
    <n v="0"/>
    <n v="0"/>
    <n v="0"/>
    <n v="0"/>
    <n v="0"/>
    <n v="0"/>
    <x v="4"/>
    <n v="0"/>
  </r>
  <r>
    <x v="1"/>
    <n v="9"/>
    <s v="KUCME110DS"/>
    <s v="GS Single Phase - Commercial"/>
    <s v="KU_GS_singlephase_NMS"/>
    <x v="0"/>
    <n v="0"/>
    <n v="0"/>
    <s v="Sept"/>
    <d v="2017-09-01T00:00:00"/>
    <n v="0.19742641129032301"/>
    <n v="31"/>
    <s v="2017/09"/>
    <n v="0"/>
    <n v="57891985"/>
    <n v="0"/>
    <n v="0"/>
    <n v="0"/>
    <n v="0"/>
    <n v="0"/>
    <n v="0"/>
    <x v="3"/>
    <n v="0"/>
  </r>
  <r>
    <x v="1"/>
    <n v="9"/>
    <s v="ODRSE010"/>
    <s v="Residential Service"/>
    <s v="ODP_RS_NMS"/>
    <x v="1"/>
    <n v="0"/>
    <n v="0"/>
    <s v="Sept"/>
    <d v="2017-09-01T00:00:00"/>
    <n v="0.19742641129032301"/>
    <n v="31"/>
    <s v="2017/09"/>
    <n v="0"/>
    <n v="5420474"/>
    <n v="0"/>
    <n v="0"/>
    <n v="0"/>
    <n v="0"/>
    <n v="0"/>
    <n v="0"/>
    <x v="4"/>
    <n v="0"/>
  </r>
  <r>
    <x v="1"/>
    <n v="9"/>
    <s v="ODCIE558TN"/>
    <s v="PS Secondary PF NMS - Tax Exempt"/>
    <s v="ODP_PS_secondary_NMS"/>
    <x v="1"/>
    <n v="0"/>
    <n v="0"/>
    <s v="Sept"/>
    <d v="2017-09-01T00:00:00"/>
    <n v="0.19742641129032301"/>
    <n v="31"/>
    <s v="NA"/>
    <s v="NA"/>
    <s v="NA"/>
    <s v="NA"/>
    <s v="NA"/>
    <s v="NA"/>
    <n v="0"/>
    <n v="0"/>
    <n v="0"/>
    <x v="5"/>
    <n v="0"/>
  </r>
  <r>
    <x v="1"/>
    <n v="11"/>
    <s v="KURSE010"/>
    <s v="Residential Service"/>
    <s v="KU_RS_NMS"/>
    <x v="0"/>
    <n v="0"/>
    <n v="0"/>
    <s v="Nov"/>
    <d v="2017-11-01T00:00:00"/>
    <n v="0.106192204301075"/>
    <n v="31"/>
    <s v="2017/11"/>
    <n v="0"/>
    <n v="183897162"/>
    <n v="0"/>
    <n v="0"/>
    <n v="0"/>
    <n v="0"/>
    <n v="0"/>
    <n v="0"/>
    <x v="4"/>
    <n v="0"/>
  </r>
  <r>
    <x v="1"/>
    <n v="11"/>
    <s v="ODCME710C"/>
    <s v="General Service with NMS - Commercial"/>
    <s v="ODP_GS_NMS"/>
    <x v="1"/>
    <n v="0"/>
    <n v="0"/>
    <s v="Nov"/>
    <d v="2017-11-01T00:00:00"/>
    <n v="0.106192204301075"/>
    <n v="31"/>
    <s v="NA"/>
    <s v="NA"/>
    <s v="NA"/>
    <s v="NA"/>
    <s v="NA"/>
    <s v="NA"/>
    <n v="0"/>
    <n v="0"/>
    <n v="0"/>
    <x v="3"/>
    <n v="0"/>
  </r>
  <r>
    <x v="1"/>
    <n v="11"/>
    <s v="KUCME562"/>
    <s v="PS Secondary - Commercial"/>
    <s v="KU_PS_secondary_NMS"/>
    <x v="0"/>
    <n v="0"/>
    <n v="0"/>
    <s v="Nov"/>
    <d v="2017-11-01T00:00:00"/>
    <n v="0.106192204301075"/>
    <n v="31"/>
    <s v="2017/11"/>
    <n v="0"/>
    <n v="105603144"/>
    <n v="0"/>
    <n v="0"/>
    <n v="0"/>
    <n v="0"/>
    <n v="0"/>
    <n v="0"/>
    <x v="5"/>
    <n v="0"/>
  </r>
  <r>
    <x v="1"/>
    <n v="11"/>
    <s v="LGRSE529"/>
    <s v="RTOD-D: Residential TOD Demand with NMS"/>
    <s v="LE_RTODdemand_NMS"/>
    <x v="2"/>
    <n v="0"/>
    <n v="0"/>
    <s v="Nov"/>
    <d v="2017-11-01T00:00:00"/>
    <n v="0.106192204301075"/>
    <n v="31"/>
    <s v="NA"/>
    <s v="NA"/>
    <s v="NA"/>
    <s v="NA"/>
    <s v="NA"/>
    <s v="NA"/>
    <n v="0"/>
    <n v="0"/>
    <n v="0"/>
    <x v="0"/>
    <n v="0"/>
  </r>
  <r>
    <x v="1"/>
    <n v="11"/>
    <s v="KUCME576"/>
    <s v="TODS with NMS - Commercial"/>
    <s v="KU_TOD_secondary_NMS"/>
    <x v="0"/>
    <n v="0"/>
    <n v="0"/>
    <s v="Nov"/>
    <d v="2017-11-01T00:00:00"/>
    <n v="0.106192204301075"/>
    <n v="31"/>
    <s v="NA"/>
    <s v="NA"/>
    <s v="NA"/>
    <s v="NA"/>
    <s v="NA"/>
    <s v="NA"/>
    <n v="0"/>
    <n v="0"/>
    <n v="0"/>
    <x v="6"/>
    <n v="0"/>
  </r>
  <r>
    <x v="1"/>
    <n v="11"/>
    <s v="LGCME551DS"/>
    <s v="GS Single Phase - Commercial"/>
    <s v="LE_GS_singlephase_NMS"/>
    <x v="2"/>
    <n v="0"/>
    <n v="0"/>
    <s v="Nov"/>
    <d v="2017-11-01T00:00:00"/>
    <n v="0.106192204301075"/>
    <n v="31"/>
    <s v="2017/11"/>
    <n v="0"/>
    <n v="26530476"/>
    <n v="0"/>
    <n v="0"/>
    <n v="0"/>
    <n v="0"/>
    <n v="0"/>
    <n v="0"/>
    <x v="3"/>
    <n v="0"/>
  </r>
  <r>
    <x v="1"/>
    <n v="11"/>
    <s v="LGRSE411"/>
    <s v="Residential Electric, Water Heating"/>
    <s v="LE_RS_NMS"/>
    <x v="2"/>
    <n v="0"/>
    <n v="0"/>
    <s v="Nov"/>
    <d v="2017-11-01T00:00:00"/>
    <n v="0.106192204301075"/>
    <n v="31"/>
    <s v="2017/11"/>
    <n v="0"/>
    <n v="580191"/>
    <n v="0"/>
    <n v="0"/>
    <n v="0"/>
    <n v="0"/>
    <n v="0"/>
    <n v="0"/>
    <x v="4"/>
    <n v="0"/>
  </r>
  <r>
    <x v="1"/>
    <n v="11"/>
    <s v="KUCME225NM"/>
    <s v="AES Three Phase Secondary NMS (PS Sec)"/>
    <s v="KU_SS_NMS"/>
    <x v="0"/>
    <n v="0"/>
    <n v="0"/>
    <s v="Nov"/>
    <d v="2017-11-01T00:00:00"/>
    <n v="0.106192204301075"/>
    <n v="31"/>
    <s v="NA"/>
    <s v="NA"/>
    <s v="NA"/>
    <s v="NA"/>
    <s v="NA"/>
    <s v="NA"/>
    <n v="0"/>
    <n v="0"/>
    <n v="0"/>
    <x v="2"/>
    <n v="0"/>
  </r>
  <r>
    <x v="1"/>
    <n v="11"/>
    <s v="KURSE020"/>
    <s v="Residential Service - All Electric"/>
    <s v="KU_RS_NMS"/>
    <x v="0"/>
    <n v="0"/>
    <n v="0"/>
    <s v="Nov"/>
    <d v="2017-11-01T00:00:00"/>
    <n v="0.106192204301075"/>
    <n v="31"/>
    <s v="2017/11"/>
    <n v="0"/>
    <n v="195915181"/>
    <n v="0"/>
    <n v="0"/>
    <n v="0"/>
    <n v="0"/>
    <n v="0"/>
    <n v="0"/>
    <x v="4"/>
    <n v="0"/>
  </r>
  <r>
    <x v="1"/>
    <n v="11"/>
    <s v="KUCME110DS"/>
    <s v="GS Single Phase - Commercial"/>
    <s v="KU_GS_singlephase_NMS"/>
    <x v="0"/>
    <n v="0"/>
    <n v="0"/>
    <s v="Nov"/>
    <d v="2017-11-01T00:00:00"/>
    <n v="0.106192204301075"/>
    <n v="31"/>
    <s v="2017/11"/>
    <n v="0"/>
    <n v="48714206"/>
    <n v="0"/>
    <n v="0"/>
    <n v="0"/>
    <n v="0"/>
    <n v="0"/>
    <n v="0"/>
    <x v="3"/>
    <n v="0"/>
  </r>
  <r>
    <x v="1"/>
    <n v="11"/>
    <s v="ODRSE010"/>
    <s v="Residential Service"/>
    <s v="ODP_RS_NMS"/>
    <x v="1"/>
    <n v="0"/>
    <n v="0"/>
    <s v="Nov"/>
    <d v="2017-11-01T00:00:00"/>
    <n v="0.106192204301075"/>
    <n v="31"/>
    <s v="2017/11"/>
    <n v="0"/>
    <n v="7105718"/>
    <n v="0"/>
    <n v="0"/>
    <n v="0"/>
    <n v="0"/>
    <n v="0"/>
    <n v="0"/>
    <x v="4"/>
    <n v="0"/>
  </r>
  <r>
    <x v="1"/>
    <n v="11"/>
    <s v="ODCIE558TN"/>
    <s v="PS Secondary PF NMS - Tax Exempt"/>
    <s v="ODP_PS_secondary_NMS"/>
    <x v="1"/>
    <n v="0"/>
    <n v="0"/>
    <s v="Nov"/>
    <d v="2017-11-01T00:00:00"/>
    <n v="0.106192204301075"/>
    <n v="31"/>
    <s v="NA"/>
    <s v="NA"/>
    <s v="NA"/>
    <s v="NA"/>
    <s v="NA"/>
    <s v="NA"/>
    <n v="0"/>
    <n v="0"/>
    <n v="0"/>
    <x v="5"/>
    <n v="0"/>
  </r>
  <r>
    <x v="6"/>
    <n v="1"/>
    <s v="KURSE010"/>
    <s v="Residential Service"/>
    <s v="KU_RS_NMS"/>
    <x v="0"/>
    <n v="0"/>
    <n v="0"/>
    <s v="Jan"/>
    <d v="2018-01-01T00:00:00"/>
    <n v="7.5626120071684594E-2"/>
    <n v="31"/>
    <s v="2018/01"/>
    <n v="0"/>
    <n v="359880158"/>
    <n v="0"/>
    <n v="0"/>
    <n v="0"/>
    <n v="0"/>
    <n v="0"/>
    <n v="0"/>
    <x v="4"/>
    <n v="0"/>
  </r>
  <r>
    <x v="6"/>
    <n v="1"/>
    <s v="ODCME710C"/>
    <s v="General Service with NMS - Commercial"/>
    <s v="ODP_GS_NMS"/>
    <x v="1"/>
    <n v="0"/>
    <n v="0"/>
    <s v="Jan"/>
    <d v="2018-01-01T00:00:00"/>
    <n v="7.5626120071684594E-2"/>
    <n v="31"/>
    <s v="NA"/>
    <s v="NA"/>
    <s v="NA"/>
    <s v="NA"/>
    <s v="NA"/>
    <s v="NA"/>
    <n v="0"/>
    <n v="0"/>
    <n v="0"/>
    <x v="3"/>
    <n v="0"/>
  </r>
  <r>
    <x v="6"/>
    <n v="1"/>
    <s v="KUCME562"/>
    <s v="PS Secondary - Commercial"/>
    <s v="KU_PS_secondary_NMS"/>
    <x v="0"/>
    <n v="0"/>
    <n v="0"/>
    <s v="Jan"/>
    <d v="2018-01-01T00:00:00"/>
    <n v="7.5626120071684594E-2"/>
    <n v="31"/>
    <s v="2018/01"/>
    <n v="0"/>
    <n v="135176189"/>
    <n v="0"/>
    <n v="0"/>
    <n v="0"/>
    <n v="0"/>
    <n v="0"/>
    <n v="0"/>
    <x v="5"/>
    <n v="0"/>
  </r>
  <r>
    <x v="6"/>
    <n v="1"/>
    <s v="LGRSE529"/>
    <s v="RTOD-D: Residential TOD Demand with NMS"/>
    <s v="LE_RTODdemand_NMS"/>
    <x v="2"/>
    <n v="0"/>
    <n v="0"/>
    <s v="Jan"/>
    <d v="2018-01-01T00:00:00"/>
    <n v="7.5626120071684594E-2"/>
    <n v="31"/>
    <s v="NA"/>
    <s v="NA"/>
    <s v="NA"/>
    <s v="NA"/>
    <s v="NA"/>
    <s v="NA"/>
    <n v="0"/>
    <n v="0"/>
    <n v="0"/>
    <x v="0"/>
    <n v="0"/>
  </r>
  <r>
    <x v="6"/>
    <n v="1"/>
    <s v="KUCME576"/>
    <s v="TODS with NMS - Commercial"/>
    <s v="KU_TOD_secondary_NMS"/>
    <x v="0"/>
    <n v="0"/>
    <n v="0"/>
    <s v="Jan"/>
    <d v="2018-01-01T00:00:00"/>
    <n v="7.5626120071684594E-2"/>
    <n v="31"/>
    <s v="NA"/>
    <s v="NA"/>
    <s v="NA"/>
    <s v="NA"/>
    <s v="NA"/>
    <s v="NA"/>
    <n v="0"/>
    <n v="0"/>
    <n v="0"/>
    <x v="6"/>
    <n v="0"/>
  </r>
  <r>
    <x v="6"/>
    <n v="1"/>
    <s v="LGCME551DS"/>
    <s v="GS Single Phase - Commercial"/>
    <s v="LE_GS_singlephase_NMS"/>
    <x v="2"/>
    <n v="0"/>
    <n v="0"/>
    <s v="Jan"/>
    <d v="2018-01-01T00:00:00"/>
    <n v="7.5626120071684594E-2"/>
    <n v="31"/>
    <s v="2018/01"/>
    <n v="0"/>
    <n v="35500347"/>
    <n v="0"/>
    <n v="0"/>
    <n v="0"/>
    <n v="0"/>
    <n v="0"/>
    <n v="0"/>
    <x v="3"/>
    <n v="0"/>
  </r>
  <r>
    <x v="6"/>
    <n v="1"/>
    <s v="LGRSE411"/>
    <s v="Residential Electric, Water Heating"/>
    <s v="LE_RS_NMS"/>
    <x v="2"/>
    <n v="0"/>
    <n v="0"/>
    <s v="Jan"/>
    <d v="2018-01-01T00:00:00"/>
    <n v="7.5626120071684594E-2"/>
    <n v="31"/>
    <s v="2018/01"/>
    <n v="0"/>
    <n v="848872"/>
    <n v="0"/>
    <n v="0"/>
    <n v="0"/>
    <n v="0"/>
    <n v="0"/>
    <n v="0"/>
    <x v="4"/>
    <n v="0"/>
  </r>
  <r>
    <x v="6"/>
    <n v="1"/>
    <s v="KUCME225NM"/>
    <s v="AES Three Phase Secondary NMS (PS Sec)"/>
    <s v="KU_SS_NMS"/>
    <x v="0"/>
    <n v="0"/>
    <n v="0"/>
    <s v="Jan"/>
    <d v="2018-01-01T00:00:00"/>
    <n v="7.5626120071684594E-2"/>
    <n v="31"/>
    <s v="NA"/>
    <s v="NA"/>
    <s v="NA"/>
    <s v="NA"/>
    <s v="NA"/>
    <s v="NA"/>
    <n v="0"/>
    <n v="0"/>
    <n v="0"/>
    <x v="2"/>
    <n v="0"/>
  </r>
  <r>
    <x v="6"/>
    <n v="1"/>
    <s v="KURSE020"/>
    <s v="Residential Service - All Electric"/>
    <s v="KU_RS_NMS"/>
    <x v="0"/>
    <n v="0"/>
    <n v="0"/>
    <s v="Jan"/>
    <d v="2018-01-01T00:00:00"/>
    <n v="7.5626120071684594E-2"/>
    <n v="31"/>
    <s v="2018/01"/>
    <n v="0"/>
    <n v="507389273"/>
    <n v="0"/>
    <n v="0"/>
    <n v="0"/>
    <n v="0"/>
    <n v="0"/>
    <n v="0"/>
    <x v="4"/>
    <n v="0"/>
  </r>
  <r>
    <x v="6"/>
    <n v="1"/>
    <s v="KUCME110DS"/>
    <s v="GS Single Phase - Commercial"/>
    <s v="KU_GS_singlephase_NMS"/>
    <x v="0"/>
    <n v="0"/>
    <n v="0"/>
    <s v="Jan"/>
    <d v="2018-01-01T00:00:00"/>
    <n v="7.5626120071684594E-2"/>
    <n v="31"/>
    <s v="2018/01"/>
    <n v="0"/>
    <n v="89485906"/>
    <n v="0"/>
    <n v="0"/>
    <n v="0"/>
    <n v="0"/>
    <n v="0"/>
    <n v="0"/>
    <x v="3"/>
    <n v="0"/>
  </r>
  <r>
    <x v="6"/>
    <n v="1"/>
    <s v="ODRSE010"/>
    <s v="Residential Service"/>
    <s v="ODP_RS_NMS"/>
    <x v="1"/>
    <n v="0"/>
    <n v="0"/>
    <s v="Jan"/>
    <d v="2018-01-01T00:00:00"/>
    <n v="7.5626120071684594E-2"/>
    <n v="31"/>
    <s v="2018/01"/>
    <n v="0"/>
    <n v="17098764"/>
    <n v="0"/>
    <n v="0"/>
    <n v="0"/>
    <n v="0"/>
    <n v="0"/>
    <n v="0"/>
    <x v="4"/>
    <n v="0"/>
  </r>
  <r>
    <x v="6"/>
    <n v="1"/>
    <s v="ODCIE558TN"/>
    <s v="PS Secondary PF NMS - Tax Exempt"/>
    <s v="ODP_PS_secondary_NMS"/>
    <x v="1"/>
    <n v="0"/>
    <n v="0"/>
    <s v="Jan"/>
    <d v="2018-01-01T00:00:00"/>
    <n v="7.5626120071684594E-2"/>
    <n v="31"/>
    <s v="NA"/>
    <s v="NA"/>
    <s v="NA"/>
    <s v="NA"/>
    <s v="NA"/>
    <s v="NA"/>
    <n v="0"/>
    <n v="0"/>
    <n v="0"/>
    <x v="5"/>
    <n v="0"/>
  </r>
  <r>
    <x v="6"/>
    <n v="2"/>
    <s v="KURSE010"/>
    <s v="Residential Service"/>
    <s v="KU_RS_NMS"/>
    <x v="0"/>
    <n v="0"/>
    <n v="0"/>
    <s v="Feb"/>
    <d v="2018-02-01T00:00:00"/>
    <n v="8.6159274193548394E-2"/>
    <n v="31"/>
    <s v="2018/02"/>
    <n v="0"/>
    <n v="269697870"/>
    <n v="0"/>
    <n v="0"/>
    <n v="0"/>
    <n v="0"/>
    <n v="0"/>
    <n v="0"/>
    <x v="4"/>
    <n v="0"/>
  </r>
  <r>
    <x v="6"/>
    <n v="2"/>
    <s v="ODCME710C"/>
    <s v="General Service with NMS - Commercial"/>
    <s v="ODP_GS_NMS"/>
    <x v="1"/>
    <n v="0"/>
    <n v="0"/>
    <s v="Feb"/>
    <d v="2018-02-01T00:00:00"/>
    <n v="8.6159274193548394E-2"/>
    <n v="31"/>
    <s v="NA"/>
    <s v="NA"/>
    <s v="NA"/>
    <s v="NA"/>
    <s v="NA"/>
    <s v="NA"/>
    <n v="0"/>
    <n v="0"/>
    <n v="0"/>
    <x v="3"/>
    <n v="0"/>
  </r>
  <r>
    <x v="6"/>
    <n v="2"/>
    <s v="KUCME562"/>
    <s v="PS Secondary - Commercial"/>
    <s v="KU_PS_secondary_NMS"/>
    <x v="0"/>
    <n v="0"/>
    <n v="0"/>
    <s v="Feb"/>
    <d v="2018-02-01T00:00:00"/>
    <n v="8.6159274193548394E-2"/>
    <n v="31"/>
    <s v="2018/02"/>
    <n v="0"/>
    <n v="115263405"/>
    <n v="0"/>
    <n v="0"/>
    <n v="0"/>
    <n v="0"/>
    <n v="0"/>
    <n v="0"/>
    <x v="5"/>
    <n v="0"/>
  </r>
  <r>
    <x v="6"/>
    <n v="2"/>
    <s v="LGRSE529"/>
    <s v="RTOD-D: Residential TOD Demand with NMS"/>
    <s v="LE_RTODdemand_NMS"/>
    <x v="2"/>
    <n v="0"/>
    <n v="0"/>
    <s v="Feb"/>
    <d v="2018-02-01T00:00:00"/>
    <n v="8.6159274193548394E-2"/>
    <n v="31"/>
    <s v="NA"/>
    <s v="NA"/>
    <s v="NA"/>
    <s v="NA"/>
    <s v="NA"/>
    <s v="NA"/>
    <n v="0"/>
    <n v="0"/>
    <n v="0"/>
    <x v="0"/>
    <n v="0"/>
  </r>
  <r>
    <x v="6"/>
    <n v="2"/>
    <s v="KUCME576"/>
    <s v="TODS with NMS - Commercial"/>
    <s v="KU_TOD_secondary_NMS"/>
    <x v="0"/>
    <n v="0"/>
    <n v="0"/>
    <s v="Feb"/>
    <d v="2018-02-01T00:00:00"/>
    <n v="8.6159274193548394E-2"/>
    <n v="31"/>
    <s v="NA"/>
    <s v="NA"/>
    <s v="NA"/>
    <s v="NA"/>
    <s v="NA"/>
    <s v="NA"/>
    <n v="0"/>
    <n v="0"/>
    <n v="0"/>
    <x v="6"/>
    <n v="0"/>
  </r>
  <r>
    <x v="6"/>
    <n v="2"/>
    <s v="LGCME551DS"/>
    <s v="GS Single Phase - Commercial"/>
    <s v="LE_GS_singlephase_NMS"/>
    <x v="2"/>
    <n v="0"/>
    <n v="0"/>
    <s v="Feb"/>
    <d v="2018-02-01T00:00:00"/>
    <n v="8.6159274193548394E-2"/>
    <n v="31"/>
    <s v="2018/02"/>
    <n v="0"/>
    <n v="30840965"/>
    <n v="0"/>
    <n v="0"/>
    <n v="0"/>
    <n v="0"/>
    <n v="0"/>
    <n v="0"/>
    <x v="3"/>
    <n v="0"/>
  </r>
  <r>
    <x v="6"/>
    <n v="2"/>
    <s v="LGRSE411"/>
    <s v="Residential Electric, Water Heating"/>
    <s v="LE_RS_NMS"/>
    <x v="2"/>
    <n v="0"/>
    <n v="0"/>
    <s v="Feb"/>
    <d v="2018-02-01T00:00:00"/>
    <n v="8.6159274193548394E-2"/>
    <n v="31"/>
    <s v="2018/02"/>
    <n v="0"/>
    <n v="751579"/>
    <n v="0"/>
    <n v="0"/>
    <n v="0"/>
    <n v="0"/>
    <n v="0"/>
    <n v="0"/>
    <x v="4"/>
    <n v="0"/>
  </r>
  <r>
    <x v="6"/>
    <n v="2"/>
    <s v="KUCME225NM"/>
    <s v="AES Three Phase Secondary NMS (PS Sec)"/>
    <s v="KU_SS_NMS"/>
    <x v="0"/>
    <n v="0"/>
    <n v="0"/>
    <s v="Feb"/>
    <d v="2018-02-01T00:00:00"/>
    <n v="8.6159274193548394E-2"/>
    <n v="31"/>
    <s v="NA"/>
    <s v="NA"/>
    <s v="NA"/>
    <s v="NA"/>
    <s v="NA"/>
    <s v="NA"/>
    <n v="0"/>
    <n v="0"/>
    <n v="0"/>
    <x v="2"/>
    <n v="0"/>
  </r>
  <r>
    <x v="6"/>
    <n v="2"/>
    <s v="KURSE020"/>
    <s v="Residential Service - All Electric"/>
    <s v="KU_RS_NMS"/>
    <x v="0"/>
    <n v="0"/>
    <n v="0"/>
    <s v="Feb"/>
    <d v="2018-02-01T00:00:00"/>
    <n v="8.6159274193548394E-2"/>
    <n v="31"/>
    <s v="2018/02"/>
    <n v="0"/>
    <n v="363587108"/>
    <n v="0"/>
    <n v="0"/>
    <n v="0"/>
    <n v="0"/>
    <n v="0"/>
    <n v="0"/>
    <x v="4"/>
    <n v="0"/>
  </r>
  <r>
    <x v="6"/>
    <n v="2"/>
    <s v="KUCME110DS"/>
    <s v="GS Single Phase - Commercial"/>
    <s v="KU_GS_singlephase_NMS"/>
    <x v="0"/>
    <n v="0"/>
    <n v="0"/>
    <s v="Feb"/>
    <d v="2018-02-01T00:00:00"/>
    <n v="8.6159274193548394E-2"/>
    <n v="31"/>
    <s v="2018/02"/>
    <n v="0"/>
    <n v="70440559"/>
    <n v="0"/>
    <n v="0"/>
    <n v="0"/>
    <n v="0"/>
    <n v="0"/>
    <n v="0"/>
    <x v="3"/>
    <n v="0"/>
  </r>
  <r>
    <x v="4"/>
    <n v="3"/>
    <s v="KUCME113DS"/>
    <s v="GS Three Phase - Commercial"/>
    <s v="KU_GS_threephase_NMS"/>
    <x v="0"/>
    <n v="0"/>
    <n v="0"/>
    <s v="March"/>
    <d v="2016-03-01T00:00:00"/>
    <n v="0.10936889367816099"/>
    <n v="29"/>
    <s v="2016/03"/>
    <n v="0"/>
    <n v="5003"/>
    <n v="0"/>
    <n v="0"/>
    <n v="0"/>
    <n v="0"/>
    <n v="0"/>
    <n v="0"/>
    <x v="1"/>
    <n v="0"/>
  </r>
  <r>
    <x v="6"/>
    <n v="2"/>
    <s v="ODRSE010"/>
    <s v="Residential Service"/>
    <s v="ODP_RS_NMS"/>
    <x v="1"/>
    <n v="0"/>
    <n v="0"/>
    <s v="Feb"/>
    <d v="2018-02-01T00:00:00"/>
    <n v="8.6159274193548394E-2"/>
    <n v="31"/>
    <s v="2018/02"/>
    <n v="0"/>
    <n v="12723336"/>
    <n v="0"/>
    <n v="0"/>
    <n v="0"/>
    <n v="0"/>
    <n v="0"/>
    <n v="0"/>
    <x v="4"/>
    <n v="0"/>
  </r>
  <r>
    <x v="6"/>
    <n v="2"/>
    <s v="ODCIE558TN"/>
    <s v="PS Secondary PF NMS - Tax Exempt"/>
    <s v="ODP_PS_secondary_NMS"/>
    <x v="1"/>
    <n v="0"/>
    <n v="0"/>
    <s v="Feb"/>
    <d v="2018-02-01T00:00:00"/>
    <n v="8.6159274193548394E-2"/>
    <n v="31"/>
    <s v="NA"/>
    <s v="NA"/>
    <s v="NA"/>
    <s v="NA"/>
    <s v="NA"/>
    <s v="NA"/>
    <n v="0"/>
    <n v="0"/>
    <n v="0"/>
    <x v="5"/>
    <n v="0"/>
  </r>
  <r>
    <x v="6"/>
    <n v="4"/>
    <s v="KURSE010"/>
    <s v="Residential Service"/>
    <s v="KU_RS_NMS"/>
    <x v="0"/>
    <n v="0"/>
    <n v="0"/>
    <s v="April"/>
    <d v="2018-04-01T00:00:00"/>
    <n v="0.16095340501792099"/>
    <n v="31"/>
    <s v="2018/04"/>
    <n v="0"/>
    <n v="219373594"/>
    <n v="0"/>
    <n v="0"/>
    <n v="0"/>
    <n v="0"/>
    <n v="0"/>
    <n v="0"/>
    <x v="4"/>
    <n v="0"/>
  </r>
  <r>
    <x v="6"/>
    <n v="4"/>
    <s v="ODCME710C"/>
    <s v="General Service with NMS - Commercial"/>
    <s v="ODP_GS_NMS"/>
    <x v="1"/>
    <n v="0"/>
    <n v="0"/>
    <s v="April"/>
    <d v="2018-04-01T00:00:00"/>
    <n v="0.16095340501792099"/>
    <n v="31"/>
    <s v="NA"/>
    <s v="NA"/>
    <s v="NA"/>
    <s v="NA"/>
    <s v="NA"/>
    <s v="NA"/>
    <n v="0"/>
    <n v="0"/>
    <n v="0"/>
    <x v="3"/>
    <n v="0"/>
  </r>
  <r>
    <x v="6"/>
    <n v="4"/>
    <s v="KUCME562"/>
    <s v="PS Secondary - Commercial"/>
    <s v="KU_PS_secondary_NMS"/>
    <x v="0"/>
    <n v="0"/>
    <n v="0"/>
    <s v="April"/>
    <d v="2018-04-01T00:00:00"/>
    <n v="0.16095340501792099"/>
    <n v="31"/>
    <s v="2018/04"/>
    <n v="0"/>
    <n v="113537591"/>
    <n v="0"/>
    <n v="0"/>
    <n v="0"/>
    <n v="0"/>
    <n v="0"/>
    <n v="0"/>
    <x v="5"/>
    <n v="0"/>
  </r>
  <r>
    <x v="6"/>
    <n v="4"/>
    <s v="LGRSE529"/>
    <s v="RTOD-D: Residential TOD Demand with NMS"/>
    <s v="LE_RTODdemand_NMS"/>
    <x v="2"/>
    <n v="0"/>
    <n v="0"/>
    <s v="April"/>
    <d v="2018-04-01T00:00:00"/>
    <n v="0.16095340501792099"/>
    <n v="31"/>
    <s v="NA"/>
    <s v="NA"/>
    <s v="NA"/>
    <s v="NA"/>
    <s v="NA"/>
    <s v="NA"/>
    <n v="0"/>
    <n v="0"/>
    <n v="0"/>
    <x v="0"/>
    <n v="0"/>
  </r>
  <r>
    <x v="6"/>
    <n v="4"/>
    <s v="KUCME576"/>
    <s v="TODS with NMS - Commercial"/>
    <s v="KU_TOD_secondary_NMS"/>
    <x v="0"/>
    <n v="0"/>
    <n v="0"/>
    <s v="April"/>
    <d v="2018-04-01T00:00:00"/>
    <n v="0.16095340501792099"/>
    <n v="31"/>
    <s v="NA"/>
    <s v="NA"/>
    <s v="NA"/>
    <s v="NA"/>
    <s v="NA"/>
    <s v="NA"/>
    <n v="0"/>
    <n v="0"/>
    <n v="0"/>
    <x v="6"/>
    <n v="0"/>
  </r>
  <r>
    <x v="6"/>
    <n v="4"/>
    <s v="LGCME551DS"/>
    <s v="GS Single Phase - Commercial"/>
    <s v="LE_GS_singlephase_NMS"/>
    <x v="2"/>
    <n v="0"/>
    <n v="0"/>
    <s v="April"/>
    <d v="2018-04-01T00:00:00"/>
    <n v="0.16095340501792099"/>
    <n v="31"/>
    <s v="2018/04"/>
    <n v="0"/>
    <n v="28185982"/>
    <n v="0"/>
    <n v="0"/>
    <n v="0"/>
    <n v="0"/>
    <n v="0"/>
    <n v="0"/>
    <x v="3"/>
    <n v="0"/>
  </r>
  <r>
    <x v="6"/>
    <n v="4"/>
    <s v="LGRSE411"/>
    <s v="Residential Electric, Water Heating"/>
    <s v="LE_RS_NMS"/>
    <x v="2"/>
    <n v="0"/>
    <n v="0"/>
    <s v="April"/>
    <d v="2018-04-01T00:00:00"/>
    <n v="0.16095340501792099"/>
    <n v="31"/>
    <s v="2018/04"/>
    <n v="0"/>
    <n v="710942"/>
    <n v="0"/>
    <n v="0"/>
    <n v="0"/>
    <n v="0"/>
    <n v="0"/>
    <n v="0"/>
    <x v="4"/>
    <n v="0"/>
  </r>
  <r>
    <x v="6"/>
    <n v="4"/>
    <s v="KUCME225NM"/>
    <s v="AES Three Phase Secondary NMS (PS Sec)"/>
    <s v="KU_SS_NMS"/>
    <x v="0"/>
    <n v="0"/>
    <n v="0"/>
    <s v="April"/>
    <d v="2018-04-01T00:00:00"/>
    <n v="0.16095340501792099"/>
    <n v="31"/>
    <s v="NA"/>
    <s v="NA"/>
    <s v="NA"/>
    <s v="NA"/>
    <s v="NA"/>
    <s v="NA"/>
    <n v="0"/>
    <n v="0"/>
    <n v="0"/>
    <x v="2"/>
    <n v="0"/>
  </r>
  <r>
    <x v="6"/>
    <n v="4"/>
    <s v="KURSE020"/>
    <s v="Residential Service - All Electric"/>
    <s v="KU_RS_NMS"/>
    <x v="0"/>
    <n v="0"/>
    <n v="0"/>
    <s v="April"/>
    <d v="2018-04-01T00:00:00"/>
    <n v="0.16095340501792099"/>
    <n v="31"/>
    <s v="2018/04"/>
    <n v="0"/>
    <n v="264701347"/>
    <n v="0"/>
    <n v="0"/>
    <n v="0"/>
    <n v="0"/>
    <n v="0"/>
    <n v="0"/>
    <x v="4"/>
    <n v="0"/>
  </r>
  <r>
    <x v="6"/>
    <n v="4"/>
    <s v="KUCME110DS"/>
    <s v="GS Single Phase - Commercial"/>
    <s v="KU_GS_singlephase_NMS"/>
    <x v="0"/>
    <n v="0"/>
    <n v="0"/>
    <s v="April"/>
    <d v="2018-04-01T00:00:00"/>
    <n v="0.16095340501792099"/>
    <n v="31"/>
    <s v="2018/04"/>
    <n v="0"/>
    <n v="58810699"/>
    <n v="0"/>
    <n v="0"/>
    <n v="0"/>
    <n v="0"/>
    <n v="0"/>
    <n v="0"/>
    <x v="3"/>
    <n v="0"/>
  </r>
  <r>
    <x v="4"/>
    <n v="3"/>
    <s v="KUINE713DS"/>
    <s v="GS 3-Phase NMS - Industrial, DSM"/>
    <s v="KU_GS_threephase_NMS"/>
    <x v="0"/>
    <n v="0"/>
    <n v="0"/>
    <s v="March"/>
    <d v="2016-03-01T00:00:00"/>
    <n v="0.10936889367816099"/>
    <n v="29"/>
    <s v="NA"/>
    <s v="NA"/>
    <s v="NA"/>
    <s v="NA"/>
    <s v="NA"/>
    <s v="NA"/>
    <n v="0"/>
    <n v="0"/>
    <n v="0"/>
    <x v="1"/>
    <n v="0"/>
  </r>
  <r>
    <x v="6"/>
    <n v="4"/>
    <s v="ODRSE010"/>
    <s v="Residential Service"/>
    <s v="ODP_RS_NMS"/>
    <x v="1"/>
    <n v="0"/>
    <n v="0"/>
    <s v="April"/>
    <d v="2018-04-01T00:00:00"/>
    <n v="0.16095340501792099"/>
    <n v="31"/>
    <s v="2018/04"/>
    <n v="0"/>
    <n v="8772809"/>
    <n v="0"/>
    <n v="0"/>
    <n v="0"/>
    <n v="0"/>
    <n v="0"/>
    <n v="0"/>
    <x v="4"/>
    <n v="0"/>
  </r>
  <r>
    <x v="6"/>
    <n v="4"/>
    <s v="ODCIE558TN"/>
    <s v="PS Secondary PF NMS - Tax Exempt"/>
    <s v="ODP_PS_secondary_NMS"/>
    <x v="1"/>
    <n v="0"/>
    <n v="0"/>
    <s v="April"/>
    <d v="2018-04-01T00:00:00"/>
    <n v="0.16095340501792099"/>
    <n v="31"/>
    <s v="NA"/>
    <s v="NA"/>
    <s v="NA"/>
    <s v="NA"/>
    <s v="NA"/>
    <s v="NA"/>
    <n v="0"/>
    <n v="0"/>
    <n v="0"/>
    <x v="5"/>
    <n v="0"/>
  </r>
  <r>
    <x v="6"/>
    <n v="6"/>
    <s v="KURSE010"/>
    <s v="Residential Service"/>
    <s v="KU_RS_NMS"/>
    <x v="0"/>
    <n v="0"/>
    <n v="0"/>
    <s v="June"/>
    <d v="2018-06-01T00:00:00"/>
    <n v="0.248682907706093"/>
    <n v="31"/>
    <s v="2018/06"/>
    <n v="0"/>
    <n v="271387147"/>
    <n v="0"/>
    <n v="0"/>
    <n v="0"/>
    <n v="0"/>
    <n v="0"/>
    <n v="0"/>
    <x v="4"/>
    <n v="0"/>
  </r>
  <r>
    <x v="6"/>
    <n v="6"/>
    <s v="ODCME710C"/>
    <s v="General Service with NMS - Commercial"/>
    <s v="ODP_GS_NMS"/>
    <x v="1"/>
    <n v="0"/>
    <n v="0"/>
    <s v="June"/>
    <d v="2018-06-01T00:00:00"/>
    <n v="0.248682907706093"/>
    <n v="31"/>
    <s v="NA"/>
    <s v="NA"/>
    <s v="NA"/>
    <s v="NA"/>
    <s v="NA"/>
    <s v="NA"/>
    <n v="0"/>
    <n v="0"/>
    <n v="0"/>
    <x v="3"/>
    <n v="0"/>
  </r>
  <r>
    <x v="6"/>
    <n v="6"/>
    <s v="KUCME562"/>
    <s v="PS Secondary - Commercial"/>
    <s v="KU_PS_secondary_NMS"/>
    <x v="0"/>
    <n v="0"/>
    <n v="0"/>
    <s v="June"/>
    <d v="2018-06-01T00:00:00"/>
    <n v="0.248682907706093"/>
    <n v="31"/>
    <s v="2018/06"/>
    <n v="0"/>
    <n v="133432140"/>
    <n v="0"/>
    <n v="0"/>
    <n v="0"/>
    <n v="0"/>
    <n v="0"/>
    <n v="0"/>
    <x v="5"/>
    <n v="0"/>
  </r>
  <r>
    <x v="6"/>
    <n v="6"/>
    <s v="LGRSE529"/>
    <s v="RTOD-D: Residential TOD Demand with NMS"/>
    <s v="LE_RTODdemand_NMS"/>
    <x v="2"/>
    <n v="0"/>
    <n v="0"/>
    <s v="June"/>
    <d v="2018-06-01T00:00:00"/>
    <n v="0.248682907706093"/>
    <n v="31"/>
    <s v="NA"/>
    <s v="NA"/>
    <s v="NA"/>
    <s v="NA"/>
    <s v="NA"/>
    <s v="NA"/>
    <n v="0"/>
    <n v="0"/>
    <n v="0"/>
    <x v="0"/>
    <n v="0"/>
  </r>
  <r>
    <x v="6"/>
    <n v="6"/>
    <s v="KUCME576"/>
    <s v="TODS with NMS - Commercial"/>
    <s v="KU_TOD_secondary_NMS"/>
    <x v="0"/>
    <n v="0"/>
    <n v="0"/>
    <s v="June"/>
    <d v="2018-06-01T00:00:00"/>
    <n v="0.248682907706093"/>
    <n v="31"/>
    <s v="NA"/>
    <s v="NA"/>
    <s v="NA"/>
    <s v="NA"/>
    <s v="NA"/>
    <s v="NA"/>
    <n v="0"/>
    <n v="0"/>
    <n v="0"/>
    <x v="6"/>
    <n v="0"/>
  </r>
  <r>
    <x v="6"/>
    <n v="6"/>
    <s v="LGCME551DS"/>
    <s v="GS Single Phase - Commercial"/>
    <s v="LE_GS_singlephase_NMS"/>
    <x v="2"/>
    <n v="0"/>
    <n v="0"/>
    <s v="June"/>
    <d v="2018-06-01T00:00:00"/>
    <n v="0.248682907706093"/>
    <n v="31"/>
    <s v="2018/06"/>
    <n v="0"/>
    <n v="34232978"/>
    <n v="0"/>
    <n v="0"/>
    <n v="0"/>
    <n v="0"/>
    <n v="0"/>
    <n v="0"/>
    <x v="3"/>
    <n v="0"/>
  </r>
  <r>
    <x v="6"/>
    <n v="6"/>
    <s v="LGRSE411"/>
    <s v="Residential Electric, Water Heating"/>
    <s v="LE_RS_NMS"/>
    <x v="2"/>
    <n v="0"/>
    <n v="0"/>
    <s v="June"/>
    <d v="2018-06-01T00:00:00"/>
    <n v="0.248682907706093"/>
    <n v="31"/>
    <s v="2018/06"/>
    <n v="0"/>
    <n v="589095"/>
    <n v="0"/>
    <n v="0"/>
    <n v="0"/>
    <n v="0"/>
    <n v="0"/>
    <n v="0"/>
    <x v="4"/>
    <n v="0"/>
  </r>
  <r>
    <x v="6"/>
    <n v="6"/>
    <s v="KUCME225NM"/>
    <s v="AES Three Phase Secondary NMS (PS Sec)"/>
    <s v="KU_SS_NMS"/>
    <x v="0"/>
    <n v="0"/>
    <n v="0"/>
    <s v="June"/>
    <d v="2018-06-01T00:00:00"/>
    <n v="0.248682907706093"/>
    <n v="31"/>
    <s v="NA"/>
    <s v="NA"/>
    <s v="NA"/>
    <s v="NA"/>
    <s v="NA"/>
    <s v="NA"/>
    <n v="0"/>
    <n v="0"/>
    <n v="0"/>
    <x v="2"/>
    <n v="0"/>
  </r>
  <r>
    <x v="6"/>
    <n v="6"/>
    <s v="KURSE020"/>
    <s v="Residential Service - All Electric"/>
    <s v="KU_RS_NMS"/>
    <x v="0"/>
    <n v="0"/>
    <n v="0"/>
    <s v="June"/>
    <d v="2018-06-01T00:00:00"/>
    <n v="0.248682907706093"/>
    <n v="31"/>
    <s v="2018/06"/>
    <n v="0"/>
    <n v="215343209"/>
    <n v="0"/>
    <n v="0"/>
    <n v="0"/>
    <n v="0"/>
    <n v="0"/>
    <n v="0"/>
    <x v="4"/>
    <n v="0"/>
  </r>
  <r>
    <x v="6"/>
    <n v="6"/>
    <s v="KUCME110DS"/>
    <s v="GS Single Phase - Commercial"/>
    <s v="KU_GS_singlephase_NMS"/>
    <x v="0"/>
    <n v="0"/>
    <n v="0"/>
    <s v="June"/>
    <d v="2018-06-01T00:00:00"/>
    <n v="0.248682907706093"/>
    <n v="31"/>
    <s v="2018/06"/>
    <n v="0"/>
    <n v="61308630"/>
    <n v="0"/>
    <n v="0"/>
    <n v="0"/>
    <n v="0"/>
    <n v="0"/>
    <n v="0"/>
    <x v="3"/>
    <n v="0"/>
  </r>
  <r>
    <x v="4"/>
    <n v="5"/>
    <s v="KUCME113DS"/>
    <s v="GS Three Phase - Commercial"/>
    <s v="KU_GS_threephase_NMS"/>
    <x v="0"/>
    <n v="0"/>
    <n v="0"/>
    <s v="May"/>
    <d v="2016-05-01T00:00:00"/>
    <n v="0.202931018518519"/>
    <n v="30"/>
    <s v="2016/05"/>
    <n v="0"/>
    <n v="7432236"/>
    <n v="0"/>
    <n v="0"/>
    <n v="0"/>
    <n v="0"/>
    <n v="0"/>
    <n v="0"/>
    <x v="1"/>
    <n v="0"/>
  </r>
  <r>
    <x v="6"/>
    <n v="6"/>
    <s v="ODRSE010"/>
    <s v="Residential Service"/>
    <s v="ODP_RS_NMS"/>
    <x v="1"/>
    <n v="0"/>
    <n v="0"/>
    <s v="June"/>
    <d v="2018-06-01T00:00:00"/>
    <n v="0.248682907706093"/>
    <n v="31"/>
    <s v="2018/06"/>
    <n v="0"/>
    <n v="5688931"/>
    <n v="0"/>
    <n v="0"/>
    <n v="0"/>
    <n v="0"/>
    <n v="0"/>
    <n v="0"/>
    <x v="4"/>
    <n v="0"/>
  </r>
  <r>
    <x v="6"/>
    <n v="6"/>
    <s v="ODCIE558TN"/>
    <s v="PS Secondary PF NMS - Tax Exempt"/>
    <s v="ODP_PS_secondary_NMS"/>
    <x v="1"/>
    <n v="0"/>
    <n v="0"/>
    <s v="June"/>
    <d v="2018-06-01T00:00:00"/>
    <n v="0.248682907706093"/>
    <n v="31"/>
    <s v="NA"/>
    <s v="NA"/>
    <s v="NA"/>
    <s v="NA"/>
    <s v="NA"/>
    <s v="NA"/>
    <n v="0"/>
    <n v="0"/>
    <n v="0"/>
    <x v="5"/>
    <n v="0"/>
  </r>
  <r>
    <x v="6"/>
    <n v="8"/>
    <s v="KURSE010"/>
    <s v="Residential Service"/>
    <s v="KU_RS_NMS"/>
    <x v="0"/>
    <n v="0"/>
    <n v="0"/>
    <s v="Aug"/>
    <d v="2018-08-01T00:00:00"/>
    <n v="0.22539605734766999"/>
    <n v="31"/>
    <s v="2018/08"/>
    <n v="0"/>
    <n v="292470163"/>
    <n v="0"/>
    <n v="0"/>
    <n v="0"/>
    <n v="0"/>
    <n v="0"/>
    <n v="0"/>
    <x v="4"/>
    <n v="0"/>
  </r>
  <r>
    <x v="6"/>
    <n v="8"/>
    <s v="ODCME710C"/>
    <s v="General Service with NMS - Commercial"/>
    <s v="ODP_GS_NMS"/>
    <x v="1"/>
    <n v="0"/>
    <n v="0"/>
    <s v="Aug"/>
    <d v="2018-08-01T00:00:00"/>
    <n v="0.22539605734766999"/>
    <n v="31"/>
    <s v="NA"/>
    <s v="NA"/>
    <s v="NA"/>
    <s v="NA"/>
    <s v="NA"/>
    <s v="NA"/>
    <n v="0"/>
    <n v="0"/>
    <n v="0"/>
    <x v="3"/>
    <n v="0"/>
  </r>
  <r>
    <x v="6"/>
    <n v="8"/>
    <s v="KUCME562"/>
    <s v="PS Secondary - Commercial"/>
    <s v="KU_PS_secondary_NMS"/>
    <x v="0"/>
    <n v="0"/>
    <n v="0"/>
    <s v="Aug"/>
    <d v="2018-08-01T00:00:00"/>
    <n v="0.22539605734766999"/>
    <n v="31"/>
    <s v="2018/08"/>
    <n v="0"/>
    <n v="135512436"/>
    <n v="0"/>
    <n v="0"/>
    <n v="0"/>
    <n v="0"/>
    <n v="0"/>
    <n v="0"/>
    <x v="5"/>
    <n v="0"/>
  </r>
  <r>
    <x v="6"/>
    <n v="8"/>
    <s v="LGRSE529"/>
    <s v="RTOD-D: Residential TOD Demand with NMS"/>
    <s v="LE_RTODdemand_NMS"/>
    <x v="2"/>
    <n v="0"/>
    <n v="0"/>
    <s v="Aug"/>
    <d v="2018-08-01T00:00:00"/>
    <n v="0.22539605734766999"/>
    <n v="31"/>
    <s v="2018/08"/>
    <n v="320"/>
    <n v="640"/>
    <n v="0"/>
    <n v="0"/>
    <n v="320"/>
    <n v="320"/>
    <n v="0"/>
    <n v="0"/>
    <x v="0"/>
    <n v="0"/>
  </r>
  <r>
    <x v="6"/>
    <n v="8"/>
    <s v="KUCME576"/>
    <s v="TODS with NMS - Commercial"/>
    <s v="KU_TOD_secondary_NMS"/>
    <x v="0"/>
    <n v="0"/>
    <n v="0"/>
    <s v="Aug"/>
    <d v="2018-08-01T00:00:00"/>
    <n v="0.22539605734766999"/>
    <n v="31"/>
    <s v="NA"/>
    <s v="NA"/>
    <s v="NA"/>
    <s v="NA"/>
    <s v="NA"/>
    <s v="NA"/>
    <n v="0"/>
    <n v="0"/>
    <n v="0"/>
    <x v="6"/>
    <n v="0"/>
  </r>
  <r>
    <x v="6"/>
    <n v="8"/>
    <s v="LGCME551DS"/>
    <s v="GS Single Phase - Commercial"/>
    <s v="LE_GS_singlephase_NMS"/>
    <x v="2"/>
    <n v="0"/>
    <n v="0"/>
    <s v="Aug"/>
    <d v="2018-08-01T00:00:00"/>
    <n v="0.22539605734766999"/>
    <n v="31"/>
    <s v="2018/08"/>
    <n v="0"/>
    <n v="35423173"/>
    <n v="0"/>
    <n v="0"/>
    <n v="0"/>
    <n v="0"/>
    <n v="0"/>
    <n v="0"/>
    <x v="3"/>
    <n v="0"/>
  </r>
  <r>
    <x v="6"/>
    <n v="8"/>
    <s v="LGRSE411"/>
    <s v="Residential Electric, Water Heating"/>
    <s v="LE_RS_NMS"/>
    <x v="2"/>
    <n v="0"/>
    <n v="0"/>
    <s v="Aug"/>
    <d v="2018-08-01T00:00:00"/>
    <n v="0.22539605734766999"/>
    <n v="31"/>
    <s v="2018/08"/>
    <n v="0"/>
    <n v="518908"/>
    <n v="0"/>
    <n v="0"/>
    <n v="0"/>
    <n v="0"/>
    <n v="0"/>
    <n v="0"/>
    <x v="4"/>
    <n v="0"/>
  </r>
  <r>
    <x v="6"/>
    <n v="8"/>
    <s v="KUCME225NM"/>
    <s v="AES Three Phase Secondary NMS (PS Sec)"/>
    <s v="KU_SS_NMS"/>
    <x v="0"/>
    <n v="0"/>
    <n v="0"/>
    <s v="Aug"/>
    <d v="2018-08-01T00:00:00"/>
    <n v="0.22539605734766999"/>
    <n v="31"/>
    <s v="NA"/>
    <s v="NA"/>
    <s v="NA"/>
    <s v="NA"/>
    <s v="NA"/>
    <s v="NA"/>
    <n v="0"/>
    <n v="0"/>
    <n v="0"/>
    <x v="2"/>
    <n v="0"/>
  </r>
  <r>
    <x v="6"/>
    <n v="8"/>
    <s v="KURSE020"/>
    <s v="Residential Service - All Electric"/>
    <s v="KU_RS_NMS"/>
    <x v="0"/>
    <n v="0"/>
    <n v="0"/>
    <s v="Aug"/>
    <d v="2018-08-01T00:00:00"/>
    <n v="0.22539605734766999"/>
    <n v="31"/>
    <s v="2018/08"/>
    <n v="0"/>
    <n v="226658459"/>
    <n v="0"/>
    <n v="0"/>
    <n v="0"/>
    <n v="0"/>
    <n v="0"/>
    <n v="0"/>
    <x v="4"/>
    <n v="0"/>
  </r>
  <r>
    <x v="6"/>
    <n v="8"/>
    <s v="KUCME110DS"/>
    <s v="GS Single Phase - Commercial"/>
    <s v="KU_GS_singlephase_NMS"/>
    <x v="0"/>
    <n v="0"/>
    <n v="0"/>
    <s v="Aug"/>
    <d v="2018-08-01T00:00:00"/>
    <n v="0.22539605734766999"/>
    <n v="31"/>
    <s v="2018/08"/>
    <n v="0"/>
    <n v="64986737"/>
    <n v="0"/>
    <n v="0"/>
    <n v="0"/>
    <n v="0"/>
    <n v="0"/>
    <n v="0"/>
    <x v="3"/>
    <n v="0"/>
  </r>
  <r>
    <x v="4"/>
    <n v="5"/>
    <s v="KUINE713DS"/>
    <s v="GS 3-Phase NMS - Industrial, DSM"/>
    <s v="KU_GS_threephase_NMS"/>
    <x v="0"/>
    <n v="0"/>
    <n v="0"/>
    <s v="May"/>
    <d v="2016-05-01T00:00:00"/>
    <n v="0.202931018518519"/>
    <n v="30"/>
    <s v="NA"/>
    <s v="NA"/>
    <s v="NA"/>
    <s v="NA"/>
    <s v="NA"/>
    <s v="NA"/>
    <n v="0"/>
    <n v="0"/>
    <n v="0"/>
    <x v="1"/>
    <n v="0"/>
  </r>
  <r>
    <x v="6"/>
    <n v="8"/>
    <s v="ODRSE010"/>
    <s v="Residential Service"/>
    <s v="ODP_RS_NMS"/>
    <x v="1"/>
    <n v="0"/>
    <n v="0"/>
    <s v="Aug"/>
    <d v="2018-08-01T00:00:00"/>
    <n v="0.22539605734766999"/>
    <n v="31"/>
    <s v="2018/08"/>
    <n v="0"/>
    <n v="6172307"/>
    <n v="0"/>
    <n v="0"/>
    <n v="0"/>
    <n v="0"/>
    <n v="0"/>
    <n v="0"/>
    <x v="4"/>
    <n v="0"/>
  </r>
  <r>
    <x v="6"/>
    <n v="8"/>
    <s v="ODCIE558TN"/>
    <s v="PS Secondary PF NMS - Tax Exempt"/>
    <s v="ODP_PS_secondary_NMS"/>
    <x v="1"/>
    <n v="0"/>
    <n v="0"/>
    <s v="Aug"/>
    <d v="2018-08-01T00:00:00"/>
    <n v="0.22539605734766999"/>
    <n v="31"/>
    <s v="NA"/>
    <s v="NA"/>
    <s v="NA"/>
    <s v="NA"/>
    <s v="NA"/>
    <s v="NA"/>
    <n v="0"/>
    <n v="0"/>
    <n v="0"/>
    <x v="5"/>
    <n v="0"/>
  </r>
  <r>
    <x v="6"/>
    <n v="9"/>
    <s v="KURSE010"/>
    <s v="Residential Service"/>
    <s v="KU_RS_NMS"/>
    <x v="0"/>
    <n v="0"/>
    <n v="0"/>
    <s v="Sept"/>
    <d v="2018-09-01T00:00:00"/>
    <n v="0.18032750896057301"/>
    <n v="31"/>
    <s v="2018/09"/>
    <n v="0"/>
    <n v="287367264"/>
    <n v="0"/>
    <n v="0"/>
    <n v="0"/>
    <n v="0"/>
    <n v="0"/>
    <n v="0"/>
    <x v="4"/>
    <n v="0"/>
  </r>
  <r>
    <x v="6"/>
    <n v="9"/>
    <s v="ODCME710C"/>
    <s v="General Service with NMS - Commercial"/>
    <s v="ODP_GS_NMS"/>
    <x v="1"/>
    <n v="0"/>
    <n v="0"/>
    <s v="Sept"/>
    <d v="2018-09-01T00:00:00"/>
    <n v="0.18032750896057301"/>
    <n v="31"/>
    <s v="NA"/>
    <s v="NA"/>
    <s v="NA"/>
    <s v="NA"/>
    <s v="NA"/>
    <s v="NA"/>
    <n v="0"/>
    <n v="0"/>
    <n v="0"/>
    <x v="3"/>
    <n v="0"/>
  </r>
  <r>
    <x v="6"/>
    <n v="9"/>
    <s v="KUCME562"/>
    <s v="PS Secondary - Commercial"/>
    <s v="KU_PS_secondary_NMS"/>
    <x v="0"/>
    <n v="0"/>
    <n v="0"/>
    <s v="Sept"/>
    <d v="2018-09-01T00:00:00"/>
    <n v="0.18032750896057301"/>
    <n v="31"/>
    <s v="2018/09"/>
    <n v="0"/>
    <n v="136874825"/>
    <n v="0"/>
    <n v="0"/>
    <n v="0"/>
    <n v="0"/>
    <n v="0"/>
    <n v="0"/>
    <x v="5"/>
    <n v="0"/>
  </r>
  <r>
    <x v="6"/>
    <n v="9"/>
    <s v="LGRSE529"/>
    <s v="RTOD-D: Residential TOD Demand with NMS"/>
    <s v="LE_RTODdemand_NMS"/>
    <x v="2"/>
    <n v="0"/>
    <n v="0"/>
    <s v="Sept"/>
    <d v="2018-09-01T00:00:00"/>
    <n v="0.18032750896057301"/>
    <n v="31"/>
    <s v="2018/09"/>
    <n v="1040"/>
    <n v="2640"/>
    <n v="0"/>
    <n v="0"/>
    <n v="1040"/>
    <n v="1040"/>
    <n v="0"/>
    <n v="0"/>
    <x v="0"/>
    <n v="0"/>
  </r>
  <r>
    <x v="6"/>
    <n v="9"/>
    <s v="KUCME576"/>
    <s v="TODS with NMS - Commercial"/>
    <s v="KU_TOD_secondary_NMS"/>
    <x v="0"/>
    <n v="0"/>
    <n v="0"/>
    <s v="Sept"/>
    <d v="2018-09-01T00:00:00"/>
    <n v="0.18032750896057301"/>
    <n v="31"/>
    <s v="NA"/>
    <s v="NA"/>
    <s v="NA"/>
    <s v="NA"/>
    <s v="NA"/>
    <s v="NA"/>
    <n v="0"/>
    <n v="0"/>
    <n v="0"/>
    <x v="6"/>
    <n v="0"/>
  </r>
  <r>
    <x v="6"/>
    <n v="9"/>
    <s v="LGCME551DS"/>
    <s v="GS Single Phase - Commercial"/>
    <s v="LE_GS_singlephase_NMS"/>
    <x v="2"/>
    <n v="0"/>
    <n v="0"/>
    <s v="Sept"/>
    <d v="2018-09-01T00:00:00"/>
    <n v="0.18032750896057301"/>
    <n v="31"/>
    <s v="2018/09"/>
    <n v="0"/>
    <n v="34442059"/>
    <n v="0"/>
    <n v="0"/>
    <n v="0"/>
    <n v="0"/>
    <n v="0"/>
    <n v="0"/>
    <x v="3"/>
    <n v="0"/>
  </r>
  <r>
    <x v="6"/>
    <n v="9"/>
    <s v="LGRSE411"/>
    <s v="Residential Electric, Water Heating"/>
    <s v="LE_RS_NMS"/>
    <x v="2"/>
    <n v="0"/>
    <n v="0"/>
    <s v="Sept"/>
    <d v="2018-09-01T00:00:00"/>
    <n v="0.18032750896057301"/>
    <n v="31"/>
    <s v="2018/09"/>
    <n v="0"/>
    <n v="518251"/>
    <n v="0"/>
    <n v="0"/>
    <n v="0"/>
    <n v="0"/>
    <n v="0"/>
    <n v="0"/>
    <x v="4"/>
    <n v="0"/>
  </r>
  <r>
    <x v="6"/>
    <n v="9"/>
    <s v="KUCME225NM"/>
    <s v="AES Three Phase Secondary NMS (PS Sec)"/>
    <s v="KU_SS_NMS"/>
    <x v="0"/>
    <n v="0"/>
    <n v="0"/>
    <s v="Sept"/>
    <d v="2018-09-01T00:00:00"/>
    <n v="0.18032750896057301"/>
    <n v="31"/>
    <s v="NA"/>
    <s v="NA"/>
    <s v="NA"/>
    <s v="NA"/>
    <s v="NA"/>
    <s v="NA"/>
    <n v="0"/>
    <n v="0"/>
    <n v="0"/>
    <x v="2"/>
    <n v="0"/>
  </r>
  <r>
    <x v="6"/>
    <n v="9"/>
    <s v="KURSE020"/>
    <s v="Residential Service - All Electric"/>
    <s v="KU_RS_NMS"/>
    <x v="0"/>
    <n v="0"/>
    <n v="0"/>
    <s v="Sept"/>
    <d v="2018-09-01T00:00:00"/>
    <n v="0.18032750896057301"/>
    <n v="31"/>
    <s v="2018/09"/>
    <n v="0"/>
    <n v="223261995"/>
    <n v="0"/>
    <n v="0"/>
    <n v="0"/>
    <n v="0"/>
    <n v="0"/>
    <n v="0"/>
    <x v="4"/>
    <n v="0"/>
  </r>
  <r>
    <x v="6"/>
    <n v="9"/>
    <s v="KUCME110DS"/>
    <s v="GS Single Phase - Commercial"/>
    <s v="KU_GS_singlephase_NMS"/>
    <x v="0"/>
    <n v="0"/>
    <n v="0"/>
    <s v="Sept"/>
    <d v="2018-09-01T00:00:00"/>
    <n v="0.18032750896057301"/>
    <n v="31"/>
    <s v="2018/09"/>
    <n v="0"/>
    <n v="63926396"/>
    <n v="0"/>
    <n v="0"/>
    <n v="0"/>
    <n v="0"/>
    <n v="0"/>
    <n v="0"/>
    <x v="3"/>
    <n v="0"/>
  </r>
  <r>
    <x v="4"/>
    <n v="7"/>
    <s v="KUCME113DS"/>
    <s v="GS Three Phase - Commercial"/>
    <s v="KU_GS_threephase_NMS"/>
    <x v="0"/>
    <n v="0"/>
    <n v="0"/>
    <s v="July"/>
    <d v="2016-07-01T00:00:00"/>
    <n v="0.236775578703704"/>
    <n v="30"/>
    <s v="2016/07"/>
    <n v="0"/>
    <n v="96158061"/>
    <n v="0"/>
    <n v="0"/>
    <n v="0"/>
    <n v="0"/>
    <n v="0"/>
    <n v="0"/>
    <x v="1"/>
    <n v="0"/>
  </r>
  <r>
    <x v="6"/>
    <n v="9"/>
    <s v="ODRSE010"/>
    <s v="Residential Service"/>
    <s v="ODP_RS_NMS"/>
    <x v="1"/>
    <n v="0"/>
    <n v="0"/>
    <s v="Sept"/>
    <d v="2018-09-01T00:00:00"/>
    <n v="0.18032750896057301"/>
    <n v="31"/>
    <s v="2018/09"/>
    <n v="0"/>
    <n v="6271097"/>
    <n v="0"/>
    <n v="0"/>
    <n v="0"/>
    <n v="0"/>
    <n v="0"/>
    <n v="0"/>
    <x v="4"/>
    <n v="0"/>
  </r>
  <r>
    <x v="6"/>
    <n v="9"/>
    <s v="ODCIE558TN"/>
    <s v="PS Secondary PF NMS - Tax Exempt"/>
    <s v="ODP_PS_secondary_NMS"/>
    <x v="1"/>
    <n v="0"/>
    <n v="0"/>
    <s v="Sept"/>
    <d v="2018-09-01T00:00:00"/>
    <n v="0.18032750896057301"/>
    <n v="31"/>
    <s v="NA"/>
    <s v="NA"/>
    <s v="NA"/>
    <s v="NA"/>
    <s v="NA"/>
    <s v="NA"/>
    <n v="0"/>
    <n v="0"/>
    <n v="0"/>
    <x v="5"/>
    <n v="0"/>
  </r>
  <r>
    <x v="6"/>
    <n v="11"/>
    <s v="KURSE010"/>
    <s v="Residential Service"/>
    <s v="KU_RS_NMS"/>
    <x v="0"/>
    <n v="0"/>
    <n v="0"/>
    <s v="Nov"/>
    <d v="2018-11-01T00:00:00"/>
    <n v="9.8773409498207898E-2"/>
    <n v="31"/>
    <s v="2018/11"/>
    <n v="0"/>
    <n v="205204410"/>
    <n v="0"/>
    <n v="0"/>
    <n v="0"/>
    <n v="0"/>
    <n v="0"/>
    <n v="0"/>
    <x v="4"/>
    <n v="0"/>
  </r>
  <r>
    <x v="6"/>
    <n v="11"/>
    <s v="ODCME710C"/>
    <s v="General Service with NMS - Commercial"/>
    <s v="ODP_GS_NMS"/>
    <x v="1"/>
    <n v="0"/>
    <n v="0"/>
    <s v="Nov"/>
    <d v="2018-11-01T00:00:00"/>
    <n v="9.8773409498207898E-2"/>
    <n v="31"/>
    <s v="NA"/>
    <s v="NA"/>
    <s v="NA"/>
    <s v="NA"/>
    <s v="NA"/>
    <s v="NA"/>
    <n v="0"/>
    <n v="0"/>
    <n v="0"/>
    <x v="3"/>
    <n v="0"/>
  </r>
  <r>
    <x v="6"/>
    <n v="11"/>
    <s v="KUCME562"/>
    <s v="PS Secondary - Commercial"/>
    <s v="KU_PS_secondary_NMS"/>
    <x v="0"/>
    <n v="0"/>
    <n v="0"/>
    <s v="Nov"/>
    <d v="2018-11-01T00:00:00"/>
    <n v="9.8773409498207898E-2"/>
    <n v="31"/>
    <s v="2018/11"/>
    <n v="0"/>
    <n v="108904471"/>
    <n v="0"/>
    <n v="0"/>
    <n v="0"/>
    <n v="0"/>
    <n v="0"/>
    <n v="0"/>
    <x v="5"/>
    <n v="0"/>
  </r>
  <r>
    <x v="6"/>
    <n v="11"/>
    <s v="LGRSE529"/>
    <s v="RTOD-D: Residential TOD Demand with NMS"/>
    <s v="LE_RTODdemand_NMS"/>
    <x v="2"/>
    <n v="0"/>
    <n v="0"/>
    <s v="Nov"/>
    <d v="2018-11-01T00:00:00"/>
    <n v="9.8773409498207898E-2"/>
    <n v="31"/>
    <s v="2018/11"/>
    <n v="640"/>
    <n v="2480"/>
    <n v="0"/>
    <n v="0"/>
    <n v="640"/>
    <n v="640"/>
    <n v="0"/>
    <n v="0"/>
    <x v="0"/>
    <n v="0"/>
  </r>
  <r>
    <x v="6"/>
    <n v="11"/>
    <s v="KUCME576"/>
    <s v="TODS with NMS - Commercial"/>
    <s v="KU_TOD_secondary_NMS"/>
    <x v="0"/>
    <n v="0"/>
    <n v="0"/>
    <s v="Nov"/>
    <d v="2018-11-01T00:00:00"/>
    <n v="9.8773409498207898E-2"/>
    <n v="31"/>
    <s v="NA"/>
    <s v="NA"/>
    <s v="NA"/>
    <s v="NA"/>
    <s v="NA"/>
    <s v="NA"/>
    <n v="0"/>
    <n v="0"/>
    <n v="0"/>
    <x v="6"/>
    <n v="0"/>
  </r>
  <r>
    <x v="6"/>
    <n v="11"/>
    <s v="LGCME551DS"/>
    <s v="GS Single Phase - Commercial"/>
    <s v="LE_GS_singlephase_NMS"/>
    <x v="2"/>
    <n v="0"/>
    <n v="0"/>
    <s v="Nov"/>
    <d v="2018-11-01T00:00:00"/>
    <n v="9.8773409498207898E-2"/>
    <n v="31"/>
    <s v="2018/11"/>
    <n v="0"/>
    <n v="26032671"/>
    <n v="0"/>
    <n v="0"/>
    <n v="0"/>
    <n v="0"/>
    <n v="0"/>
    <n v="0"/>
    <x v="3"/>
    <n v="0"/>
  </r>
  <r>
    <x v="6"/>
    <n v="11"/>
    <s v="LGRSE411"/>
    <s v="Residential Electric, Water Heating"/>
    <s v="LE_RS_NMS"/>
    <x v="2"/>
    <n v="0"/>
    <n v="0"/>
    <s v="Nov"/>
    <d v="2018-11-01T00:00:00"/>
    <n v="9.8773409498207898E-2"/>
    <n v="31"/>
    <s v="2018/11"/>
    <n v="0"/>
    <n v="556510"/>
    <n v="0"/>
    <n v="0"/>
    <n v="0"/>
    <n v="0"/>
    <n v="0"/>
    <n v="0"/>
    <x v="4"/>
    <n v="0"/>
  </r>
  <r>
    <x v="6"/>
    <n v="11"/>
    <s v="KUCME225NM"/>
    <s v="AES Three Phase Secondary NMS (PS Sec)"/>
    <s v="KU_SS_NMS"/>
    <x v="0"/>
    <n v="0"/>
    <n v="0"/>
    <s v="Nov"/>
    <d v="2018-11-01T00:00:00"/>
    <n v="9.8773409498207898E-2"/>
    <n v="31"/>
    <s v="NA"/>
    <s v="NA"/>
    <s v="NA"/>
    <s v="NA"/>
    <s v="NA"/>
    <s v="NA"/>
    <n v="0"/>
    <n v="0"/>
    <n v="0"/>
    <x v="2"/>
    <n v="0"/>
  </r>
  <r>
    <x v="6"/>
    <n v="11"/>
    <s v="KURSE020"/>
    <s v="Residential Service - All Electric"/>
    <s v="KU_RS_NMS"/>
    <x v="0"/>
    <n v="0"/>
    <n v="0"/>
    <s v="Nov"/>
    <d v="2018-11-01T00:00:00"/>
    <n v="9.8773409498207898E-2"/>
    <n v="31"/>
    <s v="2018/11"/>
    <n v="0"/>
    <n v="223471303"/>
    <n v="0"/>
    <n v="0"/>
    <n v="0"/>
    <n v="0"/>
    <n v="0"/>
    <n v="0"/>
    <x v="4"/>
    <n v="0"/>
  </r>
  <r>
    <x v="6"/>
    <n v="11"/>
    <s v="KUCME110DS"/>
    <s v="GS Single Phase - Commercial"/>
    <s v="KU_GS_singlephase_NMS"/>
    <x v="0"/>
    <n v="0"/>
    <n v="0"/>
    <s v="Nov"/>
    <d v="2018-11-01T00:00:00"/>
    <n v="9.8773409498207898E-2"/>
    <n v="31"/>
    <s v="2018/11"/>
    <n v="0"/>
    <n v="52032665"/>
    <n v="0"/>
    <n v="0"/>
    <n v="0"/>
    <n v="0"/>
    <n v="0"/>
    <n v="0"/>
    <x v="3"/>
    <n v="0"/>
  </r>
  <r>
    <x v="4"/>
    <n v="7"/>
    <s v="KUINE713DS"/>
    <s v="GS 3-Phase NMS - Industrial, DSM"/>
    <s v="KU_GS_threephase_NMS"/>
    <x v="0"/>
    <n v="0"/>
    <n v="0"/>
    <s v="July"/>
    <d v="2016-07-01T00:00:00"/>
    <n v="0.236775578703704"/>
    <n v="30"/>
    <s v="2016/07"/>
    <n v="80"/>
    <n v="4000"/>
    <n v="0"/>
    <n v="0"/>
    <n v="80"/>
    <n v="80"/>
    <n v="0"/>
    <n v="0"/>
    <x v="1"/>
    <n v="0"/>
  </r>
  <r>
    <x v="6"/>
    <n v="11"/>
    <s v="ODRSE010"/>
    <s v="Residential Service"/>
    <s v="ODP_RS_NMS"/>
    <x v="1"/>
    <n v="0"/>
    <n v="0"/>
    <s v="Nov"/>
    <d v="2018-11-01T00:00:00"/>
    <n v="9.8773409498207898E-2"/>
    <n v="31"/>
    <s v="2018/11"/>
    <n v="0"/>
    <n v="7900855"/>
    <n v="0"/>
    <n v="0"/>
    <n v="0"/>
    <n v="0"/>
    <n v="0"/>
    <n v="0"/>
    <x v="4"/>
    <n v="0"/>
  </r>
  <r>
    <x v="6"/>
    <n v="11"/>
    <s v="ODCIE558TN"/>
    <s v="PS Secondary PF NMS - Tax Exempt"/>
    <s v="ODP_PS_secondary_NMS"/>
    <x v="1"/>
    <n v="0"/>
    <n v="0"/>
    <s v="Nov"/>
    <d v="2018-11-01T00:00:00"/>
    <n v="9.8773409498207898E-2"/>
    <n v="31"/>
    <s v="NA"/>
    <s v="NA"/>
    <s v="NA"/>
    <s v="NA"/>
    <s v="NA"/>
    <s v="NA"/>
    <n v="0"/>
    <n v="0"/>
    <n v="0"/>
    <x v="5"/>
    <n v="0"/>
  </r>
  <r>
    <x v="0"/>
    <n v="1"/>
    <s v="KURSE010"/>
    <s v="Residential Service"/>
    <s v="KU_RS_NMS"/>
    <x v="0"/>
    <n v="0"/>
    <n v="0"/>
    <s v="Jan"/>
    <d v="2019-01-01T00:00:00"/>
    <n v="5.5601142473118301E-2"/>
    <n v="31"/>
    <s v="2019/01"/>
    <n v="0"/>
    <n v="283365706"/>
    <n v="0"/>
    <n v="0"/>
    <n v="0"/>
    <n v="0"/>
    <n v="0"/>
    <n v="0"/>
    <x v="4"/>
    <n v="0"/>
  </r>
  <r>
    <x v="0"/>
    <n v="1"/>
    <s v="ODCME710C"/>
    <s v="General Service with NMS - Commercial"/>
    <s v="ODP_GS_NMS"/>
    <x v="1"/>
    <n v="0"/>
    <n v="0"/>
    <s v="Jan"/>
    <d v="2019-01-01T00:00:00"/>
    <n v="5.5601142473118301E-2"/>
    <n v="31"/>
    <s v="NA"/>
    <s v="NA"/>
    <s v="NA"/>
    <s v="NA"/>
    <s v="NA"/>
    <s v="NA"/>
    <n v="0"/>
    <n v="0"/>
    <n v="0"/>
    <x v="3"/>
    <n v="0"/>
  </r>
  <r>
    <x v="0"/>
    <n v="1"/>
    <s v="KUCME562"/>
    <s v="PS Secondary - Commercial"/>
    <s v="KU_PS_secondary_NMS"/>
    <x v="0"/>
    <n v="0"/>
    <n v="0"/>
    <s v="Jan"/>
    <d v="2019-01-01T00:00:00"/>
    <n v="5.5601142473118301E-2"/>
    <n v="31"/>
    <s v="2019/01"/>
    <n v="0"/>
    <n v="119377371"/>
    <n v="0"/>
    <n v="0"/>
    <n v="0"/>
    <n v="0"/>
    <n v="0"/>
    <n v="0"/>
    <x v="5"/>
    <n v="0"/>
  </r>
  <r>
    <x v="0"/>
    <n v="1"/>
    <s v="LGRSE529"/>
    <s v="RTOD-D: Residential TOD Demand with NMS"/>
    <s v="LE_RTODdemand_NMS"/>
    <x v="2"/>
    <n v="0"/>
    <n v="0"/>
    <s v="Jan"/>
    <d v="2019-01-01T00:00:00"/>
    <n v="5.5601142473118301E-2"/>
    <n v="31"/>
    <s v="NA"/>
    <s v="NA"/>
    <s v="NA"/>
    <s v="NA"/>
    <s v="NA"/>
    <s v="NA"/>
    <n v="0"/>
    <n v="0"/>
    <n v="0"/>
    <x v="0"/>
    <n v="0"/>
  </r>
  <r>
    <x v="0"/>
    <n v="1"/>
    <s v="KUCME576"/>
    <s v="TODS with NMS - Commercial"/>
    <s v="KU_TOD_secondary_NMS"/>
    <x v="0"/>
    <n v="0"/>
    <n v="0"/>
    <s v="Jan"/>
    <d v="2019-01-01T00:00:00"/>
    <n v="5.5601142473118301E-2"/>
    <n v="31"/>
    <s v="NA"/>
    <s v="NA"/>
    <s v="NA"/>
    <s v="NA"/>
    <s v="NA"/>
    <s v="NA"/>
    <n v="0"/>
    <n v="0"/>
    <n v="0"/>
    <x v="6"/>
    <n v="0"/>
  </r>
  <r>
    <x v="0"/>
    <n v="1"/>
    <s v="LGCME551DS"/>
    <s v="GS Single Phase - Commercial"/>
    <s v="LE_GS_singlephase_NMS"/>
    <x v="2"/>
    <n v="0"/>
    <n v="0"/>
    <s v="Jan"/>
    <d v="2019-01-01T00:00:00"/>
    <n v="5.5601142473118301E-2"/>
    <n v="31"/>
    <s v="2019/01"/>
    <n v="0"/>
    <n v="30934630"/>
    <n v="0"/>
    <n v="0"/>
    <n v="0"/>
    <n v="0"/>
    <n v="0"/>
    <n v="0"/>
    <x v="3"/>
    <n v="0"/>
  </r>
  <r>
    <x v="0"/>
    <n v="1"/>
    <s v="LGRSE411"/>
    <s v="Residential Electric, Water Heating"/>
    <s v="LE_RS_NMS"/>
    <x v="2"/>
    <n v="0"/>
    <n v="0"/>
    <s v="Jan"/>
    <d v="2019-01-01T00:00:00"/>
    <n v="5.5601142473118301E-2"/>
    <n v="31"/>
    <s v="2019/01"/>
    <n v="0"/>
    <n v="761606"/>
    <n v="0"/>
    <n v="0"/>
    <n v="0"/>
    <n v="0"/>
    <n v="0"/>
    <n v="0"/>
    <x v="4"/>
    <n v="0"/>
  </r>
  <r>
    <x v="0"/>
    <n v="1"/>
    <s v="KUCME225NM"/>
    <s v="AES Three Phase Secondary NMS (PS Sec)"/>
    <s v="KU_SS_NMS"/>
    <x v="0"/>
    <n v="0"/>
    <n v="0"/>
    <s v="Jan"/>
    <d v="2019-01-01T00:00:00"/>
    <n v="5.5601142473118301E-2"/>
    <n v="31"/>
    <s v="NA"/>
    <s v="NA"/>
    <s v="NA"/>
    <s v="NA"/>
    <s v="NA"/>
    <s v="NA"/>
    <n v="0"/>
    <n v="0"/>
    <n v="0"/>
    <x v="2"/>
    <n v="0"/>
  </r>
  <r>
    <x v="0"/>
    <n v="1"/>
    <s v="KURSE020"/>
    <s v="Residential Service - All Electric"/>
    <s v="KU_RS_NMS"/>
    <x v="0"/>
    <n v="0"/>
    <n v="0"/>
    <s v="Jan"/>
    <d v="2019-01-01T00:00:00"/>
    <n v="5.5601142473118301E-2"/>
    <n v="31"/>
    <s v="2019/01"/>
    <n v="0"/>
    <n v="354100098"/>
    <n v="0"/>
    <n v="0"/>
    <n v="0"/>
    <n v="0"/>
    <n v="0"/>
    <n v="0"/>
    <x v="4"/>
    <n v="0"/>
  </r>
  <r>
    <x v="0"/>
    <n v="1"/>
    <s v="KUCME110DS"/>
    <s v="GS Single Phase - Commercial"/>
    <s v="KU_GS_singlephase_NMS"/>
    <x v="0"/>
    <n v="0"/>
    <n v="0"/>
    <s v="Jan"/>
    <d v="2019-01-01T00:00:00"/>
    <n v="5.5601142473118301E-2"/>
    <n v="31"/>
    <s v="2019/01"/>
    <n v="0"/>
    <n v="69572581"/>
    <n v="0"/>
    <n v="0"/>
    <n v="0"/>
    <n v="0"/>
    <n v="0"/>
    <n v="0"/>
    <x v="3"/>
    <n v="0"/>
  </r>
  <r>
    <x v="4"/>
    <n v="10"/>
    <s v="KUCME113DS"/>
    <s v="GS Three Phase - Commercial"/>
    <s v="KU_GS_threephase_NMS"/>
    <x v="0"/>
    <n v="0"/>
    <n v="0"/>
    <s v="Oct"/>
    <d v="2016-10-01T00:00:00"/>
    <n v="0.16985462962962999"/>
    <n v="30"/>
    <s v="2016/10"/>
    <n v="0"/>
    <n v="76239209"/>
    <n v="0"/>
    <n v="0"/>
    <n v="0"/>
    <n v="0"/>
    <n v="0"/>
    <n v="0"/>
    <x v="1"/>
    <n v="0"/>
  </r>
  <r>
    <x v="0"/>
    <n v="1"/>
    <s v="ODRSE010"/>
    <s v="Residential Service"/>
    <s v="ODP_RS_NMS"/>
    <x v="1"/>
    <n v="0"/>
    <n v="0"/>
    <s v="Jan"/>
    <d v="2019-01-01T00:00:00"/>
    <n v="5.5601142473118301E-2"/>
    <n v="31"/>
    <s v="2019/01"/>
    <n v="0"/>
    <n v="12225691"/>
    <n v="0"/>
    <n v="0"/>
    <n v="0"/>
    <n v="0"/>
    <n v="0"/>
    <n v="0"/>
    <x v="4"/>
    <n v="0"/>
  </r>
  <r>
    <x v="0"/>
    <n v="1"/>
    <s v="ODCIE558TN"/>
    <s v="PS Secondary PF NMS - Tax Exempt"/>
    <s v="ODP_PS_secondary_NMS"/>
    <x v="1"/>
    <n v="0"/>
    <n v="0"/>
    <s v="Jan"/>
    <d v="2019-01-01T00:00:00"/>
    <n v="5.5601142473118301E-2"/>
    <n v="31"/>
    <s v="NA"/>
    <s v="NA"/>
    <s v="NA"/>
    <s v="NA"/>
    <s v="NA"/>
    <s v="NA"/>
    <n v="0"/>
    <n v="0"/>
    <n v="0"/>
    <x v="5"/>
    <n v="0"/>
  </r>
  <r>
    <x v="0"/>
    <n v="2"/>
    <s v="KURSE010"/>
    <s v="Residential Service"/>
    <s v="KU_RS_NMS"/>
    <x v="0"/>
    <n v="0"/>
    <n v="0"/>
    <s v="Feb"/>
    <d v="2019-02-01T00:00:00"/>
    <n v="7.43263888888889E-2"/>
    <n v="31"/>
    <s v="2019/02"/>
    <n v="0"/>
    <n v="280176536"/>
    <n v="0"/>
    <n v="0"/>
    <n v="0"/>
    <n v="0"/>
    <n v="0"/>
    <n v="0"/>
    <x v="4"/>
    <n v="0"/>
  </r>
  <r>
    <x v="0"/>
    <n v="2"/>
    <s v="ODCME710C"/>
    <s v="General Service with NMS - Commercial"/>
    <s v="ODP_GS_NMS"/>
    <x v="1"/>
    <n v="0"/>
    <n v="0"/>
    <s v="Feb"/>
    <d v="2019-02-01T00:00:00"/>
    <n v="7.43263888888889E-2"/>
    <n v="31"/>
    <s v="NA"/>
    <s v="NA"/>
    <s v="NA"/>
    <s v="NA"/>
    <s v="NA"/>
    <s v="NA"/>
    <n v="0"/>
    <n v="0"/>
    <n v="0"/>
    <x v="3"/>
    <n v="0"/>
  </r>
  <r>
    <x v="0"/>
    <n v="2"/>
    <s v="KUCME562"/>
    <s v="PS Secondary - Commercial"/>
    <s v="KU_PS_secondary_NMS"/>
    <x v="0"/>
    <n v="0"/>
    <n v="0"/>
    <s v="Feb"/>
    <d v="2019-02-01T00:00:00"/>
    <n v="7.43263888888889E-2"/>
    <n v="31"/>
    <s v="2019/02"/>
    <n v="0"/>
    <n v="118184335"/>
    <n v="0"/>
    <n v="0"/>
    <n v="0"/>
    <n v="0"/>
    <n v="0"/>
    <n v="0"/>
    <x v="5"/>
    <n v="0"/>
  </r>
  <r>
    <x v="0"/>
    <n v="2"/>
    <s v="LGRSE529"/>
    <s v="RTOD-D: Residential TOD Demand with NMS"/>
    <s v="LE_RTODdemand_NMS"/>
    <x v="2"/>
    <n v="0"/>
    <n v="0"/>
    <s v="Feb"/>
    <d v="2019-02-01T00:00:00"/>
    <n v="7.43263888888889E-2"/>
    <n v="31"/>
    <s v="NA"/>
    <s v="NA"/>
    <s v="NA"/>
    <s v="NA"/>
    <s v="NA"/>
    <s v="NA"/>
    <n v="0"/>
    <n v="0"/>
    <n v="0"/>
    <x v="0"/>
    <n v="0"/>
  </r>
  <r>
    <x v="0"/>
    <n v="2"/>
    <s v="LGCME551DS"/>
    <s v="GS Single Phase - Commercial"/>
    <s v="LE_GS_singlephase_NMS"/>
    <x v="2"/>
    <n v="0"/>
    <n v="0"/>
    <s v="Feb"/>
    <d v="2019-02-01T00:00:00"/>
    <n v="7.43263888888889E-2"/>
    <n v="31"/>
    <s v="2019/02"/>
    <n v="0"/>
    <n v="31525080"/>
    <n v="0"/>
    <n v="0"/>
    <n v="0"/>
    <n v="0"/>
    <n v="0"/>
    <n v="0"/>
    <x v="3"/>
    <n v="0"/>
  </r>
  <r>
    <x v="0"/>
    <n v="2"/>
    <s v="LGRSE411"/>
    <s v="Residential Electric, Water Heating"/>
    <s v="LE_RS_NMS"/>
    <x v="2"/>
    <n v="0"/>
    <n v="0"/>
    <s v="Feb"/>
    <d v="2019-02-01T00:00:00"/>
    <n v="7.43263888888889E-2"/>
    <n v="31"/>
    <s v="2019/02"/>
    <n v="0"/>
    <n v="735030"/>
    <n v="0"/>
    <n v="0"/>
    <n v="0"/>
    <n v="0"/>
    <n v="0"/>
    <n v="0"/>
    <x v="4"/>
    <n v="0"/>
  </r>
  <r>
    <x v="0"/>
    <n v="2"/>
    <s v="KUCME225NM"/>
    <s v="AES Three Phase Secondary NMS (PS Sec)"/>
    <s v="KU_SS_NMS"/>
    <x v="0"/>
    <n v="0"/>
    <n v="0"/>
    <s v="Feb"/>
    <d v="2019-02-01T00:00:00"/>
    <n v="7.43263888888889E-2"/>
    <n v="31"/>
    <s v="NA"/>
    <s v="NA"/>
    <s v="NA"/>
    <s v="NA"/>
    <s v="NA"/>
    <s v="NA"/>
    <n v="0"/>
    <n v="0"/>
    <n v="0"/>
    <x v="2"/>
    <n v="0"/>
  </r>
  <r>
    <x v="0"/>
    <n v="2"/>
    <s v="KURSE020"/>
    <s v="Residential Service - All Electric"/>
    <s v="KU_RS_NMS"/>
    <x v="0"/>
    <n v="0"/>
    <n v="0"/>
    <s v="Feb"/>
    <d v="2019-02-01T00:00:00"/>
    <n v="7.43263888888889E-2"/>
    <n v="31"/>
    <s v="2019/02"/>
    <n v="0"/>
    <n v="372134266"/>
    <n v="0"/>
    <n v="0"/>
    <n v="0"/>
    <n v="0"/>
    <n v="0"/>
    <n v="0"/>
    <x v="4"/>
    <n v="0"/>
  </r>
  <r>
    <x v="0"/>
    <n v="2"/>
    <s v="KUCME110DS"/>
    <s v="GS Single Phase - Commercial"/>
    <s v="KU_GS_singlephase_NMS"/>
    <x v="0"/>
    <n v="0"/>
    <n v="0"/>
    <s v="Feb"/>
    <d v="2019-02-01T00:00:00"/>
    <n v="7.43263888888889E-2"/>
    <n v="31"/>
    <s v="2019/02"/>
    <n v="0"/>
    <n v="71708278"/>
    <n v="0"/>
    <n v="0"/>
    <n v="0"/>
    <n v="0"/>
    <n v="0"/>
    <n v="0"/>
    <x v="3"/>
    <n v="0"/>
  </r>
  <r>
    <x v="4"/>
    <n v="12"/>
    <s v="KUCME113DS"/>
    <s v="GS Three Phase - Commercial"/>
    <s v="KU_GS_threephase_NMS"/>
    <x v="0"/>
    <n v="0"/>
    <n v="0"/>
    <s v="Dec"/>
    <d v="2016-12-01T00:00:00"/>
    <n v="7.4891666666666704E-2"/>
    <n v="30"/>
    <s v="2016/12"/>
    <n v="0"/>
    <n v="75978967"/>
    <n v="0"/>
    <n v="0"/>
    <n v="0"/>
    <n v="0"/>
    <n v="0"/>
    <n v="0"/>
    <x v="1"/>
    <n v="0"/>
  </r>
  <r>
    <x v="0"/>
    <n v="2"/>
    <s v="ODRSE010"/>
    <s v="Residential Service"/>
    <s v="ODP_RS_NMS"/>
    <x v="1"/>
    <n v="0"/>
    <n v="0"/>
    <s v="Feb"/>
    <d v="2019-02-01T00:00:00"/>
    <n v="7.43263888888889E-2"/>
    <n v="31"/>
    <s v="2019/02"/>
    <n v="0"/>
    <n v="11844839"/>
    <n v="0"/>
    <n v="0"/>
    <n v="0"/>
    <n v="0"/>
    <n v="0"/>
    <n v="0"/>
    <x v="4"/>
    <n v="0"/>
  </r>
  <r>
    <x v="0"/>
    <n v="2"/>
    <s v="ODCIE558TN"/>
    <s v="PS Secondary PF NMS - Tax Exempt"/>
    <s v="ODP_PS_secondary_NMS"/>
    <x v="1"/>
    <n v="0"/>
    <n v="0"/>
    <s v="Feb"/>
    <d v="2019-02-01T00:00:00"/>
    <n v="7.43263888888889E-2"/>
    <n v="31"/>
    <s v="NA"/>
    <s v="NA"/>
    <s v="NA"/>
    <s v="NA"/>
    <s v="NA"/>
    <s v="NA"/>
    <n v="0"/>
    <n v="0"/>
    <n v="0"/>
    <x v="5"/>
    <n v="0"/>
  </r>
  <r>
    <x v="0"/>
    <n v="4"/>
    <s v="KURSE010"/>
    <s v="Residential Service"/>
    <s v="KU_RS_NMS"/>
    <x v="0"/>
    <n v="0"/>
    <n v="0"/>
    <s v="April"/>
    <d v="2019-04-01T00:00:00"/>
    <n v="0.17730174731182799"/>
    <n v="31"/>
    <s v="2019/04"/>
    <n v="0"/>
    <n v="190891456"/>
    <n v="0"/>
    <n v="0"/>
    <n v="0"/>
    <n v="0"/>
    <n v="0"/>
    <n v="0"/>
    <x v="4"/>
    <n v="0"/>
  </r>
  <r>
    <x v="0"/>
    <n v="4"/>
    <s v="ODCME710C"/>
    <s v="General Service with NMS - Commercial"/>
    <s v="ODP_GS_NMS"/>
    <x v="1"/>
    <n v="0"/>
    <n v="0"/>
    <s v="April"/>
    <d v="2019-04-01T00:00:00"/>
    <n v="0.17730174731182799"/>
    <n v="31"/>
    <s v="NA"/>
    <s v="NA"/>
    <s v="NA"/>
    <s v="NA"/>
    <s v="NA"/>
    <s v="NA"/>
    <n v="0"/>
    <n v="0"/>
    <n v="0"/>
    <x v="3"/>
    <n v="0"/>
  </r>
  <r>
    <x v="0"/>
    <n v="4"/>
    <s v="KUCME562"/>
    <s v="PS Secondary - Commercial"/>
    <s v="KU_PS_secondary_NMS"/>
    <x v="0"/>
    <n v="0"/>
    <n v="0"/>
    <s v="April"/>
    <d v="2019-04-01T00:00:00"/>
    <n v="0.17730174731182799"/>
    <n v="31"/>
    <s v="2019/04"/>
    <n v="0"/>
    <n v="106632646"/>
    <n v="0"/>
    <n v="0"/>
    <n v="0"/>
    <n v="0"/>
    <n v="0"/>
    <n v="0"/>
    <x v="5"/>
    <n v="0"/>
  </r>
  <r>
    <x v="0"/>
    <n v="4"/>
    <s v="LGRSE529"/>
    <s v="RTOD-D: Residential TOD Demand with NMS"/>
    <s v="LE_RTODdemand_NMS"/>
    <x v="2"/>
    <n v="0"/>
    <n v="0"/>
    <s v="April"/>
    <d v="2019-04-01T00:00:00"/>
    <n v="0.17730174731182799"/>
    <n v="31"/>
    <s v="NA"/>
    <s v="NA"/>
    <s v="NA"/>
    <s v="NA"/>
    <s v="NA"/>
    <s v="NA"/>
    <n v="0"/>
    <n v="0"/>
    <n v="0"/>
    <x v="0"/>
    <n v="0"/>
  </r>
  <r>
    <x v="0"/>
    <n v="4"/>
    <s v="LGCME551DS"/>
    <s v="GS Single Phase - Commercial"/>
    <s v="LE_GS_singlephase_NMS"/>
    <x v="2"/>
    <n v="0"/>
    <n v="0"/>
    <s v="April"/>
    <d v="2019-04-01T00:00:00"/>
    <n v="0.17730174731182799"/>
    <n v="31"/>
    <s v="2019/04"/>
    <n v="0"/>
    <n v="26055789"/>
    <n v="0"/>
    <n v="0"/>
    <n v="0"/>
    <n v="0"/>
    <n v="0"/>
    <n v="0"/>
    <x v="3"/>
    <n v="0"/>
  </r>
  <r>
    <x v="0"/>
    <n v="4"/>
    <s v="LGRSE411"/>
    <s v="Residential Electric, Water Heating"/>
    <s v="LE_RS_NMS"/>
    <x v="2"/>
    <n v="0"/>
    <n v="0"/>
    <s v="April"/>
    <d v="2019-04-01T00:00:00"/>
    <n v="0.17730174731182799"/>
    <n v="31"/>
    <s v="2019/04"/>
    <n v="0"/>
    <n v="642231"/>
    <n v="0"/>
    <n v="0"/>
    <n v="0"/>
    <n v="0"/>
    <n v="0"/>
    <n v="0"/>
    <x v="4"/>
    <n v="0"/>
  </r>
  <r>
    <x v="0"/>
    <n v="4"/>
    <s v="KUCME225NM"/>
    <s v="AES Three Phase Secondary NMS (PS Sec)"/>
    <s v="KU_SS_NMS"/>
    <x v="0"/>
    <n v="0"/>
    <n v="0"/>
    <s v="April"/>
    <d v="2019-04-01T00:00:00"/>
    <n v="0.17730174731182799"/>
    <n v="31"/>
    <s v="NA"/>
    <s v="NA"/>
    <s v="NA"/>
    <s v="NA"/>
    <s v="NA"/>
    <s v="NA"/>
    <n v="0"/>
    <n v="0"/>
    <n v="0"/>
    <x v="2"/>
    <n v="0"/>
  </r>
  <r>
    <x v="0"/>
    <n v="4"/>
    <s v="KURSE020"/>
    <s v="Residential Service - All Electric"/>
    <s v="KU_RS_NMS"/>
    <x v="0"/>
    <n v="0"/>
    <n v="0"/>
    <s v="April"/>
    <d v="2019-04-01T00:00:00"/>
    <n v="0.17730174731182799"/>
    <n v="31"/>
    <s v="2019/04"/>
    <n v="0"/>
    <n v="211891542"/>
    <n v="0"/>
    <n v="0"/>
    <n v="0"/>
    <n v="0"/>
    <n v="0"/>
    <n v="0"/>
    <x v="4"/>
    <n v="0"/>
  </r>
  <r>
    <x v="0"/>
    <n v="4"/>
    <s v="KUCME110DS"/>
    <s v="GS Single Phase - Commercial"/>
    <s v="KU_GS_singlephase_NMS"/>
    <x v="0"/>
    <n v="0"/>
    <n v="0"/>
    <s v="April"/>
    <d v="2019-04-01T00:00:00"/>
    <n v="0.17730174731182799"/>
    <n v="31"/>
    <s v="2019/04"/>
    <n v="0"/>
    <n v="51760829"/>
    <n v="0"/>
    <n v="0"/>
    <n v="0"/>
    <n v="0"/>
    <n v="0"/>
    <n v="0"/>
    <x v="3"/>
    <n v="0"/>
  </r>
  <r>
    <x v="4"/>
    <n v="1"/>
    <s v="KUCME113DS"/>
    <s v="GS Three Phase - Commercial"/>
    <s v="KU_GS_threephase_NMS"/>
    <x v="0"/>
    <n v="0"/>
    <n v="0"/>
    <s v="Jan"/>
    <d v="2016-01-01T00:00:00"/>
    <n v="7.1039090501792093E-2"/>
    <n v="31"/>
    <s v="2016/01"/>
    <n v="0"/>
    <n v="980"/>
    <n v="0"/>
    <n v="0"/>
    <n v="0"/>
    <n v="0"/>
    <n v="0"/>
    <n v="0"/>
    <x v="1"/>
    <n v="0"/>
  </r>
  <r>
    <x v="0"/>
    <n v="4"/>
    <s v="ODRSE010"/>
    <s v="Residential Service"/>
    <s v="ODP_RS_NMS"/>
    <x v="1"/>
    <n v="0"/>
    <n v="0"/>
    <s v="April"/>
    <d v="2019-04-01T00:00:00"/>
    <n v="0.17730174731182799"/>
    <n v="31"/>
    <s v="2019/04"/>
    <n v="0"/>
    <n v="7287998"/>
    <n v="0"/>
    <n v="0"/>
    <n v="0"/>
    <n v="0"/>
    <n v="0"/>
    <n v="0"/>
    <x v="4"/>
    <n v="0"/>
  </r>
  <r>
    <x v="0"/>
    <n v="4"/>
    <s v="ODCIE558TN"/>
    <s v="PS Secondary PF NMS - Tax Exempt"/>
    <s v="ODP_PS_secondary_NMS"/>
    <x v="1"/>
    <n v="0"/>
    <n v="0"/>
    <s v="April"/>
    <d v="2019-04-01T00:00:00"/>
    <n v="0.17730174731182799"/>
    <n v="31"/>
    <s v="NA"/>
    <s v="NA"/>
    <s v="NA"/>
    <s v="NA"/>
    <s v="NA"/>
    <s v="NA"/>
    <n v="0"/>
    <n v="0"/>
    <n v="0"/>
    <x v="5"/>
    <n v="0"/>
  </r>
  <r>
    <x v="0"/>
    <n v="6"/>
    <s v="KURSE010"/>
    <s v="Residential Service"/>
    <s v="KU_RS_NMS"/>
    <x v="0"/>
    <n v="0"/>
    <n v="0"/>
    <s v="June"/>
    <d v="2019-06-01T00:00:00"/>
    <n v="0.23209150985663099"/>
    <n v="31"/>
    <s v="2019/06"/>
    <n v="0"/>
    <n v="235956175"/>
    <n v="0"/>
    <n v="0"/>
    <n v="0"/>
    <n v="0"/>
    <n v="0"/>
    <n v="0"/>
    <x v="4"/>
    <n v="0"/>
  </r>
  <r>
    <x v="0"/>
    <n v="6"/>
    <s v="LGRSE511"/>
    <s v="Residential Electrical Service"/>
    <s v="LE_RS_NMS"/>
    <x v="2"/>
    <n v="-1.53"/>
    <n v="0"/>
    <s v="June"/>
    <d v="2019-06-01T00:00:00"/>
    <n v="0.23209150985663099"/>
    <n v="31"/>
    <s v="2019/06"/>
    <n v="0"/>
    <n v="365770063"/>
    <n v="0"/>
    <n v="0"/>
    <n v="0"/>
    <n v="0"/>
    <n v="0"/>
    <n v="0"/>
    <x v="4"/>
    <n v="0"/>
  </r>
  <r>
    <x v="0"/>
    <n v="6"/>
    <s v="ODCME710C"/>
    <s v="General Service with NMS - Commercial"/>
    <s v="ODP_GS_NMS"/>
    <x v="1"/>
    <n v="0"/>
    <n v="0"/>
    <s v="June"/>
    <d v="2019-06-01T00:00:00"/>
    <n v="0.23209150985663099"/>
    <n v="31"/>
    <s v="NA"/>
    <s v="NA"/>
    <s v="NA"/>
    <s v="NA"/>
    <s v="NA"/>
    <s v="NA"/>
    <n v="0"/>
    <n v="0"/>
    <n v="0"/>
    <x v="3"/>
    <n v="0"/>
  </r>
  <r>
    <x v="0"/>
    <n v="6"/>
    <s v="KUCME562"/>
    <s v="PS Secondary - Commercial"/>
    <s v="KU_PS_secondary_NMS"/>
    <x v="0"/>
    <n v="0"/>
    <n v="0"/>
    <s v="June"/>
    <d v="2019-06-01T00:00:00"/>
    <n v="0.23209150985663099"/>
    <n v="31"/>
    <s v="2019/06"/>
    <n v="0"/>
    <n v="125536462"/>
    <n v="0"/>
    <n v="0"/>
    <n v="0"/>
    <n v="0"/>
    <n v="0"/>
    <n v="0"/>
    <x v="5"/>
    <n v="0"/>
  </r>
  <r>
    <x v="0"/>
    <n v="6"/>
    <s v="LGRSE529"/>
    <s v="RTOD-D: Residential TOD Demand with NMS"/>
    <s v="LE_RTODdemand_NMS"/>
    <x v="2"/>
    <n v="0"/>
    <n v="0"/>
    <s v="June"/>
    <d v="2019-06-01T00:00:00"/>
    <n v="0.23209150985663099"/>
    <n v="31"/>
    <s v="NA"/>
    <s v="NA"/>
    <s v="NA"/>
    <s v="NA"/>
    <s v="NA"/>
    <s v="NA"/>
    <n v="0"/>
    <n v="0"/>
    <n v="0"/>
    <x v="0"/>
    <n v="0"/>
  </r>
  <r>
    <x v="0"/>
    <n v="6"/>
    <s v="LGCME551DS"/>
    <s v="GS Single Phase - Commercial"/>
    <s v="LE_GS_singlephase_NMS"/>
    <x v="2"/>
    <n v="0"/>
    <n v="0"/>
    <s v="June"/>
    <d v="2019-06-01T00:00:00"/>
    <n v="0.23209150985663099"/>
    <n v="31"/>
    <s v="2019/06"/>
    <n v="0"/>
    <n v="30894702"/>
    <n v="0"/>
    <n v="0"/>
    <n v="0"/>
    <n v="0"/>
    <n v="0"/>
    <n v="0"/>
    <x v="3"/>
    <n v="0"/>
  </r>
  <r>
    <x v="0"/>
    <n v="6"/>
    <s v="LGRSE411"/>
    <s v="Residential Electric, Water Heating"/>
    <s v="LE_RS_NMS"/>
    <x v="2"/>
    <n v="0"/>
    <n v="0"/>
    <s v="June"/>
    <d v="2019-06-01T00:00:00"/>
    <n v="0.23209150985663099"/>
    <n v="31"/>
    <s v="2019/06"/>
    <n v="0"/>
    <n v="574908"/>
    <n v="0"/>
    <n v="0"/>
    <n v="0"/>
    <n v="0"/>
    <n v="0"/>
    <n v="0"/>
    <x v="4"/>
    <n v="0"/>
  </r>
  <r>
    <x v="0"/>
    <n v="6"/>
    <s v="KUCME225NM"/>
    <s v="AES Three Phase Secondary NMS (PS Sec)"/>
    <s v="KU_SS_NMS"/>
    <x v="0"/>
    <n v="0"/>
    <n v="0"/>
    <s v="June"/>
    <d v="2019-06-01T00:00:00"/>
    <n v="0.23209150985663099"/>
    <n v="31"/>
    <s v="NA"/>
    <s v="NA"/>
    <s v="NA"/>
    <s v="NA"/>
    <s v="NA"/>
    <s v="NA"/>
    <n v="0"/>
    <n v="0"/>
    <n v="0"/>
    <x v="2"/>
    <n v="0"/>
  </r>
  <r>
    <x v="0"/>
    <n v="6"/>
    <s v="KURSE020"/>
    <s v="Residential Service - All Electric"/>
    <s v="KU_RS_NMS"/>
    <x v="0"/>
    <n v="0"/>
    <n v="0"/>
    <s v="June"/>
    <d v="2019-06-01T00:00:00"/>
    <n v="0.23209150985663099"/>
    <n v="31"/>
    <s v="2019/06"/>
    <n v="0"/>
    <n v="194422728"/>
    <n v="0"/>
    <n v="0"/>
    <n v="0"/>
    <n v="0"/>
    <n v="0"/>
    <n v="0"/>
    <x v="4"/>
    <n v="0"/>
  </r>
  <r>
    <x v="0"/>
    <n v="6"/>
    <s v="KUCME110DS"/>
    <s v="GS Single Phase - Commercial"/>
    <s v="KU_GS_singlephase_NMS"/>
    <x v="0"/>
    <n v="0"/>
    <n v="0"/>
    <s v="June"/>
    <d v="2019-06-01T00:00:00"/>
    <n v="0.23209150985663099"/>
    <n v="31"/>
    <s v="2019/06"/>
    <n v="0"/>
    <n v="55856216"/>
    <n v="0"/>
    <n v="0"/>
    <n v="0"/>
    <n v="0"/>
    <n v="0"/>
    <n v="0"/>
    <x v="3"/>
    <n v="0"/>
  </r>
  <r>
    <x v="4"/>
    <n v="1"/>
    <s v="KUINE713DS"/>
    <s v="GS 3-Phase NMS - Industrial, DSM"/>
    <s v="KU_GS_threephase_NMS"/>
    <x v="0"/>
    <n v="0"/>
    <n v="0"/>
    <s v="Jan"/>
    <d v="2016-01-01T00:00:00"/>
    <n v="7.1039090501792093E-2"/>
    <n v="31"/>
    <s v="NA"/>
    <s v="NA"/>
    <s v="NA"/>
    <s v="NA"/>
    <s v="NA"/>
    <s v="NA"/>
    <n v="0"/>
    <n v="0"/>
    <n v="0"/>
    <x v="1"/>
    <n v="0"/>
  </r>
  <r>
    <x v="0"/>
    <n v="6"/>
    <s v="ODRSE010"/>
    <s v="Residential Service"/>
    <s v="ODP_RS_NMS"/>
    <x v="1"/>
    <n v="0"/>
    <n v="0"/>
    <s v="June"/>
    <d v="2019-06-01T00:00:00"/>
    <n v="0.23209150985663099"/>
    <n v="31"/>
    <s v="2019/06"/>
    <n v="0"/>
    <n v="5438329"/>
    <n v="0"/>
    <n v="0"/>
    <n v="0"/>
    <n v="0"/>
    <n v="0"/>
    <n v="0"/>
    <x v="4"/>
    <n v="0"/>
  </r>
  <r>
    <x v="0"/>
    <n v="8"/>
    <s v="KURSE010"/>
    <s v="Residential Service"/>
    <s v="KU_RS_NMS"/>
    <x v="0"/>
    <n v="0"/>
    <n v="0"/>
    <s v="Aug"/>
    <d v="2019-08-01T00:00:00"/>
    <n v="0.24758411738351299"/>
    <n v="31"/>
    <s v="2019/08"/>
    <n v="0"/>
    <n v="302163506"/>
    <n v="0"/>
    <n v="0"/>
    <n v="0"/>
    <n v="0"/>
    <n v="0"/>
    <n v="0"/>
    <x v="4"/>
    <n v="0"/>
  </r>
  <r>
    <x v="0"/>
    <n v="8"/>
    <s v="LGRSE511"/>
    <s v="Residential Electrical Service"/>
    <s v="LE_RS_NMS"/>
    <x v="2"/>
    <n v="0"/>
    <n v="0"/>
    <s v="Aug"/>
    <d v="2019-08-01T00:00:00"/>
    <n v="0.24758411738351299"/>
    <n v="31"/>
    <s v="2019/08"/>
    <n v="0"/>
    <n v="471924215"/>
    <n v="0"/>
    <n v="0"/>
    <n v="0"/>
    <n v="0"/>
    <n v="0"/>
    <n v="0"/>
    <x v="4"/>
    <n v="0"/>
  </r>
  <r>
    <x v="0"/>
    <n v="8"/>
    <s v="ODCME710C"/>
    <s v="General Service with NMS - Commercial"/>
    <s v="ODP_GS_NMS"/>
    <x v="1"/>
    <n v="0"/>
    <n v="0"/>
    <s v="Aug"/>
    <d v="2019-08-01T00:00:00"/>
    <n v="0.24758411738351299"/>
    <n v="31"/>
    <s v="NA"/>
    <s v="NA"/>
    <s v="NA"/>
    <s v="NA"/>
    <s v="NA"/>
    <s v="NA"/>
    <n v="0"/>
    <n v="0"/>
    <n v="0"/>
    <x v="3"/>
    <n v="0"/>
  </r>
  <r>
    <x v="0"/>
    <n v="8"/>
    <s v="KUCME562"/>
    <s v="PS Secondary - Commercial"/>
    <s v="KU_PS_secondary_NMS"/>
    <x v="0"/>
    <n v="0"/>
    <n v="0"/>
    <s v="Aug"/>
    <d v="2019-08-01T00:00:00"/>
    <n v="0.24758411738351299"/>
    <n v="31"/>
    <s v="2019/08"/>
    <n v="0"/>
    <n v="133505376"/>
    <n v="0"/>
    <n v="0"/>
    <n v="0"/>
    <n v="0"/>
    <n v="0"/>
    <n v="0"/>
    <x v="5"/>
    <n v="0"/>
  </r>
  <r>
    <x v="0"/>
    <n v="8"/>
    <s v="LGRSE529"/>
    <s v="RTOD-D: Residential TOD Demand with NMS"/>
    <s v="LE_RTODdemand_NMS"/>
    <x v="2"/>
    <n v="0"/>
    <n v="0"/>
    <s v="Aug"/>
    <d v="2019-08-01T00:00:00"/>
    <n v="0.24758411738351299"/>
    <n v="31"/>
    <s v="NA"/>
    <s v="NA"/>
    <s v="NA"/>
    <s v="NA"/>
    <s v="NA"/>
    <s v="NA"/>
    <n v="0"/>
    <n v="0"/>
    <n v="0"/>
    <x v="0"/>
    <n v="0"/>
  </r>
  <r>
    <x v="0"/>
    <n v="8"/>
    <s v="LGCME551DS"/>
    <s v="GS Single Phase - Commercial"/>
    <s v="LE_GS_singlephase_NMS"/>
    <x v="2"/>
    <n v="0"/>
    <n v="0"/>
    <s v="Aug"/>
    <d v="2019-08-01T00:00:00"/>
    <n v="0.24758411738351299"/>
    <n v="31"/>
    <s v="2019/08"/>
    <n v="0"/>
    <n v="34505370"/>
    <n v="0"/>
    <n v="0"/>
    <n v="0"/>
    <n v="0"/>
    <n v="0"/>
    <n v="0"/>
    <x v="3"/>
    <n v="0"/>
  </r>
  <r>
    <x v="0"/>
    <n v="8"/>
    <s v="LGRSE411"/>
    <s v="Residential Electric, Water Heating"/>
    <s v="LE_RS_NMS"/>
    <x v="2"/>
    <n v="0"/>
    <n v="0"/>
    <s v="Aug"/>
    <d v="2019-08-01T00:00:00"/>
    <n v="0.24758411738351299"/>
    <n v="31"/>
    <s v="2019/08"/>
    <n v="0"/>
    <n v="487713"/>
    <n v="0"/>
    <n v="0"/>
    <n v="0"/>
    <n v="0"/>
    <n v="0"/>
    <n v="0"/>
    <x v="4"/>
    <n v="0"/>
  </r>
  <r>
    <x v="0"/>
    <n v="8"/>
    <s v="KUCME225NM"/>
    <s v="AES Three Phase Secondary NMS (PS Sec)"/>
    <s v="KU_SS_NMS"/>
    <x v="0"/>
    <n v="0"/>
    <n v="0"/>
    <s v="Aug"/>
    <d v="2019-08-01T00:00:00"/>
    <n v="0.24758411738351299"/>
    <n v="31"/>
    <s v="NA"/>
    <s v="NA"/>
    <s v="NA"/>
    <s v="NA"/>
    <s v="NA"/>
    <s v="NA"/>
    <n v="0"/>
    <n v="0"/>
    <n v="0"/>
    <x v="2"/>
    <n v="0"/>
  </r>
  <r>
    <x v="0"/>
    <n v="8"/>
    <s v="KURSE020"/>
    <s v="Residential Service - All Electric"/>
    <s v="KU_RS_NMS"/>
    <x v="0"/>
    <n v="0"/>
    <n v="0"/>
    <s v="Aug"/>
    <d v="2019-08-01T00:00:00"/>
    <n v="0.24758411738351299"/>
    <n v="31"/>
    <s v="2019/08"/>
    <n v="0"/>
    <n v="228148952"/>
    <n v="0"/>
    <n v="0"/>
    <n v="0"/>
    <n v="0"/>
    <n v="0"/>
    <n v="0"/>
    <x v="4"/>
    <n v="0"/>
  </r>
  <r>
    <x v="0"/>
    <n v="8"/>
    <s v="KUCME110DS"/>
    <s v="GS Single Phase - Commercial"/>
    <s v="KU_GS_singlephase_NMS"/>
    <x v="0"/>
    <n v="0"/>
    <n v="0"/>
    <s v="Aug"/>
    <d v="2019-08-01T00:00:00"/>
    <n v="0.24758411738351299"/>
    <n v="31"/>
    <s v="2019/08"/>
    <n v="0"/>
    <n v="64873441"/>
    <n v="0"/>
    <n v="0"/>
    <n v="0"/>
    <n v="0"/>
    <n v="0"/>
    <n v="0"/>
    <x v="3"/>
    <n v="0"/>
  </r>
  <r>
    <x v="4"/>
    <n v="2"/>
    <s v="KUCME113DS"/>
    <s v="GS Three Phase - Commercial"/>
    <s v="KU_GS_threephase_NMS"/>
    <x v="0"/>
    <n v="0"/>
    <n v="0"/>
    <s v="Feb"/>
    <d v="2016-02-01T00:00:00"/>
    <n v="9.7844982078853004E-2"/>
    <n v="31"/>
    <s v="2016/02"/>
    <n v="0"/>
    <n v="3801"/>
    <n v="0"/>
    <n v="0"/>
    <n v="0"/>
    <n v="0"/>
    <n v="0"/>
    <n v="0"/>
    <x v="1"/>
    <n v="0"/>
  </r>
  <r>
    <x v="0"/>
    <n v="8"/>
    <s v="ODRSE010"/>
    <s v="Residential Service"/>
    <s v="ODP_RS_NMS"/>
    <x v="1"/>
    <n v="0"/>
    <n v="0"/>
    <s v="Aug"/>
    <d v="2019-08-01T00:00:00"/>
    <n v="0.24758411738351299"/>
    <n v="31"/>
    <s v="2019/08"/>
    <n v="0"/>
    <n v="6162705"/>
    <n v="0"/>
    <n v="0"/>
    <n v="0"/>
    <n v="0"/>
    <n v="0"/>
    <n v="0"/>
    <x v="4"/>
    <n v="0"/>
  </r>
  <r>
    <x v="0"/>
    <n v="9"/>
    <s v="KURSE010"/>
    <s v="Residential Service"/>
    <s v="KU_RS_NMS"/>
    <x v="0"/>
    <n v="0"/>
    <n v="0"/>
    <s v="Sept"/>
    <d v="2019-09-01T00:00:00"/>
    <n v="0.21096505376344099"/>
    <n v="31"/>
    <s v="2019/09"/>
    <n v="0"/>
    <n v="296524904"/>
    <n v="0"/>
    <n v="0"/>
    <n v="0"/>
    <n v="0"/>
    <n v="0"/>
    <n v="0"/>
    <x v="4"/>
    <n v="0"/>
  </r>
  <r>
    <x v="0"/>
    <n v="9"/>
    <s v="LGRSE511"/>
    <s v="Residential Electrical Service"/>
    <s v="LE_RS_NMS"/>
    <x v="2"/>
    <n v="0"/>
    <n v="0"/>
    <s v="Sept"/>
    <d v="2019-09-01T00:00:00"/>
    <n v="0.21096505376344099"/>
    <n v="31"/>
    <s v="2019/09"/>
    <n v="0"/>
    <n v="438673170"/>
    <n v="0"/>
    <n v="0"/>
    <n v="0"/>
    <n v="0"/>
    <n v="0"/>
    <n v="0"/>
    <x v="4"/>
    <n v="0"/>
  </r>
  <r>
    <x v="0"/>
    <n v="9"/>
    <s v="ODCME710C"/>
    <s v="General Service with NMS - Commercial"/>
    <s v="ODP_GS_NMS"/>
    <x v="1"/>
    <n v="0"/>
    <n v="0"/>
    <s v="Sept"/>
    <d v="2019-09-01T00:00:00"/>
    <n v="0.21096505376344099"/>
    <n v="31"/>
    <s v="NA"/>
    <s v="NA"/>
    <s v="NA"/>
    <s v="NA"/>
    <s v="NA"/>
    <s v="NA"/>
    <n v="0"/>
    <n v="0"/>
    <n v="0"/>
    <x v="3"/>
    <n v="0"/>
  </r>
  <r>
    <x v="0"/>
    <n v="9"/>
    <s v="KUCME562"/>
    <s v="PS Secondary - Commercial"/>
    <s v="KU_PS_secondary_NMS"/>
    <x v="0"/>
    <n v="0"/>
    <n v="0"/>
    <s v="Sept"/>
    <d v="2019-09-01T00:00:00"/>
    <n v="0.21096505376344099"/>
    <n v="31"/>
    <s v="2019/09"/>
    <n v="0"/>
    <n v="137480259"/>
    <n v="0"/>
    <n v="0"/>
    <n v="0"/>
    <n v="0"/>
    <n v="0"/>
    <n v="0"/>
    <x v="5"/>
    <n v="0"/>
  </r>
  <r>
    <x v="0"/>
    <n v="9"/>
    <s v="LGRSE529"/>
    <s v="RTOD-D: Residential TOD Demand with NMS"/>
    <s v="LE_RTODdemand_NMS"/>
    <x v="2"/>
    <n v="0"/>
    <n v="0"/>
    <s v="Sept"/>
    <d v="2019-09-01T00:00:00"/>
    <n v="0.21096505376344099"/>
    <n v="31"/>
    <s v="NA"/>
    <s v="NA"/>
    <s v="NA"/>
    <s v="NA"/>
    <s v="NA"/>
    <s v="NA"/>
    <n v="0"/>
    <n v="0"/>
    <n v="0"/>
    <x v="0"/>
    <n v="0"/>
  </r>
  <r>
    <x v="0"/>
    <n v="9"/>
    <s v="LGCME551DS"/>
    <s v="GS Single Phase - Commercial"/>
    <s v="LE_GS_singlephase_NMS"/>
    <x v="2"/>
    <n v="0"/>
    <n v="0"/>
    <s v="Sept"/>
    <d v="2019-09-01T00:00:00"/>
    <n v="0.21096505376344099"/>
    <n v="31"/>
    <s v="2019/09"/>
    <n v="0"/>
    <n v="33701845"/>
    <n v="0"/>
    <n v="0"/>
    <n v="0"/>
    <n v="0"/>
    <n v="0"/>
    <n v="0"/>
    <x v="3"/>
    <n v="0"/>
  </r>
  <r>
    <x v="0"/>
    <n v="9"/>
    <s v="LGRSE411"/>
    <s v="Residential Electric, Water Heating"/>
    <s v="LE_RS_NMS"/>
    <x v="2"/>
    <n v="0"/>
    <n v="0"/>
    <s v="Sept"/>
    <d v="2019-09-01T00:00:00"/>
    <n v="0.21096505376344099"/>
    <n v="31"/>
    <s v="2019/09"/>
    <n v="0"/>
    <n v="491255"/>
    <n v="0"/>
    <n v="0"/>
    <n v="0"/>
    <n v="0"/>
    <n v="0"/>
    <n v="0"/>
    <x v="4"/>
    <n v="0"/>
  </r>
  <r>
    <x v="0"/>
    <n v="9"/>
    <s v="KUCME225NM"/>
    <s v="AES Three Phase Secondary NMS (PS Sec)"/>
    <s v="KU_SS_NMS"/>
    <x v="0"/>
    <n v="0"/>
    <n v="0"/>
    <s v="Sept"/>
    <d v="2019-09-01T00:00:00"/>
    <n v="0.21096505376344099"/>
    <n v="31"/>
    <s v="NA"/>
    <s v="NA"/>
    <s v="NA"/>
    <s v="NA"/>
    <s v="NA"/>
    <s v="NA"/>
    <n v="0"/>
    <n v="0"/>
    <n v="0"/>
    <x v="2"/>
    <n v="0"/>
  </r>
  <r>
    <x v="0"/>
    <n v="9"/>
    <s v="KURSE020"/>
    <s v="Residential Service - All Electric"/>
    <s v="KU_RS_NMS"/>
    <x v="0"/>
    <n v="0"/>
    <n v="0"/>
    <s v="Sept"/>
    <d v="2019-09-01T00:00:00"/>
    <n v="0.21096505376344099"/>
    <n v="31"/>
    <s v="2019/09"/>
    <n v="0"/>
    <n v="225691346"/>
    <n v="0"/>
    <n v="0"/>
    <n v="0"/>
    <n v="0"/>
    <n v="0"/>
    <n v="0"/>
    <x v="4"/>
    <n v="0"/>
  </r>
  <r>
    <x v="0"/>
    <n v="9"/>
    <s v="KUCME110DS"/>
    <s v="GS Single Phase - Commercial"/>
    <s v="KU_GS_singlephase_NMS"/>
    <x v="0"/>
    <n v="0"/>
    <n v="0"/>
    <s v="Sept"/>
    <d v="2019-09-01T00:00:00"/>
    <n v="0.21096505376344099"/>
    <n v="31"/>
    <s v="2019/09"/>
    <n v="0"/>
    <n v="64615651"/>
    <n v="0"/>
    <n v="0"/>
    <n v="0"/>
    <n v="0"/>
    <n v="0"/>
    <n v="0"/>
    <x v="3"/>
    <n v="0"/>
  </r>
  <r>
    <x v="4"/>
    <n v="2"/>
    <s v="KUINE713DS"/>
    <s v="GS 3-Phase NMS - Industrial, DSM"/>
    <s v="KU_GS_threephase_NMS"/>
    <x v="0"/>
    <n v="0"/>
    <n v="0"/>
    <s v="Feb"/>
    <d v="2016-02-01T00:00:00"/>
    <n v="9.7844982078853004E-2"/>
    <n v="31"/>
    <s v="NA"/>
    <s v="NA"/>
    <s v="NA"/>
    <s v="NA"/>
    <s v="NA"/>
    <s v="NA"/>
    <n v="0"/>
    <n v="0"/>
    <n v="0"/>
    <x v="1"/>
    <n v="0"/>
  </r>
  <r>
    <x v="0"/>
    <n v="9"/>
    <s v="ODRSE010"/>
    <s v="Residential Service"/>
    <s v="ODP_RS_NMS"/>
    <x v="1"/>
    <n v="0"/>
    <n v="0"/>
    <s v="Sept"/>
    <d v="2019-09-01T00:00:00"/>
    <n v="0.21096505376344099"/>
    <n v="31"/>
    <s v="2019/09"/>
    <n v="0"/>
    <n v="6122771"/>
    <n v="0"/>
    <n v="0"/>
    <n v="0"/>
    <n v="0"/>
    <n v="0"/>
    <n v="0"/>
    <x v="4"/>
    <n v="0"/>
  </r>
  <r>
    <x v="0"/>
    <n v="11"/>
    <s v="KURSE010"/>
    <s v="Residential Service"/>
    <s v="KU_RS_NMS"/>
    <x v="0"/>
    <n v="0"/>
    <n v="0"/>
    <s v="Nov"/>
    <d v="2019-11-01T00:00:00"/>
    <n v="0.11992159498207899"/>
    <n v="31"/>
    <s v="2019/11"/>
    <n v="0"/>
    <n v="198177214"/>
    <n v="0"/>
    <n v="0"/>
    <n v="0"/>
    <n v="0"/>
    <n v="0"/>
    <n v="0"/>
    <x v="4"/>
    <n v="0"/>
  </r>
  <r>
    <x v="0"/>
    <n v="11"/>
    <s v="LGRSE511"/>
    <s v="Residential Electrical Service"/>
    <s v="LE_RS_NMS"/>
    <x v="2"/>
    <n v="0"/>
    <n v="0"/>
    <s v="Nov"/>
    <d v="2019-11-01T00:00:00"/>
    <n v="0.11992159498207899"/>
    <n v="31"/>
    <s v="2019/11"/>
    <n v="0"/>
    <n v="254480541"/>
    <n v="0"/>
    <n v="0"/>
    <n v="0"/>
    <n v="0"/>
    <n v="0"/>
    <n v="0"/>
    <x v="4"/>
    <n v="0"/>
  </r>
  <r>
    <x v="0"/>
    <n v="11"/>
    <s v="ODCME710C"/>
    <s v="General Service with NMS - Commercial"/>
    <s v="ODP_GS_NMS"/>
    <x v="1"/>
    <n v="0"/>
    <n v="0"/>
    <s v="Nov"/>
    <d v="2019-11-01T00:00:00"/>
    <n v="0.11992159498207899"/>
    <n v="31"/>
    <s v="NA"/>
    <s v="NA"/>
    <s v="NA"/>
    <s v="NA"/>
    <s v="NA"/>
    <s v="NA"/>
    <n v="0"/>
    <n v="0"/>
    <n v="0"/>
    <x v="3"/>
    <n v="0"/>
  </r>
  <r>
    <x v="0"/>
    <n v="11"/>
    <s v="KUCME562"/>
    <s v="PS Secondary - Commercial"/>
    <s v="KU_PS_secondary_NMS"/>
    <x v="0"/>
    <n v="0"/>
    <n v="0"/>
    <s v="Nov"/>
    <d v="2019-11-01T00:00:00"/>
    <n v="0.11992159498207899"/>
    <n v="31"/>
    <s v="2019/11"/>
    <n v="0"/>
    <n v="105686066"/>
    <n v="0"/>
    <n v="0"/>
    <n v="0"/>
    <n v="0"/>
    <n v="0"/>
    <n v="0"/>
    <x v="5"/>
    <n v="0"/>
  </r>
  <r>
    <x v="0"/>
    <n v="11"/>
    <s v="LGRSE529"/>
    <s v="RTOD-D: Residential TOD Demand with NMS"/>
    <s v="LE_RTODdemand_NMS"/>
    <x v="2"/>
    <n v="0"/>
    <n v="0"/>
    <s v="Nov"/>
    <d v="2019-11-01T00:00:00"/>
    <n v="0.11992159498207899"/>
    <n v="31"/>
    <s v="NA"/>
    <s v="NA"/>
    <s v="NA"/>
    <s v="NA"/>
    <s v="NA"/>
    <s v="NA"/>
    <n v="0"/>
    <n v="0"/>
    <n v="0"/>
    <x v="0"/>
    <n v="0"/>
  </r>
  <r>
    <x v="0"/>
    <n v="11"/>
    <s v="LGCME551DS"/>
    <s v="GS Single Phase - Commercial"/>
    <s v="LE_GS_singlephase_NMS"/>
    <x v="2"/>
    <n v="0"/>
    <n v="0"/>
    <s v="Nov"/>
    <d v="2019-11-01T00:00:00"/>
    <n v="0.11992159498207899"/>
    <n v="31"/>
    <s v="2019/11"/>
    <n v="0"/>
    <n v="26194558"/>
    <n v="0"/>
    <n v="0"/>
    <n v="0"/>
    <n v="0"/>
    <n v="0"/>
    <n v="0"/>
    <x v="3"/>
    <n v="0"/>
  </r>
  <r>
    <x v="0"/>
    <n v="11"/>
    <s v="LGRSE411"/>
    <s v="Residential Electric, Water Heating"/>
    <s v="LE_RS_NMS"/>
    <x v="2"/>
    <n v="0"/>
    <n v="0"/>
    <s v="Nov"/>
    <d v="2019-11-01T00:00:00"/>
    <n v="0.11992159498207899"/>
    <n v="31"/>
    <s v="2019/11"/>
    <n v="0"/>
    <n v="529125"/>
    <n v="0"/>
    <n v="0"/>
    <n v="0"/>
    <n v="0"/>
    <n v="0"/>
    <n v="0"/>
    <x v="4"/>
    <n v="0"/>
  </r>
  <r>
    <x v="0"/>
    <n v="11"/>
    <s v="KUCME225NM"/>
    <s v="AES Three Phase Secondary NMS (PS Sec)"/>
    <s v="KU_SS_NMS"/>
    <x v="0"/>
    <n v="0"/>
    <n v="0"/>
    <s v="Nov"/>
    <d v="2019-11-01T00:00:00"/>
    <n v="0.11992159498207899"/>
    <n v="31"/>
    <s v="NA"/>
    <s v="NA"/>
    <s v="NA"/>
    <s v="NA"/>
    <s v="NA"/>
    <s v="NA"/>
    <n v="0"/>
    <n v="0"/>
    <n v="0"/>
    <x v="2"/>
    <n v="0"/>
  </r>
  <r>
    <x v="0"/>
    <n v="11"/>
    <s v="KURSE020"/>
    <s v="Residential Service - All Electric"/>
    <s v="KU_RS_NMS"/>
    <x v="0"/>
    <n v="0"/>
    <n v="0"/>
    <s v="Nov"/>
    <d v="2019-11-01T00:00:00"/>
    <n v="0.11992159498207899"/>
    <n v="31"/>
    <s v="2019/11"/>
    <n v="0"/>
    <n v="213742233"/>
    <n v="0"/>
    <n v="0"/>
    <n v="0"/>
    <n v="0"/>
    <n v="0"/>
    <n v="0"/>
    <x v="4"/>
    <n v="0"/>
  </r>
  <r>
    <x v="0"/>
    <n v="11"/>
    <s v="KUCME110DS"/>
    <s v="GS Single Phase - Commercial"/>
    <s v="KU_GS_singlephase_NMS"/>
    <x v="0"/>
    <n v="0"/>
    <n v="0"/>
    <s v="Nov"/>
    <d v="2019-11-01T00:00:00"/>
    <n v="0.11992159498207899"/>
    <n v="31"/>
    <s v="2019/11"/>
    <n v="0"/>
    <n v="50817438"/>
    <n v="0"/>
    <n v="0"/>
    <n v="0"/>
    <n v="0"/>
    <n v="0"/>
    <n v="0"/>
    <x v="3"/>
    <n v="0"/>
  </r>
  <r>
    <x v="4"/>
    <n v="4"/>
    <s v="KUCME113DS"/>
    <s v="GS Three Phase - Commercial"/>
    <s v="KU_GS_threephase_NMS"/>
    <x v="0"/>
    <n v="0"/>
    <n v="0"/>
    <s v="April"/>
    <d v="2016-04-01T00:00:00"/>
    <n v="0.190011312724014"/>
    <n v="31"/>
    <s v="2016/04"/>
    <n v="0"/>
    <n v="2243"/>
    <n v="0"/>
    <n v="0"/>
    <n v="0"/>
    <n v="0"/>
    <n v="0"/>
    <n v="0"/>
    <x v="1"/>
    <n v="0"/>
  </r>
  <r>
    <x v="0"/>
    <n v="11"/>
    <s v="ODRSE010"/>
    <s v="Residential Service"/>
    <s v="ODP_RS_NMS"/>
    <x v="1"/>
    <n v="0"/>
    <n v="0"/>
    <s v="Nov"/>
    <d v="2019-11-01T00:00:00"/>
    <n v="0.11992159498207899"/>
    <n v="31"/>
    <s v="2019/11"/>
    <n v="0"/>
    <n v="7403200"/>
    <n v="0"/>
    <n v="0"/>
    <n v="0"/>
    <n v="0"/>
    <n v="0"/>
    <n v="0"/>
    <x v="4"/>
    <n v="0"/>
  </r>
  <r>
    <x v="2"/>
    <n v="1"/>
    <s v="KURSE010"/>
    <s v="Residential Service"/>
    <s v="KU_RS_NMS"/>
    <x v="0"/>
    <n v="0"/>
    <n v="0"/>
    <s v="Jan"/>
    <d v="2020-01-01T00:00:00"/>
    <n v="6.05836693548387E-2"/>
    <n v="31"/>
    <s v="2020/01"/>
    <n v="0"/>
    <n v="268999616"/>
    <n v="0"/>
    <n v="0"/>
    <n v="0"/>
    <n v="0"/>
    <n v="0"/>
    <n v="0"/>
    <x v="4"/>
    <n v="0"/>
  </r>
  <r>
    <x v="2"/>
    <n v="1"/>
    <s v="LGRSE511"/>
    <s v="Residential Electrical Service"/>
    <s v="LE_RS_NMS"/>
    <x v="2"/>
    <n v="0"/>
    <n v="0"/>
    <s v="Jan"/>
    <d v="2020-01-01T00:00:00"/>
    <n v="6.05836693548387E-2"/>
    <n v="31"/>
    <s v="2020/01"/>
    <n v="0"/>
    <n v="323444895"/>
    <n v="0"/>
    <n v="0"/>
    <n v="0"/>
    <n v="0"/>
    <n v="0"/>
    <n v="0"/>
    <x v="4"/>
    <n v="0"/>
  </r>
  <r>
    <x v="2"/>
    <n v="1"/>
    <s v="ODCME710C"/>
    <s v="General Service with NMS - Commercial"/>
    <s v="ODP_GS_NMS"/>
    <x v="1"/>
    <n v="0"/>
    <n v="0"/>
    <s v="Jan"/>
    <d v="2020-01-01T00:00:00"/>
    <n v="6.05836693548387E-2"/>
    <n v="31"/>
    <s v="NA"/>
    <s v="NA"/>
    <s v="NA"/>
    <s v="NA"/>
    <s v="NA"/>
    <s v="NA"/>
    <n v="0"/>
    <n v="0"/>
    <n v="0"/>
    <x v="3"/>
    <n v="0"/>
  </r>
  <r>
    <x v="2"/>
    <n v="1"/>
    <s v="KUCME562"/>
    <s v="PS Secondary - Commercial"/>
    <s v="KU_PS_secondary_NMS"/>
    <x v="0"/>
    <n v="0"/>
    <n v="0"/>
    <s v="Jan"/>
    <d v="2020-01-01T00:00:00"/>
    <n v="6.05836693548387E-2"/>
    <n v="31"/>
    <s v="2020/01"/>
    <n v="0"/>
    <n v="115185506"/>
    <n v="0"/>
    <n v="0"/>
    <n v="0"/>
    <n v="0"/>
    <n v="0"/>
    <n v="0"/>
    <x v="5"/>
    <n v="0"/>
  </r>
  <r>
    <x v="2"/>
    <n v="1"/>
    <s v="LGRSE529"/>
    <s v="RTOD-D: Residential TOD Demand with NMS"/>
    <s v="LE_RTODdemand_NMS"/>
    <x v="2"/>
    <n v="0"/>
    <n v="0"/>
    <s v="Jan"/>
    <d v="2020-01-01T00:00:00"/>
    <n v="6.05836693548387E-2"/>
    <n v="31"/>
    <s v="NA"/>
    <s v="NA"/>
    <s v="NA"/>
    <s v="NA"/>
    <s v="NA"/>
    <s v="NA"/>
    <n v="0"/>
    <n v="0"/>
    <n v="0"/>
    <x v="0"/>
    <n v="0"/>
  </r>
  <r>
    <x v="2"/>
    <n v="1"/>
    <s v="LGCME551DS"/>
    <s v="GS Single Phase - Commercial"/>
    <s v="LE_GS_singlephase_NMS"/>
    <x v="2"/>
    <n v="0"/>
    <n v="0"/>
    <s v="Jan"/>
    <d v="2020-01-01T00:00:00"/>
    <n v="6.05836693548387E-2"/>
    <n v="31"/>
    <s v="2020/01"/>
    <n v="0"/>
    <n v="29434646"/>
    <n v="0"/>
    <n v="0"/>
    <n v="0"/>
    <n v="0"/>
    <n v="0"/>
    <n v="0"/>
    <x v="3"/>
    <n v="0"/>
  </r>
  <r>
    <x v="2"/>
    <n v="1"/>
    <s v="LGRSE411"/>
    <s v="Residential Electric, Water Heating"/>
    <s v="LE_RS_NMS"/>
    <x v="2"/>
    <n v="0"/>
    <n v="0"/>
    <s v="Jan"/>
    <d v="2020-01-01T00:00:00"/>
    <n v="6.05836693548387E-2"/>
    <n v="31"/>
    <s v="2020/01"/>
    <n v="0"/>
    <n v="694977"/>
    <n v="0"/>
    <n v="0"/>
    <n v="0"/>
    <n v="0"/>
    <n v="0"/>
    <n v="0"/>
    <x v="4"/>
    <n v="0"/>
  </r>
  <r>
    <x v="2"/>
    <n v="1"/>
    <s v="KUCME225NM"/>
    <s v="AES Three Phase Secondary NMS (PS Sec)"/>
    <s v="KU_SS_NMS"/>
    <x v="0"/>
    <n v="0"/>
    <n v="0"/>
    <s v="Jan"/>
    <d v="2020-01-01T00:00:00"/>
    <n v="6.05836693548387E-2"/>
    <n v="31"/>
    <s v="NA"/>
    <s v="NA"/>
    <s v="NA"/>
    <s v="NA"/>
    <s v="NA"/>
    <s v="NA"/>
    <n v="0"/>
    <n v="0"/>
    <n v="0"/>
    <x v="2"/>
    <n v="0"/>
  </r>
  <r>
    <x v="2"/>
    <n v="1"/>
    <s v="KURSE020"/>
    <s v="Residential Service - All Electric"/>
    <s v="KU_RS_NMS"/>
    <x v="0"/>
    <n v="0"/>
    <n v="0"/>
    <s v="Jan"/>
    <d v="2020-01-01T00:00:00"/>
    <n v="6.05836693548387E-2"/>
    <n v="31"/>
    <s v="2020/01"/>
    <n v="0"/>
    <n v="320988161"/>
    <n v="0"/>
    <n v="0"/>
    <n v="0"/>
    <n v="0"/>
    <n v="0"/>
    <n v="0"/>
    <x v="4"/>
    <n v="0"/>
  </r>
  <r>
    <x v="2"/>
    <n v="1"/>
    <s v="KUCME110DS"/>
    <s v="GS Single Phase - Commercial"/>
    <s v="KU_GS_singlephase_NMS"/>
    <x v="0"/>
    <n v="0"/>
    <n v="0"/>
    <s v="Jan"/>
    <d v="2020-01-01T00:00:00"/>
    <n v="6.05836693548387E-2"/>
    <n v="31"/>
    <s v="2020/01"/>
    <n v="0"/>
    <n v="65402502"/>
    <n v="0"/>
    <n v="0"/>
    <n v="0"/>
    <n v="0"/>
    <n v="0"/>
    <n v="0"/>
    <x v="3"/>
    <n v="0"/>
  </r>
  <r>
    <x v="4"/>
    <n v="4"/>
    <s v="KUINE713DS"/>
    <s v="GS 3-Phase NMS - Industrial, DSM"/>
    <s v="KU_GS_threephase_NMS"/>
    <x v="0"/>
    <n v="0"/>
    <n v="0"/>
    <s v="April"/>
    <d v="2016-04-01T00:00:00"/>
    <n v="0.190011312724014"/>
    <n v="31"/>
    <s v="NA"/>
    <s v="NA"/>
    <s v="NA"/>
    <s v="NA"/>
    <s v="NA"/>
    <s v="NA"/>
    <n v="0"/>
    <n v="0"/>
    <n v="0"/>
    <x v="1"/>
    <n v="0"/>
  </r>
  <r>
    <x v="2"/>
    <n v="1"/>
    <s v="ODRSE010"/>
    <s v="Residential Service"/>
    <s v="ODP_RS_NMS"/>
    <x v="1"/>
    <n v="0"/>
    <n v="0"/>
    <s v="Jan"/>
    <d v="2020-01-01T00:00:00"/>
    <n v="6.05836693548387E-2"/>
    <n v="31"/>
    <s v="2020/01"/>
    <n v="0"/>
    <n v="10963029"/>
    <n v="0"/>
    <n v="0"/>
    <n v="0"/>
    <n v="0"/>
    <n v="0"/>
    <n v="0"/>
    <x v="4"/>
    <n v="0"/>
  </r>
  <r>
    <x v="2"/>
    <n v="2"/>
    <s v="KURSE010"/>
    <s v="Residential Service"/>
    <s v="KU_RS_NMS"/>
    <x v="0"/>
    <n v="0"/>
    <n v="0"/>
    <s v="Feb"/>
    <d v="2020-02-01T00:00:00"/>
    <n v="6.1586357526881699E-2"/>
    <n v="31"/>
    <s v="2020/02"/>
    <n v="0"/>
    <n v="259497626"/>
    <n v="0"/>
    <n v="0"/>
    <n v="0"/>
    <n v="0"/>
    <n v="0"/>
    <n v="0"/>
    <x v="4"/>
    <n v="0"/>
  </r>
  <r>
    <x v="2"/>
    <n v="2"/>
    <s v="LGRSE511"/>
    <s v="Residential Electrical Service"/>
    <s v="LE_RS_NMS"/>
    <x v="2"/>
    <n v="0"/>
    <n v="0"/>
    <s v="Feb"/>
    <d v="2020-02-01T00:00:00"/>
    <n v="6.1586357526881699E-2"/>
    <n v="31"/>
    <s v="2020/02"/>
    <n v="0"/>
    <n v="303470459"/>
    <n v="0"/>
    <n v="0"/>
    <n v="0"/>
    <n v="0"/>
    <n v="0"/>
    <n v="0"/>
    <x v="4"/>
    <n v="0"/>
  </r>
  <r>
    <x v="2"/>
    <n v="2"/>
    <s v="ODCME710C"/>
    <s v="General Service with NMS - Commercial"/>
    <s v="ODP_GS_NMS"/>
    <x v="1"/>
    <n v="0"/>
    <n v="0"/>
    <s v="Feb"/>
    <d v="2020-02-01T00:00:00"/>
    <n v="6.1586357526881699E-2"/>
    <n v="31"/>
    <s v="NA"/>
    <s v="NA"/>
    <s v="NA"/>
    <s v="NA"/>
    <s v="NA"/>
    <s v="NA"/>
    <n v="0"/>
    <n v="0"/>
    <n v="0"/>
    <x v="3"/>
    <n v="0"/>
  </r>
  <r>
    <x v="2"/>
    <n v="2"/>
    <s v="KUCME562"/>
    <s v="PS Secondary - Commercial"/>
    <s v="KU_PS_secondary_NMS"/>
    <x v="0"/>
    <n v="0"/>
    <n v="0"/>
    <s v="Feb"/>
    <d v="2020-02-01T00:00:00"/>
    <n v="6.1586357526881699E-2"/>
    <n v="31"/>
    <s v="2020/02"/>
    <n v="0"/>
    <n v="109758823"/>
    <n v="0"/>
    <n v="0"/>
    <n v="0"/>
    <n v="0"/>
    <n v="0"/>
    <n v="0"/>
    <x v="5"/>
    <n v="0"/>
  </r>
  <r>
    <x v="2"/>
    <n v="2"/>
    <s v="LGRSE529"/>
    <s v="RTOD-D: Residential TOD Demand with NMS"/>
    <s v="LE_RTODdemand_NMS"/>
    <x v="2"/>
    <n v="0"/>
    <n v="0"/>
    <s v="Feb"/>
    <d v="2020-02-01T00:00:00"/>
    <n v="6.1586357526881699E-2"/>
    <n v="31"/>
    <s v="NA"/>
    <s v="NA"/>
    <s v="NA"/>
    <s v="NA"/>
    <s v="NA"/>
    <s v="NA"/>
    <n v="0"/>
    <n v="0"/>
    <n v="0"/>
    <x v="0"/>
    <n v="0"/>
  </r>
  <r>
    <x v="2"/>
    <n v="2"/>
    <s v="LGCME551DS"/>
    <s v="GS Single Phase - Commercial"/>
    <s v="LE_GS_singlephase_NMS"/>
    <x v="2"/>
    <n v="0"/>
    <n v="0"/>
    <s v="Feb"/>
    <d v="2020-02-01T00:00:00"/>
    <n v="6.1586357526881699E-2"/>
    <n v="31"/>
    <s v="2020/02"/>
    <n v="0"/>
    <n v="28404427"/>
    <n v="0"/>
    <n v="0"/>
    <n v="0"/>
    <n v="0"/>
    <n v="0"/>
    <n v="0"/>
    <x v="3"/>
    <n v="0"/>
  </r>
  <r>
    <x v="2"/>
    <n v="2"/>
    <s v="LGRSE411"/>
    <s v="Residential Electric, Water Heating"/>
    <s v="LE_RS_NMS"/>
    <x v="2"/>
    <n v="0"/>
    <n v="0"/>
    <s v="Feb"/>
    <d v="2020-02-01T00:00:00"/>
    <n v="6.1586357526881699E-2"/>
    <n v="31"/>
    <s v="2020/02"/>
    <n v="0"/>
    <n v="640460"/>
    <n v="0"/>
    <n v="0"/>
    <n v="0"/>
    <n v="0"/>
    <n v="0"/>
    <n v="0"/>
    <x v="4"/>
    <n v="0"/>
  </r>
  <r>
    <x v="2"/>
    <n v="2"/>
    <s v="KUCME225NM"/>
    <s v="AES Three Phase Secondary NMS (PS Sec)"/>
    <s v="KU_SS_NMS"/>
    <x v="0"/>
    <n v="0"/>
    <n v="0"/>
    <s v="Feb"/>
    <d v="2020-02-01T00:00:00"/>
    <n v="6.1586357526881699E-2"/>
    <n v="31"/>
    <s v="NA"/>
    <s v="NA"/>
    <s v="NA"/>
    <s v="NA"/>
    <s v="NA"/>
    <s v="NA"/>
    <n v="0"/>
    <n v="0"/>
    <n v="0"/>
    <x v="2"/>
    <n v="0"/>
  </r>
  <r>
    <x v="2"/>
    <n v="2"/>
    <s v="KURSE020"/>
    <s v="Residential Service - All Electric"/>
    <s v="KU_RS_NMS"/>
    <x v="0"/>
    <n v="0"/>
    <n v="0"/>
    <s v="Feb"/>
    <d v="2020-02-01T00:00:00"/>
    <n v="6.1586357526881699E-2"/>
    <n v="31"/>
    <s v="2020/02"/>
    <n v="0"/>
    <n v="325657803"/>
    <n v="0"/>
    <n v="0"/>
    <n v="0"/>
    <n v="0"/>
    <n v="0"/>
    <n v="0"/>
    <x v="4"/>
    <n v="0"/>
  </r>
  <r>
    <x v="2"/>
    <n v="2"/>
    <s v="KUCME110DS"/>
    <s v="GS Single Phase - Commercial"/>
    <s v="KU_GS_singlephase_NMS"/>
    <x v="0"/>
    <n v="0"/>
    <n v="0"/>
    <s v="Feb"/>
    <d v="2020-02-01T00:00:00"/>
    <n v="6.1586357526881699E-2"/>
    <n v="31"/>
    <s v="2020/02"/>
    <n v="0"/>
    <n v="64798518"/>
    <n v="0"/>
    <n v="0"/>
    <n v="0"/>
    <n v="0"/>
    <n v="0"/>
    <n v="0"/>
    <x v="3"/>
    <n v="0"/>
  </r>
  <r>
    <x v="4"/>
    <n v="6"/>
    <s v="KUCME113DS"/>
    <s v="GS Three Phase - Commercial"/>
    <s v="KU_GS_threephase_NMS"/>
    <x v="0"/>
    <n v="0"/>
    <n v="0"/>
    <s v="June"/>
    <d v="2016-06-01T00:00:00"/>
    <n v="0.25095284498207898"/>
    <n v="31"/>
    <s v="2016/06"/>
    <n v="0"/>
    <n v="82104588"/>
    <n v="0"/>
    <n v="0"/>
    <n v="0"/>
    <n v="0"/>
    <n v="0"/>
    <n v="0"/>
    <x v="1"/>
    <n v="0"/>
  </r>
  <r>
    <x v="2"/>
    <n v="2"/>
    <s v="ODRSE010"/>
    <s v="Residential Service"/>
    <s v="ODP_RS_NMS"/>
    <x v="1"/>
    <n v="0"/>
    <n v="0"/>
    <s v="Feb"/>
    <d v="2020-02-01T00:00:00"/>
    <n v="6.1586357526881699E-2"/>
    <n v="31"/>
    <s v="2020/02"/>
    <n v="0"/>
    <n v="10692935"/>
    <n v="0"/>
    <n v="0"/>
    <n v="0"/>
    <n v="0"/>
    <n v="0"/>
    <n v="0"/>
    <x v="4"/>
    <n v="0"/>
  </r>
  <r>
    <x v="2"/>
    <n v="4"/>
    <s v="KURSE010"/>
    <s v="Residential Service"/>
    <s v="KU_RS_NMS"/>
    <x v="0"/>
    <n v="0"/>
    <n v="0"/>
    <s v="April"/>
    <d v="2020-04-01T00:00:00"/>
    <n v="0.16095318100358399"/>
    <n v="31"/>
    <s v="2020/04"/>
    <n v="0"/>
    <n v="200137441"/>
    <n v="0"/>
    <n v="0"/>
    <n v="0"/>
    <n v="0"/>
    <n v="0"/>
    <n v="0"/>
    <x v="4"/>
    <n v="0"/>
  </r>
  <r>
    <x v="2"/>
    <n v="4"/>
    <s v="LGRSE511"/>
    <s v="Residential Electrical Service"/>
    <s v="LE_RS_NMS"/>
    <x v="2"/>
    <n v="0"/>
    <n v="0"/>
    <s v="April"/>
    <d v="2020-04-01T00:00:00"/>
    <n v="0.16095318100358399"/>
    <n v="31"/>
    <s v="2020/04"/>
    <n v="0"/>
    <n v="266604071"/>
    <n v="0"/>
    <n v="0"/>
    <n v="0"/>
    <n v="0"/>
    <n v="0"/>
    <n v="0"/>
    <x v="4"/>
    <n v="0"/>
  </r>
  <r>
    <x v="2"/>
    <n v="4"/>
    <s v="ODCME710C"/>
    <s v="General Service with NMS - Commercial"/>
    <s v="ODP_GS_NMS"/>
    <x v="1"/>
    <n v="0"/>
    <n v="0"/>
    <s v="April"/>
    <d v="2020-04-01T00:00:00"/>
    <n v="0.16095318100358399"/>
    <n v="31"/>
    <s v="NA"/>
    <s v="NA"/>
    <s v="NA"/>
    <s v="NA"/>
    <s v="NA"/>
    <s v="NA"/>
    <n v="0"/>
    <n v="0"/>
    <n v="0"/>
    <x v="3"/>
    <n v="0"/>
  </r>
  <r>
    <x v="2"/>
    <n v="4"/>
    <s v="KUCME562"/>
    <s v="PS Secondary - Commercial"/>
    <s v="KU_PS_secondary_NMS"/>
    <x v="0"/>
    <n v="0"/>
    <n v="0"/>
    <s v="April"/>
    <d v="2020-04-01T00:00:00"/>
    <n v="0.16095318100358399"/>
    <n v="31"/>
    <s v="2020/04"/>
    <n v="0"/>
    <n v="93563152"/>
    <n v="0"/>
    <n v="0"/>
    <n v="0"/>
    <n v="0"/>
    <n v="0"/>
    <n v="0"/>
    <x v="5"/>
    <n v="0"/>
  </r>
  <r>
    <x v="2"/>
    <n v="4"/>
    <s v="LGRSE529"/>
    <s v="RTOD-D: Residential TOD Demand with NMS"/>
    <s v="LE_RTODdemand_NMS"/>
    <x v="2"/>
    <n v="0"/>
    <n v="0"/>
    <s v="April"/>
    <d v="2020-04-01T00:00:00"/>
    <n v="0.16095318100358399"/>
    <n v="31"/>
    <s v="NA"/>
    <s v="NA"/>
    <s v="NA"/>
    <s v="NA"/>
    <s v="NA"/>
    <s v="NA"/>
    <n v="0"/>
    <n v="0"/>
    <n v="0"/>
    <x v="0"/>
    <n v="0"/>
  </r>
  <r>
    <x v="2"/>
    <n v="4"/>
    <s v="LGCME551DS"/>
    <s v="GS Single Phase - Commercial"/>
    <s v="LE_GS_singlephase_NMS"/>
    <x v="2"/>
    <n v="0"/>
    <n v="0"/>
    <s v="April"/>
    <d v="2020-04-01T00:00:00"/>
    <n v="0.16095318100358399"/>
    <n v="31"/>
    <s v="2020/04"/>
    <n v="0"/>
    <n v="23922457"/>
    <n v="0"/>
    <n v="0"/>
    <n v="0"/>
    <n v="0"/>
    <n v="0"/>
    <n v="0"/>
    <x v="3"/>
    <n v="0"/>
  </r>
  <r>
    <x v="2"/>
    <n v="4"/>
    <s v="LGRSE411"/>
    <s v="Residential Electric, Water Heating"/>
    <s v="LE_RS_NMS"/>
    <x v="2"/>
    <n v="0"/>
    <n v="0"/>
    <s v="April"/>
    <d v="2020-04-01T00:00:00"/>
    <n v="0.16095318100358399"/>
    <n v="31"/>
    <s v="2020/04"/>
    <n v="0"/>
    <n v="669843"/>
    <n v="0"/>
    <n v="0"/>
    <n v="0"/>
    <n v="0"/>
    <n v="0"/>
    <n v="0"/>
    <x v="4"/>
    <n v="0"/>
  </r>
  <r>
    <x v="2"/>
    <n v="4"/>
    <s v="KUCME225NM"/>
    <s v="AES Three Phase Secondary NMS (PS Sec)"/>
    <s v="KU_SS_NMS"/>
    <x v="0"/>
    <n v="0"/>
    <n v="0"/>
    <s v="April"/>
    <d v="2020-04-01T00:00:00"/>
    <n v="0.16095318100358399"/>
    <n v="31"/>
    <s v="NA"/>
    <s v="NA"/>
    <s v="NA"/>
    <s v="NA"/>
    <s v="NA"/>
    <s v="NA"/>
    <n v="0"/>
    <n v="0"/>
    <n v="0"/>
    <x v="2"/>
    <n v="0"/>
  </r>
  <r>
    <x v="2"/>
    <n v="4"/>
    <s v="KURSE020"/>
    <s v="Residential Service - All Electric"/>
    <s v="KU_RS_NMS"/>
    <x v="0"/>
    <n v="0"/>
    <n v="0"/>
    <s v="April"/>
    <d v="2020-04-01T00:00:00"/>
    <n v="0.16095318100358399"/>
    <n v="31"/>
    <s v="2020/04"/>
    <n v="0"/>
    <n v="208738490"/>
    <n v="0"/>
    <n v="0"/>
    <n v="0"/>
    <n v="0"/>
    <n v="0"/>
    <n v="0"/>
    <x v="4"/>
    <n v="0"/>
  </r>
  <r>
    <x v="2"/>
    <n v="4"/>
    <s v="KUCME110DS"/>
    <s v="GS Single Phase - Commercial"/>
    <s v="KU_GS_singlephase_NMS"/>
    <x v="0"/>
    <n v="0"/>
    <n v="0"/>
    <s v="April"/>
    <d v="2020-04-01T00:00:00"/>
    <n v="0.16095318100358399"/>
    <n v="31"/>
    <s v="2020/04"/>
    <n v="0"/>
    <n v="46122136"/>
    <n v="0"/>
    <n v="0"/>
    <n v="0"/>
    <n v="0"/>
    <n v="0"/>
    <n v="0"/>
    <x v="3"/>
    <n v="0"/>
  </r>
  <r>
    <x v="4"/>
    <n v="6"/>
    <s v="KUINE713DS"/>
    <s v="GS 3-Phase NMS - Industrial, DSM"/>
    <s v="KU_GS_threephase_NMS"/>
    <x v="0"/>
    <n v="0"/>
    <n v="0"/>
    <s v="June"/>
    <d v="2016-06-01T00:00:00"/>
    <n v="0.25095284498207898"/>
    <n v="31"/>
    <s v="2016/06"/>
    <n v="200"/>
    <n v="3480"/>
    <n v="0"/>
    <n v="0"/>
    <n v="200"/>
    <n v="200"/>
    <n v="0"/>
    <n v="0"/>
    <x v="1"/>
    <n v="0"/>
  </r>
  <r>
    <x v="2"/>
    <n v="4"/>
    <s v="ODRSE010"/>
    <s v="Residential Service"/>
    <s v="ODP_RS_NMS"/>
    <x v="1"/>
    <n v="0"/>
    <n v="0"/>
    <s v="April"/>
    <d v="2020-04-01T00:00:00"/>
    <n v="0.16095318100358399"/>
    <n v="31"/>
    <s v="2020/04"/>
    <n v="0"/>
    <n v="7037120"/>
    <n v="0"/>
    <n v="0"/>
    <n v="0"/>
    <n v="0"/>
    <n v="0"/>
    <n v="0"/>
    <x v="4"/>
    <n v="0"/>
  </r>
  <r>
    <x v="2"/>
    <n v="6"/>
    <s v="KURSE010"/>
    <s v="Residential Service"/>
    <s v="KU_RS_NMS"/>
    <x v="0"/>
    <n v="0"/>
    <n v="0"/>
    <s v="June"/>
    <d v="2020-06-01T00:00:00"/>
    <n v="0.25302654569892502"/>
    <n v="31"/>
    <s v="2020/06"/>
    <n v="0"/>
    <n v="247350588"/>
    <n v="0"/>
    <n v="0"/>
    <n v="0"/>
    <n v="0"/>
    <n v="0"/>
    <n v="0"/>
    <x v="4"/>
    <n v="0"/>
  </r>
  <r>
    <x v="2"/>
    <n v="6"/>
    <s v="LGRSE511"/>
    <s v="Residential Electrical Service"/>
    <s v="LE_RS_NMS"/>
    <x v="2"/>
    <n v="0"/>
    <n v="0"/>
    <s v="June"/>
    <d v="2020-06-01T00:00:00"/>
    <n v="0.25302654569892502"/>
    <n v="31"/>
    <s v="2020/06"/>
    <n v="0"/>
    <n v="379897533"/>
    <n v="0"/>
    <n v="0"/>
    <n v="0"/>
    <n v="0"/>
    <n v="0"/>
    <n v="0"/>
    <x v="4"/>
    <n v="0"/>
  </r>
  <r>
    <x v="2"/>
    <n v="6"/>
    <s v="ODCME710C"/>
    <s v="General Service with NMS - Commercial"/>
    <s v="ODP_GS_NMS"/>
    <x v="1"/>
    <n v="0"/>
    <n v="0"/>
    <s v="June"/>
    <d v="2020-06-01T00:00:00"/>
    <n v="0.25302654569892502"/>
    <n v="31"/>
    <s v="NA"/>
    <s v="NA"/>
    <s v="NA"/>
    <s v="NA"/>
    <s v="NA"/>
    <s v="NA"/>
    <n v="0"/>
    <n v="0"/>
    <n v="0"/>
    <x v="3"/>
    <n v="0"/>
  </r>
  <r>
    <x v="2"/>
    <n v="6"/>
    <s v="KUCME562"/>
    <s v="PS Secondary - Commercial"/>
    <s v="KU_PS_secondary_NMS"/>
    <x v="0"/>
    <n v="0"/>
    <n v="0"/>
    <s v="June"/>
    <d v="2020-06-01T00:00:00"/>
    <n v="0.25302654569892502"/>
    <n v="31"/>
    <s v="2020/06"/>
    <n v="0"/>
    <n v="108296042"/>
    <n v="0"/>
    <n v="0"/>
    <n v="0"/>
    <n v="0"/>
    <n v="0"/>
    <n v="0"/>
    <x v="5"/>
    <n v="0"/>
  </r>
  <r>
    <x v="2"/>
    <n v="6"/>
    <s v="LGRSE529"/>
    <s v="RTOD-D: Residential TOD Demand with NMS"/>
    <s v="LE_RTODdemand_NMS"/>
    <x v="2"/>
    <n v="0"/>
    <n v="0"/>
    <s v="June"/>
    <d v="2020-06-01T00:00:00"/>
    <n v="0.25302654569892502"/>
    <n v="31"/>
    <s v="NA"/>
    <s v="NA"/>
    <s v="NA"/>
    <s v="NA"/>
    <s v="NA"/>
    <s v="NA"/>
    <n v="0"/>
    <n v="0"/>
    <n v="0"/>
    <x v="0"/>
    <n v="0"/>
  </r>
  <r>
    <x v="2"/>
    <n v="6"/>
    <s v="LGCME551DS"/>
    <s v="GS Single Phase - Commercial"/>
    <s v="LE_GS_singlephase_NMS"/>
    <x v="2"/>
    <n v="0"/>
    <n v="0"/>
    <s v="June"/>
    <d v="2020-06-01T00:00:00"/>
    <n v="0.25302654569892502"/>
    <n v="31"/>
    <s v="2020/06"/>
    <n v="0"/>
    <n v="27661195"/>
    <n v="0"/>
    <n v="0"/>
    <n v="0"/>
    <n v="0"/>
    <n v="0"/>
    <n v="0"/>
    <x v="3"/>
    <n v="0"/>
  </r>
  <r>
    <x v="2"/>
    <n v="6"/>
    <s v="LGRSE411"/>
    <s v="Residential Electric, Water Heating"/>
    <s v="LE_RS_NMS"/>
    <x v="2"/>
    <n v="0"/>
    <n v="0"/>
    <s v="June"/>
    <d v="2020-06-01T00:00:00"/>
    <n v="0.25302654569892502"/>
    <n v="31"/>
    <s v="2020/06"/>
    <n v="0"/>
    <n v="584086"/>
    <n v="0"/>
    <n v="0"/>
    <n v="0"/>
    <n v="0"/>
    <n v="0"/>
    <n v="0"/>
    <x v="4"/>
    <n v="0"/>
  </r>
  <r>
    <x v="2"/>
    <n v="6"/>
    <s v="KUCME225NM"/>
    <s v="AES Three Phase Secondary NMS (PS Sec)"/>
    <s v="KU_SS_NMS"/>
    <x v="0"/>
    <n v="0"/>
    <n v="0"/>
    <s v="June"/>
    <d v="2020-06-01T00:00:00"/>
    <n v="0.25302654569892502"/>
    <n v="31"/>
    <s v="NA"/>
    <s v="NA"/>
    <s v="NA"/>
    <s v="NA"/>
    <s v="NA"/>
    <s v="NA"/>
    <n v="0"/>
    <n v="0"/>
    <n v="0"/>
    <x v="2"/>
    <n v="0"/>
  </r>
  <r>
    <x v="2"/>
    <n v="6"/>
    <s v="KURSE020"/>
    <s v="Residential Service - All Electric"/>
    <s v="KU_RS_NMS"/>
    <x v="0"/>
    <n v="0"/>
    <n v="0"/>
    <s v="June"/>
    <d v="2020-06-01T00:00:00"/>
    <n v="0.25302654569892502"/>
    <n v="31"/>
    <s v="2020/06"/>
    <n v="0"/>
    <n v="202384629"/>
    <n v="0"/>
    <n v="0"/>
    <n v="0"/>
    <n v="0"/>
    <n v="0"/>
    <n v="0"/>
    <x v="4"/>
    <n v="0"/>
  </r>
  <r>
    <x v="2"/>
    <n v="6"/>
    <s v="KUCME110DS"/>
    <s v="GS Single Phase - Commercial"/>
    <s v="KU_GS_singlephase_NMS"/>
    <x v="0"/>
    <n v="0"/>
    <n v="0"/>
    <s v="June"/>
    <d v="2020-06-01T00:00:00"/>
    <n v="0.25302654569892502"/>
    <n v="31"/>
    <s v="2020/06"/>
    <n v="0"/>
    <n v="50407272"/>
    <n v="0"/>
    <n v="0"/>
    <n v="0"/>
    <n v="0"/>
    <n v="0"/>
    <n v="0"/>
    <x v="3"/>
    <n v="0"/>
  </r>
  <r>
    <x v="4"/>
    <n v="8"/>
    <s v="KUCME113DS"/>
    <s v="GS Three Phase - Commercial"/>
    <s v="KU_GS_threephase_NMS"/>
    <x v="0"/>
    <n v="0"/>
    <n v="0"/>
    <s v="Aug"/>
    <d v="2016-08-01T00:00:00"/>
    <n v="0.22724383960573499"/>
    <n v="31"/>
    <s v="2016/08"/>
    <n v="0"/>
    <n v="98033005"/>
    <n v="0"/>
    <n v="0"/>
    <n v="0"/>
    <n v="0"/>
    <n v="0"/>
    <n v="0"/>
    <x v="1"/>
    <n v="0"/>
  </r>
  <r>
    <x v="2"/>
    <n v="6"/>
    <s v="ODRSE010"/>
    <s v="Residential Service"/>
    <s v="ODP_RS_NMS"/>
    <x v="1"/>
    <n v="0"/>
    <n v="0"/>
    <s v="June"/>
    <d v="2020-06-01T00:00:00"/>
    <n v="0.25302654569892502"/>
    <n v="31"/>
    <s v="2020/06"/>
    <n v="0"/>
    <n v="5774666"/>
    <n v="0"/>
    <n v="0"/>
    <n v="0"/>
    <n v="0"/>
    <n v="0"/>
    <n v="0"/>
    <x v="4"/>
    <n v="0"/>
  </r>
  <r>
    <x v="2"/>
    <n v="8"/>
    <s v="KURSE010"/>
    <s v="Residential Service"/>
    <s v="KU_RS_NMS"/>
    <x v="0"/>
    <n v="0"/>
    <n v="0"/>
    <s v="Aug"/>
    <d v="2020-08-01T00:00:00"/>
    <n v="0.235465725806452"/>
    <n v="31"/>
    <s v="2020/08"/>
    <n v="0"/>
    <n v="319055088"/>
    <n v="0"/>
    <n v="0"/>
    <n v="0"/>
    <n v="0"/>
    <n v="0"/>
    <n v="0"/>
    <x v="4"/>
    <n v="0"/>
  </r>
  <r>
    <x v="2"/>
    <n v="8"/>
    <s v="LGRSE511"/>
    <s v="Residential Electrical Service"/>
    <s v="LE_RS_NMS"/>
    <x v="2"/>
    <n v="0"/>
    <n v="0"/>
    <s v="Aug"/>
    <d v="2020-08-01T00:00:00"/>
    <n v="0.235465725806452"/>
    <n v="31"/>
    <s v="2020/08"/>
    <n v="0"/>
    <n v="480433073"/>
    <n v="0"/>
    <n v="0"/>
    <n v="0"/>
    <n v="0"/>
    <n v="0"/>
    <n v="0"/>
    <x v="4"/>
    <n v="0"/>
  </r>
  <r>
    <x v="2"/>
    <n v="8"/>
    <s v="ODCME710C"/>
    <s v="General Service with NMS - Commercial"/>
    <s v="ODP_GS_NMS"/>
    <x v="1"/>
    <n v="0"/>
    <n v="0"/>
    <s v="Aug"/>
    <d v="2020-08-01T00:00:00"/>
    <n v="0.235465725806452"/>
    <n v="31"/>
    <s v="NA"/>
    <s v="NA"/>
    <s v="NA"/>
    <s v="NA"/>
    <s v="NA"/>
    <s v="NA"/>
    <n v="0"/>
    <n v="0"/>
    <n v="0"/>
    <x v="3"/>
    <n v="0"/>
  </r>
  <r>
    <x v="2"/>
    <n v="8"/>
    <s v="KUCME562"/>
    <s v="PS Secondary - Commercial"/>
    <s v="KU_PS_secondary_NMS"/>
    <x v="0"/>
    <n v="0"/>
    <n v="0"/>
    <s v="Aug"/>
    <d v="2020-08-01T00:00:00"/>
    <n v="0.235465725806452"/>
    <n v="31"/>
    <s v="2020/08"/>
    <n v="0"/>
    <n v="124674298"/>
    <n v="0"/>
    <n v="0"/>
    <n v="0"/>
    <n v="0"/>
    <n v="0"/>
    <n v="0"/>
    <x v="5"/>
    <n v="0"/>
  </r>
  <r>
    <x v="2"/>
    <n v="8"/>
    <s v="LGRSE529"/>
    <s v="RTOD-D: Residential TOD Demand with NMS"/>
    <s v="LE_RTODdemand_NMS"/>
    <x v="2"/>
    <n v="0"/>
    <n v="0"/>
    <s v="Aug"/>
    <d v="2020-08-01T00:00:00"/>
    <n v="0.235465725806452"/>
    <n v="31"/>
    <s v="NA"/>
    <s v="NA"/>
    <s v="NA"/>
    <s v="NA"/>
    <s v="NA"/>
    <s v="NA"/>
    <n v="0"/>
    <n v="0"/>
    <n v="0"/>
    <x v="0"/>
    <n v="0"/>
  </r>
  <r>
    <x v="2"/>
    <n v="8"/>
    <s v="LGCME551DS"/>
    <s v="GS Single Phase - Commercial"/>
    <s v="LE_GS_singlephase_NMS"/>
    <x v="2"/>
    <n v="0"/>
    <n v="0"/>
    <s v="Aug"/>
    <d v="2020-08-01T00:00:00"/>
    <n v="0.235465725806452"/>
    <n v="31"/>
    <s v="2020/08"/>
    <n v="0"/>
    <n v="32960963"/>
    <n v="0"/>
    <n v="0"/>
    <n v="0"/>
    <n v="0"/>
    <n v="0"/>
    <n v="0"/>
    <x v="3"/>
    <n v="0"/>
  </r>
  <r>
    <x v="2"/>
    <n v="8"/>
    <s v="LGRSE411"/>
    <s v="Residential Electric, Water Heating"/>
    <s v="LE_RS_NMS"/>
    <x v="2"/>
    <n v="0"/>
    <n v="0"/>
    <s v="Aug"/>
    <d v="2020-08-01T00:00:00"/>
    <n v="0.235465725806452"/>
    <n v="31"/>
    <s v="2020/08"/>
    <n v="0"/>
    <n v="516273"/>
    <n v="0"/>
    <n v="0"/>
    <n v="0"/>
    <n v="0"/>
    <n v="0"/>
    <n v="0"/>
    <x v="4"/>
    <n v="0"/>
  </r>
  <r>
    <x v="2"/>
    <n v="8"/>
    <s v="KUCME225NM"/>
    <s v="AES Three Phase Secondary NMS (PS Sec)"/>
    <s v="KU_SS_NMS"/>
    <x v="0"/>
    <n v="0"/>
    <n v="0"/>
    <s v="Aug"/>
    <d v="2020-08-01T00:00:00"/>
    <n v="0.235465725806452"/>
    <n v="31"/>
    <s v="NA"/>
    <s v="NA"/>
    <s v="NA"/>
    <s v="NA"/>
    <s v="NA"/>
    <s v="NA"/>
    <n v="0"/>
    <n v="0"/>
    <n v="0"/>
    <x v="2"/>
    <n v="0"/>
  </r>
  <r>
    <x v="2"/>
    <n v="8"/>
    <s v="KURSE020"/>
    <s v="Residential Service - All Electric"/>
    <s v="KU_RS_NMS"/>
    <x v="0"/>
    <n v="0"/>
    <n v="0"/>
    <s v="Aug"/>
    <d v="2020-08-01T00:00:00"/>
    <n v="0.235465725806452"/>
    <n v="31"/>
    <s v="2020/08"/>
    <n v="0"/>
    <n v="239182592"/>
    <n v="0"/>
    <n v="0"/>
    <n v="0"/>
    <n v="0"/>
    <n v="0"/>
    <n v="0"/>
    <x v="4"/>
    <n v="0"/>
  </r>
  <r>
    <x v="2"/>
    <n v="8"/>
    <s v="KUCME110DS"/>
    <s v="GS Single Phase - Commercial"/>
    <s v="KU_GS_singlephase_NMS"/>
    <x v="0"/>
    <n v="0"/>
    <n v="0"/>
    <s v="Aug"/>
    <d v="2020-08-01T00:00:00"/>
    <n v="0.235465725806452"/>
    <n v="31"/>
    <s v="2020/08"/>
    <n v="0"/>
    <n v="62371285"/>
    <n v="0"/>
    <n v="0"/>
    <n v="0"/>
    <n v="0"/>
    <n v="0"/>
    <n v="0"/>
    <x v="3"/>
    <n v="0"/>
  </r>
  <r>
    <x v="4"/>
    <n v="8"/>
    <s v="KUINE713DS"/>
    <s v="GS 3-Phase NMS - Industrial, DSM"/>
    <s v="KU_GS_threephase_NMS"/>
    <x v="0"/>
    <n v="0"/>
    <n v="0"/>
    <s v="Aug"/>
    <d v="2016-08-01T00:00:00"/>
    <n v="0.22724383960573499"/>
    <n v="31"/>
    <s v="2016/08"/>
    <n v="120"/>
    <n v="3560"/>
    <n v="0"/>
    <n v="0"/>
    <n v="120"/>
    <n v="120"/>
    <n v="0"/>
    <n v="0"/>
    <x v="1"/>
    <n v="0"/>
  </r>
  <r>
    <x v="2"/>
    <n v="8"/>
    <s v="ODRSE010"/>
    <s v="Residential Service"/>
    <s v="ODP_RS_NMS"/>
    <x v="1"/>
    <n v="0"/>
    <n v="0"/>
    <s v="Aug"/>
    <d v="2020-08-01T00:00:00"/>
    <n v="0.235465725806452"/>
    <n v="31"/>
    <s v="2020/08"/>
    <n v="0"/>
    <n v="6526017"/>
    <n v="0"/>
    <n v="0"/>
    <n v="0"/>
    <n v="0"/>
    <n v="0"/>
    <n v="0"/>
    <x v="4"/>
    <n v="0"/>
  </r>
  <r>
    <x v="2"/>
    <n v="9"/>
    <s v="KURSE010"/>
    <s v="Residential Service"/>
    <s v="KU_RS_NMS"/>
    <x v="0"/>
    <n v="0"/>
    <n v="0"/>
    <s v="Sept"/>
    <d v="2020-09-01T00:00:00"/>
    <n v="0.197662746415771"/>
    <n v="31"/>
    <s v="2020/09"/>
    <n v="0"/>
    <n v="282246435"/>
    <n v="0"/>
    <n v="0"/>
    <n v="0"/>
    <n v="0"/>
    <n v="0"/>
    <n v="0"/>
    <x v="4"/>
    <n v="0"/>
  </r>
  <r>
    <x v="2"/>
    <n v="9"/>
    <s v="ODCME710C"/>
    <s v="General Service with NMS - Commercial"/>
    <s v="ODP_GS_NMS"/>
    <x v="1"/>
    <n v="0"/>
    <n v="0"/>
    <s v="Sept"/>
    <d v="2020-09-01T00:00:00"/>
    <n v="0.197662746415771"/>
    <n v="31"/>
    <s v="NA"/>
    <s v="NA"/>
    <s v="NA"/>
    <s v="NA"/>
    <s v="NA"/>
    <s v="NA"/>
    <n v="0"/>
    <n v="0"/>
    <n v="0"/>
    <x v="3"/>
    <n v="0"/>
  </r>
  <r>
    <x v="2"/>
    <n v="9"/>
    <s v="KUCME562"/>
    <s v="PS Secondary - Commercial"/>
    <s v="KU_PS_secondary_NMS"/>
    <x v="0"/>
    <n v="0"/>
    <n v="0"/>
    <s v="Sept"/>
    <d v="2020-09-01T00:00:00"/>
    <n v="0.197662746415771"/>
    <n v="31"/>
    <s v="2020/09"/>
    <n v="0"/>
    <n v="121695549"/>
    <n v="0"/>
    <n v="0"/>
    <n v="0"/>
    <n v="0"/>
    <n v="0"/>
    <n v="0"/>
    <x v="5"/>
    <n v="0"/>
  </r>
  <r>
    <x v="2"/>
    <n v="9"/>
    <s v="LGRSE529"/>
    <s v="RTOD-D: Residential TOD Demand with NMS"/>
    <s v="LE_RTODdemand_NMS"/>
    <x v="2"/>
    <n v="0"/>
    <n v="0"/>
    <s v="Sept"/>
    <d v="2020-09-01T00:00:00"/>
    <n v="0.197662746415771"/>
    <n v="31"/>
    <s v="NA"/>
    <s v="NA"/>
    <s v="NA"/>
    <s v="NA"/>
    <s v="NA"/>
    <s v="NA"/>
    <n v="0"/>
    <n v="0"/>
    <n v="0"/>
    <x v="0"/>
    <n v="0"/>
  </r>
  <r>
    <x v="2"/>
    <n v="9"/>
    <s v="LGCME551DS"/>
    <s v="GS Single Phase - Commercial"/>
    <s v="LE_GS_singlephase_NMS"/>
    <x v="2"/>
    <n v="0"/>
    <n v="0"/>
    <s v="Sept"/>
    <d v="2020-09-01T00:00:00"/>
    <n v="0.197662746415771"/>
    <n v="31"/>
    <s v="2020/09"/>
    <n v="0"/>
    <n v="31378704"/>
    <n v="0"/>
    <n v="0"/>
    <n v="0"/>
    <n v="0"/>
    <n v="0"/>
    <n v="0"/>
    <x v="3"/>
    <n v="0"/>
  </r>
  <r>
    <x v="2"/>
    <n v="9"/>
    <s v="LGRSE411"/>
    <s v="Residential Electric, Water Heating"/>
    <s v="LE_RS_NMS"/>
    <x v="2"/>
    <n v="0"/>
    <n v="0"/>
    <s v="Sept"/>
    <d v="2020-09-01T00:00:00"/>
    <n v="0.197662746415771"/>
    <n v="31"/>
    <s v="2020/09"/>
    <n v="0"/>
    <n v="511015"/>
    <n v="0"/>
    <n v="0"/>
    <n v="0"/>
    <n v="0"/>
    <n v="0"/>
    <n v="0"/>
    <x v="4"/>
    <n v="0"/>
  </r>
  <r>
    <x v="2"/>
    <n v="9"/>
    <s v="KUCME225NM"/>
    <s v="AES Three Phase Secondary NMS (PS Sec)"/>
    <s v="KU_SS_NMS"/>
    <x v="0"/>
    <n v="0"/>
    <n v="0"/>
    <s v="Sept"/>
    <d v="2020-09-01T00:00:00"/>
    <n v="0.197662746415771"/>
    <n v="31"/>
    <s v="NA"/>
    <s v="NA"/>
    <s v="NA"/>
    <s v="NA"/>
    <s v="NA"/>
    <s v="NA"/>
    <n v="0"/>
    <n v="0"/>
    <n v="0"/>
    <x v="2"/>
    <n v="0"/>
  </r>
  <r>
    <x v="2"/>
    <n v="9"/>
    <s v="KURSE020"/>
    <s v="Residential Service - All Electric"/>
    <s v="KU_RS_NMS"/>
    <x v="0"/>
    <n v="0"/>
    <n v="0"/>
    <s v="Sept"/>
    <d v="2020-09-01T00:00:00"/>
    <n v="0.197662746415771"/>
    <n v="31"/>
    <s v="2020/09"/>
    <n v="0"/>
    <n v="218115482"/>
    <n v="0"/>
    <n v="0"/>
    <n v="0"/>
    <n v="0"/>
    <n v="0"/>
    <n v="0"/>
    <x v="4"/>
    <n v="0"/>
  </r>
  <r>
    <x v="2"/>
    <n v="9"/>
    <s v="KUCME110DS"/>
    <s v="GS Single Phase - Commercial"/>
    <s v="KU_GS_singlephase_NMS"/>
    <x v="0"/>
    <n v="0"/>
    <n v="0"/>
    <s v="Sept"/>
    <d v="2020-09-01T00:00:00"/>
    <n v="0.197662746415771"/>
    <n v="31"/>
    <s v="2020/09"/>
    <n v="0"/>
    <n v="58426794"/>
    <n v="0"/>
    <n v="0"/>
    <n v="0"/>
    <n v="0"/>
    <n v="0"/>
    <n v="0"/>
    <x v="3"/>
    <n v="0"/>
  </r>
  <r>
    <x v="4"/>
    <n v="9"/>
    <s v="KUCME113DS"/>
    <s v="GS Three Phase - Commercial"/>
    <s v="KU_GS_threephase_NMS"/>
    <x v="0"/>
    <n v="0"/>
    <n v="0"/>
    <s v="Sept"/>
    <d v="2016-09-01T00:00:00"/>
    <n v="0.218283714157706"/>
    <n v="31"/>
    <s v="2016/09"/>
    <n v="0"/>
    <n v="96981948"/>
    <n v="0"/>
    <n v="0"/>
    <n v="0"/>
    <n v="0"/>
    <n v="0"/>
    <n v="0"/>
    <x v="1"/>
    <n v="0"/>
  </r>
  <r>
    <x v="2"/>
    <n v="9"/>
    <s v="ODRSE010"/>
    <s v="Residential Service"/>
    <s v="ODP_RS_NMS"/>
    <x v="1"/>
    <n v="0"/>
    <n v="0"/>
    <s v="Sept"/>
    <d v="2020-09-01T00:00:00"/>
    <n v="0.197662746415771"/>
    <n v="31"/>
    <s v="2020/09"/>
    <n v="0"/>
    <n v="6288050"/>
    <n v="0"/>
    <n v="0"/>
    <n v="0"/>
    <n v="0"/>
    <n v="0"/>
    <n v="0"/>
    <x v="4"/>
    <n v="0"/>
  </r>
  <r>
    <x v="2"/>
    <n v="11"/>
    <s v="KURSE010"/>
    <s v="Residential Service"/>
    <s v="KU_RS_NMS"/>
    <x v="0"/>
    <n v="0"/>
    <n v="0"/>
    <s v="Nov"/>
    <d v="2020-11-01T00:00:00"/>
    <n v="0.10782885304659499"/>
    <n v="31"/>
    <s v="2020/11"/>
    <n v="0"/>
    <n v="182728249"/>
    <n v="0"/>
    <n v="0"/>
    <n v="0"/>
    <n v="0"/>
    <n v="0"/>
    <n v="0"/>
    <x v="4"/>
    <n v="0"/>
  </r>
  <r>
    <x v="2"/>
    <n v="11"/>
    <s v="ODCME710C"/>
    <s v="General Service with NMS - Commercial"/>
    <s v="ODP_GS_NMS"/>
    <x v="1"/>
    <n v="0"/>
    <n v="0"/>
    <s v="Nov"/>
    <d v="2020-11-01T00:00:00"/>
    <n v="0.10782885304659499"/>
    <n v="31"/>
    <s v="2020/11"/>
    <n v="121"/>
    <n v="324"/>
    <n v="0"/>
    <n v="0"/>
    <n v="121"/>
    <n v="121"/>
    <n v="0"/>
    <n v="0"/>
    <x v="3"/>
    <n v="0"/>
  </r>
  <r>
    <x v="2"/>
    <n v="11"/>
    <s v="KUCME562"/>
    <s v="PS Secondary - Commercial"/>
    <s v="KU_PS_secondary_NMS"/>
    <x v="0"/>
    <n v="0"/>
    <n v="0"/>
    <s v="Nov"/>
    <d v="2020-11-01T00:00:00"/>
    <n v="0.10782885304659499"/>
    <n v="31"/>
    <s v="2020/11"/>
    <n v="0"/>
    <n v="94942608"/>
    <n v="0"/>
    <n v="0"/>
    <n v="0"/>
    <n v="0"/>
    <n v="0"/>
    <n v="0"/>
    <x v="5"/>
    <n v="0"/>
  </r>
  <r>
    <x v="2"/>
    <n v="11"/>
    <s v="LGRSE529"/>
    <s v="RTOD-D: Residential TOD Demand with NMS"/>
    <s v="LE_RTODdemand_NMS"/>
    <x v="2"/>
    <n v="0"/>
    <n v="0"/>
    <s v="Nov"/>
    <d v="2020-11-01T00:00:00"/>
    <n v="0.10782885304659499"/>
    <n v="31"/>
    <s v="NA"/>
    <s v="NA"/>
    <s v="NA"/>
    <s v="NA"/>
    <s v="NA"/>
    <s v="NA"/>
    <n v="0"/>
    <n v="0"/>
    <n v="0"/>
    <x v="0"/>
    <n v="0"/>
  </r>
  <r>
    <x v="2"/>
    <n v="11"/>
    <s v="LGCME551DS"/>
    <s v="GS Single Phase - Commercial"/>
    <s v="LE_GS_singlephase_NMS"/>
    <x v="2"/>
    <n v="0"/>
    <n v="0"/>
    <s v="Nov"/>
    <d v="2020-11-01T00:00:00"/>
    <n v="0.10782885304659499"/>
    <n v="31"/>
    <s v="2020/11"/>
    <n v="0"/>
    <n v="24042839"/>
    <n v="0"/>
    <n v="0"/>
    <n v="0"/>
    <n v="0"/>
    <n v="0"/>
    <n v="0"/>
    <x v="3"/>
    <n v="0"/>
  </r>
  <r>
    <x v="2"/>
    <n v="11"/>
    <s v="LGRSE411"/>
    <s v="Residential Electric, Water Heating"/>
    <s v="LE_RS_NMS"/>
    <x v="2"/>
    <n v="0"/>
    <n v="0"/>
    <s v="Nov"/>
    <d v="2020-11-01T00:00:00"/>
    <n v="0.10782885304659499"/>
    <n v="31"/>
    <s v="2020/11"/>
    <n v="0"/>
    <n v="528507"/>
    <n v="0"/>
    <n v="0"/>
    <n v="0"/>
    <n v="0"/>
    <n v="0"/>
    <n v="0"/>
    <x v="4"/>
    <n v="0"/>
  </r>
  <r>
    <x v="2"/>
    <n v="11"/>
    <s v="KUCME225NM"/>
    <s v="AES Three Phase Secondary NMS (PS Sec)"/>
    <s v="KU_SS_NMS"/>
    <x v="0"/>
    <n v="0"/>
    <n v="0"/>
    <s v="Nov"/>
    <d v="2020-11-01T00:00:00"/>
    <n v="0.10782885304659499"/>
    <n v="31"/>
    <s v="NA"/>
    <s v="NA"/>
    <s v="NA"/>
    <s v="NA"/>
    <s v="NA"/>
    <s v="NA"/>
    <n v="0"/>
    <n v="0"/>
    <n v="0"/>
    <x v="2"/>
    <n v="0"/>
  </r>
  <r>
    <x v="2"/>
    <n v="11"/>
    <s v="KURSE020"/>
    <s v="Residential Service - All Electric"/>
    <s v="KU_RS_NMS"/>
    <x v="0"/>
    <n v="0"/>
    <n v="0"/>
    <s v="Nov"/>
    <d v="2020-11-01T00:00:00"/>
    <n v="0.10782885304659499"/>
    <n v="31"/>
    <s v="2020/11"/>
    <n v="0"/>
    <n v="180084012"/>
    <n v="0"/>
    <n v="0"/>
    <n v="0"/>
    <n v="0"/>
    <n v="0"/>
    <n v="0"/>
    <x v="4"/>
    <n v="0"/>
  </r>
  <r>
    <x v="2"/>
    <n v="11"/>
    <s v="KUCME110DS"/>
    <s v="GS Single Phase - Commercial"/>
    <s v="KU_GS_singlephase_NMS"/>
    <x v="0"/>
    <n v="0"/>
    <n v="0"/>
    <s v="Nov"/>
    <d v="2020-11-01T00:00:00"/>
    <n v="0.10782885304659499"/>
    <n v="31"/>
    <s v="2020/11"/>
    <n v="0"/>
    <n v="44300171"/>
    <n v="0"/>
    <n v="0"/>
    <n v="0"/>
    <n v="0"/>
    <n v="0"/>
    <n v="0"/>
    <x v="3"/>
    <n v="0"/>
  </r>
  <r>
    <x v="4"/>
    <n v="11"/>
    <s v="KUCME113DS"/>
    <s v="GS Three Phase - Commercial"/>
    <s v="KU_GS_threephase_NMS"/>
    <x v="0"/>
    <n v="0"/>
    <n v="0"/>
    <s v="Nov"/>
    <d v="2016-11-01T00:00:00"/>
    <n v="0.126836133512545"/>
    <n v="31"/>
    <s v="2016/11"/>
    <n v="0"/>
    <n v="67308024"/>
    <n v="0"/>
    <n v="0"/>
    <n v="0"/>
    <n v="0"/>
    <n v="0"/>
    <n v="0"/>
    <x v="1"/>
    <n v="0"/>
  </r>
  <r>
    <x v="2"/>
    <n v="11"/>
    <s v="ODRSE010"/>
    <s v="Residential Service"/>
    <s v="ODP_RS_NMS"/>
    <x v="1"/>
    <n v="0"/>
    <n v="0"/>
    <s v="Nov"/>
    <d v="2020-11-01T00:00:00"/>
    <n v="0.10782885304659499"/>
    <n v="31"/>
    <s v="2020/11"/>
    <n v="0"/>
    <n v="6250902"/>
    <n v="0"/>
    <n v="0"/>
    <n v="0"/>
    <n v="0"/>
    <n v="0"/>
    <n v="0"/>
    <x v="4"/>
    <n v="0"/>
  </r>
  <r>
    <x v="8"/>
    <n v="1"/>
    <s v="KURSE010"/>
    <s v="Residential Service"/>
    <s v="KU_RS_NMS"/>
    <x v="0"/>
    <n v="0"/>
    <n v="0"/>
    <s v="Jan"/>
    <d v="2021-01-01T00:00:00"/>
    <n v="6.1594870071684599E-2"/>
    <n v="31"/>
    <s v="2021/01"/>
    <n v="0"/>
    <n v="318606114"/>
    <n v="0"/>
    <n v="0"/>
    <n v="0"/>
    <n v="0"/>
    <n v="0"/>
    <n v="0"/>
    <x v="4"/>
    <n v="0"/>
  </r>
  <r>
    <x v="8"/>
    <n v="1"/>
    <s v="KUCME562"/>
    <s v="PS Secondary - Commercial"/>
    <s v="KU_PS_secondary_NMS"/>
    <x v="0"/>
    <n v="0"/>
    <n v="0"/>
    <s v="Jan"/>
    <d v="2021-01-01T00:00:00"/>
    <n v="6.1594870071684599E-2"/>
    <n v="31"/>
    <s v="2021/01"/>
    <n v="0"/>
    <n v="111907002"/>
    <n v="0"/>
    <n v="0"/>
    <n v="0"/>
    <n v="0"/>
    <n v="0"/>
    <n v="0"/>
    <x v="5"/>
    <n v="0"/>
  </r>
  <r>
    <x v="8"/>
    <n v="1"/>
    <s v="LGRSE529"/>
    <s v="RTOD-D: Residential TOD Demand with NMS"/>
    <s v="LE_RTODdemand_NMS"/>
    <x v="2"/>
    <n v="0"/>
    <n v="0"/>
    <s v="Jan"/>
    <d v="2021-01-01T00:00:00"/>
    <n v="6.1594870071684599E-2"/>
    <n v="31"/>
    <s v="NA"/>
    <s v="NA"/>
    <s v="NA"/>
    <s v="NA"/>
    <s v="NA"/>
    <s v="NA"/>
    <n v="0"/>
    <n v="0"/>
    <n v="0"/>
    <x v="0"/>
    <n v="0"/>
  </r>
  <r>
    <x v="8"/>
    <n v="1"/>
    <s v="LGCME551DS"/>
    <s v="GS Single Phase - Commercial"/>
    <s v="LE_GS_singlephase_NMS"/>
    <x v="2"/>
    <n v="0"/>
    <n v="0"/>
    <s v="Jan"/>
    <d v="2021-01-01T00:00:00"/>
    <n v="6.1594870071684599E-2"/>
    <n v="31"/>
    <s v="2021/01"/>
    <n v="0"/>
    <n v="30734433"/>
    <n v="0"/>
    <n v="0"/>
    <n v="0"/>
    <n v="0"/>
    <n v="0"/>
    <n v="0"/>
    <x v="3"/>
    <n v="0"/>
  </r>
  <r>
    <x v="8"/>
    <n v="1"/>
    <s v="LGRSE411"/>
    <s v="Residential Electric, Water Heating"/>
    <s v="LE_RS_NMS"/>
    <x v="2"/>
    <n v="0"/>
    <n v="0"/>
    <s v="Jan"/>
    <d v="2021-01-01T00:00:00"/>
    <n v="6.1594870071684599E-2"/>
    <n v="31"/>
    <s v="2021/01"/>
    <n v="0"/>
    <n v="733472"/>
    <n v="0"/>
    <n v="0"/>
    <n v="0"/>
    <n v="0"/>
    <n v="0"/>
    <n v="0"/>
    <x v="4"/>
    <n v="0"/>
  </r>
  <r>
    <x v="8"/>
    <n v="1"/>
    <s v="KURSE020"/>
    <s v="Residential Service - All Electric"/>
    <s v="KU_RS_NMS"/>
    <x v="0"/>
    <n v="0"/>
    <n v="0"/>
    <s v="Jan"/>
    <d v="2021-01-01T00:00:00"/>
    <n v="6.1594870071684599E-2"/>
    <n v="31"/>
    <s v="2021/01"/>
    <n v="0"/>
    <n v="390994850"/>
    <n v="0"/>
    <n v="0"/>
    <n v="0"/>
    <n v="0"/>
    <n v="0"/>
    <n v="0"/>
    <x v="4"/>
    <n v="0"/>
  </r>
  <r>
    <x v="8"/>
    <n v="1"/>
    <s v="KUCME110DS"/>
    <s v="GS Single Phase - Commercial"/>
    <s v="KU_GS_singlephase_NMS"/>
    <x v="0"/>
    <n v="0"/>
    <n v="0"/>
    <s v="Jan"/>
    <d v="2021-01-01T00:00:00"/>
    <n v="6.1594870071684599E-2"/>
    <n v="31"/>
    <s v="2021/01"/>
    <n v="0"/>
    <n v="72045502"/>
    <n v="0"/>
    <n v="0"/>
    <n v="0"/>
    <n v="0"/>
    <n v="0"/>
    <n v="0"/>
    <x v="3"/>
    <n v="0"/>
  </r>
  <r>
    <x v="8"/>
    <n v="1"/>
    <s v="ODRSE010"/>
    <s v="Residential Service"/>
    <s v="ODP_RS_NMS"/>
    <x v="1"/>
    <n v="0"/>
    <n v="0"/>
    <s v="Jan"/>
    <d v="2021-01-01T00:00:00"/>
    <n v="6.1594870071684599E-2"/>
    <n v="31"/>
    <s v="2021/01"/>
    <n v="0"/>
    <n v="13934894"/>
    <n v="0"/>
    <n v="0"/>
    <n v="0"/>
    <n v="0"/>
    <n v="0"/>
    <n v="0"/>
    <x v="4"/>
    <n v="0"/>
  </r>
  <r>
    <x v="8"/>
    <n v="2"/>
    <s v="KURSE010"/>
    <s v="Residential Service"/>
    <s v="KU_RS_NMS"/>
    <x v="0"/>
    <n v="0"/>
    <n v="0"/>
    <s v="Feb"/>
    <d v="2021-02-01T00:00:00"/>
    <n v="7.9276881720430098E-2"/>
    <n v="31"/>
    <s v="2021/02"/>
    <n v="0"/>
    <n v="318570471"/>
    <n v="0"/>
    <n v="0"/>
    <n v="0"/>
    <n v="0"/>
    <n v="0"/>
    <n v="0"/>
    <x v="4"/>
    <n v="0"/>
  </r>
  <r>
    <x v="8"/>
    <n v="2"/>
    <s v="KUCME562"/>
    <s v="PS Secondary - Commercial"/>
    <s v="KU_PS_secondary_NMS"/>
    <x v="0"/>
    <n v="0"/>
    <n v="0"/>
    <s v="Feb"/>
    <d v="2021-02-01T00:00:00"/>
    <n v="7.9276881720430098E-2"/>
    <n v="31"/>
    <s v="2021/02"/>
    <n v="0"/>
    <n v="109809368"/>
    <n v="0"/>
    <n v="0"/>
    <n v="0"/>
    <n v="0"/>
    <n v="0"/>
    <n v="0"/>
    <x v="5"/>
    <n v="0"/>
  </r>
  <r>
    <x v="8"/>
    <n v="2"/>
    <s v="LGRSE529"/>
    <s v="RTOD-D: Residential TOD Demand with NMS"/>
    <s v="LE_RTODdemand_NMS"/>
    <x v="2"/>
    <n v="0"/>
    <n v="0"/>
    <s v="Feb"/>
    <d v="2021-02-01T00:00:00"/>
    <n v="7.9276881720430098E-2"/>
    <n v="31"/>
    <s v="NA"/>
    <s v="NA"/>
    <s v="NA"/>
    <s v="NA"/>
    <s v="NA"/>
    <s v="NA"/>
    <n v="0"/>
    <n v="0"/>
    <n v="0"/>
    <x v="0"/>
    <n v="0"/>
  </r>
  <r>
    <x v="8"/>
    <n v="2"/>
    <s v="LGCME551DS"/>
    <s v="GS Single Phase - Commercial"/>
    <s v="LE_GS_singlephase_NMS"/>
    <x v="2"/>
    <n v="0"/>
    <n v="0"/>
    <s v="Feb"/>
    <d v="2021-02-01T00:00:00"/>
    <n v="7.9276881720430098E-2"/>
    <n v="31"/>
    <s v="2021/02"/>
    <n v="0"/>
    <n v="30767904"/>
    <n v="0"/>
    <n v="0"/>
    <n v="0"/>
    <n v="0"/>
    <n v="0"/>
    <n v="0"/>
    <x v="3"/>
    <n v="0"/>
  </r>
  <r>
    <x v="8"/>
    <n v="2"/>
    <s v="LGRSE411"/>
    <s v="Residential Electric, Water Heating"/>
    <s v="LE_RS_NMS"/>
    <x v="2"/>
    <n v="0"/>
    <n v="0"/>
    <s v="Feb"/>
    <d v="2021-02-01T00:00:00"/>
    <n v="7.9276881720430098E-2"/>
    <n v="31"/>
    <s v="2021/02"/>
    <n v="0"/>
    <n v="716752"/>
    <n v="0"/>
    <n v="0"/>
    <n v="0"/>
    <n v="0"/>
    <n v="0"/>
    <n v="0"/>
    <x v="4"/>
    <n v="0"/>
  </r>
  <r>
    <x v="8"/>
    <n v="2"/>
    <s v="KURSE020"/>
    <s v="Residential Service - All Electric"/>
    <s v="KU_RS_NMS"/>
    <x v="0"/>
    <n v="0"/>
    <n v="0"/>
    <s v="Feb"/>
    <d v="2021-02-01T00:00:00"/>
    <n v="7.9276881720430098E-2"/>
    <n v="31"/>
    <s v="2021/02"/>
    <n v="0"/>
    <n v="408986479"/>
    <n v="0"/>
    <n v="0"/>
    <n v="0"/>
    <n v="0"/>
    <n v="0"/>
    <n v="0"/>
    <x v="4"/>
    <n v="0"/>
  </r>
  <r>
    <x v="8"/>
    <n v="2"/>
    <s v="KUCME110DS"/>
    <s v="GS Single Phase - Commercial"/>
    <s v="KU_GS_singlephase_NMS"/>
    <x v="0"/>
    <n v="0"/>
    <n v="0"/>
    <s v="Feb"/>
    <d v="2021-02-01T00:00:00"/>
    <n v="7.9276881720430098E-2"/>
    <n v="31"/>
    <s v="2021/02"/>
    <n v="0"/>
    <n v="74487092"/>
    <n v="0"/>
    <n v="0"/>
    <n v="0"/>
    <n v="0"/>
    <n v="0"/>
    <n v="0"/>
    <x v="3"/>
    <n v="0"/>
  </r>
  <r>
    <x v="8"/>
    <n v="2"/>
    <s v="ODRSE010"/>
    <s v="Residential Service"/>
    <s v="ODP_RS_NMS"/>
    <x v="1"/>
    <n v="0"/>
    <n v="0"/>
    <s v="Feb"/>
    <d v="2021-02-01T00:00:00"/>
    <n v="7.9276881720430098E-2"/>
    <n v="31"/>
    <s v="2021/02"/>
    <n v="0"/>
    <n v="13233751"/>
    <n v="0"/>
    <n v="0"/>
    <n v="0"/>
    <n v="0"/>
    <n v="0"/>
    <n v="0"/>
    <x v="4"/>
    <n v="0"/>
  </r>
  <r>
    <x v="8"/>
    <n v="4"/>
    <s v="KURSE010"/>
    <s v="Residential Service"/>
    <s v="KU_RS_NMS"/>
    <x v="0"/>
    <n v="0"/>
    <n v="0"/>
    <s v="April"/>
    <d v="2021-04-01T00:00:00"/>
    <n v="0.18102049731182801"/>
    <n v="31"/>
    <s v="2021/04"/>
    <n v="0"/>
    <n v="195768483"/>
    <n v="0"/>
    <n v="0"/>
    <n v="0"/>
    <n v="0"/>
    <n v="0"/>
    <n v="0"/>
    <x v="4"/>
    <n v="0"/>
  </r>
  <r>
    <x v="8"/>
    <n v="4"/>
    <s v="KUCME562"/>
    <s v="PS Secondary - Commercial"/>
    <s v="KU_PS_secondary_NMS"/>
    <x v="0"/>
    <n v="0"/>
    <n v="0"/>
    <s v="April"/>
    <d v="2021-04-01T00:00:00"/>
    <n v="0.18102049731182801"/>
    <n v="31"/>
    <s v="2021/04"/>
    <n v="0"/>
    <n v="96795871"/>
    <n v="0"/>
    <n v="0"/>
    <n v="0"/>
    <n v="0"/>
    <n v="0"/>
    <n v="0"/>
    <x v="5"/>
    <n v="0"/>
  </r>
  <r>
    <x v="8"/>
    <n v="4"/>
    <s v="LGRSE529"/>
    <s v="RTOD-D: Residential TOD Demand with NMS"/>
    <s v="LE_RTODdemand_NMS"/>
    <x v="2"/>
    <n v="0"/>
    <n v="0"/>
    <s v="April"/>
    <d v="2021-04-01T00:00:00"/>
    <n v="0.18102049731182801"/>
    <n v="31"/>
    <s v="NA"/>
    <s v="NA"/>
    <s v="NA"/>
    <s v="NA"/>
    <s v="NA"/>
    <s v="NA"/>
    <n v="0"/>
    <n v="0"/>
    <n v="0"/>
    <x v="0"/>
    <n v="0"/>
  </r>
  <r>
    <x v="8"/>
    <n v="4"/>
    <s v="LGCME551DS"/>
    <s v="GS Single Phase - Commercial"/>
    <s v="LE_GS_singlephase_NMS"/>
    <x v="2"/>
    <n v="0"/>
    <n v="0"/>
    <s v="April"/>
    <d v="2021-04-01T00:00:00"/>
    <n v="0.18102049731182801"/>
    <n v="31"/>
    <s v="2021/04"/>
    <n v="0"/>
    <n v="24455443"/>
    <n v="0"/>
    <n v="0"/>
    <n v="0"/>
    <n v="0"/>
    <n v="0"/>
    <n v="0"/>
    <x v="3"/>
    <n v="0"/>
  </r>
  <r>
    <x v="8"/>
    <n v="4"/>
    <s v="LGRSE411"/>
    <s v="Residential Electric, Water Heating"/>
    <s v="LE_RS_NMS"/>
    <x v="2"/>
    <n v="0"/>
    <n v="0"/>
    <s v="April"/>
    <d v="2021-04-01T00:00:00"/>
    <n v="0.18102049731182801"/>
    <n v="31"/>
    <s v="2021/04"/>
    <n v="0"/>
    <n v="597993"/>
    <n v="0"/>
    <n v="0"/>
    <n v="0"/>
    <n v="0"/>
    <n v="0"/>
    <n v="0"/>
    <x v="4"/>
    <n v="0"/>
  </r>
  <r>
    <x v="8"/>
    <n v="4"/>
    <s v="KURSE020"/>
    <s v="Residential Service - All Electric"/>
    <s v="KU_RS_NMS"/>
    <x v="0"/>
    <n v="0"/>
    <n v="0"/>
    <s v="April"/>
    <d v="2021-04-01T00:00:00"/>
    <n v="0.18102049731182801"/>
    <n v="31"/>
    <s v="2021/04"/>
    <n v="0"/>
    <n v="203786634"/>
    <n v="0"/>
    <n v="0"/>
    <n v="0"/>
    <n v="0"/>
    <n v="0"/>
    <n v="0"/>
    <x v="4"/>
    <n v="0"/>
  </r>
  <r>
    <x v="8"/>
    <n v="4"/>
    <s v="KUCME110DS"/>
    <s v="GS Single Phase - Commercial"/>
    <s v="KU_GS_singlephase_NMS"/>
    <x v="0"/>
    <n v="0"/>
    <n v="0"/>
    <s v="April"/>
    <d v="2021-04-01T00:00:00"/>
    <n v="0.18102049731182801"/>
    <n v="31"/>
    <s v="2021/04"/>
    <n v="0"/>
    <n v="49107269"/>
    <n v="0"/>
    <n v="0"/>
    <n v="0"/>
    <n v="0"/>
    <n v="0"/>
    <n v="0"/>
    <x v="3"/>
    <n v="0"/>
  </r>
  <r>
    <x v="8"/>
    <n v="4"/>
    <s v="ODRSE010"/>
    <s v="Residential Service"/>
    <s v="ODP_RS_NMS"/>
    <x v="1"/>
    <n v="0"/>
    <n v="0"/>
    <s v="April"/>
    <d v="2021-04-01T00:00:00"/>
    <n v="0.18102049731182801"/>
    <n v="31"/>
    <s v="2021/04"/>
    <n v="0"/>
    <n v="7328480"/>
    <n v="0"/>
    <n v="0"/>
    <n v="0"/>
    <n v="0"/>
    <n v="0"/>
    <n v="0"/>
    <x v="4"/>
    <n v="0"/>
  </r>
  <r>
    <x v="8"/>
    <n v="6"/>
    <s v="KURSE010"/>
    <s v="Residential Service"/>
    <s v="KU_RS_NMS"/>
    <x v="0"/>
    <n v="0"/>
    <n v="0"/>
    <s v="June"/>
    <d v="2021-06-01T00:00:00"/>
    <n v="0.22094455645161301"/>
    <n v="31"/>
    <s v="2021/06"/>
    <n v="0"/>
    <n v="241529141"/>
    <n v="0"/>
    <n v="0"/>
    <n v="0"/>
    <n v="0"/>
    <n v="0"/>
    <n v="0"/>
    <x v="4"/>
    <n v="0"/>
  </r>
  <r>
    <x v="8"/>
    <n v="6"/>
    <s v="KUCME562"/>
    <s v="PS Secondary - Commercial"/>
    <s v="KU_PS_secondary_NMS"/>
    <x v="0"/>
    <n v="0"/>
    <n v="0"/>
    <s v="June"/>
    <d v="2021-06-01T00:00:00"/>
    <n v="0.22094455645161301"/>
    <n v="31"/>
    <s v="2021/06"/>
    <n v="0"/>
    <n v="109909451"/>
    <n v="0"/>
    <n v="0"/>
    <n v="0"/>
    <n v="0"/>
    <n v="0"/>
    <n v="0"/>
    <x v="5"/>
    <n v="0"/>
  </r>
  <r>
    <x v="8"/>
    <n v="6"/>
    <s v="LGRSE529"/>
    <s v="RTOD-D: Residential TOD Demand with NMS"/>
    <s v="LE_RTODdemand_NMS"/>
    <x v="2"/>
    <n v="0"/>
    <n v="0"/>
    <s v="June"/>
    <d v="2021-06-01T00:00:00"/>
    <n v="0.22094455645161301"/>
    <n v="31"/>
    <s v="NA"/>
    <s v="NA"/>
    <s v="NA"/>
    <s v="NA"/>
    <s v="NA"/>
    <s v="NA"/>
    <n v="0"/>
    <n v="0"/>
    <n v="0"/>
    <x v="0"/>
    <n v="0"/>
  </r>
  <r>
    <x v="8"/>
    <n v="6"/>
    <s v="LGCME551DS"/>
    <s v="GS Single Phase - Commercial"/>
    <s v="LE_GS_singlephase_NMS"/>
    <x v="2"/>
    <n v="0"/>
    <n v="0"/>
    <s v="June"/>
    <d v="2021-06-01T00:00:00"/>
    <n v="0.22094455645161301"/>
    <n v="31"/>
    <s v="2021/06"/>
    <n v="0"/>
    <n v="29017821"/>
    <n v="0"/>
    <n v="0"/>
    <n v="0"/>
    <n v="0"/>
    <n v="0"/>
    <n v="0"/>
    <x v="3"/>
    <n v="0"/>
  </r>
  <r>
    <x v="8"/>
    <n v="6"/>
    <s v="LGRSE411"/>
    <s v="Residential Electric, Water Heating"/>
    <s v="LE_RS_NMS"/>
    <x v="2"/>
    <n v="0"/>
    <n v="0"/>
    <s v="June"/>
    <d v="2021-06-01T00:00:00"/>
    <n v="0.22094455645161301"/>
    <n v="31"/>
    <s v="2021/06"/>
    <n v="0"/>
    <n v="549901"/>
    <n v="0"/>
    <n v="0"/>
    <n v="0"/>
    <n v="0"/>
    <n v="0"/>
    <n v="0"/>
    <x v="4"/>
    <n v="0"/>
  </r>
  <r>
    <x v="8"/>
    <n v="6"/>
    <s v="KURSE020"/>
    <s v="Residential Service - All Electric"/>
    <s v="KU_RS_NMS"/>
    <x v="0"/>
    <n v="0"/>
    <n v="0"/>
    <s v="June"/>
    <d v="2021-06-01T00:00:00"/>
    <n v="0.22094455645161301"/>
    <n v="31"/>
    <s v="2021/06"/>
    <n v="0"/>
    <n v="193414411"/>
    <n v="0"/>
    <n v="0"/>
    <n v="0"/>
    <n v="0"/>
    <n v="0"/>
    <n v="0"/>
    <x v="4"/>
    <n v="0"/>
  </r>
  <r>
    <x v="8"/>
    <n v="6"/>
    <s v="KUCME110DS"/>
    <s v="GS Single Phase - Commercial"/>
    <s v="KU_GS_singlephase_NMS"/>
    <x v="0"/>
    <n v="0"/>
    <n v="0"/>
    <s v="June"/>
    <d v="2021-06-01T00:00:00"/>
    <n v="0.22094455645161301"/>
    <n v="31"/>
    <s v="2021/06"/>
    <n v="0"/>
    <n v="53651362"/>
    <n v="0"/>
    <n v="0"/>
    <n v="0"/>
    <n v="0"/>
    <n v="0"/>
    <n v="0"/>
    <x v="3"/>
    <n v="0"/>
  </r>
  <r>
    <x v="8"/>
    <n v="6"/>
    <s v="ODRSE010"/>
    <s v="Residential Service"/>
    <s v="ODP_RS_NMS"/>
    <x v="1"/>
    <n v="0"/>
    <n v="0"/>
    <s v="June"/>
    <d v="2021-06-01T00:00:00"/>
    <n v="0.22094455645161301"/>
    <n v="31"/>
    <s v="2021/06"/>
    <n v="0"/>
    <n v="5576491"/>
    <n v="0"/>
    <n v="0"/>
    <n v="0"/>
    <n v="0"/>
    <n v="0"/>
    <n v="0"/>
    <x v="4"/>
    <n v="0"/>
  </r>
  <r>
    <x v="8"/>
    <n v="8"/>
    <s v="KUCME562"/>
    <s v="PS Secondary - Commercial"/>
    <s v="KU_PS_secondary_NMS"/>
    <x v="0"/>
    <n v="0"/>
    <n v="0"/>
    <s v="Aug"/>
    <d v="2021-08-01T00:00:00"/>
    <n v="0.20012141577060899"/>
    <n v="31"/>
    <s v="2021/08"/>
    <n v="0"/>
    <n v="123306193"/>
    <n v="0"/>
    <n v="0"/>
    <n v="0"/>
    <n v="0"/>
    <n v="0"/>
    <n v="0"/>
    <x v="5"/>
    <n v="0"/>
  </r>
  <r>
    <x v="8"/>
    <n v="8"/>
    <s v="LGRSE529"/>
    <s v="RTOD-D: Residential TOD Demand with NMS"/>
    <s v="LE_RTODdemand_NMS"/>
    <x v="2"/>
    <n v="0"/>
    <n v="0"/>
    <s v="Aug"/>
    <d v="2021-08-01T00:00:00"/>
    <n v="0.20012141577060899"/>
    <n v="31"/>
    <s v="NA"/>
    <s v="NA"/>
    <s v="NA"/>
    <s v="NA"/>
    <s v="NA"/>
    <s v="NA"/>
    <n v="0"/>
    <n v="0"/>
    <n v="0"/>
    <x v="0"/>
    <n v="0"/>
  </r>
  <r>
    <x v="8"/>
    <n v="8"/>
    <s v="LGCME551DS"/>
    <s v="GS Single Phase - Commercial"/>
    <s v="LE_GS_singlephase_NMS"/>
    <x v="2"/>
    <n v="0"/>
    <n v="0"/>
    <s v="Aug"/>
    <d v="2021-08-01T00:00:00"/>
    <n v="0.20012141577060899"/>
    <n v="31"/>
    <s v="2021/08"/>
    <n v="0"/>
    <n v="34003109"/>
    <n v="0"/>
    <n v="0"/>
    <n v="0"/>
    <n v="0"/>
    <n v="0"/>
    <n v="0"/>
    <x v="3"/>
    <n v="0"/>
  </r>
  <r>
    <x v="8"/>
    <n v="8"/>
    <s v="LGRSE411"/>
    <s v="Residential Electric, Water Heating"/>
    <s v="LE_RS_NMS"/>
    <x v="2"/>
    <n v="0"/>
    <n v="0"/>
    <s v="Aug"/>
    <d v="2021-08-01T00:00:00"/>
    <n v="0.20012141577060899"/>
    <n v="31"/>
    <s v="2021/08"/>
    <n v="0"/>
    <n v="509240"/>
    <n v="0"/>
    <n v="0"/>
    <n v="0"/>
    <n v="0"/>
    <n v="0"/>
    <n v="0"/>
    <x v="4"/>
    <n v="0"/>
  </r>
  <r>
    <x v="8"/>
    <n v="9"/>
    <s v="KUCME562"/>
    <s v="PS Secondary - Commercial"/>
    <s v="KU_PS_secondary_NMS"/>
    <x v="0"/>
    <n v="0"/>
    <n v="0"/>
    <s v="Sept"/>
    <d v="2021-09-01T00:00:00"/>
    <n v="0.208610103046595"/>
    <n v="31"/>
    <s v="2021/09"/>
    <n v="0"/>
    <n v="123177375"/>
    <n v="0"/>
    <n v="0"/>
    <n v="0"/>
    <n v="0"/>
    <n v="0"/>
    <n v="0"/>
    <x v="5"/>
    <n v="0"/>
  </r>
  <r>
    <x v="8"/>
    <n v="9"/>
    <s v="LGRSE529"/>
    <s v="RTOD-D: Residential TOD Demand with NMS"/>
    <s v="LE_RTODdemand_NMS"/>
    <x v="2"/>
    <n v="0"/>
    <n v="0"/>
    <s v="Sept"/>
    <d v="2021-09-01T00:00:00"/>
    <n v="0.208610103046595"/>
    <n v="31"/>
    <s v="NA"/>
    <s v="NA"/>
    <s v="NA"/>
    <s v="NA"/>
    <s v="NA"/>
    <s v="NA"/>
    <n v="0"/>
    <n v="0"/>
    <n v="0"/>
    <x v="0"/>
    <n v="0"/>
  </r>
  <r>
    <x v="8"/>
    <n v="9"/>
    <s v="LGCME551DS"/>
    <s v="GS Single Phase - Commercial"/>
    <s v="LE_GS_singlephase_NMS"/>
    <x v="2"/>
    <n v="0"/>
    <n v="0"/>
    <s v="Sept"/>
    <d v="2021-09-01T00:00:00"/>
    <n v="0.208610103046595"/>
    <n v="31"/>
    <s v="2021/09"/>
    <n v="0"/>
    <n v="33192432"/>
    <n v="0"/>
    <n v="0"/>
    <n v="0"/>
    <n v="0"/>
    <n v="0"/>
    <n v="0"/>
    <x v="3"/>
    <n v="0"/>
  </r>
  <r>
    <x v="8"/>
    <n v="9"/>
    <s v="LGRSE411"/>
    <s v="Residential Electric, Water Heating"/>
    <s v="LE_RS_NMS"/>
    <x v="2"/>
    <n v="0"/>
    <n v="0"/>
    <s v="Sept"/>
    <d v="2021-09-01T00:00:00"/>
    <n v="0.208610103046595"/>
    <n v="31"/>
    <s v="2021/09"/>
    <n v="0"/>
    <n v="499891"/>
    <n v="0"/>
    <n v="0"/>
    <n v="0"/>
    <n v="0"/>
    <n v="0"/>
    <n v="0"/>
    <x v="4"/>
    <n v="0"/>
  </r>
  <r>
    <x v="8"/>
    <n v="11"/>
    <s v="KUCME562"/>
    <s v="PS Secondary - Commercial"/>
    <s v="KU_PS_secondary_NMS"/>
    <x v="0"/>
    <n v="0"/>
    <n v="0"/>
    <s v="Nov"/>
    <d v="2021-11-01T00:00:00"/>
    <n v="0.11946919802867401"/>
    <n v="31"/>
    <s v="2021/11"/>
    <n v="0"/>
    <n v="96354036"/>
    <n v="0"/>
    <n v="0"/>
    <n v="0"/>
    <n v="0"/>
    <n v="0"/>
    <n v="0"/>
    <x v="5"/>
    <n v="0"/>
  </r>
  <r>
    <x v="8"/>
    <n v="11"/>
    <s v="LGRSE529"/>
    <s v="RTOD-D: Residential TOD Demand with NMS"/>
    <s v="LE_RTODdemand_NMS"/>
    <x v="2"/>
    <n v="0"/>
    <n v="0"/>
    <s v="Nov"/>
    <d v="2021-11-01T00:00:00"/>
    <n v="0.11946919802867401"/>
    <n v="31"/>
    <s v="NA"/>
    <s v="NA"/>
    <s v="NA"/>
    <s v="NA"/>
    <s v="NA"/>
    <s v="NA"/>
    <n v="0"/>
    <n v="0"/>
    <n v="0"/>
    <x v="0"/>
    <n v="0"/>
  </r>
  <r>
    <x v="8"/>
    <n v="11"/>
    <s v="LGCME551DS"/>
    <s v="GS Single Phase - Commercial"/>
    <s v="LE_GS_singlephase_NMS"/>
    <x v="2"/>
    <n v="0"/>
    <n v="0"/>
    <s v="Nov"/>
    <d v="2021-11-01T00:00:00"/>
    <n v="0.11946919802867401"/>
    <n v="31"/>
    <s v="2021/11"/>
    <n v="0"/>
    <n v="25517029"/>
    <n v="0"/>
    <n v="0"/>
    <n v="0"/>
    <n v="0"/>
    <n v="0"/>
    <n v="0"/>
    <x v="3"/>
    <n v="0"/>
  </r>
  <r>
    <x v="8"/>
    <n v="11"/>
    <s v="LGRSE411"/>
    <s v="Residential Electric, Water Heating"/>
    <s v="LE_RS_NMS"/>
    <x v="2"/>
    <n v="0"/>
    <n v="0"/>
    <s v="Nov"/>
    <d v="2021-11-01T00:00:00"/>
    <n v="0.11946919802867401"/>
    <n v="31"/>
    <s v="2021/11"/>
    <n v="0"/>
    <n v="506683"/>
    <n v="0"/>
    <n v="0"/>
    <n v="0"/>
    <n v="0"/>
    <n v="0"/>
    <n v="0"/>
    <x v="4"/>
    <n v="0"/>
  </r>
  <r>
    <x v="1"/>
    <n v="3"/>
    <s v="KUCME113DS"/>
    <s v="GS Three Phase - Commercial"/>
    <s v="KU_GS_threephase_NMS"/>
    <x v="0"/>
    <n v="0"/>
    <n v="0"/>
    <s v="March"/>
    <d v="2017-03-01T00:00:00"/>
    <n v="0.135079613095238"/>
    <n v="28"/>
    <s v="2017/03"/>
    <n v="0"/>
    <n v="69267153"/>
    <n v="0"/>
    <n v="0"/>
    <n v="0"/>
    <n v="0"/>
    <n v="0"/>
    <n v="0"/>
    <x v="1"/>
    <n v="0"/>
  </r>
  <r>
    <x v="1"/>
    <n v="5"/>
    <s v="KUCME113DS"/>
    <s v="GS Three Phase - Commercial"/>
    <s v="KU_GS_threephase_NMS"/>
    <x v="0"/>
    <n v="0"/>
    <n v="0"/>
    <s v="May"/>
    <d v="2017-05-01T00:00:00"/>
    <n v="0.183121412037037"/>
    <n v="30"/>
    <s v="2017/05"/>
    <n v="0"/>
    <n v="71135743"/>
    <n v="0"/>
    <n v="0"/>
    <n v="0"/>
    <n v="0"/>
    <n v="0"/>
    <n v="0"/>
    <x v="1"/>
    <n v="0"/>
  </r>
  <r>
    <x v="1"/>
    <n v="7"/>
    <s v="KUCME113DS"/>
    <s v="GS Three Phase - Commercial"/>
    <s v="KU_GS_threephase_NMS"/>
    <x v="0"/>
    <n v="0"/>
    <n v="0"/>
    <s v="July"/>
    <d v="2017-07-01T00:00:00"/>
    <n v="0.248733680555556"/>
    <n v="30"/>
    <s v="2017/07"/>
    <n v="0"/>
    <n v="91309335"/>
    <n v="0"/>
    <n v="0"/>
    <n v="0"/>
    <n v="0"/>
    <n v="0"/>
    <n v="0"/>
    <x v="1"/>
    <n v="0"/>
  </r>
  <r>
    <x v="1"/>
    <n v="10"/>
    <s v="KUCME113DS"/>
    <s v="GS Three Phase - Commercial"/>
    <s v="KU_GS_threephase_NMS"/>
    <x v="0"/>
    <n v="0"/>
    <n v="0"/>
    <s v="Oct"/>
    <d v="2017-10-01T00:00:00"/>
    <n v="0.177164814814815"/>
    <n v="30"/>
    <s v="2017/10"/>
    <n v="0"/>
    <n v="77465727"/>
    <n v="0"/>
    <n v="0"/>
    <n v="0"/>
    <n v="0"/>
    <n v="0"/>
    <n v="0"/>
    <x v="1"/>
    <n v="0"/>
  </r>
  <r>
    <x v="1"/>
    <n v="12"/>
    <s v="KUCME113DS"/>
    <s v="GS Three Phase - Commercial"/>
    <s v="KU_GS_threephase_NMS"/>
    <x v="0"/>
    <n v="0"/>
    <n v="0"/>
    <s v="Dec"/>
    <d v="2017-12-01T00:00:00"/>
    <n v="9.4164699074074099E-2"/>
    <n v="30"/>
    <s v="2017/12"/>
    <n v="0"/>
    <n v="74159084"/>
    <n v="0"/>
    <n v="0"/>
    <n v="0"/>
    <n v="0"/>
    <n v="0"/>
    <n v="0"/>
    <x v="1"/>
    <n v="0"/>
  </r>
  <r>
    <x v="1"/>
    <n v="1"/>
    <s v="KUCME113DS"/>
    <s v="GS Three Phase - Commercial"/>
    <s v="KU_GS_threephase_NMS"/>
    <x v="0"/>
    <n v="0"/>
    <n v="0"/>
    <s v="Jan"/>
    <d v="2017-01-01T00:00:00"/>
    <n v="5.9979054659498203E-2"/>
    <n v="31"/>
    <s v="2017/01"/>
    <n v="0"/>
    <n v="84232242"/>
    <n v="0"/>
    <n v="0"/>
    <n v="0"/>
    <n v="0"/>
    <n v="0"/>
    <n v="0"/>
    <x v="1"/>
    <n v="0"/>
  </r>
  <r>
    <x v="1"/>
    <n v="2"/>
    <s v="KUCME113DS"/>
    <s v="GS Three Phase - Commercial"/>
    <s v="KU_GS_threephase_NMS"/>
    <x v="0"/>
    <n v="0"/>
    <n v="0"/>
    <s v="Feb"/>
    <d v="2017-02-01T00:00:00"/>
    <n v="7.8309811827957002E-2"/>
    <n v="31"/>
    <s v="2017/02"/>
    <n v="0"/>
    <n v="73877314"/>
    <n v="0"/>
    <n v="0"/>
    <n v="0"/>
    <n v="0"/>
    <n v="0"/>
    <n v="0"/>
    <x v="1"/>
    <n v="0"/>
  </r>
  <r>
    <x v="1"/>
    <n v="4"/>
    <s v="KUCME113DS"/>
    <s v="GS Three Phase - Commercial"/>
    <s v="KU_GS_threephase_NMS"/>
    <x v="0"/>
    <n v="0"/>
    <n v="0"/>
    <s v="April"/>
    <d v="2017-04-01T00:00:00"/>
    <n v="0.173643033154122"/>
    <n v="31"/>
    <s v="2017/04"/>
    <n v="0"/>
    <n v="67818525"/>
    <n v="0"/>
    <n v="0"/>
    <n v="0"/>
    <n v="0"/>
    <n v="0"/>
    <n v="0"/>
    <x v="1"/>
    <n v="0"/>
  </r>
  <r>
    <x v="1"/>
    <n v="6"/>
    <s v="KUCME113DS"/>
    <s v="GS Three Phase - Commercial"/>
    <s v="KU_GS_threephase_NMS"/>
    <x v="0"/>
    <n v="0"/>
    <n v="0"/>
    <s v="June"/>
    <d v="2017-06-01T00:00:00"/>
    <n v="0.25698196684587798"/>
    <n v="31"/>
    <s v="2017/06"/>
    <n v="0"/>
    <n v="85320145"/>
    <n v="0"/>
    <n v="0"/>
    <n v="0"/>
    <n v="0"/>
    <n v="0"/>
    <n v="0"/>
    <x v="1"/>
    <n v="0"/>
  </r>
  <r>
    <x v="1"/>
    <n v="8"/>
    <s v="KUCME113DS"/>
    <s v="GS Three Phase - Commercial"/>
    <s v="KU_GS_threephase_NMS"/>
    <x v="0"/>
    <n v="0"/>
    <n v="0"/>
    <s v="Aug"/>
    <d v="2017-08-01T00:00:00"/>
    <n v="0.24541655465949799"/>
    <n v="31"/>
    <s v="2017/08"/>
    <n v="0"/>
    <n v="88767527"/>
    <n v="0"/>
    <n v="0"/>
    <n v="0"/>
    <n v="0"/>
    <n v="0"/>
    <n v="0"/>
    <x v="1"/>
    <n v="0"/>
  </r>
  <r>
    <x v="1"/>
    <n v="9"/>
    <s v="KUCME113DS"/>
    <s v="GS Three Phase - Commercial"/>
    <s v="KU_GS_threephase_NMS"/>
    <x v="0"/>
    <n v="0"/>
    <n v="0"/>
    <s v="Sept"/>
    <d v="2017-09-01T00:00:00"/>
    <n v="0.19742641129032301"/>
    <n v="31"/>
    <s v="2017/09"/>
    <n v="0"/>
    <n v="82836710"/>
    <n v="0"/>
    <n v="0"/>
    <n v="0"/>
    <n v="0"/>
    <n v="0"/>
    <n v="0"/>
    <x v="1"/>
    <n v="0"/>
  </r>
  <r>
    <x v="1"/>
    <n v="11"/>
    <s v="KUCME113DS"/>
    <s v="GS Three Phase - Commercial"/>
    <s v="KU_GS_threephase_NMS"/>
    <x v="0"/>
    <n v="0"/>
    <n v="0"/>
    <s v="Nov"/>
    <d v="2017-11-01T00:00:00"/>
    <n v="0.106192204301075"/>
    <n v="31"/>
    <s v="2017/11"/>
    <n v="0"/>
    <n v="65575616"/>
    <n v="0"/>
    <n v="0"/>
    <n v="0"/>
    <n v="0"/>
    <n v="0"/>
    <n v="0"/>
    <x v="1"/>
    <n v="0"/>
  </r>
  <r>
    <x v="6"/>
    <n v="3"/>
    <s v="KUCME113DS"/>
    <s v="GS Three Phase - Commercial"/>
    <s v="KU_GS_threephase_NMS"/>
    <x v="0"/>
    <n v="0"/>
    <n v="0"/>
    <s v="March"/>
    <d v="2018-03-01T00:00:00"/>
    <n v="0.12815662202381001"/>
    <n v="28"/>
    <s v="2018/03"/>
    <n v="0"/>
    <n v="70541868"/>
    <n v="0"/>
    <n v="0"/>
    <n v="0"/>
    <n v="0"/>
    <n v="0"/>
    <n v="0"/>
    <x v="1"/>
    <n v="0"/>
  </r>
  <r>
    <x v="6"/>
    <n v="5"/>
    <s v="KUCME113DS"/>
    <s v="GS Three Phase - Commercial"/>
    <s v="KU_GS_threephase_NMS"/>
    <x v="0"/>
    <n v="0"/>
    <n v="0"/>
    <s v="May"/>
    <d v="2018-05-01T00:00:00"/>
    <n v="0.22408449074074099"/>
    <n v="30"/>
    <s v="2018/05"/>
    <n v="0"/>
    <n v="73084189"/>
    <n v="0"/>
    <n v="0"/>
    <n v="0"/>
    <n v="0"/>
    <n v="0"/>
    <n v="0"/>
    <x v="1"/>
    <n v="0"/>
  </r>
  <r>
    <x v="6"/>
    <n v="7"/>
    <s v="KUCME113DS"/>
    <s v="GS Three Phase - Commercial"/>
    <s v="KU_GS_threephase_NMS"/>
    <x v="0"/>
    <n v="0"/>
    <n v="0"/>
    <s v="July"/>
    <d v="2018-07-01T00:00:00"/>
    <n v="0.25179641203703701"/>
    <n v="30"/>
    <s v="2018/07"/>
    <n v="0"/>
    <n v="96365311"/>
    <n v="0"/>
    <n v="0"/>
    <n v="0"/>
    <n v="0"/>
    <n v="0"/>
    <n v="0"/>
    <x v="1"/>
    <n v="0"/>
  </r>
  <r>
    <x v="6"/>
    <n v="10"/>
    <s v="KUCME113DS"/>
    <s v="GS Three Phase - Commercial"/>
    <s v="KU_GS_threephase_NMS"/>
    <x v="0"/>
    <n v="0"/>
    <n v="0"/>
    <s v="Oct"/>
    <d v="2018-10-01T00:00:00"/>
    <n v="0.134909027777778"/>
    <n v="30"/>
    <s v="2018/10"/>
    <n v="0"/>
    <n v="79736797"/>
    <n v="0"/>
    <n v="0"/>
    <n v="0"/>
    <n v="0"/>
    <n v="0"/>
    <n v="0"/>
    <x v="1"/>
    <n v="0"/>
  </r>
  <r>
    <x v="6"/>
    <n v="12"/>
    <s v="KUCME113DS"/>
    <s v="GS Three Phase - Commercial"/>
    <s v="KU_GS_threephase_NMS"/>
    <x v="0"/>
    <n v="0"/>
    <n v="0"/>
    <s v="Dec"/>
    <d v="2018-12-01T00:00:00"/>
    <n v="6.21768518518519E-2"/>
    <n v="30"/>
    <s v="2018/12"/>
    <n v="0"/>
    <n v="79772555"/>
    <n v="0"/>
    <n v="0"/>
    <n v="0"/>
    <n v="0"/>
    <n v="0"/>
    <n v="0"/>
    <x v="1"/>
    <n v="0"/>
  </r>
  <r>
    <x v="6"/>
    <n v="1"/>
    <s v="KUCME113DS"/>
    <s v="GS Three Phase - Commercial"/>
    <s v="KU_GS_threephase_NMS"/>
    <x v="0"/>
    <n v="0"/>
    <n v="0"/>
    <s v="Jan"/>
    <d v="2018-01-01T00:00:00"/>
    <n v="7.5626120071684594E-2"/>
    <n v="31"/>
    <s v="2018/01"/>
    <n v="0"/>
    <n v="95968679"/>
    <n v="0"/>
    <n v="0"/>
    <n v="0"/>
    <n v="0"/>
    <n v="0"/>
    <n v="0"/>
    <x v="1"/>
    <n v="0"/>
  </r>
  <r>
    <x v="6"/>
    <n v="2"/>
    <s v="KUCME113DS"/>
    <s v="GS Three Phase - Commercial"/>
    <s v="KU_GS_threephase_NMS"/>
    <x v="0"/>
    <n v="0"/>
    <n v="0"/>
    <s v="Feb"/>
    <d v="2018-02-01T00:00:00"/>
    <n v="8.6159274193548394E-2"/>
    <n v="31"/>
    <s v="2018/02"/>
    <n v="0"/>
    <n v="79677655"/>
    <n v="0"/>
    <n v="0"/>
    <n v="0"/>
    <n v="0"/>
    <n v="0"/>
    <n v="0"/>
    <x v="1"/>
    <n v="0"/>
  </r>
  <r>
    <x v="6"/>
    <n v="4"/>
    <s v="KUCME113DS"/>
    <s v="GS Three Phase - Commercial"/>
    <s v="KU_GS_threephase_NMS"/>
    <x v="0"/>
    <n v="0"/>
    <n v="0"/>
    <s v="April"/>
    <d v="2018-04-01T00:00:00"/>
    <n v="0.16095340501792099"/>
    <n v="31"/>
    <s v="2018/04"/>
    <n v="0"/>
    <n v="73267614"/>
    <n v="0"/>
    <n v="0"/>
    <n v="0"/>
    <n v="0"/>
    <n v="0"/>
    <n v="0"/>
    <x v="1"/>
    <n v="0"/>
  </r>
  <r>
    <x v="6"/>
    <n v="6"/>
    <s v="KUCME113DS"/>
    <s v="GS Three Phase - Commercial"/>
    <s v="KU_GS_threephase_NMS"/>
    <x v="0"/>
    <n v="0"/>
    <n v="0"/>
    <s v="June"/>
    <d v="2018-06-01T00:00:00"/>
    <n v="0.248682907706093"/>
    <n v="31"/>
    <s v="2018/06"/>
    <n v="0"/>
    <n v="87101041"/>
    <n v="0"/>
    <n v="0"/>
    <n v="0"/>
    <n v="0"/>
    <n v="0"/>
    <n v="0"/>
    <x v="1"/>
    <n v="0"/>
  </r>
  <r>
    <x v="6"/>
    <n v="8"/>
    <s v="KUCME113DS"/>
    <s v="GS Three Phase - Commercial"/>
    <s v="KU_GS_threephase_NMS"/>
    <x v="0"/>
    <n v="0"/>
    <n v="0"/>
    <s v="Aug"/>
    <d v="2018-08-01T00:00:00"/>
    <n v="0.22539605734766999"/>
    <n v="31"/>
    <s v="2018/08"/>
    <n v="0"/>
    <n v="90829881"/>
    <n v="0"/>
    <n v="0"/>
    <n v="0"/>
    <n v="0"/>
    <n v="0"/>
    <n v="0"/>
    <x v="1"/>
    <n v="0"/>
  </r>
  <r>
    <x v="6"/>
    <n v="9"/>
    <s v="KUCME113DS"/>
    <s v="GS Three Phase - Commercial"/>
    <s v="KU_GS_threephase_NMS"/>
    <x v="0"/>
    <n v="0"/>
    <n v="0"/>
    <s v="Sept"/>
    <d v="2018-09-01T00:00:00"/>
    <n v="0.18032750896057301"/>
    <n v="31"/>
    <s v="2018/09"/>
    <n v="0"/>
    <n v="90280866"/>
    <n v="0"/>
    <n v="0"/>
    <n v="0"/>
    <n v="0"/>
    <n v="0"/>
    <n v="0"/>
    <x v="1"/>
    <n v="0"/>
  </r>
  <r>
    <x v="6"/>
    <n v="11"/>
    <s v="KUCME113DS"/>
    <s v="GS Three Phase - Commercial"/>
    <s v="KU_GS_threephase_NMS"/>
    <x v="0"/>
    <n v="0"/>
    <n v="0"/>
    <s v="Nov"/>
    <d v="2018-11-01T00:00:00"/>
    <n v="9.8773409498207898E-2"/>
    <n v="31"/>
    <s v="2018/11"/>
    <n v="0"/>
    <n v="67860054"/>
    <n v="0"/>
    <n v="0"/>
    <n v="0"/>
    <n v="0"/>
    <n v="0"/>
    <n v="0"/>
    <x v="1"/>
    <n v="0"/>
  </r>
  <r>
    <x v="0"/>
    <n v="3"/>
    <s v="KUCME113DS"/>
    <s v="GS Three Phase - Commercial"/>
    <s v="KU_GS_threephase_NMS"/>
    <x v="0"/>
    <n v="0"/>
    <n v="0"/>
    <s v="March"/>
    <d v="2019-03-01T00:00:00"/>
    <n v="0.104970734126984"/>
    <n v="28"/>
    <s v="2019/03"/>
    <n v="0"/>
    <n v="73840885"/>
    <n v="0"/>
    <n v="0"/>
    <n v="0"/>
    <n v="0"/>
    <n v="0"/>
    <n v="0"/>
    <x v="1"/>
    <n v="0"/>
  </r>
  <r>
    <x v="0"/>
    <n v="5"/>
    <s v="KUCME113DS"/>
    <s v="GS Three Phase - Commercial"/>
    <s v="KU_GS_threephase_NMS"/>
    <x v="0"/>
    <n v="0"/>
    <n v="0"/>
    <s v="May"/>
    <d v="2019-05-01T00:00:00"/>
    <n v="0.18940312500000001"/>
    <n v="30"/>
    <s v="2019/05"/>
    <n v="0"/>
    <n v="70665078"/>
    <n v="0"/>
    <n v="0"/>
    <n v="0"/>
    <n v="0"/>
    <n v="0"/>
    <n v="0"/>
    <x v="1"/>
    <n v="0"/>
  </r>
  <r>
    <x v="0"/>
    <n v="7"/>
    <s v="KUCME113DS"/>
    <s v="GS Three Phase - Commercial"/>
    <s v="KU_GS_threephase_NMS"/>
    <x v="0"/>
    <n v="0"/>
    <n v="0"/>
    <s v="July"/>
    <d v="2019-07-01T00:00:00"/>
    <n v="0.25922581018518498"/>
    <n v="30"/>
    <s v="2019/07"/>
    <n v="0"/>
    <n v="92541101"/>
    <n v="0"/>
    <n v="0"/>
    <n v="0"/>
    <n v="0"/>
    <n v="0"/>
    <n v="0"/>
    <x v="1"/>
    <n v="0"/>
  </r>
  <r>
    <x v="0"/>
    <n v="10"/>
    <s v="KUCME113DS"/>
    <s v="GS Three Phase - Commercial"/>
    <s v="KU_GS_threephase_NMS"/>
    <x v="0"/>
    <n v="0"/>
    <n v="0"/>
    <s v="Oct"/>
    <d v="2019-10-01T00:00:00"/>
    <n v="0.16800752314814801"/>
    <n v="30"/>
    <s v="2019/10"/>
    <n v="0"/>
    <n v="82223966"/>
    <n v="0"/>
    <n v="0"/>
    <n v="0"/>
    <n v="0"/>
    <n v="0"/>
    <n v="0"/>
    <x v="1"/>
    <n v="0"/>
  </r>
  <r>
    <x v="0"/>
    <n v="12"/>
    <s v="KUCME113DS"/>
    <s v="GS Three Phase - Commercial"/>
    <s v="KU_GS_threephase_NMS"/>
    <x v="0"/>
    <n v="0"/>
    <n v="0"/>
    <s v="Dec"/>
    <d v="2019-12-01T00:00:00"/>
    <n v="6.3196875E-2"/>
    <n v="30"/>
    <s v="2019/12"/>
    <n v="0"/>
    <n v="77890547"/>
    <n v="0"/>
    <n v="0"/>
    <n v="0"/>
    <n v="0"/>
    <n v="0"/>
    <n v="0"/>
    <x v="1"/>
    <n v="0"/>
  </r>
  <r>
    <x v="0"/>
    <n v="1"/>
    <s v="KUCME113DS"/>
    <s v="GS Three Phase - Commercial"/>
    <s v="KU_GS_threephase_NMS"/>
    <x v="0"/>
    <n v="0"/>
    <n v="0"/>
    <s v="Jan"/>
    <d v="2019-01-01T00:00:00"/>
    <n v="5.5601142473118301E-2"/>
    <n v="31"/>
    <s v="2019/01"/>
    <n v="0"/>
    <n v="80498301"/>
    <n v="0"/>
    <n v="0"/>
    <n v="0"/>
    <n v="0"/>
    <n v="0"/>
    <n v="0"/>
    <x v="1"/>
    <n v="0"/>
  </r>
  <r>
    <x v="0"/>
    <n v="2"/>
    <s v="KUCME113DS"/>
    <s v="GS Three Phase - Commercial"/>
    <s v="KU_GS_threephase_NMS"/>
    <x v="0"/>
    <n v="0"/>
    <n v="0"/>
    <s v="Feb"/>
    <d v="2019-02-01T00:00:00"/>
    <n v="7.43263888888889E-2"/>
    <n v="31"/>
    <s v="2019/02"/>
    <n v="0"/>
    <n v="81132249"/>
    <n v="0"/>
    <n v="0"/>
    <n v="0"/>
    <n v="0"/>
    <n v="0"/>
    <n v="0"/>
    <x v="1"/>
    <n v="0"/>
  </r>
  <r>
    <x v="0"/>
    <n v="4"/>
    <s v="KUCME113DS"/>
    <s v="GS Three Phase - Commercial"/>
    <s v="KU_GS_threephase_NMS"/>
    <x v="0"/>
    <n v="0"/>
    <n v="0"/>
    <s v="April"/>
    <d v="2019-04-01T00:00:00"/>
    <n v="0.17730174731182799"/>
    <n v="31"/>
    <s v="2019/04"/>
    <n v="0"/>
    <n v="66870014"/>
    <n v="0"/>
    <n v="0"/>
    <n v="0"/>
    <n v="0"/>
    <n v="0"/>
    <n v="0"/>
    <x v="1"/>
    <n v="0"/>
  </r>
  <r>
    <x v="0"/>
    <n v="6"/>
    <s v="KUCME113DS"/>
    <s v="GS Three Phase - Commercial"/>
    <s v="KU_GS_threephase_NMS"/>
    <x v="0"/>
    <n v="0"/>
    <n v="0"/>
    <s v="June"/>
    <d v="2019-06-01T00:00:00"/>
    <n v="0.23209150985663099"/>
    <n v="31"/>
    <s v="2019/06"/>
    <n v="0"/>
    <n v="80726771"/>
    <n v="0"/>
    <n v="0"/>
    <n v="0"/>
    <n v="0"/>
    <n v="0"/>
    <n v="0"/>
    <x v="1"/>
    <n v="0"/>
  </r>
  <r>
    <x v="0"/>
    <n v="8"/>
    <s v="KUCME113DS"/>
    <s v="GS Three Phase - Commercial"/>
    <s v="KU_GS_threephase_NMS"/>
    <x v="0"/>
    <n v="0"/>
    <n v="0"/>
    <s v="Aug"/>
    <d v="2019-08-01T00:00:00"/>
    <n v="0.24758411738351299"/>
    <n v="31"/>
    <s v="2019/08"/>
    <n v="0"/>
    <n v="90965337"/>
    <n v="0"/>
    <n v="0"/>
    <n v="0"/>
    <n v="0"/>
    <n v="0"/>
    <n v="0"/>
    <x v="1"/>
    <n v="0"/>
  </r>
  <r>
    <x v="0"/>
    <n v="9"/>
    <s v="KUCME113DS"/>
    <s v="GS Three Phase - Commercial"/>
    <s v="KU_GS_threephase_NMS"/>
    <x v="0"/>
    <n v="0"/>
    <n v="0"/>
    <s v="Sept"/>
    <d v="2019-09-01T00:00:00"/>
    <n v="0.21096505376344099"/>
    <n v="31"/>
    <s v="2019/09"/>
    <n v="0"/>
    <n v="92063468"/>
    <n v="0"/>
    <n v="0"/>
    <n v="0"/>
    <n v="0"/>
    <n v="0"/>
    <n v="0"/>
    <x v="1"/>
    <n v="0"/>
  </r>
  <r>
    <x v="0"/>
    <n v="11"/>
    <s v="KUCME113DS"/>
    <s v="GS Three Phase - Commercial"/>
    <s v="KU_GS_threephase_NMS"/>
    <x v="0"/>
    <n v="0"/>
    <n v="0"/>
    <s v="Nov"/>
    <d v="2019-11-01T00:00:00"/>
    <n v="0.11992159498207899"/>
    <n v="31"/>
    <s v="2019/11"/>
    <n v="0"/>
    <n v="67309438"/>
    <n v="0"/>
    <n v="0"/>
    <n v="0"/>
    <n v="0"/>
    <n v="0"/>
    <n v="0"/>
    <x v="1"/>
    <n v="0"/>
  </r>
  <r>
    <x v="2"/>
    <n v="3"/>
    <s v="KUCME113DS"/>
    <s v="GS Three Phase - Commercial"/>
    <s v="KU_GS_threephase_NMS"/>
    <x v="0"/>
    <n v="0"/>
    <n v="0"/>
    <s v="March"/>
    <d v="2020-03-01T00:00:00"/>
    <n v="0.12304729406130301"/>
    <n v="29"/>
    <s v="2020/03"/>
    <n v="0"/>
    <n v="71700250"/>
    <n v="0"/>
    <n v="0"/>
    <n v="0"/>
    <n v="0"/>
    <n v="0"/>
    <n v="0"/>
    <x v="1"/>
    <n v="0"/>
  </r>
  <r>
    <x v="2"/>
    <n v="5"/>
    <s v="KUCME113DS"/>
    <s v="GS Three Phase - Commercial"/>
    <s v="KU_GS_threephase_NMS"/>
    <x v="0"/>
    <n v="0"/>
    <n v="0"/>
    <s v="May"/>
    <d v="2020-05-01T00:00:00"/>
    <n v="0.19225821759259301"/>
    <n v="30"/>
    <s v="2020/05"/>
    <n v="0"/>
    <n v="55428964"/>
    <n v="0"/>
    <n v="0"/>
    <n v="0"/>
    <n v="0"/>
    <n v="0"/>
    <n v="0"/>
    <x v="1"/>
    <n v="0"/>
  </r>
  <r>
    <x v="2"/>
    <n v="7"/>
    <s v="KUCME113DS"/>
    <s v="GS Three Phase - Commercial"/>
    <s v="KU_GS_threephase_NMS"/>
    <x v="0"/>
    <n v="0"/>
    <n v="0"/>
    <s v="July"/>
    <d v="2020-07-01T00:00:00"/>
    <n v="0.26669212962963001"/>
    <n v="30"/>
    <s v="2020/07"/>
    <n v="0"/>
    <n v="86322022"/>
    <n v="0"/>
    <n v="0"/>
    <n v="0"/>
    <n v="0"/>
    <n v="0"/>
    <n v="0"/>
    <x v="1"/>
    <n v="0"/>
  </r>
  <r>
    <x v="2"/>
    <n v="10"/>
    <s v="KUCME113DS"/>
    <s v="GS Three Phase - Commercial"/>
    <s v="KU_GS_threephase_NMS"/>
    <x v="0"/>
    <n v="0"/>
    <n v="0"/>
    <s v="Oct"/>
    <d v="2020-10-01T00:00:00"/>
    <n v="0.17037708333333301"/>
    <n v="30"/>
    <s v="2020/10"/>
    <n v="0"/>
    <n v="66582558"/>
    <n v="0"/>
    <n v="0"/>
    <n v="0"/>
    <n v="0"/>
    <n v="0"/>
    <n v="0"/>
    <x v="1"/>
    <n v="0"/>
  </r>
  <r>
    <x v="2"/>
    <n v="12"/>
    <s v="KUCME113DS"/>
    <s v="GS Three Phase - Commercial"/>
    <s v="KU_GS_threephase_NMS"/>
    <x v="0"/>
    <n v="0"/>
    <n v="0"/>
    <s v="Dec"/>
    <d v="2020-12-01T00:00:00"/>
    <n v="7.1285532407407398E-2"/>
    <n v="30"/>
    <s v="2020/12"/>
    <n v="0"/>
    <n v="71816356"/>
    <n v="0"/>
    <n v="0"/>
    <n v="0"/>
    <n v="0"/>
    <n v="0"/>
    <n v="0"/>
    <x v="1"/>
    <n v="0"/>
  </r>
  <r>
    <x v="2"/>
    <n v="1"/>
    <s v="KUCME113DS"/>
    <s v="GS Three Phase - Commercial"/>
    <s v="KU_GS_threephase_NMS"/>
    <x v="0"/>
    <n v="0"/>
    <n v="0"/>
    <s v="Jan"/>
    <d v="2020-01-01T00:00:00"/>
    <n v="6.05836693548387E-2"/>
    <n v="31"/>
    <s v="2020/01"/>
    <n v="0"/>
    <n v="77712062"/>
    <n v="0"/>
    <n v="0"/>
    <n v="0"/>
    <n v="0"/>
    <n v="0"/>
    <n v="0"/>
    <x v="1"/>
    <n v="0"/>
  </r>
  <r>
    <x v="2"/>
    <n v="2"/>
    <s v="KUCME113DS"/>
    <s v="GS Three Phase - Commercial"/>
    <s v="KU_GS_threephase_NMS"/>
    <x v="0"/>
    <n v="0"/>
    <n v="0"/>
    <s v="Feb"/>
    <d v="2020-02-01T00:00:00"/>
    <n v="6.1586357526881699E-2"/>
    <n v="31"/>
    <s v="2020/02"/>
    <n v="0"/>
    <n v="76236438"/>
    <n v="0"/>
    <n v="0"/>
    <n v="0"/>
    <n v="0"/>
    <n v="0"/>
    <n v="0"/>
    <x v="1"/>
    <n v="0"/>
  </r>
  <r>
    <x v="2"/>
    <n v="4"/>
    <s v="KUCME113DS"/>
    <s v="GS Three Phase - Commercial"/>
    <s v="KU_GS_threephase_NMS"/>
    <x v="0"/>
    <n v="0"/>
    <n v="0"/>
    <s v="April"/>
    <d v="2020-04-01T00:00:00"/>
    <n v="0.16095318100358399"/>
    <n v="31"/>
    <s v="2020/04"/>
    <n v="0"/>
    <n v="59531457"/>
    <n v="0"/>
    <n v="0"/>
    <n v="0"/>
    <n v="0"/>
    <n v="0"/>
    <n v="0"/>
    <x v="1"/>
    <n v="0"/>
  </r>
  <r>
    <x v="2"/>
    <n v="6"/>
    <s v="KUCME113DS"/>
    <s v="GS Three Phase - Commercial"/>
    <s v="KU_GS_threephase_NMS"/>
    <x v="0"/>
    <n v="0"/>
    <n v="0"/>
    <s v="June"/>
    <d v="2020-06-01T00:00:00"/>
    <n v="0.25302654569892502"/>
    <n v="31"/>
    <s v="2020/06"/>
    <n v="0"/>
    <n v="70737745"/>
    <n v="0"/>
    <n v="0"/>
    <n v="0"/>
    <n v="0"/>
    <n v="0"/>
    <n v="0"/>
    <x v="1"/>
    <n v="0"/>
  </r>
  <r>
    <x v="2"/>
    <n v="8"/>
    <s v="KUCME113DS"/>
    <s v="GS Three Phase - Commercial"/>
    <s v="KU_GS_threephase_NMS"/>
    <x v="0"/>
    <n v="0"/>
    <n v="0"/>
    <s v="Aug"/>
    <d v="2020-08-01T00:00:00"/>
    <n v="0.235465725806452"/>
    <n v="31"/>
    <s v="2020/08"/>
    <n v="0"/>
    <n v="86854864"/>
    <n v="0"/>
    <n v="0"/>
    <n v="0"/>
    <n v="0"/>
    <n v="0"/>
    <n v="0"/>
    <x v="1"/>
    <n v="0"/>
  </r>
  <r>
    <x v="2"/>
    <n v="9"/>
    <s v="KUCME113DS"/>
    <s v="GS Three Phase - Commercial"/>
    <s v="KU_GS_threephase_NMS"/>
    <x v="0"/>
    <n v="0"/>
    <n v="0"/>
    <s v="Sept"/>
    <d v="2020-09-01T00:00:00"/>
    <n v="0.197662746415771"/>
    <n v="31"/>
    <s v="2020/09"/>
    <n v="0"/>
    <n v="82341664"/>
    <n v="0"/>
    <n v="0"/>
    <n v="0"/>
    <n v="0"/>
    <n v="0"/>
    <n v="0"/>
    <x v="1"/>
    <n v="0"/>
  </r>
  <r>
    <x v="2"/>
    <n v="11"/>
    <s v="KUCME113DS"/>
    <s v="GS Three Phase - Commercial"/>
    <s v="KU_GS_threephase_NMS"/>
    <x v="0"/>
    <n v="0"/>
    <n v="0"/>
    <s v="Nov"/>
    <d v="2020-11-01T00:00:00"/>
    <n v="0.10782885304659499"/>
    <n v="31"/>
    <s v="2020/11"/>
    <n v="0"/>
    <n v="60866872"/>
    <n v="0"/>
    <n v="0"/>
    <n v="0"/>
    <n v="0"/>
    <n v="0"/>
    <n v="0"/>
    <x v="1"/>
    <n v="0"/>
  </r>
  <r>
    <x v="8"/>
    <n v="3"/>
    <s v="KUCME113DS"/>
    <s v="GS Three Phase - Commercial"/>
    <s v="KU_GS_threephase_NMS"/>
    <x v="0"/>
    <n v="0"/>
    <n v="0"/>
    <s v="March"/>
    <d v="2021-03-01T00:00:00"/>
    <n v="0.142434151785714"/>
    <n v="28"/>
    <s v="2021/03"/>
    <n v="0"/>
    <n v="72962054"/>
    <n v="0"/>
    <n v="0"/>
    <n v="0"/>
    <n v="0"/>
    <n v="0"/>
    <n v="0"/>
    <x v="1"/>
    <n v="0"/>
  </r>
  <r>
    <x v="8"/>
    <n v="5"/>
    <s v="KUCME113DS"/>
    <s v="GS Three Phase - Commercial"/>
    <s v="KU_GS_threephase_NMS"/>
    <x v="0"/>
    <n v="0"/>
    <n v="0"/>
    <s v="May"/>
    <d v="2021-05-01T00:00:00"/>
    <n v="0.226196759259259"/>
    <n v="30"/>
    <s v="2021/05"/>
    <n v="0"/>
    <n v="63311963"/>
    <n v="0"/>
    <n v="0"/>
    <n v="0"/>
    <n v="0"/>
    <n v="0"/>
    <n v="0"/>
    <x v="1"/>
    <n v="0"/>
  </r>
  <r>
    <x v="8"/>
    <n v="1"/>
    <s v="KUCME113DS"/>
    <s v="GS Three Phase - Commercial"/>
    <s v="KU_GS_threephase_NMS"/>
    <x v="0"/>
    <n v="0"/>
    <n v="0"/>
    <s v="Jan"/>
    <d v="2021-01-01T00:00:00"/>
    <n v="6.1594870071684599E-2"/>
    <n v="31"/>
    <s v="2021/01"/>
    <n v="0"/>
    <n v="81902774"/>
    <n v="0"/>
    <n v="0"/>
    <n v="0"/>
    <n v="0"/>
    <n v="0"/>
    <n v="0"/>
    <x v="1"/>
    <n v="0"/>
  </r>
  <r>
    <x v="8"/>
    <n v="2"/>
    <s v="KUCME113DS"/>
    <s v="GS Three Phase - Commercial"/>
    <s v="KU_GS_threephase_NMS"/>
    <x v="0"/>
    <n v="0"/>
    <n v="0"/>
    <s v="Feb"/>
    <d v="2021-02-01T00:00:00"/>
    <n v="7.9276881720430098E-2"/>
    <n v="31"/>
    <s v="2021/02"/>
    <n v="0"/>
    <n v="83867045"/>
    <n v="0"/>
    <n v="0"/>
    <n v="0"/>
    <n v="0"/>
    <n v="0"/>
    <n v="0"/>
    <x v="1"/>
    <n v="0"/>
  </r>
  <r>
    <x v="8"/>
    <n v="4"/>
    <s v="KUCME113DS"/>
    <s v="GS Three Phase - Commercial"/>
    <s v="KU_GS_threephase_NMS"/>
    <x v="0"/>
    <n v="0"/>
    <n v="0"/>
    <s v="April"/>
    <d v="2021-04-01T00:00:00"/>
    <n v="0.18102049731182801"/>
    <n v="31"/>
    <s v="2021/04"/>
    <n v="0"/>
    <n v="66167174"/>
    <n v="0"/>
    <n v="0"/>
    <n v="0"/>
    <n v="0"/>
    <n v="0"/>
    <n v="0"/>
    <x v="1"/>
    <n v="0"/>
  </r>
  <r>
    <x v="8"/>
    <n v="6"/>
    <s v="KUCME113DS"/>
    <s v="GS Three Phase - Commercial"/>
    <s v="KU_GS_threephase_NMS"/>
    <x v="0"/>
    <n v="0"/>
    <n v="0"/>
    <s v="June"/>
    <d v="2021-06-01T00:00:00"/>
    <n v="0.22094455645161301"/>
    <n v="31"/>
    <s v="2021/06"/>
    <n v="0"/>
    <n v="78059780"/>
    <n v="0"/>
    <n v="0"/>
    <n v="0"/>
    <n v="0"/>
    <n v="0"/>
    <n v="0"/>
    <x v="1"/>
    <n v="0"/>
  </r>
  <r>
    <x v="2"/>
    <n v="11"/>
    <s v="ODCME770TE"/>
    <s v="School Service with NMS - Tax Exempt"/>
    <s v="ODP_SS_NMS"/>
    <x v="1"/>
    <n v="0"/>
    <n v="11.52"/>
    <s v="Nov"/>
    <d v="2020-11-01T00:00:00"/>
    <n v="0.10782885304659499"/>
    <n v="31"/>
    <s v="2020/11"/>
    <n v="828"/>
    <n v="2220"/>
    <n v="0"/>
    <n v="0"/>
    <n v="828"/>
    <n v="828"/>
    <n v="831.76934400000016"/>
    <n v="3.7693440000001601"/>
    <x v="2"/>
    <n v="3.7693440000001601"/>
  </r>
  <r>
    <x v="5"/>
    <n v="10"/>
    <s v="ODCME770TE"/>
    <s v="School Service with NMS - Tax Exempt"/>
    <s v="ODP_SS_NMS"/>
    <x v="1"/>
    <n v="0"/>
    <n v="11.52"/>
    <s v="Oct"/>
    <d v="2013-10-01T00:00:00"/>
    <n v="0.17467650462963"/>
    <n v="30"/>
    <s v="2013/10"/>
    <n v="1298"/>
    <n v="611"/>
    <n v="0"/>
    <n v="0"/>
    <n v="1298"/>
    <n v="1298"/>
    <n v="1303.9531200000026"/>
    <n v="5.9531200000026274"/>
    <x v="2"/>
    <n v="5.9531200000026274"/>
  </r>
  <r>
    <x v="4"/>
    <n v="1"/>
    <s v="KUCME710"/>
    <s v="GS Single Phase NMS - Commercial"/>
    <s v="KU_GS_singlephase_NMS"/>
    <x v="0"/>
    <n v="0"/>
    <n v="59.29"/>
    <s v="Jan"/>
    <d v="2016-01-01T00:00:00"/>
    <n v="7.1039090501792093E-2"/>
    <n v="31"/>
    <s v="2016/01"/>
    <n v="2812"/>
    <n v="26330"/>
    <n v="0"/>
    <n v="0"/>
    <n v="2812"/>
    <n v="2812"/>
    <n v="2820.2933797499991"/>
    <n v="8.293379749999076"/>
    <x v="3"/>
    <n v="8.293379749999076"/>
  </r>
  <r>
    <x v="3"/>
    <n v="2"/>
    <s v="ODCME770TE"/>
    <s v="School Service with NMS - Tax Exempt"/>
    <s v="ODP_SS_NMS"/>
    <x v="1"/>
    <n v="0"/>
    <n v="11.52"/>
    <s v="Feb"/>
    <d v="2015-02-01T00:00:00"/>
    <n v="9.4950492831541194E-2"/>
    <n v="31"/>
    <s v="2015/02"/>
    <n v="720"/>
    <n v="2962"/>
    <n v="0"/>
    <n v="0"/>
    <n v="720"/>
    <n v="720"/>
    <n v="732.42835199999979"/>
    <n v="12.428351999999791"/>
    <x v="2"/>
    <n v="12.428351999999791"/>
  </r>
  <r>
    <x v="0"/>
    <n v="11"/>
    <s v="ODCME770TE"/>
    <s v="School Service with NMS - Tax Exempt"/>
    <s v="ODP_SS_NMS"/>
    <x v="1"/>
    <n v="0"/>
    <n v="11.52"/>
    <s v="Nov"/>
    <d v="2019-11-01T00:00:00"/>
    <n v="0.11992159498207899"/>
    <n v="31"/>
    <s v="2019/11"/>
    <n v="912"/>
    <n v="3330"/>
    <n v="0"/>
    <n v="0"/>
    <n v="912"/>
    <n v="912"/>
    <n v="925.05024000000117"/>
    <n v="13.050240000001168"/>
    <x v="2"/>
    <n v="13.050240000001168"/>
  </r>
  <r>
    <x v="8"/>
    <n v="10"/>
    <s v="LGRSE527"/>
    <s v="RTOD-E: Residential TOD Energy with NMS"/>
    <s v="LE_RTODenergy_NMS"/>
    <x v="2"/>
    <n v="0"/>
    <n v="12.08"/>
    <s v="Oct"/>
    <d v="2021-10-01T00:00:00"/>
    <n v="0.15467083333333301"/>
    <n v="30"/>
    <s v="2021/10"/>
    <n v="0"/>
    <n v="0"/>
    <n v="995"/>
    <n v="201"/>
    <n v="1196"/>
    <n v="1196"/>
    <n v="1210.7385359999976"/>
    <n v="14.738535999997566"/>
    <x v="0"/>
    <n v="14.738535999997566"/>
  </r>
  <r>
    <x v="8"/>
    <n v="1"/>
    <s v="ODCME770TE"/>
    <s v="School Service with NMS - Tax Exempt"/>
    <s v="ODP_SS_NMS"/>
    <x v="1"/>
    <n v="0"/>
    <n v="11.52"/>
    <s v="Jan"/>
    <d v="2021-01-01T00:00:00"/>
    <n v="6.1594870071684599E-2"/>
    <n v="31"/>
    <s v="2021/01"/>
    <n v="460"/>
    <n v="2913"/>
    <n v="0"/>
    <n v="0"/>
    <n v="460"/>
    <n v="460"/>
    <n v="475.13001600000013"/>
    <n v="15.130016000000126"/>
    <x v="2"/>
    <n v="15.130016000000126"/>
  </r>
  <r>
    <x v="2"/>
    <n v="12"/>
    <s v="KURSE717"/>
    <s v="RTOD-E: Residential TOD Energy with NMS"/>
    <s v="KU_RTODenergy_NMS"/>
    <x v="0"/>
    <n v="0"/>
    <n v="5.94"/>
    <s v="Dec"/>
    <d v="2020-12-01T00:00:00"/>
    <n v="7.1285532407407398E-2"/>
    <n v="30"/>
    <s v="2020/12"/>
    <n v="0"/>
    <n v="0"/>
    <n v="230"/>
    <n v="29"/>
    <n v="259"/>
    <n v="259"/>
    <n v="274.38656850000001"/>
    <n v="15.38656850000001"/>
    <x v="0"/>
    <n v="15.38656850000001"/>
  </r>
  <r>
    <x v="9"/>
    <n v="10"/>
    <s v="ODCME770TE"/>
    <s v="School Service with NMS - Tax Exempt"/>
    <s v="ODP_SS_NMS"/>
    <x v="1"/>
    <n v="0"/>
    <n v="11.52"/>
    <s v="Oct"/>
    <d v="2012-10-01T00:00:00"/>
    <n v="0.16388599537036999"/>
    <n v="30"/>
    <s v="2012/10"/>
    <n v="1208"/>
    <n v="299"/>
    <n v="0"/>
    <n v="0"/>
    <n v="1208"/>
    <n v="1208"/>
    <n v="1223.4023999999972"/>
    <n v="15.402399999997215"/>
    <x v="2"/>
    <n v="15.402399999997215"/>
  </r>
  <r>
    <x v="7"/>
    <n v="4"/>
    <s v="ODCME770TE"/>
    <s v="School Service with NMS - Tax Exempt"/>
    <s v="ODP_SS_NMS"/>
    <x v="1"/>
    <n v="0"/>
    <n v="11.52"/>
    <s v="April"/>
    <d v="2014-04-01T00:00:00"/>
    <n v="0.178182011648746"/>
    <n v="31"/>
    <s v="2014/04"/>
    <n v="1359"/>
    <n v="435"/>
    <n v="0"/>
    <n v="0"/>
    <n v="1359"/>
    <n v="1359"/>
    <n v="1374.4589760000035"/>
    <n v="15.458976000003531"/>
    <x v="2"/>
    <n v="15.458976000003531"/>
  </r>
  <r>
    <x v="3"/>
    <n v="4"/>
    <s v="ODCME770TE"/>
    <s v="School Service with NMS - Tax Exempt"/>
    <s v="ODP_SS_NMS"/>
    <x v="1"/>
    <n v="0"/>
    <n v="11.52"/>
    <s v="April"/>
    <d v="2015-04-01T00:00:00"/>
    <n v="0.17817506720430101"/>
    <n v="31"/>
    <s v="2015/04"/>
    <n v="1358"/>
    <n v="2800"/>
    <n v="0"/>
    <n v="0"/>
    <n v="1358"/>
    <n v="1358"/>
    <n v="1374.4054079999996"/>
    <n v="16.405407999999625"/>
    <x v="2"/>
    <n v="16.405407999999625"/>
  </r>
  <r>
    <x v="6"/>
    <n v="12"/>
    <s v="KUINE713DS"/>
    <s v="GS 3-Phase NMS - Industrial, DSM"/>
    <s v="KU_GS_threephase_NMS"/>
    <x v="0"/>
    <n v="0"/>
    <n v="9.36"/>
    <s v="Dec"/>
    <d v="2018-12-01T00:00:00"/>
    <n v="6.21768518518519E-2"/>
    <n v="30"/>
    <s v="2018/12"/>
    <n v="360"/>
    <n v="6360"/>
    <n v="0"/>
    <n v="0"/>
    <n v="360"/>
    <n v="360"/>
    <n v="377.12001600000025"/>
    <n v="17.120016000000248"/>
    <x v="1"/>
    <n v="17.120016000000248"/>
  </r>
  <r>
    <x v="6"/>
    <n v="12"/>
    <s v="ODCME770TE"/>
    <s v="School Service with NMS - Tax Exempt"/>
    <s v="ODP_SS_NMS"/>
    <x v="1"/>
    <n v="0"/>
    <n v="11.52"/>
    <s v="Dec"/>
    <d v="2018-12-01T00:00:00"/>
    <n v="6.21768518518519E-2"/>
    <n v="30"/>
    <s v="2018/12"/>
    <n v="446"/>
    <n v="2932"/>
    <n v="0"/>
    <n v="0"/>
    <n v="446"/>
    <n v="446"/>
    <n v="464.14771200000035"/>
    <n v="18.147712000000354"/>
    <x v="2"/>
    <n v="18.147712000000354"/>
  </r>
  <r>
    <x v="8"/>
    <n v="12"/>
    <s v="ODCME770TE"/>
    <s v="School Service with NMS - Tax Exempt"/>
    <s v="ODP_SS_NMS"/>
    <x v="1"/>
    <n v="0"/>
    <n v="11.52"/>
    <s v="Dec"/>
    <d v="2021-12-01T00:00:00"/>
    <n v="9.4119444444444506E-2"/>
    <n v="30"/>
    <s v="2021/12"/>
    <n v="683"/>
    <n v="2372"/>
    <n v="0"/>
    <n v="0"/>
    <n v="683"/>
    <n v="683"/>
    <n v="702.59788800000047"/>
    <n v="19.597888000000466"/>
    <x v="2"/>
    <n v="19.597888000000466"/>
  </r>
  <r>
    <x v="2"/>
    <n v="1"/>
    <s v="KUINE713DS"/>
    <s v="GS 3-Phase NMS - Industrial, DSM"/>
    <s v="KU_GS_threephase_NMS"/>
    <x v="0"/>
    <n v="0"/>
    <n v="9.36"/>
    <s v="Jan"/>
    <d v="2020-01-01T00:00:00"/>
    <n v="6.05836693548387E-2"/>
    <n v="31"/>
    <s v="2020/01"/>
    <n v="360"/>
    <n v="6360"/>
    <n v="0"/>
    <n v="0"/>
    <n v="360"/>
    <n v="360"/>
    <n v="379.70548199999996"/>
    <n v="19.705481999999961"/>
    <x v="1"/>
    <n v="19.705481999999961"/>
  </r>
  <r>
    <x v="1"/>
    <n v="1"/>
    <s v="ODCME770TE"/>
    <s v="School Service with NMS - Tax Exempt"/>
    <s v="ODP_SS_NMS"/>
    <x v="1"/>
    <n v="0"/>
    <n v="11.52"/>
    <s v="Jan"/>
    <d v="2017-01-01T00:00:00"/>
    <n v="5.9979054659498203E-2"/>
    <n v="31"/>
    <s v="2017/01"/>
    <n v="436"/>
    <n v="3602"/>
    <n v="0"/>
    <n v="0"/>
    <n v="436"/>
    <n v="436"/>
    <n v="462.66595199999995"/>
    <n v="26.665951999999947"/>
    <x v="2"/>
    <n v="26.665951999999947"/>
  </r>
  <r>
    <x v="7"/>
    <n v="2"/>
    <s v="ODCME770TE"/>
    <s v="School Service with NMS - Tax Exempt"/>
    <s v="ODP_SS_NMS"/>
    <x v="1"/>
    <n v="0"/>
    <n v="11.52"/>
    <s v="Feb"/>
    <d v="2014-02-01T00:00:00"/>
    <n v="0.10745855734767"/>
    <n v="31"/>
    <s v="2014/02"/>
    <n v="794"/>
    <n v="438"/>
    <n v="0"/>
    <n v="0"/>
    <n v="794"/>
    <n v="794"/>
    <n v="828.91295999999807"/>
    <n v="34.912959999998066"/>
    <x v="2"/>
    <n v="34.912959999998066"/>
  </r>
  <r>
    <x v="0"/>
    <n v="12"/>
    <s v="KURSE717"/>
    <s v="RTOD-E: Residential TOD Energy with NMS"/>
    <s v="KU_RTODenergy_NMS"/>
    <x v="0"/>
    <n v="0"/>
    <n v="5.94"/>
    <s v="Dec"/>
    <d v="2019-12-01T00:00:00"/>
    <n v="6.3196875E-2"/>
    <n v="30"/>
    <s v="2019/12"/>
    <n v="0"/>
    <n v="0"/>
    <n v="177"/>
    <n v="29"/>
    <n v="206"/>
    <n v="206"/>
    <n v="243.25235549999999"/>
    <n v="37.252355499999993"/>
    <x v="0"/>
    <n v="37.252355499999993"/>
  </r>
  <r>
    <x v="1"/>
    <n v="9"/>
    <s v="KUINE713DS"/>
    <s v="GS 3-Phase NMS - Industrial, DSM"/>
    <s v="KU_GS_threephase_NMS"/>
    <x v="0"/>
    <n v="0"/>
    <n v="9.36"/>
    <s v="Sept"/>
    <d v="2017-09-01T00:00:00"/>
    <n v="0.19742641129032301"/>
    <n v="31"/>
    <s v="2017/09"/>
    <n v="1200"/>
    <n v="4120"/>
    <n v="0"/>
    <n v="0"/>
    <n v="1200"/>
    <n v="1200"/>
    <n v="1237.3613460000026"/>
    <n v="37.361346000002641"/>
    <x v="1"/>
    <n v="37.361346000002641"/>
  </r>
  <r>
    <x v="8"/>
    <n v="6"/>
    <s v="LGRSE527"/>
    <s v="RTOD-E: Residential TOD Energy with NMS"/>
    <s v="LE_RTODenergy_NMS"/>
    <x v="2"/>
    <n v="0"/>
    <n v="12.08"/>
    <s v="June"/>
    <d v="2021-06-01T00:00:00"/>
    <n v="0.22094455645161301"/>
    <n v="31"/>
    <s v="2021/06"/>
    <n v="0"/>
    <n v="0"/>
    <n v="1353"/>
    <n v="394"/>
    <n v="1747"/>
    <n v="1747"/>
    <n v="1787.1692580000008"/>
    <n v="40.169258000000809"/>
    <x v="0"/>
    <n v="40.169258000000809"/>
  </r>
  <r>
    <x v="5"/>
    <n v="6"/>
    <s v="ODCME770TE"/>
    <s v="School Service with NMS - Tax Exempt"/>
    <s v="ODP_SS_NMS"/>
    <x v="1"/>
    <n v="0"/>
    <n v="11.52"/>
    <s v="June"/>
    <d v="2013-06-01T00:00:00"/>
    <n v="0.23435786290322599"/>
    <n v="31"/>
    <s v="2013/06"/>
    <n v="1761"/>
    <n v="672"/>
    <n v="0"/>
    <n v="0"/>
    <n v="1761"/>
    <n v="1761"/>
    <n v="1807.7878080000014"/>
    <n v="46.787808000001405"/>
    <x v="2"/>
    <n v="46.787808000001405"/>
  </r>
  <r>
    <x v="2"/>
    <n v="12"/>
    <s v="LGRSE527"/>
    <s v="RTOD-E: Residential TOD Energy with NMS"/>
    <s v="LE_RTODenergy_NMS"/>
    <x v="2"/>
    <n v="0"/>
    <n v="12.08"/>
    <s v="Dec"/>
    <d v="2020-12-01T00:00:00"/>
    <n v="7.1285532407407398E-2"/>
    <n v="30"/>
    <s v="2020/12"/>
    <n v="0"/>
    <n v="0"/>
    <n v="402"/>
    <n v="105"/>
    <n v="507"/>
    <n v="507"/>
    <n v="558.01174199999991"/>
    <n v="51.011741999999913"/>
    <x v="0"/>
    <n v="51.011741999999913"/>
  </r>
  <r>
    <x v="4"/>
    <n v="11"/>
    <s v="KUCME710"/>
    <s v="GS Single Phase NMS - Commercial"/>
    <s v="KU_GS_singlephase_NMS"/>
    <x v="0"/>
    <n v="0"/>
    <n v="71.8"/>
    <s v="Nov"/>
    <d v="2016-11-01T00:00:00"/>
    <n v="0.126836133512545"/>
    <n v="31"/>
    <s v="2016/11"/>
    <n v="6046"/>
    <n v="9873"/>
    <n v="0"/>
    <n v="0"/>
    <n v="6046"/>
    <n v="6046"/>
    <n v="6097.9363050000093"/>
    <n v="51.93630500000927"/>
    <x v="3"/>
    <n v="51.93630500000927"/>
  </r>
  <r>
    <x v="6"/>
    <n v="3"/>
    <s v="KURSE717"/>
    <s v="RTOD-E: Residential TOD Energy with NMS"/>
    <s v="KU_RTODenergy_NMS"/>
    <x v="0"/>
    <n v="0"/>
    <n v="5.94"/>
    <s v="March"/>
    <d v="2018-03-01T00:00:00"/>
    <n v="0.12815662202381001"/>
    <n v="28"/>
    <s v="2018/03"/>
    <n v="0"/>
    <n v="0"/>
    <n v="362"/>
    <n v="46"/>
    <n v="408"/>
    <n v="408"/>
    <n v="460.40420250000182"/>
    <n v="52.404202500001816"/>
    <x v="0"/>
    <n v="52.404202500001816"/>
  </r>
  <r>
    <x v="8"/>
    <n v="4"/>
    <s v="KURSE717"/>
    <s v="RTOD-E: Residential TOD Energy with NMS"/>
    <s v="KU_RTODenergy_NMS"/>
    <x v="0"/>
    <n v="0"/>
    <n v="5.94"/>
    <s v="April"/>
    <d v="2021-04-01T00:00:00"/>
    <n v="0.18102049731182801"/>
    <n v="31"/>
    <s v="2021/04"/>
    <n v="0"/>
    <n v="0"/>
    <n v="473"/>
    <n v="194"/>
    <n v="667"/>
    <n v="667"/>
    <n v="719.9952705000004"/>
    <n v="52.995270500000402"/>
    <x v="0"/>
    <n v="52.995270500000402"/>
  </r>
  <r>
    <x v="4"/>
    <n v="12"/>
    <s v="KUINE713DS"/>
    <s v="GS 3-Phase NMS - Industrial, DSM"/>
    <s v="KU_GS_threephase_NMS"/>
    <x v="0"/>
    <n v="0"/>
    <n v="9.36"/>
    <s v="Dec"/>
    <d v="2016-12-01T00:00:00"/>
    <n v="7.4891666666666704E-2"/>
    <n v="30"/>
    <s v="2016/12"/>
    <n v="400"/>
    <n v="6480"/>
    <n v="0"/>
    <n v="0"/>
    <n v="400"/>
    <n v="400"/>
    <n v="454.23892800000016"/>
    <n v="54.238928000000158"/>
    <x v="1"/>
    <n v="54.238928000000158"/>
  </r>
  <r>
    <x v="1"/>
    <n v="1"/>
    <s v="KUINE713DS"/>
    <s v="GS 3-Phase NMS - Industrial, DSM"/>
    <s v="KU_GS_threephase_NMS"/>
    <x v="0"/>
    <n v="0"/>
    <n v="9.36"/>
    <s v="Jan"/>
    <d v="2017-01-01T00:00:00"/>
    <n v="5.9979054659498203E-2"/>
    <n v="31"/>
    <s v="2017/01"/>
    <n v="320"/>
    <n v="7920"/>
    <n v="0"/>
    <n v="0"/>
    <n v="320"/>
    <n v="320"/>
    <n v="375.91608599999995"/>
    <n v="55.91608599999995"/>
    <x v="1"/>
    <n v="55.91608599999995"/>
  </r>
  <r>
    <x v="0"/>
    <n v="1"/>
    <s v="LGRSE511"/>
    <s v="Residential Electrical Service"/>
    <s v="LE_RS_NMS"/>
    <x v="2"/>
    <n v="0"/>
    <n v="1.53"/>
    <s v="Jan"/>
    <d v="2019-01-01T00:00:00"/>
    <n v="5.5601142473118301E-2"/>
    <n v="31"/>
    <s v="2019/01"/>
    <n v="0"/>
    <n v="347225892"/>
    <n v="0"/>
    <n v="0"/>
    <n v="0"/>
    <n v="0"/>
    <n v="56.962703250000018"/>
    <n v="56.962703250000018"/>
    <x v="4"/>
    <n v="56.962703250000018"/>
  </r>
  <r>
    <x v="8"/>
    <n v="1"/>
    <s v="KURSE717"/>
    <s v="RTOD-E: Residential TOD Energy with NMS"/>
    <s v="KU_RTODenergy_NMS"/>
    <x v="0"/>
    <n v="0"/>
    <n v="5.94"/>
    <s v="Jan"/>
    <d v="2021-01-01T00:00:00"/>
    <n v="6.1594870071684599E-2"/>
    <n v="31"/>
    <s v="2021/01"/>
    <n v="0"/>
    <n v="0"/>
    <n v="169"/>
    <n v="19"/>
    <n v="188"/>
    <n v="188"/>
    <n v="244.98891450000005"/>
    <n v="56.98891450000005"/>
    <x v="0"/>
    <n v="56.98891450000005"/>
  </r>
  <r>
    <x v="8"/>
    <n v="2"/>
    <s v="LGRSE527"/>
    <s v="RTOD-E: Residential TOD Energy with NMS"/>
    <s v="LE_RTODenergy_NMS"/>
    <x v="2"/>
    <n v="0"/>
    <n v="12.08"/>
    <s v="Feb"/>
    <d v="2021-02-01T00:00:00"/>
    <n v="7.9276881720430098E-2"/>
    <n v="31"/>
    <s v="2021/02"/>
    <n v="0"/>
    <n v="0"/>
    <n v="490"/>
    <n v="93"/>
    <n v="583"/>
    <n v="583"/>
    <n v="641.25230399999998"/>
    <n v="58.252303999999981"/>
    <x v="0"/>
    <n v="58.252303999999981"/>
  </r>
  <r>
    <x v="5"/>
    <n v="1"/>
    <s v="LGRSE511"/>
    <s v="Residential Electrical Service"/>
    <s v="LE_RS_NMS"/>
    <x v="2"/>
    <n v="0"/>
    <n v="1.53"/>
    <s v="Jan"/>
    <d v="2013-01-01T00:00:00"/>
    <n v="5.7914202508960601E-2"/>
    <n v="31"/>
    <s v="2013/01"/>
    <n v="0"/>
    <n v="366244757"/>
    <n v="0"/>
    <n v="0"/>
    <n v="0"/>
    <n v="0"/>
    <n v="59.332405500000036"/>
    <n v="59.332405500000036"/>
    <x v="4"/>
    <n v="59.332405500000036"/>
  </r>
  <r>
    <x v="5"/>
    <n v="2"/>
    <s v="ODCME770TE"/>
    <s v="School Service with NMS - Tax Exempt"/>
    <s v="ODP_SS_NMS"/>
    <x v="1"/>
    <n v="0"/>
    <n v="11.52"/>
    <s v="Feb"/>
    <d v="2013-02-01T00:00:00"/>
    <n v="9.6917898745519704E-2"/>
    <n v="31"/>
    <s v="2013/02"/>
    <n v="688"/>
    <n v="226"/>
    <n v="0"/>
    <n v="0"/>
    <n v="688"/>
    <n v="688"/>
    <n v="747.604512"/>
    <n v="59.604512"/>
    <x v="2"/>
    <n v="59.604512"/>
  </r>
  <r>
    <x v="3"/>
    <n v="1"/>
    <s v="LGRSE511"/>
    <s v="Residential Electrical Service"/>
    <s v="LE_RS_NMS"/>
    <x v="2"/>
    <n v="0"/>
    <n v="1.53"/>
    <s v="Jan"/>
    <d v="2015-01-01T00:00:00"/>
    <n v="5.9445452508960599E-2"/>
    <n v="31"/>
    <s v="2015/01"/>
    <n v="0"/>
    <n v="381333883"/>
    <n v="0"/>
    <n v="0"/>
    <n v="0"/>
    <n v="0"/>
    <n v="60.901152750000023"/>
    <n v="60.901152750000023"/>
    <x v="4"/>
    <n v="60.901152750000023"/>
  </r>
  <r>
    <x v="1"/>
    <n v="1"/>
    <s v="LGRSE511"/>
    <s v="Residential Electrical Service"/>
    <s v="LE_RS_NMS"/>
    <x v="2"/>
    <n v="0"/>
    <n v="1.53"/>
    <s v="Jan"/>
    <d v="2017-01-01T00:00:00"/>
    <n v="5.9979054659498203E-2"/>
    <n v="31"/>
    <s v="2017/01"/>
    <n v="0"/>
    <n v="356311020"/>
    <n v="0"/>
    <n v="0"/>
    <n v="0"/>
    <n v="0"/>
    <n v="61.447821750000003"/>
    <n v="61.447821750000003"/>
    <x v="4"/>
    <n v="61.447821750000003"/>
  </r>
  <r>
    <x v="6"/>
    <n v="12"/>
    <s v="LGRSE511"/>
    <s v="Residential Electrical Service"/>
    <s v="LE_RS_NMS"/>
    <x v="2"/>
    <n v="0"/>
    <n v="1.53"/>
    <s v="Dec"/>
    <d v="2018-12-01T00:00:00"/>
    <n v="6.21768518518519E-2"/>
    <n v="30"/>
    <s v="2018/12"/>
    <n v="0"/>
    <n v="322309507"/>
    <n v="0"/>
    <n v="0"/>
    <n v="0"/>
    <n v="0"/>
    <n v="61.644618000000044"/>
    <n v="61.644618000000044"/>
    <x v="4"/>
    <n v="61.644618000000044"/>
  </r>
  <r>
    <x v="7"/>
    <n v="12"/>
    <s v="LGRSE511"/>
    <s v="Residential Electrical Service"/>
    <s v="LE_RS_NMS"/>
    <x v="2"/>
    <n v="0"/>
    <n v="1.53"/>
    <s v="Dec"/>
    <d v="2014-12-01T00:00:00"/>
    <n v="6.5112037037036996E-2"/>
    <n v="30"/>
    <s v="2014/12"/>
    <n v="0"/>
    <n v="333674998"/>
    <n v="0"/>
    <n v="0"/>
    <n v="0"/>
    <n v="0"/>
    <n v="64.554677999999953"/>
    <n v="64.554677999999953"/>
    <x v="4"/>
    <n v="64.554677999999953"/>
  </r>
  <r>
    <x v="2"/>
    <n v="2"/>
    <s v="KUINE713DS"/>
    <s v="GS 3-Phase NMS - Industrial, DSM"/>
    <s v="KU_GS_threephase_NMS"/>
    <x v="0"/>
    <n v="0"/>
    <n v="9.36"/>
    <s v="Feb"/>
    <d v="2020-02-01T00:00:00"/>
    <n v="6.1586357526881699E-2"/>
    <n v="31"/>
    <s v="2020/02"/>
    <n v="320"/>
    <n v="6520"/>
    <n v="0"/>
    <n v="0"/>
    <n v="320"/>
    <n v="320"/>
    <n v="385.98978599999987"/>
    <n v="65.989785999999867"/>
    <x v="1"/>
    <n v="65.989785999999867"/>
  </r>
  <r>
    <x v="1"/>
    <n v="12"/>
    <s v="LGRSE527"/>
    <s v="RTOD-E: Residential TOD Energy with NMS"/>
    <s v="LE_RTODenergy_NMS"/>
    <x v="2"/>
    <n v="0"/>
    <n v="3.2"/>
    <s v="Dec"/>
    <d v="2017-12-01T00:00:00"/>
    <n v="9.4164699074074099E-2"/>
    <n v="30"/>
    <s v="2017/12"/>
    <n v="0"/>
    <n v="0"/>
    <n v="98"/>
    <n v="28"/>
    <n v="126"/>
    <n v="126"/>
    <n v="195.25992000000008"/>
    <n v="69.259920000000079"/>
    <x v="0"/>
    <n v="69.259920000000079"/>
  </r>
  <r>
    <x v="5"/>
    <n v="12"/>
    <s v="LGRSE511"/>
    <s v="Residential Electrical Service"/>
    <s v="LE_RS_NMS"/>
    <x v="2"/>
    <n v="0"/>
    <n v="1.53"/>
    <s v="Dec"/>
    <d v="2013-12-01T00:00:00"/>
    <n v="7.0087731481481494E-2"/>
    <n v="30"/>
    <s v="2013/12"/>
    <n v="0"/>
    <n v="344421557"/>
    <n v="0"/>
    <n v="0"/>
    <n v="0"/>
    <n v="0"/>
    <n v="69.4877805"/>
    <n v="69.4877805"/>
    <x v="4"/>
    <n v="69.4877805"/>
  </r>
  <r>
    <x v="2"/>
    <n v="11"/>
    <s v="LGRSE527"/>
    <s v="RTOD-E: Residential TOD Energy with NMS"/>
    <s v="LE_RTODenergy_NMS"/>
    <x v="2"/>
    <n v="0"/>
    <n v="12.08"/>
    <s v="Nov"/>
    <d v="2020-11-01T00:00:00"/>
    <n v="0.10782885304659499"/>
    <n v="31"/>
    <s v="2020/11"/>
    <n v="0"/>
    <n v="0"/>
    <n v="623"/>
    <n v="178"/>
    <n v="801"/>
    <n v="801"/>
    <n v="872.20257600000014"/>
    <n v="71.202576000000136"/>
    <x v="0"/>
    <n v="71.202576000000136"/>
  </r>
  <r>
    <x v="8"/>
    <n v="3"/>
    <s v="KURSE717"/>
    <s v="RTOD-E: Residential TOD Energy with NMS"/>
    <s v="KU_RTODenergy_NMS"/>
    <x v="0"/>
    <n v="0"/>
    <n v="5.94"/>
    <s v="March"/>
    <d v="2021-03-01T00:00:00"/>
    <n v="0.142434151785714"/>
    <n v="28"/>
    <s v="2021/03"/>
    <n v="0"/>
    <n v="0"/>
    <n v="380"/>
    <n v="59"/>
    <n v="439"/>
    <n v="439"/>
    <n v="511.69639949999907"/>
    <n v="72.696399499999075"/>
    <x v="0"/>
    <n v="72.696399499999075"/>
  </r>
  <r>
    <x v="4"/>
    <n v="1"/>
    <s v="LGRSE511"/>
    <s v="Residential Electrical Service"/>
    <s v="LE_RS_NMS"/>
    <x v="2"/>
    <n v="0"/>
    <n v="1.53"/>
    <s v="Jan"/>
    <d v="2016-01-01T00:00:00"/>
    <n v="7.1039090501792093E-2"/>
    <n v="31"/>
    <s v="2016/01"/>
    <n v="0"/>
    <n v="354874606"/>
    <n v="0"/>
    <n v="0"/>
    <n v="0"/>
    <n v="0"/>
    <n v="72.778695749999983"/>
    <n v="72.778695749999983"/>
    <x v="4"/>
    <n v="72.778695749999983"/>
  </r>
  <r>
    <x v="7"/>
    <n v="12"/>
    <s v="ODCME770TE"/>
    <s v="School Service with NMS - Tax Exempt"/>
    <s v="ODP_SS_NMS"/>
    <x v="1"/>
    <n v="0"/>
    <n v="11.52"/>
    <s v="Dec"/>
    <d v="2014-12-01T00:00:00"/>
    <n v="6.5112037037036996E-2"/>
    <n v="30"/>
    <s v="2014/12"/>
    <n v="413"/>
    <n v="3885"/>
    <n v="0"/>
    <n v="0"/>
    <n v="413"/>
    <n v="413"/>
    <n v="486.05875199999963"/>
    <n v="73.058751999999629"/>
    <x v="2"/>
    <n v="73.058751999999629"/>
  </r>
  <r>
    <x v="6"/>
    <n v="1"/>
    <s v="ODCME770TE"/>
    <s v="School Service with NMS - Tax Exempt"/>
    <s v="ODP_SS_NMS"/>
    <x v="1"/>
    <n v="0"/>
    <n v="11.52"/>
    <s v="Jan"/>
    <d v="2018-01-01T00:00:00"/>
    <n v="7.5626120071684594E-2"/>
    <n v="31"/>
    <s v="2018/01"/>
    <n v="510"/>
    <n v="3933"/>
    <n v="0"/>
    <n v="0"/>
    <n v="510"/>
    <n v="510"/>
    <n v="583.36416000000008"/>
    <n v="73.364160000000084"/>
    <x v="2"/>
    <n v="73.364160000000084"/>
  </r>
  <r>
    <x v="4"/>
    <n v="12"/>
    <s v="LGRSE511"/>
    <s v="Residential Electrical Service"/>
    <s v="LE_RS_NMS"/>
    <x v="2"/>
    <n v="0"/>
    <n v="1.53"/>
    <s v="Dec"/>
    <d v="2016-12-01T00:00:00"/>
    <n v="7.4891666666666704E-2"/>
    <n v="30"/>
    <s v="2016/12"/>
    <n v="0"/>
    <n v="318595831"/>
    <n v="0"/>
    <n v="0"/>
    <n v="0"/>
    <n v="0"/>
    <n v="74.250594000000035"/>
    <n v="74.250594000000035"/>
    <x v="4"/>
    <n v="74.250594000000035"/>
  </r>
  <r>
    <x v="3"/>
    <n v="12"/>
    <s v="LGRSE511"/>
    <s v="Residential Electrical Service"/>
    <s v="LE_RS_NMS"/>
    <x v="2"/>
    <n v="0"/>
    <n v="1.53"/>
    <s v="Dec"/>
    <d v="2015-12-01T00:00:00"/>
    <n v="7.5434722222222195E-2"/>
    <n v="30"/>
    <s v="2015/12"/>
    <n v="0"/>
    <n v="294816334"/>
    <n v="0"/>
    <n v="0"/>
    <n v="0"/>
    <n v="0"/>
    <n v="74.789000999999971"/>
    <n v="74.789000999999971"/>
    <x v="4"/>
    <n v="74.789000999999971"/>
  </r>
  <r>
    <x v="2"/>
    <n v="11"/>
    <s v="KUINE713DS"/>
    <s v="GS 3-Phase NMS - Industrial, DSM"/>
    <s v="KU_GS_threephase_NMS"/>
    <x v="0"/>
    <n v="0"/>
    <n v="9.36"/>
    <s v="Nov"/>
    <d v="2020-11-01T00:00:00"/>
    <n v="0.10782885304659499"/>
    <n v="31"/>
    <s v="2020/11"/>
    <n v="600"/>
    <n v="5280"/>
    <n v="0"/>
    <n v="0"/>
    <n v="600"/>
    <n v="600"/>
    <n v="675.81259200000011"/>
    <n v="75.812592000000109"/>
    <x v="1"/>
    <n v="75.812592000000109"/>
  </r>
  <r>
    <x v="7"/>
    <n v="1"/>
    <s v="LGRSE511"/>
    <s v="Residential Electrical Service"/>
    <s v="LE_RS_NMS"/>
    <x v="2"/>
    <n v="0"/>
    <n v="1.53"/>
    <s v="Jan"/>
    <d v="2014-01-01T00:00:00"/>
    <n v="7.4135864695340503E-2"/>
    <n v="31"/>
    <s v="2014/01"/>
    <n v="0"/>
    <n v="418673111"/>
    <n v="0"/>
    <n v="0"/>
    <n v="0"/>
    <n v="0"/>
    <n v="75.951303750000008"/>
    <n v="75.951303750000008"/>
    <x v="4"/>
    <n v="75.951303750000008"/>
  </r>
  <r>
    <x v="0"/>
    <n v="2"/>
    <s v="LGRSE511"/>
    <s v="Residential Electrical Service"/>
    <s v="LE_RS_NMS"/>
    <x v="2"/>
    <n v="0"/>
    <n v="1.53"/>
    <s v="Feb"/>
    <d v="2019-02-01T00:00:00"/>
    <n v="7.43263888888889E-2"/>
    <n v="31"/>
    <s v="2019/02"/>
    <n v="0"/>
    <n v="345765742"/>
    <n v="0"/>
    <n v="0"/>
    <n v="0"/>
    <n v="0"/>
    <n v="76.146493500000005"/>
    <n v="76.146493500000005"/>
    <x v="4"/>
    <n v="76.146493500000005"/>
  </r>
  <r>
    <x v="2"/>
    <n v="3"/>
    <s v="ODCME770TE"/>
    <s v="School Service with NMS - Tax Exempt"/>
    <s v="ODP_SS_NMS"/>
    <x v="1"/>
    <n v="0"/>
    <n v="11.52"/>
    <s v="March"/>
    <d v="2020-03-01T00:00:00"/>
    <n v="0.12304729406130301"/>
    <n v="29"/>
    <s v="2020/03"/>
    <n v="811"/>
    <n v="2378"/>
    <n v="0"/>
    <n v="0"/>
    <n v="811"/>
    <n v="811"/>
    <n v="887.9250240000024"/>
    <n v="76.925024000002395"/>
    <x v="2"/>
    <n v="76.925024000002395"/>
  </r>
  <r>
    <x v="6"/>
    <n v="1"/>
    <s v="LGRSE511"/>
    <s v="Residential Electrical Service"/>
    <s v="LE_RS_NMS"/>
    <x v="2"/>
    <n v="0"/>
    <n v="1.53"/>
    <s v="Jan"/>
    <d v="2018-01-01T00:00:00"/>
    <n v="7.5626120071684594E-2"/>
    <n v="31"/>
    <s v="2018/01"/>
    <n v="0"/>
    <n v="423283287"/>
    <n v="0"/>
    <n v="0"/>
    <n v="0"/>
    <n v="0"/>
    <n v="77.478052500000018"/>
    <n v="77.478052500000018"/>
    <x v="4"/>
    <n v="77.478052500000018"/>
  </r>
  <r>
    <x v="5"/>
    <n v="11"/>
    <s v="ODCME770TE"/>
    <s v="School Service with NMS - Tax Exempt"/>
    <s v="ODP_SS_NMS"/>
    <x v="1"/>
    <n v="0"/>
    <n v="11.52"/>
    <s v="Nov"/>
    <d v="2013-11-01T00:00:00"/>
    <n v="0.113320564516129"/>
    <n v="31"/>
    <s v="2013/11"/>
    <n v="795"/>
    <n v="1358"/>
    <n v="0"/>
    <n v="0"/>
    <n v="795"/>
    <n v="795"/>
    <n v="874.13126399999976"/>
    <n v="79.13126399999976"/>
    <x v="2"/>
    <n v="79.13126399999976"/>
  </r>
  <r>
    <x v="1"/>
    <n v="2"/>
    <s v="LGRSE511"/>
    <s v="Residential Electrical Service"/>
    <s v="LE_RS_NMS"/>
    <x v="2"/>
    <n v="0"/>
    <n v="1.53"/>
    <s v="Feb"/>
    <d v="2017-02-01T00:00:00"/>
    <n v="7.8309811827957002E-2"/>
    <n v="31"/>
    <s v="2017/02"/>
    <n v="0"/>
    <n v="278902093"/>
    <n v="0"/>
    <n v="0"/>
    <n v="0"/>
    <n v="0"/>
    <n v="80.227462500000016"/>
    <n v="80.227462500000016"/>
    <x v="4"/>
    <n v="80.227462500000016"/>
  </r>
  <r>
    <x v="8"/>
    <n v="6"/>
    <s v="ODCME770TE"/>
    <s v="School Service with NMS - Tax Exempt"/>
    <s v="ODP_SS_NMS"/>
    <x v="1"/>
    <n v="0"/>
    <n v="11.52"/>
    <s v="June"/>
    <d v="2021-06-01T00:00:00"/>
    <n v="0.22094455645161301"/>
    <n v="31"/>
    <s v="2021/06"/>
    <n v="1619"/>
    <n v="1823"/>
    <n v="0"/>
    <n v="0"/>
    <n v="1619"/>
    <n v="1619"/>
    <n v="1704.3203520000006"/>
    <n v="85.320352000000639"/>
    <x v="2"/>
    <n v="85.320352000000639"/>
  </r>
  <r>
    <x v="0"/>
    <n v="4"/>
    <s v="ODCME770TE"/>
    <s v="School Service with NMS - Tax Exempt"/>
    <s v="ODP_SS_NMS"/>
    <x v="1"/>
    <n v="0"/>
    <n v="11.52"/>
    <s v="April"/>
    <d v="2019-04-01T00:00:00"/>
    <n v="0.17730174731182799"/>
    <n v="31"/>
    <s v="2019/04"/>
    <n v="1282"/>
    <n v="2490"/>
    <n v="0"/>
    <n v="0"/>
    <n v="1282"/>
    <n v="1282"/>
    <n v="1367.6688000000004"/>
    <n v="85.668800000000374"/>
    <x v="2"/>
    <n v="85.668800000000374"/>
  </r>
  <r>
    <x v="0"/>
    <n v="11"/>
    <s v="KURSE717"/>
    <s v="RTOD-E: Residential TOD Energy with NMS"/>
    <s v="KU_RTODenergy_NMS"/>
    <x v="0"/>
    <n v="0"/>
    <n v="5.94"/>
    <s v="Nov"/>
    <d v="2019-11-01T00:00:00"/>
    <n v="0.11992159498207899"/>
    <n v="31"/>
    <s v="2019/11"/>
    <n v="0"/>
    <n v="0"/>
    <n v="326"/>
    <n v="63"/>
    <n v="389"/>
    <n v="389"/>
    <n v="476.97903000000065"/>
    <n v="87.979030000000648"/>
    <x v="0"/>
    <n v="87.979030000000648"/>
  </r>
  <r>
    <x v="6"/>
    <n v="2"/>
    <s v="LGRSE511"/>
    <s v="Residential Electrical Service"/>
    <s v="LE_RS_NMS"/>
    <x v="2"/>
    <n v="0"/>
    <n v="1.53"/>
    <s v="Feb"/>
    <d v="2018-02-01T00:00:00"/>
    <n v="8.6159274193548394E-2"/>
    <n v="31"/>
    <s v="2018/02"/>
    <n v="0"/>
    <n v="328558123"/>
    <n v="0"/>
    <n v="0"/>
    <n v="0"/>
    <n v="0"/>
    <n v="88.269142500000015"/>
    <n v="88.269142500000015"/>
    <x v="4"/>
    <n v="88.269142500000015"/>
  </r>
  <r>
    <x v="8"/>
    <n v="11"/>
    <s v="ODCME770TE"/>
    <s v="School Service with NMS - Tax Exempt"/>
    <s v="ODP_SS_NMS"/>
    <x v="1"/>
    <n v="0"/>
    <n v="11.52"/>
    <s v="Nov"/>
    <d v="2021-11-01T00:00:00"/>
    <n v="0.11946919802867401"/>
    <n v="31"/>
    <s v="2021/11"/>
    <n v="832"/>
    <n v="2230"/>
    <n v="0"/>
    <n v="0"/>
    <n v="832"/>
    <n v="832"/>
    <n v="921.56054400000119"/>
    <n v="89.560544000001187"/>
    <x v="2"/>
    <n v="89.560544000001187"/>
  </r>
  <r>
    <x v="8"/>
    <n v="2"/>
    <s v="KURSE717"/>
    <s v="RTOD-E: Residential TOD Energy with NMS"/>
    <s v="KU_RTODenergy_NMS"/>
    <x v="0"/>
    <n v="0"/>
    <n v="5.94"/>
    <s v="Feb"/>
    <d v="2021-02-01T00:00:00"/>
    <n v="7.9276881720430098E-2"/>
    <n v="31"/>
    <s v="2021/02"/>
    <n v="0"/>
    <n v="0"/>
    <n v="211"/>
    <n v="13"/>
    <n v="224"/>
    <n v="224"/>
    <n v="315.31777199999999"/>
    <n v="91.317771999999991"/>
    <x v="0"/>
    <n v="91.317771999999991"/>
  </r>
  <r>
    <x v="2"/>
    <n v="2"/>
    <s v="KURSE717"/>
    <s v="RTOD-E: Residential TOD Energy with NMS"/>
    <s v="KU_RTODenergy_NMS"/>
    <x v="0"/>
    <n v="0"/>
    <n v="5.94"/>
    <s v="Feb"/>
    <d v="2020-02-01T00:00:00"/>
    <n v="6.1586357526881699E-2"/>
    <n v="31"/>
    <s v="2020/02"/>
    <n v="0"/>
    <n v="0"/>
    <n v="148"/>
    <n v="5"/>
    <n v="153"/>
    <n v="153"/>
    <n v="244.95505649999996"/>
    <n v="91.955056499999955"/>
    <x v="0"/>
    <n v="91.955056499999955"/>
  </r>
  <r>
    <x v="1"/>
    <n v="12"/>
    <s v="LGRSE511"/>
    <s v="Residential Electrical Service"/>
    <s v="LE_RS_NMS"/>
    <x v="2"/>
    <n v="0"/>
    <n v="1.53"/>
    <s v="Dec"/>
    <d v="2017-12-01T00:00:00"/>
    <n v="9.4164699074074099E-2"/>
    <n v="30"/>
    <s v="2017/12"/>
    <n v="0"/>
    <n v="311915285"/>
    <n v="0"/>
    <n v="0"/>
    <n v="0"/>
    <n v="0"/>
    <n v="93.358649250000042"/>
    <n v="93.358649250000042"/>
    <x v="4"/>
    <n v="93.358649250000042"/>
  </r>
  <r>
    <x v="0"/>
    <n v="3"/>
    <s v="LGRSE511"/>
    <s v="Residential Electrical Service"/>
    <s v="LE_RS_NMS"/>
    <x v="2"/>
    <n v="0"/>
    <n v="1.53"/>
    <s v="March"/>
    <d v="2019-03-01T00:00:00"/>
    <n v="0.104970734126984"/>
    <n v="28"/>
    <s v="2019/03"/>
    <n v="0"/>
    <n v="297962961"/>
    <n v="0"/>
    <n v="0"/>
    <n v="0"/>
    <n v="0"/>
    <n v="97.134038999999888"/>
    <n v="97.134038999999888"/>
    <x v="4"/>
    <n v="97.134038999999888"/>
  </r>
  <r>
    <x v="3"/>
    <n v="2"/>
    <s v="LGRSE511"/>
    <s v="Residential Electrical Service"/>
    <s v="LE_RS_NMS"/>
    <x v="2"/>
    <n v="0"/>
    <n v="1.53"/>
    <s v="Feb"/>
    <d v="2015-02-01T00:00:00"/>
    <n v="9.4950492831541194E-2"/>
    <n v="31"/>
    <s v="2015/02"/>
    <n v="0"/>
    <n v="356848921"/>
    <n v="0"/>
    <n v="0"/>
    <n v="0"/>
    <n v="0"/>
    <n v="97.27564049999998"/>
    <n v="97.27564049999998"/>
    <x v="4"/>
    <n v="97.27564049999998"/>
  </r>
  <r>
    <x v="0"/>
    <n v="1"/>
    <s v="LGCME567PF"/>
    <s v="PS Secondary NMS PF Adjusted - Comm"/>
    <s v="LE_PS_secondary_NMS"/>
    <x v="2"/>
    <n v="0"/>
    <n v="2.64"/>
    <s v="Jan"/>
    <d v="2019-01-01T00:00:00"/>
    <n v="5.5601142473118301E-2"/>
    <n v="31"/>
    <s v="2019/01"/>
    <n v="0"/>
    <n v="78900"/>
    <n v="0"/>
    <n v="0"/>
    <n v="0"/>
    <n v="0"/>
    <n v="98.288586000000038"/>
    <n v="98.288586000000038"/>
    <x v="8"/>
    <n v="98.288586000000038"/>
  </r>
  <r>
    <x v="5"/>
    <n v="2"/>
    <s v="LGRSE511"/>
    <s v="Residential Electrical Service"/>
    <s v="LE_RS_NMS"/>
    <x v="2"/>
    <n v="0"/>
    <n v="1.53"/>
    <s v="Feb"/>
    <d v="2013-02-01T00:00:00"/>
    <n v="9.6917898745519704E-2"/>
    <n v="31"/>
    <s v="2013/02"/>
    <n v="0"/>
    <n v="334161112"/>
    <n v="0"/>
    <n v="0"/>
    <n v="0"/>
    <n v="0"/>
    <n v="99.291224249999999"/>
    <n v="99.291224249999999"/>
    <x v="4"/>
    <n v="99.291224249999999"/>
  </r>
  <r>
    <x v="4"/>
    <n v="2"/>
    <s v="LGRSE511"/>
    <s v="Residential Electrical Service"/>
    <s v="LE_RS_NMS"/>
    <x v="2"/>
    <n v="0"/>
    <n v="1.53"/>
    <s v="Feb"/>
    <d v="2016-02-01T00:00:00"/>
    <n v="9.7844982078853004E-2"/>
    <n v="31"/>
    <s v="2016/02"/>
    <n v="0"/>
    <n v="331264314"/>
    <n v="0"/>
    <n v="0"/>
    <n v="0"/>
    <n v="0"/>
    <n v="100.24100999999996"/>
    <n v="100.24100999999996"/>
    <x v="4"/>
    <n v="100.24100999999996"/>
  </r>
  <r>
    <x v="6"/>
    <n v="11"/>
    <s v="LGRSE511"/>
    <s v="Residential Electrical Service"/>
    <s v="LE_RS_NMS"/>
    <x v="2"/>
    <n v="0"/>
    <n v="1.53"/>
    <s v="Nov"/>
    <d v="2018-11-01T00:00:00"/>
    <n v="9.8773409498207898E-2"/>
    <n v="31"/>
    <s v="2018/11"/>
    <n v="0"/>
    <n v="257138449"/>
    <n v="0"/>
    <n v="0"/>
    <n v="0"/>
    <n v="0"/>
    <n v="101.19217275000003"/>
    <n v="101.19217275000003"/>
    <x v="4"/>
    <n v="101.19217275000003"/>
  </r>
  <r>
    <x v="6"/>
    <n v="10"/>
    <s v="KURSE717"/>
    <s v="RTOD-E: Residential TOD Energy with NMS"/>
    <s v="KU_RTODenergy_NMS"/>
    <x v="0"/>
    <n v="0"/>
    <n v="5.94"/>
    <s v="Oct"/>
    <d v="2018-10-01T00:00:00"/>
    <n v="0.134909027777778"/>
    <n v="30"/>
    <s v="2018/10"/>
    <n v="0"/>
    <n v="0"/>
    <n v="305"/>
    <n v="112"/>
    <n v="417"/>
    <n v="417"/>
    <n v="519.28103700000088"/>
    <n v="102.28103700000088"/>
    <x v="0"/>
    <n v="102.28103700000088"/>
  </r>
  <r>
    <x v="5"/>
    <n v="1"/>
    <s v="LGCME567PF"/>
    <s v="PS Secondary NMS PF Adjusted - Comm"/>
    <s v="LE_PS_secondary_NMS"/>
    <x v="2"/>
    <n v="0"/>
    <n v="2.64"/>
    <s v="Jan"/>
    <d v="2013-01-01T00:00:00"/>
    <n v="5.7914202508960601E-2"/>
    <n v="31"/>
    <s v="NA"/>
    <s v="NA"/>
    <s v="NA"/>
    <s v="NA"/>
    <s v="NA"/>
    <s v="NA"/>
    <n v="0"/>
    <n v="102.37748400000007"/>
    <n v="102.37748400000007"/>
    <x v="8"/>
    <n v="102.37748400000007"/>
  </r>
  <r>
    <x v="9"/>
    <n v="12"/>
    <s v="LGRSE511"/>
    <s v="Residential Electrical Service"/>
    <s v="LE_RS_NMS"/>
    <x v="2"/>
    <n v="0"/>
    <n v="1.53"/>
    <s v="Dec"/>
    <d v="2012-12-01T00:00:00"/>
    <n v="0.104446064814815"/>
    <n v="30"/>
    <s v="2012/12"/>
    <n v="0"/>
    <n v="292092132"/>
    <n v="0"/>
    <n v="0"/>
    <n v="0"/>
    <n v="0"/>
    <n v="103.55200650000018"/>
    <n v="103.55200650000018"/>
    <x v="4"/>
    <n v="103.55200650000018"/>
  </r>
  <r>
    <x v="4"/>
    <n v="3"/>
    <s v="LGRSE511"/>
    <s v="Residential Electrical Service"/>
    <s v="LE_RS_NMS"/>
    <x v="2"/>
    <n v="0"/>
    <n v="1.53"/>
    <s v="March"/>
    <d v="2016-03-01T00:00:00"/>
    <n v="0.10936889367816099"/>
    <n v="29"/>
    <s v="2016/03"/>
    <n v="0"/>
    <n v="271373890"/>
    <n v="0"/>
    <n v="0"/>
    <n v="0"/>
    <n v="0"/>
    <n v="104.81827275000008"/>
    <n v="104.81827275000008"/>
    <x v="4"/>
    <n v="104.81827275000008"/>
  </r>
  <r>
    <x v="3"/>
    <n v="1"/>
    <s v="LGCME567PF"/>
    <s v="PS Secondary NMS PF Adjusted - Comm"/>
    <s v="LE_PS_secondary_NMS"/>
    <x v="2"/>
    <n v="0"/>
    <n v="2.64"/>
    <s v="Jan"/>
    <d v="2015-01-01T00:00:00"/>
    <n v="5.9445452508960599E-2"/>
    <n v="31"/>
    <s v="NA"/>
    <s v="NA"/>
    <s v="NA"/>
    <s v="NA"/>
    <s v="NA"/>
    <s v="NA"/>
    <n v="0"/>
    <n v="105.08434200000005"/>
    <n v="105.08434200000005"/>
    <x v="8"/>
    <n v="105.08434200000005"/>
  </r>
  <r>
    <x v="0"/>
    <n v="2"/>
    <s v="KUINE713DS"/>
    <s v="GS 3-Phase NMS - Industrial, DSM"/>
    <s v="KU_GS_threephase_NMS"/>
    <x v="0"/>
    <n v="0"/>
    <n v="9.36"/>
    <s v="Feb"/>
    <d v="2019-02-01T00:00:00"/>
    <n v="7.43263888888889E-2"/>
    <n v="31"/>
    <s v="2019/02"/>
    <n v="360"/>
    <n v="6640"/>
    <n v="0"/>
    <n v="0"/>
    <n v="360"/>
    <n v="360"/>
    <n v="465.83737200000002"/>
    <n v="105.83737200000002"/>
    <x v="1"/>
    <n v="105.83737200000002"/>
  </r>
  <r>
    <x v="1"/>
    <n v="1"/>
    <s v="LGCME567PF"/>
    <s v="PS Secondary NMS PF Adjusted - Comm"/>
    <s v="LE_PS_secondary_NMS"/>
    <x v="2"/>
    <n v="0"/>
    <n v="2.64"/>
    <s v="Jan"/>
    <d v="2017-01-01T00:00:00"/>
    <n v="5.9979054659498203E-2"/>
    <n v="31"/>
    <s v="2017/01"/>
    <n v="0"/>
    <n v="71700"/>
    <n v="0"/>
    <n v="0"/>
    <n v="0"/>
    <n v="0"/>
    <n v="106.027614"/>
    <n v="106.027614"/>
    <x v="8"/>
    <n v="106.027614"/>
  </r>
  <r>
    <x v="6"/>
    <n v="12"/>
    <s v="LGCME567PF"/>
    <s v="PS Secondary NMS PF Adjusted - Comm"/>
    <s v="LE_PS_secondary_NMS"/>
    <x v="2"/>
    <n v="0"/>
    <n v="2.64"/>
    <s v="Dec"/>
    <d v="2018-12-01T00:00:00"/>
    <n v="6.21768518518519E-2"/>
    <n v="30"/>
    <s v="2018/12"/>
    <n v="0"/>
    <n v="80400"/>
    <n v="0"/>
    <n v="0"/>
    <n v="0"/>
    <n v="0"/>
    <n v="106.36718400000009"/>
    <n v="106.36718400000009"/>
    <x v="8"/>
    <n v="106.36718400000009"/>
  </r>
  <r>
    <x v="2"/>
    <n v="1"/>
    <s v="LGCME567PF"/>
    <s v="PS Secondary NMS PF Adjusted - Comm"/>
    <s v="LE_PS_secondary_NMS"/>
    <x v="2"/>
    <n v="0"/>
    <n v="2.64"/>
    <s v="Jan"/>
    <d v="2020-01-01T00:00:00"/>
    <n v="6.05836693548387E-2"/>
    <n v="31"/>
    <s v="2020/01"/>
    <n v="0"/>
    <n v="78000"/>
    <n v="0"/>
    <n v="0"/>
    <n v="0"/>
    <n v="0"/>
    <n v="107.09641799999999"/>
    <n v="107.09641799999999"/>
    <x v="8"/>
    <n v="107.09641799999999"/>
  </r>
  <r>
    <x v="7"/>
    <n v="11"/>
    <s v="LGRSE511"/>
    <s v="Residential Electrical Service"/>
    <s v="LE_RS_NMS"/>
    <x v="2"/>
    <n v="0"/>
    <n v="1.53"/>
    <s v="Nov"/>
    <d v="2014-11-01T00:00:00"/>
    <n v="0.10476892921147"/>
    <n v="31"/>
    <s v="2014/11"/>
    <n v="0"/>
    <n v="252634766"/>
    <n v="0"/>
    <n v="0"/>
    <n v="0"/>
    <n v="0"/>
    <n v="107.33451075000048"/>
    <n v="107.33451075000048"/>
    <x v="4"/>
    <n v="107.33451075000048"/>
  </r>
  <r>
    <x v="8"/>
    <n v="2"/>
    <s v="ODCME770TE"/>
    <s v="School Service with NMS - Tax Exempt"/>
    <s v="ODP_SS_NMS"/>
    <x v="1"/>
    <n v="0"/>
    <n v="11.52"/>
    <s v="Feb"/>
    <d v="2021-02-01T00:00:00"/>
    <n v="7.9276881720430098E-2"/>
    <n v="31"/>
    <s v="2021/02"/>
    <n v="504"/>
    <n v="2278"/>
    <n v="0"/>
    <n v="0"/>
    <n v="504"/>
    <n v="504"/>
    <n v="611.52537599999982"/>
    <n v="107.52537599999982"/>
    <x v="2"/>
    <n v="107.52537599999982"/>
  </r>
  <r>
    <x v="7"/>
    <n v="10"/>
    <s v="ODCME770TE"/>
    <s v="School Service with NMS - Tax Exempt"/>
    <s v="ODP_SS_NMS"/>
    <x v="1"/>
    <n v="0"/>
    <n v="11.52"/>
    <s v="Oct"/>
    <d v="2014-10-01T00:00:00"/>
    <n v="0.16565185185185199"/>
    <n v="30"/>
    <s v="2014/10"/>
    <n v="1129"/>
    <n v="3679"/>
    <n v="0"/>
    <n v="0"/>
    <n v="1129"/>
    <n v="1129"/>
    <n v="1236.584448000001"/>
    <n v="107.58444800000098"/>
    <x v="2"/>
    <n v="107.58444800000098"/>
  </r>
  <r>
    <x v="0"/>
    <n v="12"/>
    <s v="LGCME567PF"/>
    <s v="PS Secondary NMS PF Adjusted - Comm"/>
    <s v="LE_PS_secondary_NMS"/>
    <x v="2"/>
    <n v="0"/>
    <n v="2.64"/>
    <s v="Dec"/>
    <d v="2019-12-01T00:00:00"/>
    <n v="6.3196875E-2"/>
    <n v="30"/>
    <s v="2019/12"/>
    <n v="0"/>
    <n v="77700"/>
    <n v="0"/>
    <n v="0"/>
    <n v="0"/>
    <n v="0"/>
    <n v="108.11215800000001"/>
    <n v="108.11215800000001"/>
    <x v="8"/>
    <n v="108.11215800000001"/>
  </r>
  <r>
    <x v="1"/>
    <n v="11"/>
    <s v="LGRSE511"/>
    <s v="Residential Electrical Service"/>
    <s v="LE_RS_NMS"/>
    <x v="2"/>
    <n v="0"/>
    <n v="1.53"/>
    <s v="Nov"/>
    <d v="2017-11-01T00:00:00"/>
    <n v="0.106192204301075"/>
    <n v="31"/>
    <s v="2017/11"/>
    <n v="0"/>
    <n v="253033650"/>
    <n v="0"/>
    <n v="0"/>
    <n v="0"/>
    <n v="0"/>
    <n v="108.79263899999971"/>
    <n v="108.79263899999971"/>
    <x v="4"/>
    <n v="108.79263899999971"/>
  </r>
  <r>
    <x v="2"/>
    <n v="2"/>
    <s v="LGCME567PF"/>
    <s v="PS Secondary NMS PF Adjusted - Comm"/>
    <s v="LE_PS_secondary_NMS"/>
    <x v="2"/>
    <n v="0"/>
    <n v="2.64"/>
    <s v="Feb"/>
    <d v="2020-02-01T00:00:00"/>
    <n v="6.1586357526881699E-2"/>
    <n v="31"/>
    <s v="2020/02"/>
    <n v="0"/>
    <n v="69900"/>
    <n v="0"/>
    <n v="0"/>
    <n v="0"/>
    <n v="0"/>
    <n v="108.86891399999999"/>
    <n v="108.86891399999999"/>
    <x v="8"/>
    <n v="108.86891399999999"/>
  </r>
  <r>
    <x v="8"/>
    <n v="1"/>
    <s v="LGCME567PF"/>
    <s v="PS Secondary NMS PF Adjusted - Comm"/>
    <s v="LE_PS_secondary_NMS"/>
    <x v="2"/>
    <n v="0"/>
    <n v="2.64"/>
    <s v="Jan"/>
    <d v="2021-01-01T00:00:00"/>
    <n v="6.1594870071684599E-2"/>
    <n v="31"/>
    <s v="2021/01"/>
    <n v="0"/>
    <n v="69600"/>
    <n v="0"/>
    <n v="0"/>
    <n v="0"/>
    <n v="0"/>
    <n v="108.88396200000001"/>
    <n v="108.88396200000001"/>
    <x v="8"/>
    <n v="108.88396200000001"/>
  </r>
  <r>
    <x v="8"/>
    <n v="12"/>
    <s v="KURSE717"/>
    <s v="RTOD-E: Residential TOD Energy with NMS"/>
    <s v="KU_RTODenergy_NMS"/>
    <x v="0"/>
    <n v="0"/>
    <n v="12.24"/>
    <s v="Dec"/>
    <d v="2021-12-01T00:00:00"/>
    <n v="9.4119444444444506E-2"/>
    <n v="30"/>
    <s v="2021/12"/>
    <n v="0"/>
    <n v="0"/>
    <n v="600"/>
    <n v="37"/>
    <n v="637"/>
    <n v="637"/>
    <n v="746.5102560000006"/>
    <n v="109.5102560000006"/>
    <x v="0"/>
    <n v="109.5102560000006"/>
  </r>
  <r>
    <x v="7"/>
    <n v="2"/>
    <s v="LGRSE511"/>
    <s v="Residential Electrical Service"/>
    <s v="LE_RS_NMS"/>
    <x v="2"/>
    <n v="0"/>
    <n v="1.53"/>
    <s v="Feb"/>
    <d v="2014-02-01T00:00:00"/>
    <n v="0.10745855734767"/>
    <n v="31"/>
    <s v="2014/02"/>
    <n v="0"/>
    <n v="383289678"/>
    <n v="0"/>
    <n v="0"/>
    <n v="0"/>
    <n v="0"/>
    <n v="110.09000249999976"/>
    <n v="110.09000249999976"/>
    <x v="4"/>
    <n v="110.09000249999976"/>
  </r>
  <r>
    <x v="1"/>
    <n v="5"/>
    <s v="ODCME770TE"/>
    <s v="School Service with NMS - Tax Exempt"/>
    <s v="ODP_SS_NMS"/>
    <x v="1"/>
    <n v="0"/>
    <n v="11.52"/>
    <s v="May"/>
    <d v="2017-05-01T00:00:00"/>
    <n v="0.183121412037037"/>
    <n v="30"/>
    <s v="2017/05"/>
    <n v="1256"/>
    <n v="1944"/>
    <n v="0"/>
    <n v="0"/>
    <n v="1256"/>
    <n v="1256"/>
    <n v="1366.9940159999996"/>
    <n v="110.99401599999965"/>
    <x v="2"/>
    <n v="110.99401599999965"/>
  </r>
  <r>
    <x v="7"/>
    <n v="12"/>
    <s v="LGCME567PF"/>
    <s v="PS Secondary NMS PF Adjusted - Comm"/>
    <s v="LE_PS_secondary_NMS"/>
    <x v="2"/>
    <n v="0"/>
    <n v="2.64"/>
    <s v="Dec"/>
    <d v="2014-12-01T00:00:00"/>
    <n v="6.5112037037036996E-2"/>
    <n v="30"/>
    <s v="NA"/>
    <s v="NA"/>
    <s v="NA"/>
    <s v="NA"/>
    <s v="NA"/>
    <s v="NA"/>
    <n v="0"/>
    <n v="111.38846399999993"/>
    <n v="111.38846399999993"/>
    <x v="8"/>
    <n v="111.38846399999993"/>
  </r>
  <r>
    <x v="5"/>
    <n v="3"/>
    <s v="LGRSE511"/>
    <s v="Residential Electrical Service"/>
    <s v="LE_RS_NMS"/>
    <x v="2"/>
    <n v="0"/>
    <n v="1.53"/>
    <s v="March"/>
    <d v="2013-03-01T00:00:00"/>
    <n v="0.121110987103175"/>
    <n v="28"/>
    <s v="2013/03"/>
    <n v="0"/>
    <n v="312559398"/>
    <n v="0"/>
    <n v="0"/>
    <n v="0"/>
    <n v="0"/>
    <n v="112.06932525000038"/>
    <n v="112.06932525000038"/>
    <x v="4"/>
    <n v="112.06932525000038"/>
  </r>
  <r>
    <x v="6"/>
    <n v="11"/>
    <s v="KURSE717"/>
    <s v="RTOD-E: Residential TOD Energy with NMS"/>
    <s v="KU_RTODenergy_NMS"/>
    <x v="0"/>
    <n v="0"/>
    <n v="5.94"/>
    <s v="Nov"/>
    <d v="2018-11-01T00:00:00"/>
    <n v="9.8773409498207898E-2"/>
    <n v="31"/>
    <s v="2018/11"/>
    <n v="0"/>
    <n v="0"/>
    <n v="227"/>
    <n v="52"/>
    <n v="279"/>
    <n v="279"/>
    <n v="392.86372950000009"/>
    <n v="113.86372950000009"/>
    <x v="0"/>
    <n v="113.86372950000009"/>
  </r>
  <r>
    <x v="5"/>
    <n v="11"/>
    <s v="LGRSE511"/>
    <s v="Residential Electrical Service"/>
    <s v="LE_RS_NMS"/>
    <x v="2"/>
    <n v="0"/>
    <n v="1.53"/>
    <s v="Nov"/>
    <d v="2013-11-01T00:00:00"/>
    <n v="0.113320564516129"/>
    <n v="31"/>
    <s v="2013/11"/>
    <n v="0"/>
    <n v="257516022"/>
    <n v="0"/>
    <n v="0"/>
    <n v="0"/>
    <n v="0"/>
    <n v="116.09555849999997"/>
    <n v="116.09555849999997"/>
    <x v="4"/>
    <n v="116.09555849999997"/>
  </r>
  <r>
    <x v="9"/>
    <n v="11"/>
    <s v="ODCME770TE"/>
    <s v="School Service with NMS - Tax Exempt"/>
    <s v="ODP_SS_NMS"/>
    <x v="1"/>
    <n v="0"/>
    <n v="11.52"/>
    <s v="Nov"/>
    <d v="2012-11-01T00:00:00"/>
    <n v="0.120570116487455"/>
    <n v="31"/>
    <s v="2012/11"/>
    <n v="813"/>
    <n v="804"/>
    <n v="0"/>
    <n v="0"/>
    <n v="813"/>
    <n v="813"/>
    <n v="930.05279999999846"/>
    <n v="117.05279999999846"/>
    <x v="2"/>
    <n v="117.05279999999846"/>
  </r>
  <r>
    <x v="6"/>
    <n v="3"/>
    <s v="LGRSE511"/>
    <s v="Residential Electrical Service"/>
    <s v="LE_RS_NMS"/>
    <x v="2"/>
    <n v="0"/>
    <n v="1.53"/>
    <s v="March"/>
    <d v="2018-03-01T00:00:00"/>
    <n v="0.12815662202381001"/>
    <n v="28"/>
    <s v="2018/03"/>
    <n v="0"/>
    <n v="267818779"/>
    <n v="0"/>
    <n v="0"/>
    <n v="0"/>
    <n v="0"/>
    <n v="118.58896125000047"/>
    <n v="118.58896125000047"/>
    <x v="4"/>
    <n v="118.58896125000047"/>
  </r>
  <r>
    <x v="0"/>
    <n v="10"/>
    <s v="KURSE717"/>
    <s v="RTOD-E: Residential TOD Energy with NMS"/>
    <s v="KU_RTODenergy_NMS"/>
    <x v="0"/>
    <n v="0"/>
    <n v="5.94"/>
    <s v="Oct"/>
    <d v="2019-10-01T00:00:00"/>
    <n v="0.16800752314814801"/>
    <n v="30"/>
    <s v="2019/10"/>
    <n v="0"/>
    <n v="0"/>
    <n v="372"/>
    <n v="156"/>
    <n v="528"/>
    <n v="528"/>
    <n v="646.68111749999957"/>
    <n v="118.68111749999957"/>
    <x v="0"/>
    <n v="118.68111749999957"/>
  </r>
  <r>
    <x v="5"/>
    <n v="12"/>
    <s v="LGCME567PF"/>
    <s v="PS Secondary NMS PF Adjusted - Comm"/>
    <s v="LE_PS_secondary_NMS"/>
    <x v="2"/>
    <n v="0"/>
    <n v="2.64"/>
    <s v="Dec"/>
    <d v="2013-12-01T00:00:00"/>
    <n v="7.0087731481481494E-2"/>
    <n v="30"/>
    <s v="NA"/>
    <s v="NA"/>
    <s v="NA"/>
    <s v="NA"/>
    <s v="NA"/>
    <s v="NA"/>
    <n v="0"/>
    <n v="119.90048400000002"/>
    <n v="119.90048400000002"/>
    <x v="8"/>
    <n v="119.90048400000002"/>
  </r>
  <r>
    <x v="2"/>
    <n v="12"/>
    <s v="LGCME567PF"/>
    <s v="PS Secondary NMS PF Adjusted - Comm"/>
    <s v="LE_PS_secondary_NMS"/>
    <x v="2"/>
    <n v="0"/>
    <n v="2.64"/>
    <s v="Dec"/>
    <d v="2020-12-01T00:00:00"/>
    <n v="7.1285532407407398E-2"/>
    <n v="30"/>
    <s v="2020/12"/>
    <n v="0"/>
    <n v="79500"/>
    <n v="0"/>
    <n v="0"/>
    <n v="0"/>
    <n v="0"/>
    <n v="121.949586"/>
    <n v="121.949586"/>
    <x v="8"/>
    <n v="121.949586"/>
  </r>
  <r>
    <x v="3"/>
    <n v="11"/>
    <s v="LGRSE511"/>
    <s v="Residential Electrical Service"/>
    <s v="LE_RS_NMS"/>
    <x v="2"/>
    <n v="0"/>
    <n v="1.53"/>
    <s v="Nov"/>
    <d v="2015-11-01T00:00:00"/>
    <n v="0.119201164874552"/>
    <n v="31"/>
    <s v="2015/11"/>
    <n v="0"/>
    <n v="233417084"/>
    <n v="0"/>
    <n v="0"/>
    <n v="0"/>
    <n v="0"/>
    <n v="122.12016300000005"/>
    <n v="122.12016300000005"/>
    <x v="4"/>
    <n v="122.12016300000005"/>
  </r>
  <r>
    <x v="9"/>
    <n v="11"/>
    <s v="LGRSE511"/>
    <s v="Residential Electrical Service"/>
    <s v="LE_RS_NMS"/>
    <x v="2"/>
    <n v="0"/>
    <n v="1.53"/>
    <s v="Nov"/>
    <d v="2012-11-01T00:00:00"/>
    <n v="0.120570116487455"/>
    <n v="31"/>
    <s v="2012/11"/>
    <n v="0"/>
    <n v="258912336"/>
    <n v="0"/>
    <n v="0"/>
    <n v="0"/>
    <n v="0"/>
    <n v="123.5226374999998"/>
    <n v="123.5226374999998"/>
    <x v="4"/>
    <n v="123.5226374999998"/>
  </r>
  <r>
    <x v="1"/>
    <n v="3"/>
    <s v="LGRSE511"/>
    <s v="Residential Electrical Service"/>
    <s v="LE_RS_NMS"/>
    <x v="2"/>
    <n v="0"/>
    <n v="1.53"/>
    <s v="March"/>
    <d v="2017-03-01T00:00:00"/>
    <n v="0.135079613095238"/>
    <n v="28"/>
    <s v="2017/03"/>
    <n v="0"/>
    <n v="251544085"/>
    <n v="0"/>
    <n v="0"/>
    <n v="0"/>
    <n v="0"/>
    <n v="124.99510949999993"/>
    <n v="124.99510949999993"/>
    <x v="4"/>
    <n v="124.99510949999993"/>
  </r>
  <r>
    <x v="4"/>
    <n v="1"/>
    <s v="LGCME567PF"/>
    <s v="PS Secondary NMS PF Adjusted - Comm"/>
    <s v="LE_PS_secondary_NMS"/>
    <x v="2"/>
    <n v="0"/>
    <n v="2.64"/>
    <s v="Jan"/>
    <d v="2016-01-01T00:00:00"/>
    <n v="7.1039090501792093E-2"/>
    <n v="31"/>
    <s v="NA"/>
    <s v="NA"/>
    <s v="NA"/>
    <s v="NA"/>
    <s v="NA"/>
    <s v="NA"/>
    <n v="0"/>
    <n v="125.57892599999998"/>
    <n v="125.57892599999998"/>
    <x v="8"/>
    <n v="125.57892599999998"/>
  </r>
  <r>
    <x v="2"/>
    <n v="5"/>
    <s v="KUINE713DS"/>
    <s v="GS 3-Phase NMS - Industrial, DSM"/>
    <s v="KU_GS_threephase_NMS"/>
    <x v="0"/>
    <n v="0"/>
    <n v="9.36"/>
    <s v="May"/>
    <d v="2020-05-01T00:00:00"/>
    <n v="0.19225821759259301"/>
    <n v="30"/>
    <s v="2020/05"/>
    <n v="1040"/>
    <n v="5240"/>
    <n v="0"/>
    <n v="0"/>
    <n v="1040"/>
    <n v="1040"/>
    <n v="1166.0999220000026"/>
    <n v="126.09992200000261"/>
    <x v="1"/>
    <n v="126.09992200000261"/>
  </r>
  <r>
    <x v="6"/>
    <n v="11"/>
    <s v="ODCME770TE"/>
    <s v="School Service with NMS - Tax Exempt"/>
    <s v="ODP_SS_NMS"/>
    <x v="1"/>
    <n v="0"/>
    <n v="11.52"/>
    <s v="Nov"/>
    <d v="2018-11-01T00:00:00"/>
    <n v="9.8773409498207898E-2"/>
    <n v="31"/>
    <s v="2018/11"/>
    <n v="635"/>
    <n v="3572"/>
    <n v="0"/>
    <n v="0"/>
    <n v="635"/>
    <n v="635"/>
    <n v="761.91753600000004"/>
    <n v="126.91753600000004"/>
    <x v="2"/>
    <n v="126.91753600000004"/>
  </r>
  <r>
    <x v="3"/>
    <n v="3"/>
    <s v="LGRSE511"/>
    <s v="Residential Electrical Service"/>
    <s v="LE_RS_NMS"/>
    <x v="2"/>
    <n v="0"/>
    <n v="1.53"/>
    <s v="March"/>
    <d v="2015-03-01T00:00:00"/>
    <n v="0.13818105158730201"/>
    <n v="28"/>
    <s v="2015/03"/>
    <n v="0"/>
    <n v="345588403"/>
    <n v="0"/>
    <n v="0"/>
    <n v="0"/>
    <n v="0"/>
    <n v="127.8650070000004"/>
    <n v="127.8650070000004"/>
    <x v="4"/>
    <n v="127.8650070000004"/>
  </r>
  <r>
    <x v="4"/>
    <n v="12"/>
    <s v="LGCME567PF"/>
    <s v="PS Secondary NMS PF Adjusted - Comm"/>
    <s v="LE_PS_secondary_NMS"/>
    <x v="2"/>
    <n v="0"/>
    <n v="2.64"/>
    <s v="Dec"/>
    <d v="2016-12-01T00:00:00"/>
    <n v="7.4891666666666704E-2"/>
    <n v="30"/>
    <s v="2016/12"/>
    <n v="0"/>
    <n v="78300"/>
    <n v="0"/>
    <n v="0"/>
    <n v="0"/>
    <n v="0"/>
    <n v="128.11867200000006"/>
    <n v="128.11867200000006"/>
    <x v="8"/>
    <n v="128.11867200000006"/>
  </r>
  <r>
    <x v="2"/>
    <n v="11"/>
    <s v="KURSE717"/>
    <s v="RTOD-E: Residential TOD Energy with NMS"/>
    <s v="KU_RTODenergy_NMS"/>
    <x v="0"/>
    <n v="0"/>
    <n v="5.94"/>
    <s v="Nov"/>
    <d v="2020-11-01T00:00:00"/>
    <n v="0.10782885304659499"/>
    <n v="31"/>
    <s v="2020/11"/>
    <n v="0"/>
    <n v="0"/>
    <n v="242"/>
    <n v="58"/>
    <n v="300"/>
    <n v="300"/>
    <n v="428.88106800000008"/>
    <n v="128.88106800000008"/>
    <x v="0"/>
    <n v="128.88106800000008"/>
  </r>
  <r>
    <x v="3"/>
    <n v="12"/>
    <s v="LGCME567PF"/>
    <s v="PS Secondary NMS PF Adjusted - Comm"/>
    <s v="LE_PS_secondary_NMS"/>
    <x v="2"/>
    <n v="0"/>
    <n v="2.64"/>
    <s v="Dec"/>
    <d v="2015-12-01T00:00:00"/>
    <n v="7.5434722222222195E-2"/>
    <n v="30"/>
    <s v="NA"/>
    <s v="NA"/>
    <s v="NA"/>
    <s v="NA"/>
    <s v="NA"/>
    <s v="NA"/>
    <n v="0"/>
    <n v="129.04768799999997"/>
    <n v="129.04768799999997"/>
    <x v="8"/>
    <n v="129.04768799999997"/>
  </r>
  <r>
    <x v="4"/>
    <n v="11"/>
    <s v="LGRSE511"/>
    <s v="Residential Electrical Service"/>
    <s v="LE_RS_NMS"/>
    <x v="2"/>
    <n v="0"/>
    <n v="1.53"/>
    <s v="Nov"/>
    <d v="2016-11-01T00:00:00"/>
    <n v="0.126836133512545"/>
    <n v="31"/>
    <s v="2016/11"/>
    <n v="0"/>
    <n v="245723531"/>
    <n v="0"/>
    <n v="0"/>
    <n v="0"/>
    <n v="0"/>
    <n v="129.94209675000022"/>
    <n v="129.94209675000022"/>
    <x v="4"/>
    <n v="129.94209675000022"/>
  </r>
  <r>
    <x v="0"/>
    <n v="1"/>
    <s v="KUCME575"/>
    <s v="TODP with NMS - Commercial"/>
    <s v="KU_TOD_primary_NMS"/>
    <x v="0"/>
    <n v="0"/>
    <n v="3.5"/>
    <s v="Jan"/>
    <d v="2019-01-01T00:00:00"/>
    <n v="5.5601142473118301E-2"/>
    <n v="31"/>
    <s v="2019/01"/>
    <n v="0"/>
    <n v="129780"/>
    <n v="0"/>
    <n v="0"/>
    <n v="0"/>
    <n v="0"/>
    <n v="130.30683750000006"/>
    <n v="130.30683750000006"/>
    <x v="7"/>
    <n v="130.30683750000006"/>
  </r>
  <r>
    <x v="7"/>
    <n v="1"/>
    <s v="LGCME567PF"/>
    <s v="PS Secondary NMS PF Adjusted - Comm"/>
    <s v="LE_PS_secondary_NMS"/>
    <x v="2"/>
    <n v="0"/>
    <n v="2.64"/>
    <s v="Jan"/>
    <d v="2014-01-01T00:00:00"/>
    <n v="7.4135864695340503E-2"/>
    <n v="31"/>
    <s v="NA"/>
    <s v="NA"/>
    <s v="NA"/>
    <s v="NA"/>
    <s v="NA"/>
    <s v="NA"/>
    <n v="0"/>
    <n v="131.05323000000001"/>
    <n v="131.05323000000001"/>
    <x v="8"/>
    <n v="131.05323000000001"/>
  </r>
  <r>
    <x v="0"/>
    <n v="2"/>
    <s v="LGCME567PF"/>
    <s v="PS Secondary NMS PF Adjusted - Comm"/>
    <s v="LE_PS_secondary_NMS"/>
    <x v="2"/>
    <n v="0"/>
    <n v="2.64"/>
    <s v="Feb"/>
    <d v="2019-02-01T00:00:00"/>
    <n v="7.43263888888889E-2"/>
    <n v="31"/>
    <s v="2019/02"/>
    <n v="0"/>
    <n v="75000"/>
    <n v="0"/>
    <n v="0"/>
    <n v="0"/>
    <n v="0"/>
    <n v="131.39002800000003"/>
    <n v="131.39002800000003"/>
    <x v="8"/>
    <n v="131.39002800000003"/>
  </r>
  <r>
    <x v="6"/>
    <n v="10"/>
    <s v="LGRSE527"/>
    <s v="RTOD-E: Residential TOD Energy with NMS"/>
    <s v="LE_RTODenergy_NMS"/>
    <x v="2"/>
    <n v="0"/>
    <n v="6.05"/>
    <s v="Oct"/>
    <d v="2018-10-01T00:00:00"/>
    <n v="0.134909027777778"/>
    <n v="30"/>
    <s v="2018/10"/>
    <n v="0"/>
    <n v="0"/>
    <n v="307"/>
    <n v="90"/>
    <n v="397"/>
    <n v="397"/>
    <n v="528.89735250000081"/>
    <n v="131.89735250000081"/>
    <x v="0"/>
    <n v="131.89735250000081"/>
  </r>
  <r>
    <x v="1"/>
    <n v="1"/>
    <s v="KURSE717"/>
    <s v="RTOD-E: Residential TOD Energy with NMS"/>
    <s v="KU_RTODenergy_NMS"/>
    <x v="0"/>
    <n v="0"/>
    <n v="5.94"/>
    <s v="Jan"/>
    <d v="2017-01-01T00:00:00"/>
    <n v="5.9979054659498203E-2"/>
    <n v="31"/>
    <s v="2017/01"/>
    <n v="0"/>
    <n v="0"/>
    <n v="95"/>
    <n v="11"/>
    <n v="106"/>
    <n v="106"/>
    <n v="238.56213149999999"/>
    <n v="132.56213149999999"/>
    <x v="0"/>
    <n v="132.56213149999999"/>
  </r>
  <r>
    <x v="6"/>
    <n v="1"/>
    <s v="LGCME567PF"/>
    <s v="PS Secondary NMS PF Adjusted - Comm"/>
    <s v="LE_PS_secondary_NMS"/>
    <x v="2"/>
    <n v="0"/>
    <n v="2.64"/>
    <s v="Jan"/>
    <d v="2018-01-01T00:00:00"/>
    <n v="7.5626120071684594E-2"/>
    <n v="31"/>
    <s v="2018/01"/>
    <n v="0"/>
    <n v="76200"/>
    <n v="0"/>
    <n v="0"/>
    <n v="0"/>
    <n v="0"/>
    <n v="133.68762000000004"/>
    <n v="133.68762000000004"/>
    <x v="8"/>
    <n v="133.68762000000004"/>
  </r>
  <r>
    <x v="6"/>
    <n v="10"/>
    <s v="LGRSE511"/>
    <s v="Residential Electrical Service"/>
    <s v="LE_RS_NMS"/>
    <x v="2"/>
    <n v="0"/>
    <n v="1.53"/>
    <s v="Oct"/>
    <d v="2018-10-01T00:00:00"/>
    <n v="0.134909027777778"/>
    <n v="30"/>
    <s v="2018/10"/>
    <n v="0"/>
    <n v="349065644"/>
    <n v="0"/>
    <n v="0"/>
    <n v="0"/>
    <n v="0"/>
    <n v="133.75420650000024"/>
    <n v="133.75420650000024"/>
    <x v="4"/>
    <n v="133.75420650000024"/>
  </r>
  <r>
    <x v="8"/>
    <n v="3"/>
    <s v="LGRSE527"/>
    <s v="RTOD-E: Residential TOD Energy with NMS"/>
    <s v="LE_RTODenergy_NMS"/>
    <x v="2"/>
    <n v="0"/>
    <n v="12.08"/>
    <s v="March"/>
    <d v="2021-03-01T00:00:00"/>
    <n v="0.142434151785714"/>
    <n v="28"/>
    <s v="2021/03"/>
    <n v="0"/>
    <n v="0"/>
    <n v="702"/>
    <n v="202"/>
    <n v="904"/>
    <n v="904"/>
    <n v="1040.621633999998"/>
    <n v="136.62163399999804"/>
    <x v="0"/>
    <n v="136.62163399999804"/>
  </r>
  <r>
    <x v="8"/>
    <n v="3"/>
    <s v="ODCME710C"/>
    <s v="General Service with NMS - Commercial"/>
    <s v="ODP_GS_NMS"/>
    <x v="1"/>
    <n v="0"/>
    <n v="16"/>
    <s v="March"/>
    <d v="2021-03-01T00:00:00"/>
    <n v="0.142434151785714"/>
    <n v="28"/>
    <s v="2021/03"/>
    <n v="1241"/>
    <n v="1104"/>
    <n v="0"/>
    <n v="0"/>
    <n v="1241"/>
    <n v="1241"/>
    <n v="1378.3067999999973"/>
    <n v="137.30679999999734"/>
    <x v="3"/>
    <n v="137.30679999999734"/>
  </r>
  <r>
    <x v="6"/>
    <n v="10"/>
    <s v="KUINE713DS"/>
    <s v="GS 3-Phase NMS - Industrial, DSM"/>
    <s v="KU_GS_threephase_NMS"/>
    <x v="0"/>
    <n v="0"/>
    <n v="9.36"/>
    <s v="Oct"/>
    <d v="2018-10-01T00:00:00"/>
    <n v="0.134909027777778"/>
    <n v="30"/>
    <s v="2018/10"/>
    <n v="680"/>
    <n v="6280"/>
    <n v="0"/>
    <n v="0"/>
    <n v="680"/>
    <n v="680"/>
    <n v="818.26102800000126"/>
    <n v="138.26102800000126"/>
    <x v="1"/>
    <n v="138.26102800000126"/>
  </r>
  <r>
    <x v="1"/>
    <n v="2"/>
    <s v="LGCME567PF"/>
    <s v="PS Secondary NMS PF Adjusted - Comm"/>
    <s v="LE_PS_secondary_NMS"/>
    <x v="2"/>
    <n v="0"/>
    <n v="2.64"/>
    <s v="Feb"/>
    <d v="2017-02-01T00:00:00"/>
    <n v="7.8309811827957002E-2"/>
    <n v="31"/>
    <s v="2017/02"/>
    <n v="0"/>
    <n v="67200"/>
    <n v="0"/>
    <n v="0"/>
    <n v="0"/>
    <n v="0"/>
    <n v="138.43170000000003"/>
    <n v="138.43170000000003"/>
    <x v="8"/>
    <n v="138.43170000000003"/>
  </r>
  <r>
    <x v="8"/>
    <n v="1"/>
    <s v="LGRSE527"/>
    <s v="RTOD-E: Residential TOD Energy with NMS"/>
    <s v="LE_RTODenergy_NMS"/>
    <x v="2"/>
    <n v="0"/>
    <n v="12.08"/>
    <s v="Jan"/>
    <d v="2021-01-01T00:00:00"/>
    <n v="6.1594870071684599E-2"/>
    <n v="31"/>
    <s v="2021/01"/>
    <n v="0"/>
    <n v="0"/>
    <n v="288"/>
    <n v="71"/>
    <n v="359"/>
    <n v="359"/>
    <n v="498.22661400000004"/>
    <n v="139.22661400000004"/>
    <x v="0"/>
    <n v="139.22661400000004"/>
  </r>
  <r>
    <x v="3"/>
    <n v="1"/>
    <s v="KUCME575"/>
    <s v="TODP with NMS - Commercial"/>
    <s v="KU_TOD_primary_NMS"/>
    <x v="0"/>
    <n v="0"/>
    <n v="3.5"/>
    <s v="Jan"/>
    <d v="2015-01-01T00:00:00"/>
    <n v="5.9445452508960599E-2"/>
    <n v="31"/>
    <s v="NA"/>
    <s v="NA"/>
    <s v="NA"/>
    <s v="NA"/>
    <s v="NA"/>
    <s v="NA"/>
    <n v="0"/>
    <n v="139.31636250000005"/>
    <n v="139.31636250000005"/>
    <x v="7"/>
    <n v="139.31636250000005"/>
  </r>
  <r>
    <x v="5"/>
    <n v="5"/>
    <s v="ODCME770TE"/>
    <s v="School Service with NMS - Tax Exempt"/>
    <s v="ODP_SS_NMS"/>
    <x v="1"/>
    <n v="0"/>
    <n v="11.52"/>
    <s v="May"/>
    <d v="2013-05-01T00:00:00"/>
    <n v="0.20406956018518499"/>
    <n v="30"/>
    <s v="2013/05"/>
    <n v="1384"/>
    <n v="511"/>
    <n v="0"/>
    <n v="0"/>
    <n v="1384"/>
    <n v="1384"/>
    <n v="1523.3711039999985"/>
    <n v="139.37110399999847"/>
    <x v="2"/>
    <n v="139.37110399999847"/>
  </r>
  <r>
    <x v="8"/>
    <n v="11"/>
    <s v="LGRSE527"/>
    <s v="RTOD-E: Residential TOD Energy with NMS"/>
    <s v="LE_RTODenergy_NMS"/>
    <x v="2"/>
    <n v="0"/>
    <n v="12.08"/>
    <s v="Nov"/>
    <d v="2021-11-01T00:00:00"/>
    <n v="0.11946919802867401"/>
    <n v="31"/>
    <s v="2021/11"/>
    <n v="0"/>
    <n v="0"/>
    <n v="677"/>
    <n v="149"/>
    <n v="826"/>
    <n v="826"/>
    <n v="966.35862600000121"/>
    <n v="140.35862600000121"/>
    <x v="0"/>
    <n v="140.35862600000121"/>
  </r>
  <r>
    <x v="1"/>
    <n v="1"/>
    <s v="KUCME575"/>
    <s v="TODP with NMS - Commercial"/>
    <s v="KU_TOD_primary_NMS"/>
    <x v="0"/>
    <n v="0"/>
    <n v="3.5"/>
    <s v="Jan"/>
    <d v="2017-01-01T00:00:00"/>
    <n v="5.9979054659498203E-2"/>
    <n v="31"/>
    <s v="NA"/>
    <s v="NA"/>
    <s v="NA"/>
    <s v="NA"/>
    <s v="NA"/>
    <s v="NA"/>
    <n v="0"/>
    <n v="140.5669125"/>
    <n v="140.5669125"/>
    <x v="7"/>
    <n v="140.5669125"/>
  </r>
  <r>
    <x v="6"/>
    <n v="12"/>
    <s v="KUCME575"/>
    <s v="TODP with NMS - Commercial"/>
    <s v="KU_TOD_primary_NMS"/>
    <x v="0"/>
    <n v="0"/>
    <n v="3.5"/>
    <s v="Dec"/>
    <d v="2018-12-01T00:00:00"/>
    <n v="6.21768518518519E-2"/>
    <n v="30"/>
    <s v="2018/12"/>
    <n v="0"/>
    <n v="130500"/>
    <n v="0"/>
    <n v="0"/>
    <n v="0"/>
    <n v="0"/>
    <n v="141.01710000000014"/>
    <n v="141.01710000000014"/>
    <x v="7"/>
    <n v="141.01710000000014"/>
  </r>
  <r>
    <x v="2"/>
    <n v="1"/>
    <s v="KUCME575"/>
    <s v="TODP with NMS - Commercial"/>
    <s v="KU_TOD_primary_NMS"/>
    <x v="0"/>
    <n v="0"/>
    <n v="3.5"/>
    <s v="Jan"/>
    <d v="2020-01-01T00:00:00"/>
    <n v="6.05836693548387E-2"/>
    <n v="31"/>
    <s v="2020/01"/>
    <n v="0"/>
    <n v="118080"/>
    <n v="0"/>
    <n v="0"/>
    <n v="0"/>
    <n v="0"/>
    <n v="141.98388749999998"/>
    <n v="141.98388749999998"/>
    <x v="7"/>
    <n v="141.98388749999998"/>
  </r>
  <r>
    <x v="6"/>
    <n v="9"/>
    <s v="ODCME770TE"/>
    <s v="School Service with NMS - Tax Exempt"/>
    <s v="ODP_SS_NMS"/>
    <x v="1"/>
    <n v="0"/>
    <n v="11.52"/>
    <s v="Sept"/>
    <d v="2018-09-01T00:00:00"/>
    <n v="0.18032750896057301"/>
    <n v="31"/>
    <s v="2018/09"/>
    <n v="1249"/>
    <n v="2058"/>
    <n v="0"/>
    <n v="0"/>
    <n v="1249"/>
    <n v="1249"/>
    <n v="1391.0088959999964"/>
    <n v="142.00889599999641"/>
    <x v="2"/>
    <n v="142.00889599999641"/>
  </r>
  <r>
    <x v="0"/>
    <n v="12"/>
    <s v="KUCME575"/>
    <s v="TODP with NMS - Commercial"/>
    <s v="KU_TOD_primary_NMS"/>
    <x v="0"/>
    <n v="0"/>
    <n v="3.5"/>
    <s v="Dec"/>
    <d v="2019-12-01T00:00:00"/>
    <n v="6.3196875E-2"/>
    <n v="30"/>
    <s v="2019/12"/>
    <n v="0"/>
    <n v="129960"/>
    <n v="0"/>
    <n v="0"/>
    <n v="0"/>
    <n v="0"/>
    <n v="143.3305125"/>
    <n v="143.3305125"/>
    <x v="7"/>
    <n v="143.3305125"/>
  </r>
  <r>
    <x v="2"/>
    <n v="2"/>
    <s v="KUCME575"/>
    <s v="TODP with NMS - Commercial"/>
    <s v="KU_TOD_primary_NMS"/>
    <x v="0"/>
    <n v="0"/>
    <n v="3.5"/>
    <s v="Feb"/>
    <d v="2020-02-01T00:00:00"/>
    <n v="6.1586357526881699E-2"/>
    <n v="31"/>
    <s v="2020/02"/>
    <n v="0"/>
    <n v="122760"/>
    <n v="0"/>
    <n v="0"/>
    <n v="0"/>
    <n v="0"/>
    <n v="144.33378749999997"/>
    <n v="144.33378749999997"/>
    <x v="7"/>
    <n v="144.33378749999997"/>
  </r>
  <r>
    <x v="8"/>
    <n v="1"/>
    <s v="KUCME575"/>
    <s v="TODP with NMS - Commercial"/>
    <s v="KU_TOD_primary_NMS"/>
    <x v="0"/>
    <n v="0"/>
    <n v="3.5"/>
    <s v="Jan"/>
    <d v="2021-01-01T00:00:00"/>
    <n v="6.1594870071684599E-2"/>
    <n v="31"/>
    <s v="2021/01"/>
    <n v="0"/>
    <n v="130500"/>
    <n v="0"/>
    <n v="0"/>
    <n v="0"/>
    <n v="0"/>
    <n v="144.35373750000002"/>
    <n v="144.35373750000002"/>
    <x v="7"/>
    <n v="144.35373750000002"/>
  </r>
  <r>
    <x v="7"/>
    <n v="12"/>
    <s v="KUCME575"/>
    <s v="TODP with NMS - Commercial"/>
    <s v="KU_TOD_primary_NMS"/>
    <x v="0"/>
    <n v="0"/>
    <n v="3.5"/>
    <s v="Dec"/>
    <d v="2014-12-01T00:00:00"/>
    <n v="6.5112037037036996E-2"/>
    <n v="30"/>
    <s v="NA"/>
    <s v="NA"/>
    <s v="NA"/>
    <s v="NA"/>
    <s v="NA"/>
    <s v="NA"/>
    <n v="0"/>
    <n v="147.6740999999999"/>
    <n v="147.6740999999999"/>
    <x v="7"/>
    <n v="147.6740999999999"/>
  </r>
  <r>
    <x v="0"/>
    <n v="1"/>
    <s v="KUINE713DS"/>
    <s v="GS 3-Phase NMS - Industrial, DSM"/>
    <s v="KU_GS_threephase_NMS"/>
    <x v="0"/>
    <n v="0"/>
    <n v="9.36"/>
    <s v="Jan"/>
    <d v="2019-01-01T00:00:00"/>
    <n v="5.5601142473118301E-2"/>
    <n v="31"/>
    <s v="2019/01"/>
    <n v="200"/>
    <n v="7480"/>
    <n v="0"/>
    <n v="0"/>
    <n v="200"/>
    <n v="200"/>
    <n v="348.47771400000011"/>
    <n v="148.47771400000011"/>
    <x v="1"/>
    <n v="148.47771400000011"/>
  </r>
  <r>
    <x v="7"/>
    <n v="3"/>
    <s v="LGRSE511"/>
    <s v="Residential Electrical Service"/>
    <s v="LE_RS_NMS"/>
    <x v="2"/>
    <n v="0"/>
    <n v="1.53"/>
    <s v="March"/>
    <d v="2014-03-01T00:00:00"/>
    <n v="0.162917410714286"/>
    <n v="28"/>
    <s v="2014/03"/>
    <n v="0"/>
    <n v="325582746"/>
    <n v="0"/>
    <n v="0"/>
    <n v="0"/>
    <n v="0"/>
    <n v="150.75464850000026"/>
    <n v="150.75464850000026"/>
    <x v="4"/>
    <n v="150.75464850000026"/>
  </r>
  <r>
    <x v="6"/>
    <n v="2"/>
    <s v="LGCME567PF"/>
    <s v="PS Secondary NMS PF Adjusted - Comm"/>
    <s v="LE_PS_secondary_NMS"/>
    <x v="2"/>
    <n v="0"/>
    <n v="2.64"/>
    <s v="Feb"/>
    <d v="2018-02-01T00:00:00"/>
    <n v="8.6159274193548394E-2"/>
    <n v="31"/>
    <s v="2018/02"/>
    <n v="0"/>
    <n v="67200"/>
    <n v="0"/>
    <n v="0"/>
    <n v="0"/>
    <n v="0"/>
    <n v="152.30754000000005"/>
    <n v="152.30754000000005"/>
    <x v="8"/>
    <n v="152.30754000000005"/>
  </r>
  <r>
    <x v="1"/>
    <n v="11"/>
    <s v="LGRSE527"/>
    <s v="RTOD-E: Residential TOD Energy with NMS"/>
    <s v="LE_RTODenergy_NMS"/>
    <x v="2"/>
    <n v="0"/>
    <n v="3.2"/>
    <s v="Nov"/>
    <d v="2017-11-01T00:00:00"/>
    <n v="0.106192204301075"/>
    <n v="31"/>
    <s v="2017/11"/>
    <n v="0"/>
    <n v="0"/>
    <n v="54"/>
    <n v="20"/>
    <n v="74"/>
    <n v="74"/>
    <n v="227.54015999999942"/>
    <n v="153.54015999999942"/>
    <x v="0"/>
    <n v="153.54015999999942"/>
  </r>
  <r>
    <x v="2"/>
    <n v="10"/>
    <s v="KURSE717"/>
    <s v="RTOD-E: Residential TOD Energy with NMS"/>
    <s v="KU_RTODenergy_NMS"/>
    <x v="0"/>
    <n v="0"/>
    <n v="5.94"/>
    <s v="Oct"/>
    <d v="2020-10-01T00:00:00"/>
    <n v="0.17037708333333301"/>
    <n v="30"/>
    <s v="2020/10"/>
    <n v="0"/>
    <n v="0"/>
    <n v="352"/>
    <n v="149"/>
    <n v="501"/>
    <n v="501"/>
    <n v="655.80183899999884"/>
    <n v="154.80183899999884"/>
    <x v="0"/>
    <n v="154.80183899999884"/>
  </r>
  <r>
    <x v="2"/>
    <n v="10"/>
    <s v="ODCME770TE"/>
    <s v="School Service with NMS - Tax Exempt"/>
    <s v="ODP_SS_NMS"/>
    <x v="1"/>
    <n v="0"/>
    <n v="11.52"/>
    <s v="Oct"/>
    <d v="2020-10-01T00:00:00"/>
    <n v="0.17037708333333301"/>
    <n v="30"/>
    <s v="2020/10"/>
    <n v="1113"/>
    <n v="2180"/>
    <n v="0"/>
    <n v="0"/>
    <n v="1113"/>
    <n v="1113"/>
    <n v="1271.8581119999976"/>
    <n v="158.85811199999762"/>
    <x v="2"/>
    <n v="158.85811199999762"/>
  </r>
  <r>
    <x v="0"/>
    <n v="10"/>
    <s v="ODCME770TE"/>
    <s v="School Service with NMS - Tax Exempt"/>
    <s v="ODP_SS_NMS"/>
    <x v="1"/>
    <n v="0"/>
    <n v="11.52"/>
    <s v="Oct"/>
    <d v="2019-10-01T00:00:00"/>
    <n v="0.16800752314814801"/>
    <n v="30"/>
    <s v="2019/10"/>
    <n v="1095"/>
    <n v="2405"/>
    <n v="0"/>
    <n v="0"/>
    <n v="1095"/>
    <n v="1095"/>
    <n v="1254.169439999999"/>
    <n v="159.16943999999899"/>
    <x v="2"/>
    <n v="159.16943999999899"/>
  </r>
  <r>
    <x v="1"/>
    <n v="12"/>
    <s v="LGCME567PF"/>
    <s v="PS Secondary NMS PF Adjusted - Comm"/>
    <s v="LE_PS_secondary_NMS"/>
    <x v="2"/>
    <n v="0"/>
    <n v="2.64"/>
    <s v="Dec"/>
    <d v="2017-12-01T00:00:00"/>
    <n v="9.4164699074074099E-2"/>
    <n v="30"/>
    <s v="2017/12"/>
    <n v="0"/>
    <n v="73500"/>
    <n v="0"/>
    <n v="0"/>
    <n v="0"/>
    <n v="0"/>
    <n v="161.08943400000004"/>
    <n v="161.08943400000004"/>
    <x v="8"/>
    <n v="161.08943400000004"/>
  </r>
  <r>
    <x v="3"/>
    <n v="10"/>
    <s v="LGRSE511"/>
    <s v="Residential Electrical Service"/>
    <s v="LE_RS_NMS"/>
    <x v="2"/>
    <n v="0"/>
    <n v="1.53"/>
    <s v="Oct"/>
    <d v="2015-10-01T00:00:00"/>
    <n v="0.162620717592593"/>
    <n v="30"/>
    <s v="2015/10"/>
    <n v="0"/>
    <n v="278093245"/>
    <n v="0"/>
    <n v="0"/>
    <n v="0"/>
    <n v="0"/>
    <n v="161.22868425000044"/>
    <n v="161.22868425000044"/>
    <x v="4"/>
    <n v="161.22868425000044"/>
  </r>
  <r>
    <x v="2"/>
    <n v="12"/>
    <s v="KUCME575"/>
    <s v="TODP with NMS - Commercial"/>
    <s v="KU_TOD_primary_NMS"/>
    <x v="0"/>
    <n v="0"/>
    <n v="3.5"/>
    <s v="Dec"/>
    <d v="2020-12-01T00:00:00"/>
    <n v="7.1285532407407398E-2"/>
    <n v="30"/>
    <s v="2020/12"/>
    <n v="0"/>
    <n v="106740"/>
    <n v="0"/>
    <n v="0"/>
    <n v="0"/>
    <n v="0"/>
    <n v="161.67558749999998"/>
    <n v="161.67558749999998"/>
    <x v="7"/>
    <n v="161.67558749999998"/>
  </r>
  <r>
    <x v="9"/>
    <n v="10"/>
    <s v="LGRSE511"/>
    <s v="Residential Electrical Service"/>
    <s v="LE_RS_NMS"/>
    <x v="2"/>
    <n v="0"/>
    <n v="1.53"/>
    <s v="Oct"/>
    <d v="2012-10-01T00:00:00"/>
    <n v="0.16388599537036999"/>
    <n v="30"/>
    <s v="2012/10"/>
    <n v="0"/>
    <n v="256177952"/>
    <n v="0"/>
    <n v="0"/>
    <n v="0"/>
    <n v="0"/>
    <n v="162.48313124999964"/>
    <n v="162.48313124999964"/>
    <x v="4"/>
    <n v="162.48313124999964"/>
  </r>
  <r>
    <x v="7"/>
    <n v="10"/>
    <s v="LGRSE511"/>
    <s v="Residential Electrical Service"/>
    <s v="LE_RS_NMS"/>
    <x v="2"/>
    <n v="0"/>
    <n v="1.53"/>
    <s v="Oct"/>
    <d v="2014-10-01T00:00:00"/>
    <n v="0.16565185185185199"/>
    <n v="30"/>
    <s v="2014/10"/>
    <n v="0"/>
    <n v="275427157"/>
    <n v="0"/>
    <n v="0"/>
    <n v="0"/>
    <n v="0"/>
    <n v="164.23387200000016"/>
    <n v="164.23387200000016"/>
    <x v="4"/>
    <n v="164.23387200000016"/>
  </r>
  <r>
    <x v="6"/>
    <n v="4"/>
    <s v="LGRSE511"/>
    <s v="Residential Electrical Service"/>
    <s v="LE_RS_NMS"/>
    <x v="2"/>
    <n v="0"/>
    <n v="1.53"/>
    <s v="April"/>
    <d v="2018-04-01T00:00:00"/>
    <n v="0.16095340501792099"/>
    <n v="31"/>
    <s v="2018/04"/>
    <n v="0"/>
    <n v="273087026"/>
    <n v="0"/>
    <n v="0"/>
    <n v="0"/>
    <n v="0"/>
    <n v="164.89483199999984"/>
    <n v="164.89483199999984"/>
    <x v="4"/>
    <n v="164.89483199999984"/>
  </r>
  <r>
    <x v="4"/>
    <n v="1"/>
    <s v="KUCME575"/>
    <s v="TODP with NMS - Commercial"/>
    <s v="KU_TOD_primary_NMS"/>
    <x v="0"/>
    <n v="0"/>
    <n v="3.5"/>
    <s v="Jan"/>
    <d v="2016-01-01T00:00:00"/>
    <n v="7.1039090501792093E-2"/>
    <n v="31"/>
    <s v="NA"/>
    <s v="NA"/>
    <s v="NA"/>
    <s v="NA"/>
    <s v="NA"/>
    <s v="NA"/>
    <n v="0"/>
    <n v="166.48721249999997"/>
    <n v="166.48721249999997"/>
    <x v="7"/>
    <n v="166.48721249999997"/>
  </r>
  <r>
    <x v="0"/>
    <n v="3"/>
    <s v="LGCME567PF"/>
    <s v="PS Secondary NMS PF Adjusted - Comm"/>
    <s v="LE_PS_secondary_NMS"/>
    <x v="2"/>
    <n v="0"/>
    <n v="2.64"/>
    <s v="March"/>
    <d v="2019-03-01T00:00:00"/>
    <n v="0.104970734126984"/>
    <n v="28"/>
    <s v="2019/03"/>
    <n v="0"/>
    <n v="73500"/>
    <n v="0"/>
    <n v="0"/>
    <n v="0"/>
    <n v="0"/>
    <n v="167.60383199999981"/>
    <n v="167.60383199999981"/>
    <x v="8"/>
    <n v="167.60383199999981"/>
  </r>
  <r>
    <x v="3"/>
    <n v="2"/>
    <s v="LGCME567PF"/>
    <s v="PS Secondary NMS PF Adjusted - Comm"/>
    <s v="LE_PS_secondary_NMS"/>
    <x v="2"/>
    <n v="0"/>
    <n v="2.64"/>
    <s v="Feb"/>
    <d v="2015-02-01T00:00:00"/>
    <n v="9.4950492831541194E-2"/>
    <n v="31"/>
    <s v="NA"/>
    <s v="NA"/>
    <s v="NA"/>
    <s v="NA"/>
    <s v="NA"/>
    <s v="NA"/>
    <n v="0"/>
    <n v="167.84816399999997"/>
    <n v="167.84816399999997"/>
    <x v="8"/>
    <n v="167.84816399999997"/>
  </r>
  <r>
    <x v="4"/>
    <n v="10"/>
    <s v="LGRSE511"/>
    <s v="Residential Electrical Service"/>
    <s v="LE_RS_NMS"/>
    <x v="2"/>
    <n v="0"/>
    <n v="1.53"/>
    <s v="Oct"/>
    <d v="2016-10-01T00:00:00"/>
    <n v="0.16985462962962999"/>
    <n v="30"/>
    <s v="2016/10"/>
    <n v="0"/>
    <n v="299327112"/>
    <n v="0"/>
    <n v="0"/>
    <n v="0"/>
    <n v="0"/>
    <n v="168.40067400000038"/>
    <n v="168.40067400000038"/>
    <x v="4"/>
    <n v="168.40067400000038"/>
  </r>
  <r>
    <x v="4"/>
    <n v="2"/>
    <s v="ODCME770TE"/>
    <s v="School Service with NMS - Tax Exempt"/>
    <s v="ODP_SS_NMS"/>
    <x v="1"/>
    <n v="0"/>
    <n v="11.52"/>
    <s v="Feb"/>
    <d v="2016-02-01T00:00:00"/>
    <n v="9.7844982078853004E-2"/>
    <n v="31"/>
    <s v="2016/02"/>
    <n v="586"/>
    <n v="2840"/>
    <n v="0"/>
    <n v="0"/>
    <n v="586"/>
    <n v="586"/>
    <n v="754.75583999999969"/>
    <n v="168.75583999999969"/>
    <x v="2"/>
    <n v="168.75583999999969"/>
  </r>
  <r>
    <x v="4"/>
    <n v="10"/>
    <s v="ODCME770TE"/>
    <s v="School Service with NMS - Tax Exempt"/>
    <s v="ODP_SS_NMS"/>
    <x v="1"/>
    <n v="0"/>
    <n v="11.52"/>
    <s v="Oct"/>
    <d v="2016-10-01T00:00:00"/>
    <n v="0.16985462962962999"/>
    <n v="30"/>
    <s v="2016/10"/>
    <n v="1099"/>
    <n v="3357"/>
    <n v="0"/>
    <n v="0"/>
    <n v="1099"/>
    <n v="1099"/>
    <n v="1267.9580160000028"/>
    <n v="168.95801600000277"/>
    <x v="2"/>
    <n v="168.95801600000277"/>
  </r>
  <r>
    <x v="4"/>
    <n v="12"/>
    <s v="KUCME575"/>
    <s v="TODP with NMS - Commercial"/>
    <s v="KU_TOD_primary_NMS"/>
    <x v="0"/>
    <n v="0"/>
    <n v="3.5"/>
    <s v="Dec"/>
    <d v="2016-12-01T00:00:00"/>
    <n v="7.4891666666666704E-2"/>
    <n v="30"/>
    <s v="NA"/>
    <s v="NA"/>
    <s v="NA"/>
    <s v="NA"/>
    <s v="NA"/>
    <s v="NA"/>
    <n v="0"/>
    <n v="169.85430000000008"/>
    <n v="169.85430000000008"/>
    <x v="7"/>
    <n v="169.85430000000008"/>
  </r>
  <r>
    <x v="3"/>
    <n v="12"/>
    <s v="KUCME575"/>
    <s v="TODP with NMS - Commercial"/>
    <s v="KU_TOD_primary_NMS"/>
    <x v="0"/>
    <n v="0"/>
    <n v="3.5"/>
    <s v="Dec"/>
    <d v="2015-12-01T00:00:00"/>
    <n v="7.5434722222222195E-2"/>
    <n v="30"/>
    <s v="NA"/>
    <s v="NA"/>
    <s v="NA"/>
    <s v="NA"/>
    <s v="NA"/>
    <s v="NA"/>
    <n v="0"/>
    <n v="171.08594999999994"/>
    <n v="171.08594999999994"/>
    <x v="7"/>
    <n v="171.08594999999994"/>
  </r>
  <r>
    <x v="5"/>
    <n v="2"/>
    <s v="LGCME567PF"/>
    <s v="PS Secondary NMS PF Adjusted - Comm"/>
    <s v="LE_PS_secondary_NMS"/>
    <x v="2"/>
    <n v="0"/>
    <n v="2.64"/>
    <s v="Feb"/>
    <d v="2013-02-01T00:00:00"/>
    <n v="9.6917898745519704E-2"/>
    <n v="31"/>
    <s v="NA"/>
    <s v="NA"/>
    <s v="NA"/>
    <s v="NA"/>
    <s v="NA"/>
    <s v="NA"/>
    <n v="0"/>
    <n v="171.32603399999999"/>
    <n v="171.32603399999999"/>
    <x v="8"/>
    <n v="171.32603399999999"/>
  </r>
  <r>
    <x v="4"/>
    <n v="2"/>
    <s v="LGCME567PF"/>
    <s v="PS Secondary NMS PF Adjusted - Comm"/>
    <s v="LE_PS_secondary_NMS"/>
    <x v="2"/>
    <n v="0"/>
    <n v="2.64"/>
    <s v="Feb"/>
    <d v="2016-02-01T00:00:00"/>
    <n v="9.7844982078853004E-2"/>
    <n v="31"/>
    <s v="NA"/>
    <s v="NA"/>
    <s v="NA"/>
    <s v="NA"/>
    <s v="NA"/>
    <s v="NA"/>
    <n v="0"/>
    <n v="172.96487999999997"/>
    <n v="172.96487999999997"/>
    <x v="8"/>
    <n v="172.96487999999997"/>
  </r>
  <r>
    <x v="5"/>
    <n v="10"/>
    <s v="LGRSE511"/>
    <s v="Residential Electrical Service"/>
    <s v="LE_RS_NMS"/>
    <x v="2"/>
    <n v="0"/>
    <n v="1.53"/>
    <s v="Oct"/>
    <d v="2013-10-01T00:00:00"/>
    <n v="0.17467650462963"/>
    <n v="30"/>
    <s v="2013/10"/>
    <n v="0"/>
    <n v="309125532"/>
    <n v="0"/>
    <n v="0"/>
    <n v="0"/>
    <n v="0"/>
    <n v="173.18127375000037"/>
    <n v="173.18127375000037"/>
    <x v="4"/>
    <n v="173.18127375000037"/>
  </r>
  <r>
    <x v="0"/>
    <n v="2"/>
    <s v="KUCME575"/>
    <s v="TODP with NMS - Commercial"/>
    <s v="KU_TOD_primary_NMS"/>
    <x v="0"/>
    <n v="0"/>
    <n v="3.5"/>
    <s v="Feb"/>
    <d v="2019-02-01T00:00:00"/>
    <n v="7.43263888888889E-2"/>
    <n v="31"/>
    <s v="2019/02"/>
    <n v="0"/>
    <n v="136260"/>
    <n v="0"/>
    <n v="0"/>
    <n v="0"/>
    <n v="0"/>
    <n v="174.19132500000003"/>
    <n v="174.19132500000003"/>
    <x v="7"/>
    <n v="174.19132500000003"/>
  </r>
  <r>
    <x v="6"/>
    <n v="11"/>
    <s v="LGCME567PF"/>
    <s v="PS Secondary NMS PF Adjusted - Comm"/>
    <s v="LE_PS_secondary_NMS"/>
    <x v="2"/>
    <n v="0"/>
    <n v="2.64"/>
    <s v="Nov"/>
    <d v="2018-11-01T00:00:00"/>
    <n v="9.8773409498207898E-2"/>
    <n v="31"/>
    <s v="2018/11"/>
    <n v="0"/>
    <n v="86400"/>
    <n v="0"/>
    <n v="0"/>
    <n v="0"/>
    <n v="0"/>
    <n v="174.60610200000002"/>
    <n v="174.60610200000002"/>
    <x v="8"/>
    <n v="174.60610200000002"/>
  </r>
  <r>
    <x v="1"/>
    <n v="10"/>
    <s v="LGRSE511"/>
    <s v="Residential Electrical Service"/>
    <s v="LE_RS_NMS"/>
    <x v="2"/>
    <n v="0"/>
    <n v="1.53"/>
    <s v="Oct"/>
    <d v="2017-10-01T00:00:00"/>
    <n v="0.177164814814815"/>
    <n v="30"/>
    <s v="2017/10"/>
    <n v="0"/>
    <n v="311013506"/>
    <n v="0"/>
    <n v="0"/>
    <n v="0"/>
    <n v="0"/>
    <n v="175.64828400000019"/>
    <n v="175.64828400000019"/>
    <x v="4"/>
    <n v="175.64828400000019"/>
  </r>
  <r>
    <x v="8"/>
    <n v="9"/>
    <s v="ODCME770TE"/>
    <s v="School Service with NMS - Tax Exempt"/>
    <s v="ODP_SS_NMS"/>
    <x v="1"/>
    <n v="0"/>
    <n v="11.52"/>
    <s v="Sept"/>
    <d v="2021-09-01T00:00:00"/>
    <n v="0.208610103046595"/>
    <n v="31"/>
    <s v="2021/09"/>
    <n v="1432"/>
    <n v="2078"/>
    <n v="0"/>
    <n v="0"/>
    <n v="1432"/>
    <n v="1432"/>
    <n v="1609.1749440000001"/>
    <n v="177.1749440000001"/>
    <x v="2"/>
    <n v="177.1749440000001"/>
  </r>
  <r>
    <x v="6"/>
    <n v="1"/>
    <s v="KUCME575"/>
    <s v="TODP with NMS - Commercial"/>
    <s v="KU_TOD_primary_NMS"/>
    <x v="0"/>
    <n v="0"/>
    <n v="3.5"/>
    <s v="Jan"/>
    <d v="2018-01-01T00:00:00"/>
    <n v="7.5626120071684594E-2"/>
    <n v="31"/>
    <s v="2018/01"/>
    <n v="0"/>
    <n v="154260"/>
    <n v="0"/>
    <n v="0"/>
    <n v="0"/>
    <n v="0"/>
    <n v="177.23737500000004"/>
    <n v="177.23737500000004"/>
    <x v="7"/>
    <n v="177.23737500000004"/>
  </r>
  <r>
    <x v="5"/>
    <n v="9"/>
    <s v="ODCME770TE"/>
    <s v="School Service with NMS - Tax Exempt"/>
    <s v="ODP_SS_NMS"/>
    <x v="1"/>
    <n v="0"/>
    <n v="11.52"/>
    <s v="Sept"/>
    <d v="2013-09-01T00:00:00"/>
    <n v="0.23432594086021499"/>
    <n v="31"/>
    <s v="2013/09"/>
    <n v="1630"/>
    <n v="712"/>
    <n v="0"/>
    <n v="0"/>
    <n v="1630"/>
    <n v="1630"/>
    <n v="1807.5415679999996"/>
    <n v="177.54156799999964"/>
    <x v="2"/>
    <n v="177.54156799999964"/>
  </r>
  <r>
    <x v="1"/>
    <n v="4"/>
    <s v="LGRSE511"/>
    <s v="Residential Electrical Service"/>
    <s v="LE_RS_NMS"/>
    <x v="2"/>
    <n v="0"/>
    <n v="1.53"/>
    <s v="April"/>
    <d v="2017-04-01T00:00:00"/>
    <n v="0.173643033154122"/>
    <n v="31"/>
    <s v="2017/04"/>
    <n v="0"/>
    <n v="251263554"/>
    <n v="0"/>
    <n v="0"/>
    <n v="0"/>
    <n v="0"/>
    <n v="177.89520375000015"/>
    <n v="177.89520375000015"/>
    <x v="4"/>
    <n v="177.89520375000015"/>
  </r>
  <r>
    <x v="8"/>
    <n v="5"/>
    <s v="LGRSE527"/>
    <s v="RTOD-E: Residential TOD Energy with NMS"/>
    <s v="LE_RTODenergy_NMS"/>
    <x v="2"/>
    <n v="0"/>
    <n v="12.08"/>
    <s v="May"/>
    <d v="2021-05-01T00:00:00"/>
    <n v="0.226196759259259"/>
    <n v="30"/>
    <s v="2021/05"/>
    <n v="0"/>
    <n v="0"/>
    <n v="1170"/>
    <n v="422"/>
    <n v="1592"/>
    <n v="1592"/>
    <n v="1770.6320399999981"/>
    <n v="178.63203999999814"/>
    <x v="0"/>
    <n v="178.63203999999814"/>
  </r>
  <r>
    <x v="9"/>
    <n v="12"/>
    <s v="LGCME567PF"/>
    <s v="PS Secondary NMS PF Adjusted - Comm"/>
    <s v="LE_PS_secondary_NMS"/>
    <x v="2"/>
    <n v="0"/>
    <n v="2.64"/>
    <s v="Dec"/>
    <d v="2012-12-01T00:00:00"/>
    <n v="0.104446064814815"/>
    <n v="30"/>
    <s v="NA"/>
    <s v="NA"/>
    <s v="NA"/>
    <s v="NA"/>
    <s v="NA"/>
    <s v="NA"/>
    <n v="0"/>
    <n v="178.67797200000032"/>
    <n v="178.67797200000032"/>
    <x v="8"/>
    <n v="178.67797200000032"/>
  </r>
  <r>
    <x v="2"/>
    <n v="3"/>
    <s v="KURSE717"/>
    <s v="RTOD-E: Residential TOD Energy with NMS"/>
    <s v="KU_RTODenergy_NMS"/>
    <x v="0"/>
    <n v="0"/>
    <n v="5.94"/>
    <s v="March"/>
    <d v="2020-03-01T00:00:00"/>
    <n v="0.12304729406130301"/>
    <n v="29"/>
    <s v="2020/03"/>
    <n v="0"/>
    <n v="0"/>
    <n v="251"/>
    <n v="26"/>
    <n v="277"/>
    <n v="277"/>
    <n v="457.83634050000126"/>
    <n v="180.83634050000126"/>
    <x v="0"/>
    <n v="180.83634050000126"/>
  </r>
  <r>
    <x v="5"/>
    <n v="4"/>
    <s v="LGRSE511"/>
    <s v="Residential Electrical Service"/>
    <s v="LE_RS_NMS"/>
    <x v="2"/>
    <n v="0"/>
    <n v="1.53"/>
    <s v="April"/>
    <d v="2013-04-01T00:00:00"/>
    <n v="0.17651500896057301"/>
    <n v="31"/>
    <s v="2013/04"/>
    <n v="0"/>
    <n v="274767632"/>
    <n v="0"/>
    <n v="0"/>
    <n v="0"/>
    <n v="0"/>
    <n v="180.83750849999956"/>
    <n v="180.83750849999956"/>
    <x v="4"/>
    <n v="180.83750849999956"/>
  </r>
  <r>
    <x v="4"/>
    <n v="3"/>
    <s v="LGCME567PF"/>
    <s v="PS Secondary NMS PF Adjusted - Comm"/>
    <s v="LE_PS_secondary_NMS"/>
    <x v="2"/>
    <n v="0"/>
    <n v="2.64"/>
    <s v="March"/>
    <d v="2016-03-01T00:00:00"/>
    <n v="0.10936889367816099"/>
    <n v="29"/>
    <s v="NA"/>
    <s v="NA"/>
    <s v="NA"/>
    <s v="NA"/>
    <s v="NA"/>
    <s v="NA"/>
    <n v="0"/>
    <n v="180.86290200000016"/>
    <n v="180.86290200000016"/>
    <x v="8"/>
    <n v="180.86290200000016"/>
  </r>
  <r>
    <x v="1"/>
    <n v="5"/>
    <s v="LGRSE511"/>
    <s v="Residential Electrical Service"/>
    <s v="LE_RS_NMS"/>
    <x v="2"/>
    <n v="0"/>
    <n v="1.53"/>
    <s v="May"/>
    <d v="2017-05-01T00:00:00"/>
    <n v="0.183121412037037"/>
    <n v="30"/>
    <s v="2017/05"/>
    <n v="0"/>
    <n v="277739923"/>
    <n v="0"/>
    <n v="0"/>
    <n v="0"/>
    <n v="0"/>
    <n v="181.55389274999999"/>
    <n v="181.55389274999999"/>
    <x v="4"/>
    <n v="181.55389274999999"/>
  </r>
  <r>
    <x v="0"/>
    <n v="4"/>
    <s v="LGRSE511"/>
    <s v="Residential Electrical Service"/>
    <s v="LE_RS_NMS"/>
    <x v="2"/>
    <n v="0"/>
    <n v="1.53"/>
    <s v="April"/>
    <d v="2019-04-01T00:00:00"/>
    <n v="0.17730174731182799"/>
    <n v="31"/>
    <s v="2019/04"/>
    <n v="0"/>
    <n v="247053889"/>
    <n v="0"/>
    <n v="0"/>
    <n v="0"/>
    <n v="0"/>
    <n v="181.64351250000004"/>
    <n v="181.64351250000004"/>
    <x v="4"/>
    <n v="181.64351250000004"/>
  </r>
  <r>
    <x v="3"/>
    <n v="4"/>
    <s v="LGRSE511"/>
    <s v="Residential Electrical Service"/>
    <s v="LE_RS_NMS"/>
    <x v="2"/>
    <n v="0"/>
    <n v="1.53"/>
    <s v="April"/>
    <d v="2015-04-01T00:00:00"/>
    <n v="0.17817506720430101"/>
    <n v="31"/>
    <s v="2015/04"/>
    <n v="0"/>
    <n v="239335234"/>
    <n v="0"/>
    <n v="0"/>
    <n v="0"/>
    <n v="0"/>
    <n v="182.53821824999994"/>
    <n v="182.53821824999994"/>
    <x v="4"/>
    <n v="182.53821824999994"/>
  </r>
  <r>
    <x v="7"/>
    <n v="4"/>
    <s v="LGRSE511"/>
    <s v="Residential Electrical Service"/>
    <s v="LE_RS_NMS"/>
    <x v="2"/>
    <n v="0"/>
    <n v="1.53"/>
    <s v="April"/>
    <d v="2014-04-01T00:00:00"/>
    <n v="0.178182011648746"/>
    <n v="31"/>
    <s v="2014/04"/>
    <n v="0"/>
    <n v="249845373"/>
    <n v="0"/>
    <n v="0"/>
    <n v="0"/>
    <n v="0"/>
    <n v="182.54533275000048"/>
    <n v="182.54533275000048"/>
    <x v="4"/>
    <n v="182.54533275000048"/>
  </r>
  <r>
    <x v="0"/>
    <n v="12"/>
    <s v="KUINE713DS"/>
    <s v="GS 3-Phase NMS - Industrial, DSM"/>
    <s v="KU_GS_threephase_NMS"/>
    <x v="0"/>
    <n v="0"/>
    <n v="9.36"/>
    <s v="Dec"/>
    <d v="2019-12-01T00:00:00"/>
    <n v="6.3196875E-2"/>
    <n v="30"/>
    <s v="2019/12"/>
    <n v="200"/>
    <n v="7680"/>
    <n v="0"/>
    <n v="0"/>
    <n v="200"/>
    <n v="200"/>
    <n v="383.30674199999999"/>
    <n v="183.30674199999999"/>
    <x v="1"/>
    <n v="183.30674199999999"/>
  </r>
  <r>
    <x v="1"/>
    <n v="2"/>
    <s v="KUCME575"/>
    <s v="TODP with NMS - Commercial"/>
    <s v="KU_TOD_primary_NMS"/>
    <x v="0"/>
    <n v="0"/>
    <n v="3.5"/>
    <s v="Feb"/>
    <d v="2017-02-01T00:00:00"/>
    <n v="7.8309811827957002E-2"/>
    <n v="31"/>
    <s v="NA"/>
    <s v="NA"/>
    <s v="NA"/>
    <s v="NA"/>
    <s v="NA"/>
    <s v="NA"/>
    <n v="0"/>
    <n v="183.52687500000005"/>
    <n v="183.52687500000005"/>
    <x v="7"/>
    <n v="183.52687500000005"/>
  </r>
  <r>
    <x v="6"/>
    <n v="9"/>
    <s v="LGRSE511"/>
    <s v="Residential Electrical Service"/>
    <s v="LE_RS_NMS"/>
    <x v="2"/>
    <n v="0"/>
    <n v="1.53"/>
    <s v="Sept"/>
    <d v="2018-09-01T00:00:00"/>
    <n v="0.18032750896057301"/>
    <n v="31"/>
    <s v="2018/09"/>
    <n v="0"/>
    <n v="438062111"/>
    <n v="0"/>
    <n v="0"/>
    <n v="0"/>
    <n v="0"/>
    <n v="184.74336899999955"/>
    <n v="184.74336899999955"/>
    <x v="4"/>
    <n v="184.74336899999955"/>
  </r>
  <r>
    <x v="7"/>
    <n v="11"/>
    <s v="LGCME567PF"/>
    <s v="PS Secondary NMS PF Adjusted - Comm"/>
    <s v="LE_PS_secondary_NMS"/>
    <x v="2"/>
    <n v="0"/>
    <n v="2.64"/>
    <s v="Nov"/>
    <d v="2014-11-01T00:00:00"/>
    <n v="0.10476892921147"/>
    <n v="31"/>
    <s v="NA"/>
    <s v="NA"/>
    <s v="NA"/>
    <s v="NA"/>
    <s v="NA"/>
    <s v="NA"/>
    <n v="0"/>
    <n v="185.20464600000085"/>
    <n v="185.20464600000085"/>
    <x v="8"/>
    <n v="185.20464600000085"/>
  </r>
  <r>
    <x v="8"/>
    <n v="2"/>
    <s v="KUCME575"/>
    <s v="TODP with NMS - Commercial"/>
    <s v="KU_TOD_primary_NMS"/>
    <x v="0"/>
    <n v="0"/>
    <n v="3.5"/>
    <s v="Feb"/>
    <d v="2021-02-01T00:00:00"/>
    <n v="7.9276881720430098E-2"/>
    <n v="31"/>
    <s v="2021/02"/>
    <n v="0"/>
    <n v="121680"/>
    <n v="0"/>
    <n v="0"/>
    <n v="0"/>
    <n v="0"/>
    <n v="185.79329999999999"/>
    <n v="185.79329999999999"/>
    <x v="7"/>
    <n v="185.79329999999999"/>
  </r>
  <r>
    <x v="4"/>
    <n v="9"/>
    <s v="ODCME770TE"/>
    <s v="School Service with NMS - Tax Exempt"/>
    <s v="ODP_SS_NMS"/>
    <x v="1"/>
    <n v="0"/>
    <n v="11.52"/>
    <s v="Sept"/>
    <d v="2016-09-01T00:00:00"/>
    <n v="0.218283714157706"/>
    <n v="31"/>
    <s v="2016/09"/>
    <n v="1497"/>
    <n v="2688"/>
    <n v="0"/>
    <n v="0"/>
    <n v="1497"/>
    <n v="1497"/>
    <n v="1683.7951679999992"/>
    <n v="186.79516799999919"/>
    <x v="2"/>
    <n v="186.79516799999919"/>
  </r>
  <r>
    <x v="1"/>
    <n v="11"/>
    <s v="LGCME567PF"/>
    <s v="PS Secondary NMS PF Adjusted - Comm"/>
    <s v="LE_PS_secondary_NMS"/>
    <x v="2"/>
    <n v="0"/>
    <n v="2.64"/>
    <s v="Nov"/>
    <d v="2017-11-01T00:00:00"/>
    <n v="0.106192204301075"/>
    <n v="31"/>
    <s v="2017/11"/>
    <n v="0"/>
    <n v="77400"/>
    <n v="0"/>
    <n v="0"/>
    <n v="0"/>
    <n v="0"/>
    <n v="187.72063199999954"/>
    <n v="187.72063199999954"/>
    <x v="8"/>
    <n v="187.72063199999954"/>
  </r>
  <r>
    <x v="0"/>
    <n v="5"/>
    <s v="LGRSE511"/>
    <s v="Residential Electrical Service"/>
    <s v="LE_RS_NMS"/>
    <x v="2"/>
    <n v="0"/>
    <n v="1.53"/>
    <s v="May"/>
    <d v="2019-05-01T00:00:00"/>
    <n v="0.18940312500000001"/>
    <n v="30"/>
    <s v="2019/05"/>
    <n v="0"/>
    <n v="277391153"/>
    <n v="0"/>
    <n v="0"/>
    <n v="0"/>
    <n v="0"/>
    <n v="187.78183425"/>
    <n v="187.78183425"/>
    <x v="4"/>
    <n v="187.78183425"/>
  </r>
  <r>
    <x v="7"/>
    <n v="2"/>
    <s v="LGCME567PF"/>
    <s v="PS Secondary NMS PF Adjusted - Comm"/>
    <s v="LE_PS_secondary_NMS"/>
    <x v="2"/>
    <n v="0"/>
    <n v="2.64"/>
    <s v="Feb"/>
    <d v="2014-02-01T00:00:00"/>
    <n v="0.10745855734767"/>
    <n v="31"/>
    <s v="NA"/>
    <s v="NA"/>
    <s v="NA"/>
    <s v="NA"/>
    <s v="NA"/>
    <s v="NA"/>
    <n v="0"/>
    <n v="189.95921999999959"/>
    <n v="189.95921999999959"/>
    <x v="8"/>
    <n v="189.95921999999959"/>
  </r>
  <r>
    <x v="2"/>
    <n v="11"/>
    <s v="LGCME567PF"/>
    <s v="PS Secondary NMS PF Adjusted - Comm"/>
    <s v="LE_PS_secondary_NMS"/>
    <x v="2"/>
    <n v="0"/>
    <n v="2.64"/>
    <s v="Nov"/>
    <d v="2020-11-01T00:00:00"/>
    <n v="0.10782885304659499"/>
    <n v="31"/>
    <s v="2020/11"/>
    <n v="0"/>
    <n v="38400"/>
    <n v="0"/>
    <n v="0"/>
    <n v="0"/>
    <n v="0"/>
    <n v="190.61380800000003"/>
    <n v="190.61380800000003"/>
    <x v="8"/>
    <n v="190.61380800000003"/>
  </r>
  <r>
    <x v="0"/>
    <n v="11"/>
    <s v="KUINE713DS"/>
    <s v="GS 3-Phase NMS - Industrial, DSM"/>
    <s v="KU_GS_threephase_NMS"/>
    <x v="0"/>
    <n v="0"/>
    <n v="9.36"/>
    <s v="Nov"/>
    <d v="2019-11-01T00:00:00"/>
    <n v="0.11992159498207899"/>
    <n v="31"/>
    <s v="2019/11"/>
    <n v="560"/>
    <n v="6120"/>
    <n v="0"/>
    <n v="0"/>
    <n v="560"/>
    <n v="560"/>
    <n v="751.60332000000085"/>
    <n v="191.60332000000085"/>
    <x v="1"/>
    <n v="191.60332000000085"/>
  </r>
  <r>
    <x v="2"/>
    <n v="10"/>
    <s v="LGRSE527"/>
    <s v="RTOD-E: Residential TOD Energy with NMS"/>
    <s v="LE_RTODenergy_NMS"/>
    <x v="2"/>
    <n v="0"/>
    <n v="12.08"/>
    <s v="Oct"/>
    <d v="2020-10-01T00:00:00"/>
    <n v="0.17037708333333301"/>
    <n v="30"/>
    <s v="2020/10"/>
    <n v="0"/>
    <n v="0"/>
    <n v="926"/>
    <n v="216"/>
    <n v="1142"/>
    <n v="1142"/>
    <n v="1333.6845479999974"/>
    <n v="191.68454799999745"/>
    <x v="0"/>
    <n v="191.68454799999745"/>
  </r>
  <r>
    <x v="0"/>
    <n v="9"/>
    <s v="ODCME770TE"/>
    <s v="School Service with NMS - Tax Exempt"/>
    <s v="ODP_SS_NMS"/>
    <x v="1"/>
    <n v="0"/>
    <n v="11.52"/>
    <s v="Sept"/>
    <d v="2019-09-01T00:00:00"/>
    <n v="0.21096505376344099"/>
    <n v="31"/>
    <s v="2019/09"/>
    <n v="1435"/>
    <n v="2099"/>
    <n v="0"/>
    <n v="0"/>
    <n v="1435"/>
    <n v="1435"/>
    <n v="1627.3405440000008"/>
    <n v="192.34054400000082"/>
    <x v="2"/>
    <n v="192.34054400000082"/>
  </r>
  <r>
    <x v="5"/>
    <n v="3"/>
    <s v="LGCME567PF"/>
    <s v="PS Secondary NMS PF Adjusted - Comm"/>
    <s v="LE_PS_secondary_NMS"/>
    <x v="2"/>
    <n v="0"/>
    <n v="2.64"/>
    <s v="March"/>
    <d v="2013-03-01T00:00:00"/>
    <n v="0.121110987103175"/>
    <n v="28"/>
    <s v="NA"/>
    <s v="NA"/>
    <s v="NA"/>
    <s v="NA"/>
    <s v="NA"/>
    <s v="NA"/>
    <n v="0"/>
    <n v="193.37452200000067"/>
    <n v="193.37452200000067"/>
    <x v="8"/>
    <n v="193.37452200000067"/>
  </r>
  <r>
    <x v="4"/>
    <n v="4"/>
    <s v="LGRSE511"/>
    <s v="Residential Electrical Service"/>
    <s v="LE_RS_NMS"/>
    <x v="2"/>
    <n v="0"/>
    <n v="1.53"/>
    <s v="April"/>
    <d v="2016-04-01T00:00:00"/>
    <n v="0.190011312724014"/>
    <n v="31"/>
    <s v="2016/04"/>
    <n v="0"/>
    <n v="241024525"/>
    <n v="0"/>
    <n v="0"/>
    <n v="0"/>
    <n v="0"/>
    <n v="194.66430974999966"/>
    <n v="194.66430974999966"/>
    <x v="4"/>
    <n v="194.66430974999966"/>
  </r>
  <r>
    <x v="9"/>
    <n v="6"/>
    <s v="ODCME770TE"/>
    <s v="School Service with NMS - Tax Exempt"/>
    <s v="ODP_SS_NMS"/>
    <x v="1"/>
    <n v="0"/>
    <n v="11.52"/>
    <s v="June"/>
    <d v="2012-06-01T00:00:00"/>
    <n v="0.27459711021505401"/>
    <n v="31"/>
    <s v="2012/06"/>
    <n v="1920"/>
    <n v="325"/>
    <n v="0"/>
    <n v="0"/>
    <n v="1920"/>
    <n v="1920"/>
    <n v="2118.1849920000018"/>
    <n v="198.18499200000178"/>
    <x v="2"/>
    <n v="198.18499200000178"/>
  </r>
  <r>
    <x v="5"/>
    <n v="11"/>
    <s v="LGCME567PF"/>
    <s v="PS Secondary NMS PF Adjusted - Comm"/>
    <s v="LE_PS_secondary_NMS"/>
    <x v="2"/>
    <n v="0"/>
    <n v="2.64"/>
    <s v="Nov"/>
    <d v="2013-11-01T00:00:00"/>
    <n v="0.113320564516129"/>
    <n v="31"/>
    <s v="NA"/>
    <s v="NA"/>
    <s v="NA"/>
    <s v="NA"/>
    <s v="NA"/>
    <s v="NA"/>
    <n v="0"/>
    <n v="200.32174799999996"/>
    <n v="200.32174799999996"/>
    <x v="8"/>
    <n v="200.32174799999996"/>
  </r>
  <r>
    <x v="3"/>
    <n v="7"/>
    <s v="LGRSE511"/>
    <s v="Residential Electrical Service"/>
    <s v="LE_RS_NMS"/>
    <x v="2"/>
    <n v="0"/>
    <n v="1.53"/>
    <s v="July"/>
    <d v="2015-07-01T00:00:00"/>
    <n v="0.20249895833333301"/>
    <n v="30"/>
    <s v="2015/07"/>
    <n v="0"/>
    <n v="449526126"/>
    <n v="0"/>
    <n v="0"/>
    <n v="0"/>
    <n v="0"/>
    <n v="200.76556724999972"/>
    <n v="200.76556724999972"/>
    <x v="4"/>
    <n v="200.76556724999972"/>
  </r>
  <r>
    <x v="4"/>
    <n v="5"/>
    <s v="LGRSE511"/>
    <s v="Residential Electrical Service"/>
    <s v="LE_RS_NMS"/>
    <x v="2"/>
    <n v="0"/>
    <n v="1.53"/>
    <s v="May"/>
    <d v="2016-05-01T00:00:00"/>
    <n v="0.202931018518519"/>
    <n v="30"/>
    <s v="2016/05"/>
    <n v="0"/>
    <n v="246533811"/>
    <n v="0"/>
    <n v="0"/>
    <n v="0"/>
    <n v="0"/>
    <n v="201.19392900000048"/>
    <n v="201.19392900000048"/>
    <x v="4"/>
    <n v="201.19392900000048"/>
  </r>
  <r>
    <x v="2"/>
    <n v="3"/>
    <s v="KUINE713DS"/>
    <s v="GS 3-Phase NMS - Industrial, DSM"/>
    <s v="KU_GS_threephase_NMS"/>
    <x v="0"/>
    <n v="0"/>
    <n v="9.36"/>
    <s v="March"/>
    <d v="2020-03-01T00:00:00"/>
    <n v="0.12304729406130301"/>
    <n v="29"/>
    <s v="2020/03"/>
    <n v="520"/>
    <n v="5920"/>
    <n v="0"/>
    <n v="0"/>
    <n v="520"/>
    <n v="520"/>
    <n v="721.43908200000192"/>
    <n v="201.43908200000192"/>
    <x v="1"/>
    <n v="201.43908200000192"/>
  </r>
  <r>
    <x v="7"/>
    <n v="9"/>
    <s v="LGRSE511"/>
    <s v="Residential Electrical Service"/>
    <s v="LE_RS_NMS"/>
    <x v="2"/>
    <n v="0"/>
    <n v="1.53"/>
    <s v="Sept"/>
    <d v="2014-09-01T00:00:00"/>
    <n v="0.19693806003584199"/>
    <n v="31"/>
    <s v="2014/09"/>
    <n v="0"/>
    <n v="421648844"/>
    <n v="0"/>
    <n v="0"/>
    <n v="0"/>
    <n v="0"/>
    <n v="201.7606792499997"/>
    <n v="201.7606792499997"/>
    <x v="4"/>
    <n v="201.7606792499997"/>
  </r>
  <r>
    <x v="6"/>
    <n v="2"/>
    <s v="KUCME575"/>
    <s v="TODP with NMS - Commercial"/>
    <s v="KU_TOD_primary_NMS"/>
    <x v="0"/>
    <n v="0"/>
    <n v="3.5"/>
    <s v="Feb"/>
    <d v="2018-02-01T00:00:00"/>
    <n v="8.6159274193548394E-2"/>
    <n v="31"/>
    <s v="2018/02"/>
    <n v="0"/>
    <n v="139680"/>
    <n v="0"/>
    <n v="0"/>
    <n v="0"/>
    <n v="0"/>
    <n v="201.922875"/>
    <n v="201.922875"/>
    <x v="7"/>
    <n v="201.922875"/>
  </r>
  <r>
    <x v="1"/>
    <n v="9"/>
    <s v="LGRSE511"/>
    <s v="Residential Electrical Service"/>
    <s v="LE_RS_NMS"/>
    <x v="2"/>
    <n v="0"/>
    <n v="1.53"/>
    <s v="Sept"/>
    <d v="2017-09-01T00:00:00"/>
    <n v="0.19742641129032301"/>
    <n v="31"/>
    <s v="2017/09"/>
    <n v="0"/>
    <n v="362228826"/>
    <n v="0"/>
    <n v="0"/>
    <n v="0"/>
    <n v="0"/>
    <n v="202.26098925000045"/>
    <n v="202.26098925000045"/>
    <x v="4"/>
    <n v="202.26098925000045"/>
  </r>
  <r>
    <x v="5"/>
    <n v="5"/>
    <s v="LGRSE511"/>
    <s v="Residential Electrical Service"/>
    <s v="LE_RS_NMS"/>
    <x v="2"/>
    <n v="0"/>
    <n v="1.53"/>
    <s v="May"/>
    <d v="2013-05-01T00:00:00"/>
    <n v="0.20406956018518499"/>
    <n v="30"/>
    <s v="2013/05"/>
    <n v="0"/>
    <n v="248162109"/>
    <n v="0"/>
    <n v="0"/>
    <n v="0"/>
    <n v="0"/>
    <n v="202.32272474999982"/>
    <n v="202.32272474999982"/>
    <x v="4"/>
    <n v="202.32272474999982"/>
  </r>
  <r>
    <x v="2"/>
    <n v="3"/>
    <s v="LGCME567PF"/>
    <s v="PS Secondary NMS PF Adjusted - Comm"/>
    <s v="LE_PS_secondary_NMS"/>
    <x v="2"/>
    <n v="0"/>
    <n v="2.64"/>
    <s v="March"/>
    <d v="2020-03-01T00:00:00"/>
    <n v="0.12304729406130301"/>
    <n v="29"/>
    <s v="2020/03"/>
    <n v="0"/>
    <n v="66600"/>
    <n v="0"/>
    <n v="0"/>
    <n v="0"/>
    <n v="0"/>
    <n v="203.48281800000055"/>
    <n v="203.48281800000055"/>
    <x v="8"/>
    <n v="203.48281800000055"/>
  </r>
  <r>
    <x v="6"/>
    <n v="3"/>
    <s v="LGCME567PF"/>
    <s v="PS Secondary NMS PF Adjusted - Comm"/>
    <s v="LE_PS_secondary_NMS"/>
    <x v="2"/>
    <n v="0"/>
    <n v="2.64"/>
    <s v="March"/>
    <d v="2018-03-01T00:00:00"/>
    <n v="0.12815662202381001"/>
    <n v="28"/>
    <s v="2018/03"/>
    <n v="0"/>
    <n v="64800"/>
    <n v="0"/>
    <n v="0"/>
    <n v="0"/>
    <n v="0"/>
    <n v="204.62409000000079"/>
    <n v="204.62409000000079"/>
    <x v="8"/>
    <n v="204.62409000000079"/>
  </r>
  <r>
    <x v="9"/>
    <n v="5"/>
    <s v="LGRSE511"/>
    <s v="Residential Electrical Service"/>
    <s v="LE_RS_NMS"/>
    <x v="2"/>
    <n v="0"/>
    <n v="1.53"/>
    <s v="May"/>
    <d v="2012-05-01T00:00:00"/>
    <n v="0.20643391203703701"/>
    <n v="30"/>
    <s v="2012/05"/>
    <n v="0"/>
    <n v="298553833"/>
    <n v="0"/>
    <n v="0"/>
    <n v="0"/>
    <n v="0"/>
    <n v="204.66683774999998"/>
    <n v="204.66683774999998"/>
    <x v="4"/>
    <n v="204.66683774999998"/>
  </r>
  <r>
    <x v="2"/>
    <n v="4"/>
    <s v="KURSE717"/>
    <s v="RTOD-E: Residential TOD Energy with NMS"/>
    <s v="KU_RTODenergy_NMS"/>
    <x v="0"/>
    <n v="0"/>
    <n v="5.94"/>
    <s v="April"/>
    <d v="2020-04-01T00:00:00"/>
    <n v="0.16095318100358399"/>
    <n v="31"/>
    <s v="2020/04"/>
    <n v="0"/>
    <n v="0"/>
    <n v="301"/>
    <n v="134"/>
    <n v="435"/>
    <n v="435"/>
    <n v="640.17904499999918"/>
    <n v="205.17904499999918"/>
    <x v="0"/>
    <n v="205.17904499999918"/>
  </r>
  <r>
    <x v="6"/>
    <n v="3"/>
    <s v="KUINE713DS"/>
    <s v="GS 3-Phase NMS - Industrial, DSM"/>
    <s v="KU_GS_threephase_NMS"/>
    <x v="0"/>
    <n v="0"/>
    <n v="9.36"/>
    <s v="March"/>
    <d v="2018-03-01T00:00:00"/>
    <n v="0.12815662202381001"/>
    <n v="28"/>
    <s v="2018/03"/>
    <n v="520"/>
    <n v="5720"/>
    <n v="0"/>
    <n v="0"/>
    <n v="520"/>
    <n v="520"/>
    <n v="725.48541000000273"/>
    <n v="205.48541000000273"/>
    <x v="1"/>
    <n v="205.48541000000273"/>
  </r>
  <r>
    <x v="2"/>
    <n v="5"/>
    <s v="ODCME770TE"/>
    <s v="School Service with NMS - Tax Exempt"/>
    <s v="ODP_SS_NMS"/>
    <x v="1"/>
    <n v="0"/>
    <n v="11.52"/>
    <s v="May"/>
    <d v="2020-05-01T00:00:00"/>
    <n v="0.19225821759259301"/>
    <n v="30"/>
    <s v="2020/05"/>
    <n v="1227"/>
    <n v="1907"/>
    <n v="0"/>
    <n v="0"/>
    <n v="1227"/>
    <n v="1227"/>
    <n v="1435.1999040000032"/>
    <n v="208.19990400000324"/>
    <x v="2"/>
    <n v="208.19990400000324"/>
  </r>
  <r>
    <x v="8"/>
    <n v="8"/>
    <s v="ODCME770TE"/>
    <s v="School Service with NMS - Tax Exempt"/>
    <s v="ODP_SS_NMS"/>
    <x v="1"/>
    <n v="0"/>
    <n v="11.52"/>
    <s v="Aug"/>
    <d v="2021-08-01T00:00:00"/>
    <n v="0.20012141577060899"/>
    <n v="31"/>
    <s v="2021/08"/>
    <n v="1335"/>
    <n v="1829"/>
    <n v="0"/>
    <n v="0"/>
    <n v="1335"/>
    <n v="1335"/>
    <n v="1543.6949759999973"/>
    <n v="208.69497599999727"/>
    <x v="2"/>
    <n v="208.69497599999727"/>
  </r>
  <r>
    <x v="6"/>
    <n v="2"/>
    <s v="KURSE717"/>
    <s v="RTOD-E: Residential TOD Energy with NMS"/>
    <s v="KU_RTODenergy_NMS"/>
    <x v="0"/>
    <n v="0"/>
    <n v="5.94"/>
    <s v="Feb"/>
    <d v="2018-02-01T00:00:00"/>
    <n v="8.6159274193548394E-2"/>
    <n v="31"/>
    <s v="2018/02"/>
    <n v="0"/>
    <n v="0"/>
    <n v="124"/>
    <n v="9"/>
    <n v="133"/>
    <n v="133"/>
    <n v="342.69196500000004"/>
    <n v="209.69196500000004"/>
    <x v="0"/>
    <n v="209.69196500000004"/>
  </r>
  <r>
    <x v="3"/>
    <n v="11"/>
    <s v="LGCME567PF"/>
    <s v="PS Secondary NMS PF Adjusted - Comm"/>
    <s v="LE_PS_secondary_NMS"/>
    <x v="2"/>
    <n v="0"/>
    <n v="2.64"/>
    <s v="Nov"/>
    <d v="2015-11-01T00:00:00"/>
    <n v="0.119201164874552"/>
    <n v="31"/>
    <s v="NA"/>
    <s v="NA"/>
    <s v="NA"/>
    <s v="NA"/>
    <s v="NA"/>
    <s v="NA"/>
    <n v="0"/>
    <n v="210.71714400000008"/>
    <n v="210.71714400000008"/>
    <x v="8"/>
    <n v="210.71714400000008"/>
  </r>
  <r>
    <x v="0"/>
    <n v="1"/>
    <s v="LGRSE527"/>
    <s v="RTOD-E: Residential TOD Energy with NMS"/>
    <s v="LE_RTODenergy_NMS"/>
    <x v="2"/>
    <n v="0"/>
    <n v="12.08"/>
    <s v="Jan"/>
    <d v="2019-01-01T00:00:00"/>
    <n v="5.5601142473118301E-2"/>
    <n v="31"/>
    <s v="2019/01"/>
    <n v="0"/>
    <n v="0"/>
    <n v="189"/>
    <n v="50"/>
    <n v="239"/>
    <n v="239"/>
    <n v="449.74474200000014"/>
    <n v="210.74474200000014"/>
    <x v="0"/>
    <n v="210.74474200000014"/>
  </r>
  <r>
    <x v="0"/>
    <n v="11"/>
    <s v="LGCME567PF"/>
    <s v="PS Secondary NMS PF Adjusted - Comm"/>
    <s v="LE_PS_secondary_NMS"/>
    <x v="2"/>
    <n v="0"/>
    <n v="2.64"/>
    <s v="Nov"/>
    <d v="2019-11-01T00:00:00"/>
    <n v="0.11992159498207899"/>
    <n v="31"/>
    <s v="2019/11"/>
    <n v="0"/>
    <n v="95700"/>
    <n v="0"/>
    <n v="0"/>
    <n v="0"/>
    <n v="0"/>
    <n v="211.99068000000028"/>
    <n v="211.99068000000028"/>
    <x v="8"/>
    <n v="211.99068000000028"/>
  </r>
  <r>
    <x v="9"/>
    <n v="11"/>
    <s v="LGCME567PF"/>
    <s v="PS Secondary NMS PF Adjusted - Comm"/>
    <s v="LE_PS_secondary_NMS"/>
    <x v="2"/>
    <n v="0"/>
    <n v="2.64"/>
    <s v="Nov"/>
    <d v="2012-11-01T00:00:00"/>
    <n v="0.120570116487455"/>
    <n v="31"/>
    <s v="NA"/>
    <s v="NA"/>
    <s v="NA"/>
    <s v="NA"/>
    <s v="NA"/>
    <s v="NA"/>
    <n v="0"/>
    <n v="213.13709999999969"/>
    <n v="213.13709999999969"/>
    <x v="8"/>
    <n v="213.13709999999969"/>
  </r>
  <r>
    <x v="8"/>
    <n v="12"/>
    <s v="KUCME575"/>
    <s v="TODP with NMS - Commercial"/>
    <s v="KU_TOD_primary_NMS"/>
    <x v="0"/>
    <n v="0"/>
    <n v="3.5"/>
    <s v="Dec"/>
    <d v="2021-12-01T00:00:00"/>
    <n v="9.4119444444444506E-2"/>
    <n v="30"/>
    <s v="2021/12"/>
    <n v="0"/>
    <n v="113580"/>
    <n v="0"/>
    <n v="0"/>
    <n v="0"/>
    <n v="0"/>
    <n v="213.46290000000013"/>
    <n v="213.46290000000013"/>
    <x v="7"/>
    <n v="213.46290000000013"/>
  </r>
  <r>
    <x v="1"/>
    <n v="12"/>
    <s v="KUCME575"/>
    <s v="TODP with NMS - Commercial"/>
    <s v="KU_TOD_primary_NMS"/>
    <x v="0"/>
    <n v="0"/>
    <n v="3.5"/>
    <s v="Dec"/>
    <d v="2017-12-01T00:00:00"/>
    <n v="9.4164699074074099E-2"/>
    <n v="30"/>
    <s v="2017/12"/>
    <n v="0"/>
    <n v="117720"/>
    <n v="0"/>
    <n v="0"/>
    <n v="0"/>
    <n v="0"/>
    <n v="213.56553750000009"/>
    <n v="213.56553750000009"/>
    <x v="7"/>
    <n v="213.56553750000009"/>
  </r>
  <r>
    <x v="1"/>
    <n v="3"/>
    <s v="LGCME567PF"/>
    <s v="PS Secondary NMS PF Adjusted - Comm"/>
    <s v="LE_PS_secondary_NMS"/>
    <x v="2"/>
    <n v="0"/>
    <n v="2.64"/>
    <s v="March"/>
    <d v="2017-03-01T00:00:00"/>
    <n v="0.135079613095238"/>
    <n v="28"/>
    <s v="2017/03"/>
    <n v="0"/>
    <n v="68400"/>
    <n v="0"/>
    <n v="0"/>
    <n v="0"/>
    <n v="0"/>
    <n v="215.67783599999987"/>
    <n v="215.67783599999987"/>
    <x v="8"/>
    <n v="215.67783599999987"/>
  </r>
  <r>
    <x v="6"/>
    <n v="10"/>
    <s v="ODCME770TE"/>
    <s v="School Service with NMS - Tax Exempt"/>
    <s v="ODP_SS_NMS"/>
    <x v="1"/>
    <n v="0"/>
    <n v="11.52"/>
    <s v="Oct"/>
    <d v="2018-10-01T00:00:00"/>
    <n v="0.134909027777778"/>
    <n v="30"/>
    <s v="2018/10"/>
    <n v="789"/>
    <n v="2537"/>
    <n v="0"/>
    <n v="0"/>
    <n v="789"/>
    <n v="789"/>
    <n v="1007.0904960000017"/>
    <n v="218.09049600000174"/>
    <x v="2"/>
    <n v="218.09049600000174"/>
  </r>
  <r>
    <x v="5"/>
    <n v="1"/>
    <s v="LGCME557"/>
    <s v="GS Single Phase, NMS - Commercial"/>
    <s v="LE_GS_singlephase_NMS"/>
    <x v="2"/>
    <n v="0"/>
    <n v="9"/>
    <s v="Jan"/>
    <d v="2013-01-01T00:00:00"/>
    <n v="5.7914202508960601E-2"/>
    <n v="31"/>
    <s v="2013/01"/>
    <n v="130"/>
    <n v="2026"/>
    <n v="0"/>
    <n v="0"/>
    <n v="130"/>
    <n v="130"/>
    <n v="349.01415000000014"/>
    <n v="219.01415000000014"/>
    <x v="3"/>
    <n v="219.01415000000014"/>
  </r>
  <r>
    <x v="6"/>
    <n v="11"/>
    <s v="KUINE713DS"/>
    <s v="GS 3-Phase NMS - Industrial, DSM"/>
    <s v="KU_GS_threephase_NMS"/>
    <x v="0"/>
    <n v="0"/>
    <n v="9.36"/>
    <s v="Nov"/>
    <d v="2018-11-01T00:00:00"/>
    <n v="9.8773409498207898E-2"/>
    <n v="31"/>
    <s v="2018/11"/>
    <n v="400"/>
    <n v="7760"/>
    <n v="0"/>
    <n v="0"/>
    <n v="400"/>
    <n v="400"/>
    <n v="619.057998"/>
    <n v="219.057998"/>
    <x v="1"/>
    <n v="219.057998"/>
  </r>
  <r>
    <x v="3"/>
    <n v="3"/>
    <s v="LGCME567PF"/>
    <s v="PS Secondary NMS PF Adjusted - Comm"/>
    <s v="LE_PS_secondary_NMS"/>
    <x v="2"/>
    <n v="0"/>
    <n v="2.64"/>
    <s v="March"/>
    <d v="2015-03-01T00:00:00"/>
    <n v="0.13818105158730201"/>
    <n v="28"/>
    <s v="NA"/>
    <s v="NA"/>
    <s v="NA"/>
    <s v="NA"/>
    <s v="NA"/>
    <s v="NA"/>
    <n v="0"/>
    <n v="220.62981600000072"/>
    <n v="220.62981600000072"/>
    <x v="8"/>
    <n v="220.62981600000072"/>
  </r>
  <r>
    <x v="6"/>
    <n v="12"/>
    <s v="LGRSE527"/>
    <s v="RTOD-E: Residential TOD Energy with NMS"/>
    <s v="LE_RTODenergy_NMS"/>
    <x v="2"/>
    <n v="0"/>
    <n v="12.08"/>
    <s v="Dec"/>
    <d v="2018-12-01T00:00:00"/>
    <n v="6.21768518518519E-2"/>
    <n v="30"/>
    <s v="2018/12"/>
    <n v="0"/>
    <n v="0"/>
    <n v="183"/>
    <n v="82"/>
    <n v="265"/>
    <n v="265"/>
    <n v="486.71044800000033"/>
    <n v="221.71044800000033"/>
    <x v="0"/>
    <n v="221.71044800000033"/>
  </r>
  <r>
    <x v="6"/>
    <n v="5"/>
    <s v="LGRSE511"/>
    <s v="Residential Electrical Service"/>
    <s v="LE_RS_NMS"/>
    <x v="2"/>
    <n v="0"/>
    <n v="1.53"/>
    <s v="May"/>
    <d v="2018-05-01T00:00:00"/>
    <n v="0.22408449074074099"/>
    <n v="30"/>
    <s v="2018/05"/>
    <n v="0"/>
    <n v="309993222"/>
    <n v="0"/>
    <n v="0"/>
    <n v="0"/>
    <n v="0"/>
    <n v="222.16632750000025"/>
    <n v="222.16632750000025"/>
    <x v="4"/>
    <n v="222.16632750000025"/>
  </r>
  <r>
    <x v="0"/>
    <n v="3"/>
    <s v="KUCME575"/>
    <s v="TODP with NMS - Commercial"/>
    <s v="KU_TOD_primary_NMS"/>
    <x v="0"/>
    <n v="0"/>
    <n v="3.5"/>
    <s v="March"/>
    <d v="2019-03-01T00:00:00"/>
    <n v="0.104970734126984"/>
    <n v="28"/>
    <s v="2019/03"/>
    <n v="0"/>
    <n v="117360"/>
    <n v="0"/>
    <n v="0"/>
    <n v="0"/>
    <n v="0"/>
    <n v="222.20204999999976"/>
    <n v="222.20204999999976"/>
    <x v="7"/>
    <n v="222.20204999999976"/>
  </r>
  <r>
    <x v="3"/>
    <n v="2"/>
    <s v="KUCME575"/>
    <s v="TODP with NMS - Commercial"/>
    <s v="KU_TOD_primary_NMS"/>
    <x v="0"/>
    <n v="0"/>
    <n v="3.5"/>
    <s v="Feb"/>
    <d v="2015-02-01T00:00:00"/>
    <n v="9.4950492831541194E-2"/>
    <n v="31"/>
    <s v="NA"/>
    <s v="NA"/>
    <s v="NA"/>
    <s v="NA"/>
    <s v="NA"/>
    <s v="NA"/>
    <n v="0"/>
    <n v="222.52597499999996"/>
    <n v="222.52597499999996"/>
    <x v="7"/>
    <n v="222.52597499999996"/>
  </r>
  <r>
    <x v="3"/>
    <n v="11"/>
    <s v="ODCME770TE"/>
    <s v="School Service with NMS - Tax Exempt"/>
    <s v="ODP_SS_NMS"/>
    <x v="1"/>
    <n v="0"/>
    <n v="11.52"/>
    <s v="Nov"/>
    <d v="2015-11-01T00:00:00"/>
    <n v="0.119201164874552"/>
    <n v="31"/>
    <s v="2015/11"/>
    <n v="696"/>
    <n v="2980"/>
    <n v="0"/>
    <n v="0"/>
    <n v="696"/>
    <n v="696"/>
    <n v="919.4929920000003"/>
    <n v="223.4929920000003"/>
    <x v="2"/>
    <n v="223.4929920000003"/>
  </r>
  <r>
    <x v="4"/>
    <n v="9"/>
    <s v="LGRSE511"/>
    <s v="Residential Electrical Service"/>
    <s v="LE_RS_NMS"/>
    <x v="2"/>
    <n v="0"/>
    <n v="1.53"/>
    <s v="Sept"/>
    <d v="2016-09-01T00:00:00"/>
    <n v="0.218283714157706"/>
    <n v="31"/>
    <s v="2016/09"/>
    <n v="0"/>
    <n v="483747661"/>
    <n v="0"/>
    <n v="0"/>
    <n v="0"/>
    <n v="0"/>
    <n v="223.6290457499999"/>
    <n v="223.6290457499999"/>
    <x v="4"/>
    <n v="223.6290457499999"/>
  </r>
  <r>
    <x v="4"/>
    <n v="11"/>
    <s v="LGCME567PF"/>
    <s v="PS Secondary NMS PF Adjusted - Comm"/>
    <s v="LE_PS_secondary_NMS"/>
    <x v="2"/>
    <n v="0"/>
    <n v="2.64"/>
    <s v="Nov"/>
    <d v="2016-11-01T00:00:00"/>
    <n v="0.126836133512545"/>
    <n v="31"/>
    <s v="2016/11"/>
    <n v="0"/>
    <n v="87600"/>
    <n v="0"/>
    <n v="0"/>
    <n v="0"/>
    <n v="0"/>
    <n v="224.21381400000038"/>
    <n v="224.21381400000038"/>
    <x v="8"/>
    <n v="224.21381400000038"/>
  </r>
  <r>
    <x v="7"/>
    <n v="8"/>
    <s v="LGRSE511"/>
    <s v="Residential Electrical Service"/>
    <s v="LE_RS_NMS"/>
    <x v="2"/>
    <n v="0"/>
    <n v="1.53"/>
    <s v="Aug"/>
    <d v="2014-08-01T00:00:00"/>
    <n v="0.21979233870967699"/>
    <n v="31"/>
    <s v="2014/08"/>
    <n v="0"/>
    <n v="397765084"/>
    <n v="0"/>
    <n v="0"/>
    <n v="0"/>
    <n v="0"/>
    <n v="225.17461349999957"/>
    <n v="225.17461349999957"/>
    <x v="4"/>
    <n v="225.17461349999957"/>
  </r>
  <r>
    <x v="8"/>
    <n v="1"/>
    <s v="KUINE713DS"/>
    <s v="GS 3-Phase NMS - Industrial, DSM"/>
    <s v="KU_GS_threephase_NMS"/>
    <x v="0"/>
    <n v="0"/>
    <n v="9.36"/>
    <s v="Jan"/>
    <d v="2021-01-01T00:00:00"/>
    <n v="6.1594870071684599E-2"/>
    <n v="31"/>
    <s v="2021/01"/>
    <n v="160"/>
    <n v="7880"/>
    <n v="0"/>
    <n v="0"/>
    <n v="160"/>
    <n v="160"/>
    <n v="386.043138"/>
    <n v="226.043138"/>
    <x v="1"/>
    <n v="226.043138"/>
  </r>
  <r>
    <x v="7"/>
    <n v="5"/>
    <s v="LGRSE511"/>
    <s v="Residential Electrical Service"/>
    <s v="LE_RS_NMS"/>
    <x v="2"/>
    <n v="0"/>
    <n v="1.53"/>
    <s v="May"/>
    <d v="2014-05-01T00:00:00"/>
    <n v="0.22822881944444401"/>
    <n v="30"/>
    <s v="2014/05"/>
    <n v="0"/>
    <n v="263153517"/>
    <n v="0"/>
    <n v="0"/>
    <n v="0"/>
    <n v="0"/>
    <n v="226.27518074999958"/>
    <n v="226.27518074999958"/>
    <x v="4"/>
    <n v="226.27518074999958"/>
  </r>
  <r>
    <x v="6"/>
    <n v="7"/>
    <s v="ODCME770TE"/>
    <s v="School Service with NMS - Tax Exempt"/>
    <s v="ODP_SS_NMS"/>
    <x v="1"/>
    <n v="0"/>
    <n v="11.52"/>
    <s v="July"/>
    <d v="2018-07-01T00:00:00"/>
    <n v="0.25179641203703701"/>
    <n v="30"/>
    <s v="2018/07"/>
    <n v="1652"/>
    <n v="2192"/>
    <n v="0"/>
    <n v="0"/>
    <n v="1652"/>
    <n v="1652"/>
    <n v="1879.6501439999997"/>
    <n v="227.65014399999973"/>
    <x v="2"/>
    <n v="227.65014399999973"/>
  </r>
  <r>
    <x v="0"/>
    <n v="3"/>
    <s v="LGRSE527"/>
    <s v="RTOD-E: Residential TOD Energy with NMS"/>
    <s v="LE_RTODenergy_NMS"/>
    <x v="2"/>
    <n v="0"/>
    <n v="12.08"/>
    <s v="March"/>
    <d v="2019-03-01T00:00:00"/>
    <n v="0.104970734126984"/>
    <n v="28"/>
    <s v="2019/03"/>
    <n v="0"/>
    <n v="0"/>
    <n v="406"/>
    <n v="133"/>
    <n v="539"/>
    <n v="539"/>
    <n v="766.91450399999917"/>
    <n v="227.91450399999917"/>
    <x v="0"/>
    <n v="227.91450399999917"/>
  </r>
  <r>
    <x v="8"/>
    <n v="4"/>
    <s v="ODCME710C"/>
    <s v="General Service with NMS - Commercial"/>
    <s v="ODP_GS_NMS"/>
    <x v="1"/>
    <n v="0"/>
    <n v="16"/>
    <s v="April"/>
    <d v="2021-04-01T00:00:00"/>
    <n v="0.18102049731182801"/>
    <n v="31"/>
    <s v="2021/04"/>
    <n v="1711"/>
    <n v="818"/>
    <n v="0"/>
    <n v="0"/>
    <n v="1711"/>
    <n v="1711"/>
    <n v="1939.3812000000007"/>
    <n v="228.38120000000072"/>
    <x v="3"/>
    <n v="228.38120000000072"/>
  </r>
  <r>
    <x v="1"/>
    <n v="7"/>
    <s v="KUINE713DS"/>
    <s v="GS 3-Phase NMS - Industrial, DSM"/>
    <s v="KU_GS_threephase_NMS"/>
    <x v="0"/>
    <n v="0"/>
    <n v="9.36"/>
    <s v="July"/>
    <d v="2017-07-01T00:00:00"/>
    <n v="0.248733680555556"/>
    <n v="30"/>
    <s v="2017/07"/>
    <n v="1280"/>
    <n v="4280"/>
    <n v="0"/>
    <n v="0"/>
    <n v="1280"/>
    <n v="1280"/>
    <n v="1508.6394180000027"/>
    <n v="228.63941800000271"/>
    <x v="1"/>
    <n v="228.63941800000271"/>
  </r>
  <r>
    <x v="4"/>
    <n v="2"/>
    <s v="KUCME575"/>
    <s v="TODP with NMS - Commercial"/>
    <s v="KU_TOD_primary_NMS"/>
    <x v="0"/>
    <n v="0"/>
    <n v="3.5"/>
    <s v="Feb"/>
    <d v="2016-02-01T00:00:00"/>
    <n v="9.7844982078853004E-2"/>
    <n v="31"/>
    <s v="NA"/>
    <s v="NA"/>
    <s v="NA"/>
    <s v="NA"/>
    <s v="NA"/>
    <s v="NA"/>
    <n v="0"/>
    <n v="229.30949999999993"/>
    <n v="229.30949999999993"/>
    <x v="7"/>
    <n v="229.30949999999993"/>
  </r>
  <r>
    <x v="6"/>
    <n v="10"/>
    <s v="LGCME567PF"/>
    <s v="PS Secondary NMS PF Adjusted - Comm"/>
    <s v="LE_PS_secondary_NMS"/>
    <x v="2"/>
    <n v="0"/>
    <n v="2.64"/>
    <s v="Oct"/>
    <d v="2018-10-01T00:00:00"/>
    <n v="0.134909027777778"/>
    <n v="30"/>
    <s v="2018/10"/>
    <n v="0"/>
    <n v="111900"/>
    <n v="0"/>
    <n v="0"/>
    <n v="0"/>
    <n v="0"/>
    <n v="230.7915720000004"/>
    <n v="230.7915720000004"/>
    <x v="8"/>
    <n v="230.7915720000004"/>
  </r>
  <r>
    <x v="6"/>
    <n v="8"/>
    <s v="LGRSE511"/>
    <s v="Residential Electrical Service"/>
    <s v="LE_RS_NMS"/>
    <x v="2"/>
    <n v="0"/>
    <n v="1.53"/>
    <s v="Aug"/>
    <d v="2018-08-01T00:00:00"/>
    <n v="0.22539605734766999"/>
    <n v="31"/>
    <s v="2018/08"/>
    <n v="0"/>
    <n v="463151312"/>
    <n v="0"/>
    <n v="0"/>
    <n v="0"/>
    <n v="0"/>
    <n v="230.91555599999973"/>
    <n v="230.91555599999973"/>
    <x v="4"/>
    <n v="230.91555599999973"/>
  </r>
  <r>
    <x v="0"/>
    <n v="4"/>
    <s v="KUINE713DS"/>
    <s v="GS 3-Phase NMS - Industrial, DSM"/>
    <s v="KU_GS_threephase_NMS"/>
    <x v="0"/>
    <n v="0"/>
    <n v="9.36"/>
    <s v="April"/>
    <d v="2019-04-01T00:00:00"/>
    <n v="0.17730174731182799"/>
    <n v="31"/>
    <s v="2019/04"/>
    <n v="880"/>
    <n v="4960"/>
    <n v="0"/>
    <n v="0"/>
    <n v="880"/>
    <n v="880"/>
    <n v="1111.2309000000002"/>
    <n v="231.23090000000025"/>
    <x v="1"/>
    <n v="231.23090000000025"/>
  </r>
  <r>
    <x v="6"/>
    <n v="11"/>
    <s v="KUCME575"/>
    <s v="TODP with NMS - Commercial"/>
    <s v="KU_TOD_primary_NMS"/>
    <x v="0"/>
    <n v="0"/>
    <n v="3.5"/>
    <s v="Nov"/>
    <d v="2018-11-01T00:00:00"/>
    <n v="9.8773409498207898E-2"/>
    <n v="31"/>
    <s v="2018/11"/>
    <n v="0"/>
    <n v="107100"/>
    <n v="0"/>
    <n v="0"/>
    <n v="0"/>
    <n v="0"/>
    <n v="231.48536250000001"/>
    <n v="231.48536250000001"/>
    <x v="7"/>
    <n v="231.48536250000001"/>
  </r>
  <r>
    <x v="7"/>
    <n v="6"/>
    <s v="ODCME770TE"/>
    <s v="School Service with NMS - Tax Exempt"/>
    <s v="ODP_SS_NMS"/>
    <x v="1"/>
    <n v="0"/>
    <n v="11.52"/>
    <s v="June"/>
    <d v="2014-06-01T00:00:00"/>
    <n v="0.244357302867384"/>
    <n v="31"/>
    <s v="2014/06"/>
    <n v="1653"/>
    <n v="782"/>
    <n v="0"/>
    <n v="0"/>
    <n v="1653"/>
    <n v="1653"/>
    <n v="1884.9214080000038"/>
    <n v="231.92140800000379"/>
    <x v="2"/>
    <n v="231.92140800000379"/>
  </r>
  <r>
    <x v="9"/>
    <n v="9"/>
    <s v="LGRSE511"/>
    <s v="Residential Electrical Service"/>
    <s v="LE_RS_NMS"/>
    <x v="2"/>
    <n v="0"/>
    <n v="1.53"/>
    <s v="Sept"/>
    <d v="2012-09-01T00:00:00"/>
    <n v="0.22659666218638"/>
    <n v="31"/>
    <s v="2012/09"/>
    <n v="0"/>
    <n v="435143847"/>
    <n v="0"/>
    <n v="0"/>
    <n v="0"/>
    <n v="0"/>
    <n v="232.1455612500001"/>
    <n v="232.1455612500001"/>
    <x v="4"/>
    <n v="232.1455612500001"/>
  </r>
  <r>
    <x v="0"/>
    <n v="2"/>
    <s v="LGRSE527"/>
    <s v="RTOD-E: Residential TOD Energy with NMS"/>
    <s v="LE_RTODenergy_NMS"/>
    <x v="2"/>
    <n v="0"/>
    <n v="12.08"/>
    <s v="Feb"/>
    <d v="2019-02-01T00:00:00"/>
    <n v="7.43263888888889E-2"/>
    <n v="31"/>
    <s v="2019/02"/>
    <n v="0"/>
    <n v="0"/>
    <n v="314"/>
    <n v="55"/>
    <n v="369"/>
    <n v="369"/>
    <n v="601.20891600000016"/>
    <n v="232.20891600000016"/>
    <x v="0"/>
    <n v="232.20891600000016"/>
  </r>
  <r>
    <x v="4"/>
    <n v="8"/>
    <s v="LGRSE511"/>
    <s v="Residential Electrical Service"/>
    <s v="LE_RS_NMS"/>
    <x v="2"/>
    <n v="0"/>
    <n v="1.53"/>
    <s v="Aug"/>
    <d v="2016-08-01T00:00:00"/>
    <n v="0.22724383960573499"/>
    <n v="31"/>
    <s v="2016/08"/>
    <n v="0"/>
    <n v="510278477"/>
    <n v="0"/>
    <n v="0"/>
    <n v="0"/>
    <n v="0"/>
    <n v="232.80858675000025"/>
    <n v="232.80858675000025"/>
    <x v="4"/>
    <n v="232.80858675000025"/>
  </r>
  <r>
    <x v="6"/>
    <n v="4"/>
    <s v="KURSE717"/>
    <s v="RTOD-E: Residential TOD Energy with NMS"/>
    <s v="KU_RTODenergy_NMS"/>
    <x v="0"/>
    <n v="0"/>
    <n v="5.94"/>
    <s v="April"/>
    <d v="2018-04-01T00:00:00"/>
    <n v="0.16095340501792099"/>
    <n v="31"/>
    <s v="2018/04"/>
    <n v="0"/>
    <n v="0"/>
    <n v="256"/>
    <n v="150"/>
    <n v="406"/>
    <n v="406"/>
    <n v="640.17993599999943"/>
    <n v="234.17993599999943"/>
    <x v="0"/>
    <n v="234.17993599999943"/>
  </r>
  <r>
    <x v="4"/>
    <n v="7"/>
    <s v="LGRSE511"/>
    <s v="Residential Electrical Service"/>
    <s v="LE_RS_NMS"/>
    <x v="2"/>
    <n v="0"/>
    <n v="1.53"/>
    <s v="July"/>
    <d v="2016-07-01T00:00:00"/>
    <n v="0.236775578703704"/>
    <n v="30"/>
    <s v="2016/07"/>
    <n v="0"/>
    <n v="488705643"/>
    <n v="0"/>
    <n v="0"/>
    <n v="0"/>
    <n v="0"/>
    <n v="234.7487797500003"/>
    <n v="234.7487797500003"/>
    <x v="4"/>
    <n v="234.7487797500003"/>
  </r>
  <r>
    <x v="5"/>
    <n v="8"/>
    <s v="LGRSE511"/>
    <s v="Residential Electrical Service"/>
    <s v="LE_RS_NMS"/>
    <x v="2"/>
    <n v="0"/>
    <n v="1.53"/>
    <s v="Aug"/>
    <d v="2013-08-01T00:00:00"/>
    <n v="0.22942226702509"/>
    <n v="31"/>
    <s v="2013/08"/>
    <n v="0"/>
    <n v="443081940"/>
    <n v="0"/>
    <n v="0"/>
    <n v="0"/>
    <n v="0"/>
    <n v="235.04035950000042"/>
    <n v="235.04035950000042"/>
    <x v="4"/>
    <n v="235.04035950000042"/>
  </r>
  <r>
    <x v="9"/>
    <n v="9"/>
    <s v="ODCME770TE"/>
    <s v="School Service with NMS - Tax Exempt"/>
    <s v="ODP_SS_NMS"/>
    <x v="1"/>
    <n v="0"/>
    <n v="11.52"/>
    <s v="Sept"/>
    <d v="2012-09-01T00:00:00"/>
    <n v="0.22659666218638"/>
    <n v="31"/>
    <s v="2012/09"/>
    <n v="1512"/>
    <n v="226"/>
    <n v="0"/>
    <n v="0"/>
    <n v="1512"/>
    <n v="1512"/>
    <n v="1747.9195200000006"/>
    <n v="235.9195200000006"/>
    <x v="2"/>
    <n v="235.9195200000006"/>
  </r>
  <r>
    <x v="0"/>
    <n v="9"/>
    <s v="KURSE717"/>
    <s v="RTOD-E: Residential TOD Energy with NMS"/>
    <s v="KU_RTODenergy_NMS"/>
    <x v="0"/>
    <n v="0"/>
    <n v="5.94"/>
    <s v="Sept"/>
    <d v="2019-09-01T00:00:00"/>
    <n v="0.21096505376344099"/>
    <n v="31"/>
    <s v="2019/09"/>
    <n v="0"/>
    <n v="0"/>
    <n v="404"/>
    <n v="199"/>
    <n v="603"/>
    <n v="603"/>
    <n v="839.0974680000005"/>
    <n v="236.0974680000005"/>
    <x v="0"/>
    <n v="236.0974680000005"/>
  </r>
  <r>
    <x v="1"/>
    <n v="10"/>
    <s v="LGRSE527"/>
    <s v="RTOD-E: Residential TOD Energy with NMS"/>
    <s v="LE_RTODenergy_NMS"/>
    <x v="2"/>
    <n v="0"/>
    <n v="3.2"/>
    <s v="Oct"/>
    <d v="2017-10-01T00:00:00"/>
    <n v="0.177164814814815"/>
    <n v="30"/>
    <s v="2017/10"/>
    <n v="0"/>
    <n v="0"/>
    <n v="88"/>
    <n v="42"/>
    <n v="130"/>
    <n v="130"/>
    <n v="367.36896000000041"/>
    <n v="237.36896000000041"/>
    <x v="0"/>
    <n v="237.36896000000041"/>
  </r>
  <r>
    <x v="1"/>
    <n v="9"/>
    <s v="ODCME770TE"/>
    <s v="School Service with NMS - Tax Exempt"/>
    <s v="ODP_SS_NMS"/>
    <x v="1"/>
    <n v="0"/>
    <n v="11.52"/>
    <s v="Sept"/>
    <d v="2017-09-01T00:00:00"/>
    <n v="0.19742641129032301"/>
    <n v="31"/>
    <s v="2017/09"/>
    <n v="1284"/>
    <n v="2272"/>
    <n v="0"/>
    <n v="0"/>
    <n v="1284"/>
    <n v="1284"/>
    <n v="1522.9062720000034"/>
    <n v="238.90627200000336"/>
    <x v="2"/>
    <n v="238.90627200000336"/>
  </r>
  <r>
    <x v="4"/>
    <n v="3"/>
    <s v="KUCME575"/>
    <s v="TODP with NMS - Commercial"/>
    <s v="KU_TOD_primary_NMS"/>
    <x v="0"/>
    <n v="0"/>
    <n v="3.5"/>
    <s v="March"/>
    <d v="2016-03-01T00:00:00"/>
    <n v="0.10936889367816099"/>
    <n v="29"/>
    <s v="NA"/>
    <s v="NA"/>
    <s v="NA"/>
    <s v="NA"/>
    <s v="NA"/>
    <s v="NA"/>
    <n v="0"/>
    <n v="239.78036250000019"/>
    <n v="239.78036250000019"/>
    <x v="7"/>
    <n v="239.78036250000019"/>
  </r>
  <r>
    <x v="5"/>
    <n v="9"/>
    <s v="LGRSE511"/>
    <s v="Residential Electrical Service"/>
    <s v="LE_RS_NMS"/>
    <x v="2"/>
    <n v="0"/>
    <n v="1.53"/>
    <s v="Sept"/>
    <d v="2013-09-01T00:00:00"/>
    <n v="0.23432594086021499"/>
    <n v="31"/>
    <s v="2013/09"/>
    <n v="0"/>
    <n v="466847423"/>
    <n v="0"/>
    <n v="0"/>
    <n v="0"/>
    <n v="0"/>
    <n v="240.06411449999996"/>
    <n v="240.06411449999996"/>
    <x v="4"/>
    <n v="240.06411449999996"/>
  </r>
  <r>
    <x v="5"/>
    <n v="6"/>
    <s v="LGRSE511"/>
    <s v="Residential Electrical Service"/>
    <s v="LE_RS_NMS"/>
    <x v="2"/>
    <n v="0"/>
    <n v="1.53"/>
    <s v="June"/>
    <d v="2013-06-01T00:00:00"/>
    <n v="0.23435786290322599"/>
    <n v="31"/>
    <s v="2013/06"/>
    <n v="0"/>
    <n v="355577844"/>
    <n v="0"/>
    <n v="0"/>
    <n v="0"/>
    <n v="0"/>
    <n v="240.09681825000018"/>
    <n v="240.09681825000018"/>
    <x v="4"/>
    <n v="240.09681825000018"/>
  </r>
  <r>
    <x v="5"/>
    <n v="7"/>
    <s v="LGRSE511"/>
    <s v="Residential Electrical Service"/>
    <s v="LE_RS_NMS"/>
    <x v="2"/>
    <n v="0"/>
    <n v="1.53"/>
    <s v="July"/>
    <d v="2013-07-01T00:00:00"/>
    <n v="0.24249907407407401"/>
    <n v="30"/>
    <s v="2013/07"/>
    <n v="0"/>
    <n v="438151306"/>
    <n v="0"/>
    <n v="0"/>
    <n v="0"/>
    <n v="0"/>
    <n v="240.42328199999994"/>
    <n v="240.42328199999994"/>
    <x v="4"/>
    <n v="240.42328199999994"/>
  </r>
  <r>
    <x v="3"/>
    <n v="9"/>
    <s v="LGRSE511"/>
    <s v="Residential Electrical Service"/>
    <s v="LE_RS_NMS"/>
    <x v="2"/>
    <n v="0"/>
    <n v="1.53"/>
    <s v="Sept"/>
    <d v="2015-09-01T00:00:00"/>
    <n v="0.23486379928315401"/>
    <n v="31"/>
    <s v="2015/09"/>
    <n v="0"/>
    <n v="423132162"/>
    <n v="0"/>
    <n v="0"/>
    <n v="0"/>
    <n v="0"/>
    <n v="240.61514399999987"/>
    <n v="240.61514399999987"/>
    <x v="4"/>
    <n v="240.61514399999987"/>
  </r>
  <r>
    <x v="1"/>
    <n v="5"/>
    <s v="LGRSE527"/>
    <s v="RTOD-E: Residential TOD Energy with NMS"/>
    <s v="LE_RTODenergy_NMS"/>
    <x v="2"/>
    <n v="3.2"/>
    <n v="3.2"/>
    <s v="May"/>
    <d v="2017-05-01T00:00:00"/>
    <n v="0.183121412037037"/>
    <n v="30"/>
    <s v="2017/05"/>
    <n v="0"/>
    <n v="0"/>
    <n v="98"/>
    <n v="41"/>
    <n v="139"/>
    <n v="139"/>
    <n v="379.72055999999998"/>
    <n v="240.72055999999998"/>
    <x v="0"/>
    <n v="240.72055999999998"/>
  </r>
  <r>
    <x v="6"/>
    <n v="1"/>
    <s v="LGRSE527"/>
    <s v="RTOD-E: Residential TOD Energy with NMS"/>
    <s v="LE_RTODenergy_NMS"/>
    <x v="2"/>
    <n v="2.85"/>
    <n v="6.05"/>
    <s v="Jan"/>
    <d v="2018-01-01T00:00:00"/>
    <n v="7.5626120071684594E-2"/>
    <n v="31"/>
    <s v="2018/01"/>
    <n v="0"/>
    <n v="0"/>
    <n v="50"/>
    <n v="15"/>
    <n v="65"/>
    <n v="65"/>
    <n v="306.36746250000004"/>
    <n v="241.36746250000004"/>
    <x v="0"/>
    <n v="241.36746250000004"/>
  </r>
  <r>
    <x v="3"/>
    <n v="5"/>
    <s v="LGRSE511"/>
    <s v="Residential Electrical Service"/>
    <s v="LE_RS_NMS"/>
    <x v="2"/>
    <n v="0"/>
    <n v="1.53"/>
    <s v="May"/>
    <d v="2015-05-01T00:00:00"/>
    <n v="0.24362384259259301"/>
    <n v="30"/>
    <s v="2015/05"/>
    <n v="0"/>
    <n v="259477069"/>
    <n v="0"/>
    <n v="0"/>
    <n v="0"/>
    <n v="0"/>
    <n v="241.53842250000045"/>
    <n v="241.53842250000045"/>
    <x v="4"/>
    <n v="241.53842250000045"/>
  </r>
  <r>
    <x v="6"/>
    <n v="2"/>
    <s v="ODCME770TE"/>
    <s v="School Service with NMS - Tax Exempt"/>
    <s v="ODP_SS_NMS"/>
    <x v="1"/>
    <n v="0"/>
    <n v="11.52"/>
    <s v="Feb"/>
    <d v="2018-02-01T00:00:00"/>
    <n v="8.6159274193548394E-2"/>
    <n v="31"/>
    <s v="2018/02"/>
    <n v="422"/>
    <n v="3031"/>
    <n v="0"/>
    <n v="0"/>
    <n v="422"/>
    <n v="422"/>
    <n v="664.61472000000003"/>
    <n v="242.61472000000003"/>
    <x v="2"/>
    <n v="242.61472000000003"/>
  </r>
  <r>
    <x v="0"/>
    <n v="12"/>
    <s v="LGRSE527"/>
    <s v="RTOD-E: Residential TOD Energy with NMS"/>
    <s v="LE_RTODenergy_NMS"/>
    <x v="2"/>
    <n v="0"/>
    <n v="12.08"/>
    <s v="Dec"/>
    <d v="2019-12-01T00:00:00"/>
    <n v="6.3196875E-2"/>
    <n v="30"/>
    <s v="2019/12"/>
    <n v="0"/>
    <n v="0"/>
    <n v="192"/>
    <n v="60"/>
    <n v="252"/>
    <n v="252"/>
    <n v="494.69502600000004"/>
    <n v="242.69502600000004"/>
    <x v="0"/>
    <n v="242.69502600000004"/>
  </r>
  <r>
    <x v="1"/>
    <n v="1"/>
    <s v="KUCME710"/>
    <s v="GS Single Phase NMS - Commercial"/>
    <s v="KU_GS_singlephase_NMS"/>
    <x v="0"/>
    <n v="0"/>
    <n v="79.959999999999994"/>
    <s v="Jan"/>
    <d v="2017-01-01T00:00:00"/>
    <n v="5.9979054659498203E-2"/>
    <n v="31"/>
    <s v="2017/01"/>
    <n v="2968"/>
    <n v="27713"/>
    <n v="0"/>
    <n v="0"/>
    <n v="2968"/>
    <n v="2968"/>
    <n v="3211.3515209999996"/>
    <n v="243.35152099999959"/>
    <x v="3"/>
    <n v="243.35152099999959"/>
  </r>
  <r>
    <x v="4"/>
    <n v="12"/>
    <s v="ODRSE715"/>
    <s v="Res Net Metering"/>
    <s v="ODP_RS_NMS"/>
    <x v="1"/>
    <n v="0"/>
    <n v="5.04"/>
    <s v="Dec"/>
    <d v="2016-12-01T00:00:00"/>
    <n v="7.4891666666666704E-2"/>
    <n v="30"/>
    <s v="2016/12"/>
    <n v="0"/>
    <n v="1493"/>
    <n v="0"/>
    <n v="0"/>
    <n v="0"/>
    <n v="0"/>
    <n v="244.59019200000012"/>
    <n v="244.59019200000012"/>
    <x v="4"/>
    <n v="244.59019200000012"/>
  </r>
  <r>
    <x v="3"/>
    <n v="6"/>
    <s v="LGRSE511"/>
    <s v="Residential Electrical Service"/>
    <s v="LE_RS_NMS"/>
    <x v="2"/>
    <n v="0"/>
    <n v="1.53"/>
    <s v="June"/>
    <d v="2015-06-01T00:00:00"/>
    <n v="0.23880757168458799"/>
    <n v="31"/>
    <s v="2015/06"/>
    <n v="0"/>
    <n v="377203760"/>
    <n v="0"/>
    <n v="0"/>
    <n v="0"/>
    <n v="0"/>
    <n v="244.65549150000018"/>
    <n v="244.65549150000018"/>
    <x v="4"/>
    <n v="244.65549150000018"/>
  </r>
  <r>
    <x v="7"/>
    <n v="11"/>
    <s v="KUCME575"/>
    <s v="TODP with NMS - Commercial"/>
    <s v="KU_TOD_primary_NMS"/>
    <x v="0"/>
    <n v="0"/>
    <n v="3.5"/>
    <s v="Nov"/>
    <d v="2014-11-01T00:00:00"/>
    <n v="0.10476892921147"/>
    <n v="31"/>
    <s v="NA"/>
    <s v="NA"/>
    <s v="NA"/>
    <s v="NA"/>
    <s v="NA"/>
    <s v="NA"/>
    <n v="0"/>
    <n v="245.53646250000111"/>
    <n v="245.53646250000111"/>
    <x v="7"/>
    <n v="245.53646250000111"/>
  </r>
  <r>
    <x v="1"/>
    <n v="7"/>
    <s v="LGRSE511"/>
    <s v="Residential Electrical Service"/>
    <s v="LE_RS_NMS"/>
    <x v="2"/>
    <n v="0"/>
    <n v="1.53"/>
    <s v="July"/>
    <d v="2017-07-01T00:00:00"/>
    <n v="0.248733680555556"/>
    <n v="30"/>
    <s v="2017/07"/>
    <n v="0"/>
    <n v="476658461"/>
    <n v="0"/>
    <n v="0"/>
    <n v="0"/>
    <n v="0"/>
    <n v="246.60452025000046"/>
    <n v="246.60452025000046"/>
    <x v="4"/>
    <n v="246.60452025000046"/>
  </r>
  <r>
    <x v="8"/>
    <n v="10"/>
    <s v="ODCME770TE"/>
    <s v="School Service with NMS - Tax Exempt"/>
    <s v="ODP_SS_NMS"/>
    <x v="1"/>
    <n v="0"/>
    <n v="11.52"/>
    <s v="Oct"/>
    <d v="2021-10-01T00:00:00"/>
    <n v="0.15467083333333301"/>
    <n v="30"/>
    <s v="2021/10"/>
    <n v="907"/>
    <n v="2861"/>
    <n v="0"/>
    <n v="0"/>
    <n v="907"/>
    <n v="907"/>
    <n v="1154.6115839999975"/>
    <n v="247.61158399999749"/>
    <x v="2"/>
    <n v="247.61158399999749"/>
  </r>
  <r>
    <x v="2"/>
    <n v="1"/>
    <s v="LGRSE527"/>
    <s v="RTOD-E: Residential TOD Energy with NMS"/>
    <s v="LE_RTODenergy_NMS"/>
    <x v="2"/>
    <n v="0"/>
    <n v="12.08"/>
    <s v="Jan"/>
    <d v="2020-01-01T00:00:00"/>
    <n v="6.05836693548387E-2"/>
    <n v="31"/>
    <s v="2020/01"/>
    <n v="0"/>
    <n v="0"/>
    <n v="182"/>
    <n v="60"/>
    <n v="242"/>
    <n v="242"/>
    <n v="490.04724599999992"/>
    <n v="248.04724599999992"/>
    <x v="0"/>
    <n v="248.04724599999992"/>
  </r>
  <r>
    <x v="6"/>
    <n v="4"/>
    <s v="KUINE713DS"/>
    <s v="GS 3-Phase NMS - Industrial, DSM"/>
    <s v="KU_GS_threephase_NMS"/>
    <x v="0"/>
    <n v="0"/>
    <n v="9.36"/>
    <s v="April"/>
    <d v="2018-04-01T00:00:00"/>
    <n v="0.16095340501792099"/>
    <n v="31"/>
    <s v="2018/04"/>
    <n v="760"/>
    <n v="5720"/>
    <n v="0"/>
    <n v="0"/>
    <n v="760"/>
    <n v="760"/>
    <n v="1008.7683839999989"/>
    <n v="248.76838399999895"/>
    <x v="1"/>
    <n v="248.76838399999895"/>
  </r>
  <r>
    <x v="1"/>
    <n v="11"/>
    <s v="KUCME575"/>
    <s v="TODP with NMS - Commercial"/>
    <s v="KU_TOD_primary_NMS"/>
    <x v="0"/>
    <n v="0"/>
    <n v="3.5"/>
    <s v="Nov"/>
    <d v="2017-11-01T00:00:00"/>
    <n v="0.106192204301075"/>
    <n v="31"/>
    <s v="2017/11"/>
    <n v="0"/>
    <n v="93060"/>
    <n v="0"/>
    <n v="0"/>
    <n v="0"/>
    <n v="0"/>
    <n v="248.87204999999932"/>
    <n v="248.87204999999932"/>
    <x v="7"/>
    <n v="248.87204999999932"/>
  </r>
  <r>
    <x v="6"/>
    <n v="7"/>
    <s v="LGRSE511"/>
    <s v="Residential Electrical Service"/>
    <s v="LE_RS_NMS"/>
    <x v="2"/>
    <n v="0"/>
    <n v="1.53"/>
    <s v="July"/>
    <d v="2018-07-01T00:00:00"/>
    <n v="0.25179641203703701"/>
    <n v="30"/>
    <s v="2018/07"/>
    <n v="0"/>
    <n v="515346982"/>
    <n v="0"/>
    <n v="0"/>
    <n v="0"/>
    <n v="0"/>
    <n v="249.64103474999999"/>
    <n v="249.64103474999999"/>
    <x v="4"/>
    <n v="249.64103474999999"/>
  </r>
  <r>
    <x v="7"/>
    <n v="6"/>
    <s v="LGRSE511"/>
    <s v="Residential Electrical Service"/>
    <s v="LE_RS_NMS"/>
    <x v="2"/>
    <n v="0"/>
    <n v="1.53"/>
    <s v="June"/>
    <d v="2014-06-01T00:00:00"/>
    <n v="0.244357302867384"/>
    <n v="31"/>
    <s v="2014/06"/>
    <n v="0"/>
    <n v="376461588"/>
    <n v="0"/>
    <n v="0"/>
    <n v="0"/>
    <n v="0"/>
    <n v="250.34112450000049"/>
    <n v="250.34112450000049"/>
    <x v="4"/>
    <n v="250.34112450000049"/>
  </r>
  <r>
    <x v="1"/>
    <n v="8"/>
    <s v="LGRSE511"/>
    <s v="Residential Electrical Service"/>
    <s v="LE_RS_NMS"/>
    <x v="2"/>
    <n v="0"/>
    <n v="1.53"/>
    <s v="Aug"/>
    <d v="2017-08-01T00:00:00"/>
    <n v="0.24541655465949799"/>
    <n v="31"/>
    <s v="2017/08"/>
    <n v="0"/>
    <n v="447528448"/>
    <n v="0"/>
    <n v="0"/>
    <n v="0"/>
    <n v="0"/>
    <n v="251.42631524999979"/>
    <n v="251.42631524999979"/>
    <x v="4"/>
    <n v="251.42631524999979"/>
  </r>
  <r>
    <x v="2"/>
    <n v="11"/>
    <s v="KUCME575"/>
    <s v="TODP with NMS - Commercial"/>
    <s v="KU_TOD_primary_NMS"/>
    <x v="0"/>
    <n v="0"/>
    <n v="3.5"/>
    <s v="Nov"/>
    <d v="2020-11-01T00:00:00"/>
    <n v="0.10782885304659499"/>
    <n v="31"/>
    <s v="2020/11"/>
    <n v="0"/>
    <n v="85680"/>
    <n v="0"/>
    <n v="0"/>
    <n v="0"/>
    <n v="0"/>
    <n v="252.70770000000002"/>
    <n v="252.70770000000002"/>
    <x v="7"/>
    <n v="252.70770000000002"/>
  </r>
  <r>
    <x v="6"/>
    <n v="6"/>
    <s v="LGRSE511"/>
    <s v="Residential Electrical Service"/>
    <s v="LE_RS_NMS"/>
    <x v="2"/>
    <n v="0"/>
    <n v="1.53"/>
    <s v="June"/>
    <d v="2018-06-01T00:00:00"/>
    <n v="0.248682907706093"/>
    <n v="31"/>
    <s v="2018/06"/>
    <n v="0"/>
    <n v="434684529"/>
    <n v="0"/>
    <n v="0"/>
    <n v="0"/>
    <n v="0"/>
    <n v="254.77265474999982"/>
    <n v="254.77265474999982"/>
    <x v="4"/>
    <n v="254.77265474999982"/>
  </r>
  <r>
    <x v="9"/>
    <n v="8"/>
    <s v="LGRSE511"/>
    <s v="Residential Electrical Service"/>
    <s v="LE_RS_NMS"/>
    <x v="2"/>
    <n v="0"/>
    <n v="1.53"/>
    <s v="Aug"/>
    <d v="2012-08-01T00:00:00"/>
    <n v="0.25054480286738401"/>
    <n v="31"/>
    <s v="2012/08"/>
    <n v="0"/>
    <n v="518015316"/>
    <n v="0"/>
    <n v="0"/>
    <n v="0"/>
    <n v="0"/>
    <n v="256.68014400000055"/>
    <n v="256.68014400000055"/>
    <x v="4"/>
    <n v="256.68014400000055"/>
  </r>
  <r>
    <x v="2"/>
    <n v="9"/>
    <s v="ODCME770TE"/>
    <s v="School Service with NMS - Tax Exempt"/>
    <s v="ODP_SS_NMS"/>
    <x v="1"/>
    <n v="0"/>
    <n v="11.52"/>
    <s v="Sept"/>
    <d v="2020-09-01T00:00:00"/>
    <n v="0.197662746415771"/>
    <n v="31"/>
    <s v="2020/09"/>
    <n v="1268"/>
    <n v="1998"/>
    <n v="0"/>
    <n v="0"/>
    <n v="1268"/>
    <n v="1268"/>
    <n v="1524.7293120000029"/>
    <n v="256.72931200000289"/>
    <x v="2"/>
    <n v="256.72931200000289"/>
  </r>
  <r>
    <x v="4"/>
    <n v="6"/>
    <s v="LGRSE511"/>
    <s v="Residential Electrical Service"/>
    <s v="LE_RS_NMS"/>
    <x v="2"/>
    <n v="0"/>
    <n v="1.53"/>
    <s v="June"/>
    <d v="2016-06-01T00:00:00"/>
    <n v="0.25095284498207898"/>
    <n v="31"/>
    <s v="2016/06"/>
    <n v="0"/>
    <n v="383300828"/>
    <n v="0"/>
    <n v="0"/>
    <n v="0"/>
    <n v="0"/>
    <n v="257.09817825000016"/>
    <n v="257.09817825000016"/>
    <x v="4"/>
    <n v="257.09817825000016"/>
  </r>
  <r>
    <x v="6"/>
    <n v="2"/>
    <s v="LGRSE527"/>
    <s v="RTOD-E: Residential TOD Energy with NMS"/>
    <s v="LE_RTODenergy_NMS"/>
    <x v="2"/>
    <n v="0"/>
    <n v="6.05"/>
    <s v="Feb"/>
    <d v="2018-02-01T00:00:00"/>
    <n v="8.6159274193548394E-2"/>
    <n v="31"/>
    <s v="2018/02"/>
    <n v="0"/>
    <n v="0"/>
    <n v="67"/>
    <n v="23"/>
    <n v="90"/>
    <n v="90"/>
    <n v="349.03811250000001"/>
    <n v="259.03811250000001"/>
    <x v="0"/>
    <n v="259.03811250000001"/>
  </r>
  <r>
    <x v="7"/>
    <n v="3"/>
    <s v="LGCME567PF"/>
    <s v="PS Secondary NMS PF Adjusted - Comm"/>
    <s v="LE_PS_secondary_NMS"/>
    <x v="2"/>
    <n v="0"/>
    <n v="2.64"/>
    <s v="March"/>
    <d v="2014-03-01T00:00:00"/>
    <n v="0.162917410714286"/>
    <n v="28"/>
    <s v="NA"/>
    <s v="NA"/>
    <s v="NA"/>
    <s v="NA"/>
    <s v="NA"/>
    <s v="NA"/>
    <n v="0"/>
    <n v="260.12566800000047"/>
    <n v="260.12566800000047"/>
    <x v="8"/>
    <n v="260.12566800000047"/>
  </r>
  <r>
    <x v="3"/>
    <n v="8"/>
    <s v="LGRSE511"/>
    <s v="Residential Electrical Service"/>
    <s v="LE_RS_NMS"/>
    <x v="2"/>
    <n v="0"/>
    <n v="1.53"/>
    <s v="Aug"/>
    <d v="2015-08-01T00:00:00"/>
    <n v="0.25429581093190001"/>
    <n v="31"/>
    <s v="2015/08"/>
    <n v="0"/>
    <n v="470209868"/>
    <n v="0"/>
    <n v="0"/>
    <n v="0"/>
    <n v="0"/>
    <n v="260.52300675000038"/>
    <n v="260.52300675000038"/>
    <x v="4"/>
    <n v="260.52300675000038"/>
  </r>
  <r>
    <x v="6"/>
    <n v="5"/>
    <s v="KURSE717"/>
    <s v="RTOD-E: Residential TOD Energy with NMS"/>
    <s v="KU_RTODenergy_NMS"/>
    <x v="0"/>
    <n v="0"/>
    <n v="5.94"/>
    <s v="May"/>
    <d v="2018-05-01T00:00:00"/>
    <n v="0.22408449074074099"/>
    <n v="30"/>
    <s v="2018/05"/>
    <n v="0"/>
    <n v="0"/>
    <n v="414"/>
    <n v="188"/>
    <n v="602"/>
    <n v="602"/>
    <n v="862.52809500000103"/>
    <n v="260.52809500000103"/>
    <x v="0"/>
    <n v="260.52809500000103"/>
  </r>
  <r>
    <x v="1"/>
    <n v="6"/>
    <s v="LGRSE511"/>
    <s v="Residential Electrical Service"/>
    <s v="LE_RS_NMS"/>
    <x v="2"/>
    <n v="0"/>
    <n v="1.53"/>
    <s v="June"/>
    <d v="2017-06-01T00:00:00"/>
    <n v="0.25698196684587798"/>
    <n v="31"/>
    <s v="2017/06"/>
    <n v="0"/>
    <n v="395218229"/>
    <n v="0"/>
    <n v="0"/>
    <n v="0"/>
    <n v="0"/>
    <n v="263.27494124999987"/>
    <n v="263.27494124999987"/>
    <x v="4"/>
    <n v="263.27494124999987"/>
  </r>
  <r>
    <x v="8"/>
    <n v="1"/>
    <s v="ODCME710C"/>
    <s v="General Service with NMS - Commercial"/>
    <s v="ODP_GS_NMS"/>
    <x v="1"/>
    <n v="0"/>
    <n v="16"/>
    <s v="Jan"/>
    <d v="2021-01-01T00:00:00"/>
    <n v="6.1594870071684599E-2"/>
    <n v="31"/>
    <s v="2021/01"/>
    <n v="396"/>
    <n v="1541"/>
    <n v="0"/>
    <n v="0"/>
    <n v="396"/>
    <n v="396"/>
    <n v="659.90280000000007"/>
    <n v="263.90280000000007"/>
    <x v="3"/>
    <n v="263.90280000000007"/>
  </r>
  <r>
    <x v="2"/>
    <n v="6"/>
    <s v="KUINE713DS"/>
    <s v="GS 3-Phase NMS - Industrial, DSM"/>
    <s v="KU_GS_threephase_NMS"/>
    <x v="0"/>
    <n v="0"/>
    <n v="9.36"/>
    <s v="June"/>
    <d v="2020-06-01T00:00:00"/>
    <n v="0.25302654569892502"/>
    <n v="31"/>
    <s v="2020/06"/>
    <n v="1320"/>
    <n v="3880"/>
    <n v="0"/>
    <n v="0"/>
    <n v="1320"/>
    <n v="1320"/>
    <n v="1585.8327420000016"/>
    <n v="265.83274200000164"/>
    <x v="1"/>
    <n v="265.83274200000164"/>
  </r>
  <r>
    <x v="6"/>
    <n v="9"/>
    <s v="KURSE717"/>
    <s v="RTOD-E: Residential TOD Energy with NMS"/>
    <s v="KU_RTODenergy_NMS"/>
    <x v="0"/>
    <n v="0"/>
    <n v="5.94"/>
    <s v="Sept"/>
    <d v="2018-09-01T00:00:00"/>
    <n v="0.18032750896057301"/>
    <n v="31"/>
    <s v="2018/09"/>
    <n v="0"/>
    <n v="0"/>
    <n v="320"/>
    <n v="130"/>
    <n v="450"/>
    <n v="450"/>
    <n v="717.23896199999831"/>
    <n v="267.23896199999831"/>
    <x v="0"/>
    <n v="267.23896199999831"/>
  </r>
  <r>
    <x v="7"/>
    <n v="9"/>
    <s v="ODCME770TE"/>
    <s v="School Service with NMS - Tax Exempt"/>
    <s v="ODP_SS_NMS"/>
    <x v="1"/>
    <n v="0"/>
    <n v="11.52"/>
    <s v="Sept"/>
    <d v="2014-09-01T00:00:00"/>
    <n v="0.19693806003584199"/>
    <n v="31"/>
    <s v="2014/09"/>
    <n v="1250"/>
    <n v="2477"/>
    <n v="0"/>
    <n v="0"/>
    <n v="1250"/>
    <n v="1250"/>
    <n v="1519.1392319999977"/>
    <n v="269.13923199999772"/>
    <x v="2"/>
    <n v="269.13923199999772"/>
  </r>
  <r>
    <x v="2"/>
    <n v="3"/>
    <s v="KUCME575"/>
    <s v="TODP with NMS - Commercial"/>
    <s v="KU_TOD_primary_NMS"/>
    <x v="0"/>
    <n v="0"/>
    <n v="3.5"/>
    <s v="March"/>
    <d v="2020-03-01T00:00:00"/>
    <n v="0.12304729406130301"/>
    <n v="29"/>
    <s v="2020/03"/>
    <n v="0"/>
    <n v="117900"/>
    <n v="0"/>
    <n v="0"/>
    <n v="0"/>
    <n v="0"/>
    <n v="269.76888750000069"/>
    <n v="269.76888750000069"/>
    <x v="7"/>
    <n v="269.76888750000069"/>
  </r>
  <r>
    <x v="1"/>
    <n v="11"/>
    <s v="ODCME770TE"/>
    <s v="School Service with NMS - Tax Exempt"/>
    <s v="ODP_SS_NMS"/>
    <x v="1"/>
    <n v="0"/>
    <n v="11.52"/>
    <s v="Nov"/>
    <d v="2017-11-01T00:00:00"/>
    <n v="0.106192204301075"/>
    <n v="31"/>
    <s v="2017/11"/>
    <n v="548"/>
    <n v="3192"/>
    <n v="0"/>
    <n v="0"/>
    <n v="548"/>
    <n v="548"/>
    <n v="819.14457599999787"/>
    <n v="271.14457599999787"/>
    <x v="2"/>
    <n v="271.14457599999787"/>
  </r>
  <r>
    <x v="6"/>
    <n v="3"/>
    <s v="KUCME575"/>
    <s v="TODP with NMS - Commercial"/>
    <s v="KU_TOD_primary_NMS"/>
    <x v="0"/>
    <n v="0"/>
    <n v="3.5"/>
    <s v="March"/>
    <d v="2018-03-01T00:00:00"/>
    <n v="0.12815662202381001"/>
    <n v="28"/>
    <s v="2018/03"/>
    <n v="0"/>
    <n v="114120"/>
    <n v="0"/>
    <n v="0"/>
    <n v="0"/>
    <n v="0"/>
    <n v="271.28193750000105"/>
    <n v="271.28193750000105"/>
    <x v="7"/>
    <n v="271.28193750000105"/>
  </r>
  <r>
    <x v="7"/>
    <n v="7"/>
    <s v="LGRSE511"/>
    <s v="Residential Electrical Service"/>
    <s v="LE_RS_NMS"/>
    <x v="2"/>
    <n v="0"/>
    <n v="1.53"/>
    <s v="July"/>
    <d v="2014-07-01T00:00:00"/>
    <n v="0.27466400462962998"/>
    <n v="30"/>
    <s v="2014/07"/>
    <n v="0"/>
    <n v="464665608"/>
    <n v="0"/>
    <n v="0"/>
    <n v="0"/>
    <n v="0"/>
    <n v="272.31288075000037"/>
    <n v="272.31288075000037"/>
    <x v="4"/>
    <n v="272.31288075000037"/>
  </r>
  <r>
    <x v="9"/>
    <n v="7"/>
    <s v="LGRSE511"/>
    <s v="Residential Electrical Service"/>
    <s v="LE_RS_NMS"/>
    <x v="2"/>
    <n v="0"/>
    <n v="1.53"/>
    <s v="July"/>
    <d v="2012-07-01T00:00:00"/>
    <n v="0.27524212962963002"/>
    <n v="30"/>
    <s v="2012/07"/>
    <n v="0"/>
    <n v="558356536"/>
    <n v="0"/>
    <n v="0"/>
    <n v="0"/>
    <n v="0"/>
    <n v="272.88605700000039"/>
    <n v="272.88605700000039"/>
    <x v="4"/>
    <n v="272.88605700000039"/>
  </r>
  <r>
    <x v="6"/>
    <n v="5"/>
    <s v="ODCME770TE"/>
    <s v="School Service with NMS - Tax Exempt"/>
    <s v="ODP_SS_NMS"/>
    <x v="1"/>
    <n v="0"/>
    <n v="11.52"/>
    <s v="May"/>
    <d v="2018-05-01T00:00:00"/>
    <n v="0.22408449074074099"/>
    <n v="30"/>
    <s v="2018/05"/>
    <n v="1396"/>
    <n v="2177"/>
    <n v="0"/>
    <n v="0"/>
    <n v="1396"/>
    <n v="1396"/>
    <n v="1672.7817600000017"/>
    <n v="276.78176000000167"/>
    <x v="2"/>
    <n v="276.78176000000167"/>
  </r>
  <r>
    <x v="3"/>
    <n v="10"/>
    <s v="LGCME567PF"/>
    <s v="PS Secondary NMS PF Adjusted - Comm"/>
    <s v="LE_PS_secondary_NMS"/>
    <x v="2"/>
    <n v="0"/>
    <n v="2.64"/>
    <s v="Oct"/>
    <d v="2015-10-01T00:00:00"/>
    <n v="0.162620717592593"/>
    <n v="30"/>
    <s v="NA"/>
    <s v="NA"/>
    <s v="NA"/>
    <s v="NA"/>
    <s v="NA"/>
    <s v="NA"/>
    <n v="0"/>
    <n v="278.19851400000073"/>
    <n v="278.19851400000073"/>
    <x v="8"/>
    <n v="278.19851400000073"/>
  </r>
  <r>
    <x v="3"/>
    <n v="11"/>
    <s v="KUCME575"/>
    <s v="TODP with NMS - Commercial"/>
    <s v="KU_TOD_primary_NMS"/>
    <x v="0"/>
    <n v="0"/>
    <n v="3.5"/>
    <s v="Nov"/>
    <d v="2015-11-01T00:00:00"/>
    <n v="0.119201164874552"/>
    <n v="31"/>
    <s v="NA"/>
    <s v="NA"/>
    <s v="NA"/>
    <s v="NA"/>
    <s v="NA"/>
    <s v="NA"/>
    <n v="0"/>
    <n v="279.35985000000005"/>
    <n v="279.35985000000005"/>
    <x v="7"/>
    <n v="279.35985000000005"/>
  </r>
  <r>
    <x v="8"/>
    <n v="11"/>
    <s v="KUCME575"/>
    <s v="TODP with NMS - Commercial"/>
    <s v="KU_TOD_primary_NMS"/>
    <x v="0"/>
    <n v="0"/>
    <n v="3.5"/>
    <s v="Nov"/>
    <d v="2021-11-01T00:00:00"/>
    <n v="0.11946919802867401"/>
    <n v="31"/>
    <s v="2021/11"/>
    <n v="0"/>
    <n v="89100"/>
    <n v="0"/>
    <n v="0"/>
    <n v="0"/>
    <n v="0"/>
    <n v="279.98801250000037"/>
    <n v="279.98801250000037"/>
    <x v="7"/>
    <n v="279.98801250000037"/>
  </r>
  <r>
    <x v="9"/>
    <n v="10"/>
    <s v="LGCME567PF"/>
    <s v="PS Secondary NMS PF Adjusted - Comm"/>
    <s v="LE_PS_secondary_NMS"/>
    <x v="2"/>
    <n v="0"/>
    <n v="2.64"/>
    <s v="Oct"/>
    <d v="2012-10-01T00:00:00"/>
    <n v="0.16388599537036999"/>
    <n v="30"/>
    <s v="NA"/>
    <s v="NA"/>
    <s v="NA"/>
    <s v="NA"/>
    <s v="NA"/>
    <s v="NA"/>
    <n v="0"/>
    <n v="280.36304999999942"/>
    <n v="280.36304999999942"/>
    <x v="8"/>
    <n v="280.36304999999942"/>
  </r>
  <r>
    <x v="0"/>
    <n v="11"/>
    <s v="KUCME575"/>
    <s v="TODP with NMS - Commercial"/>
    <s v="KU_TOD_primary_NMS"/>
    <x v="0"/>
    <n v="0"/>
    <n v="3.5"/>
    <s v="Nov"/>
    <d v="2019-11-01T00:00:00"/>
    <n v="0.11992159498207899"/>
    <n v="31"/>
    <s v="2019/11"/>
    <n v="0"/>
    <n v="95220"/>
    <n v="0"/>
    <n v="0"/>
    <n v="0"/>
    <n v="0"/>
    <n v="281.04825000000034"/>
    <n v="281.04825000000034"/>
    <x v="7"/>
    <n v="281.04825000000034"/>
  </r>
  <r>
    <x v="9"/>
    <n v="6"/>
    <s v="LGRSE511"/>
    <s v="Residential Electrical Service"/>
    <s v="LE_RS_NMS"/>
    <x v="2"/>
    <n v="0"/>
    <n v="1.53"/>
    <s v="June"/>
    <d v="2012-06-01T00:00:00"/>
    <n v="0.27459711021505401"/>
    <n v="31"/>
    <s v="2012/06"/>
    <n v="0"/>
    <n v="399517857"/>
    <n v="0"/>
    <n v="0"/>
    <n v="0"/>
    <n v="0"/>
    <n v="281.3214442500003"/>
    <n v="281.3214442500003"/>
    <x v="4"/>
    <n v="281.3214442500003"/>
  </r>
  <r>
    <x v="6"/>
    <n v="9"/>
    <s v="LGRSE527"/>
    <s v="RTOD-E: Residential TOD Energy with NMS"/>
    <s v="LE_RTODenergy_NMS"/>
    <x v="2"/>
    <n v="0"/>
    <n v="6.05"/>
    <s v="Sept"/>
    <d v="2018-09-01T00:00:00"/>
    <n v="0.18032750896057301"/>
    <n v="31"/>
    <s v="2018/09"/>
    <n v="0"/>
    <n v="0"/>
    <n v="328"/>
    <n v="120"/>
    <n v="448"/>
    <n v="448"/>
    <n v="730.52116499999806"/>
    <n v="282.52116499999806"/>
    <x v="0"/>
    <n v="282.52116499999806"/>
  </r>
  <r>
    <x v="4"/>
    <n v="1"/>
    <s v="KURSE717"/>
    <s v="RTOD-E: Residential TOD Energy with NMS"/>
    <s v="KU_RTODenergy_NMS"/>
    <x v="0"/>
    <n v="0"/>
    <n v="5.94"/>
    <s v="Jan"/>
    <d v="2016-01-01T00:00:00"/>
    <n v="7.1039090501792093E-2"/>
    <n v="31"/>
    <s v="NA"/>
    <s v="NA"/>
    <s v="NA"/>
    <s v="NA"/>
    <s v="NA"/>
    <s v="NA"/>
    <n v="0"/>
    <n v="282.55258349999997"/>
    <n v="282.55258349999997"/>
    <x v="0"/>
    <n v="282.55258349999997"/>
  </r>
  <r>
    <x v="7"/>
    <n v="10"/>
    <s v="LGCME567PF"/>
    <s v="PS Secondary NMS PF Adjusted - Comm"/>
    <s v="LE_PS_secondary_NMS"/>
    <x v="2"/>
    <n v="0"/>
    <n v="2.64"/>
    <s v="Oct"/>
    <d v="2014-10-01T00:00:00"/>
    <n v="0.16565185185185199"/>
    <n v="30"/>
    <s v="NA"/>
    <s v="NA"/>
    <s v="NA"/>
    <s v="NA"/>
    <s v="NA"/>
    <s v="NA"/>
    <n v="0"/>
    <n v="283.38393600000023"/>
    <n v="283.38393600000023"/>
    <x v="8"/>
    <n v="283.38393600000023"/>
  </r>
  <r>
    <x v="2"/>
    <n v="4"/>
    <s v="LGCME567PF"/>
    <s v="PS Secondary NMS PF Adjusted - Comm"/>
    <s v="LE_PS_secondary_NMS"/>
    <x v="2"/>
    <n v="0"/>
    <n v="2.64"/>
    <s v="April"/>
    <d v="2020-04-01T00:00:00"/>
    <n v="0.16095318100358399"/>
    <n v="31"/>
    <s v="2020/04"/>
    <n v="0"/>
    <n v="66900"/>
    <n v="0"/>
    <n v="0"/>
    <n v="0"/>
    <n v="0"/>
    <n v="284.52401999999961"/>
    <n v="284.52401999999961"/>
    <x v="8"/>
    <n v="284.52401999999961"/>
  </r>
  <r>
    <x v="6"/>
    <n v="4"/>
    <s v="LGCME567PF"/>
    <s v="PS Secondary NMS PF Adjusted - Comm"/>
    <s v="LE_PS_secondary_NMS"/>
    <x v="2"/>
    <n v="0"/>
    <n v="2.64"/>
    <s v="April"/>
    <d v="2018-04-01T00:00:00"/>
    <n v="0.16095340501792099"/>
    <n v="31"/>
    <s v="2018/04"/>
    <n v="0"/>
    <n v="73800"/>
    <n v="0"/>
    <n v="0"/>
    <n v="0"/>
    <n v="0"/>
    <n v="284.52441599999975"/>
    <n v="284.52441599999975"/>
    <x v="8"/>
    <n v="284.52441599999975"/>
  </r>
  <r>
    <x v="4"/>
    <n v="6"/>
    <s v="ODCME770TE"/>
    <s v="School Service with NMS - Tax Exempt"/>
    <s v="ODP_SS_NMS"/>
    <x v="1"/>
    <n v="0"/>
    <n v="11.52"/>
    <s v="June"/>
    <d v="2016-06-01T00:00:00"/>
    <n v="0.25095284498207898"/>
    <n v="31"/>
    <s v="2016/06"/>
    <n v="1650"/>
    <n v="2599"/>
    <n v="0"/>
    <n v="0"/>
    <n v="1650"/>
    <n v="1650"/>
    <n v="1935.7980480000008"/>
    <n v="285.79804800000079"/>
    <x v="2"/>
    <n v="285.79804800000079"/>
  </r>
  <r>
    <x v="1"/>
    <n v="3"/>
    <s v="KUCME575"/>
    <s v="TODP with NMS - Commercial"/>
    <s v="KU_TOD_primary_NMS"/>
    <x v="0"/>
    <n v="0"/>
    <n v="3.5"/>
    <s v="March"/>
    <d v="2017-03-01T00:00:00"/>
    <n v="0.135079613095238"/>
    <n v="28"/>
    <s v="NA"/>
    <s v="NA"/>
    <s v="NA"/>
    <s v="NA"/>
    <s v="NA"/>
    <s v="NA"/>
    <n v="0"/>
    <n v="285.93652499999985"/>
    <n v="285.93652499999985"/>
    <x v="7"/>
    <n v="285.93652499999985"/>
  </r>
  <r>
    <x v="0"/>
    <n v="10"/>
    <s v="LGCME567PF"/>
    <s v="PS Secondary NMS PF Adjusted - Comm"/>
    <s v="LE_PS_secondary_NMS"/>
    <x v="2"/>
    <n v="0"/>
    <n v="2.64"/>
    <s v="Oct"/>
    <d v="2019-10-01T00:00:00"/>
    <n v="0.16800752314814801"/>
    <n v="30"/>
    <s v="2019/10"/>
    <n v="0"/>
    <n v="148800"/>
    <n v="0"/>
    <n v="0"/>
    <n v="0"/>
    <n v="0"/>
    <n v="287.41382999999979"/>
    <n v="287.41382999999979"/>
    <x v="8"/>
    <n v="287.41382999999979"/>
  </r>
  <r>
    <x v="2"/>
    <n v="12"/>
    <s v="ODCME710C"/>
    <s v="General Service with NMS - Commercial"/>
    <s v="ODP_GS_NMS"/>
    <x v="1"/>
    <n v="16"/>
    <n v="16"/>
    <s v="Dec"/>
    <d v="2020-12-01T00:00:00"/>
    <n v="7.1285532407407398E-2"/>
    <n v="30"/>
    <s v="2020/12"/>
    <n v="451"/>
    <n v="1850"/>
    <n v="0"/>
    <n v="0"/>
    <n v="451"/>
    <n v="451"/>
    <n v="739.08839999999998"/>
    <n v="288.08839999999998"/>
    <x v="3"/>
    <n v="288.08839999999998"/>
  </r>
  <r>
    <x v="4"/>
    <n v="12"/>
    <s v="KURSE717"/>
    <s v="RTOD-E: Residential TOD Energy with NMS"/>
    <s v="KU_RTODenergy_NMS"/>
    <x v="0"/>
    <n v="0"/>
    <n v="5.94"/>
    <s v="Dec"/>
    <d v="2016-12-01T00:00:00"/>
    <n v="7.4891666666666704E-2"/>
    <n v="30"/>
    <s v="NA"/>
    <s v="NA"/>
    <s v="NA"/>
    <s v="NA"/>
    <s v="NA"/>
    <s v="NA"/>
    <n v="0"/>
    <n v="288.26701200000014"/>
    <n v="288.26701200000014"/>
    <x v="0"/>
    <n v="288.26701200000014"/>
  </r>
  <r>
    <x v="3"/>
    <n v="12"/>
    <s v="KURSE717"/>
    <s v="RTOD-E: Residential TOD Energy with NMS"/>
    <s v="KU_RTODenergy_NMS"/>
    <x v="0"/>
    <n v="0"/>
    <n v="5.94"/>
    <s v="Dec"/>
    <d v="2015-12-01T00:00:00"/>
    <n v="7.5434722222222195E-2"/>
    <n v="30"/>
    <s v="NA"/>
    <s v="NA"/>
    <s v="NA"/>
    <s v="NA"/>
    <s v="NA"/>
    <s v="NA"/>
    <n v="0"/>
    <n v="290.35729799999996"/>
    <n v="290.35729799999996"/>
    <x v="0"/>
    <n v="290.35729799999996"/>
  </r>
  <r>
    <x v="4"/>
    <n v="10"/>
    <s v="LGCME567PF"/>
    <s v="PS Secondary NMS PF Adjusted - Comm"/>
    <s v="LE_PS_secondary_NMS"/>
    <x v="2"/>
    <n v="0"/>
    <n v="2.64"/>
    <s v="Oct"/>
    <d v="2016-10-01T00:00:00"/>
    <n v="0.16985462962962999"/>
    <n v="30"/>
    <s v="2016/10"/>
    <n v="0"/>
    <n v="112800"/>
    <n v="0"/>
    <n v="0"/>
    <n v="0"/>
    <n v="0"/>
    <n v="290.57371200000063"/>
    <n v="290.57371200000063"/>
    <x v="8"/>
    <n v="290.57371200000063"/>
  </r>
  <r>
    <x v="2"/>
    <n v="10"/>
    <s v="LGCME567PF"/>
    <s v="PS Secondary NMS PF Adjusted - Comm"/>
    <s v="LE_PS_secondary_NMS"/>
    <x v="2"/>
    <n v="0"/>
    <n v="2.64"/>
    <s v="Oct"/>
    <d v="2020-10-01T00:00:00"/>
    <n v="0.17037708333333301"/>
    <n v="30"/>
    <s v="2020/10"/>
    <n v="0"/>
    <n v="134700"/>
    <n v="0"/>
    <n v="0"/>
    <n v="0"/>
    <n v="0"/>
    <n v="291.4674839999995"/>
    <n v="291.4674839999995"/>
    <x v="8"/>
    <n v="291.4674839999995"/>
  </r>
  <r>
    <x v="3"/>
    <n v="3"/>
    <s v="KUCME575"/>
    <s v="TODP with NMS - Commercial"/>
    <s v="KU_TOD_primary_NMS"/>
    <x v="0"/>
    <n v="0"/>
    <n v="3.5"/>
    <s v="March"/>
    <d v="2015-03-01T00:00:00"/>
    <n v="0.13818105158730201"/>
    <n v="28"/>
    <s v="NA"/>
    <s v="NA"/>
    <s v="NA"/>
    <s v="NA"/>
    <s v="NA"/>
    <s v="NA"/>
    <n v="0"/>
    <n v="292.50165000000089"/>
    <n v="292.50165000000089"/>
    <x v="7"/>
    <n v="292.50165000000089"/>
  </r>
  <r>
    <x v="8"/>
    <n v="2"/>
    <s v="ODCME710C"/>
    <s v="General Service with NMS - Commercial"/>
    <s v="ODP_GS_NMS"/>
    <x v="1"/>
    <n v="0"/>
    <n v="16"/>
    <s v="Feb"/>
    <d v="2021-02-01T00:00:00"/>
    <n v="7.9276881720430098E-2"/>
    <n v="31"/>
    <s v="2021/02"/>
    <n v="554"/>
    <n v="1740"/>
    <n v="0"/>
    <n v="0"/>
    <n v="554"/>
    <n v="554"/>
    <n v="849.34079999999994"/>
    <n v="295.34079999999994"/>
    <x v="3"/>
    <n v="295.34079999999994"/>
  </r>
  <r>
    <x v="8"/>
    <n v="2"/>
    <s v="KUINE713DS"/>
    <s v="GS 3-Phase NMS - Industrial, DSM"/>
    <s v="KU_GS_threephase_NMS"/>
    <x v="0"/>
    <n v="0"/>
    <n v="9.36"/>
    <s v="Feb"/>
    <d v="2021-02-01T00:00:00"/>
    <n v="7.9276881720430098E-2"/>
    <n v="31"/>
    <s v="2021/02"/>
    <n v="200"/>
    <n v="9160"/>
    <n v="0"/>
    <n v="0"/>
    <n v="200"/>
    <n v="200"/>
    <n v="496.8643679999999"/>
    <n v="296.8643679999999"/>
    <x v="1"/>
    <n v="296.8643679999999"/>
  </r>
  <r>
    <x v="8"/>
    <n v="11"/>
    <s v="KURSE717"/>
    <s v="RTOD-E: Residential TOD Energy with NMS"/>
    <s v="KU_RTODenergy_NMS"/>
    <x v="0"/>
    <n v="0"/>
    <n v="12.24"/>
    <s v="Nov"/>
    <d v="2021-11-01T00:00:00"/>
    <n v="0.11946919802867401"/>
    <n v="31"/>
    <s v="2021/11"/>
    <n v="0"/>
    <n v="0"/>
    <n v="595"/>
    <n v="87"/>
    <n v="682"/>
    <n v="682"/>
    <n v="979.1580780000013"/>
    <n v="297.1580780000013"/>
    <x v="0"/>
    <n v="297.1580780000013"/>
  </r>
  <r>
    <x v="4"/>
    <n v="11"/>
    <s v="KUCME575"/>
    <s v="TODP with NMS - Commercial"/>
    <s v="KU_TOD_primary_NMS"/>
    <x v="0"/>
    <n v="0"/>
    <n v="3.5"/>
    <s v="Nov"/>
    <d v="2016-11-01T00:00:00"/>
    <n v="0.126836133512545"/>
    <n v="31"/>
    <s v="NA"/>
    <s v="NA"/>
    <s v="NA"/>
    <s v="NA"/>
    <s v="NA"/>
    <s v="NA"/>
    <n v="0"/>
    <n v="297.25316250000049"/>
    <n v="297.25316250000049"/>
    <x v="7"/>
    <n v="297.25316250000049"/>
  </r>
  <r>
    <x v="5"/>
    <n v="10"/>
    <s v="LGCME567PF"/>
    <s v="PS Secondary NMS PF Adjusted - Comm"/>
    <s v="LE_PS_secondary_NMS"/>
    <x v="2"/>
    <n v="0"/>
    <n v="2.64"/>
    <s v="Oct"/>
    <d v="2013-10-01T00:00:00"/>
    <n v="0.17467650462963"/>
    <n v="30"/>
    <s v="NA"/>
    <s v="NA"/>
    <s v="NA"/>
    <s v="NA"/>
    <s v="NA"/>
    <s v="NA"/>
    <n v="0"/>
    <n v="298.82259000000067"/>
    <n v="298.82259000000067"/>
    <x v="8"/>
    <n v="298.82259000000067"/>
  </r>
  <r>
    <x v="1"/>
    <n v="9"/>
    <s v="LGRSE527"/>
    <s v="RTOD-E: Residential TOD Energy with NMS"/>
    <s v="LE_RTODenergy_NMS"/>
    <x v="2"/>
    <n v="0"/>
    <n v="3.2"/>
    <s v="Sept"/>
    <d v="2017-09-01T00:00:00"/>
    <n v="0.19742641129032301"/>
    <n v="31"/>
    <s v="2017/09"/>
    <n v="0"/>
    <n v="0"/>
    <n v="89"/>
    <n v="35"/>
    <n v="124"/>
    <n v="124"/>
    <n v="423.02952000000101"/>
    <n v="299.02952000000101"/>
    <x v="0"/>
    <n v="299.02952000000101"/>
  </r>
  <r>
    <x v="6"/>
    <n v="1"/>
    <s v="KURSE717"/>
    <s v="RTOD-E: Residential TOD Energy with NMS"/>
    <s v="KU_RTODenergy_NMS"/>
    <x v="0"/>
    <n v="0"/>
    <n v="5.94"/>
    <s v="Jan"/>
    <d v="2018-01-01T00:00:00"/>
    <n v="7.5626120071684594E-2"/>
    <n v="31"/>
    <s v="NA"/>
    <s v="NA"/>
    <s v="NA"/>
    <s v="NA"/>
    <s v="NA"/>
    <s v="NA"/>
    <n v="0"/>
    <n v="300.79714500000006"/>
    <n v="300.79714500000006"/>
    <x v="0"/>
    <n v="300.79714500000006"/>
  </r>
  <r>
    <x v="8"/>
    <n v="3"/>
    <s v="KUCME575"/>
    <s v="TODP with NMS - Commercial"/>
    <s v="KU_TOD_primary_NMS"/>
    <x v="0"/>
    <n v="0"/>
    <n v="3.5"/>
    <s v="March"/>
    <d v="2021-03-01T00:00:00"/>
    <n v="0.142434151785714"/>
    <n v="28"/>
    <s v="2021/03"/>
    <n v="0"/>
    <n v="126000"/>
    <n v="0"/>
    <n v="0"/>
    <n v="0"/>
    <n v="0"/>
    <n v="301.50461249999944"/>
    <n v="301.50461249999944"/>
    <x v="7"/>
    <n v="301.50461249999944"/>
  </r>
  <r>
    <x v="1"/>
    <n v="10"/>
    <s v="LGCME567PF"/>
    <s v="PS Secondary NMS PF Adjusted - Comm"/>
    <s v="LE_PS_secondary_NMS"/>
    <x v="2"/>
    <n v="0"/>
    <n v="2.64"/>
    <s v="Oct"/>
    <d v="2017-10-01T00:00:00"/>
    <n v="0.177164814814815"/>
    <n v="30"/>
    <s v="2017/10"/>
    <n v="0"/>
    <n v="100800"/>
    <n v="0"/>
    <n v="0"/>
    <n v="0"/>
    <n v="0"/>
    <n v="303.07939200000033"/>
    <n v="303.07939200000033"/>
    <x v="8"/>
    <n v="303.07939200000033"/>
  </r>
  <r>
    <x v="6"/>
    <n v="10"/>
    <s v="KUCME575"/>
    <s v="TODP with NMS - Commercial"/>
    <s v="KU_TOD_primary_NMS"/>
    <x v="0"/>
    <n v="0"/>
    <n v="3.5"/>
    <s v="Oct"/>
    <d v="2018-10-01T00:00:00"/>
    <n v="0.134909027777778"/>
    <n v="30"/>
    <s v="2018/10"/>
    <n v="0"/>
    <n v="116820"/>
    <n v="0"/>
    <n v="0"/>
    <n v="0"/>
    <n v="0"/>
    <n v="305.97367500000053"/>
    <n v="305.97367500000053"/>
    <x v="7"/>
    <n v="305.97367500000053"/>
  </r>
  <r>
    <x v="1"/>
    <n v="4"/>
    <s v="LGCME567PF"/>
    <s v="PS Secondary NMS PF Adjusted - Comm"/>
    <s v="LE_PS_secondary_NMS"/>
    <x v="2"/>
    <n v="0"/>
    <n v="2.64"/>
    <s v="April"/>
    <d v="2017-04-01T00:00:00"/>
    <n v="0.173643033154122"/>
    <n v="31"/>
    <s v="2017/04"/>
    <n v="0"/>
    <n v="70200"/>
    <n v="0"/>
    <n v="0"/>
    <n v="0"/>
    <n v="0"/>
    <n v="306.9564300000003"/>
    <n v="306.9564300000003"/>
    <x v="8"/>
    <n v="306.9564300000003"/>
  </r>
  <r>
    <x v="8"/>
    <n v="8"/>
    <s v="LGRSE527"/>
    <s v="RTOD-E: Residential TOD Energy with NMS"/>
    <s v="LE_RTODenergy_NMS"/>
    <x v="2"/>
    <n v="0"/>
    <n v="12.08"/>
    <s v="Aug"/>
    <d v="2021-08-01T00:00:00"/>
    <n v="0.20012141577060899"/>
    <n v="31"/>
    <s v="2021/08"/>
    <n v="0"/>
    <n v="0"/>
    <n v="1046"/>
    <n v="262"/>
    <n v="1308"/>
    <n v="1308"/>
    <n v="1618.7357039999972"/>
    <n v="310.73570399999721"/>
    <x v="0"/>
    <n v="310.73570399999721"/>
  </r>
  <r>
    <x v="5"/>
    <n v="4"/>
    <s v="LGCME567PF"/>
    <s v="PS Secondary NMS PF Adjusted - Comm"/>
    <s v="LE_PS_secondary_NMS"/>
    <x v="2"/>
    <n v="0"/>
    <n v="2.64"/>
    <s v="April"/>
    <d v="2013-04-01T00:00:00"/>
    <n v="0.17651500896057301"/>
    <n v="31"/>
    <s v="NA"/>
    <s v="NA"/>
    <s v="NA"/>
    <s v="NA"/>
    <s v="NA"/>
    <s v="NA"/>
    <n v="0"/>
    <n v="312.03334799999919"/>
    <n v="312.03334799999919"/>
    <x v="8"/>
    <n v="312.03334799999919"/>
  </r>
  <r>
    <x v="2"/>
    <n v="12"/>
    <s v="KUINE713DS"/>
    <s v="GS 3-Phase NMS - Industrial, DSM"/>
    <s v="KU_GS_threephase_NMS"/>
    <x v="0"/>
    <n v="0"/>
    <n v="9.36"/>
    <s v="Dec"/>
    <d v="2020-12-01T00:00:00"/>
    <n v="7.1285532407407398E-2"/>
    <n v="30"/>
    <s v="2020/12"/>
    <n v="120"/>
    <n v="8520"/>
    <n v="0"/>
    <n v="0"/>
    <n v="120"/>
    <n v="120"/>
    <n v="432.36671399999994"/>
    <n v="312.36671399999994"/>
    <x v="1"/>
    <n v="312.36671399999994"/>
  </r>
  <r>
    <x v="1"/>
    <n v="5"/>
    <s v="LGCME567PF"/>
    <s v="PS Secondary NMS PF Adjusted - Comm"/>
    <s v="LE_PS_secondary_NMS"/>
    <x v="2"/>
    <n v="0"/>
    <n v="2.64"/>
    <s v="May"/>
    <d v="2017-05-01T00:00:00"/>
    <n v="0.183121412037037"/>
    <n v="30"/>
    <s v="2017/05"/>
    <n v="0"/>
    <n v="81900"/>
    <n v="0"/>
    <n v="0"/>
    <n v="0"/>
    <n v="0"/>
    <n v="313.26946199999998"/>
    <n v="313.26946199999998"/>
    <x v="8"/>
    <n v="313.26946199999998"/>
  </r>
  <r>
    <x v="0"/>
    <n v="4"/>
    <s v="LGCME567PF"/>
    <s v="PS Secondary NMS PF Adjusted - Comm"/>
    <s v="LE_PS_secondary_NMS"/>
    <x v="2"/>
    <n v="0"/>
    <n v="2.64"/>
    <s v="April"/>
    <d v="2019-04-01T00:00:00"/>
    <n v="0.17730174731182799"/>
    <n v="31"/>
    <s v="2019/04"/>
    <n v="0"/>
    <n v="78300"/>
    <n v="0"/>
    <n v="0"/>
    <n v="0"/>
    <n v="0"/>
    <n v="313.42410000000007"/>
    <n v="313.42410000000007"/>
    <x v="8"/>
    <n v="313.42410000000007"/>
  </r>
  <r>
    <x v="4"/>
    <n v="11"/>
    <s v="KUINE713DS"/>
    <s v="GS 3-Phase NMS - Industrial, DSM"/>
    <s v="KU_GS_threephase_NMS"/>
    <x v="0"/>
    <n v="0"/>
    <n v="9.36"/>
    <s v="Nov"/>
    <d v="2016-11-01T00:00:00"/>
    <n v="0.126836133512545"/>
    <n v="31"/>
    <s v="2016/11"/>
    <n v="480"/>
    <n v="6640"/>
    <n v="0"/>
    <n v="0"/>
    <n v="480"/>
    <n v="480"/>
    <n v="794.93988600000125"/>
    <n v="314.93988600000125"/>
    <x v="1"/>
    <n v="314.93988600000125"/>
  </r>
  <r>
    <x v="3"/>
    <n v="4"/>
    <s v="LGCME567PF"/>
    <s v="PS Secondary NMS PF Adjusted - Comm"/>
    <s v="LE_PS_secondary_NMS"/>
    <x v="2"/>
    <n v="0"/>
    <n v="2.64"/>
    <s v="April"/>
    <d v="2015-04-01T00:00:00"/>
    <n v="0.17817506720430101"/>
    <n v="31"/>
    <s v="NA"/>
    <s v="NA"/>
    <s v="NA"/>
    <s v="NA"/>
    <s v="NA"/>
    <s v="NA"/>
    <n v="0"/>
    <n v="314.96790599999991"/>
    <n v="314.96790599999991"/>
    <x v="8"/>
    <n v="314.96790599999991"/>
  </r>
  <r>
    <x v="7"/>
    <n v="4"/>
    <s v="LGCME567PF"/>
    <s v="PS Secondary NMS PF Adjusted - Comm"/>
    <s v="LE_PS_secondary_NMS"/>
    <x v="2"/>
    <n v="0"/>
    <n v="2.64"/>
    <s v="April"/>
    <d v="2014-04-01T00:00:00"/>
    <n v="0.178182011648746"/>
    <n v="31"/>
    <s v="NA"/>
    <s v="NA"/>
    <s v="NA"/>
    <s v="NA"/>
    <s v="NA"/>
    <s v="NA"/>
    <n v="0"/>
    <n v="314.98018200000081"/>
    <n v="314.98018200000081"/>
    <x v="8"/>
    <n v="314.98018200000081"/>
  </r>
  <r>
    <x v="2"/>
    <n v="2"/>
    <s v="LGRSE527"/>
    <s v="RTOD-E: Residential TOD Energy with NMS"/>
    <s v="LE_RTODenergy_NMS"/>
    <x v="2"/>
    <n v="0"/>
    <n v="12.08"/>
    <s v="Feb"/>
    <d v="2020-02-01T00:00:00"/>
    <n v="6.1586357526881699E-2"/>
    <n v="31"/>
    <s v="2020/02"/>
    <n v="0"/>
    <n v="0"/>
    <n v="159"/>
    <n v="24"/>
    <n v="183"/>
    <n v="183"/>
    <n v="498.15775799999989"/>
    <n v="315.15775799999989"/>
    <x v="0"/>
    <n v="315.15775799999989"/>
  </r>
  <r>
    <x v="6"/>
    <n v="9"/>
    <s v="LGCME567PF"/>
    <s v="PS Secondary NMS PF Adjusted - Comm"/>
    <s v="LE_PS_secondary_NMS"/>
    <x v="2"/>
    <n v="0"/>
    <n v="2.64"/>
    <s v="Sept"/>
    <d v="2018-09-01T00:00:00"/>
    <n v="0.18032750896057301"/>
    <n v="31"/>
    <s v="2018/09"/>
    <n v="0"/>
    <n v="139200"/>
    <n v="0"/>
    <n v="0"/>
    <n v="0"/>
    <n v="0"/>
    <n v="318.77287199999921"/>
    <n v="318.77287199999921"/>
    <x v="8"/>
    <n v="318.77287199999921"/>
  </r>
  <r>
    <x v="0"/>
    <n v="5"/>
    <s v="LGCME567PF"/>
    <s v="PS Secondary NMS PF Adjusted - Comm"/>
    <s v="LE_PS_secondary_NMS"/>
    <x v="2"/>
    <n v="0"/>
    <n v="2.64"/>
    <s v="May"/>
    <d v="2019-05-01T00:00:00"/>
    <n v="0.18940312500000001"/>
    <n v="30"/>
    <s v="2019/05"/>
    <n v="0"/>
    <n v="84600"/>
    <n v="0"/>
    <n v="0"/>
    <n v="0"/>
    <n v="0"/>
    <n v="324.01571400000006"/>
    <n v="324.01571400000006"/>
    <x v="8"/>
    <n v="324.01571400000006"/>
  </r>
  <r>
    <x v="2"/>
    <n v="5"/>
    <s v="LGCME567PF"/>
    <s v="PS Secondary NMS PF Adjusted - Comm"/>
    <s v="LE_PS_secondary_NMS"/>
    <x v="2"/>
    <n v="0"/>
    <n v="2.64"/>
    <s v="May"/>
    <d v="2020-05-01T00:00:00"/>
    <n v="0.19225821759259301"/>
    <n v="30"/>
    <s v="2020/05"/>
    <n v="0"/>
    <n v="65100"/>
    <n v="0"/>
    <n v="0"/>
    <n v="0"/>
    <n v="0"/>
    <n v="328.89997800000077"/>
    <n v="328.89997800000077"/>
    <x v="8"/>
    <n v="328.89997800000077"/>
  </r>
  <r>
    <x v="6"/>
    <n v="3"/>
    <s v="LGRSE527"/>
    <s v="RTOD-E: Residential TOD Energy with NMS"/>
    <s v="LE_RTODenergy_NMS"/>
    <x v="2"/>
    <n v="0"/>
    <n v="6.05"/>
    <s v="March"/>
    <d v="2018-03-01T00:00:00"/>
    <n v="0.12815662202381001"/>
    <n v="28"/>
    <s v="2018/03"/>
    <n v="0"/>
    <n v="0"/>
    <n v="112"/>
    <n v="28"/>
    <n v="140"/>
    <n v="140"/>
    <n v="468.93020625000179"/>
    <n v="328.93020625000179"/>
    <x v="0"/>
    <n v="328.93020625000179"/>
  </r>
  <r>
    <x v="0"/>
    <n v="8"/>
    <s v="ODCME770TE"/>
    <s v="School Service with NMS - Tax Exempt"/>
    <s v="ODP_SS_NMS"/>
    <x v="1"/>
    <n v="0"/>
    <n v="11.52"/>
    <s v="Aug"/>
    <d v="2019-08-01T00:00:00"/>
    <n v="0.24758411738351299"/>
    <n v="31"/>
    <s v="2019/08"/>
    <n v="1578"/>
    <n v="1959"/>
    <n v="0"/>
    <n v="0"/>
    <n v="1578"/>
    <n v="1578"/>
    <n v="1909.8123840000035"/>
    <n v="331.81238400000348"/>
    <x v="2"/>
    <n v="331.81238400000348"/>
  </r>
  <r>
    <x v="2"/>
    <n v="9"/>
    <s v="KURSE717"/>
    <s v="RTOD-E: Residential TOD Energy with NMS"/>
    <s v="KU_RTODenergy_NMS"/>
    <x v="0"/>
    <n v="0"/>
    <n v="5.94"/>
    <s v="Sept"/>
    <d v="2020-09-01T00:00:00"/>
    <n v="0.197662746415771"/>
    <n v="31"/>
    <s v="2020/09"/>
    <n v="0"/>
    <n v="0"/>
    <n v="316"/>
    <n v="136"/>
    <n v="452"/>
    <n v="452"/>
    <n v="786.18855150000149"/>
    <n v="334.18855150000149"/>
    <x v="0"/>
    <n v="334.18855150000149"/>
  </r>
  <r>
    <x v="4"/>
    <n v="4"/>
    <s v="LGCME567PF"/>
    <s v="PS Secondary NMS PF Adjusted - Comm"/>
    <s v="LE_PS_secondary_NMS"/>
    <x v="2"/>
    <n v="0"/>
    <n v="2.64"/>
    <s v="April"/>
    <d v="2016-04-01T00:00:00"/>
    <n v="0.190011312724014"/>
    <n v="31"/>
    <s v="NA"/>
    <s v="NA"/>
    <s v="NA"/>
    <s v="NA"/>
    <s v="NA"/>
    <s v="NA"/>
    <n v="0"/>
    <n v="335.8913579999994"/>
    <n v="335.8913579999994"/>
    <x v="8"/>
    <n v="335.8913579999994"/>
  </r>
  <r>
    <x v="9"/>
    <n v="8"/>
    <s v="ODCME770TE"/>
    <s v="School Service with NMS - Tax Exempt"/>
    <s v="ODP_SS_NMS"/>
    <x v="1"/>
    <n v="0"/>
    <n v="11.52"/>
    <s v="Aug"/>
    <d v="2012-08-01T00:00:00"/>
    <n v="0.25054480286738401"/>
    <n v="31"/>
    <s v="2012/08"/>
    <n v="1595"/>
    <n v="272"/>
    <n v="0"/>
    <n v="0"/>
    <n v="1595"/>
    <n v="1595"/>
    <n v="1932.6504960000041"/>
    <n v="337.65049600000407"/>
    <x v="2"/>
    <n v="337.65049600000407"/>
  </r>
  <r>
    <x v="4"/>
    <n v="5"/>
    <s v="ODCME770TE"/>
    <s v="School Service with NMS - Tax Exempt"/>
    <s v="ODP_SS_NMS"/>
    <x v="1"/>
    <n v="0"/>
    <n v="11.52"/>
    <s v="May"/>
    <d v="2016-05-01T00:00:00"/>
    <n v="0.202931018518519"/>
    <n v="30"/>
    <s v="2016/05"/>
    <n v="1175"/>
    <n v="2488"/>
    <n v="0"/>
    <n v="0"/>
    <n v="1175"/>
    <n v="1175"/>
    <n v="1514.8719360000034"/>
    <n v="339.87193600000342"/>
    <x v="2"/>
    <n v="339.87193600000342"/>
  </r>
  <r>
    <x v="5"/>
    <n v="7"/>
    <s v="ODCME770TE"/>
    <s v="School Service with NMS - Tax Exempt"/>
    <s v="ODP_SS_NMS"/>
    <x v="1"/>
    <n v="0"/>
    <n v="11.52"/>
    <s v="July"/>
    <d v="2013-07-01T00:00:00"/>
    <n v="0.24249907407407401"/>
    <n v="30"/>
    <s v="2013/07"/>
    <n v="1469"/>
    <n v="554"/>
    <n v="0"/>
    <n v="0"/>
    <n v="1469"/>
    <n v="1469"/>
    <n v="1810.2458879999992"/>
    <n v="341.24588799999924"/>
    <x v="2"/>
    <n v="341.24588799999924"/>
  </r>
  <r>
    <x v="1"/>
    <n v="6"/>
    <s v="LGRSE527"/>
    <s v="RTOD-E: Residential TOD Energy with NMS"/>
    <s v="LE_RTODenergy_NMS"/>
    <x v="2"/>
    <n v="0"/>
    <n v="3.2"/>
    <s v="June"/>
    <d v="2017-06-01T00:00:00"/>
    <n v="0.25698196684587798"/>
    <n v="31"/>
    <s v="2017/06"/>
    <n v="0"/>
    <n v="0"/>
    <n v="135"/>
    <n v="70"/>
    <n v="205"/>
    <n v="205"/>
    <n v="550.64039999999977"/>
    <n v="345.64039999999977"/>
    <x v="0"/>
    <n v="345.64039999999977"/>
  </r>
  <r>
    <x v="2"/>
    <n v="5"/>
    <s v="KURSE717"/>
    <s v="RTOD-E: Residential TOD Energy with NMS"/>
    <s v="KU_RTODenergy_NMS"/>
    <x v="0"/>
    <n v="0"/>
    <n v="5.94"/>
    <s v="May"/>
    <d v="2020-05-01T00:00:00"/>
    <n v="0.19225821759259301"/>
    <n v="30"/>
    <s v="2020/05"/>
    <n v="0"/>
    <n v="0"/>
    <n v="262"/>
    <n v="132"/>
    <n v="394"/>
    <n v="394"/>
    <n v="740.02495050000175"/>
    <n v="346.02495050000175"/>
    <x v="0"/>
    <n v="346.02495050000175"/>
  </r>
  <r>
    <x v="3"/>
    <n v="7"/>
    <s v="LGCME567PF"/>
    <s v="PS Secondary NMS PF Adjusted - Comm"/>
    <s v="LE_PS_secondary_NMS"/>
    <x v="2"/>
    <n v="0"/>
    <n v="2.64"/>
    <s v="July"/>
    <d v="2015-07-01T00:00:00"/>
    <n v="0.20249895833333301"/>
    <n v="30"/>
    <s v="NA"/>
    <s v="NA"/>
    <s v="NA"/>
    <s v="NA"/>
    <s v="NA"/>
    <s v="NA"/>
    <n v="0"/>
    <n v="346.41901799999948"/>
    <n v="346.41901799999948"/>
    <x v="8"/>
    <n v="346.41901799999948"/>
  </r>
  <r>
    <x v="9"/>
    <n v="11"/>
    <s v="LGCME557"/>
    <s v="GS Single Phase, NMS - Commercial"/>
    <s v="LE_GS_singlephase_NMS"/>
    <x v="2"/>
    <n v="0"/>
    <n v="9"/>
    <s v="Nov"/>
    <d v="2012-11-01T00:00:00"/>
    <n v="0.120570116487455"/>
    <n v="31"/>
    <s v="2012/11"/>
    <n v="380"/>
    <n v="1085"/>
    <n v="0"/>
    <n v="0"/>
    <n v="380"/>
    <n v="380"/>
    <n v="726.60374999999885"/>
    <n v="346.60374999999885"/>
    <x v="3"/>
    <n v="346.60374999999885"/>
  </r>
  <r>
    <x v="4"/>
    <n v="5"/>
    <s v="LGCME567PF"/>
    <s v="PS Secondary NMS PF Adjusted - Comm"/>
    <s v="LE_PS_secondary_NMS"/>
    <x v="2"/>
    <n v="0"/>
    <n v="2.64"/>
    <s v="May"/>
    <d v="2016-05-01T00:00:00"/>
    <n v="0.202931018518519"/>
    <n v="30"/>
    <s v="2016/05"/>
    <n v="0"/>
    <n v="88500"/>
    <n v="0"/>
    <n v="0"/>
    <n v="0"/>
    <n v="0"/>
    <n v="347.15815200000083"/>
    <n v="347.15815200000083"/>
    <x v="8"/>
    <n v="347.15815200000083"/>
  </r>
  <r>
    <x v="9"/>
    <n v="12"/>
    <s v="LGCME557"/>
    <s v="GS Single Phase, NMS - Commercial"/>
    <s v="LE_GS_singlephase_NMS"/>
    <x v="2"/>
    <n v="0"/>
    <n v="9"/>
    <s v="Dec"/>
    <d v="2012-12-01T00:00:00"/>
    <n v="0.104446064814815"/>
    <n v="30"/>
    <s v="2012/12"/>
    <n v="261"/>
    <n v="1248"/>
    <n v="0"/>
    <n v="0"/>
    <n v="261"/>
    <n v="261"/>
    <n v="609.12945000000104"/>
    <n v="348.12945000000104"/>
    <x v="3"/>
    <n v="348.12945000000104"/>
  </r>
  <r>
    <x v="7"/>
    <n v="9"/>
    <s v="LGCME567PF"/>
    <s v="PS Secondary NMS PF Adjusted - Comm"/>
    <s v="LE_PS_secondary_NMS"/>
    <x v="2"/>
    <n v="0"/>
    <n v="2.64"/>
    <s v="Sept"/>
    <d v="2014-09-01T00:00:00"/>
    <n v="0.19693806003584199"/>
    <n v="31"/>
    <s v="NA"/>
    <s v="NA"/>
    <s v="NA"/>
    <s v="NA"/>
    <s v="NA"/>
    <s v="NA"/>
    <n v="0"/>
    <n v="348.1360739999995"/>
    <n v="348.1360739999995"/>
    <x v="8"/>
    <n v="348.1360739999995"/>
  </r>
  <r>
    <x v="1"/>
    <n v="9"/>
    <s v="LGCME567PF"/>
    <s v="PS Secondary NMS PF Adjusted - Comm"/>
    <s v="LE_PS_secondary_NMS"/>
    <x v="2"/>
    <n v="0"/>
    <n v="2.64"/>
    <s v="Sept"/>
    <d v="2017-09-01T00:00:00"/>
    <n v="0.19742641129032301"/>
    <n v="31"/>
    <s v="2017/09"/>
    <n v="0"/>
    <n v="100200"/>
    <n v="0"/>
    <n v="0"/>
    <n v="0"/>
    <n v="0"/>
    <n v="348.99935400000078"/>
    <n v="348.99935400000078"/>
    <x v="8"/>
    <n v="348.99935400000078"/>
  </r>
  <r>
    <x v="5"/>
    <n v="5"/>
    <s v="LGCME567PF"/>
    <s v="PS Secondary NMS PF Adjusted - Comm"/>
    <s v="LE_PS_secondary_NMS"/>
    <x v="2"/>
    <n v="0"/>
    <n v="2.64"/>
    <s v="May"/>
    <d v="2013-05-01T00:00:00"/>
    <n v="0.20406956018518499"/>
    <n v="30"/>
    <s v="NA"/>
    <s v="NA"/>
    <s v="NA"/>
    <s v="NA"/>
    <s v="NA"/>
    <s v="NA"/>
    <n v="0"/>
    <n v="349.10587799999968"/>
    <n v="349.10587799999968"/>
    <x v="8"/>
    <n v="349.10587799999968"/>
  </r>
  <r>
    <x v="2"/>
    <n v="9"/>
    <s v="LGCME567PF"/>
    <s v="PS Secondary NMS PF Adjusted - Comm"/>
    <s v="LE_PS_secondary_NMS"/>
    <x v="2"/>
    <n v="0"/>
    <n v="2.64"/>
    <s v="Sept"/>
    <d v="2020-09-01T00:00:00"/>
    <n v="0.197662746415771"/>
    <n v="31"/>
    <s v="2020/09"/>
    <n v="0"/>
    <n v="108600"/>
    <n v="0"/>
    <n v="0"/>
    <n v="0"/>
    <n v="0"/>
    <n v="349.41713400000066"/>
    <n v="349.41713400000066"/>
    <x v="8"/>
    <n v="349.41713400000066"/>
  </r>
  <r>
    <x v="8"/>
    <n v="10"/>
    <s v="KUCME575"/>
    <s v="TODP with NMS - Commercial"/>
    <s v="KU_TOD_primary_NMS"/>
    <x v="0"/>
    <n v="0"/>
    <n v="3.5"/>
    <s v="Oct"/>
    <d v="2021-10-01T00:00:00"/>
    <n v="0.15467083333333301"/>
    <n v="30"/>
    <s v="2021/10"/>
    <n v="0"/>
    <n v="88740"/>
    <n v="0"/>
    <n v="0"/>
    <n v="0"/>
    <n v="0"/>
    <n v="350.79344999999927"/>
    <n v="350.79344999999927"/>
    <x v="7"/>
    <n v="350.79344999999927"/>
  </r>
  <r>
    <x v="1"/>
    <n v="7"/>
    <s v="LGRSE527"/>
    <s v="RTOD-E: Residential TOD Energy with NMS"/>
    <s v="LE_RTODenergy_NMS"/>
    <x v="2"/>
    <n v="0"/>
    <n v="3.2"/>
    <s v="July"/>
    <d v="2017-07-01T00:00:00"/>
    <n v="0.248733680555556"/>
    <n v="30"/>
    <s v="2017/07"/>
    <n v="0"/>
    <n v="0"/>
    <n v="109"/>
    <n v="55"/>
    <n v="164"/>
    <n v="164"/>
    <n v="515.77416000000096"/>
    <n v="351.77416000000096"/>
    <x v="0"/>
    <n v="351.77416000000096"/>
  </r>
  <r>
    <x v="9"/>
    <n v="5"/>
    <s v="LGCME567PF"/>
    <s v="PS Secondary NMS PF Adjusted - Comm"/>
    <s v="LE_PS_secondary_NMS"/>
    <x v="2"/>
    <n v="0"/>
    <n v="2.64"/>
    <s v="May"/>
    <d v="2012-05-01T00:00:00"/>
    <n v="0.20643391203703701"/>
    <n v="30"/>
    <s v="NA"/>
    <s v="NA"/>
    <s v="NA"/>
    <s v="NA"/>
    <s v="NA"/>
    <s v="NA"/>
    <n v="0"/>
    <n v="353.150622"/>
    <n v="353.150622"/>
    <x v="8"/>
    <n v="353.150622"/>
  </r>
  <r>
    <x v="9"/>
    <n v="7"/>
    <s v="ODCME770TE"/>
    <s v="School Service with NMS - Tax Exempt"/>
    <s v="ODP_SS_NMS"/>
    <x v="1"/>
    <n v="0"/>
    <n v="11.52"/>
    <s v="July"/>
    <d v="2012-07-01T00:00:00"/>
    <n v="0.27524212962963002"/>
    <n v="30"/>
    <s v="2012/07"/>
    <n v="1700"/>
    <n v="262"/>
    <n v="0"/>
    <n v="0"/>
    <n v="1700"/>
    <n v="1700"/>
    <n v="2054.6714880000027"/>
    <n v="354.67148800000268"/>
    <x v="2"/>
    <n v="354.67148800000268"/>
  </r>
  <r>
    <x v="8"/>
    <n v="7"/>
    <s v="LGRSE527"/>
    <s v="RTOD-E: Residential TOD Energy with NMS"/>
    <s v="LE_RTODenergy_NMS"/>
    <x v="2"/>
    <n v="0"/>
    <n v="12.08"/>
    <s v="July"/>
    <d v="2021-07-01T00:00:00"/>
    <n v="0.25784826388888898"/>
    <n v="30"/>
    <s v="2021/07"/>
    <n v="0"/>
    <n v="0"/>
    <n v="1346"/>
    <n v="317"/>
    <n v="1663"/>
    <n v="1663"/>
    <n v="2018.3949540000008"/>
    <n v="355.39495400000078"/>
    <x v="0"/>
    <n v="355.39495400000078"/>
  </r>
  <r>
    <x v="2"/>
    <n v="1"/>
    <s v="KUCME576"/>
    <s v="TODS with NMS - Commercial"/>
    <s v="KU_TOD_secondary_NMS"/>
    <x v="0"/>
    <n v="0"/>
    <n v="8.91"/>
    <s v="Jan"/>
    <d v="2020-01-01T00:00:00"/>
    <n v="6.05836693548387E-2"/>
    <n v="31"/>
    <s v="2020/01"/>
    <n v="0"/>
    <n v="105200"/>
    <n v="0"/>
    <n v="0"/>
    <n v="0"/>
    <n v="0"/>
    <n v="361.45041074999995"/>
    <n v="361.45041074999995"/>
    <x v="6"/>
    <n v="361.45041074999995"/>
  </r>
  <r>
    <x v="1"/>
    <n v="12"/>
    <s v="KURSE717"/>
    <s v="RTOD-E: Residential TOD Energy with NMS"/>
    <s v="KU_RTODenergy_NMS"/>
    <x v="0"/>
    <n v="0"/>
    <n v="5.94"/>
    <s v="Dec"/>
    <d v="2017-12-01T00:00:00"/>
    <n v="9.4164699074074099E-2"/>
    <n v="30"/>
    <s v="NA"/>
    <s v="NA"/>
    <s v="NA"/>
    <s v="NA"/>
    <s v="NA"/>
    <s v="NA"/>
    <n v="0"/>
    <n v="362.45122650000013"/>
    <n v="362.45122650000013"/>
    <x v="0"/>
    <n v="362.45122650000013"/>
  </r>
  <r>
    <x v="0"/>
    <n v="12"/>
    <s v="KUCME576"/>
    <s v="TODS with NMS - Commercial"/>
    <s v="KU_TOD_secondary_NMS"/>
    <x v="0"/>
    <n v="0"/>
    <n v="8.91"/>
    <s v="Dec"/>
    <d v="2019-12-01T00:00:00"/>
    <n v="6.3196875E-2"/>
    <n v="30"/>
    <s v="2019/12"/>
    <n v="0"/>
    <n v="92000"/>
    <n v="0"/>
    <n v="0"/>
    <n v="0"/>
    <n v="0"/>
    <n v="364.87853325000003"/>
    <n v="364.87853325000003"/>
    <x v="6"/>
    <n v="364.87853325000003"/>
  </r>
  <r>
    <x v="3"/>
    <n v="10"/>
    <s v="ODCME770TE"/>
    <s v="School Service with NMS - Tax Exempt"/>
    <s v="ODP_SS_NMS"/>
    <x v="1"/>
    <n v="0"/>
    <n v="11.52"/>
    <s v="Oct"/>
    <d v="2015-10-01T00:00:00"/>
    <n v="0.162620717592593"/>
    <n v="30"/>
    <s v="2015/10"/>
    <n v="849"/>
    <n v="3195"/>
    <n v="0"/>
    <n v="0"/>
    <n v="849"/>
    <n v="849"/>
    <n v="1213.9571520000031"/>
    <n v="364.95715200000313"/>
    <x v="2"/>
    <n v="364.95715200000313"/>
  </r>
  <r>
    <x v="6"/>
    <n v="6"/>
    <s v="ODCME770TE"/>
    <s v="School Service with NMS - Tax Exempt"/>
    <s v="ODP_SS_NMS"/>
    <x v="1"/>
    <n v="0"/>
    <n v="11.52"/>
    <s v="June"/>
    <d v="2018-06-01T00:00:00"/>
    <n v="0.248682907706093"/>
    <n v="31"/>
    <s v="2018/06"/>
    <n v="1553"/>
    <n v="2254"/>
    <n v="0"/>
    <n v="0"/>
    <n v="1553"/>
    <n v="1553"/>
    <n v="1918.2882239999985"/>
    <n v="365.28822399999854"/>
    <x v="2"/>
    <n v="365.28822399999854"/>
  </r>
  <r>
    <x v="8"/>
    <n v="3"/>
    <s v="KUINE713DS"/>
    <s v="GS 3-Phase NMS - Industrial, DSM"/>
    <s v="KU_GS_threephase_NMS"/>
    <x v="0"/>
    <n v="0"/>
    <n v="9.36"/>
    <s v="March"/>
    <d v="2021-03-01T00:00:00"/>
    <n v="0.142434151785714"/>
    <n v="28"/>
    <s v="2021/03"/>
    <n v="440"/>
    <n v="7320"/>
    <n v="0"/>
    <n v="0"/>
    <n v="440"/>
    <n v="440"/>
    <n v="806.30947799999842"/>
    <n v="366.30947799999842"/>
    <x v="1"/>
    <n v="366.30947799999842"/>
  </r>
  <r>
    <x v="5"/>
    <n v="8"/>
    <s v="ODCME770TE"/>
    <s v="School Service with NMS - Tax Exempt"/>
    <s v="ODP_SS_NMS"/>
    <x v="1"/>
    <n v="0"/>
    <n v="11.52"/>
    <s v="Aug"/>
    <d v="2013-08-01T00:00:00"/>
    <n v="0.22942226702509"/>
    <n v="31"/>
    <s v="2013/08"/>
    <n v="1403"/>
    <n v="591"/>
    <n v="0"/>
    <n v="0"/>
    <n v="1403"/>
    <n v="1403"/>
    <n v="1769.7156480000031"/>
    <n v="366.71564800000306"/>
    <x v="2"/>
    <n v="366.71564800000306"/>
  </r>
  <r>
    <x v="2"/>
    <n v="2"/>
    <s v="KUCME576"/>
    <s v="TODS with NMS - Commercial"/>
    <s v="KU_TOD_secondary_NMS"/>
    <x v="0"/>
    <n v="0"/>
    <n v="8.91"/>
    <s v="Feb"/>
    <d v="2020-02-01T00:00:00"/>
    <n v="6.1586357526881699E-2"/>
    <n v="31"/>
    <s v="2020/02"/>
    <n v="0"/>
    <n v="96400"/>
    <n v="0"/>
    <n v="0"/>
    <n v="0"/>
    <n v="0"/>
    <n v="367.43258474999988"/>
    <n v="367.43258474999988"/>
    <x v="6"/>
    <n v="367.43258474999988"/>
  </r>
  <r>
    <x v="8"/>
    <n v="1"/>
    <s v="KUCME576"/>
    <s v="TODS with NMS - Commercial"/>
    <s v="KU_TOD_secondary_NMS"/>
    <x v="0"/>
    <n v="0"/>
    <n v="8.91"/>
    <s v="Jan"/>
    <d v="2021-01-01T00:00:00"/>
    <n v="6.1594870071684599E-2"/>
    <n v="31"/>
    <s v="2021/01"/>
    <n v="0"/>
    <n v="111600"/>
    <n v="0"/>
    <n v="0"/>
    <n v="0"/>
    <n v="0"/>
    <n v="367.48337175000006"/>
    <n v="367.48337175000006"/>
    <x v="6"/>
    <n v="367.48337175000006"/>
  </r>
  <r>
    <x v="3"/>
    <n v="5"/>
    <s v="ODCME770TE"/>
    <s v="School Service with NMS - Tax Exempt"/>
    <s v="ODP_SS_NMS"/>
    <x v="1"/>
    <n v="0"/>
    <n v="11.52"/>
    <s v="May"/>
    <d v="2015-05-01T00:00:00"/>
    <n v="0.24362384259259301"/>
    <n v="30"/>
    <s v="2015/05"/>
    <n v="1450"/>
    <n v="2163"/>
    <n v="0"/>
    <n v="0"/>
    <n v="1450"/>
    <n v="1450"/>
    <n v="1818.6422400000031"/>
    <n v="368.64224000000308"/>
    <x v="2"/>
    <n v="368.64224000000308"/>
  </r>
  <r>
    <x v="3"/>
    <n v="10"/>
    <s v="KUCME575"/>
    <s v="TODP with NMS - Commercial"/>
    <s v="KU_TOD_primary_NMS"/>
    <x v="0"/>
    <n v="0"/>
    <n v="3.5"/>
    <s v="Oct"/>
    <d v="2015-10-01T00:00:00"/>
    <n v="0.162620717592593"/>
    <n v="30"/>
    <s v="NA"/>
    <s v="NA"/>
    <s v="NA"/>
    <s v="NA"/>
    <s v="NA"/>
    <s v="NA"/>
    <n v="0"/>
    <n v="368.82378750000095"/>
    <n v="368.82378750000095"/>
    <x v="7"/>
    <n v="368.82378750000095"/>
  </r>
  <r>
    <x v="1"/>
    <n v="6"/>
    <s v="KUINE713DS"/>
    <s v="GS 3-Phase NMS - Industrial, DSM"/>
    <s v="KU_GS_threephase_NMS"/>
    <x v="0"/>
    <n v="0"/>
    <n v="9.36"/>
    <s v="June"/>
    <d v="2017-06-01T00:00:00"/>
    <n v="0.25698196684587798"/>
    <n v="31"/>
    <s v="2017/06"/>
    <n v="1240"/>
    <n v="4440"/>
    <n v="0"/>
    <n v="0"/>
    <n v="1240"/>
    <n v="1240"/>
    <n v="1610.6231699999989"/>
    <n v="370.62316999999894"/>
    <x v="1"/>
    <n v="370.62316999999894"/>
  </r>
  <r>
    <x v="8"/>
    <n v="10"/>
    <s v="KUCME110DS"/>
    <s v="GS Single Phase - Commercial"/>
    <s v="KU_GS_singlephase_NMS"/>
    <x v="0"/>
    <n v="0"/>
    <n v="3.7"/>
    <s v="Oct"/>
    <d v="2021-10-01T00:00:00"/>
    <n v="0.15467083333333301"/>
    <n v="30"/>
    <s v="2021/10"/>
    <n v="0"/>
    <n v="47461833"/>
    <n v="0"/>
    <n v="0"/>
    <n v="0"/>
    <n v="0"/>
    <n v="370.83878999999928"/>
    <n v="370.83878999999928"/>
    <x v="3"/>
    <n v="370.83878999999928"/>
  </r>
  <r>
    <x v="0"/>
    <n v="9"/>
    <s v="LGCME567PF"/>
    <s v="PS Secondary NMS PF Adjusted - Comm"/>
    <s v="LE_PS_secondary_NMS"/>
    <x v="2"/>
    <n v="0"/>
    <n v="2.64"/>
    <s v="Sept"/>
    <d v="2019-09-01T00:00:00"/>
    <n v="0.21096505376344099"/>
    <n v="31"/>
    <s v="2019/09"/>
    <n v="0"/>
    <n v="141000"/>
    <n v="0"/>
    <n v="0"/>
    <n v="0"/>
    <n v="0"/>
    <n v="372.93220800000023"/>
    <n v="372.93220800000023"/>
    <x v="8"/>
    <n v="372.93220800000023"/>
  </r>
  <r>
    <x v="1"/>
    <n v="8"/>
    <s v="LGRSE527"/>
    <s v="RTOD-E: Residential TOD Energy with NMS"/>
    <s v="LE_RTODenergy_NMS"/>
    <x v="2"/>
    <n v="0"/>
    <n v="3.2"/>
    <s v="Aug"/>
    <d v="2017-08-01T00:00:00"/>
    <n v="0.24541655465949799"/>
    <n v="31"/>
    <s v="2017/08"/>
    <n v="0"/>
    <n v="0"/>
    <n v="92"/>
    <n v="60"/>
    <n v="152"/>
    <n v="152"/>
    <n v="525.85895999999957"/>
    <n v="373.85895999999957"/>
    <x v="0"/>
    <n v="373.85895999999957"/>
  </r>
  <r>
    <x v="7"/>
    <n v="10"/>
    <s v="KUCME575"/>
    <s v="TODP with NMS - Commercial"/>
    <s v="KU_TOD_primary_NMS"/>
    <x v="0"/>
    <n v="0"/>
    <n v="3.5"/>
    <s v="Oct"/>
    <d v="2014-10-01T00:00:00"/>
    <n v="0.16565185185185199"/>
    <n v="30"/>
    <s v="NA"/>
    <s v="NA"/>
    <s v="NA"/>
    <s v="NA"/>
    <s v="NA"/>
    <s v="NA"/>
    <n v="0"/>
    <n v="375.69840000000033"/>
    <n v="375.69840000000033"/>
    <x v="7"/>
    <n v="375.69840000000033"/>
  </r>
  <r>
    <x v="2"/>
    <n v="4"/>
    <s v="KUCME575"/>
    <s v="TODP with NMS - Commercial"/>
    <s v="KU_TOD_primary_NMS"/>
    <x v="0"/>
    <n v="0"/>
    <n v="3.5"/>
    <s v="April"/>
    <d v="2020-04-01T00:00:00"/>
    <n v="0.16095318100358399"/>
    <n v="31"/>
    <s v="2020/04"/>
    <n v="0"/>
    <n v="105120"/>
    <n v="0"/>
    <n v="0"/>
    <n v="0"/>
    <n v="0"/>
    <n v="377.2098749999995"/>
    <n v="377.2098749999995"/>
    <x v="7"/>
    <n v="377.2098749999995"/>
  </r>
  <r>
    <x v="6"/>
    <n v="4"/>
    <s v="KUCME575"/>
    <s v="TODP with NMS - Commercial"/>
    <s v="KU_TOD_primary_NMS"/>
    <x v="0"/>
    <n v="0"/>
    <n v="3.5"/>
    <s v="April"/>
    <d v="2018-04-01T00:00:00"/>
    <n v="0.16095340501792099"/>
    <n v="31"/>
    <s v="2018/04"/>
    <n v="0"/>
    <n v="123300"/>
    <n v="0"/>
    <n v="0"/>
    <n v="0"/>
    <n v="0"/>
    <n v="377.21039999999965"/>
    <n v="377.21039999999965"/>
    <x v="7"/>
    <n v="377.21039999999965"/>
  </r>
  <r>
    <x v="8"/>
    <n v="9"/>
    <s v="LGRSE527"/>
    <s v="RTOD-E: Residential TOD Energy with NMS"/>
    <s v="LE_RTODenergy_NMS"/>
    <x v="2"/>
    <n v="0"/>
    <n v="12.08"/>
    <s v="Sept"/>
    <d v="2021-09-01T00:00:00"/>
    <n v="0.208610103046595"/>
    <n v="31"/>
    <s v="2021/09"/>
    <n v="0"/>
    <n v="0"/>
    <n v="1107"/>
    <n v="201"/>
    <n v="1308"/>
    <n v="1308"/>
    <n v="1687.3987260000001"/>
    <n v="379.39872600000012"/>
    <x v="0"/>
    <n v="379.39872600000012"/>
  </r>
  <r>
    <x v="6"/>
    <n v="4"/>
    <s v="LGRSE527"/>
    <s v="RTOD-E: Residential TOD Energy with NMS"/>
    <s v="LE_RTODenergy_NMS"/>
    <x v="2"/>
    <n v="0"/>
    <n v="6.05"/>
    <s v="April"/>
    <d v="2018-04-01T00:00:00"/>
    <n v="0.16095340501792099"/>
    <n v="31"/>
    <s v="2018/04"/>
    <n v="0"/>
    <n v="0"/>
    <n v="198"/>
    <n v="73"/>
    <n v="271"/>
    <n v="271"/>
    <n v="652.03511999999932"/>
    <n v="381.03511999999932"/>
    <x v="0"/>
    <n v="381.03511999999932"/>
  </r>
  <r>
    <x v="0"/>
    <n v="10"/>
    <s v="KUCME575"/>
    <s v="TODP with NMS - Commercial"/>
    <s v="KU_TOD_primary_NMS"/>
    <x v="0"/>
    <n v="0"/>
    <n v="3.5"/>
    <s v="Oct"/>
    <d v="2019-10-01T00:00:00"/>
    <n v="0.16800752314814801"/>
    <n v="30"/>
    <s v="2019/10"/>
    <n v="0"/>
    <n v="122040"/>
    <n v="0"/>
    <n v="0"/>
    <n v="0"/>
    <n v="0"/>
    <n v="381.04106249999973"/>
    <n v="381.04106249999973"/>
    <x v="7"/>
    <n v="381.04106249999973"/>
  </r>
  <r>
    <x v="6"/>
    <n v="5"/>
    <s v="LGCME567PF"/>
    <s v="PS Secondary NMS PF Adjusted - Comm"/>
    <s v="LE_PS_secondary_NMS"/>
    <x v="2"/>
    <n v="0"/>
    <n v="2.64"/>
    <s v="May"/>
    <d v="2018-05-01T00:00:00"/>
    <n v="0.22408449074074099"/>
    <n v="30"/>
    <s v="2018/05"/>
    <n v="0"/>
    <n v="67500"/>
    <n v="0"/>
    <n v="0"/>
    <n v="0"/>
    <n v="0"/>
    <n v="383.34582000000046"/>
    <n v="383.34582000000046"/>
    <x v="8"/>
    <n v="383.34582000000046"/>
  </r>
  <r>
    <x v="4"/>
    <n v="10"/>
    <s v="KUCME575"/>
    <s v="TODP with NMS - Commercial"/>
    <s v="KU_TOD_primary_NMS"/>
    <x v="0"/>
    <n v="0"/>
    <n v="3.5"/>
    <s v="Oct"/>
    <d v="2016-10-01T00:00:00"/>
    <n v="0.16985462962962999"/>
    <n v="30"/>
    <s v="NA"/>
    <s v="NA"/>
    <s v="NA"/>
    <s v="NA"/>
    <s v="NA"/>
    <s v="NA"/>
    <n v="0"/>
    <n v="385.23030000000085"/>
    <n v="385.23030000000085"/>
    <x v="7"/>
    <n v="385.23030000000085"/>
  </r>
  <r>
    <x v="1"/>
    <n v="11"/>
    <s v="KUINE713DS"/>
    <s v="GS 3-Phase NMS - Industrial, DSM"/>
    <s v="KU_GS_threephase_NMS"/>
    <x v="0"/>
    <n v="0"/>
    <n v="9.36"/>
    <s v="Nov"/>
    <d v="2017-11-01T00:00:00"/>
    <n v="0.106192204301075"/>
    <n v="31"/>
    <s v="2017/11"/>
    <n v="280"/>
    <n v="7080"/>
    <n v="0"/>
    <n v="0"/>
    <n v="280"/>
    <n v="280"/>
    <n v="665.55496799999821"/>
    <n v="385.55496799999821"/>
    <x v="1"/>
    <n v="385.55496799999821"/>
  </r>
  <r>
    <x v="4"/>
    <n v="9"/>
    <s v="LGCME567PF"/>
    <s v="PS Secondary NMS PF Adjusted - Comm"/>
    <s v="LE_PS_secondary_NMS"/>
    <x v="2"/>
    <n v="0"/>
    <n v="2.64"/>
    <s v="Sept"/>
    <d v="2016-09-01T00:00:00"/>
    <n v="0.218283714157706"/>
    <n v="31"/>
    <s v="2016/09"/>
    <n v="0"/>
    <n v="122700"/>
    <n v="0"/>
    <n v="0"/>
    <n v="0"/>
    <n v="0"/>
    <n v="385.86972599999984"/>
    <n v="385.86972599999984"/>
    <x v="8"/>
    <n v="385.86972599999984"/>
  </r>
  <r>
    <x v="2"/>
    <n v="10"/>
    <s v="KUCME575"/>
    <s v="TODP with NMS - Commercial"/>
    <s v="KU_TOD_primary_NMS"/>
    <x v="0"/>
    <n v="0"/>
    <n v="3.5"/>
    <s v="Oct"/>
    <d v="2020-10-01T00:00:00"/>
    <n v="0.17037708333333301"/>
    <n v="30"/>
    <s v="2020/10"/>
    <n v="0"/>
    <n v="99360"/>
    <n v="0"/>
    <n v="0"/>
    <n v="0"/>
    <n v="0"/>
    <n v="386.41522499999928"/>
    <n v="386.41522499999928"/>
    <x v="7"/>
    <n v="386.41522499999928"/>
  </r>
  <r>
    <x v="7"/>
    <n v="8"/>
    <s v="LGCME567PF"/>
    <s v="PS Secondary NMS PF Adjusted - Comm"/>
    <s v="LE_PS_secondary_NMS"/>
    <x v="2"/>
    <n v="0"/>
    <n v="2.64"/>
    <s v="Aug"/>
    <d v="2014-08-01T00:00:00"/>
    <n v="0.21979233870967699"/>
    <n v="31"/>
    <s v="NA"/>
    <s v="NA"/>
    <s v="NA"/>
    <s v="NA"/>
    <s v="NA"/>
    <s v="NA"/>
    <n v="0"/>
    <n v="388.53658799999926"/>
    <n v="388.53658799999926"/>
    <x v="8"/>
    <n v="388.53658799999926"/>
  </r>
  <r>
    <x v="4"/>
    <n v="2"/>
    <s v="KURSE717"/>
    <s v="RTOD-E: Residential TOD Energy with NMS"/>
    <s v="KU_RTODenergy_NMS"/>
    <x v="0"/>
    <n v="0"/>
    <n v="5.94"/>
    <s v="Feb"/>
    <d v="2016-02-01T00:00:00"/>
    <n v="9.7844982078853004E-2"/>
    <n v="31"/>
    <s v="NA"/>
    <s v="NA"/>
    <s v="NA"/>
    <s v="NA"/>
    <s v="NA"/>
    <s v="NA"/>
    <n v="0"/>
    <n v="389.17097999999987"/>
    <n v="389.17097999999987"/>
    <x v="0"/>
    <n v="389.17097999999987"/>
  </r>
  <r>
    <x v="4"/>
    <n v="7"/>
    <s v="ODCME770TE"/>
    <s v="School Service with NMS - Tax Exempt"/>
    <s v="ODP_SS_NMS"/>
    <x v="1"/>
    <n v="0"/>
    <n v="11.52"/>
    <s v="July"/>
    <d v="2016-07-01T00:00:00"/>
    <n v="0.236775578703704"/>
    <n v="30"/>
    <s v="2016/07"/>
    <n v="1378"/>
    <n v="2577"/>
    <n v="0"/>
    <n v="0"/>
    <n v="1378"/>
    <n v="1378"/>
    <n v="1767.5202240000021"/>
    <n v="389.52022400000214"/>
    <x v="2"/>
    <n v="389.52022400000214"/>
  </r>
  <r>
    <x v="2"/>
    <n v="7"/>
    <s v="ODCME770TE"/>
    <s v="School Service with NMS - Tax Exempt"/>
    <s v="ODP_SS_NMS"/>
    <x v="1"/>
    <n v="0"/>
    <n v="11.52"/>
    <s v="July"/>
    <d v="2020-07-01T00:00:00"/>
    <n v="0.26669212962963001"/>
    <n v="30"/>
    <s v="2020/07"/>
    <n v="1601"/>
    <n v="1973"/>
    <n v="0"/>
    <n v="0"/>
    <n v="1601"/>
    <n v="1601"/>
    <n v="1990.8460800000028"/>
    <n v="389.84608000000276"/>
    <x v="2"/>
    <n v="389.84608000000276"/>
  </r>
  <r>
    <x v="7"/>
    <n v="5"/>
    <s v="LGCME567PF"/>
    <s v="PS Secondary NMS PF Adjusted - Comm"/>
    <s v="LE_PS_secondary_NMS"/>
    <x v="2"/>
    <n v="0"/>
    <n v="2.64"/>
    <s v="May"/>
    <d v="2014-05-01T00:00:00"/>
    <n v="0.22822881944444401"/>
    <n v="30"/>
    <s v="NA"/>
    <s v="NA"/>
    <s v="NA"/>
    <s v="NA"/>
    <s v="NA"/>
    <s v="NA"/>
    <n v="0"/>
    <n v="390.43560599999927"/>
    <n v="390.43560599999927"/>
    <x v="8"/>
    <n v="390.43560599999927"/>
  </r>
  <r>
    <x v="3"/>
    <n v="3"/>
    <s v="ODCME770TE"/>
    <s v="School Service with NMS - Tax Exempt"/>
    <s v="ODP_SS_NMS"/>
    <x v="1"/>
    <n v="0"/>
    <n v="11.52"/>
    <s v="March"/>
    <d v="2015-03-01T00:00:00"/>
    <n v="0.13818105158730201"/>
    <n v="28"/>
    <s v="2015/03"/>
    <n v="570"/>
    <n v="2619"/>
    <n v="0"/>
    <n v="0"/>
    <n v="570"/>
    <n v="570"/>
    <n v="962.74828800000296"/>
    <n v="392.74828800000296"/>
    <x v="2"/>
    <n v="392.74828800000296"/>
  </r>
  <r>
    <x v="2"/>
    <n v="11"/>
    <s v="LGCME657"/>
    <s v="GS Three Phase, NMS - Commercial"/>
    <s v="LE_GS_threephase_NMS"/>
    <x v="2"/>
    <n v="0"/>
    <n v="424.32600000000002"/>
    <s v="Nov"/>
    <d v="2020-11-01T00:00:00"/>
    <n v="0.10782885304659499"/>
    <n v="31"/>
    <s v="2020/11"/>
    <n v="30240"/>
    <n v="137811"/>
    <n v="0"/>
    <n v="0"/>
    <n v="30240"/>
    <n v="30240"/>
    <n v="30637.270717200008"/>
    <n v="397.27071720000822"/>
    <x v="1"/>
    <n v="397.27071720000822"/>
  </r>
  <r>
    <x v="6"/>
    <n v="8"/>
    <s v="LGCME567PF"/>
    <s v="PS Secondary NMS PF Adjusted - Comm"/>
    <s v="LE_PS_secondary_NMS"/>
    <x v="2"/>
    <n v="0"/>
    <n v="2.64"/>
    <s v="Aug"/>
    <d v="2018-08-01T00:00:00"/>
    <n v="0.22539605734766999"/>
    <n v="31"/>
    <s v="2018/08"/>
    <n v="0"/>
    <n v="134100"/>
    <n v="0"/>
    <n v="0"/>
    <n v="0"/>
    <n v="0"/>
    <n v="398.44252799999958"/>
    <n v="398.44252799999958"/>
    <x v="8"/>
    <n v="398.44252799999958"/>
  </r>
  <r>
    <x v="9"/>
    <n v="9"/>
    <s v="LGCME567PF"/>
    <s v="PS Secondary NMS PF Adjusted - Comm"/>
    <s v="LE_PS_secondary_NMS"/>
    <x v="2"/>
    <n v="0"/>
    <n v="2.64"/>
    <s v="Sept"/>
    <d v="2012-09-01T00:00:00"/>
    <n v="0.22659666218638"/>
    <n v="31"/>
    <s v="NA"/>
    <s v="NA"/>
    <s v="NA"/>
    <s v="NA"/>
    <s v="NA"/>
    <s v="NA"/>
    <n v="0"/>
    <n v="400.56489000000022"/>
    <n v="400.56489000000022"/>
    <x v="8"/>
    <n v="400.56489000000022"/>
  </r>
  <r>
    <x v="0"/>
    <n v="6"/>
    <s v="ODCME770TE"/>
    <s v="School Service with NMS - Tax Exempt"/>
    <s v="ODP_SS_NMS"/>
    <x v="1"/>
    <n v="0"/>
    <n v="11.52"/>
    <s v="June"/>
    <d v="2019-06-01T00:00:00"/>
    <n v="0.23209150985663099"/>
    <n v="31"/>
    <s v="2019/06"/>
    <n v="1389"/>
    <n v="1901"/>
    <n v="0"/>
    <n v="0"/>
    <n v="1389"/>
    <n v="1389"/>
    <n v="1790.3056320000012"/>
    <n v="401.3056320000012"/>
    <x v="2"/>
    <n v="401.3056320000012"/>
  </r>
  <r>
    <x v="4"/>
    <n v="8"/>
    <s v="LGCME567PF"/>
    <s v="PS Secondary NMS PF Adjusted - Comm"/>
    <s v="LE_PS_secondary_NMS"/>
    <x v="2"/>
    <n v="0"/>
    <n v="2.64"/>
    <s v="Aug"/>
    <d v="2016-08-01T00:00:00"/>
    <n v="0.22724383960573499"/>
    <n v="31"/>
    <s v="2016/08"/>
    <n v="0"/>
    <n v="111600"/>
    <n v="0"/>
    <n v="0"/>
    <n v="0"/>
    <n v="0"/>
    <n v="401.7089340000004"/>
    <n v="401.7089340000004"/>
    <x v="8"/>
    <n v="401.7089340000004"/>
  </r>
  <r>
    <x v="1"/>
    <n v="10"/>
    <s v="KUCME575"/>
    <s v="TODP with NMS - Commercial"/>
    <s v="KU_TOD_primary_NMS"/>
    <x v="0"/>
    <n v="0"/>
    <n v="3.5"/>
    <s v="Oct"/>
    <d v="2017-10-01T00:00:00"/>
    <n v="0.177164814814815"/>
    <n v="30"/>
    <s v="2017/10"/>
    <n v="0"/>
    <n v="108540"/>
    <n v="0"/>
    <n v="0"/>
    <n v="0"/>
    <n v="0"/>
    <n v="401.80980000000039"/>
    <n v="401.80980000000039"/>
    <x v="7"/>
    <n v="401.80980000000039"/>
  </r>
  <r>
    <x v="4"/>
    <n v="7"/>
    <s v="LGCME567PF"/>
    <s v="PS Secondary NMS PF Adjusted - Comm"/>
    <s v="LE_PS_secondary_NMS"/>
    <x v="2"/>
    <n v="0"/>
    <n v="2.64"/>
    <s v="July"/>
    <d v="2016-07-01T00:00:00"/>
    <n v="0.236775578703704"/>
    <n v="30"/>
    <s v="2016/07"/>
    <n v="0"/>
    <n v="122700"/>
    <n v="0"/>
    <n v="0"/>
    <n v="0"/>
    <n v="0"/>
    <n v="405.0567180000005"/>
    <n v="405.0567180000005"/>
    <x v="8"/>
    <n v="405.0567180000005"/>
  </r>
  <r>
    <x v="5"/>
    <n v="8"/>
    <s v="LGCME567PF"/>
    <s v="PS Secondary NMS PF Adjusted - Comm"/>
    <s v="LE_PS_secondary_NMS"/>
    <x v="2"/>
    <n v="0"/>
    <n v="2.64"/>
    <s v="Aug"/>
    <d v="2013-08-01T00:00:00"/>
    <n v="0.22942226702509"/>
    <n v="31"/>
    <s v="NA"/>
    <s v="NA"/>
    <s v="NA"/>
    <s v="NA"/>
    <s v="NA"/>
    <s v="NA"/>
    <n v="0"/>
    <n v="405.5598360000007"/>
    <n v="405.5598360000007"/>
    <x v="8"/>
    <n v="405.5598360000007"/>
  </r>
  <r>
    <x v="4"/>
    <n v="3"/>
    <s v="KURSE717"/>
    <s v="RTOD-E: Residential TOD Energy with NMS"/>
    <s v="KU_RTODenergy_NMS"/>
    <x v="0"/>
    <n v="0"/>
    <n v="5.94"/>
    <s v="March"/>
    <d v="2016-03-01T00:00:00"/>
    <n v="0.10936889367816099"/>
    <n v="29"/>
    <s v="NA"/>
    <s v="NA"/>
    <s v="NA"/>
    <s v="NA"/>
    <s v="NA"/>
    <s v="NA"/>
    <n v="0"/>
    <n v="406.94152950000034"/>
    <n v="406.94152950000034"/>
    <x v="0"/>
    <n v="406.94152950000034"/>
  </r>
  <r>
    <x v="1"/>
    <n v="4"/>
    <s v="KUCME575"/>
    <s v="TODP with NMS - Commercial"/>
    <s v="KU_TOD_primary_NMS"/>
    <x v="0"/>
    <n v="0"/>
    <n v="3.5"/>
    <s v="April"/>
    <d v="2017-04-01T00:00:00"/>
    <n v="0.173643033154122"/>
    <n v="31"/>
    <s v="NA"/>
    <s v="NA"/>
    <s v="NA"/>
    <s v="NA"/>
    <s v="NA"/>
    <s v="NA"/>
    <n v="0"/>
    <n v="406.94981250000035"/>
    <n v="406.94981250000035"/>
    <x v="7"/>
    <n v="406.94981250000035"/>
  </r>
  <r>
    <x v="6"/>
    <n v="9"/>
    <s v="KUINE713DS"/>
    <s v="GS 3-Phase NMS - Industrial, DSM"/>
    <s v="KU_GS_threephase_NMS"/>
    <x v="0"/>
    <n v="0"/>
    <n v="9.36"/>
    <s v="Sept"/>
    <d v="2018-09-01T00:00:00"/>
    <n v="0.18032750896057301"/>
    <n v="31"/>
    <s v="2018/09"/>
    <n v="720"/>
    <n v="5800"/>
    <n v="0"/>
    <n v="0"/>
    <n v="720"/>
    <n v="720"/>
    <n v="1130.194727999997"/>
    <n v="410.19472799999699"/>
    <x v="1"/>
    <n v="410.19472799999699"/>
  </r>
  <r>
    <x v="0"/>
    <n v="6"/>
    <s v="LGCME567PF"/>
    <s v="PS Secondary NMS PF Adjusted - Comm"/>
    <s v="LE_PS_secondary_NMS"/>
    <x v="2"/>
    <n v="0"/>
    <n v="2.64"/>
    <s v="June"/>
    <d v="2019-06-01T00:00:00"/>
    <n v="0.23209150985663099"/>
    <n v="31"/>
    <s v="2019/06"/>
    <n v="0"/>
    <n v="115200"/>
    <n v="0"/>
    <n v="0"/>
    <n v="0"/>
    <n v="0"/>
    <n v="410.27837400000027"/>
    <n v="410.27837400000027"/>
    <x v="8"/>
    <n v="410.27837400000027"/>
  </r>
  <r>
    <x v="2"/>
    <n v="12"/>
    <s v="KUCME576"/>
    <s v="TODS with NMS - Commercial"/>
    <s v="KU_TOD_secondary_NMS"/>
    <x v="0"/>
    <n v="0"/>
    <n v="8.91"/>
    <s v="Dec"/>
    <d v="2020-12-01T00:00:00"/>
    <n v="7.1285532407407398E-2"/>
    <n v="30"/>
    <s v="2020/12"/>
    <n v="0"/>
    <n v="64400"/>
    <n v="0"/>
    <n v="0"/>
    <n v="0"/>
    <n v="0"/>
    <n v="411.57985274999993"/>
    <n v="411.57985274999993"/>
    <x v="6"/>
    <n v="411.57985274999993"/>
  </r>
  <r>
    <x v="6"/>
    <n v="8"/>
    <s v="KUINE713DS"/>
    <s v="GS 3-Phase NMS - Industrial, DSM"/>
    <s v="KU_GS_threephase_NMS"/>
    <x v="0"/>
    <n v="0"/>
    <n v="9.36"/>
    <s v="Aug"/>
    <d v="2018-08-01T00:00:00"/>
    <n v="0.22539605734766999"/>
    <n v="31"/>
    <s v="2018/08"/>
    <n v="1000"/>
    <n v="4440"/>
    <n v="0"/>
    <n v="0"/>
    <n v="1000"/>
    <n v="1000"/>
    <n v="1412.6598719999984"/>
    <n v="412.65987199999836"/>
    <x v="1"/>
    <n v="412.65987199999836"/>
  </r>
  <r>
    <x v="5"/>
    <n v="9"/>
    <s v="LGCME567PF"/>
    <s v="PS Secondary NMS PF Adjusted - Comm"/>
    <s v="LE_PS_secondary_NMS"/>
    <x v="2"/>
    <n v="0"/>
    <n v="2.64"/>
    <s v="Sept"/>
    <d v="2013-09-01T00:00:00"/>
    <n v="0.23432594086021499"/>
    <n v="31"/>
    <s v="NA"/>
    <s v="NA"/>
    <s v="NA"/>
    <s v="NA"/>
    <s v="NA"/>
    <s v="NA"/>
    <n v="0"/>
    <n v="414.22827599999994"/>
    <n v="414.22827599999994"/>
    <x v="8"/>
    <n v="414.22827599999994"/>
  </r>
  <r>
    <x v="5"/>
    <n v="6"/>
    <s v="LGCME567PF"/>
    <s v="PS Secondary NMS PF Adjusted - Comm"/>
    <s v="LE_PS_secondary_NMS"/>
    <x v="2"/>
    <n v="0"/>
    <n v="2.64"/>
    <s v="June"/>
    <d v="2013-06-01T00:00:00"/>
    <n v="0.23435786290322599"/>
    <n v="31"/>
    <s v="NA"/>
    <s v="NA"/>
    <s v="NA"/>
    <s v="NA"/>
    <s v="NA"/>
    <s v="NA"/>
    <n v="0"/>
    <n v="414.28470600000031"/>
    <n v="414.28470600000031"/>
    <x v="8"/>
    <n v="414.28470600000031"/>
  </r>
  <r>
    <x v="5"/>
    <n v="7"/>
    <s v="LGCME567PF"/>
    <s v="PS Secondary NMS PF Adjusted - Comm"/>
    <s v="LE_PS_secondary_NMS"/>
    <x v="2"/>
    <n v="0"/>
    <n v="2.64"/>
    <s v="July"/>
    <d v="2013-07-01T00:00:00"/>
    <n v="0.24249907407407401"/>
    <n v="30"/>
    <s v="NA"/>
    <s v="NA"/>
    <s v="NA"/>
    <s v="NA"/>
    <s v="NA"/>
    <s v="NA"/>
    <n v="0"/>
    <n v="414.84801599999986"/>
    <n v="414.84801599999986"/>
    <x v="8"/>
    <n v="414.84801599999986"/>
  </r>
  <r>
    <x v="6"/>
    <n v="11"/>
    <s v="LGRSE527"/>
    <s v="RTOD-E: Residential TOD Energy with NMS"/>
    <s v="LE_RTODenergy_NMS"/>
    <x v="2"/>
    <n v="6.03"/>
    <n v="12.08"/>
    <s v="Nov"/>
    <d v="2018-11-01T00:00:00"/>
    <n v="9.8773409498207898E-2"/>
    <n v="31"/>
    <s v="2018/11"/>
    <n v="0"/>
    <n v="0"/>
    <n v="336"/>
    <n v="48"/>
    <n v="384"/>
    <n v="384"/>
    <n v="798.95519400000012"/>
    <n v="414.95519400000012"/>
    <x v="0"/>
    <n v="414.95519400000012"/>
  </r>
  <r>
    <x v="3"/>
    <n v="9"/>
    <s v="LGCME567PF"/>
    <s v="PS Secondary NMS PF Adjusted - Comm"/>
    <s v="LE_PS_secondary_NMS"/>
    <x v="2"/>
    <n v="0"/>
    <n v="2.64"/>
    <s v="Sept"/>
    <d v="2015-09-01T00:00:00"/>
    <n v="0.23486379928315401"/>
    <n v="31"/>
    <s v="NA"/>
    <s v="NA"/>
    <s v="NA"/>
    <s v="NA"/>
    <s v="NA"/>
    <s v="NA"/>
    <n v="0"/>
    <n v="415.17907199999985"/>
    <n v="415.17907199999985"/>
    <x v="8"/>
    <n v="415.17907199999985"/>
  </r>
  <r>
    <x v="1"/>
    <n v="5"/>
    <s v="KUCME575"/>
    <s v="TODP with NMS - Commercial"/>
    <s v="KU_TOD_primary_NMS"/>
    <x v="0"/>
    <n v="0"/>
    <n v="3.5"/>
    <s v="May"/>
    <d v="2017-05-01T00:00:00"/>
    <n v="0.183121412037037"/>
    <n v="30"/>
    <s v="NA"/>
    <s v="NA"/>
    <s v="NA"/>
    <s v="NA"/>
    <s v="NA"/>
    <s v="NA"/>
    <n v="0"/>
    <n v="415.31936249999995"/>
    <n v="415.31936249999995"/>
    <x v="7"/>
    <n v="415.31936249999995"/>
  </r>
  <r>
    <x v="0"/>
    <n v="4"/>
    <s v="KUCME575"/>
    <s v="TODP with NMS - Commercial"/>
    <s v="KU_TOD_primary_NMS"/>
    <x v="0"/>
    <n v="0"/>
    <n v="3.5"/>
    <s v="April"/>
    <d v="2019-04-01T00:00:00"/>
    <n v="0.17730174731182799"/>
    <n v="31"/>
    <s v="2019/04"/>
    <n v="0"/>
    <n v="108900"/>
    <n v="0"/>
    <n v="0"/>
    <n v="0"/>
    <n v="0"/>
    <n v="415.52437500000008"/>
    <n v="415.52437500000008"/>
    <x v="7"/>
    <n v="415.52437500000008"/>
  </r>
  <r>
    <x v="8"/>
    <n v="10"/>
    <s v="KURSE717"/>
    <s v="RTOD-E: Residential TOD Energy with NMS"/>
    <s v="KU_RTODenergy_NMS"/>
    <x v="0"/>
    <n v="0"/>
    <n v="12.24"/>
    <s v="Oct"/>
    <d v="2021-10-01T00:00:00"/>
    <n v="0.15467083333333301"/>
    <n v="30"/>
    <s v="2021/10"/>
    <n v="0"/>
    <n v="0"/>
    <n v="635"/>
    <n v="176"/>
    <n v="811"/>
    <n v="811"/>
    <n v="1226.7748079999976"/>
    <n v="415.77480799999762"/>
    <x v="0"/>
    <n v="415.77480799999762"/>
  </r>
  <r>
    <x v="2"/>
    <n v="8"/>
    <s v="LGCME567PF"/>
    <s v="PS Secondary NMS PF Adjusted - Comm"/>
    <s v="LE_PS_secondary_NMS"/>
    <x v="2"/>
    <n v="0"/>
    <n v="2.64"/>
    <s v="Aug"/>
    <d v="2020-08-01T00:00:00"/>
    <n v="0.235465725806452"/>
    <n v="31"/>
    <s v="2020/08"/>
    <n v="0"/>
    <n v="117600"/>
    <n v="0"/>
    <n v="0"/>
    <n v="0"/>
    <n v="0"/>
    <n v="416.24312400000071"/>
    <n v="416.24312400000071"/>
    <x v="8"/>
    <n v="416.24312400000071"/>
  </r>
  <r>
    <x v="3"/>
    <n v="5"/>
    <s v="LGCME567PF"/>
    <s v="PS Secondary NMS PF Adjusted - Comm"/>
    <s v="LE_PS_secondary_NMS"/>
    <x v="2"/>
    <n v="0"/>
    <n v="2.64"/>
    <s v="May"/>
    <d v="2015-05-01T00:00:00"/>
    <n v="0.24362384259259301"/>
    <n v="30"/>
    <s v="NA"/>
    <s v="NA"/>
    <s v="NA"/>
    <s v="NA"/>
    <s v="NA"/>
    <s v="NA"/>
    <n v="0"/>
    <n v="416.77218000000079"/>
    <n v="416.77218000000079"/>
    <x v="8"/>
    <n v="416.77218000000079"/>
  </r>
  <r>
    <x v="3"/>
    <n v="4"/>
    <s v="KUCME575"/>
    <s v="TODP with NMS - Commercial"/>
    <s v="KU_TOD_primary_NMS"/>
    <x v="0"/>
    <n v="0"/>
    <n v="3.5"/>
    <s v="April"/>
    <d v="2015-04-01T00:00:00"/>
    <n v="0.17817506720430101"/>
    <n v="31"/>
    <s v="NA"/>
    <s v="NA"/>
    <s v="NA"/>
    <s v="NA"/>
    <s v="NA"/>
    <s v="NA"/>
    <n v="0"/>
    <n v="417.57108749999986"/>
    <n v="417.57108749999986"/>
    <x v="7"/>
    <n v="417.57108749999986"/>
  </r>
  <r>
    <x v="8"/>
    <n v="10"/>
    <s v="KUINE713DS"/>
    <s v="GS 3-Phase NMS - Industrial, DSM"/>
    <s v="KU_GS_threephase_NMS"/>
    <x v="0"/>
    <n v="0"/>
    <n v="9.36"/>
    <s v="Oct"/>
    <d v="2021-10-01T00:00:00"/>
    <n v="0.15467083333333301"/>
    <n v="30"/>
    <s v="2021/10"/>
    <n v="520"/>
    <n v="8080"/>
    <n v="0"/>
    <n v="0"/>
    <n v="520"/>
    <n v="520"/>
    <n v="938.12191199999802"/>
    <n v="418.12191199999802"/>
    <x v="1"/>
    <n v="418.12191199999802"/>
  </r>
  <r>
    <x v="7"/>
    <n v="12"/>
    <s v="KUCME710"/>
    <s v="GS Single Phase NMS - Commercial"/>
    <s v="KU_GS_singlephase_NMS"/>
    <x v="0"/>
    <n v="0"/>
    <n v="43.09"/>
    <s v="Dec"/>
    <d v="2014-12-01T00:00:00"/>
    <n v="6.5112037037036996E-2"/>
    <n v="30"/>
    <s v="2014/12"/>
    <n v="1398"/>
    <n v="19371"/>
    <n v="0"/>
    <n v="0"/>
    <n v="1398"/>
    <n v="1398"/>
    <n v="1818.0791339999989"/>
    <n v="420.07913399999893"/>
    <x v="3"/>
    <n v="420.07913399999893"/>
  </r>
  <r>
    <x v="9"/>
    <n v="10"/>
    <s v="LGCME557"/>
    <s v="GS Single Phase, NMS - Commercial"/>
    <s v="LE_GS_singlephase_NMS"/>
    <x v="2"/>
    <n v="0"/>
    <n v="9"/>
    <s v="Oct"/>
    <d v="2012-10-01T00:00:00"/>
    <n v="0.16388599537036999"/>
    <n v="30"/>
    <s v="2012/10"/>
    <n v="535"/>
    <n v="725"/>
    <n v="0"/>
    <n v="0"/>
    <n v="535"/>
    <n v="535"/>
    <n v="955.78312499999777"/>
    <n v="420.78312499999777"/>
    <x v="3"/>
    <n v="420.78312499999777"/>
  </r>
  <r>
    <x v="7"/>
    <n v="8"/>
    <s v="ODCME770TE"/>
    <s v="School Service with NMS - Tax Exempt"/>
    <s v="ODP_SS_NMS"/>
    <x v="1"/>
    <n v="0"/>
    <n v="11.52"/>
    <s v="Aug"/>
    <d v="2014-08-01T00:00:00"/>
    <n v="0.21979233870967699"/>
    <n v="31"/>
    <s v="2014/08"/>
    <n v="1274"/>
    <n v="1281"/>
    <n v="0"/>
    <n v="0"/>
    <n v="1274"/>
    <n v="1274"/>
    <n v="1695.4323839999968"/>
    <n v="421.43238399999677"/>
    <x v="2"/>
    <n v="421.43238399999677"/>
  </r>
  <r>
    <x v="3"/>
    <n v="6"/>
    <s v="LGCME567PF"/>
    <s v="PS Secondary NMS PF Adjusted - Comm"/>
    <s v="LE_PS_secondary_NMS"/>
    <x v="2"/>
    <n v="0"/>
    <n v="2.64"/>
    <s v="June"/>
    <d v="2015-06-01T00:00:00"/>
    <n v="0.23880757168458799"/>
    <n v="31"/>
    <s v="NA"/>
    <s v="NA"/>
    <s v="NA"/>
    <s v="NA"/>
    <s v="NA"/>
    <s v="NA"/>
    <n v="0"/>
    <n v="422.15065200000038"/>
    <n v="422.15065200000038"/>
    <x v="8"/>
    <n v="422.15065200000038"/>
  </r>
  <r>
    <x v="1"/>
    <n v="11"/>
    <s v="KURSE717"/>
    <s v="RTOD-E: Residential TOD Energy with NMS"/>
    <s v="KU_RTODenergy_NMS"/>
    <x v="0"/>
    <n v="0"/>
    <n v="5.94"/>
    <s v="Nov"/>
    <d v="2017-11-01T00:00:00"/>
    <n v="0.106192204301075"/>
    <n v="31"/>
    <s v="NA"/>
    <s v="NA"/>
    <s v="NA"/>
    <s v="NA"/>
    <s v="NA"/>
    <s v="NA"/>
    <n v="0"/>
    <n v="422.37142199999892"/>
    <n v="422.37142199999892"/>
    <x v="0"/>
    <n v="422.37142199999892"/>
  </r>
  <r>
    <x v="6"/>
    <n v="9"/>
    <s v="KUCME575"/>
    <s v="TODP with NMS - Commercial"/>
    <s v="KU_TOD_primary_NMS"/>
    <x v="0"/>
    <n v="0"/>
    <n v="3.5"/>
    <s v="Sept"/>
    <d v="2018-09-01T00:00:00"/>
    <n v="0.18032750896057301"/>
    <n v="31"/>
    <s v="2018/09"/>
    <n v="0"/>
    <n v="129780"/>
    <n v="0"/>
    <n v="0"/>
    <n v="0"/>
    <n v="0"/>
    <n v="422.61554999999896"/>
    <n v="422.61554999999896"/>
    <x v="7"/>
    <n v="422.61554999999896"/>
  </r>
  <r>
    <x v="8"/>
    <n v="4"/>
    <s v="KUCME575"/>
    <s v="TODP with NMS - Commercial"/>
    <s v="KU_TOD_primary_NMS"/>
    <x v="0"/>
    <n v="0"/>
    <n v="3.5"/>
    <s v="April"/>
    <d v="2021-04-01T00:00:00"/>
    <n v="0.18102049731182801"/>
    <n v="31"/>
    <s v="2021/04"/>
    <n v="0"/>
    <n v="103320"/>
    <n v="0"/>
    <n v="0"/>
    <n v="0"/>
    <n v="0"/>
    <n v="424.23963750000019"/>
    <n v="424.23963750000019"/>
    <x v="7"/>
    <n v="424.23963750000019"/>
  </r>
  <r>
    <x v="9"/>
    <n v="5"/>
    <s v="LGCME557"/>
    <s v="GS Single Phase, NMS - Commercial"/>
    <s v="LE_GS_singlephase_NMS"/>
    <x v="2"/>
    <n v="0"/>
    <n v="9"/>
    <s v="May"/>
    <d v="2012-05-01T00:00:00"/>
    <n v="0.20643391203703701"/>
    <n v="30"/>
    <s v="2012/05"/>
    <n v="779"/>
    <n v="744"/>
    <n v="0"/>
    <n v="0"/>
    <n v="779"/>
    <n v="779"/>
    <n v="1203.9225749999998"/>
    <n v="424.92257499999982"/>
    <x v="3"/>
    <n v="424.92257499999982"/>
  </r>
  <r>
    <x v="2"/>
    <n v="3"/>
    <s v="LGRSE527"/>
    <s v="RTOD-E: Residential TOD Energy with NMS"/>
    <s v="LE_RTODenergy_NMS"/>
    <x v="2"/>
    <n v="0"/>
    <n v="12.08"/>
    <s v="March"/>
    <d v="2020-03-01T00:00:00"/>
    <n v="0.12304729406130301"/>
    <n v="29"/>
    <s v="2020/03"/>
    <n v="0"/>
    <n v="0"/>
    <n v="419"/>
    <n v="87"/>
    <n v="506"/>
    <n v="506"/>
    <n v="931.08804600000258"/>
    <n v="425.08804600000258"/>
    <x v="0"/>
    <n v="425.08804600000258"/>
  </r>
  <r>
    <x v="1"/>
    <n v="7"/>
    <s v="LGCME567PF"/>
    <s v="PS Secondary NMS PF Adjusted - Comm"/>
    <s v="LE_PS_secondary_NMS"/>
    <x v="2"/>
    <n v="0"/>
    <n v="2.64"/>
    <s v="July"/>
    <d v="2017-07-01T00:00:00"/>
    <n v="0.248733680555556"/>
    <n v="30"/>
    <s v="2017/07"/>
    <n v="0"/>
    <n v="108900"/>
    <n v="0"/>
    <n v="0"/>
    <n v="0"/>
    <n v="0"/>
    <n v="425.51368200000081"/>
    <n v="425.51368200000081"/>
    <x v="8"/>
    <n v="425.51368200000081"/>
  </r>
  <r>
    <x v="4"/>
    <n v="11"/>
    <s v="ODRSE715"/>
    <s v="Res Net Metering"/>
    <s v="ODP_RS_NMS"/>
    <x v="1"/>
    <n v="0"/>
    <n v="5.04"/>
    <s v="Nov"/>
    <d v="2016-11-01T00:00:00"/>
    <n v="0.126836133512545"/>
    <n v="31"/>
    <s v="2016/11"/>
    <n v="0"/>
    <n v="901"/>
    <n v="0"/>
    <n v="0"/>
    <n v="0"/>
    <n v="0"/>
    <n v="428.04455400000063"/>
    <n v="428.04455400000063"/>
    <x v="4"/>
    <n v="428.04455400000063"/>
  </r>
  <r>
    <x v="8"/>
    <n v="11"/>
    <s v="KUINE713DS"/>
    <s v="GS 3-Phase NMS - Industrial, DSM"/>
    <s v="KU_GS_threephase_NMS"/>
    <x v="0"/>
    <n v="0"/>
    <n v="9.36"/>
    <s v="Nov"/>
    <d v="2021-11-01T00:00:00"/>
    <n v="0.11946919802867401"/>
    <n v="31"/>
    <s v="2021/11"/>
    <n v="320"/>
    <n v="7640"/>
    <n v="0"/>
    <n v="0"/>
    <n v="320"/>
    <n v="320"/>
    <n v="748.76794200000109"/>
    <n v="428.76794200000109"/>
    <x v="1"/>
    <n v="428.76794200000109"/>
  </r>
  <r>
    <x v="0"/>
    <n v="5"/>
    <s v="KUCME575"/>
    <s v="TODP with NMS - Commercial"/>
    <s v="KU_TOD_primary_NMS"/>
    <x v="0"/>
    <n v="0"/>
    <n v="3.5"/>
    <s v="May"/>
    <d v="2019-05-01T00:00:00"/>
    <n v="0.18940312500000001"/>
    <n v="30"/>
    <s v="2019/05"/>
    <n v="0"/>
    <n v="95760"/>
    <n v="0"/>
    <n v="0"/>
    <n v="0"/>
    <n v="0"/>
    <n v="429.56628750000004"/>
    <n v="429.56628750000004"/>
    <x v="7"/>
    <n v="429.56628750000004"/>
  </r>
  <r>
    <x v="6"/>
    <n v="7"/>
    <s v="LGCME567PF"/>
    <s v="PS Secondary NMS PF Adjusted - Comm"/>
    <s v="LE_PS_secondary_NMS"/>
    <x v="2"/>
    <n v="0"/>
    <n v="2.64"/>
    <s v="July"/>
    <d v="2018-07-01T00:00:00"/>
    <n v="0.25179641203703701"/>
    <n v="30"/>
    <s v="2018/07"/>
    <n v="0"/>
    <n v="134400"/>
    <n v="0"/>
    <n v="0"/>
    <n v="0"/>
    <n v="0"/>
    <n v="430.75315799999998"/>
    <n v="430.75315799999998"/>
    <x v="8"/>
    <n v="430.75315799999998"/>
  </r>
  <r>
    <x v="7"/>
    <n v="6"/>
    <s v="LGCME567PF"/>
    <s v="PS Secondary NMS PF Adjusted - Comm"/>
    <s v="LE_PS_secondary_NMS"/>
    <x v="2"/>
    <n v="0"/>
    <n v="2.64"/>
    <s v="June"/>
    <d v="2014-06-01T00:00:00"/>
    <n v="0.244357302867384"/>
    <n v="31"/>
    <s v="NA"/>
    <s v="NA"/>
    <s v="NA"/>
    <s v="NA"/>
    <s v="NA"/>
    <s v="NA"/>
    <n v="0"/>
    <n v="431.96115600000087"/>
    <n v="431.96115600000087"/>
    <x v="8"/>
    <n v="431.96115600000087"/>
  </r>
  <r>
    <x v="1"/>
    <n v="8"/>
    <s v="LGCME567PF"/>
    <s v="PS Secondary NMS PF Adjusted - Comm"/>
    <s v="LE_PS_secondary_NMS"/>
    <x v="2"/>
    <n v="0"/>
    <n v="2.64"/>
    <s v="Aug"/>
    <d v="2017-08-01T00:00:00"/>
    <n v="0.24541655465949799"/>
    <n v="31"/>
    <s v="2017/08"/>
    <n v="0"/>
    <n v="113100"/>
    <n v="0"/>
    <n v="0"/>
    <n v="0"/>
    <n v="0"/>
    <n v="433.83364199999966"/>
    <n v="433.83364199999966"/>
    <x v="8"/>
    <n v="433.83364199999966"/>
  </r>
  <r>
    <x v="3"/>
    <n v="1"/>
    <s v="KUCME710"/>
    <s v="GS Single Phase NMS - Commercial"/>
    <s v="KU_GS_singlephase_NMS"/>
    <x v="0"/>
    <n v="0"/>
    <n v="43.09"/>
    <s v="Jan"/>
    <d v="2015-01-01T00:00:00"/>
    <n v="5.9445452508960599E-2"/>
    <n v="31"/>
    <s v="2015/01"/>
    <n v="1280"/>
    <n v="23136"/>
    <n v="0"/>
    <n v="0"/>
    <n v="1280"/>
    <n v="1280"/>
    <n v="1715.1834457500008"/>
    <n v="435.18344575000083"/>
    <x v="3"/>
    <n v="435.18344575000083"/>
  </r>
  <r>
    <x v="2"/>
    <n v="5"/>
    <s v="KUCME575"/>
    <s v="TODP with NMS - Commercial"/>
    <s v="KU_TOD_primary_NMS"/>
    <x v="0"/>
    <n v="0"/>
    <n v="3.5"/>
    <s v="May"/>
    <d v="2020-05-01T00:00:00"/>
    <n v="0.19225821759259301"/>
    <n v="30"/>
    <s v="2020/05"/>
    <n v="0"/>
    <n v="95580"/>
    <n v="0"/>
    <n v="0"/>
    <n v="0"/>
    <n v="0"/>
    <n v="436.04163750000095"/>
    <n v="436.04163750000095"/>
    <x v="7"/>
    <n v="436.04163750000095"/>
  </r>
  <r>
    <x v="0"/>
    <n v="8"/>
    <s v="LGCME567PF"/>
    <s v="PS Secondary NMS PF Adjusted - Comm"/>
    <s v="LE_PS_secondary_NMS"/>
    <x v="2"/>
    <n v="0"/>
    <n v="2.64"/>
    <s v="Aug"/>
    <d v="2019-08-01T00:00:00"/>
    <n v="0.24758411738351299"/>
    <n v="31"/>
    <s v="2019/08"/>
    <n v="0"/>
    <n v="145800"/>
    <n v="0"/>
    <n v="0"/>
    <n v="0"/>
    <n v="0"/>
    <n v="437.66533800000082"/>
    <n v="437.66533800000082"/>
    <x v="8"/>
    <n v="437.66533800000082"/>
  </r>
  <r>
    <x v="6"/>
    <n v="6"/>
    <s v="LGCME567PF"/>
    <s v="PS Secondary NMS PF Adjusted - Comm"/>
    <s v="LE_PS_secondary_NMS"/>
    <x v="2"/>
    <n v="0"/>
    <n v="2.64"/>
    <s v="June"/>
    <d v="2018-06-01T00:00:00"/>
    <n v="0.248682907706093"/>
    <n v="31"/>
    <s v="2018/06"/>
    <n v="0"/>
    <n v="130500"/>
    <n v="0"/>
    <n v="0"/>
    <n v="0"/>
    <n v="0"/>
    <n v="439.60771799999969"/>
    <n v="439.60771799999969"/>
    <x v="8"/>
    <n v="439.60771799999969"/>
  </r>
  <r>
    <x v="9"/>
    <n v="8"/>
    <s v="LGCME567PF"/>
    <s v="PS Secondary NMS PF Adjusted - Comm"/>
    <s v="LE_PS_secondary_NMS"/>
    <x v="2"/>
    <n v="0"/>
    <n v="2.64"/>
    <s v="Aug"/>
    <d v="2012-08-01T00:00:00"/>
    <n v="0.25054480286738401"/>
    <n v="31"/>
    <s v="NA"/>
    <s v="NA"/>
    <s v="NA"/>
    <s v="NA"/>
    <s v="NA"/>
    <s v="NA"/>
    <n v="0"/>
    <n v="442.8990720000009"/>
    <n v="442.8990720000009"/>
    <x v="8"/>
    <n v="442.8990720000009"/>
  </r>
  <r>
    <x v="0"/>
    <n v="2"/>
    <s v="KUCME576"/>
    <s v="TODS with NMS - Commercial"/>
    <s v="KU_TOD_secondary_NMS"/>
    <x v="0"/>
    <n v="8.91"/>
    <n v="8.91"/>
    <s v="Feb"/>
    <d v="2019-02-01T00:00:00"/>
    <n v="7.43263888888889E-2"/>
    <n v="31"/>
    <s v="2019/02"/>
    <n v="0"/>
    <n v="14400"/>
    <n v="0"/>
    <n v="0"/>
    <n v="0"/>
    <n v="0"/>
    <n v="443.44134450000007"/>
    <n v="443.44134450000007"/>
    <x v="6"/>
    <n v="443.44134450000007"/>
  </r>
  <r>
    <x v="0"/>
    <n v="7"/>
    <s v="LGCME567PF"/>
    <s v="PS Secondary NMS PF Adjusted - Comm"/>
    <s v="LE_PS_secondary_NMS"/>
    <x v="2"/>
    <n v="0"/>
    <n v="2.64"/>
    <s v="July"/>
    <d v="2019-07-01T00:00:00"/>
    <n v="0.25922581018518498"/>
    <n v="30"/>
    <s v="2019/07"/>
    <n v="0"/>
    <n v="106500"/>
    <n v="0"/>
    <n v="0"/>
    <n v="0"/>
    <n v="0"/>
    <n v="443.46277799999973"/>
    <n v="443.46277799999973"/>
    <x v="8"/>
    <n v="443.46277799999973"/>
  </r>
  <r>
    <x v="4"/>
    <n v="6"/>
    <s v="LGCME567PF"/>
    <s v="PS Secondary NMS PF Adjusted - Comm"/>
    <s v="LE_PS_secondary_NMS"/>
    <x v="2"/>
    <n v="0"/>
    <n v="2.64"/>
    <s v="June"/>
    <d v="2016-06-01T00:00:00"/>
    <n v="0.25095284498207898"/>
    <n v="31"/>
    <s v="2016/06"/>
    <n v="0"/>
    <n v="77400"/>
    <n v="0"/>
    <n v="0"/>
    <n v="0"/>
    <n v="0"/>
    <n v="443.62038600000028"/>
    <n v="443.62038600000028"/>
    <x v="8"/>
    <n v="443.62038600000028"/>
  </r>
  <r>
    <x v="5"/>
    <n v="1"/>
    <s v="KUCME710"/>
    <s v="GS Single Phase NMS - Commercial"/>
    <s v="KU_GS_singlephase_NMS"/>
    <x v="0"/>
    <n v="0"/>
    <n v="21.625"/>
    <s v="Jan"/>
    <d v="2013-01-01T00:00:00"/>
    <n v="5.7914202508960601E-2"/>
    <n v="31"/>
    <s v="2013/01"/>
    <n v="394"/>
    <n v="19344"/>
    <n v="0"/>
    <n v="0"/>
    <n v="394"/>
    <n v="394"/>
    <n v="838.60344375000034"/>
    <n v="444.60344375000034"/>
    <x v="3"/>
    <n v="444.60344375000034"/>
  </r>
  <r>
    <x v="4"/>
    <n v="4"/>
    <s v="KUCME575"/>
    <s v="TODP with NMS - Commercial"/>
    <s v="KU_TOD_primary_NMS"/>
    <x v="0"/>
    <n v="0"/>
    <n v="3.5"/>
    <s v="April"/>
    <d v="2016-04-01T00:00:00"/>
    <n v="0.190011312724014"/>
    <n v="31"/>
    <s v="NA"/>
    <s v="NA"/>
    <s v="NA"/>
    <s v="NA"/>
    <s v="NA"/>
    <s v="NA"/>
    <n v="0"/>
    <n v="445.31051249999916"/>
    <n v="445.31051249999916"/>
    <x v="7"/>
    <n v="445.31051249999916"/>
  </r>
  <r>
    <x v="2"/>
    <n v="6"/>
    <s v="LGCME567PF"/>
    <s v="PS Secondary NMS PF Adjusted - Comm"/>
    <s v="LE_PS_secondary_NMS"/>
    <x v="2"/>
    <n v="0"/>
    <n v="2.64"/>
    <s v="June"/>
    <d v="2020-06-01T00:00:00"/>
    <n v="0.25302654569892502"/>
    <n v="31"/>
    <s v="2020/06"/>
    <n v="0"/>
    <n v="72600"/>
    <n v="0"/>
    <n v="0"/>
    <n v="0"/>
    <n v="0"/>
    <n v="447.28615800000051"/>
    <n v="447.28615800000051"/>
    <x v="8"/>
    <n v="447.28615800000051"/>
  </r>
  <r>
    <x v="3"/>
    <n v="8"/>
    <s v="LGCME567PF"/>
    <s v="PS Secondary NMS PF Adjusted - Comm"/>
    <s v="LE_PS_secondary_NMS"/>
    <x v="2"/>
    <n v="0"/>
    <n v="2.64"/>
    <s v="Aug"/>
    <d v="2015-08-01T00:00:00"/>
    <n v="0.25429581093190001"/>
    <n v="31"/>
    <s v="NA"/>
    <s v="NA"/>
    <s v="NA"/>
    <s v="NA"/>
    <s v="NA"/>
    <s v="NA"/>
    <n v="0"/>
    <n v="449.5298940000007"/>
    <n v="449.5298940000007"/>
    <x v="8"/>
    <n v="449.5298940000007"/>
  </r>
  <r>
    <x v="8"/>
    <n v="12"/>
    <s v="KUINE713DS"/>
    <s v="GS 3-Phase NMS - Industrial, DSM"/>
    <s v="KU_GS_threephase_NMS"/>
    <x v="0"/>
    <n v="0"/>
    <n v="9.36"/>
    <s v="Dec"/>
    <d v="2021-12-01T00:00:00"/>
    <n v="9.4119444444444506E-2"/>
    <n v="30"/>
    <s v="2021/12"/>
    <n v="120"/>
    <n v="8240"/>
    <n v="0"/>
    <n v="0"/>
    <n v="120"/>
    <n v="120"/>
    <n v="570.86078400000042"/>
    <n v="450.86078400000042"/>
    <x v="1"/>
    <n v="450.86078400000042"/>
  </r>
  <r>
    <x v="1"/>
    <n v="6"/>
    <s v="LGCME567PF"/>
    <s v="PS Secondary NMS PF Adjusted - Comm"/>
    <s v="LE_PS_secondary_NMS"/>
    <x v="2"/>
    <n v="0"/>
    <n v="2.64"/>
    <s v="June"/>
    <d v="2017-06-01T00:00:00"/>
    <n v="0.25698196684587798"/>
    <n v="31"/>
    <s v="2017/06"/>
    <n v="0"/>
    <n v="105300"/>
    <n v="0"/>
    <n v="0"/>
    <n v="0"/>
    <n v="0"/>
    <n v="454.27832999999976"/>
    <n v="454.27832999999976"/>
    <x v="8"/>
    <n v="454.27832999999976"/>
  </r>
  <r>
    <x v="2"/>
    <n v="7"/>
    <s v="LGCME567PF"/>
    <s v="PS Secondary NMS PF Adjusted - Comm"/>
    <s v="LE_PS_secondary_NMS"/>
    <x v="2"/>
    <n v="0"/>
    <n v="2.64"/>
    <s v="July"/>
    <d v="2020-07-01T00:00:00"/>
    <n v="0.26669212962963001"/>
    <n v="30"/>
    <s v="2020/07"/>
    <n v="0"/>
    <n v="96000"/>
    <n v="0"/>
    <n v="0"/>
    <n v="0"/>
    <n v="0"/>
    <n v="456.2355600000007"/>
    <n v="456.2355600000007"/>
    <x v="8"/>
    <n v="456.2355600000007"/>
  </r>
  <r>
    <x v="1"/>
    <n v="8"/>
    <s v="KUINE713DS"/>
    <s v="GS 3-Phase NMS - Industrial, DSM"/>
    <s v="KU_GS_threephase_NMS"/>
    <x v="0"/>
    <n v="0"/>
    <n v="9.36"/>
    <s v="Aug"/>
    <d v="2017-08-01T00:00:00"/>
    <n v="0.24541655465949799"/>
    <n v="31"/>
    <s v="2017/08"/>
    <n v="1080"/>
    <n v="3880"/>
    <n v="0"/>
    <n v="0"/>
    <n v="1080"/>
    <n v="1080"/>
    <n v="1538.1374579999986"/>
    <n v="458.13745799999856"/>
    <x v="1"/>
    <n v="458.13745799999856"/>
  </r>
  <r>
    <x v="3"/>
    <n v="7"/>
    <s v="KUCME575"/>
    <s v="TODP with NMS - Commercial"/>
    <s v="KU_TOD_primary_NMS"/>
    <x v="0"/>
    <n v="0"/>
    <n v="3.5"/>
    <s v="July"/>
    <d v="2015-07-01T00:00:00"/>
    <n v="0.20249895833333301"/>
    <n v="30"/>
    <s v="NA"/>
    <s v="NA"/>
    <s v="NA"/>
    <s v="NA"/>
    <s v="NA"/>
    <s v="NA"/>
    <n v="0"/>
    <n v="459.2676374999993"/>
    <n v="459.2676374999993"/>
    <x v="7"/>
    <n v="459.2676374999993"/>
  </r>
  <r>
    <x v="4"/>
    <n v="5"/>
    <s v="KUCME575"/>
    <s v="TODP with NMS - Commercial"/>
    <s v="KU_TOD_primary_NMS"/>
    <x v="0"/>
    <n v="0"/>
    <n v="3.5"/>
    <s v="May"/>
    <d v="2016-05-01T00:00:00"/>
    <n v="0.202931018518519"/>
    <n v="30"/>
    <s v="NA"/>
    <s v="NA"/>
    <s v="NA"/>
    <s v="NA"/>
    <s v="NA"/>
    <s v="NA"/>
    <n v="0"/>
    <n v="460.24755000000107"/>
    <n v="460.24755000000107"/>
    <x v="7"/>
    <n v="460.24755000000107"/>
  </r>
  <r>
    <x v="1"/>
    <n v="11"/>
    <s v="ODRSE715"/>
    <s v="Res Net Metering"/>
    <s v="ODP_RS_NMS"/>
    <x v="1"/>
    <n v="0"/>
    <n v="15.28"/>
    <s v="Nov"/>
    <d v="2017-11-01T00:00:00"/>
    <n v="0.106192204301075"/>
    <n v="31"/>
    <s v="2017/11"/>
    <n v="626"/>
    <n v="2170"/>
    <n v="0"/>
    <n v="0"/>
    <n v="626"/>
    <n v="626"/>
    <n v="1086.5042639999972"/>
    <n v="460.50426399999719"/>
    <x v="4"/>
    <n v="460.50426399999719"/>
  </r>
  <r>
    <x v="7"/>
    <n v="9"/>
    <s v="KUCME575"/>
    <s v="TODP with NMS - Commercial"/>
    <s v="KU_TOD_primary_NMS"/>
    <x v="0"/>
    <n v="3.5"/>
    <n v="3.5"/>
    <s v="Sept"/>
    <d v="2014-09-01T00:00:00"/>
    <n v="0.19693806003584199"/>
    <n v="31"/>
    <s v="NA"/>
    <s v="NA"/>
    <s v="NA"/>
    <s v="NA"/>
    <s v="NA"/>
    <s v="NA"/>
    <n v="0"/>
    <n v="461.54403749999932"/>
    <n v="461.54403749999932"/>
    <x v="7"/>
    <n v="461.54403749999932"/>
  </r>
  <r>
    <x v="1"/>
    <n v="9"/>
    <s v="KUCME575"/>
    <s v="TODP with NMS - Commercial"/>
    <s v="KU_TOD_primary_NMS"/>
    <x v="0"/>
    <n v="0"/>
    <n v="3.5"/>
    <s v="Sept"/>
    <d v="2017-09-01T00:00:00"/>
    <n v="0.19742641129032301"/>
    <n v="31"/>
    <s v="2017/09"/>
    <n v="0"/>
    <n v="112140"/>
    <n v="0"/>
    <n v="0"/>
    <n v="0"/>
    <n v="0"/>
    <n v="462.68853750000108"/>
    <n v="462.68853750000108"/>
    <x v="7"/>
    <n v="462.68853750000108"/>
  </r>
  <r>
    <x v="6"/>
    <n v="7"/>
    <s v="KURSE717"/>
    <s v="RTOD-E: Residential TOD Energy with NMS"/>
    <s v="KU_RTODenergy_NMS"/>
    <x v="0"/>
    <n v="0"/>
    <n v="5.94"/>
    <s v="July"/>
    <d v="2018-07-01T00:00:00"/>
    <n v="0.25179641203703701"/>
    <n v="30"/>
    <s v="2018/07"/>
    <n v="0"/>
    <n v="0"/>
    <n v="351"/>
    <n v="155"/>
    <n v="506"/>
    <n v="506"/>
    <n v="969.19460549999997"/>
    <n v="463.19460549999997"/>
    <x v="0"/>
    <n v="463.19460549999997"/>
  </r>
  <r>
    <x v="2"/>
    <n v="9"/>
    <s v="KUCME575"/>
    <s v="TODP with NMS - Commercial"/>
    <s v="KU_TOD_primary_NMS"/>
    <x v="0"/>
    <n v="0"/>
    <n v="3.5"/>
    <s v="Sept"/>
    <d v="2020-09-01T00:00:00"/>
    <n v="0.197662746415771"/>
    <n v="31"/>
    <s v="2020/09"/>
    <n v="0"/>
    <n v="115200"/>
    <n v="0"/>
    <n v="0"/>
    <n v="0"/>
    <n v="0"/>
    <n v="463.24241250000097"/>
    <n v="463.24241250000097"/>
    <x v="7"/>
    <n v="463.24241250000097"/>
  </r>
  <r>
    <x v="6"/>
    <n v="6"/>
    <s v="KURSE717"/>
    <s v="RTOD-E: Residential TOD Energy with NMS"/>
    <s v="KU_RTODenergy_NMS"/>
    <x v="0"/>
    <n v="0"/>
    <n v="5.94"/>
    <s v="June"/>
    <d v="2018-06-01T00:00:00"/>
    <n v="0.248682907706093"/>
    <n v="31"/>
    <s v="2018/06"/>
    <n v="0"/>
    <n v="0"/>
    <n v="337"/>
    <n v="188"/>
    <n v="525"/>
    <n v="525"/>
    <n v="989.11736549999921"/>
    <n v="464.11736549999921"/>
    <x v="0"/>
    <n v="464.11736549999921"/>
  </r>
  <r>
    <x v="8"/>
    <n v="8"/>
    <s v="KUCME575"/>
    <s v="TODP with NMS - Commercial"/>
    <s v="KU_TOD_primary_NMS"/>
    <x v="0"/>
    <n v="0"/>
    <n v="3.5"/>
    <s v="Aug"/>
    <d v="2021-08-01T00:00:00"/>
    <n v="0.20012141577060899"/>
    <n v="31"/>
    <s v="2021/08"/>
    <n v="0"/>
    <n v="123300"/>
    <n v="0"/>
    <n v="0"/>
    <n v="0"/>
    <n v="0"/>
    <n v="469.0045499999992"/>
    <n v="469.0045499999992"/>
    <x v="7"/>
    <n v="469.0045499999992"/>
  </r>
  <r>
    <x v="2"/>
    <n v="7"/>
    <s v="KURSE717"/>
    <s v="RTOD-E: Residential TOD Energy with NMS"/>
    <s v="KU_RTODenergy_NMS"/>
    <x v="0"/>
    <n v="0"/>
    <n v="5.94"/>
    <s v="July"/>
    <d v="2020-07-01T00:00:00"/>
    <n v="0.26669212962963001"/>
    <n v="30"/>
    <s v="2020/07"/>
    <n v="0"/>
    <n v="0"/>
    <n v="360"/>
    <n v="197"/>
    <n v="557"/>
    <n v="557"/>
    <n v="1026.5300100000015"/>
    <n v="469.53001000000154"/>
    <x v="0"/>
    <n v="469.53001000000154"/>
  </r>
  <r>
    <x v="7"/>
    <n v="7"/>
    <s v="LGCME567PF"/>
    <s v="PS Secondary NMS PF Adjusted - Comm"/>
    <s v="LE_PS_secondary_NMS"/>
    <x v="2"/>
    <n v="0"/>
    <n v="2.64"/>
    <s v="July"/>
    <d v="2014-07-01T00:00:00"/>
    <n v="0.27466400462962998"/>
    <n v="30"/>
    <s v="NA"/>
    <s v="NA"/>
    <s v="NA"/>
    <s v="NA"/>
    <s v="NA"/>
    <s v="NA"/>
    <n v="0"/>
    <n v="469.87320600000066"/>
    <n v="469.87320600000066"/>
    <x v="8"/>
    <n v="469.87320600000066"/>
  </r>
  <r>
    <x v="1"/>
    <n v="7"/>
    <s v="ODCME770TE"/>
    <s v="School Service with NMS - Tax Exempt"/>
    <s v="ODP_SS_NMS"/>
    <x v="1"/>
    <n v="0"/>
    <n v="11.52"/>
    <s v="July"/>
    <d v="2017-07-01T00:00:00"/>
    <n v="0.248733680555556"/>
    <n v="30"/>
    <s v="2017/07"/>
    <n v="1386"/>
    <n v="1972"/>
    <n v="0"/>
    <n v="0"/>
    <n v="1386"/>
    <n v="1386"/>
    <n v="1856.7869760000035"/>
    <n v="470.78697600000351"/>
    <x v="2"/>
    <n v="470.78697600000351"/>
  </r>
  <r>
    <x v="9"/>
    <n v="7"/>
    <s v="LGCME567PF"/>
    <s v="PS Secondary NMS PF Adjusted - Comm"/>
    <s v="LE_PS_secondary_NMS"/>
    <x v="2"/>
    <n v="0"/>
    <n v="2.64"/>
    <s v="July"/>
    <d v="2012-07-01T00:00:00"/>
    <n v="0.27524212962963002"/>
    <n v="30"/>
    <s v="NA"/>
    <s v="NA"/>
    <s v="NA"/>
    <s v="NA"/>
    <s v="NA"/>
    <s v="NA"/>
    <n v="0"/>
    <n v="470.86221600000067"/>
    <n v="470.86221600000067"/>
    <x v="8"/>
    <n v="470.86221600000067"/>
  </r>
  <r>
    <x v="1"/>
    <n v="3"/>
    <s v="KUCME710"/>
    <s v="GS Single Phase NMS - Commercial"/>
    <s v="KU_GS_singlephase_NMS"/>
    <x v="0"/>
    <n v="0"/>
    <n v="79.959999999999994"/>
    <s v="March"/>
    <d v="2017-03-01T00:00:00"/>
    <n v="0.135079613095238"/>
    <n v="28"/>
    <s v="2017/03"/>
    <n v="6060"/>
    <n v="13787"/>
    <n v="0"/>
    <n v="0"/>
    <n v="6060"/>
    <n v="6060"/>
    <n v="6532.4241539999957"/>
    <n v="472.42415399999572"/>
    <x v="3"/>
    <n v="472.42415399999572"/>
  </r>
  <r>
    <x v="8"/>
    <n v="2"/>
    <s v="KUCME576"/>
    <s v="TODS with NMS - Commercial"/>
    <s v="KU_TOD_secondary_NMS"/>
    <x v="0"/>
    <n v="0"/>
    <n v="8.91"/>
    <s v="Feb"/>
    <d v="2021-02-01T00:00:00"/>
    <n v="7.9276881720430098E-2"/>
    <n v="31"/>
    <s v="2021/02"/>
    <n v="0"/>
    <n v="80000"/>
    <n v="0"/>
    <n v="0"/>
    <n v="0"/>
    <n v="0"/>
    <n v="472.97665799999993"/>
    <n v="472.97665799999993"/>
    <x v="6"/>
    <n v="472.97665799999993"/>
  </r>
  <r>
    <x v="2"/>
    <n v="8"/>
    <s v="KURSE717"/>
    <s v="RTOD-E: Residential TOD Energy with NMS"/>
    <s v="KU_RTODenergy_NMS"/>
    <x v="0"/>
    <n v="0"/>
    <n v="5.94"/>
    <s v="Aug"/>
    <d v="2020-08-01T00:00:00"/>
    <n v="0.235465725806452"/>
    <n v="31"/>
    <s v="2020/08"/>
    <n v="0"/>
    <n v="0"/>
    <n v="310"/>
    <n v="153"/>
    <n v="463"/>
    <n v="463"/>
    <n v="936.54702900000166"/>
    <n v="473.54702900000166"/>
    <x v="0"/>
    <n v="473.54702900000166"/>
  </r>
  <r>
    <x v="3"/>
    <n v="11"/>
    <s v="KURSE717"/>
    <s v="RTOD-E: Residential TOD Energy with NMS"/>
    <s v="KU_RTODenergy_NMS"/>
    <x v="0"/>
    <n v="0"/>
    <n v="5.94"/>
    <s v="Nov"/>
    <d v="2015-11-01T00:00:00"/>
    <n v="0.119201164874552"/>
    <n v="31"/>
    <s v="NA"/>
    <s v="NA"/>
    <s v="NA"/>
    <s v="NA"/>
    <s v="NA"/>
    <s v="NA"/>
    <n v="0"/>
    <n v="474.11357400000014"/>
    <n v="474.11357400000014"/>
    <x v="0"/>
    <n v="474.11357400000014"/>
  </r>
  <r>
    <x v="0"/>
    <n v="4"/>
    <s v="LGRSE527"/>
    <s v="RTOD-E: Residential TOD Energy with NMS"/>
    <s v="LE_RTODenergy_NMS"/>
    <x v="2"/>
    <n v="0"/>
    <n v="12.08"/>
    <s v="April"/>
    <d v="2019-04-01T00:00:00"/>
    <n v="0.17730174731182799"/>
    <n v="31"/>
    <s v="2019/04"/>
    <n v="0"/>
    <n v="0"/>
    <n v="700"/>
    <n v="256"/>
    <n v="956"/>
    <n v="956"/>
    <n v="1434.1527000000003"/>
    <n v="478.15270000000032"/>
    <x v="0"/>
    <n v="478.15270000000032"/>
  </r>
  <r>
    <x v="6"/>
    <n v="6"/>
    <s v="KUINE713DS"/>
    <s v="GS 3-Phase NMS - Industrial, DSM"/>
    <s v="KU_GS_threephase_NMS"/>
    <x v="0"/>
    <n v="0"/>
    <n v="9.36"/>
    <s v="June"/>
    <d v="2018-06-01T00:00:00"/>
    <n v="0.248682907706093"/>
    <n v="31"/>
    <s v="2018/06"/>
    <n v="1080"/>
    <n v="4000"/>
    <n v="0"/>
    <n v="0"/>
    <n v="1080"/>
    <n v="1080"/>
    <n v="1558.6091819999986"/>
    <n v="478.60918199999855"/>
    <x v="1"/>
    <n v="478.60918199999855"/>
  </r>
  <r>
    <x v="4"/>
    <n v="8"/>
    <s v="ODCME770TE"/>
    <s v="School Service with NMS - Tax Exempt"/>
    <s v="ODP_SS_NMS"/>
    <x v="1"/>
    <n v="0"/>
    <n v="11.52"/>
    <s v="Aug"/>
    <d v="2016-08-01T00:00:00"/>
    <n v="0.22724383960573499"/>
    <n v="31"/>
    <s v="2016/08"/>
    <n v="1272"/>
    <n v="2999"/>
    <n v="0"/>
    <n v="0"/>
    <n v="1272"/>
    <n v="1272"/>
    <n v="1752.9117120000017"/>
    <n v="480.91171200000167"/>
    <x v="2"/>
    <n v="480.91171200000167"/>
  </r>
  <r>
    <x v="9"/>
    <n v="6"/>
    <s v="LGCME567PF"/>
    <s v="PS Secondary NMS PF Adjusted - Comm"/>
    <s v="LE_PS_secondary_NMS"/>
    <x v="2"/>
    <n v="0"/>
    <n v="2.64"/>
    <s v="June"/>
    <d v="2012-06-01T00:00:00"/>
    <n v="0.27459711021505401"/>
    <n v="31"/>
    <s v="NA"/>
    <s v="NA"/>
    <s v="NA"/>
    <s v="NA"/>
    <s v="NA"/>
    <s v="NA"/>
    <n v="0"/>
    <n v="485.41739400000046"/>
    <n v="485.41739400000046"/>
    <x v="8"/>
    <n v="485.41739400000046"/>
  </r>
  <r>
    <x v="6"/>
    <n v="5"/>
    <s v="LGRSE527"/>
    <s v="RTOD-E: Residential TOD Energy with NMS"/>
    <s v="LE_RTODenergy_NMS"/>
    <x v="2"/>
    <n v="0"/>
    <n v="6.05"/>
    <s v="May"/>
    <d v="2018-05-01T00:00:00"/>
    <n v="0.22408449074074099"/>
    <n v="30"/>
    <s v="2018/05"/>
    <n v="0"/>
    <n v="0"/>
    <n v="248"/>
    <n v="144"/>
    <n v="392"/>
    <n v="392"/>
    <n v="878.5008375000009"/>
    <n v="486.5008375000009"/>
    <x v="0"/>
    <n v="486.5008375000009"/>
  </r>
  <r>
    <x v="8"/>
    <n v="9"/>
    <s v="KUCME575"/>
    <s v="TODP with NMS - Commercial"/>
    <s v="KU_TOD_primary_NMS"/>
    <x v="0"/>
    <n v="0"/>
    <n v="3.5"/>
    <s v="Sept"/>
    <d v="2021-09-01T00:00:00"/>
    <n v="0.208610103046595"/>
    <n v="31"/>
    <s v="2021/09"/>
    <n v="0"/>
    <n v="114120"/>
    <n v="0"/>
    <n v="0"/>
    <n v="0"/>
    <n v="0"/>
    <n v="488.89863749999995"/>
    <n v="488.89863749999995"/>
    <x v="7"/>
    <n v="488.89863749999995"/>
  </r>
  <r>
    <x v="6"/>
    <n v="8"/>
    <s v="KURSE717"/>
    <s v="RTOD-E: Residential TOD Energy with NMS"/>
    <s v="KU_RTODenergy_NMS"/>
    <x v="0"/>
    <n v="0"/>
    <n v="5.94"/>
    <s v="Aug"/>
    <d v="2018-08-01T00:00:00"/>
    <n v="0.22539605734766999"/>
    <n v="31"/>
    <s v="2018/08"/>
    <n v="0"/>
    <n v="0"/>
    <n v="271"/>
    <n v="135"/>
    <n v="406"/>
    <n v="406"/>
    <n v="896.49568799999906"/>
    <n v="490.49568799999906"/>
    <x v="0"/>
    <n v="490.49568799999906"/>
  </r>
  <r>
    <x v="0"/>
    <n v="9"/>
    <s v="KUCME575"/>
    <s v="TODP with NMS - Commercial"/>
    <s v="KU_TOD_primary_NMS"/>
    <x v="0"/>
    <n v="0"/>
    <n v="3.5"/>
    <s v="Sept"/>
    <d v="2019-09-01T00:00:00"/>
    <n v="0.21096505376344099"/>
    <n v="31"/>
    <s v="2019/09"/>
    <n v="0"/>
    <n v="141840"/>
    <n v="0"/>
    <n v="0"/>
    <n v="0"/>
    <n v="0"/>
    <n v="494.41770000000025"/>
    <n v="494.41770000000025"/>
    <x v="7"/>
    <n v="494.41770000000025"/>
  </r>
  <r>
    <x v="8"/>
    <n v="4"/>
    <s v="KUINE713DS"/>
    <s v="GS 3-Phase NMS - Industrial, DSM"/>
    <s v="KU_GS_threephase_NMS"/>
    <x v="0"/>
    <n v="0"/>
    <n v="9.36"/>
    <s v="April"/>
    <d v="2021-04-01T00:00:00"/>
    <n v="0.18102049731182801"/>
    <n v="31"/>
    <s v="2021/04"/>
    <n v="640"/>
    <n v="8600"/>
    <n v="0"/>
    <n v="0"/>
    <n v="640"/>
    <n v="640"/>
    <n v="1134.5380020000005"/>
    <n v="494.53800200000046"/>
    <x v="1"/>
    <n v="494.53800200000046"/>
  </r>
  <r>
    <x v="1"/>
    <n v="6"/>
    <s v="ODCME770TE"/>
    <s v="School Service with NMS - Tax Exempt"/>
    <s v="ODP_SS_NMS"/>
    <x v="1"/>
    <n v="0"/>
    <n v="11.52"/>
    <s v="June"/>
    <d v="2017-06-01T00:00:00"/>
    <n v="0.25698196684587798"/>
    <n v="31"/>
    <s v="2017/06"/>
    <n v="1487"/>
    <n v="2328"/>
    <n v="0"/>
    <n v="0"/>
    <n v="1487"/>
    <n v="1487"/>
    <n v="1982.3054399999987"/>
    <n v="495.30543999999873"/>
    <x v="2"/>
    <n v="495.30543999999873"/>
  </r>
  <r>
    <x v="8"/>
    <n v="8"/>
    <s v="KUCME110DS"/>
    <s v="GS Single Phase - Commercial"/>
    <s v="KU_GS_singlephase_NMS"/>
    <x v="0"/>
    <n v="0"/>
    <n v="3.7"/>
    <s v="Aug"/>
    <d v="2021-08-01T00:00:00"/>
    <n v="0.20012141577060899"/>
    <n v="31"/>
    <s v="2021/08"/>
    <n v="0"/>
    <n v="64462150"/>
    <n v="0"/>
    <n v="0"/>
    <n v="0"/>
    <n v="0"/>
    <n v="495.80480999999918"/>
    <n v="495.80480999999918"/>
    <x v="3"/>
    <n v="495.80480999999918"/>
  </r>
  <r>
    <x v="3"/>
    <n v="3"/>
    <s v="KURSE717"/>
    <s v="RTOD-E: Residential TOD Energy with NMS"/>
    <s v="KU_RTODenergy_NMS"/>
    <x v="0"/>
    <n v="5.94"/>
    <n v="5.94"/>
    <s v="March"/>
    <d v="2015-03-01T00:00:00"/>
    <n v="0.13818105158730201"/>
    <n v="28"/>
    <s v="NA"/>
    <s v="NA"/>
    <s v="NA"/>
    <s v="NA"/>
    <s v="NA"/>
    <s v="NA"/>
    <n v="0"/>
    <n v="496.41708600000163"/>
    <n v="496.41708600000163"/>
    <x v="0"/>
    <n v="496.41708600000163"/>
  </r>
  <r>
    <x v="8"/>
    <n v="7"/>
    <s v="ODCME770TE"/>
    <s v="School Service with NMS - Tax Exempt"/>
    <s v="ODP_SS_NMS"/>
    <x v="1"/>
    <n v="0"/>
    <n v="11.52"/>
    <s v="July"/>
    <d v="2021-07-01T00:00:00"/>
    <n v="0.25784826388888898"/>
    <n v="30"/>
    <s v="2021/07"/>
    <n v="1424"/>
    <n v="1656"/>
    <n v="0"/>
    <n v="0"/>
    <n v="1424"/>
    <n v="1424"/>
    <n v="1924.8269760000005"/>
    <n v="500.82697600000051"/>
    <x v="2"/>
    <n v="500.82697600000051"/>
  </r>
  <r>
    <x v="2"/>
    <n v="8"/>
    <s v="ODCME770TE"/>
    <s v="School Service with NMS - Tax Exempt"/>
    <s v="ODP_SS_NMS"/>
    <x v="1"/>
    <n v="0"/>
    <n v="11.52"/>
    <s v="Aug"/>
    <d v="2020-08-01T00:00:00"/>
    <n v="0.235465725806452"/>
    <n v="31"/>
    <s v="2020/08"/>
    <n v="1312"/>
    <n v="1942"/>
    <n v="0"/>
    <n v="0"/>
    <n v="1312"/>
    <n v="1312"/>
    <n v="1816.333632000003"/>
    <n v="504.33363200000304"/>
    <x v="2"/>
    <n v="504.33363200000304"/>
  </r>
  <r>
    <x v="4"/>
    <n v="11"/>
    <s v="KURSE717"/>
    <s v="RTOD-E: Residential TOD Energy with NMS"/>
    <s v="KU_RTODenergy_NMS"/>
    <x v="0"/>
    <n v="0"/>
    <n v="5.94"/>
    <s v="Nov"/>
    <d v="2016-11-01T00:00:00"/>
    <n v="0.126836133512545"/>
    <n v="31"/>
    <s v="NA"/>
    <s v="NA"/>
    <s v="NA"/>
    <s v="NA"/>
    <s v="NA"/>
    <s v="NA"/>
    <n v="0"/>
    <n v="504.48108150000081"/>
    <n v="504.48108150000081"/>
    <x v="0"/>
    <n v="504.48108150000081"/>
  </r>
  <r>
    <x v="6"/>
    <n v="5"/>
    <s v="KUCME575"/>
    <s v="TODP with NMS - Commercial"/>
    <s v="KU_TOD_primary_NMS"/>
    <x v="0"/>
    <n v="0"/>
    <n v="3.5"/>
    <s v="May"/>
    <d v="2018-05-01T00:00:00"/>
    <n v="0.22408449074074099"/>
    <n v="30"/>
    <s v="2018/05"/>
    <n v="0"/>
    <n v="103320"/>
    <n v="0"/>
    <n v="0"/>
    <n v="0"/>
    <n v="0"/>
    <n v="508.2236250000006"/>
    <n v="508.2236250000006"/>
    <x v="7"/>
    <n v="508.2236250000006"/>
  </r>
  <r>
    <x v="2"/>
    <n v="6"/>
    <s v="KURSE717"/>
    <s v="RTOD-E: Residential TOD Energy with NMS"/>
    <s v="KU_RTODenergy_NMS"/>
    <x v="0"/>
    <n v="0"/>
    <n v="5.94"/>
    <s v="June"/>
    <d v="2020-06-01T00:00:00"/>
    <n v="0.25302654569892502"/>
    <n v="31"/>
    <s v="2020/06"/>
    <n v="0"/>
    <n v="0"/>
    <n v="337"/>
    <n v="160"/>
    <n v="497"/>
    <n v="497"/>
    <n v="1006.3938555000012"/>
    <n v="509.39385550000122"/>
    <x v="0"/>
    <n v="509.39385550000122"/>
  </r>
  <r>
    <x v="8"/>
    <n v="5"/>
    <s v="ODCME770TE"/>
    <s v="School Service with NMS - Tax Exempt"/>
    <s v="ODP_SS_NMS"/>
    <x v="1"/>
    <n v="0"/>
    <n v="11.52"/>
    <s v="May"/>
    <d v="2021-05-01T00:00:00"/>
    <n v="0.226196759259259"/>
    <n v="30"/>
    <s v="2021/05"/>
    <n v="1179"/>
    <n v="1534"/>
    <n v="0"/>
    <n v="0"/>
    <n v="1179"/>
    <n v="1179"/>
    <n v="1688.5497599999981"/>
    <n v="509.54975999999806"/>
    <x v="2"/>
    <n v="509.54975999999806"/>
  </r>
  <r>
    <x v="2"/>
    <n v="9"/>
    <s v="LGRSE527"/>
    <s v="RTOD-E: Residential TOD Energy with NMS"/>
    <s v="LE_RTODenergy_NMS"/>
    <x v="2"/>
    <n v="0"/>
    <n v="12.08"/>
    <s v="Sept"/>
    <d v="2020-09-01T00:00:00"/>
    <n v="0.197662746415771"/>
    <n v="31"/>
    <s v="2020/09"/>
    <n v="0"/>
    <n v="0"/>
    <n v="888"/>
    <n v="200"/>
    <n v="1088"/>
    <n v="1088"/>
    <n v="1598.8480980000029"/>
    <n v="510.84809800000289"/>
    <x v="0"/>
    <n v="510.84809800000289"/>
  </r>
  <r>
    <x v="3"/>
    <n v="12"/>
    <s v="KUCME710"/>
    <s v="GS Single Phase NMS - Commercial"/>
    <s v="KU_GS_singlephase_NMS"/>
    <x v="0"/>
    <n v="12"/>
    <n v="59.29"/>
    <s v="Dec"/>
    <d v="2015-12-01T00:00:00"/>
    <n v="7.5434722222222195E-2"/>
    <n v="30"/>
    <s v="2015/12"/>
    <n v="2387"/>
    <n v="15531"/>
    <n v="0"/>
    <n v="0"/>
    <n v="2387"/>
    <n v="2387"/>
    <n v="2898.1959929999989"/>
    <n v="511.19599299999891"/>
    <x v="3"/>
    <n v="511.19599299999891"/>
  </r>
  <r>
    <x v="4"/>
    <n v="9"/>
    <s v="KUCME575"/>
    <s v="TODP with NMS - Commercial"/>
    <s v="KU_TOD_primary_NMS"/>
    <x v="0"/>
    <n v="0"/>
    <n v="3.5"/>
    <s v="Sept"/>
    <d v="2016-09-01T00:00:00"/>
    <n v="0.218283714157706"/>
    <n v="31"/>
    <s v="NA"/>
    <s v="NA"/>
    <s v="NA"/>
    <s v="NA"/>
    <s v="NA"/>
    <s v="NA"/>
    <n v="0"/>
    <n v="511.56971249999981"/>
    <n v="511.56971249999981"/>
    <x v="7"/>
    <n v="511.56971249999981"/>
  </r>
  <r>
    <x v="3"/>
    <n v="7"/>
    <s v="ODCME770TE"/>
    <s v="School Service with NMS - Tax Exempt"/>
    <s v="ODP_SS_NMS"/>
    <x v="1"/>
    <n v="0"/>
    <n v="11.52"/>
    <s v="July"/>
    <d v="2015-07-01T00:00:00"/>
    <n v="0.20249895833333301"/>
    <n v="30"/>
    <s v="2015/07"/>
    <n v="1000"/>
    <n v="2384"/>
    <n v="0"/>
    <n v="0"/>
    <n v="1000"/>
    <n v="1000"/>
    <n v="1511.6466239999975"/>
    <n v="511.64662399999747"/>
    <x v="2"/>
    <n v="511.64662399999747"/>
  </r>
  <r>
    <x v="6"/>
    <n v="8"/>
    <s v="ODCME770TE"/>
    <s v="School Service with NMS - Tax Exempt"/>
    <s v="ODP_SS_NMS"/>
    <x v="1"/>
    <n v="0"/>
    <n v="11.52"/>
    <s v="Aug"/>
    <d v="2018-08-01T00:00:00"/>
    <n v="0.22539605734766999"/>
    <n v="31"/>
    <s v="2018/08"/>
    <n v="1227"/>
    <n v="1901"/>
    <n v="0"/>
    <n v="0"/>
    <n v="1227"/>
    <n v="1227"/>
    <n v="1738.658303999998"/>
    <n v="511.658303999998"/>
    <x v="2"/>
    <n v="511.658303999998"/>
  </r>
  <r>
    <x v="8"/>
    <n v="5"/>
    <s v="KUCME575"/>
    <s v="TODP with NMS - Commercial"/>
    <s v="KU_TOD_primary_NMS"/>
    <x v="0"/>
    <n v="0"/>
    <n v="3.5"/>
    <s v="May"/>
    <d v="2021-05-01T00:00:00"/>
    <n v="0.226196759259259"/>
    <n v="30"/>
    <s v="2021/05"/>
    <n v="0"/>
    <n v="82980"/>
    <n v="0"/>
    <n v="0"/>
    <n v="0"/>
    <n v="0"/>
    <n v="513.01424999999949"/>
    <n v="513.01424999999949"/>
    <x v="7"/>
    <n v="513.01424999999949"/>
  </r>
  <r>
    <x v="4"/>
    <n v="5"/>
    <s v="ODRSE715"/>
    <s v="Res Net Metering"/>
    <s v="ODP_RS_NMS"/>
    <x v="1"/>
    <n v="5.04"/>
    <n v="5.04"/>
    <s v="May"/>
    <d v="2016-05-01T00:00:00"/>
    <n v="0.202931018518519"/>
    <n v="30"/>
    <s v="2016/05"/>
    <n v="149"/>
    <n v="0"/>
    <n v="0"/>
    <n v="0"/>
    <n v="149"/>
    <n v="149"/>
    <n v="662.75647200000151"/>
    <n v="513.75647200000151"/>
    <x v="4"/>
    <n v="513.75647200000151"/>
  </r>
  <r>
    <x v="8"/>
    <n v="5"/>
    <s v="KURSE717"/>
    <s v="RTOD-E: Residential TOD Energy with NMS"/>
    <s v="KU_RTODenergy_NMS"/>
    <x v="0"/>
    <n v="0"/>
    <n v="5.94"/>
    <s v="May"/>
    <d v="2021-05-01T00:00:00"/>
    <n v="0.226196759259259"/>
    <n v="30"/>
    <s v="2021/05"/>
    <n v="0"/>
    <n v="0"/>
    <n v="221"/>
    <n v="135"/>
    <n v="356"/>
    <n v="356"/>
    <n v="870.65846999999906"/>
    <n v="514.65846999999906"/>
    <x v="0"/>
    <n v="514.65846999999906"/>
  </r>
  <r>
    <x v="8"/>
    <n v="9"/>
    <s v="KUCME110DS"/>
    <s v="GS Single Phase - Commercial"/>
    <s v="KU_GS_singlephase_NMS"/>
    <x v="0"/>
    <n v="0"/>
    <n v="3.7"/>
    <s v="Sept"/>
    <d v="2021-09-01T00:00:00"/>
    <n v="0.208610103046595"/>
    <n v="31"/>
    <s v="2021/09"/>
    <n v="0"/>
    <n v="62009860"/>
    <n v="0"/>
    <n v="0"/>
    <n v="0"/>
    <n v="0"/>
    <n v="516.83570250000002"/>
    <n v="516.83570250000002"/>
    <x v="3"/>
    <n v="516.83570250000002"/>
  </r>
  <r>
    <x v="8"/>
    <n v="6"/>
    <s v="KUCME575"/>
    <s v="TODP with NMS - Commercial"/>
    <s v="KU_TOD_primary_NMS"/>
    <x v="0"/>
    <n v="0"/>
    <n v="3.5"/>
    <s v="June"/>
    <d v="2021-06-01T00:00:00"/>
    <n v="0.22094455645161301"/>
    <n v="31"/>
    <s v="2021/06"/>
    <n v="0"/>
    <n v="88920"/>
    <n v="0"/>
    <n v="0"/>
    <n v="0"/>
    <n v="0"/>
    <n v="517.80566250000027"/>
    <n v="517.80566250000027"/>
    <x v="7"/>
    <n v="517.80566250000027"/>
  </r>
  <r>
    <x v="6"/>
    <n v="5"/>
    <s v="KUINE713DS"/>
    <s v="GS 3-Phase NMS - Industrial, DSM"/>
    <s v="KU_GS_threephase_NMS"/>
    <x v="0"/>
    <n v="0"/>
    <n v="9.36"/>
    <s v="May"/>
    <d v="2018-05-01T00:00:00"/>
    <n v="0.22408449074074099"/>
    <n v="30"/>
    <s v="2018/05"/>
    <n v="840"/>
    <n v="5760"/>
    <n v="0"/>
    <n v="0"/>
    <n v="840"/>
    <n v="840"/>
    <n v="1359.1351800000016"/>
    <n v="519.13518000000158"/>
    <x v="1"/>
    <n v="519.13518000000158"/>
  </r>
  <r>
    <x v="2"/>
    <n v="4"/>
    <s v="LGRSE527"/>
    <s v="RTOD-E: Residential TOD Energy with NMS"/>
    <s v="LE_RTODenergy_NMS"/>
    <x v="2"/>
    <n v="0"/>
    <n v="12.08"/>
    <s v="April"/>
    <d v="2020-04-01T00:00:00"/>
    <n v="0.16095318100358399"/>
    <n v="31"/>
    <s v="2020/04"/>
    <n v="0"/>
    <n v="0"/>
    <n v="575"/>
    <n v="203"/>
    <n v="778"/>
    <n v="778"/>
    <n v="1301.9129399999983"/>
    <n v="523.91293999999834"/>
    <x v="0"/>
    <n v="523.91293999999834"/>
  </r>
  <r>
    <x v="8"/>
    <n v="8"/>
    <s v="KURSE717"/>
    <s v="RTOD-E: Residential TOD Energy with NMS"/>
    <s v="KU_RTODenergy_NMS"/>
    <x v="0"/>
    <n v="0"/>
    <n v="12.24"/>
    <s v="Aug"/>
    <d v="2021-08-01T00:00:00"/>
    <n v="0.20012141577060899"/>
    <n v="31"/>
    <s v="2021/08"/>
    <n v="0"/>
    <n v="0"/>
    <n v="782"/>
    <n v="332"/>
    <n v="1114"/>
    <n v="1114"/>
    <n v="1640.1759119999972"/>
    <n v="526.1759119999972"/>
    <x v="0"/>
    <n v="526.1759119999972"/>
  </r>
  <r>
    <x v="6"/>
    <n v="7"/>
    <s v="KUINE713DS"/>
    <s v="GS 3-Phase NMS - Industrial, DSM"/>
    <s v="KU_GS_threephase_NMS"/>
    <x v="0"/>
    <n v="0"/>
    <n v="9.36"/>
    <s v="July"/>
    <d v="2018-07-01T00:00:00"/>
    <n v="0.25179641203703701"/>
    <n v="30"/>
    <s v="2018/07"/>
    <n v="1000"/>
    <n v="5800"/>
    <n v="0"/>
    <n v="0"/>
    <n v="1000"/>
    <n v="1000"/>
    <n v="1527.2157419999996"/>
    <n v="527.21574199999964"/>
    <x v="1"/>
    <n v="527.21574199999964"/>
  </r>
  <r>
    <x v="6"/>
    <n v="8"/>
    <s v="KUCME575"/>
    <s v="TODP with NMS - Commercial"/>
    <s v="KU_TOD_primary_NMS"/>
    <x v="0"/>
    <n v="0"/>
    <n v="3.5"/>
    <s v="Aug"/>
    <d v="2018-08-01T00:00:00"/>
    <n v="0.22539605734766999"/>
    <n v="31"/>
    <s v="2018/08"/>
    <n v="0"/>
    <n v="149400"/>
    <n v="0"/>
    <n v="0"/>
    <n v="0"/>
    <n v="0"/>
    <n v="528.23819999999944"/>
    <n v="528.23819999999944"/>
    <x v="7"/>
    <n v="528.23819999999944"/>
  </r>
  <r>
    <x v="5"/>
    <n v="12"/>
    <s v="KUCME710"/>
    <s v="GS Single Phase NMS - Commercial"/>
    <s v="KU_GS_singlephase_NMS"/>
    <x v="0"/>
    <n v="0"/>
    <n v="26.305"/>
    <s v="Dec"/>
    <d v="2013-12-01T00:00:00"/>
    <n v="7.0087731481481494E-2"/>
    <n v="30"/>
    <s v="2013/12"/>
    <n v="666"/>
    <n v="16451"/>
    <n v="0"/>
    <n v="0"/>
    <n v="666"/>
    <n v="666"/>
    <n v="1194.6902392500003"/>
    <n v="528.69023925000033"/>
    <x v="3"/>
    <n v="528.69023925000033"/>
  </r>
  <r>
    <x v="4"/>
    <n v="8"/>
    <s v="KUCME575"/>
    <s v="TODP with NMS - Commercial"/>
    <s v="KU_TOD_primary_NMS"/>
    <x v="0"/>
    <n v="0"/>
    <n v="3.5"/>
    <s v="Aug"/>
    <d v="2016-08-01T00:00:00"/>
    <n v="0.22724383960573499"/>
    <n v="31"/>
    <s v="NA"/>
    <s v="NA"/>
    <s v="NA"/>
    <s v="NA"/>
    <s v="NA"/>
    <s v="NA"/>
    <n v="0"/>
    <n v="532.56866250000053"/>
    <n v="532.56866250000053"/>
    <x v="7"/>
    <n v="532.56866250000053"/>
  </r>
  <r>
    <x v="3"/>
    <n v="9"/>
    <s v="ODCME770TE"/>
    <s v="School Service with NMS - Tax Exempt"/>
    <s v="ODP_SS_NMS"/>
    <x v="1"/>
    <n v="0"/>
    <n v="11.52"/>
    <s v="Sept"/>
    <d v="2015-09-01T00:00:00"/>
    <n v="0.23486379928315401"/>
    <n v="31"/>
    <s v="2015/09"/>
    <n v="1277"/>
    <n v="2595"/>
    <n v="0"/>
    <n v="0"/>
    <n v="1277"/>
    <n v="1277"/>
    <n v="1811.690495999999"/>
    <n v="534.69049599999903"/>
    <x v="2"/>
    <n v="534.69049599999903"/>
  </r>
  <r>
    <x v="4"/>
    <n v="7"/>
    <s v="KUCME575"/>
    <s v="TODP with NMS - Commercial"/>
    <s v="KU_TOD_primary_NMS"/>
    <x v="0"/>
    <n v="0"/>
    <n v="3.5"/>
    <s v="July"/>
    <d v="2016-07-01T00:00:00"/>
    <n v="0.236775578703704"/>
    <n v="30"/>
    <s v="NA"/>
    <s v="NA"/>
    <s v="NA"/>
    <s v="NA"/>
    <s v="NA"/>
    <s v="NA"/>
    <n v="0"/>
    <n v="537.00701250000066"/>
    <n v="537.00701250000066"/>
    <x v="7"/>
    <n v="537.00701250000066"/>
  </r>
  <r>
    <x v="8"/>
    <n v="12"/>
    <s v="KUCME576"/>
    <s v="TODS with NMS - Commercial"/>
    <s v="KU_TOD_secondary_NMS"/>
    <x v="0"/>
    <n v="0"/>
    <n v="8.91"/>
    <s v="Dec"/>
    <d v="2021-12-01T00:00:00"/>
    <n v="9.4119444444444506E-2"/>
    <n v="30"/>
    <s v="2021/12"/>
    <n v="0"/>
    <n v="90800"/>
    <n v="0"/>
    <n v="0"/>
    <n v="0"/>
    <n v="0"/>
    <n v="543.4155540000005"/>
    <n v="543.4155540000005"/>
    <x v="6"/>
    <n v="543.4155540000005"/>
  </r>
  <r>
    <x v="0"/>
    <n v="6"/>
    <s v="KUCME575"/>
    <s v="TODP with NMS - Commercial"/>
    <s v="KU_TOD_primary_NMS"/>
    <x v="0"/>
    <n v="0"/>
    <n v="3.5"/>
    <s v="June"/>
    <d v="2019-06-01T00:00:00"/>
    <n v="0.23209150985663099"/>
    <n v="31"/>
    <s v="2019/06"/>
    <n v="0"/>
    <n v="120600"/>
    <n v="0"/>
    <n v="0"/>
    <n v="0"/>
    <n v="0"/>
    <n v="543.9296625000004"/>
    <n v="543.9296625000004"/>
    <x v="7"/>
    <n v="543.9296625000004"/>
  </r>
  <r>
    <x v="7"/>
    <n v="7"/>
    <s v="ODCME770TE"/>
    <s v="School Service with NMS - Tax Exempt"/>
    <s v="ODP_SS_NMS"/>
    <x v="1"/>
    <n v="0"/>
    <n v="11.52"/>
    <s v="July"/>
    <d v="2014-07-01T00:00:00"/>
    <n v="0.27466400462962998"/>
    <n v="30"/>
    <s v="2014/07"/>
    <n v="1505"/>
    <n v="680"/>
    <n v="0"/>
    <n v="0"/>
    <n v="1505"/>
    <n v="1505"/>
    <n v="2050.3558080000025"/>
    <n v="545.35580800000253"/>
    <x v="2"/>
    <n v="545.35580800000253"/>
  </r>
  <r>
    <x v="7"/>
    <n v="1"/>
    <s v="KUCME710"/>
    <s v="GS Single Phase NMS - Commercial"/>
    <s v="KU_GS_singlephase_NMS"/>
    <x v="0"/>
    <n v="0"/>
    <n v="26.305"/>
    <s v="Jan"/>
    <d v="2014-01-01T00:00:00"/>
    <n v="7.4135864695340503E-2"/>
    <n v="31"/>
    <s v="2014/01"/>
    <n v="760"/>
    <n v="21989"/>
    <n v="0"/>
    <n v="0"/>
    <n v="760"/>
    <n v="760"/>
    <n v="1305.816369375"/>
    <n v="545.81636937500002"/>
    <x v="3"/>
    <n v="545.81636937500002"/>
  </r>
  <r>
    <x v="3"/>
    <n v="9"/>
    <s v="KUCME575"/>
    <s v="TODP with NMS - Commercial"/>
    <s v="KU_TOD_primary_NMS"/>
    <x v="0"/>
    <n v="0"/>
    <n v="3.5"/>
    <s v="Sept"/>
    <d v="2015-09-01T00:00:00"/>
    <n v="0.23486379928315401"/>
    <n v="31"/>
    <s v="NA"/>
    <s v="NA"/>
    <s v="NA"/>
    <s v="NA"/>
    <s v="NA"/>
    <s v="NA"/>
    <n v="0"/>
    <n v="550.42679999999973"/>
    <n v="550.42679999999973"/>
    <x v="7"/>
    <n v="550.42679999999973"/>
  </r>
  <r>
    <x v="2"/>
    <n v="8"/>
    <s v="KUCME575"/>
    <s v="TODP with NMS - Commercial"/>
    <s v="KU_TOD_primary_NMS"/>
    <x v="0"/>
    <n v="0"/>
    <n v="3.5"/>
    <s v="Aug"/>
    <d v="2020-08-01T00:00:00"/>
    <n v="0.235465725806452"/>
    <n v="31"/>
    <s v="2020/08"/>
    <n v="0"/>
    <n v="142560"/>
    <n v="0"/>
    <n v="0"/>
    <n v="0"/>
    <n v="0"/>
    <n v="551.83747500000095"/>
    <n v="551.83747500000095"/>
    <x v="7"/>
    <n v="551.83747500000095"/>
  </r>
  <r>
    <x v="3"/>
    <n v="5"/>
    <s v="KUCME575"/>
    <s v="TODP with NMS - Commercial"/>
    <s v="KU_TOD_primary_NMS"/>
    <x v="0"/>
    <n v="0"/>
    <n v="3.5"/>
    <s v="May"/>
    <d v="2015-05-01T00:00:00"/>
    <n v="0.24362384259259301"/>
    <n v="30"/>
    <s v="NA"/>
    <s v="NA"/>
    <s v="NA"/>
    <s v="NA"/>
    <s v="NA"/>
    <s v="NA"/>
    <n v="0"/>
    <n v="552.53887500000098"/>
    <n v="552.53887500000098"/>
    <x v="7"/>
    <n v="552.53887500000098"/>
  </r>
  <r>
    <x v="4"/>
    <n v="10"/>
    <s v="ODRSE715"/>
    <s v="Res Net Metering"/>
    <s v="ODP_RS_NMS"/>
    <x v="1"/>
    <n v="0"/>
    <n v="5.04"/>
    <s v="Oct"/>
    <d v="2016-10-01T00:00:00"/>
    <n v="0.16985462962962999"/>
    <n v="30"/>
    <s v="2016/10"/>
    <n v="0"/>
    <n v="1034"/>
    <n v="0"/>
    <n v="0"/>
    <n v="0"/>
    <n v="0"/>
    <n v="554.73163200000124"/>
    <n v="554.73163200000124"/>
    <x v="4"/>
    <n v="554.73163200000124"/>
  </r>
  <r>
    <x v="0"/>
    <n v="11"/>
    <s v="LGRSE527"/>
    <s v="RTOD-E: Residential TOD Energy with NMS"/>
    <s v="LE_RTODenergy_NMS"/>
    <x v="2"/>
    <n v="0"/>
    <n v="12.08"/>
    <s v="Nov"/>
    <d v="2019-11-01T00:00:00"/>
    <n v="0.11992159498207899"/>
    <n v="31"/>
    <s v="2019/11"/>
    <n v="0"/>
    <n v="0"/>
    <n v="328"/>
    <n v="83"/>
    <n v="411"/>
    <n v="411"/>
    <n v="970.01796000000127"/>
    <n v="559.01796000000127"/>
    <x v="0"/>
    <n v="559.01796000000127"/>
  </r>
  <r>
    <x v="3"/>
    <n v="6"/>
    <s v="KUCME575"/>
    <s v="TODP with NMS - Commercial"/>
    <s v="KU_TOD_primary_NMS"/>
    <x v="0"/>
    <n v="0"/>
    <n v="3.5"/>
    <s v="June"/>
    <d v="2015-06-01T00:00:00"/>
    <n v="0.23880757168458799"/>
    <n v="31"/>
    <s v="NA"/>
    <s v="NA"/>
    <s v="NA"/>
    <s v="NA"/>
    <s v="NA"/>
    <s v="NA"/>
    <n v="0"/>
    <n v="559.66942500000039"/>
    <n v="559.66942500000039"/>
    <x v="7"/>
    <n v="559.66942500000039"/>
  </r>
  <r>
    <x v="1"/>
    <n v="7"/>
    <s v="KUCME575"/>
    <s v="TODP with NMS - Commercial"/>
    <s v="KU_TOD_primary_NMS"/>
    <x v="0"/>
    <n v="0"/>
    <n v="3.5"/>
    <s v="July"/>
    <d v="2017-07-01T00:00:00"/>
    <n v="0.248733680555556"/>
    <n v="30"/>
    <s v="NA"/>
    <s v="NA"/>
    <s v="NA"/>
    <s v="NA"/>
    <s v="NA"/>
    <s v="NA"/>
    <n v="0"/>
    <n v="564.12798750000104"/>
    <n v="564.12798750000104"/>
    <x v="7"/>
    <n v="564.12798750000104"/>
  </r>
  <r>
    <x v="0"/>
    <n v="3"/>
    <s v="KUCME576"/>
    <s v="TODS with NMS - Commercial"/>
    <s v="KU_TOD_secondary_NMS"/>
    <x v="0"/>
    <n v="0"/>
    <n v="8.91"/>
    <s v="March"/>
    <d v="2019-03-01T00:00:00"/>
    <n v="0.104970734126984"/>
    <n v="28"/>
    <s v="2019/03"/>
    <n v="0"/>
    <n v="94800"/>
    <n v="0"/>
    <n v="0"/>
    <n v="0"/>
    <n v="0"/>
    <n v="565.66293299999938"/>
    <n v="565.66293299999938"/>
    <x v="6"/>
    <n v="565.66293299999938"/>
  </r>
  <r>
    <x v="1"/>
    <n v="1"/>
    <s v="ODRSE715"/>
    <s v="Res Net Metering"/>
    <s v="ODP_RS_NMS"/>
    <x v="1"/>
    <n v="10.24"/>
    <n v="15.28"/>
    <s v="Jan"/>
    <d v="2017-01-01T00:00:00"/>
    <n v="5.9979054659498203E-2"/>
    <n v="31"/>
    <s v="2017/01"/>
    <n v="46"/>
    <n v="3799"/>
    <n v="0"/>
    <n v="0"/>
    <n v="46"/>
    <n v="46"/>
    <n v="613.6749779999999"/>
    <n v="567.6749779999999"/>
    <x v="4"/>
    <n v="567.6749779999999"/>
  </r>
  <r>
    <x v="6"/>
    <n v="7"/>
    <s v="KUCME575"/>
    <s v="TODP with NMS - Commercial"/>
    <s v="KU_TOD_primary_NMS"/>
    <x v="0"/>
    <n v="0"/>
    <n v="3.5"/>
    <s v="July"/>
    <d v="2018-07-01T00:00:00"/>
    <n v="0.25179641203703701"/>
    <n v="30"/>
    <s v="2018/07"/>
    <n v="0"/>
    <n v="142380"/>
    <n v="0"/>
    <n v="0"/>
    <n v="0"/>
    <n v="0"/>
    <n v="571.07426249999992"/>
    <n v="571.07426249999992"/>
    <x v="7"/>
    <n v="571.07426249999992"/>
  </r>
  <r>
    <x v="8"/>
    <n v="11"/>
    <s v="ODCME710C"/>
    <s v="General Service with NMS - Commercial"/>
    <s v="ODP_GS_NMS"/>
    <x v="1"/>
    <n v="0"/>
    <n v="16"/>
    <s v="Nov"/>
    <d v="2021-11-01T00:00:00"/>
    <n v="0.11946919802867401"/>
    <n v="31"/>
    <s v="2021/11"/>
    <n v="706"/>
    <n v="1522"/>
    <n v="0"/>
    <n v="0"/>
    <n v="706"/>
    <n v="706"/>
    <n v="1279.9452000000017"/>
    <n v="573.94520000000171"/>
    <x v="3"/>
    <n v="573.94520000000171"/>
  </r>
  <r>
    <x v="5"/>
    <n v="12"/>
    <s v="LGCME557"/>
    <s v="GS Single Phase, NMS - Commercial"/>
    <s v="LE_GS_singlephase_NMS"/>
    <x v="2"/>
    <n v="0"/>
    <n v="31.71"/>
    <s v="Dec"/>
    <d v="2013-12-01T00:00:00"/>
    <n v="7.0087731481481494E-2"/>
    <n v="30"/>
    <s v="2013/12"/>
    <n v="866"/>
    <n v="8452"/>
    <n v="0"/>
    <n v="0"/>
    <n v="866"/>
    <n v="866"/>
    <n v="1440.1683135000003"/>
    <n v="574.16831350000029"/>
    <x v="3"/>
    <n v="574.16831350000029"/>
  </r>
  <r>
    <x v="1"/>
    <n v="8"/>
    <s v="KUCME575"/>
    <s v="TODP with NMS - Commercial"/>
    <s v="KU_TOD_primary_NMS"/>
    <x v="0"/>
    <n v="0"/>
    <n v="3.5"/>
    <s v="Aug"/>
    <d v="2017-08-01T00:00:00"/>
    <n v="0.24541655465949799"/>
    <n v="31"/>
    <s v="NA"/>
    <s v="NA"/>
    <s v="NA"/>
    <s v="NA"/>
    <s v="NA"/>
    <s v="NA"/>
    <n v="0"/>
    <n v="575.15823749999947"/>
    <n v="575.15823749999947"/>
    <x v="7"/>
    <n v="575.15823749999947"/>
  </r>
  <r>
    <x v="0"/>
    <n v="8"/>
    <s v="KUCME575"/>
    <s v="TODP with NMS - Commercial"/>
    <s v="KU_TOD_primary_NMS"/>
    <x v="0"/>
    <n v="0"/>
    <n v="3.5"/>
    <s v="Aug"/>
    <d v="2019-08-01T00:00:00"/>
    <n v="0.24758411738351299"/>
    <n v="31"/>
    <s v="2019/08"/>
    <n v="0"/>
    <n v="144180"/>
    <n v="0"/>
    <n v="0"/>
    <n v="0"/>
    <n v="0"/>
    <n v="580.23813750000113"/>
    <n v="580.23813750000113"/>
    <x v="7"/>
    <n v="580.23813750000113"/>
  </r>
  <r>
    <x v="6"/>
    <n v="6"/>
    <s v="KUCME575"/>
    <s v="TODP with NMS - Commercial"/>
    <s v="KU_TOD_primary_NMS"/>
    <x v="0"/>
    <n v="0"/>
    <n v="3.5"/>
    <s v="June"/>
    <d v="2018-06-01T00:00:00"/>
    <n v="0.248682907706093"/>
    <n v="31"/>
    <s v="2018/06"/>
    <n v="0"/>
    <n v="134280"/>
    <n v="0"/>
    <n v="0"/>
    <n v="0"/>
    <n v="0"/>
    <n v="582.81326249999961"/>
    <n v="582.81326249999961"/>
    <x v="7"/>
    <n v="582.81326249999961"/>
  </r>
  <r>
    <x v="8"/>
    <n v="7"/>
    <s v="KUCME575"/>
    <s v="TODP with NMS - Commercial"/>
    <s v="KU_TOD_primary_NMS"/>
    <x v="0"/>
    <n v="0"/>
    <n v="3.5"/>
    <s v="July"/>
    <d v="2021-07-01T00:00:00"/>
    <n v="0.25784826388888898"/>
    <n v="30"/>
    <s v="2021/07"/>
    <n v="0"/>
    <n v="109980"/>
    <n v="0"/>
    <n v="0"/>
    <n v="0"/>
    <n v="0"/>
    <n v="584.79986250000024"/>
    <n v="584.79986250000024"/>
    <x v="7"/>
    <n v="584.79986250000024"/>
  </r>
  <r>
    <x v="0"/>
    <n v="7"/>
    <s v="KUCME575"/>
    <s v="TODP with NMS - Commercial"/>
    <s v="KU_TOD_primary_NMS"/>
    <x v="0"/>
    <n v="0"/>
    <n v="3.5"/>
    <s v="July"/>
    <d v="2019-07-01T00:00:00"/>
    <n v="0.25922581018518498"/>
    <n v="30"/>
    <s v="2019/07"/>
    <n v="0"/>
    <n v="123480"/>
    <n v="0"/>
    <n v="0"/>
    <n v="0"/>
    <n v="0"/>
    <n v="587.92413749999957"/>
    <n v="587.92413749999957"/>
    <x v="7"/>
    <n v="587.92413749999957"/>
  </r>
  <r>
    <x v="4"/>
    <n v="6"/>
    <s v="KUCME575"/>
    <s v="TODP with NMS - Commercial"/>
    <s v="KU_TOD_primary_NMS"/>
    <x v="0"/>
    <n v="0"/>
    <n v="3.5"/>
    <s v="June"/>
    <d v="2016-06-01T00:00:00"/>
    <n v="0.25095284498207898"/>
    <n v="31"/>
    <s v="NA"/>
    <s v="NA"/>
    <s v="NA"/>
    <s v="NA"/>
    <s v="NA"/>
    <s v="NA"/>
    <n v="0"/>
    <n v="588.13308750000033"/>
    <n v="588.13308750000033"/>
    <x v="7"/>
    <n v="588.13308750000033"/>
  </r>
  <r>
    <x v="2"/>
    <n v="6"/>
    <s v="ODCME770TE"/>
    <s v="School Service with NMS - Tax Exempt"/>
    <s v="ODP_SS_NMS"/>
    <x v="1"/>
    <n v="0"/>
    <n v="11.52"/>
    <s v="June"/>
    <d v="2020-06-01T00:00:00"/>
    <n v="0.25302654569892502"/>
    <n v="31"/>
    <s v="2020/06"/>
    <n v="1363"/>
    <n v="1858"/>
    <n v="0"/>
    <n v="0"/>
    <n v="1363"/>
    <n v="1363"/>
    <n v="1951.794144000002"/>
    <n v="588.79414400000201"/>
    <x v="2"/>
    <n v="588.79414400000201"/>
  </r>
  <r>
    <x v="0"/>
    <n v="7"/>
    <s v="ODCME770TE"/>
    <s v="School Service with NMS - Tax Exempt"/>
    <s v="ODP_SS_NMS"/>
    <x v="1"/>
    <n v="0"/>
    <n v="11.52"/>
    <s v="July"/>
    <d v="2019-07-01T00:00:00"/>
    <n v="0.25922581018518498"/>
    <n v="30"/>
    <s v="2019/07"/>
    <n v="1345"/>
    <n v="1806"/>
    <n v="0"/>
    <n v="0"/>
    <n v="1345"/>
    <n v="1345"/>
    <n v="1935.1103039999987"/>
    <n v="590.11030399999868"/>
    <x v="2"/>
    <n v="590.11030399999868"/>
  </r>
  <r>
    <x v="2"/>
    <n v="6"/>
    <s v="KUCME575"/>
    <s v="TODP with NMS - Commercial"/>
    <s v="KU_TOD_primary_NMS"/>
    <x v="0"/>
    <n v="0"/>
    <n v="3.5"/>
    <s v="June"/>
    <d v="2020-06-01T00:00:00"/>
    <n v="0.25302654569892502"/>
    <n v="31"/>
    <s v="2020/06"/>
    <n v="0"/>
    <n v="96300"/>
    <n v="0"/>
    <n v="0"/>
    <n v="0"/>
    <n v="0"/>
    <n v="592.99301250000076"/>
    <n v="592.99301250000076"/>
    <x v="7"/>
    <n v="592.99301250000076"/>
  </r>
  <r>
    <x v="3"/>
    <n v="8"/>
    <s v="KUCME575"/>
    <s v="TODP with NMS - Commercial"/>
    <s v="KU_TOD_primary_NMS"/>
    <x v="0"/>
    <n v="0"/>
    <n v="3.5"/>
    <s v="Aug"/>
    <d v="2015-08-01T00:00:00"/>
    <n v="0.25429581093190001"/>
    <n v="31"/>
    <s v="NA"/>
    <s v="NA"/>
    <s v="NA"/>
    <s v="NA"/>
    <s v="NA"/>
    <s v="NA"/>
    <n v="0"/>
    <n v="595.96766250000087"/>
    <n v="595.96766250000087"/>
    <x v="7"/>
    <n v="595.96766250000087"/>
  </r>
  <r>
    <x v="1"/>
    <n v="6"/>
    <s v="KUCME575"/>
    <s v="TODP with NMS - Commercial"/>
    <s v="KU_TOD_primary_NMS"/>
    <x v="0"/>
    <n v="0"/>
    <n v="3.5"/>
    <s v="June"/>
    <d v="2017-06-01T00:00:00"/>
    <n v="0.25698196684587798"/>
    <n v="31"/>
    <s v="NA"/>
    <s v="NA"/>
    <s v="NA"/>
    <s v="NA"/>
    <s v="NA"/>
    <s v="NA"/>
    <n v="0"/>
    <n v="602.26293749999968"/>
    <n v="602.26293749999968"/>
    <x v="7"/>
    <n v="602.26293749999968"/>
  </r>
  <r>
    <x v="2"/>
    <n v="7"/>
    <s v="KUCME575"/>
    <s v="TODP with NMS - Commercial"/>
    <s v="KU_TOD_primary_NMS"/>
    <x v="0"/>
    <n v="0"/>
    <n v="3.5"/>
    <s v="July"/>
    <d v="2020-07-01T00:00:00"/>
    <n v="0.26669212962963001"/>
    <n v="30"/>
    <s v="2020/07"/>
    <n v="0"/>
    <n v="110340"/>
    <n v="0"/>
    <n v="0"/>
    <n v="0"/>
    <n v="0"/>
    <n v="604.85775000000081"/>
    <n v="604.85775000000081"/>
    <x v="7"/>
    <n v="604.85775000000081"/>
  </r>
  <r>
    <x v="1"/>
    <n v="2"/>
    <s v="ODRSE715"/>
    <s v="Res Net Metering"/>
    <s v="ODP_RS_NMS"/>
    <x v="1"/>
    <n v="0"/>
    <n v="15.28"/>
    <s v="Feb"/>
    <d v="2017-02-01T00:00:00"/>
    <n v="7.8309811827957002E-2"/>
    <n v="31"/>
    <s v="2017/02"/>
    <n v="192"/>
    <n v="3547"/>
    <n v="0"/>
    <n v="0"/>
    <n v="192"/>
    <n v="192"/>
    <n v="801.22590000000014"/>
    <n v="609.22590000000014"/>
    <x v="4"/>
    <n v="609.22590000000014"/>
  </r>
  <r>
    <x v="5"/>
    <n v="1"/>
    <s v="LGCME567"/>
    <s v="PS Secondary NMS - Commercial"/>
    <s v="LE_PS_secondary_NMS"/>
    <x v="2"/>
    <n v="0"/>
    <n v="15.72"/>
    <s v="Jan"/>
    <d v="2013-01-01T00:00:00"/>
    <n v="5.7914202508960601E-2"/>
    <n v="31"/>
    <s v="2013/01"/>
    <n v="0"/>
    <n v="70320"/>
    <n v="0"/>
    <n v="0"/>
    <n v="0"/>
    <n v="0"/>
    <n v="609.61138200000039"/>
    <n v="609.61138200000039"/>
    <x v="8"/>
    <n v="609.61138200000039"/>
  </r>
  <r>
    <x v="8"/>
    <n v="5"/>
    <s v="KUINE713DS"/>
    <s v="GS 3-Phase NMS - Industrial, DSM"/>
    <s v="KU_GS_threephase_NMS"/>
    <x v="0"/>
    <n v="0"/>
    <n v="9.36"/>
    <s v="May"/>
    <d v="2021-05-01T00:00:00"/>
    <n v="0.226196759259259"/>
    <n v="30"/>
    <s v="2021/05"/>
    <n v="760"/>
    <n v="6920"/>
    <n v="0"/>
    <n v="0"/>
    <n v="760"/>
    <n v="760"/>
    <n v="1371.9466799999984"/>
    <n v="611.94667999999842"/>
    <x v="1"/>
    <n v="611.94667999999842"/>
  </r>
  <r>
    <x v="8"/>
    <n v="7"/>
    <s v="KUCME110DS"/>
    <s v="GS Single Phase - Commercial"/>
    <s v="KU_GS_singlephase_NMS"/>
    <x v="0"/>
    <n v="3.7"/>
    <n v="3.7"/>
    <s v="July"/>
    <d v="2021-07-01T00:00:00"/>
    <n v="0.25784826388888898"/>
    <n v="30"/>
    <s v="2021/07"/>
    <n v="0"/>
    <n v="62865522"/>
    <n v="0"/>
    <n v="0"/>
    <n v="0"/>
    <n v="0"/>
    <n v="618.21699750000039"/>
    <n v="618.21699750000039"/>
    <x v="3"/>
    <n v="618.21699750000039"/>
  </r>
  <r>
    <x v="0"/>
    <n v="10"/>
    <s v="KUINE713DS"/>
    <s v="GS 3-Phase NMS - Industrial, DSM"/>
    <s v="KU_GS_threephase_NMS"/>
    <x v="0"/>
    <n v="0"/>
    <n v="9.36"/>
    <s v="Oct"/>
    <d v="2019-10-01T00:00:00"/>
    <n v="0.16800752314814801"/>
    <n v="30"/>
    <s v="2019/10"/>
    <n v="400"/>
    <n v="8200"/>
    <n v="0"/>
    <n v="0"/>
    <n v="400"/>
    <n v="400"/>
    <n v="1019.0126699999993"/>
    <n v="619.01266999999928"/>
    <x v="1"/>
    <n v="619.01266999999928"/>
  </r>
  <r>
    <x v="3"/>
    <n v="10"/>
    <s v="KURSE717"/>
    <s v="RTOD-E: Residential TOD Energy with NMS"/>
    <s v="KU_RTODenergy_NMS"/>
    <x v="0"/>
    <n v="0"/>
    <n v="5.94"/>
    <s v="Oct"/>
    <d v="2015-10-01T00:00:00"/>
    <n v="0.162620717592593"/>
    <n v="30"/>
    <s v="NA"/>
    <s v="NA"/>
    <s v="NA"/>
    <s v="NA"/>
    <s v="NA"/>
    <s v="NA"/>
    <n v="0"/>
    <n v="625.94665650000172"/>
    <n v="625.94665650000172"/>
    <x v="0"/>
    <n v="625.94665650000172"/>
  </r>
  <r>
    <x v="6"/>
    <n v="8"/>
    <s v="LGRSE527"/>
    <s v="RTOD-E: Residential TOD Energy with NMS"/>
    <s v="LE_RTODenergy_NMS"/>
    <x v="2"/>
    <n v="0"/>
    <n v="6.05"/>
    <s v="Aug"/>
    <d v="2018-08-01T00:00:00"/>
    <n v="0.22539605734766999"/>
    <n v="31"/>
    <s v="2018/08"/>
    <n v="0"/>
    <n v="0"/>
    <n v="183"/>
    <n v="104"/>
    <n v="287"/>
    <n v="287"/>
    <n v="913.09745999999893"/>
    <n v="626.09745999999893"/>
    <x v="0"/>
    <n v="626.09745999999893"/>
  </r>
  <r>
    <x v="1"/>
    <n v="12"/>
    <s v="KUCME710"/>
    <s v="GS Single Phase NMS - Commercial"/>
    <s v="KU_GS_singlephase_NMS"/>
    <x v="0"/>
    <n v="0"/>
    <n v="102.66"/>
    <s v="Dec"/>
    <d v="2017-12-01T00:00:00"/>
    <n v="9.4164699074074099E-2"/>
    <n v="30"/>
    <s v="2017/12"/>
    <n v="5638"/>
    <n v="22616"/>
    <n v="0"/>
    <n v="0"/>
    <n v="5638"/>
    <n v="5638"/>
    <n v="6264.1823085000024"/>
    <n v="626.18230850000236"/>
    <x v="3"/>
    <n v="626.18230850000236"/>
  </r>
  <r>
    <x v="0"/>
    <n v="5"/>
    <s v="KUINE713DS"/>
    <s v="GS 3-Phase NMS - Industrial, DSM"/>
    <s v="KU_GS_threephase_NMS"/>
    <x v="0"/>
    <n v="0"/>
    <n v="9.36"/>
    <s v="May"/>
    <d v="2019-05-01T00:00:00"/>
    <n v="0.18940312500000001"/>
    <n v="30"/>
    <s v="2019/05"/>
    <n v="520"/>
    <n v="4760"/>
    <n v="0"/>
    <n v="0"/>
    <n v="520"/>
    <n v="520"/>
    <n v="1148.7829859999999"/>
    <n v="628.78298599999994"/>
    <x v="1"/>
    <n v="628.78298599999994"/>
  </r>
  <r>
    <x v="0"/>
    <n v="5"/>
    <s v="LGRSE527"/>
    <s v="RTOD-E: Residential TOD Energy with NMS"/>
    <s v="LE_RTODenergy_NMS"/>
    <x v="2"/>
    <n v="0"/>
    <n v="12.08"/>
    <s v="May"/>
    <d v="2019-05-01T00:00:00"/>
    <n v="0.18940312500000001"/>
    <n v="30"/>
    <s v="2019/05"/>
    <n v="0"/>
    <n v="0"/>
    <n v="671"/>
    <n v="182"/>
    <n v="853"/>
    <n v="853"/>
    <n v="1482.617358"/>
    <n v="629.61735799999997"/>
    <x v="0"/>
    <n v="629.61735799999997"/>
  </r>
  <r>
    <x v="0"/>
    <n v="10"/>
    <s v="LGRSE527"/>
    <s v="RTOD-E: Residential TOD Energy with NMS"/>
    <s v="LE_RTODenergy_NMS"/>
    <x v="2"/>
    <n v="0"/>
    <n v="12.08"/>
    <s v="Oct"/>
    <d v="2019-10-01T00:00:00"/>
    <n v="0.16800752314814801"/>
    <n v="30"/>
    <s v="2019/10"/>
    <n v="0"/>
    <n v="0"/>
    <n v="524"/>
    <n v="161"/>
    <n v="685"/>
    <n v="685"/>
    <n v="1315.136009999999"/>
    <n v="630.13600999999903"/>
    <x v="0"/>
    <n v="630.13600999999903"/>
  </r>
  <r>
    <x v="4"/>
    <n v="10"/>
    <s v="KUINE713DS"/>
    <s v="GS 3-Phase NMS - Industrial, DSM"/>
    <s v="KU_GS_threephase_NMS"/>
    <x v="0"/>
    <n v="0"/>
    <n v="9.36"/>
    <s v="Oct"/>
    <d v="2016-10-01T00:00:00"/>
    <n v="0.16985462962962999"/>
    <n v="30"/>
    <s v="2016/10"/>
    <n v="400"/>
    <n v="6480"/>
    <n v="0"/>
    <n v="0"/>
    <n v="400"/>
    <n v="400"/>
    <n v="1030.2158880000022"/>
    <n v="630.21588800000222"/>
    <x v="1"/>
    <n v="630.21588800000222"/>
  </r>
  <r>
    <x v="0"/>
    <n v="1"/>
    <s v="ODRSE715"/>
    <s v="Res Net Metering"/>
    <s v="ODP_RS_NMS"/>
    <x v="1"/>
    <n v="0"/>
    <n v="33.034999999999997"/>
    <s v="Jan"/>
    <d v="2019-01-01T00:00:00"/>
    <n v="5.5601142473118301E-2"/>
    <n v="31"/>
    <s v="2019/01"/>
    <n v="595"/>
    <n v="9184"/>
    <n v="0"/>
    <n v="0"/>
    <n v="595"/>
    <n v="595"/>
    <n v="1229.9103933750002"/>
    <n v="634.91039337500024"/>
    <x v="4"/>
    <n v="634.91039337500024"/>
  </r>
  <r>
    <x v="8"/>
    <n v="12"/>
    <s v="ODCME710C"/>
    <s v="General Service with NMS - Commercial"/>
    <s v="ODP_GS_NMS"/>
    <x v="1"/>
    <n v="0"/>
    <n v="16"/>
    <s v="Dec"/>
    <d v="2021-12-01T00:00:00"/>
    <n v="9.4119444444444506E-2"/>
    <n v="30"/>
    <s v="2021/12"/>
    <n v="337"/>
    <n v="1633"/>
    <n v="0"/>
    <n v="0"/>
    <n v="337"/>
    <n v="337"/>
    <n v="975.83040000000074"/>
    <n v="638.83040000000074"/>
    <x v="3"/>
    <n v="638.83040000000074"/>
  </r>
  <r>
    <x v="2"/>
    <n v="11"/>
    <s v="KUCME576"/>
    <s v="TODS with NMS - Commercial"/>
    <s v="KU_TOD_secondary_NMS"/>
    <x v="0"/>
    <n v="0"/>
    <n v="8.91"/>
    <s v="Nov"/>
    <d v="2020-11-01T00:00:00"/>
    <n v="0.10782885304659499"/>
    <n v="31"/>
    <s v="2020/11"/>
    <n v="0"/>
    <n v="60800"/>
    <n v="0"/>
    <n v="0"/>
    <n v="0"/>
    <n v="0"/>
    <n v="643.3216020000001"/>
    <n v="643.3216020000001"/>
    <x v="6"/>
    <n v="643.3216020000001"/>
  </r>
  <r>
    <x v="4"/>
    <n v="10"/>
    <s v="KURSE717"/>
    <s v="RTOD-E: Residential TOD Energy with NMS"/>
    <s v="KU_RTODenergy_NMS"/>
    <x v="0"/>
    <n v="0"/>
    <n v="5.94"/>
    <s v="Oct"/>
    <d v="2016-10-01T00:00:00"/>
    <n v="0.16985462962962999"/>
    <n v="30"/>
    <s v="NA"/>
    <s v="NA"/>
    <s v="NA"/>
    <s v="NA"/>
    <s v="NA"/>
    <s v="NA"/>
    <n v="0"/>
    <n v="653.79085200000145"/>
    <n v="653.79085200000145"/>
    <x v="0"/>
    <n v="653.79085200000145"/>
  </r>
  <r>
    <x v="8"/>
    <n v="6"/>
    <s v="KUINE713DS"/>
    <s v="GS 3-Phase NMS - Industrial, DSM"/>
    <s v="KU_GS_threephase_NMS"/>
    <x v="0"/>
    <n v="0"/>
    <n v="9.36"/>
    <s v="June"/>
    <d v="2021-06-01T00:00:00"/>
    <n v="0.22094455645161301"/>
    <n v="31"/>
    <s v="2021/06"/>
    <n v="720"/>
    <n v="7520"/>
    <n v="0"/>
    <n v="0"/>
    <n v="720"/>
    <n v="720"/>
    <n v="1384.7602860000004"/>
    <n v="664.76028600000041"/>
    <x v="1"/>
    <n v="664.76028600000041"/>
  </r>
  <r>
    <x v="2"/>
    <n v="10"/>
    <s v="KUINE713DS"/>
    <s v="GS 3-Phase NMS - Industrial, DSM"/>
    <s v="KU_GS_threephase_NMS"/>
    <x v="0"/>
    <n v="0"/>
    <n v="9.36"/>
    <s v="Oct"/>
    <d v="2020-10-01T00:00:00"/>
    <n v="0.17037708333333301"/>
    <n v="30"/>
    <s v="2020/10"/>
    <n v="360"/>
    <n v="7200"/>
    <n v="0"/>
    <n v="0"/>
    <n v="360"/>
    <n v="360"/>
    <n v="1033.384715999998"/>
    <n v="673.38471599999798"/>
    <x v="1"/>
    <n v="673.38471599999798"/>
  </r>
  <r>
    <x v="8"/>
    <n v="6"/>
    <s v="ODCME710C"/>
    <s v="General Service with NMS - Commercial"/>
    <s v="ODP_GS_NMS"/>
    <x v="1"/>
    <n v="0"/>
    <n v="16"/>
    <s v="June"/>
    <d v="2021-06-01T00:00:00"/>
    <n v="0.22094455645161301"/>
    <n v="31"/>
    <s v="2021/06"/>
    <n v="1689"/>
    <n v="668"/>
    <n v="0"/>
    <n v="0"/>
    <n v="1689"/>
    <n v="1689"/>
    <n v="2367.1116000000011"/>
    <n v="678.11160000000109"/>
    <x v="3"/>
    <n v="678.11160000000109"/>
  </r>
  <r>
    <x v="1"/>
    <n v="3"/>
    <s v="ODRSE715"/>
    <s v="Res Net Metering"/>
    <s v="ODP_RS_NMS"/>
    <x v="1"/>
    <n v="0"/>
    <n v="15.28"/>
    <s v="March"/>
    <d v="2017-03-01T00:00:00"/>
    <n v="0.135079613095238"/>
    <n v="28"/>
    <s v="2017/03"/>
    <n v="570"/>
    <n v="2753"/>
    <n v="0"/>
    <n v="0"/>
    <n v="570"/>
    <n v="570"/>
    <n v="1248.3171719999993"/>
    <n v="678.31717199999935"/>
    <x v="4"/>
    <n v="678.31717199999935"/>
  </r>
  <r>
    <x v="0"/>
    <n v="9"/>
    <s v="KUINE713DS"/>
    <s v="GS 3-Phase NMS - Industrial, DSM"/>
    <s v="KU_GS_threephase_NMS"/>
    <x v="0"/>
    <n v="0"/>
    <n v="9.36"/>
    <s v="Sept"/>
    <d v="2019-09-01T00:00:00"/>
    <n v="0.21096505376344099"/>
    <n v="31"/>
    <s v="2019/09"/>
    <n v="640"/>
    <n v="8040"/>
    <n v="0"/>
    <n v="0"/>
    <n v="640"/>
    <n v="640"/>
    <n v="1322.2141920000006"/>
    <n v="682.21419200000059"/>
    <x v="1"/>
    <n v="682.21419200000059"/>
  </r>
  <r>
    <x v="2"/>
    <n v="5"/>
    <s v="LGRSE527"/>
    <s v="RTOD-E: Residential TOD Energy with NMS"/>
    <s v="LE_RTODenergy_NMS"/>
    <x v="2"/>
    <n v="0"/>
    <n v="12.08"/>
    <s v="May"/>
    <d v="2020-05-01T00:00:00"/>
    <n v="0.19225821759259301"/>
    <n v="30"/>
    <s v="2020/05"/>
    <n v="0"/>
    <n v="0"/>
    <n v="617"/>
    <n v="204"/>
    <n v="821"/>
    <n v="821"/>
    <n v="1504.9665660000035"/>
    <n v="683.96656600000347"/>
    <x v="0"/>
    <n v="683.96656600000347"/>
  </r>
  <r>
    <x v="2"/>
    <n v="3"/>
    <s v="KUCME576"/>
    <s v="TODS with NMS - Commercial"/>
    <s v="KU_TOD_secondary_NMS"/>
    <x v="0"/>
    <n v="0"/>
    <n v="8.91"/>
    <s v="March"/>
    <d v="2020-03-01T00:00:00"/>
    <n v="0.12304729406130301"/>
    <n v="29"/>
    <s v="2020/03"/>
    <n v="0"/>
    <n v="98400"/>
    <n v="0"/>
    <n v="0"/>
    <n v="0"/>
    <n v="0"/>
    <n v="686.75451075000194"/>
    <n v="686.75451075000194"/>
    <x v="6"/>
    <n v="686.75451075000194"/>
  </r>
  <r>
    <x v="8"/>
    <n v="8"/>
    <s v="KUINE713DS"/>
    <s v="GS 3-Phase NMS - Industrial, DSM"/>
    <s v="KU_GS_threephase_NMS"/>
    <x v="0"/>
    <n v="0"/>
    <n v="9.36"/>
    <s v="Aug"/>
    <d v="2021-08-01T00:00:00"/>
    <n v="0.20012141577060899"/>
    <n v="31"/>
    <s v="2021/08"/>
    <n v="560"/>
    <n v="7920"/>
    <n v="0"/>
    <n v="0"/>
    <n v="560"/>
    <n v="560"/>
    <n v="1254.2521679999979"/>
    <n v="694.25216799999794"/>
    <x v="1"/>
    <n v="694.25216799999794"/>
  </r>
  <r>
    <x v="6"/>
    <n v="6"/>
    <s v="LGRSE527"/>
    <s v="RTOD-E: Residential TOD Energy with NMS"/>
    <s v="LE_RTODenergy_NMS"/>
    <x v="2"/>
    <n v="0"/>
    <n v="6.05"/>
    <s v="June"/>
    <d v="2018-06-01T00:00:00"/>
    <n v="0.248682907706093"/>
    <n v="31"/>
    <s v="2018/06"/>
    <n v="0"/>
    <n v="0"/>
    <n v="200"/>
    <n v="107"/>
    <n v="307"/>
    <n v="307"/>
    <n v="1007.4343537499992"/>
    <n v="700.43435374999922"/>
    <x v="0"/>
    <n v="700.43435374999922"/>
  </r>
  <r>
    <x v="8"/>
    <n v="9"/>
    <s v="KURSE717"/>
    <s v="RTOD-E: Residential TOD Energy with NMS"/>
    <s v="KU_RTODenergy_NMS"/>
    <x v="0"/>
    <n v="0"/>
    <n v="12.24"/>
    <s v="Sept"/>
    <d v="2021-09-01T00:00:00"/>
    <n v="0.208610103046595"/>
    <n v="31"/>
    <s v="2021/09"/>
    <n v="0"/>
    <n v="0"/>
    <n v="728"/>
    <n v="280"/>
    <n v="1008"/>
    <n v="1008"/>
    <n v="1709.7483780000002"/>
    <n v="701.74837800000023"/>
    <x v="0"/>
    <n v="701.74837800000023"/>
  </r>
  <r>
    <x v="3"/>
    <n v="4"/>
    <s v="KURSE717"/>
    <s v="RTOD-E: Residential TOD Energy with NMS"/>
    <s v="KU_RTODenergy_NMS"/>
    <x v="0"/>
    <n v="0"/>
    <n v="5.94"/>
    <s v="April"/>
    <d v="2015-04-01T00:00:00"/>
    <n v="0.17817506720430101"/>
    <n v="31"/>
    <s v="NA"/>
    <s v="NA"/>
    <s v="NA"/>
    <s v="NA"/>
    <s v="NA"/>
    <s v="NA"/>
    <n v="0"/>
    <n v="708.67778849999979"/>
    <n v="708.67778849999979"/>
    <x v="0"/>
    <n v="708.67778849999979"/>
  </r>
  <r>
    <x v="8"/>
    <n v="11"/>
    <s v="KUCME576"/>
    <s v="TODS with NMS - Commercial"/>
    <s v="KU_TOD_secondary_NMS"/>
    <x v="0"/>
    <n v="0"/>
    <n v="8.91"/>
    <s v="Nov"/>
    <d v="2021-11-01T00:00:00"/>
    <n v="0.11946919802867401"/>
    <n v="31"/>
    <s v="2021/11"/>
    <n v="0"/>
    <n v="77600"/>
    <n v="0"/>
    <n v="0"/>
    <n v="0"/>
    <n v="0"/>
    <n v="712.76948325000103"/>
    <n v="712.76948325000103"/>
    <x v="6"/>
    <n v="712.76948325000103"/>
  </r>
  <r>
    <x v="8"/>
    <n v="1"/>
    <s v="KUCME225NM"/>
    <s v="AES Three Phase Secondary NMS (PS Sec)"/>
    <s v="KU_SS_NMS"/>
    <x v="0"/>
    <n v="17.3"/>
    <n v="17.3"/>
    <s v="Jan"/>
    <d v="2021-01-01T00:00:00"/>
    <n v="6.1594870071684599E-2"/>
    <n v="31"/>
    <s v="2021/01"/>
    <n v="0"/>
    <n v="42000"/>
    <n v="0"/>
    <n v="0"/>
    <n v="0"/>
    <n v="0"/>
    <n v="713.51990250000017"/>
    <n v="713.51990250000017"/>
    <x v="2"/>
    <n v="713.51990250000017"/>
  </r>
  <r>
    <x v="5"/>
    <n v="12"/>
    <s v="LGCME567"/>
    <s v="PS Secondary NMS - Commercial"/>
    <s v="LE_PS_secondary_NMS"/>
    <x v="2"/>
    <n v="0"/>
    <n v="15.72"/>
    <s v="Dec"/>
    <d v="2013-12-01T00:00:00"/>
    <n v="7.0087731481481494E-2"/>
    <n v="30"/>
    <s v="2013/12"/>
    <n v="0"/>
    <n v="94080"/>
    <n v="0"/>
    <n v="0"/>
    <n v="0"/>
    <n v="0"/>
    <n v="713.95288200000016"/>
    <n v="713.95288200000016"/>
    <x v="8"/>
    <n v="713.95288200000016"/>
  </r>
  <r>
    <x v="0"/>
    <n v="11"/>
    <s v="KUCME576"/>
    <s v="TODS with NMS - Commercial"/>
    <s v="KU_TOD_secondary_NMS"/>
    <x v="0"/>
    <n v="0"/>
    <n v="8.91"/>
    <s v="Nov"/>
    <d v="2019-11-01T00:00:00"/>
    <n v="0.11992159498207899"/>
    <n v="31"/>
    <s v="2019/11"/>
    <n v="0"/>
    <n v="78000"/>
    <n v="0"/>
    <n v="0"/>
    <n v="0"/>
    <n v="0"/>
    <n v="715.46854500000097"/>
    <n v="715.46854500000097"/>
    <x v="6"/>
    <n v="715.46854500000097"/>
  </r>
  <r>
    <x v="8"/>
    <n v="5"/>
    <s v="ODCME710C"/>
    <s v="General Service with NMS - Commercial"/>
    <s v="ODP_GS_NMS"/>
    <x v="1"/>
    <n v="0"/>
    <n v="16"/>
    <s v="May"/>
    <d v="2021-05-01T00:00:00"/>
    <n v="0.226196759259259"/>
    <n v="30"/>
    <s v="2021/05"/>
    <n v="1629"/>
    <n v="380"/>
    <n v="0"/>
    <n v="0"/>
    <n v="1629"/>
    <n v="1629"/>
    <n v="2345.2079999999974"/>
    <n v="716.20799999999736"/>
    <x v="3"/>
    <n v="716.20799999999736"/>
  </r>
  <r>
    <x v="4"/>
    <n v="3"/>
    <s v="KUCME710"/>
    <s v="GS Single Phase NMS - Commercial"/>
    <s v="KU_GS_singlephase_NMS"/>
    <x v="0"/>
    <n v="0"/>
    <n v="59.29"/>
    <s v="March"/>
    <d v="2016-03-01T00:00:00"/>
    <n v="0.10936889367816099"/>
    <n v="29"/>
    <s v="2016/03"/>
    <n v="3339"/>
    <n v="15931"/>
    <n v="0"/>
    <n v="0"/>
    <n v="3339"/>
    <n v="3339"/>
    <n v="4061.8793407500034"/>
    <n v="722.87934075000339"/>
    <x v="3"/>
    <n v="722.87934075000339"/>
  </r>
  <r>
    <x v="6"/>
    <n v="12"/>
    <s v="ODRSE715"/>
    <s v="Res Net Metering"/>
    <s v="ODP_RS_NMS"/>
    <x v="1"/>
    <n v="0"/>
    <n v="33.034999999999997"/>
    <s v="Dec"/>
    <d v="2018-12-01T00:00:00"/>
    <n v="6.21768518518519E-2"/>
    <n v="30"/>
    <s v="2018/12"/>
    <n v="600"/>
    <n v="10161"/>
    <n v="0"/>
    <n v="0"/>
    <n v="600"/>
    <n v="600"/>
    <n v="1330.9999710000009"/>
    <n v="730.99997100000087"/>
    <x v="4"/>
    <n v="730.99997100000087"/>
  </r>
  <r>
    <x v="4"/>
    <n v="9"/>
    <s v="ODRSE715"/>
    <s v="Res Net Metering"/>
    <s v="ODP_RS_NMS"/>
    <x v="1"/>
    <n v="0"/>
    <n v="5.04"/>
    <s v="Sept"/>
    <d v="2016-09-01T00:00:00"/>
    <n v="0.218283714157706"/>
    <n v="31"/>
    <s v="2016/09"/>
    <n v="0"/>
    <n v="1914"/>
    <n v="0"/>
    <n v="0"/>
    <n v="0"/>
    <n v="0"/>
    <n v="736.66038599999968"/>
    <n v="736.66038599999968"/>
    <x v="4"/>
    <n v="736.66038599999968"/>
  </r>
  <r>
    <x v="5"/>
    <n v="3"/>
    <s v="LGCME557"/>
    <s v="GS Single Phase, NMS - Commercial"/>
    <s v="LE_GS_singlephase_NMS"/>
    <x v="2"/>
    <n v="0"/>
    <n v="16.2"/>
    <s v="March"/>
    <d v="2013-03-01T00:00:00"/>
    <n v="0.121110987103175"/>
    <n v="28"/>
    <s v="2013/03"/>
    <n v="441"/>
    <n v="3892"/>
    <n v="0"/>
    <n v="0"/>
    <n v="441"/>
    <n v="441"/>
    <n v="1186.6163850000039"/>
    <n v="745.6163850000039"/>
    <x v="3"/>
    <n v="745.6163850000039"/>
  </r>
  <r>
    <x v="4"/>
    <n v="4"/>
    <s v="KURSE717"/>
    <s v="RTOD-E: Residential TOD Energy with NMS"/>
    <s v="KU_RTODenergy_NMS"/>
    <x v="0"/>
    <n v="0"/>
    <n v="5.94"/>
    <s v="April"/>
    <d v="2016-04-01T00:00:00"/>
    <n v="0.190011312724014"/>
    <n v="31"/>
    <s v="NA"/>
    <s v="NA"/>
    <s v="NA"/>
    <s v="NA"/>
    <s v="NA"/>
    <s v="NA"/>
    <n v="0"/>
    <n v="755.75555549999865"/>
    <n v="755.75555549999865"/>
    <x v="0"/>
    <n v="755.75555549999865"/>
  </r>
  <r>
    <x v="6"/>
    <n v="7"/>
    <s v="LGRSE527"/>
    <s v="RTOD-E: Residential TOD Energy with NMS"/>
    <s v="LE_RTODenergy_NMS"/>
    <x v="2"/>
    <n v="0"/>
    <n v="6.05"/>
    <s v="July"/>
    <d v="2018-07-01T00:00:00"/>
    <n v="0.25179641203703701"/>
    <n v="30"/>
    <s v="2018/07"/>
    <n v="0"/>
    <n v="0"/>
    <n v="125"/>
    <n v="104"/>
    <n v="229"/>
    <n v="229"/>
    <n v="987.14265374999991"/>
    <n v="758.14265374999991"/>
    <x v="0"/>
    <n v="758.14265374999991"/>
  </r>
  <r>
    <x v="9"/>
    <n v="9"/>
    <s v="LGCME557"/>
    <s v="GS Single Phase, NMS - Commercial"/>
    <s v="LE_GS_singlephase_NMS"/>
    <x v="2"/>
    <n v="0"/>
    <n v="9"/>
    <s v="Sept"/>
    <d v="2012-09-01T00:00:00"/>
    <n v="0.22659666218638"/>
    <n v="31"/>
    <s v="2012/09"/>
    <n v="605"/>
    <n v="1227"/>
    <n v="0"/>
    <n v="0"/>
    <n v="605"/>
    <n v="605"/>
    <n v="1365.5621250000006"/>
    <n v="760.56212500000061"/>
    <x v="3"/>
    <n v="760.56212500000061"/>
  </r>
  <r>
    <x v="4"/>
    <n v="8"/>
    <s v="ODRSE715"/>
    <s v="Res Net Metering"/>
    <s v="ODP_RS_NMS"/>
    <x v="1"/>
    <n v="0"/>
    <n v="5.04"/>
    <s v="Aug"/>
    <d v="2016-08-01T00:00:00"/>
    <n v="0.22724383960573499"/>
    <n v="31"/>
    <s v="2016/08"/>
    <n v="0"/>
    <n v="1752"/>
    <n v="0"/>
    <n v="0"/>
    <n v="0"/>
    <n v="0"/>
    <n v="766.89887400000077"/>
    <n v="766.89887400000077"/>
    <x v="4"/>
    <n v="766.89887400000077"/>
  </r>
  <r>
    <x v="8"/>
    <n v="3"/>
    <s v="KUCME576"/>
    <s v="TODS with NMS - Commercial"/>
    <s v="KU_TOD_secondary_NMS"/>
    <x v="0"/>
    <n v="0"/>
    <n v="8.91"/>
    <s v="March"/>
    <d v="2021-03-01T00:00:00"/>
    <n v="0.142434151785714"/>
    <n v="28"/>
    <s v="2021/03"/>
    <n v="0"/>
    <n v="102400"/>
    <n v="0"/>
    <n v="0"/>
    <n v="0"/>
    <n v="0"/>
    <n v="767.54459924999856"/>
    <n v="767.54459924999856"/>
    <x v="6"/>
    <n v="767.54459924999856"/>
  </r>
  <r>
    <x v="4"/>
    <n v="7"/>
    <s v="ODRSE715"/>
    <s v="Res Net Metering"/>
    <s v="ODP_RS_NMS"/>
    <x v="1"/>
    <n v="0"/>
    <n v="5.04"/>
    <s v="July"/>
    <d v="2016-07-01T00:00:00"/>
    <n v="0.236775578703704"/>
    <n v="30"/>
    <s v="2016/07"/>
    <n v="0"/>
    <n v="0"/>
    <n v="0"/>
    <n v="0"/>
    <n v="0"/>
    <n v="0"/>
    <n v="773.29009800000097"/>
    <n v="773.29009800000097"/>
    <x v="4"/>
    <n v="773.29009800000097"/>
  </r>
  <r>
    <x v="8"/>
    <n v="10"/>
    <s v="ODCME710C"/>
    <s v="General Service with NMS - Commercial"/>
    <s v="ODP_GS_NMS"/>
    <x v="1"/>
    <n v="0"/>
    <n v="16"/>
    <s v="Oct"/>
    <d v="2021-10-01T00:00:00"/>
    <n v="0.15467083333333301"/>
    <n v="30"/>
    <s v="2021/10"/>
    <n v="828"/>
    <n v="666"/>
    <n v="0"/>
    <n v="0"/>
    <n v="828"/>
    <n v="828"/>
    <n v="1603.6271999999967"/>
    <n v="775.62719999999672"/>
    <x v="3"/>
    <n v="775.62719999999672"/>
  </r>
  <r>
    <x v="3"/>
    <n v="7"/>
    <s v="KURSE717"/>
    <s v="RTOD-E: Residential TOD Energy with NMS"/>
    <s v="KU_RTODenergy_NMS"/>
    <x v="0"/>
    <n v="0"/>
    <n v="5.94"/>
    <s v="July"/>
    <d v="2015-07-01T00:00:00"/>
    <n v="0.20249895833333301"/>
    <n v="30"/>
    <s v="NA"/>
    <s v="NA"/>
    <s v="NA"/>
    <s v="NA"/>
    <s v="NA"/>
    <s v="NA"/>
    <n v="0"/>
    <n v="779.44279049999886"/>
    <n v="779.44279049999886"/>
    <x v="0"/>
    <n v="779.44279049999886"/>
  </r>
  <r>
    <x v="7"/>
    <n v="1"/>
    <s v="LGCME567"/>
    <s v="PS Secondary NMS - Commercial"/>
    <s v="LE_PS_secondary_NMS"/>
    <x v="2"/>
    <n v="0"/>
    <n v="15.72"/>
    <s v="Jan"/>
    <d v="2014-01-01T00:00:00"/>
    <n v="7.4135864695340503E-2"/>
    <n v="31"/>
    <s v="2014/01"/>
    <n v="0"/>
    <n v="79920"/>
    <n v="0"/>
    <n v="0"/>
    <n v="0"/>
    <n v="0"/>
    <n v="780.36241500000006"/>
    <n v="780.36241500000006"/>
    <x v="8"/>
    <n v="780.36241500000006"/>
  </r>
  <r>
    <x v="8"/>
    <n v="12"/>
    <s v="ODRSE010"/>
    <s v="Residential Service"/>
    <s v="ODP_RS_NMS"/>
    <x v="1"/>
    <n v="0"/>
    <n v="12.8"/>
    <s v="Dec"/>
    <d v="2021-12-01T00:00:00"/>
    <n v="9.4119444444444506E-2"/>
    <n v="30"/>
    <s v="2021/12"/>
    <n v="0"/>
    <n v="10750748"/>
    <n v="0"/>
    <n v="0"/>
    <n v="0"/>
    <n v="0"/>
    <n v="780.66432000000066"/>
    <n v="780.66432000000066"/>
    <x v="4"/>
    <n v="780.66432000000066"/>
  </r>
  <r>
    <x v="4"/>
    <n v="5"/>
    <s v="KURSE717"/>
    <s v="RTOD-E: Residential TOD Energy with NMS"/>
    <s v="KU_RTODenergy_NMS"/>
    <x v="0"/>
    <n v="0"/>
    <n v="5.94"/>
    <s v="May"/>
    <d v="2016-05-01T00:00:00"/>
    <n v="0.202931018518519"/>
    <n v="30"/>
    <s v="NA"/>
    <s v="NA"/>
    <s v="NA"/>
    <s v="NA"/>
    <s v="NA"/>
    <s v="NA"/>
    <n v="0"/>
    <n v="781.10584200000187"/>
    <n v="781.10584200000187"/>
    <x v="0"/>
    <n v="781.10584200000187"/>
  </r>
  <r>
    <x v="9"/>
    <n v="11"/>
    <s v="KUCME710"/>
    <s v="GS Single Phase NMS - Commercial"/>
    <s v="KU_GS_singlephase_NMS"/>
    <x v="0"/>
    <n v="0"/>
    <n v="21.625"/>
    <s v="Nov"/>
    <d v="2012-11-01T00:00:00"/>
    <n v="0.120570116487455"/>
    <n v="31"/>
    <s v="2012/11"/>
    <n v="955"/>
    <n v="9894"/>
    <n v="0"/>
    <n v="0"/>
    <n v="955"/>
    <n v="955"/>
    <n v="1745.8673437499972"/>
    <n v="790.86734374999719"/>
    <x v="3"/>
    <n v="790.86734374999719"/>
  </r>
  <r>
    <x v="1"/>
    <n v="8"/>
    <s v="ODCME770TE"/>
    <s v="School Service with NMS - Tax Exempt"/>
    <s v="ODP_SS_NMS"/>
    <x v="1"/>
    <n v="0"/>
    <n v="11.52"/>
    <s v="Aug"/>
    <d v="2017-08-01T00:00:00"/>
    <n v="0.24541655465949799"/>
    <n v="31"/>
    <s v="2017/08"/>
    <n v="1098"/>
    <n v="2080"/>
    <n v="0"/>
    <n v="0"/>
    <n v="1098"/>
    <n v="1098"/>
    <n v="1893.0922559999985"/>
    <n v="795.09225599999854"/>
    <x v="2"/>
    <n v="795.09225599999854"/>
  </r>
  <r>
    <x v="9"/>
    <n v="6"/>
    <s v="LGCME557"/>
    <s v="GS Single Phase, NMS - Commercial"/>
    <s v="LE_GS_singlephase_NMS"/>
    <x v="2"/>
    <n v="0"/>
    <n v="9"/>
    <s v="June"/>
    <d v="2012-06-01T00:00:00"/>
    <n v="0.27459711021505401"/>
    <n v="31"/>
    <s v="2012/06"/>
    <n v="845"/>
    <n v="1248"/>
    <n v="0"/>
    <n v="0"/>
    <n v="845"/>
    <n v="845"/>
    <n v="1654.8320250000015"/>
    <n v="809.83202500000152"/>
    <x v="3"/>
    <n v="809.83202500000152"/>
  </r>
  <r>
    <x v="1"/>
    <n v="5"/>
    <s v="ODRSE715"/>
    <s v="Res Net Metering"/>
    <s v="ODP_RS_NMS"/>
    <x v="1"/>
    <n v="0"/>
    <n v="15.28"/>
    <s v="May"/>
    <d v="2017-05-01T00:00:00"/>
    <n v="0.183121412037037"/>
    <n v="30"/>
    <s v="2017/05"/>
    <n v="995"/>
    <n v="2297"/>
    <n v="0"/>
    <n v="0"/>
    <n v="995"/>
    <n v="995"/>
    <n v="1813.1656739999996"/>
    <n v="818.16567399999963"/>
    <x v="4"/>
    <n v="818.16567399999963"/>
  </r>
  <r>
    <x v="1"/>
    <n v="10"/>
    <s v="ODRSE715"/>
    <s v="Res Net Metering"/>
    <s v="ODP_RS_NMS"/>
    <x v="1"/>
    <n v="0"/>
    <n v="15.28"/>
    <s v="Oct"/>
    <d v="2017-10-01T00:00:00"/>
    <n v="0.177164814814815"/>
    <n v="30"/>
    <s v="2017/10"/>
    <n v="933"/>
    <n v="2018"/>
    <n v="0"/>
    <n v="0"/>
    <n v="933"/>
    <n v="933"/>
    <n v="1754.1867840000018"/>
    <n v="821.18678400000181"/>
    <x v="4"/>
    <n v="821.18678400000181"/>
  </r>
  <r>
    <x v="9"/>
    <n v="12"/>
    <s v="KUCME710"/>
    <s v="GS Single Phase NMS - Commercial"/>
    <s v="KU_GS_singlephase_NMS"/>
    <x v="0"/>
    <n v="0"/>
    <n v="21.625"/>
    <s v="Dec"/>
    <d v="2012-12-01T00:00:00"/>
    <n v="0.104446064814815"/>
    <n v="30"/>
    <s v="2012/12"/>
    <n v="637"/>
    <n v="13438"/>
    <n v="0"/>
    <n v="0"/>
    <n v="637"/>
    <n v="637"/>
    <n v="1463.6027062500025"/>
    <n v="826.60270625000248"/>
    <x v="3"/>
    <n v="826.60270625000248"/>
  </r>
  <r>
    <x v="2"/>
    <n v="9"/>
    <s v="KUINE713DS"/>
    <s v="GS 3-Phase NMS - Industrial, DSM"/>
    <s v="KU_GS_threephase_NMS"/>
    <x v="0"/>
    <n v="0"/>
    <n v="9.36"/>
    <s v="Sept"/>
    <d v="2020-09-01T00:00:00"/>
    <n v="0.197662746415771"/>
    <n v="31"/>
    <s v="2020/09"/>
    <n v="400"/>
    <n v="11520"/>
    <n v="0"/>
    <n v="0"/>
    <n v="400"/>
    <n v="400"/>
    <n v="1238.8425660000023"/>
    <n v="838.84256600000231"/>
    <x v="1"/>
    <n v="838.84256600000231"/>
  </r>
  <r>
    <x v="3"/>
    <n v="6"/>
    <s v="ODCME770TE"/>
    <s v="School Service with NMS - Tax Exempt"/>
    <s v="ODP_SS_NMS"/>
    <x v="1"/>
    <n v="0"/>
    <n v="11.52"/>
    <s v="June"/>
    <d v="2015-06-01T00:00:00"/>
    <n v="0.23880757168458799"/>
    <n v="31"/>
    <s v="2015/06"/>
    <n v="1000"/>
    <n v="2229"/>
    <n v="0"/>
    <n v="0"/>
    <n v="1000"/>
    <n v="1000"/>
    <n v="1842.1119360000014"/>
    <n v="842.11193600000138"/>
    <x v="2"/>
    <n v="842.11193600000138"/>
  </r>
  <r>
    <x v="8"/>
    <n v="7"/>
    <s v="KUINE713DS"/>
    <s v="GS 3-Phase NMS - Industrial, DSM"/>
    <s v="KU_GS_threephase_NMS"/>
    <x v="0"/>
    <n v="0"/>
    <n v="9.36"/>
    <s v="July"/>
    <d v="2021-07-01T00:00:00"/>
    <n v="0.25784826388888898"/>
    <n v="30"/>
    <s v="2021/07"/>
    <n v="720"/>
    <n v="8520"/>
    <n v="0"/>
    <n v="0"/>
    <n v="720"/>
    <n v="720"/>
    <n v="1563.9219180000007"/>
    <n v="843.92191800000069"/>
    <x v="1"/>
    <n v="843.92191800000069"/>
  </r>
  <r>
    <x v="5"/>
    <n v="11"/>
    <s v="KUCME710"/>
    <s v="GS Single Phase NMS - Commercial"/>
    <s v="KU_GS_singlephase_NMS"/>
    <x v="0"/>
    <n v="0"/>
    <n v="26.305"/>
    <s v="Nov"/>
    <d v="2013-11-01T00:00:00"/>
    <n v="0.113320564516129"/>
    <n v="31"/>
    <s v="2013/11"/>
    <n v="1151"/>
    <n v="8905"/>
    <n v="0"/>
    <n v="0"/>
    <n v="1151"/>
    <n v="1151"/>
    <n v="1996.0089322499994"/>
    <n v="845.00893224999936"/>
    <x v="3"/>
    <n v="845.00893224999936"/>
  </r>
  <r>
    <x v="5"/>
    <n v="2"/>
    <s v="LGCME557"/>
    <s v="GS Single Phase, NMS - Commercial"/>
    <s v="LE_GS_singlephase_NMS"/>
    <x v="2"/>
    <n v="7.2"/>
    <n v="16.2"/>
    <s v="Feb"/>
    <d v="2013-02-01T00:00:00"/>
    <n v="9.6917898745519704E-2"/>
    <n v="31"/>
    <s v="2013/02"/>
    <n v="206"/>
    <n v="1756"/>
    <n v="0"/>
    <n v="0"/>
    <n v="206"/>
    <n v="206"/>
    <n v="1051.318845"/>
    <n v="845.31884500000001"/>
    <x v="3"/>
    <n v="845.31884500000001"/>
  </r>
  <r>
    <x v="4"/>
    <n v="6"/>
    <s v="ODRSE715"/>
    <s v="Res Net Metering"/>
    <s v="ODP_RS_NMS"/>
    <x v="1"/>
    <n v="0"/>
    <n v="5.04"/>
    <s v="June"/>
    <d v="2016-06-01T00:00:00"/>
    <n v="0.25095284498207898"/>
    <n v="31"/>
    <s v="2016/06"/>
    <n v="0"/>
    <n v="0"/>
    <n v="0"/>
    <n v="0"/>
    <n v="0"/>
    <n v="0"/>
    <n v="846.91164600000047"/>
    <n v="846.91164600000047"/>
    <x v="4"/>
    <n v="846.91164600000047"/>
  </r>
  <r>
    <x v="0"/>
    <n v="6"/>
    <s v="KUINE713DS"/>
    <s v="GS 3-Phase NMS - Industrial, DSM"/>
    <s v="KU_GS_threephase_NMS"/>
    <x v="0"/>
    <n v="0"/>
    <n v="9.36"/>
    <s v="June"/>
    <d v="2019-06-01T00:00:00"/>
    <n v="0.23209150985663099"/>
    <n v="31"/>
    <s v="2019/06"/>
    <n v="600"/>
    <n v="5720"/>
    <n v="0"/>
    <n v="0"/>
    <n v="600"/>
    <n v="600"/>
    <n v="1454.623326000001"/>
    <n v="854.62332600000104"/>
    <x v="1"/>
    <n v="854.62332600000104"/>
  </r>
  <r>
    <x v="4"/>
    <n v="9"/>
    <s v="KURSE717"/>
    <s v="RTOD-E: Residential TOD Energy with NMS"/>
    <s v="KU_RTODenergy_NMS"/>
    <x v="0"/>
    <n v="0"/>
    <n v="5.94"/>
    <s v="Sept"/>
    <d v="2016-09-01T00:00:00"/>
    <n v="0.218283714157706"/>
    <n v="31"/>
    <s v="NA"/>
    <s v="NA"/>
    <s v="NA"/>
    <s v="NA"/>
    <s v="NA"/>
    <s v="NA"/>
    <n v="0"/>
    <n v="868.20688349999966"/>
    <n v="868.20688349999966"/>
    <x v="0"/>
    <n v="868.20688349999966"/>
  </r>
  <r>
    <x v="0"/>
    <n v="8"/>
    <s v="KUINE713DS"/>
    <s v="GS 3-Phase NMS - Industrial, DSM"/>
    <s v="KU_GS_threephase_NMS"/>
    <x v="0"/>
    <n v="0"/>
    <n v="9.36"/>
    <s v="Aug"/>
    <d v="2019-08-01T00:00:00"/>
    <n v="0.24758411738351299"/>
    <n v="31"/>
    <s v="2019/08"/>
    <n v="680"/>
    <n v="6560"/>
    <n v="0"/>
    <n v="0"/>
    <n v="680"/>
    <n v="680"/>
    <n v="1551.7225620000029"/>
    <n v="871.72256200000288"/>
    <x v="1"/>
    <n v="871.72256200000288"/>
  </r>
  <r>
    <x v="2"/>
    <n v="8"/>
    <s v="LGRSE527"/>
    <s v="RTOD-E: Residential TOD Energy with NMS"/>
    <s v="LE_RTODenergy_NMS"/>
    <x v="2"/>
    <n v="0"/>
    <n v="12.08"/>
    <s v="Aug"/>
    <d v="2020-08-01T00:00:00"/>
    <n v="0.235465725806452"/>
    <n v="31"/>
    <s v="2020/08"/>
    <n v="0"/>
    <n v="0"/>
    <n v="821"/>
    <n v="211"/>
    <n v="1032"/>
    <n v="1032"/>
    <n v="1904.6276280000031"/>
    <n v="872.62762800000314"/>
    <x v="0"/>
    <n v="872.62762800000314"/>
  </r>
  <r>
    <x v="1"/>
    <n v="12"/>
    <s v="ODRSE715"/>
    <s v="Res Net Metering"/>
    <s v="ODP_RS_NMS"/>
    <x v="1"/>
    <n v="8.84"/>
    <n v="24.12"/>
    <s v="Dec"/>
    <d v="2017-12-01T00:00:00"/>
    <n v="9.4164699074074099E-2"/>
    <n v="30"/>
    <s v="2017/12"/>
    <n v="593"/>
    <n v="4027"/>
    <n v="0"/>
    <n v="0"/>
    <n v="593"/>
    <n v="593"/>
    <n v="1471.7716470000005"/>
    <n v="878.77164700000048"/>
    <x v="4"/>
    <n v="878.77164700000048"/>
  </r>
  <r>
    <x v="8"/>
    <n v="12"/>
    <s v="LGRSE529"/>
    <s v="RTOD-D: Residential TOD Demand with NMS"/>
    <s v="LE_RTODdemand_NMS"/>
    <x v="2"/>
    <n v="14.43"/>
    <n v="14.43"/>
    <s v="Dec"/>
    <d v="2021-12-01T00:00:00"/>
    <n v="9.4119444444444506E-2"/>
    <n v="30"/>
    <s v="2021/12"/>
    <n v="0"/>
    <n v="7060"/>
    <n v="0"/>
    <n v="0"/>
    <n v="0"/>
    <n v="0"/>
    <n v="880.07704200000069"/>
    <n v="880.07704200000069"/>
    <x v="0"/>
    <n v="880.07704200000069"/>
  </r>
  <r>
    <x v="7"/>
    <n v="11"/>
    <s v="KUCME710"/>
    <s v="GS Single Phase NMS - Commercial"/>
    <s v="KU_GS_singlephase_NMS"/>
    <x v="0"/>
    <n v="0"/>
    <n v="43.09"/>
    <s v="Nov"/>
    <d v="2014-11-01T00:00:00"/>
    <n v="0.10476892921147"/>
    <n v="31"/>
    <s v="2014/11"/>
    <n v="2130"/>
    <n v="12640"/>
    <n v="0"/>
    <n v="0"/>
    <n v="2130"/>
    <n v="2130"/>
    <n v="3022.9046197500138"/>
    <n v="892.90461975001381"/>
    <x v="3"/>
    <n v="892.90461975001381"/>
  </r>
  <r>
    <x v="8"/>
    <n v="10"/>
    <s v="KUCME576"/>
    <s v="TODS with NMS - Commercial"/>
    <s v="KU_TOD_secondary_NMS"/>
    <x v="0"/>
    <n v="0"/>
    <n v="8.91"/>
    <s v="Oct"/>
    <d v="2021-10-01T00:00:00"/>
    <n v="0.15467083333333301"/>
    <n v="30"/>
    <s v="2021/10"/>
    <n v="0"/>
    <n v="84000"/>
    <n v="0"/>
    <n v="0"/>
    <n v="0"/>
    <n v="0"/>
    <n v="893.0198969999982"/>
    <n v="893.0198969999982"/>
    <x v="6"/>
    <n v="893.0198969999982"/>
  </r>
  <r>
    <x v="6"/>
    <n v="1"/>
    <s v="ODRSE715"/>
    <s v="Res Net Metering"/>
    <s v="ODP_RS_NMS"/>
    <x v="1"/>
    <n v="0"/>
    <n v="24.12"/>
    <s v="Jan"/>
    <d v="2018-01-01T00:00:00"/>
    <n v="7.5626120071684594E-2"/>
    <n v="31"/>
    <s v="2018/01"/>
    <n v="320"/>
    <n v="8912"/>
    <n v="0"/>
    <n v="0"/>
    <n v="320"/>
    <n v="320"/>
    <n v="1221.4187100000004"/>
    <n v="901.41871000000037"/>
    <x v="4"/>
    <n v="901.41871000000037"/>
  </r>
  <r>
    <x v="2"/>
    <n v="6"/>
    <s v="LGRSE527"/>
    <s v="RTOD-E: Residential TOD Energy with NMS"/>
    <s v="LE_RTODenergy_NMS"/>
    <x v="2"/>
    <n v="0"/>
    <n v="12.08"/>
    <s v="June"/>
    <d v="2020-06-01T00:00:00"/>
    <n v="0.25302654569892502"/>
    <n v="31"/>
    <s v="2020/06"/>
    <n v="0"/>
    <n v="0"/>
    <n v="925"/>
    <n v="219"/>
    <n v="1144"/>
    <n v="1144"/>
    <n v="2046.6730260000022"/>
    <n v="902.67302600000221"/>
    <x v="0"/>
    <n v="902.67302600000221"/>
  </r>
  <r>
    <x v="4"/>
    <n v="8"/>
    <s v="KURSE717"/>
    <s v="RTOD-E: Residential TOD Energy with NMS"/>
    <s v="KU_RTODenergy_NMS"/>
    <x v="0"/>
    <n v="0"/>
    <n v="5.94"/>
    <s v="Aug"/>
    <d v="2016-08-01T00:00:00"/>
    <n v="0.22724383960573499"/>
    <n v="31"/>
    <s v="NA"/>
    <s v="NA"/>
    <s v="NA"/>
    <s v="NA"/>
    <s v="NA"/>
    <s v="NA"/>
    <n v="0"/>
    <n v="903.84510150000096"/>
    <n v="903.84510150000096"/>
    <x v="0"/>
    <n v="903.84510150000096"/>
  </r>
  <r>
    <x v="2"/>
    <n v="1"/>
    <s v="ODRSE715"/>
    <s v="Res Net Metering"/>
    <s v="ODP_RS_NMS"/>
    <x v="1"/>
    <n v="8.6999999999999993"/>
    <n v="58.604999999999997"/>
    <s v="Jan"/>
    <d v="2020-01-01T00:00:00"/>
    <n v="6.05836693548387E-2"/>
    <n v="31"/>
    <s v="2020/01"/>
    <n v="1471"/>
    <n v="11083"/>
    <n v="0"/>
    <n v="0"/>
    <n v="1471"/>
    <n v="1471"/>
    <n v="2377.4187791249997"/>
    <n v="906.41877912499967"/>
    <x v="4"/>
    <n v="906.41877912499967"/>
  </r>
  <r>
    <x v="8"/>
    <n v="9"/>
    <s v="KUINE713DS"/>
    <s v="GS 3-Phase NMS - Industrial, DSM"/>
    <s v="KU_GS_threephase_NMS"/>
    <x v="0"/>
    <n v="0"/>
    <n v="9.36"/>
    <s v="Sept"/>
    <d v="2021-09-01T00:00:00"/>
    <n v="0.208610103046595"/>
    <n v="31"/>
    <s v="2021/09"/>
    <n v="400"/>
    <n v="7560"/>
    <n v="0"/>
    <n v="0"/>
    <n v="400"/>
    <n v="400"/>
    <n v="1307.4546419999999"/>
    <n v="907.45464199999992"/>
    <x v="1"/>
    <n v="907.45464199999992"/>
  </r>
  <r>
    <x v="4"/>
    <n v="7"/>
    <s v="KURSE717"/>
    <s v="RTOD-E: Residential TOD Energy with NMS"/>
    <s v="KU_RTODenergy_NMS"/>
    <x v="0"/>
    <n v="0"/>
    <n v="5.94"/>
    <s v="July"/>
    <d v="2016-07-01T00:00:00"/>
    <n v="0.236775578703704"/>
    <n v="30"/>
    <s v="NA"/>
    <s v="NA"/>
    <s v="NA"/>
    <s v="NA"/>
    <s v="NA"/>
    <s v="NA"/>
    <n v="0"/>
    <n v="911.37761550000118"/>
    <n v="911.37761550000118"/>
    <x v="0"/>
    <n v="911.37761550000118"/>
  </r>
  <r>
    <x v="3"/>
    <n v="1"/>
    <s v="LGCME567"/>
    <s v="PS Secondary NMS - Commercial"/>
    <s v="LE_PS_secondary_NMS"/>
    <x v="2"/>
    <n v="0"/>
    <n v="22.92"/>
    <s v="Jan"/>
    <d v="2015-01-01T00:00:00"/>
    <n v="5.9445452508960599E-2"/>
    <n v="31"/>
    <s v="2015/01"/>
    <n v="0"/>
    <n v="99360"/>
    <n v="0"/>
    <n v="0"/>
    <n v="0"/>
    <n v="0"/>
    <n v="912.32315100000051"/>
    <n v="912.32315100000051"/>
    <x v="8"/>
    <n v="912.32315100000051"/>
  </r>
  <r>
    <x v="3"/>
    <n v="11"/>
    <s v="KUCME710"/>
    <s v="GS Single Phase NMS - Commercial"/>
    <s v="KU_GS_singlephase_NMS"/>
    <x v="0"/>
    <n v="0"/>
    <n v="47.29"/>
    <s v="Nov"/>
    <d v="2015-11-01T00:00:00"/>
    <n v="0.119201164874552"/>
    <n v="31"/>
    <s v="2015/11"/>
    <n v="2858"/>
    <n v="9837"/>
    <n v="0"/>
    <n v="0"/>
    <n v="2858"/>
    <n v="2858"/>
    <n v="3774.5506590000014"/>
    <n v="916.55065900000136"/>
    <x v="3"/>
    <n v="916.55065900000136"/>
  </r>
  <r>
    <x v="8"/>
    <n v="2"/>
    <s v="KUCME225NM"/>
    <s v="AES Three Phase Secondary NMS (PS Sec)"/>
    <s v="KU_SS_NMS"/>
    <x v="0"/>
    <n v="0"/>
    <n v="17.3"/>
    <s v="Feb"/>
    <d v="2021-02-01T00:00:00"/>
    <n v="7.9276881720430098E-2"/>
    <n v="31"/>
    <s v="2021/02"/>
    <n v="0"/>
    <n v="52200"/>
    <n v="0"/>
    <n v="0"/>
    <n v="0"/>
    <n v="0"/>
    <n v="918.34973999999988"/>
    <n v="918.34973999999988"/>
    <x v="2"/>
    <n v="918.34973999999988"/>
  </r>
  <r>
    <x v="4"/>
    <n v="9"/>
    <s v="KUINE713DS"/>
    <s v="GS 3-Phase NMS - Industrial, DSM"/>
    <s v="KU_GS_threephase_NMS"/>
    <x v="0"/>
    <n v="9.36"/>
    <n v="9.36"/>
    <s v="Sept"/>
    <d v="2016-09-01T00:00:00"/>
    <n v="0.218283714157706"/>
    <n v="31"/>
    <s v="2016/09"/>
    <n v="440"/>
    <n v="3760"/>
    <n v="0"/>
    <n v="0"/>
    <n v="440"/>
    <n v="440"/>
    <n v="1368.0835739999993"/>
    <n v="928.08357399999932"/>
    <x v="1"/>
    <n v="928.08357399999932"/>
  </r>
  <r>
    <x v="3"/>
    <n v="9"/>
    <s v="KURSE717"/>
    <s v="RTOD-E: Residential TOD Energy with NMS"/>
    <s v="KU_RTODenergy_NMS"/>
    <x v="0"/>
    <n v="0"/>
    <n v="5.94"/>
    <s v="Sept"/>
    <d v="2015-09-01T00:00:00"/>
    <n v="0.23486379928315401"/>
    <n v="31"/>
    <s v="NA"/>
    <s v="NA"/>
    <s v="NA"/>
    <s v="NA"/>
    <s v="NA"/>
    <s v="NA"/>
    <n v="0"/>
    <n v="934.15291199999956"/>
    <n v="934.15291199999956"/>
    <x v="0"/>
    <n v="934.15291199999956"/>
  </r>
  <r>
    <x v="3"/>
    <n v="5"/>
    <s v="KURSE717"/>
    <s v="RTOD-E: Residential TOD Energy with NMS"/>
    <s v="KU_RTODenergy_NMS"/>
    <x v="0"/>
    <n v="0"/>
    <n v="5.94"/>
    <s v="May"/>
    <d v="2015-05-01T00:00:00"/>
    <n v="0.24362384259259301"/>
    <n v="30"/>
    <s v="NA"/>
    <s v="NA"/>
    <s v="NA"/>
    <s v="NA"/>
    <s v="NA"/>
    <s v="NA"/>
    <n v="0"/>
    <n v="937.73740500000167"/>
    <n v="937.73740500000167"/>
    <x v="0"/>
    <n v="937.73740500000167"/>
  </r>
  <r>
    <x v="0"/>
    <n v="12"/>
    <s v="ODRSE715"/>
    <s v="Res Net Metering"/>
    <s v="ODP_RS_NMS"/>
    <x v="1"/>
    <n v="6.82"/>
    <n v="49.905000000000001"/>
    <s v="Dec"/>
    <d v="2019-12-01T00:00:00"/>
    <n v="6.3196875E-2"/>
    <n v="30"/>
    <s v="2019/12"/>
    <n v="1099"/>
    <n v="11069"/>
    <n v="0"/>
    <n v="0"/>
    <n v="1099"/>
    <n v="1099"/>
    <n v="2043.688350375"/>
    <n v="944.68835037500003"/>
    <x v="4"/>
    <n v="944.68835037500003"/>
  </r>
  <r>
    <x v="3"/>
    <n v="6"/>
    <s v="KURSE717"/>
    <s v="RTOD-E: Residential TOD Energy with NMS"/>
    <s v="KU_RTODenergy_NMS"/>
    <x v="0"/>
    <n v="0"/>
    <n v="5.94"/>
    <s v="June"/>
    <d v="2015-06-01T00:00:00"/>
    <n v="0.23880757168458799"/>
    <n v="31"/>
    <s v="NA"/>
    <s v="NA"/>
    <s v="NA"/>
    <s v="NA"/>
    <s v="NA"/>
    <s v="NA"/>
    <n v="0"/>
    <n v="949.83896700000082"/>
    <n v="949.83896700000082"/>
    <x v="0"/>
    <n v="949.83896700000082"/>
  </r>
  <r>
    <x v="8"/>
    <n v="8"/>
    <s v="ODCME710C"/>
    <s v="General Service with NMS - Commercial"/>
    <s v="ODP_GS_NMS"/>
    <x v="1"/>
    <n v="0"/>
    <n v="16"/>
    <s v="Aug"/>
    <d v="2021-08-01T00:00:00"/>
    <n v="0.20012141577060899"/>
    <n v="31"/>
    <s v="2021/08"/>
    <n v="1187"/>
    <n v="969"/>
    <n v="0"/>
    <n v="0"/>
    <n v="1187"/>
    <n v="1187"/>
    <n v="2144.0207999999961"/>
    <n v="957.02079999999614"/>
    <x v="3"/>
    <n v="957.02079999999614"/>
  </r>
  <r>
    <x v="9"/>
    <n v="8"/>
    <s v="LGCME557"/>
    <s v="GS Single Phase, NMS - Commercial"/>
    <s v="LE_GS_singlephase_NMS"/>
    <x v="2"/>
    <n v="0"/>
    <n v="9"/>
    <s v="Aug"/>
    <d v="2012-08-01T00:00:00"/>
    <n v="0.25054480286738401"/>
    <n v="31"/>
    <s v="2012/08"/>
    <n v="550"/>
    <n v="1664"/>
    <n v="0"/>
    <n v="0"/>
    <n v="550"/>
    <n v="550"/>
    <n v="1509.8832000000029"/>
    <n v="959.88320000000294"/>
    <x v="3"/>
    <n v="959.88320000000294"/>
  </r>
  <r>
    <x v="2"/>
    <n v="4"/>
    <s v="KUCME576"/>
    <s v="TODS with NMS - Commercial"/>
    <s v="KU_TOD_secondary_NMS"/>
    <x v="0"/>
    <n v="0"/>
    <n v="8.91"/>
    <s v="April"/>
    <d v="2020-04-01T00:00:00"/>
    <n v="0.16095318100358399"/>
    <n v="31"/>
    <s v="2020/04"/>
    <n v="0"/>
    <n v="76000"/>
    <n v="0"/>
    <n v="0"/>
    <n v="0"/>
    <n v="0"/>
    <n v="960.26856749999865"/>
    <n v="960.26856749999865"/>
    <x v="6"/>
    <n v="960.26856749999865"/>
  </r>
  <r>
    <x v="5"/>
    <n v="4"/>
    <s v="LGCME557"/>
    <s v="GS Single Phase, NMS - Commercial"/>
    <s v="LE_GS_singlephase_NMS"/>
    <x v="2"/>
    <n v="0"/>
    <n v="16.2"/>
    <s v="April"/>
    <d v="2013-04-01T00:00:00"/>
    <n v="0.17651500896057301"/>
    <n v="31"/>
    <s v="2013/04"/>
    <n v="951"/>
    <n v="3317"/>
    <n v="0"/>
    <n v="0"/>
    <n v="951"/>
    <n v="951"/>
    <n v="1914.750089999995"/>
    <n v="963.750089999995"/>
    <x v="3"/>
    <n v="963.750089999995"/>
  </r>
  <r>
    <x v="7"/>
    <n v="12"/>
    <s v="LGCME567"/>
    <s v="PS Secondary NMS - Commercial"/>
    <s v="LE_PS_secondary_NMS"/>
    <x v="2"/>
    <n v="0"/>
    <n v="22.92"/>
    <s v="Dec"/>
    <d v="2014-12-01T00:00:00"/>
    <n v="6.5112037037036996E-2"/>
    <n v="30"/>
    <s v="2014/12"/>
    <n v="0"/>
    <n v="95520"/>
    <n v="0"/>
    <n v="0"/>
    <n v="0"/>
    <n v="0"/>
    <n v="967.05439199999932"/>
    <n v="967.05439199999932"/>
    <x v="8"/>
    <n v="967.05439199999932"/>
  </r>
  <r>
    <x v="0"/>
    <n v="10"/>
    <s v="KUCME576"/>
    <s v="TODS with NMS - Commercial"/>
    <s v="KU_TOD_secondary_NMS"/>
    <x v="0"/>
    <n v="0"/>
    <n v="8.91"/>
    <s v="Oct"/>
    <d v="2019-10-01T00:00:00"/>
    <n v="0.16800752314814801"/>
    <n v="30"/>
    <s v="2019/10"/>
    <n v="0"/>
    <n v="116800"/>
    <n v="0"/>
    <n v="0"/>
    <n v="0"/>
    <n v="0"/>
    <n v="970.02167624999913"/>
    <n v="970.02167624999913"/>
    <x v="6"/>
    <n v="970.02167624999913"/>
  </r>
  <r>
    <x v="0"/>
    <n v="9"/>
    <s v="LGRSE527"/>
    <s v="RTOD-E: Residential TOD Energy with NMS"/>
    <s v="LE_RTODenergy_NMS"/>
    <x v="2"/>
    <n v="0"/>
    <n v="12.08"/>
    <s v="Sept"/>
    <d v="2019-09-01T00:00:00"/>
    <n v="0.21096505376344099"/>
    <n v="31"/>
    <s v="2019/09"/>
    <n v="0"/>
    <n v="0"/>
    <n v="539"/>
    <n v="197"/>
    <n v="736"/>
    <n v="736"/>
    <n v="1706.447376000001"/>
    <n v="970.44737600000099"/>
    <x v="0"/>
    <n v="970.44737600000099"/>
  </r>
  <r>
    <x v="2"/>
    <n v="7"/>
    <s v="KUINE713DS"/>
    <s v="GS 3-Phase NMS - Industrial, DSM"/>
    <s v="KU_GS_threephase_NMS"/>
    <x v="0"/>
    <n v="0"/>
    <n v="9.36"/>
    <s v="July"/>
    <d v="2020-07-01T00:00:00"/>
    <n v="0.26669212962963001"/>
    <n v="30"/>
    <s v="2020/07"/>
    <n v="640"/>
    <n v="6080"/>
    <n v="0"/>
    <n v="0"/>
    <n v="640"/>
    <n v="640"/>
    <n v="1617.5624400000022"/>
    <n v="977.5624400000022"/>
    <x v="1"/>
    <n v="977.5624400000022"/>
  </r>
  <r>
    <x v="8"/>
    <n v="2"/>
    <s v="LGCME567PF"/>
    <s v="PS Secondary NMS PF Adjusted - Comm"/>
    <s v="LE_PS_secondary_NMS"/>
    <x v="2"/>
    <n v="15.86"/>
    <n v="18.5"/>
    <s v="Feb"/>
    <d v="2021-02-01T00:00:00"/>
    <n v="7.9276881720430098E-2"/>
    <n v="31"/>
    <s v="2021/02"/>
    <n v="0"/>
    <n v="101300"/>
    <n v="0"/>
    <n v="0"/>
    <n v="0"/>
    <n v="0"/>
    <n v="982.05029999999999"/>
    <n v="982.05029999999999"/>
    <x v="8"/>
    <n v="982.05029999999999"/>
  </r>
  <r>
    <x v="2"/>
    <n v="10"/>
    <s v="KUCME576"/>
    <s v="TODS with NMS - Commercial"/>
    <s v="KU_TOD_secondary_NMS"/>
    <x v="0"/>
    <n v="0"/>
    <n v="8.91"/>
    <s v="Oct"/>
    <d v="2020-10-01T00:00:00"/>
    <n v="0.17037708333333301"/>
    <n v="30"/>
    <s v="2020/10"/>
    <n v="0"/>
    <n v="70400"/>
    <n v="0"/>
    <n v="0"/>
    <n v="0"/>
    <n v="0"/>
    <n v="983.70275849999803"/>
    <n v="983.70275849999803"/>
    <x v="6"/>
    <n v="983.70275849999803"/>
  </r>
  <r>
    <x v="8"/>
    <n v="7"/>
    <s v="KURSE717"/>
    <s v="RTOD-E: Residential TOD Energy with NMS"/>
    <s v="KU_RTODenergy_NMS"/>
    <x v="0"/>
    <n v="0"/>
    <n v="12.24"/>
    <s v="July"/>
    <d v="2021-07-01T00:00:00"/>
    <n v="0.25784826388888898"/>
    <n v="30"/>
    <s v="2021/07"/>
    <n v="0"/>
    <n v="0"/>
    <n v="745"/>
    <n v="308"/>
    <n v="1053"/>
    <n v="1053"/>
    <n v="2045.128662000001"/>
    <n v="992.12866200000099"/>
    <x v="0"/>
    <n v="992.12866200000099"/>
  </r>
  <r>
    <x v="4"/>
    <n v="6"/>
    <s v="KURSE717"/>
    <s v="RTOD-E: Residential TOD Energy with NMS"/>
    <s v="KU_RTODenergy_NMS"/>
    <x v="0"/>
    <n v="0"/>
    <n v="5.94"/>
    <s v="June"/>
    <d v="2016-06-01T00:00:00"/>
    <n v="0.25095284498207898"/>
    <n v="31"/>
    <s v="NA"/>
    <s v="NA"/>
    <s v="NA"/>
    <s v="NA"/>
    <s v="NA"/>
    <s v="NA"/>
    <n v="0"/>
    <n v="998.14586850000057"/>
    <n v="998.14586850000057"/>
    <x v="0"/>
    <n v="998.14586850000057"/>
  </r>
  <r>
    <x v="3"/>
    <n v="8"/>
    <s v="KURSE717"/>
    <s v="RTOD-E: Residential TOD Energy with NMS"/>
    <s v="KU_RTODenergy_NMS"/>
    <x v="0"/>
    <n v="0"/>
    <n v="5.94"/>
    <s v="Aug"/>
    <d v="2015-08-01T00:00:00"/>
    <n v="0.25429581093190001"/>
    <n v="31"/>
    <s v="NA"/>
    <s v="NA"/>
    <s v="NA"/>
    <s v="NA"/>
    <s v="NA"/>
    <s v="NA"/>
    <n v="0"/>
    <n v="1011.4422615000016"/>
    <n v="1011.4422615000016"/>
    <x v="0"/>
    <n v="1011.4422615000016"/>
  </r>
  <r>
    <x v="5"/>
    <n v="2"/>
    <s v="LGCME567"/>
    <s v="PS Secondary NMS - Commercial"/>
    <s v="LE_PS_secondary_NMS"/>
    <x v="2"/>
    <n v="0"/>
    <n v="15.72"/>
    <s v="Feb"/>
    <d v="2013-02-01T00:00:00"/>
    <n v="9.6917898745519704E-2"/>
    <n v="31"/>
    <s v="2013/02"/>
    <n v="0"/>
    <n v="84720"/>
    <n v="0"/>
    <n v="0"/>
    <n v="0"/>
    <n v="0"/>
    <n v="1020.1686569999999"/>
    <n v="1020.1686569999999"/>
    <x v="8"/>
    <n v="1020.1686569999999"/>
  </r>
  <r>
    <x v="8"/>
    <n v="11"/>
    <s v="ODRSE010"/>
    <s v="Residential Service"/>
    <s v="ODP_RS_NMS"/>
    <x v="1"/>
    <n v="0"/>
    <n v="12.8"/>
    <s v="Nov"/>
    <d v="2021-11-01T00:00:00"/>
    <n v="0.11946919802867401"/>
    <n v="31"/>
    <s v="2021/11"/>
    <n v="0"/>
    <n v="7047707"/>
    <n v="0"/>
    <n v="0"/>
    <n v="0"/>
    <n v="0"/>
    <n v="1023.9561600000015"/>
    <n v="1023.9561600000015"/>
    <x v="4"/>
    <n v="1023.9561600000015"/>
  </r>
  <r>
    <x v="9"/>
    <n v="7"/>
    <s v="LGCME557"/>
    <s v="GS Single Phase, NMS - Commercial"/>
    <s v="LE_GS_singlephase_NMS"/>
    <x v="2"/>
    <n v="0"/>
    <n v="9"/>
    <s v="July"/>
    <d v="2012-07-01T00:00:00"/>
    <n v="0.27524212962963002"/>
    <n v="30"/>
    <s v="2012/07"/>
    <n v="569"/>
    <n v="2040"/>
    <n v="0"/>
    <n v="0"/>
    <n v="569"/>
    <n v="569"/>
    <n v="1605.2121000000022"/>
    <n v="1036.2121000000022"/>
    <x v="3"/>
    <n v="1036.2121000000022"/>
  </r>
  <r>
    <x v="8"/>
    <n v="6"/>
    <s v="KURSE717"/>
    <s v="RTOD-E: Residential TOD Energy with NMS"/>
    <s v="KU_RTODenergy_NMS"/>
    <x v="0"/>
    <n v="6.3"/>
    <n v="12.24"/>
    <s v="June"/>
    <d v="2021-06-01T00:00:00"/>
    <n v="0.22094455645161301"/>
    <n v="31"/>
    <s v="2021/06"/>
    <n v="0"/>
    <n v="0"/>
    <n v="515"/>
    <n v="257"/>
    <n v="772"/>
    <n v="772"/>
    <n v="1810.8403740000008"/>
    <n v="1038.8403740000008"/>
    <x v="0"/>
    <n v="1038.8403740000008"/>
  </r>
  <r>
    <x v="5"/>
    <n v="3"/>
    <s v="KUCME710"/>
    <s v="GS Single Phase NMS - Commercial"/>
    <s v="KU_GS_singlephase_NMS"/>
    <x v="0"/>
    <n v="0"/>
    <n v="26.305"/>
    <s v="March"/>
    <d v="2013-03-01T00:00:00"/>
    <n v="0.121110987103175"/>
    <n v="28"/>
    <s v="2013/03"/>
    <n v="880"/>
    <n v="15652"/>
    <n v="0"/>
    <n v="0"/>
    <n v="880"/>
    <n v="880"/>
    <n v="1926.7866671250067"/>
    <n v="1046.7866671250067"/>
    <x v="3"/>
    <n v="1046.7866671250067"/>
  </r>
  <r>
    <x v="0"/>
    <n v="7"/>
    <s v="KUINE713DS"/>
    <s v="GS 3-Phase NMS - Industrial, DSM"/>
    <s v="KU_GS_threephase_NMS"/>
    <x v="0"/>
    <n v="0"/>
    <n v="9.36"/>
    <s v="July"/>
    <d v="2019-07-01T00:00:00"/>
    <n v="0.25922581018518498"/>
    <n v="30"/>
    <s v="2019/07"/>
    <n v="520"/>
    <n v="7960"/>
    <n v="0"/>
    <n v="0"/>
    <n v="520"/>
    <n v="520"/>
    <n v="1572.2771219999986"/>
    <n v="1052.2771219999986"/>
    <x v="1"/>
    <n v="1052.2771219999986"/>
  </r>
  <r>
    <x v="8"/>
    <n v="12"/>
    <s v="KUCME225NM"/>
    <s v="AES Three Phase Secondary NMS (PS Sec)"/>
    <s v="KU_SS_NMS"/>
    <x v="0"/>
    <n v="0"/>
    <n v="17.3"/>
    <s v="Dec"/>
    <d v="2021-12-01T00:00:00"/>
    <n v="9.4119444444444506E-2"/>
    <n v="30"/>
    <s v="2021/12"/>
    <n v="0"/>
    <n v="44100"/>
    <n v="0"/>
    <n v="0"/>
    <n v="0"/>
    <n v="0"/>
    <n v="1055.1166200000007"/>
    <n v="1055.1166200000007"/>
    <x v="2"/>
    <n v="1055.1166200000007"/>
  </r>
  <r>
    <x v="0"/>
    <n v="4"/>
    <s v="KUCME576"/>
    <s v="TODS with NMS - Commercial"/>
    <s v="KU_TOD_secondary_NMS"/>
    <x v="0"/>
    <n v="0"/>
    <n v="8.91"/>
    <s v="April"/>
    <d v="2019-04-01T00:00:00"/>
    <n v="0.17730174731182799"/>
    <n v="31"/>
    <s v="2019/04"/>
    <n v="0"/>
    <n v="73200"/>
    <n v="0"/>
    <n v="0"/>
    <n v="0"/>
    <n v="0"/>
    <n v="1057.8063375000002"/>
    <n v="1057.8063375000002"/>
    <x v="6"/>
    <n v="1057.8063375000002"/>
  </r>
  <r>
    <x v="0"/>
    <n v="6"/>
    <s v="LGRSE527"/>
    <s v="RTOD-E: Residential TOD Energy with NMS"/>
    <s v="LE_RTODenergy_NMS"/>
    <x v="2"/>
    <n v="0"/>
    <n v="12.08"/>
    <s v="June"/>
    <d v="2019-06-01T00:00:00"/>
    <n v="0.23209150985663099"/>
    <n v="31"/>
    <s v="2019/06"/>
    <n v="0"/>
    <n v="0"/>
    <n v="611"/>
    <n v="203"/>
    <n v="814"/>
    <n v="814"/>
    <n v="1877.3343780000012"/>
    <n v="1063.3343780000012"/>
    <x v="0"/>
    <n v="1063.3343780000012"/>
  </r>
  <r>
    <x v="9"/>
    <n v="12"/>
    <s v="LGCME567"/>
    <s v="PS Secondary NMS - Commercial"/>
    <s v="LE_PS_secondary_NMS"/>
    <x v="2"/>
    <n v="0"/>
    <n v="15.72"/>
    <s v="Dec"/>
    <d v="2012-12-01T00:00:00"/>
    <n v="0.104446064814815"/>
    <n v="30"/>
    <s v="2012/12"/>
    <n v="0"/>
    <n v="86160"/>
    <n v="0"/>
    <n v="0"/>
    <n v="0"/>
    <n v="0"/>
    <n v="1063.9461060000019"/>
    <n v="1063.9461060000019"/>
    <x v="8"/>
    <n v="1063.9461060000019"/>
  </r>
  <r>
    <x v="2"/>
    <n v="8"/>
    <s v="KUINE713DS"/>
    <s v="GS 3-Phase NMS - Industrial, DSM"/>
    <s v="KU_GS_threephase_NMS"/>
    <x v="0"/>
    <n v="0"/>
    <n v="9.36"/>
    <s v="Aug"/>
    <d v="2020-08-01T00:00:00"/>
    <n v="0.235465725806452"/>
    <n v="31"/>
    <s v="2020/08"/>
    <n v="400"/>
    <n v="6440"/>
    <n v="0"/>
    <n v="0"/>
    <n v="400"/>
    <n v="400"/>
    <n v="1475.7710760000023"/>
    <n v="1075.7710760000023"/>
    <x v="1"/>
    <n v="1075.7710760000023"/>
  </r>
  <r>
    <x v="3"/>
    <n v="2"/>
    <s v="KUCME710"/>
    <s v="GS Single Phase NMS - Commercial"/>
    <s v="KU_GS_singlephase_NMS"/>
    <x v="0"/>
    <n v="0"/>
    <n v="43.09"/>
    <s v="Feb"/>
    <d v="2015-02-01T00:00:00"/>
    <n v="9.4950492831541194E-2"/>
    <n v="31"/>
    <s v="2015/02"/>
    <n v="1661"/>
    <n v="24822"/>
    <n v="0"/>
    <n v="0"/>
    <n v="1661"/>
    <n v="1661"/>
    <n v="2739.6126464999998"/>
    <n v="1078.6126464999998"/>
    <x v="3"/>
    <n v="1078.6126464999998"/>
  </r>
  <r>
    <x v="8"/>
    <n v="4"/>
    <s v="KUCME576"/>
    <s v="TODS with NMS - Commercial"/>
    <s v="KU_TOD_secondary_NMS"/>
    <x v="0"/>
    <n v="0"/>
    <n v="8.91"/>
    <s v="April"/>
    <d v="2021-04-01T00:00:00"/>
    <n v="0.18102049731182801"/>
    <n v="31"/>
    <s v="2021/04"/>
    <n v="0"/>
    <n v="68400"/>
    <n v="0"/>
    <n v="0"/>
    <n v="0"/>
    <n v="0"/>
    <n v="1079.9929057500003"/>
    <n v="1079.9929057500003"/>
    <x v="6"/>
    <n v="1079.9929057500003"/>
  </r>
  <r>
    <x v="6"/>
    <n v="11"/>
    <s v="ODRSE715"/>
    <s v="Res Net Metering"/>
    <s v="ODP_RS_NMS"/>
    <x v="1"/>
    <n v="0"/>
    <n v="33.034999999999997"/>
    <s v="Nov"/>
    <d v="2018-11-01T00:00:00"/>
    <n v="9.8773409498207898E-2"/>
    <n v="31"/>
    <s v="2018/11"/>
    <n v="1099"/>
    <n v="4554"/>
    <n v="0"/>
    <n v="0"/>
    <n v="1099"/>
    <n v="1099"/>
    <n v="2184.891128625"/>
    <n v="1085.891128625"/>
    <x v="4"/>
    <n v="1085.891128625"/>
  </r>
  <r>
    <x v="0"/>
    <n v="5"/>
    <s v="KUCME576"/>
    <s v="TODS with NMS - Commercial"/>
    <s v="KU_TOD_secondary_NMS"/>
    <x v="0"/>
    <n v="0"/>
    <n v="8.91"/>
    <s v="May"/>
    <d v="2019-05-01T00:00:00"/>
    <n v="0.18940312500000001"/>
    <n v="30"/>
    <s v="2019/05"/>
    <n v="0"/>
    <n v="71200"/>
    <n v="0"/>
    <n v="0"/>
    <n v="0"/>
    <n v="0"/>
    <n v="1093.5530347500001"/>
    <n v="1093.5530347500001"/>
    <x v="6"/>
    <n v="1093.5530347500001"/>
  </r>
  <r>
    <x v="2"/>
    <n v="5"/>
    <s v="KUCME576"/>
    <s v="TODS with NMS - Commercial"/>
    <s v="KU_TOD_secondary_NMS"/>
    <x v="0"/>
    <n v="0"/>
    <n v="8.91"/>
    <s v="May"/>
    <d v="2020-05-01T00:00:00"/>
    <n v="0.19225821759259301"/>
    <n v="30"/>
    <s v="2020/05"/>
    <n v="0"/>
    <n v="50000"/>
    <n v="0"/>
    <n v="0"/>
    <n v="0"/>
    <n v="0"/>
    <n v="1110.0374257500025"/>
    <n v="1110.0374257500025"/>
    <x v="6"/>
    <n v="1110.0374257500025"/>
  </r>
  <r>
    <x v="0"/>
    <n v="2"/>
    <s v="ODRSE715"/>
    <s v="Res Net Metering"/>
    <s v="ODP_RS_NMS"/>
    <x v="1"/>
    <n v="0"/>
    <n v="33.034999999999997"/>
    <s v="Feb"/>
    <d v="2019-02-01T00:00:00"/>
    <n v="7.43263888888889E-2"/>
    <n v="31"/>
    <s v="2019/02"/>
    <n v="533"/>
    <n v="11711"/>
    <n v="0"/>
    <n v="0"/>
    <n v="533"/>
    <n v="533"/>
    <n v="1644.1172632500002"/>
    <n v="1111.1172632500002"/>
    <x v="4"/>
    <n v="1111.1172632500002"/>
  </r>
  <r>
    <x v="0"/>
    <n v="1"/>
    <s v="KUINE576DS"/>
    <s v="TODS with NMS - Industrial, DSM"/>
    <s v="KU_TOD_secondary_NMS"/>
    <x v="0"/>
    <n v="0"/>
    <n v="29.9"/>
    <s v="Jan"/>
    <d v="2019-01-01T00:00:00"/>
    <n v="5.5601142473118301E-2"/>
    <n v="31"/>
    <s v="2019/01"/>
    <n v="0"/>
    <n v="197440"/>
    <n v="0"/>
    <n v="0"/>
    <n v="0"/>
    <n v="0"/>
    <n v="1113.1926975000003"/>
    <n v="1113.1926975000003"/>
    <x v="6"/>
    <n v="1113.1926975000003"/>
  </r>
  <r>
    <x v="1"/>
    <n v="4"/>
    <s v="ODRSE715"/>
    <s v="Res Net Metering"/>
    <s v="ODP_RS_NMS"/>
    <x v="1"/>
    <n v="0"/>
    <n v="15.28"/>
    <s v="April"/>
    <d v="2017-04-01T00:00:00"/>
    <n v="0.173643033154122"/>
    <n v="31"/>
    <s v="2017/04"/>
    <n v="663"/>
    <n v="2399"/>
    <n v="0"/>
    <n v="0"/>
    <n v="663"/>
    <n v="663"/>
    <n v="1776.6266100000014"/>
    <n v="1113.6266100000014"/>
    <x v="4"/>
    <n v="1113.6266100000014"/>
  </r>
  <r>
    <x v="9"/>
    <n v="10"/>
    <s v="KUCME710"/>
    <s v="GS Single Phase NMS - Commercial"/>
    <s v="KU_GS_singlephase_NMS"/>
    <x v="0"/>
    <n v="0"/>
    <n v="21.625"/>
    <s v="Oct"/>
    <d v="2012-10-01T00:00:00"/>
    <n v="0.16388599537036999"/>
    <n v="30"/>
    <s v="2012/10"/>
    <n v="1176"/>
    <n v="6545"/>
    <n v="0"/>
    <n v="0"/>
    <n v="1176"/>
    <n v="1176"/>
    <n v="2296.5344531249948"/>
    <n v="1120.5344531249948"/>
    <x v="3"/>
    <n v="1120.5344531249948"/>
  </r>
  <r>
    <x v="8"/>
    <n v="12"/>
    <s v="LGCME567PF"/>
    <s v="PS Secondary NMS PF Adjusted - Comm"/>
    <s v="LE_PS_secondary_NMS"/>
    <x v="2"/>
    <n v="0"/>
    <n v="18.5"/>
    <s v="Dec"/>
    <d v="2021-12-01T00:00:00"/>
    <n v="9.4119444444444506E-2"/>
    <n v="30"/>
    <s v="2021/12"/>
    <n v="0"/>
    <n v="84600"/>
    <n v="0"/>
    <n v="0"/>
    <n v="0"/>
    <n v="0"/>
    <n v="1128.3039000000008"/>
    <n v="1128.3039000000008"/>
    <x v="8"/>
    <n v="1128.3039000000008"/>
  </r>
  <r>
    <x v="7"/>
    <n v="2"/>
    <s v="LGCME567"/>
    <s v="PS Secondary NMS - Commercial"/>
    <s v="LE_PS_secondary_NMS"/>
    <x v="2"/>
    <n v="0"/>
    <n v="15.72"/>
    <s v="Feb"/>
    <d v="2014-02-01T00:00:00"/>
    <n v="0.10745855734767"/>
    <n v="31"/>
    <s v="2014/02"/>
    <n v="0"/>
    <n v="83760"/>
    <n v="0"/>
    <n v="0"/>
    <n v="0"/>
    <n v="0"/>
    <n v="1131.1208099999976"/>
    <n v="1131.1208099999976"/>
    <x v="8"/>
    <n v="1131.1208099999976"/>
  </r>
  <r>
    <x v="0"/>
    <n v="3"/>
    <s v="ODRSE715"/>
    <s v="Res Net Metering"/>
    <s v="ODP_RS_NMS"/>
    <x v="1"/>
    <n v="0"/>
    <n v="33.034999999999997"/>
    <s v="March"/>
    <d v="2019-03-01T00:00:00"/>
    <n v="0.104970734126984"/>
    <n v="28"/>
    <s v="2019/03"/>
    <n v="946"/>
    <n v="8997"/>
    <n v="0"/>
    <n v="0"/>
    <n v="946"/>
    <n v="946"/>
    <n v="2097.2699204999976"/>
    <n v="1151.2699204999976"/>
    <x v="4"/>
    <n v="1151.2699204999976"/>
  </r>
  <r>
    <x v="5"/>
    <n v="3"/>
    <s v="LGCME567"/>
    <s v="PS Secondary NMS - Commercial"/>
    <s v="LE_PS_secondary_NMS"/>
    <x v="2"/>
    <n v="0"/>
    <n v="15.72"/>
    <s v="March"/>
    <d v="2013-03-01T00:00:00"/>
    <n v="0.121110987103175"/>
    <n v="28"/>
    <s v="2013/03"/>
    <n v="0"/>
    <n v="73440"/>
    <n v="0"/>
    <n v="0"/>
    <n v="0"/>
    <n v="0"/>
    <n v="1151.4573810000038"/>
    <n v="1151.4573810000038"/>
    <x v="8"/>
    <n v="1151.4573810000038"/>
  </r>
  <r>
    <x v="5"/>
    <n v="2"/>
    <s v="KUCME710"/>
    <s v="GS Single Phase NMS - Commercial"/>
    <s v="KU_GS_singlephase_NMS"/>
    <x v="0"/>
    <n v="4.68"/>
    <n v="26.305"/>
    <s v="Feb"/>
    <d v="2013-02-01T00:00:00"/>
    <n v="9.6917898745519704E-2"/>
    <n v="31"/>
    <s v="2013/02"/>
    <n v="551"/>
    <n v="16048"/>
    <n v="0"/>
    <n v="0"/>
    <n v="551"/>
    <n v="551"/>
    <n v="1707.095198625"/>
    <n v="1156.095198625"/>
    <x v="3"/>
    <n v="1156.095198625"/>
  </r>
  <r>
    <x v="5"/>
    <n v="1"/>
    <s v="KUCIE717"/>
    <s v="PS Secondary, NMS - Commercial"/>
    <s v="KU_PS_secondary_NMS"/>
    <x v="0"/>
    <n v="0"/>
    <n v="30"/>
    <s v="Jan"/>
    <d v="2013-01-01T00:00:00"/>
    <n v="5.7914202508960601E-2"/>
    <n v="31"/>
    <s v="2013/01"/>
    <n v="0"/>
    <n v="33920"/>
    <n v="0"/>
    <n v="0"/>
    <n v="0"/>
    <n v="0"/>
    <n v="1163.3805000000007"/>
    <n v="1163.3805000000007"/>
    <x v="5"/>
    <n v="1163.3805000000007"/>
  </r>
  <r>
    <x v="2"/>
    <n v="9"/>
    <s v="KUCME576"/>
    <s v="TODS with NMS - Commercial"/>
    <s v="KU_TOD_secondary_NMS"/>
    <x v="0"/>
    <n v="0"/>
    <n v="8.91"/>
    <s v="Sept"/>
    <d v="2020-09-01T00:00:00"/>
    <n v="0.197662746415771"/>
    <n v="31"/>
    <s v="2020/09"/>
    <n v="0"/>
    <n v="68400"/>
    <n v="0"/>
    <n v="0"/>
    <n v="0"/>
    <n v="0"/>
    <n v="1179.2828272500024"/>
    <n v="1179.2828272500024"/>
    <x v="6"/>
    <n v="1179.2828272500024"/>
  </r>
  <r>
    <x v="2"/>
    <n v="7"/>
    <s v="LGRSE527"/>
    <s v="RTOD-E: Residential TOD Energy with NMS"/>
    <s v="LE_RTODenergy_NMS"/>
    <x v="2"/>
    <n v="0"/>
    <n v="12.08"/>
    <s v="July"/>
    <d v="2020-07-01T00:00:00"/>
    <n v="0.26669212962963001"/>
    <n v="30"/>
    <s v="2020/07"/>
    <n v="0"/>
    <n v="0"/>
    <n v="661"/>
    <n v="238"/>
    <n v="899"/>
    <n v="899"/>
    <n v="2087.6233200000029"/>
    <n v="1188.6233200000029"/>
    <x v="0"/>
    <n v="1188.6233200000029"/>
  </r>
  <r>
    <x v="8"/>
    <n v="9"/>
    <s v="ODCME710C"/>
    <s v="General Service with NMS - Commercial"/>
    <s v="ODP_GS_NMS"/>
    <x v="1"/>
    <n v="0"/>
    <n v="16"/>
    <s v="Sept"/>
    <d v="2021-09-01T00:00:00"/>
    <n v="0.208610103046595"/>
    <n v="31"/>
    <s v="2021/09"/>
    <n v="1043"/>
    <n v="764"/>
    <n v="0"/>
    <n v="0"/>
    <n v="1043"/>
    <n v="1043"/>
    <n v="2234.9652000000001"/>
    <n v="1191.9652000000001"/>
    <x v="3"/>
    <n v="1191.9652000000001"/>
  </r>
  <r>
    <x v="5"/>
    <n v="11"/>
    <s v="LGCME567"/>
    <s v="PS Secondary NMS - Commercial"/>
    <s v="LE_PS_secondary_NMS"/>
    <x v="2"/>
    <n v="0"/>
    <n v="15.72"/>
    <s v="Nov"/>
    <d v="2013-11-01T00:00:00"/>
    <n v="0.113320564516129"/>
    <n v="31"/>
    <s v="2013/11"/>
    <n v="0"/>
    <n v="85200"/>
    <n v="0"/>
    <n v="0"/>
    <n v="0"/>
    <n v="0"/>
    <n v="1192.8249539999997"/>
    <n v="1192.8249539999997"/>
    <x v="8"/>
    <n v="1192.8249539999997"/>
  </r>
  <r>
    <x v="8"/>
    <n v="8"/>
    <s v="KUCME576"/>
    <s v="TODS with NMS - Commercial"/>
    <s v="KU_TOD_secondary_NMS"/>
    <x v="0"/>
    <n v="0"/>
    <n v="8.91"/>
    <s v="Aug"/>
    <d v="2021-08-01T00:00:00"/>
    <n v="0.20012141577060899"/>
    <n v="31"/>
    <s v="2021/08"/>
    <n v="0"/>
    <n v="98000"/>
    <n v="0"/>
    <n v="0"/>
    <n v="0"/>
    <n v="0"/>
    <n v="1193.951582999998"/>
    <n v="1193.951582999998"/>
    <x v="6"/>
    <n v="1193.951582999998"/>
  </r>
  <r>
    <x v="3"/>
    <n v="1"/>
    <s v="KUCME713DS"/>
    <s v="GS 3-Phase NMS - Commercial"/>
    <s v="KU_GS_threephase_NMS"/>
    <x v="0"/>
    <n v="0"/>
    <n v="30"/>
    <s v="Jan"/>
    <d v="2015-01-01T00:00:00"/>
    <n v="5.9445452508960599E-2"/>
    <n v="31"/>
    <s v="NA"/>
    <s v="NA"/>
    <s v="NA"/>
    <s v="NA"/>
    <s v="NA"/>
    <s v="NA"/>
    <n v="0"/>
    <n v="1194.1402500000004"/>
    <n v="1194.1402500000004"/>
    <x v="1"/>
    <n v="1194.1402500000004"/>
  </r>
  <r>
    <x v="3"/>
    <n v="1"/>
    <s v="KUCIE717"/>
    <s v="PS Secondary, NMS - Commercial"/>
    <s v="KU_PS_secondary_NMS"/>
    <x v="0"/>
    <n v="0"/>
    <n v="30"/>
    <s v="Jan"/>
    <d v="2015-01-01T00:00:00"/>
    <n v="5.9445452508960599E-2"/>
    <n v="31"/>
    <s v="2015/01"/>
    <n v="0"/>
    <n v="37840"/>
    <n v="0"/>
    <n v="0"/>
    <n v="0"/>
    <n v="0"/>
    <n v="1194.1402500000004"/>
    <n v="1194.1402500000004"/>
    <x v="5"/>
    <n v="1194.1402500000004"/>
  </r>
  <r>
    <x v="4"/>
    <n v="2"/>
    <s v="KUCME710"/>
    <s v="GS Single Phase NMS - Commercial"/>
    <s v="KU_GS_singlephase_NMS"/>
    <x v="0"/>
    <n v="0"/>
    <n v="59.29"/>
    <s v="Feb"/>
    <d v="2016-02-01T00:00:00"/>
    <n v="9.7844982078853004E-2"/>
    <n v="31"/>
    <s v="2016/02"/>
    <n v="2687"/>
    <n v="22594"/>
    <n v="0"/>
    <n v="0"/>
    <n v="2687"/>
    <n v="2687"/>
    <n v="3884.5029299999983"/>
    <n v="1197.5029299999983"/>
    <x v="3"/>
    <n v="1197.5029299999983"/>
  </r>
  <r>
    <x v="6"/>
    <n v="12"/>
    <s v="KUINE576DS"/>
    <s v="TODS with NMS - Industrial, DSM"/>
    <s v="KU_TOD_secondary_NMS"/>
    <x v="0"/>
    <n v="0"/>
    <n v="29.9"/>
    <s v="Dec"/>
    <d v="2018-12-01T00:00:00"/>
    <n v="6.21768518518519E-2"/>
    <n v="30"/>
    <s v="2018/12"/>
    <n v="0"/>
    <n v="196480"/>
    <n v="0"/>
    <n v="0"/>
    <n v="0"/>
    <n v="0"/>
    <n v="1204.6889400000009"/>
    <n v="1204.6889400000009"/>
    <x v="6"/>
    <n v="1204.6889400000009"/>
  </r>
  <r>
    <x v="1"/>
    <n v="1"/>
    <s v="KUCIE717"/>
    <s v="PS Secondary, NMS - Commercial"/>
    <s v="KU_PS_secondary_NMS"/>
    <x v="0"/>
    <n v="0"/>
    <n v="30"/>
    <s v="Jan"/>
    <d v="2017-01-01T00:00:00"/>
    <n v="5.9979054659498203E-2"/>
    <n v="31"/>
    <s v="2017/01"/>
    <n v="0"/>
    <n v="36160"/>
    <n v="0"/>
    <n v="0"/>
    <n v="0"/>
    <n v="0"/>
    <n v="1204.85925"/>
    <n v="1204.85925"/>
    <x v="5"/>
    <n v="1204.85925"/>
  </r>
  <r>
    <x v="2"/>
    <n v="1"/>
    <s v="KUINE576DS"/>
    <s v="TODS with NMS - Industrial, DSM"/>
    <s v="KU_TOD_secondary_NMS"/>
    <x v="0"/>
    <n v="0"/>
    <n v="29.9"/>
    <s v="Jan"/>
    <d v="2020-01-01T00:00:00"/>
    <n v="6.05836693548387E-2"/>
    <n v="31"/>
    <s v="2020/01"/>
    <n v="0"/>
    <n v="212320"/>
    <n v="0"/>
    <n v="0"/>
    <n v="0"/>
    <n v="0"/>
    <n v="1212.9480674999998"/>
    <n v="1212.9480674999998"/>
    <x v="6"/>
    <n v="1212.9480674999998"/>
  </r>
  <r>
    <x v="1"/>
    <n v="9"/>
    <s v="ODRSE715"/>
    <s v="Res Net Metering"/>
    <s v="ODP_RS_NMS"/>
    <x v="1"/>
    <n v="0"/>
    <n v="15.28"/>
    <s v="Sept"/>
    <d v="2017-09-01T00:00:00"/>
    <n v="0.19742641129032301"/>
    <n v="31"/>
    <s v="2017/09"/>
    <n v="806"/>
    <n v="2442"/>
    <n v="0"/>
    <n v="0"/>
    <n v="806"/>
    <n v="806"/>
    <n v="2019.9659580000043"/>
    <n v="1213.9659580000043"/>
    <x v="4"/>
    <n v="1213.9659580000043"/>
  </r>
  <r>
    <x v="0"/>
    <n v="7"/>
    <s v="LGRSE527"/>
    <s v="RTOD-E: Residential TOD Energy with NMS"/>
    <s v="LE_RTODenergy_NMS"/>
    <x v="2"/>
    <n v="0"/>
    <n v="12.08"/>
    <s v="July"/>
    <d v="2019-07-01T00:00:00"/>
    <n v="0.25922581018518498"/>
    <n v="30"/>
    <s v="2019/07"/>
    <n v="0"/>
    <n v="0"/>
    <n v="567"/>
    <n v="242"/>
    <n v="809"/>
    <n v="809"/>
    <n v="2029.1781659999986"/>
    <n v="1220.1781659999986"/>
    <x v="0"/>
    <n v="1220.1781659999986"/>
  </r>
  <r>
    <x v="0"/>
    <n v="12"/>
    <s v="KUINE576DS"/>
    <s v="TODS with NMS - Industrial, DSM"/>
    <s v="KU_TOD_secondary_NMS"/>
    <x v="0"/>
    <n v="0"/>
    <n v="29.9"/>
    <s v="Dec"/>
    <d v="2019-12-01T00:00:00"/>
    <n v="6.3196875E-2"/>
    <n v="30"/>
    <s v="2019/12"/>
    <n v="0"/>
    <n v="214240"/>
    <n v="0"/>
    <n v="0"/>
    <n v="0"/>
    <n v="0"/>
    <n v="1224.4520924999999"/>
    <n v="1224.4520924999999"/>
    <x v="6"/>
    <n v="1224.4520924999999"/>
  </r>
  <r>
    <x v="2"/>
    <n v="2"/>
    <s v="KUINE576DS"/>
    <s v="TODS with NMS - Industrial, DSM"/>
    <s v="KU_TOD_secondary_NMS"/>
    <x v="0"/>
    <n v="0"/>
    <n v="29.9"/>
    <s v="Feb"/>
    <d v="2020-02-01T00:00:00"/>
    <n v="6.1586357526881699E-2"/>
    <n v="31"/>
    <s v="2020/02"/>
    <n v="0"/>
    <n v="186080"/>
    <n v="0"/>
    <n v="0"/>
    <n v="0"/>
    <n v="0"/>
    <n v="1233.0229274999995"/>
    <n v="1233.0229274999995"/>
    <x v="6"/>
    <n v="1233.0229274999995"/>
  </r>
  <r>
    <x v="8"/>
    <n v="1"/>
    <s v="KUINE576DS"/>
    <s v="TODS with NMS - Industrial, DSM"/>
    <s v="KU_TOD_secondary_NMS"/>
    <x v="0"/>
    <n v="0"/>
    <n v="29.9"/>
    <s v="Jan"/>
    <d v="2021-01-01T00:00:00"/>
    <n v="6.1594870071684599E-2"/>
    <n v="31"/>
    <s v="2021/01"/>
    <n v="0"/>
    <n v="144640"/>
    <n v="0"/>
    <n v="0"/>
    <n v="0"/>
    <n v="0"/>
    <n v="1233.1933575000003"/>
    <n v="1233.1933575000003"/>
    <x v="6"/>
    <n v="1233.1933575000003"/>
  </r>
  <r>
    <x v="8"/>
    <n v="9"/>
    <s v="KUCME576"/>
    <s v="TODS with NMS - Commercial"/>
    <s v="KU_TOD_secondary_NMS"/>
    <x v="0"/>
    <n v="0"/>
    <n v="8.91"/>
    <s v="Sept"/>
    <d v="2021-09-01T00:00:00"/>
    <n v="0.208610103046595"/>
    <n v="31"/>
    <s v="2021/09"/>
    <n v="0"/>
    <n v="88800"/>
    <n v="0"/>
    <n v="0"/>
    <n v="0"/>
    <n v="0"/>
    <n v="1244.5962457500002"/>
    <n v="1244.5962457500002"/>
    <x v="6"/>
    <n v="1244.5962457500002"/>
  </r>
  <r>
    <x v="0"/>
    <n v="9"/>
    <s v="KUCME576"/>
    <s v="TODS with NMS - Commercial"/>
    <s v="KU_TOD_secondary_NMS"/>
    <x v="0"/>
    <n v="0"/>
    <n v="8.91"/>
    <s v="Sept"/>
    <d v="2019-09-01T00:00:00"/>
    <n v="0.21096505376344099"/>
    <n v="31"/>
    <s v="2019/09"/>
    <n v="0"/>
    <n v="108400"/>
    <n v="0"/>
    <n v="0"/>
    <n v="0"/>
    <n v="0"/>
    <n v="1258.6462020000008"/>
    <n v="1258.6462020000008"/>
    <x v="6"/>
    <n v="1258.6462020000008"/>
  </r>
  <r>
    <x v="7"/>
    <n v="12"/>
    <s v="KUCME713DS"/>
    <s v="GS 3-Phase NMS - Commercial"/>
    <s v="KU_GS_threephase_NMS"/>
    <x v="0"/>
    <n v="0"/>
    <n v="30"/>
    <s v="Dec"/>
    <d v="2014-12-01T00:00:00"/>
    <n v="6.5112037037036996E-2"/>
    <n v="30"/>
    <s v="NA"/>
    <s v="NA"/>
    <s v="NA"/>
    <s v="NA"/>
    <s v="NA"/>
    <s v="NA"/>
    <n v="0"/>
    <n v="1265.7779999999991"/>
    <n v="1265.7779999999991"/>
    <x v="1"/>
    <n v="1265.7779999999991"/>
  </r>
  <r>
    <x v="7"/>
    <n v="12"/>
    <s v="KUCIE717"/>
    <s v="PS Secondary, NMS - Commercial"/>
    <s v="KU_PS_secondary_NMS"/>
    <x v="0"/>
    <n v="0"/>
    <n v="30"/>
    <s v="Dec"/>
    <d v="2014-12-01T00:00:00"/>
    <n v="6.5112037037036996E-2"/>
    <n v="30"/>
    <s v="2014/12"/>
    <n v="0"/>
    <n v="33360"/>
    <n v="0"/>
    <n v="0"/>
    <n v="0"/>
    <n v="0"/>
    <n v="1265.7779999999991"/>
    <n v="1265.7779999999991"/>
    <x v="5"/>
    <n v="1265.7779999999991"/>
  </r>
  <r>
    <x v="9"/>
    <n v="11"/>
    <s v="LGCME567"/>
    <s v="PS Secondary NMS - Commercial"/>
    <s v="LE_PS_secondary_NMS"/>
    <x v="2"/>
    <n v="0"/>
    <n v="15.72"/>
    <s v="Nov"/>
    <d v="2012-11-01T00:00:00"/>
    <n v="0.120570116487455"/>
    <n v="31"/>
    <s v="2012/11"/>
    <n v="0"/>
    <n v="87120"/>
    <n v="0"/>
    <n v="0"/>
    <n v="0"/>
    <n v="0"/>
    <n v="1269.1345499999979"/>
    <n v="1269.1345499999979"/>
    <x v="8"/>
    <n v="1269.1345499999979"/>
  </r>
  <r>
    <x v="5"/>
    <n v="5"/>
    <s v="LGCME557"/>
    <s v="GS Single Phase, NMS - Commercial"/>
    <s v="LE_GS_singlephase_NMS"/>
    <x v="2"/>
    <n v="0"/>
    <n v="16.2"/>
    <s v="May"/>
    <d v="2013-05-01T00:00:00"/>
    <n v="0.20406956018518499"/>
    <n v="30"/>
    <s v="2013/05"/>
    <n v="869"/>
    <n v="2351"/>
    <n v="0"/>
    <n v="0"/>
    <n v="869"/>
    <n v="869"/>
    <n v="2142.2406149999979"/>
    <n v="1273.2406149999979"/>
    <x v="3"/>
    <n v="1273.2406149999979"/>
  </r>
  <r>
    <x v="0"/>
    <n v="8"/>
    <s v="LGRSE527"/>
    <s v="RTOD-E: Residential TOD Energy with NMS"/>
    <s v="LE_RTODenergy_NMS"/>
    <x v="2"/>
    <n v="0"/>
    <n v="12.08"/>
    <s v="Aug"/>
    <d v="2019-08-01T00:00:00"/>
    <n v="0.24758411738351299"/>
    <n v="31"/>
    <s v="2019/08"/>
    <n v="0"/>
    <n v="0"/>
    <n v="510"/>
    <n v="217"/>
    <n v="727"/>
    <n v="727"/>
    <n v="2002.6504860000041"/>
    <n v="1275.6504860000041"/>
    <x v="0"/>
    <n v="1275.6504860000041"/>
  </r>
  <r>
    <x v="8"/>
    <n v="10"/>
    <s v="ODRSE010"/>
    <s v="Residential Service"/>
    <s v="ODP_RS_NMS"/>
    <x v="1"/>
    <n v="0"/>
    <n v="12.8"/>
    <s v="Oct"/>
    <d v="2021-10-01T00:00:00"/>
    <n v="0.15467083333333301"/>
    <n v="30"/>
    <s v="2021/10"/>
    <n v="0"/>
    <n v="4768824"/>
    <n v="0"/>
    <n v="0"/>
    <n v="0"/>
    <n v="0"/>
    <n v="1282.9017599999975"/>
    <n v="1282.9017599999975"/>
    <x v="4"/>
    <n v="1282.9017599999975"/>
  </r>
  <r>
    <x v="1"/>
    <n v="7"/>
    <s v="ODRSE715"/>
    <s v="Res Net Metering"/>
    <s v="ODP_RS_NMS"/>
    <x v="1"/>
    <n v="0"/>
    <n v="15.28"/>
    <s v="July"/>
    <d v="2017-07-01T00:00:00"/>
    <n v="0.248733680555556"/>
    <n v="30"/>
    <s v="2017/07"/>
    <n v="1174"/>
    <n v="2174"/>
    <n v="0"/>
    <n v="0"/>
    <n v="1174"/>
    <n v="1174"/>
    <n v="2462.8216140000045"/>
    <n v="1288.8216140000045"/>
    <x v="4"/>
    <n v="1288.8216140000045"/>
  </r>
  <r>
    <x v="7"/>
    <n v="3"/>
    <s v="KUCME710"/>
    <s v="GS Single Phase NMS - Commercial"/>
    <s v="KU_GS_singlephase_NMS"/>
    <x v="0"/>
    <n v="0"/>
    <n v="26.305"/>
    <s v="March"/>
    <d v="2014-03-01T00:00:00"/>
    <n v="0.162917410714286"/>
    <n v="28"/>
    <s v="2014/03"/>
    <n v="1298"/>
    <n v="15219"/>
    <n v="0"/>
    <n v="0"/>
    <n v="1298"/>
    <n v="1298"/>
    <n v="2591.8960972500049"/>
    <n v="1293.8960972500049"/>
    <x v="3"/>
    <n v="1293.8960972500049"/>
  </r>
  <r>
    <x v="8"/>
    <n v="5"/>
    <s v="KUCME576"/>
    <s v="TODS with NMS - Commercial"/>
    <s v="KU_TOD_secondary_NMS"/>
    <x v="0"/>
    <n v="0"/>
    <n v="8.91"/>
    <s v="May"/>
    <d v="2021-05-01T00:00:00"/>
    <n v="0.226196759259259"/>
    <n v="30"/>
    <s v="2021/05"/>
    <n v="0"/>
    <n v="70000"/>
    <n v="0"/>
    <n v="0"/>
    <n v="0"/>
    <n v="0"/>
    <n v="1305.9877049999986"/>
    <n v="1305.9877049999986"/>
    <x v="6"/>
    <n v="1305.9877049999986"/>
  </r>
  <r>
    <x v="2"/>
    <n v="10"/>
    <s v="LGRSE511"/>
    <s v="Residential Electrical Service"/>
    <s v="LE_RS_NMS"/>
    <x v="2"/>
    <n v="0"/>
    <n v="11.84"/>
    <s v="Oct"/>
    <d v="2020-10-01T00:00:00"/>
    <n v="0.17037708333333301"/>
    <n v="30"/>
    <s v="2020/10"/>
    <n v="0"/>
    <n v="270017840"/>
    <n v="0"/>
    <n v="0"/>
    <n v="0"/>
    <n v="0"/>
    <n v="1307.1875039999975"/>
    <n v="1307.1875039999975"/>
    <x v="4"/>
    <n v="1307.1875039999975"/>
  </r>
  <r>
    <x v="8"/>
    <n v="6"/>
    <s v="KUCME576"/>
    <s v="TODS with NMS - Commercial"/>
    <s v="KU_TOD_secondary_NMS"/>
    <x v="0"/>
    <n v="0"/>
    <n v="8.91"/>
    <s v="June"/>
    <d v="2021-06-01T00:00:00"/>
    <n v="0.22094455645161301"/>
    <n v="31"/>
    <s v="2021/06"/>
    <n v="0"/>
    <n v="75200"/>
    <n v="0"/>
    <n v="0"/>
    <n v="0"/>
    <n v="0"/>
    <n v="1318.1852722500007"/>
    <n v="1318.1852722500007"/>
    <x v="6"/>
    <n v="1318.1852722500007"/>
  </r>
  <r>
    <x v="7"/>
    <n v="2"/>
    <s v="KUCME710"/>
    <s v="GS Single Phase NMS - Commercial"/>
    <s v="KU_GS_singlephase_NMS"/>
    <x v="0"/>
    <n v="0"/>
    <n v="26.305"/>
    <s v="Feb"/>
    <d v="2014-02-01T00:00:00"/>
    <n v="0.10745855734767"/>
    <n v="31"/>
    <s v="2014/02"/>
    <n v="574"/>
    <n v="21189"/>
    <n v="0"/>
    <n v="0"/>
    <n v="574"/>
    <n v="574"/>
    <n v="1892.7565462499956"/>
    <n v="1318.7565462499956"/>
    <x v="3"/>
    <n v="1318.7565462499956"/>
  </r>
  <r>
    <x v="8"/>
    <n v="7"/>
    <s v="ODCME710C"/>
    <s v="General Service with NMS - Commercial"/>
    <s v="ODP_GS_NMS"/>
    <x v="1"/>
    <n v="0"/>
    <n v="16"/>
    <s v="July"/>
    <d v="2021-07-01T00:00:00"/>
    <n v="0.25784826388888898"/>
    <n v="30"/>
    <s v="2021/07"/>
    <n v="1348"/>
    <n v="692"/>
    <n v="0"/>
    <n v="0"/>
    <n v="1348"/>
    <n v="1348"/>
    <n v="2673.3708000000011"/>
    <n v="1325.3708000000011"/>
    <x v="3"/>
    <n v="1325.3708000000011"/>
  </r>
  <r>
    <x v="1"/>
    <n v="1"/>
    <s v="LGCME567"/>
    <s v="PS Secondary NMS - Commercial"/>
    <s v="LE_PS_secondary_NMS"/>
    <x v="2"/>
    <n v="0"/>
    <n v="33.479999999999997"/>
    <s v="Jan"/>
    <d v="2017-01-01T00:00:00"/>
    <n v="5.9979054659498203E-2"/>
    <n v="31"/>
    <s v="2017/01"/>
    <n v="0"/>
    <n v="76800"/>
    <n v="0"/>
    <n v="0"/>
    <n v="0"/>
    <n v="0"/>
    <n v="1344.6229229999997"/>
    <n v="1344.6229229999997"/>
    <x v="8"/>
    <n v="1344.6229229999997"/>
  </r>
  <r>
    <x v="7"/>
    <n v="4"/>
    <s v="KUCME710"/>
    <s v="GS Single Phase NMS - Commercial"/>
    <s v="KU_GS_singlephase_NMS"/>
    <x v="0"/>
    <n v="0"/>
    <n v="26.305"/>
    <s v="April"/>
    <d v="2014-04-01T00:00:00"/>
    <n v="0.178182011648746"/>
    <n v="31"/>
    <s v="2014/04"/>
    <n v="1791"/>
    <n v="8466"/>
    <n v="0"/>
    <n v="0"/>
    <n v="1791"/>
    <n v="1791"/>
    <n v="3138.4673058750086"/>
    <n v="1347.4673058750086"/>
    <x v="3"/>
    <n v="1347.4673058750086"/>
  </r>
  <r>
    <x v="5"/>
    <n v="12"/>
    <s v="KUCIE717"/>
    <s v="PS Secondary, NMS - Commercial"/>
    <s v="KU_PS_secondary_NMS"/>
    <x v="0"/>
    <n v="0"/>
    <n v="30"/>
    <s v="Dec"/>
    <d v="2013-12-01T00:00:00"/>
    <n v="7.0087731481481494E-2"/>
    <n v="30"/>
    <s v="2013/12"/>
    <n v="0"/>
    <n v="33680"/>
    <n v="0"/>
    <n v="0"/>
    <n v="0"/>
    <n v="0"/>
    <n v="1362.5055000000002"/>
    <n v="1362.5055000000002"/>
    <x v="5"/>
    <n v="1362.5055000000002"/>
  </r>
  <r>
    <x v="1"/>
    <n v="2"/>
    <s v="KUCME710"/>
    <s v="GS Single Phase NMS - Commercial"/>
    <s v="KU_GS_singlephase_NMS"/>
    <x v="0"/>
    <n v="0"/>
    <n v="79.959999999999994"/>
    <s v="Feb"/>
    <d v="2017-02-01T00:00:00"/>
    <n v="7.8309811827957002E-2"/>
    <n v="31"/>
    <s v="2017/02"/>
    <n v="2828"/>
    <n v="18196"/>
    <n v="0"/>
    <n v="0"/>
    <n v="2828"/>
    <n v="2828"/>
    <n v="4192.8025500000012"/>
    <n v="1364.8025500000012"/>
    <x v="3"/>
    <n v="1364.8025500000012"/>
  </r>
  <r>
    <x v="2"/>
    <n v="12"/>
    <s v="KUINE576DS"/>
    <s v="TODS with NMS - Industrial, DSM"/>
    <s v="KU_TOD_secondary_NMS"/>
    <x v="0"/>
    <n v="0"/>
    <n v="29.9"/>
    <s v="Dec"/>
    <d v="2020-12-01T00:00:00"/>
    <n v="7.1285532407407398E-2"/>
    <n v="30"/>
    <s v="2020/12"/>
    <n v="0"/>
    <n v="168640"/>
    <n v="0"/>
    <n v="0"/>
    <n v="0"/>
    <n v="0"/>
    <n v="1381.1714474999999"/>
    <n v="1381.1714474999999"/>
    <x v="6"/>
    <n v="1381.1714474999999"/>
  </r>
  <r>
    <x v="8"/>
    <n v="11"/>
    <s v="KUCME225NM"/>
    <s v="AES Three Phase Secondary NMS (PS Sec)"/>
    <s v="KU_SS_NMS"/>
    <x v="0"/>
    <n v="0"/>
    <n v="17.3"/>
    <s v="Nov"/>
    <d v="2021-11-01T00:00:00"/>
    <n v="0.11946919802867401"/>
    <n v="31"/>
    <s v="2021/11"/>
    <n v="0"/>
    <n v="40800"/>
    <n v="0"/>
    <n v="0"/>
    <n v="0"/>
    <n v="0"/>
    <n v="1383.9407475000019"/>
    <n v="1383.9407475000019"/>
    <x v="2"/>
    <n v="1383.9407475000019"/>
  </r>
  <r>
    <x v="0"/>
    <n v="6"/>
    <s v="KUCME576"/>
    <s v="TODS with NMS - Commercial"/>
    <s v="KU_TOD_secondary_NMS"/>
    <x v="0"/>
    <n v="0"/>
    <n v="8.91"/>
    <s v="June"/>
    <d v="2019-06-01T00:00:00"/>
    <n v="0.23209150985663099"/>
    <n v="31"/>
    <s v="2019/06"/>
    <n v="0"/>
    <n v="66000"/>
    <n v="0"/>
    <n v="0"/>
    <n v="0"/>
    <n v="0"/>
    <n v="1384.6895122500009"/>
    <n v="1384.6895122500009"/>
    <x v="6"/>
    <n v="1384.6895122500009"/>
  </r>
  <r>
    <x v="2"/>
    <n v="8"/>
    <s v="KUCME576"/>
    <s v="TODS with NMS - Commercial"/>
    <s v="KU_TOD_secondary_NMS"/>
    <x v="0"/>
    <n v="0"/>
    <n v="8.91"/>
    <s v="Aug"/>
    <d v="2020-08-01T00:00:00"/>
    <n v="0.235465725806452"/>
    <n v="31"/>
    <s v="2020/08"/>
    <n v="0"/>
    <n v="71600"/>
    <n v="0"/>
    <n v="0"/>
    <n v="0"/>
    <n v="0"/>
    <n v="1404.8205435000023"/>
    <n v="1404.8205435000023"/>
    <x v="6"/>
    <n v="1404.8205435000023"/>
  </r>
  <r>
    <x v="9"/>
    <n v="5"/>
    <s v="ODCME770TE"/>
    <s v="School Service with NMS - Tax Exempt"/>
    <s v="ODP_SS_NMS"/>
    <x v="1"/>
    <n v="11.52"/>
    <n v="11.52"/>
    <s v="May"/>
    <d v="2012-05-01T00:00:00"/>
    <n v="0.20643391203703701"/>
    <n v="30"/>
    <s v="2012/05"/>
    <n v="136"/>
    <n v="105"/>
    <n v="0"/>
    <n v="0"/>
    <n v="136"/>
    <n v="136"/>
    <n v="1541.0208959999998"/>
    <n v="1405.0208959999998"/>
    <x v="2"/>
    <n v="1405.0208959999998"/>
  </r>
  <r>
    <x v="4"/>
    <n v="1"/>
    <s v="KUCIE717"/>
    <s v="PS Secondary, NMS - Commercial"/>
    <s v="KU_PS_secondary_NMS"/>
    <x v="0"/>
    <n v="0"/>
    <n v="30"/>
    <s v="Jan"/>
    <d v="2016-01-01T00:00:00"/>
    <n v="7.1039090501792093E-2"/>
    <n v="31"/>
    <s v="2016/01"/>
    <n v="0"/>
    <n v="37840"/>
    <n v="0"/>
    <n v="0"/>
    <n v="0"/>
    <n v="0"/>
    <n v="1427.0332499999995"/>
    <n v="1427.0332499999995"/>
    <x v="5"/>
    <n v="1427.0332499999995"/>
  </r>
  <r>
    <x v="8"/>
    <n v="1"/>
    <s v="LGRSE511"/>
    <s v="Residential Electrical Service"/>
    <s v="LE_RS_NMS"/>
    <x v="2"/>
    <n v="0"/>
    <n v="34.92"/>
    <s v="Jan"/>
    <d v="2021-01-01T00:00:00"/>
    <n v="6.1594870071684599E-2"/>
    <n v="31"/>
    <s v="2021/01"/>
    <n v="0"/>
    <n v="385690941"/>
    <n v="0"/>
    <n v="0"/>
    <n v="0"/>
    <n v="0"/>
    <n v="1440.2378610000003"/>
    <n v="1440.2378610000003"/>
    <x v="4"/>
    <n v="1440.2378610000003"/>
  </r>
  <r>
    <x v="4"/>
    <n v="12"/>
    <s v="KUCIE717"/>
    <s v="PS Secondary, NMS - Commercial"/>
    <s v="KU_PS_secondary_NMS"/>
    <x v="0"/>
    <n v="0"/>
    <n v="30"/>
    <s v="Dec"/>
    <d v="2016-12-01T00:00:00"/>
    <n v="7.4891666666666704E-2"/>
    <n v="30"/>
    <s v="2016/12"/>
    <n v="0"/>
    <n v="38880"/>
    <n v="0"/>
    <n v="0"/>
    <n v="0"/>
    <n v="0"/>
    <n v="1455.8940000000007"/>
    <n v="1455.8940000000007"/>
    <x v="5"/>
    <n v="1455.8940000000007"/>
  </r>
  <r>
    <x v="3"/>
    <n v="12"/>
    <s v="KUCIE717"/>
    <s v="PS Secondary, NMS - Commercial"/>
    <s v="KU_PS_secondary_NMS"/>
    <x v="0"/>
    <n v="0"/>
    <n v="30"/>
    <s v="Dec"/>
    <d v="2015-12-01T00:00:00"/>
    <n v="7.5434722222222195E-2"/>
    <n v="30"/>
    <s v="2015/12"/>
    <n v="0"/>
    <n v="28000"/>
    <n v="0"/>
    <n v="0"/>
    <n v="0"/>
    <n v="0"/>
    <n v="1466.4509999999996"/>
    <n v="1466.4509999999996"/>
    <x v="5"/>
    <n v="1466.4509999999996"/>
  </r>
  <r>
    <x v="0"/>
    <n v="5"/>
    <s v="ODRSE715"/>
    <s v="Res Net Metering"/>
    <s v="ODP_RS_NMS"/>
    <x v="1"/>
    <n v="0"/>
    <n v="33.034999999999997"/>
    <s v="May"/>
    <d v="2019-05-01T00:00:00"/>
    <n v="0.18940312500000001"/>
    <n v="30"/>
    <s v="2019/05"/>
    <n v="2587"/>
    <n v="3719"/>
    <n v="0"/>
    <n v="0"/>
    <n v="2587"/>
    <n v="2587"/>
    <n v="4054.4920878749999"/>
    <n v="1467.4920878749999"/>
    <x v="4"/>
    <n v="1467.4920878749999"/>
  </r>
  <r>
    <x v="0"/>
    <n v="8"/>
    <s v="KUCME576"/>
    <s v="TODS with NMS - Commercial"/>
    <s v="KU_TOD_secondary_NMS"/>
    <x v="0"/>
    <n v="0"/>
    <n v="8.91"/>
    <s v="Aug"/>
    <d v="2019-08-01T00:00:00"/>
    <n v="0.24758411738351299"/>
    <n v="31"/>
    <s v="2019/08"/>
    <n v="0"/>
    <n v="70800"/>
    <n v="0"/>
    <n v="0"/>
    <n v="0"/>
    <n v="0"/>
    <n v="1477.1205157500028"/>
    <n v="1477.1205157500028"/>
    <x v="6"/>
    <n v="1477.1205157500028"/>
  </r>
  <r>
    <x v="8"/>
    <n v="11"/>
    <s v="LGCME567PF"/>
    <s v="PS Secondary NMS PF Adjusted - Comm"/>
    <s v="LE_PS_secondary_NMS"/>
    <x v="2"/>
    <n v="0"/>
    <n v="18.5"/>
    <s v="Nov"/>
    <d v="2021-11-01T00:00:00"/>
    <n v="0.11946919802867401"/>
    <n v="31"/>
    <s v="2021/11"/>
    <n v="0"/>
    <n v="81000"/>
    <n v="0"/>
    <n v="0"/>
    <n v="0"/>
    <n v="0"/>
    <n v="1479.936637500002"/>
    <n v="1479.936637500002"/>
    <x v="8"/>
    <n v="1479.936637500002"/>
  </r>
  <r>
    <x v="1"/>
    <n v="8"/>
    <s v="ODRSE715"/>
    <s v="Res Net Metering"/>
    <s v="ODP_RS_NMS"/>
    <x v="1"/>
    <n v="0"/>
    <n v="15.28"/>
    <s v="Aug"/>
    <d v="2017-08-01T00:00:00"/>
    <n v="0.24541655465949799"/>
    <n v="31"/>
    <s v="2017/08"/>
    <n v="1025"/>
    <n v="2513"/>
    <n v="0"/>
    <n v="0"/>
    <n v="1025"/>
    <n v="1025"/>
    <n v="2510.9765339999981"/>
    <n v="1485.9765339999981"/>
    <x v="4"/>
    <n v="1485.9765339999981"/>
  </r>
  <r>
    <x v="0"/>
    <n v="2"/>
    <s v="KUINE576DS"/>
    <s v="TODS with NMS - Industrial, DSM"/>
    <s v="KU_TOD_secondary_NMS"/>
    <x v="0"/>
    <n v="0"/>
    <n v="29.9"/>
    <s v="Feb"/>
    <d v="2019-02-01T00:00:00"/>
    <n v="7.43263888888889E-2"/>
    <n v="31"/>
    <s v="2019/02"/>
    <n v="0"/>
    <n v="217920"/>
    <n v="0"/>
    <n v="0"/>
    <n v="0"/>
    <n v="0"/>
    <n v="1488.0916050000001"/>
    <n v="1488.0916050000001"/>
    <x v="6"/>
    <n v="1488.0916050000001"/>
  </r>
  <r>
    <x v="8"/>
    <n v="7"/>
    <s v="KUCME576"/>
    <s v="TODS with NMS - Commercial"/>
    <s v="KU_TOD_secondary_NMS"/>
    <x v="0"/>
    <n v="0"/>
    <n v="8.91"/>
    <s v="July"/>
    <d v="2021-07-01T00:00:00"/>
    <n v="0.25784826388888898"/>
    <n v="30"/>
    <s v="2021/07"/>
    <n v="0"/>
    <n v="74800"/>
    <n v="0"/>
    <n v="0"/>
    <n v="0"/>
    <n v="0"/>
    <n v="1488.7333642500007"/>
    <n v="1488.7333642500007"/>
    <x v="6"/>
    <n v="1488.7333642500007"/>
  </r>
  <r>
    <x v="7"/>
    <n v="1"/>
    <s v="KUCIE717"/>
    <s v="PS Secondary, NMS - Commercial"/>
    <s v="KU_PS_secondary_NMS"/>
    <x v="0"/>
    <n v="0"/>
    <n v="30"/>
    <s v="Jan"/>
    <d v="2014-01-01T00:00:00"/>
    <n v="7.4135864695340503E-2"/>
    <n v="31"/>
    <s v="2014/01"/>
    <n v="0"/>
    <n v="40400"/>
    <n v="0"/>
    <n v="0"/>
    <n v="0"/>
    <n v="0"/>
    <n v="1489.24125"/>
    <n v="1489.24125"/>
    <x v="5"/>
    <n v="1489.24125"/>
  </r>
  <r>
    <x v="8"/>
    <n v="3"/>
    <s v="KUCME225NM"/>
    <s v="AES Three Phase Secondary NMS (PS Sec)"/>
    <s v="KU_SS_NMS"/>
    <x v="0"/>
    <n v="0"/>
    <n v="17.3"/>
    <s v="March"/>
    <d v="2021-03-01T00:00:00"/>
    <n v="0.142434151785714"/>
    <n v="28"/>
    <s v="2021/03"/>
    <n v="0"/>
    <n v="37800"/>
    <n v="0"/>
    <n v="0"/>
    <n v="0"/>
    <n v="0"/>
    <n v="1490.2942274999973"/>
    <n v="1490.2942274999973"/>
    <x v="2"/>
    <n v="1490.2942274999973"/>
  </r>
  <r>
    <x v="0"/>
    <n v="7"/>
    <s v="KUCME576"/>
    <s v="TODS with NMS - Commercial"/>
    <s v="KU_TOD_secondary_NMS"/>
    <x v="0"/>
    <n v="0"/>
    <n v="8.91"/>
    <s v="July"/>
    <d v="2019-07-01T00:00:00"/>
    <n v="0.25922581018518498"/>
    <n v="30"/>
    <s v="2019/07"/>
    <n v="0"/>
    <n v="53600"/>
    <n v="0"/>
    <n v="0"/>
    <n v="0"/>
    <n v="0"/>
    <n v="1496.6868757499988"/>
    <n v="1496.6868757499988"/>
    <x v="6"/>
    <n v="1496.6868757499988"/>
  </r>
  <r>
    <x v="6"/>
    <n v="2"/>
    <s v="ODRSE715"/>
    <s v="Res Net Metering"/>
    <s v="ODP_RS_NMS"/>
    <x v="1"/>
    <n v="8.9149999999999991"/>
    <n v="33.034999999999997"/>
    <s v="Feb"/>
    <d v="2018-02-01T00:00:00"/>
    <n v="8.6159274193548394E-2"/>
    <n v="31"/>
    <s v="2018/02"/>
    <n v="408"/>
    <n v="9132"/>
    <n v="0"/>
    <n v="0"/>
    <n v="408"/>
    <n v="408"/>
    <n v="1905.8634787499998"/>
    <n v="1497.8634787499998"/>
    <x v="4"/>
    <n v="1497.8634787499998"/>
  </r>
  <r>
    <x v="1"/>
    <n v="6"/>
    <s v="ODRSE715"/>
    <s v="Res Net Metering"/>
    <s v="ODP_RS_NMS"/>
    <x v="1"/>
    <n v="0"/>
    <n v="15.28"/>
    <s v="June"/>
    <d v="2017-06-01T00:00:00"/>
    <n v="0.25698196684587798"/>
    <n v="31"/>
    <s v="2017/06"/>
    <n v="1126"/>
    <n v="2156"/>
    <n v="0"/>
    <n v="0"/>
    <n v="1126"/>
    <n v="1126"/>
    <n v="2629.3079099999982"/>
    <n v="1503.3079099999982"/>
    <x v="4"/>
    <n v="1503.3079099999982"/>
  </r>
  <r>
    <x v="2"/>
    <n v="6"/>
    <s v="KUCME576"/>
    <s v="TODS with NMS - Commercial"/>
    <s v="KU_TOD_secondary_NMS"/>
    <x v="0"/>
    <n v="0"/>
    <n v="8.91"/>
    <s v="June"/>
    <d v="2020-06-01T00:00:00"/>
    <n v="0.25302654569892502"/>
    <n v="31"/>
    <s v="2020/06"/>
    <n v="0"/>
    <n v="62400"/>
    <n v="0"/>
    <n v="0"/>
    <n v="0"/>
    <n v="0"/>
    <n v="1509.5907832500018"/>
    <n v="1509.5907832500018"/>
    <x v="6"/>
    <n v="1509.5907832500018"/>
  </r>
  <r>
    <x v="6"/>
    <n v="1"/>
    <s v="KUINE576DS"/>
    <s v="TODS with NMS - Industrial, DSM"/>
    <s v="KU_TOD_secondary_NMS"/>
    <x v="0"/>
    <n v="0"/>
    <n v="29.9"/>
    <s v="Jan"/>
    <d v="2018-01-01T00:00:00"/>
    <n v="7.5626120071684594E-2"/>
    <n v="31"/>
    <s v="2018/01"/>
    <n v="0"/>
    <n v="167360"/>
    <n v="0"/>
    <n v="0"/>
    <n v="0"/>
    <n v="0"/>
    <n v="1514.1135750000001"/>
    <n v="1514.1135750000001"/>
    <x v="6"/>
    <n v="1514.1135750000001"/>
  </r>
  <r>
    <x v="3"/>
    <n v="3"/>
    <s v="KUCME710"/>
    <s v="GS Single Phase NMS - Commercial"/>
    <s v="KU_GS_singlephase_NMS"/>
    <x v="0"/>
    <n v="0"/>
    <n v="43.09"/>
    <s v="March"/>
    <d v="2015-03-01T00:00:00"/>
    <n v="0.13818105158730201"/>
    <n v="28"/>
    <s v="2015/03"/>
    <n v="2074"/>
    <n v="19267"/>
    <n v="0"/>
    <n v="0"/>
    <n v="2074"/>
    <n v="2074"/>
    <n v="3601.1131710000118"/>
    <n v="1527.1131710000118"/>
    <x v="3"/>
    <n v="1527.1131710000118"/>
  </r>
  <r>
    <x v="2"/>
    <n v="7"/>
    <s v="KUCME576"/>
    <s v="TODS with NMS - Commercial"/>
    <s v="KU_TOD_secondary_NMS"/>
    <x v="0"/>
    <n v="0"/>
    <n v="8.91"/>
    <s v="July"/>
    <d v="2020-07-01T00:00:00"/>
    <n v="0.26669212962963001"/>
    <n v="30"/>
    <s v="2020/07"/>
    <n v="0"/>
    <n v="85600"/>
    <n v="0"/>
    <n v="0"/>
    <n v="0"/>
    <n v="0"/>
    <n v="1539.7950150000022"/>
    <n v="1539.7950150000022"/>
    <x v="6"/>
    <n v="1539.7950150000022"/>
  </r>
  <r>
    <x v="5"/>
    <n v="6"/>
    <s v="LGCME557"/>
    <s v="GS Single Phase, NMS - Commercial"/>
    <s v="LE_GS_singlephase_NMS"/>
    <x v="2"/>
    <n v="0"/>
    <n v="16.2"/>
    <s v="June"/>
    <d v="2013-06-01T00:00:00"/>
    <n v="0.23435786290322599"/>
    <n v="31"/>
    <s v="2013/06"/>
    <n v="996"/>
    <n v="2502"/>
    <n v="0"/>
    <n v="0"/>
    <n v="996"/>
    <n v="996"/>
    <n v="2542.201605000002"/>
    <n v="1546.201605000002"/>
    <x v="3"/>
    <n v="1546.201605000002"/>
  </r>
  <r>
    <x v="7"/>
    <n v="3"/>
    <s v="LGCME567"/>
    <s v="PS Secondary NMS - Commercial"/>
    <s v="LE_PS_secondary_NMS"/>
    <x v="2"/>
    <n v="0"/>
    <n v="15.72"/>
    <s v="March"/>
    <d v="2014-03-01T00:00:00"/>
    <n v="0.162917410714286"/>
    <n v="28"/>
    <s v="2014/03"/>
    <n v="0"/>
    <n v="89040"/>
    <n v="0"/>
    <n v="0"/>
    <n v="0"/>
    <n v="0"/>
    <n v="1548.9301140000027"/>
    <n v="1548.9301140000027"/>
    <x v="8"/>
    <n v="1548.9301140000027"/>
  </r>
  <r>
    <x v="2"/>
    <n v="9"/>
    <s v="LGRSE511"/>
    <s v="Residential Electrical Service"/>
    <s v="LE_RS_NMS"/>
    <x v="2"/>
    <n v="11.84"/>
    <n v="11.84"/>
    <s v="Sept"/>
    <d v="2020-09-01T00:00:00"/>
    <n v="0.197662746415771"/>
    <n v="31"/>
    <s v="2020/09"/>
    <n v="0"/>
    <n v="428764830"/>
    <n v="0"/>
    <n v="0"/>
    <n v="0"/>
    <n v="0"/>
    <n v="1567.0829040000031"/>
    <n v="1567.0829040000031"/>
    <x v="4"/>
    <n v="1567.0829040000031"/>
  </r>
  <r>
    <x v="1"/>
    <n v="2"/>
    <s v="KUCIE717"/>
    <s v="PS Secondary, NMS - Commercial"/>
    <s v="KU_PS_secondary_NMS"/>
    <x v="0"/>
    <n v="0"/>
    <n v="30"/>
    <s v="Feb"/>
    <d v="2017-02-01T00:00:00"/>
    <n v="7.8309811827957002E-2"/>
    <n v="31"/>
    <s v="2017/02"/>
    <n v="0"/>
    <n v="27840"/>
    <n v="0"/>
    <n v="0"/>
    <n v="0"/>
    <n v="0"/>
    <n v="1573.0875000000003"/>
    <n v="1573.0875000000003"/>
    <x v="5"/>
    <n v="1573.0875000000003"/>
  </r>
  <r>
    <x v="7"/>
    <n v="10"/>
    <s v="KUCME710"/>
    <s v="GS Single Phase NMS - Commercial"/>
    <s v="KU_GS_singlephase_NMS"/>
    <x v="0"/>
    <n v="0"/>
    <n v="43.09"/>
    <s v="Oct"/>
    <d v="2014-10-01T00:00:00"/>
    <n v="0.16565185185185199"/>
    <n v="30"/>
    <s v="2014/10"/>
    <n v="3043"/>
    <n v="6426"/>
    <n v="0"/>
    <n v="0"/>
    <n v="3043"/>
    <n v="3043"/>
    <n v="4625.3840160000045"/>
    <n v="1582.3840160000045"/>
    <x v="3"/>
    <n v="1582.3840160000045"/>
  </r>
  <r>
    <x v="8"/>
    <n v="2"/>
    <s v="KUINE576DS"/>
    <s v="TODS with NMS - Industrial, DSM"/>
    <s v="KU_TOD_secondary_NMS"/>
    <x v="0"/>
    <n v="0"/>
    <n v="29.9"/>
    <s v="Feb"/>
    <d v="2021-02-01T00:00:00"/>
    <n v="7.9276881720430098E-2"/>
    <n v="31"/>
    <s v="2021/02"/>
    <n v="0"/>
    <n v="154080"/>
    <n v="0"/>
    <n v="0"/>
    <n v="0"/>
    <n v="0"/>
    <n v="1587.2056199999997"/>
    <n v="1587.2056199999997"/>
    <x v="6"/>
    <n v="1587.2056199999997"/>
  </r>
  <r>
    <x v="4"/>
    <n v="1"/>
    <s v="LGCME567"/>
    <s v="PS Secondary NMS - Commercial"/>
    <s v="LE_PS_secondary_NMS"/>
    <x v="2"/>
    <n v="0"/>
    <n v="33.479999999999997"/>
    <s v="Jan"/>
    <d v="2016-01-01T00:00:00"/>
    <n v="7.1039090501792093E-2"/>
    <n v="31"/>
    <s v="2016/01"/>
    <n v="0"/>
    <n v="84240"/>
    <n v="0"/>
    <n v="0"/>
    <n v="0"/>
    <n v="0"/>
    <n v="1592.5691069999996"/>
    <n v="1592.5691069999996"/>
    <x v="8"/>
    <n v="1592.5691069999996"/>
  </r>
  <r>
    <x v="8"/>
    <n v="3"/>
    <s v="LGCME567PF"/>
    <s v="PS Secondary NMS PF Adjusted - Comm"/>
    <s v="LE_PS_secondary_NMS"/>
    <x v="2"/>
    <n v="0"/>
    <n v="18.5"/>
    <s v="March"/>
    <d v="2021-03-01T00:00:00"/>
    <n v="0.142434151785714"/>
    <n v="28"/>
    <s v="2021/03"/>
    <n v="0"/>
    <n v="91200"/>
    <n v="0"/>
    <n v="0"/>
    <n v="0"/>
    <n v="0"/>
    <n v="1593.6672374999971"/>
    <n v="1593.6672374999971"/>
    <x v="8"/>
    <n v="1593.6672374999971"/>
  </r>
  <r>
    <x v="6"/>
    <n v="10"/>
    <s v="ODRSE715"/>
    <s v="Res Net Metering"/>
    <s v="ODP_RS_NMS"/>
    <x v="1"/>
    <n v="0"/>
    <n v="33.034999999999997"/>
    <s v="Oct"/>
    <d v="2018-10-01T00:00:00"/>
    <n v="0.134909027777778"/>
    <n v="30"/>
    <s v="2018/10"/>
    <n v="1287"/>
    <n v="4910"/>
    <n v="0"/>
    <n v="0"/>
    <n v="1287"/>
    <n v="1287"/>
    <n v="2887.9543867500047"/>
    <n v="1600.9543867500047"/>
    <x v="4"/>
    <n v="1600.9543867500047"/>
  </r>
  <r>
    <x v="7"/>
    <n v="11"/>
    <s v="LGCME567"/>
    <s v="PS Secondary NMS - Commercial"/>
    <s v="LE_PS_secondary_NMS"/>
    <x v="2"/>
    <n v="0"/>
    <n v="22.92"/>
    <s v="Nov"/>
    <d v="2014-11-01T00:00:00"/>
    <n v="0.10476892921147"/>
    <n v="31"/>
    <s v="2014/11"/>
    <n v="0"/>
    <n v="97200"/>
    <n v="0"/>
    <n v="0"/>
    <n v="0"/>
    <n v="0"/>
    <n v="1607.9130630000075"/>
    <n v="1607.9130630000075"/>
    <x v="8"/>
    <n v="1607.9130630000075"/>
  </r>
  <r>
    <x v="2"/>
    <n v="12"/>
    <s v="LGRSE511"/>
    <s v="Residential Electrical Service"/>
    <s v="LE_RS_NMS"/>
    <x v="2"/>
    <n v="0"/>
    <n v="34.92"/>
    <s v="Dec"/>
    <d v="2020-12-01T00:00:00"/>
    <n v="7.1285532407407398E-2"/>
    <n v="30"/>
    <s v="2020/12"/>
    <n v="0"/>
    <n v="321844261"/>
    <n v="0"/>
    <n v="0"/>
    <n v="0"/>
    <n v="0"/>
    <n v="1613.0604330000001"/>
    <n v="1613.0604330000001"/>
    <x v="4"/>
    <n v="1613.0604330000001"/>
  </r>
  <r>
    <x v="5"/>
    <n v="4"/>
    <s v="KUCME710"/>
    <s v="GS Single Phase NMS - Commercial"/>
    <s v="KU_GS_singlephase_NMS"/>
    <x v="0"/>
    <n v="0"/>
    <n v="26.305"/>
    <s v="April"/>
    <d v="2013-04-01T00:00:00"/>
    <n v="0.17651500896057301"/>
    <n v="31"/>
    <s v="2013/04"/>
    <n v="1487"/>
    <n v="12028"/>
    <n v="0"/>
    <n v="0"/>
    <n v="1487"/>
    <n v="1487"/>
    <n v="3109.105007249992"/>
    <n v="1622.105007249992"/>
    <x v="3"/>
    <n v="1622.105007249992"/>
  </r>
  <r>
    <x v="4"/>
    <n v="12"/>
    <s v="LGCME567"/>
    <s v="PS Secondary NMS - Commercial"/>
    <s v="LE_PS_secondary_NMS"/>
    <x v="2"/>
    <n v="0"/>
    <n v="33.479999999999997"/>
    <s v="Dec"/>
    <d v="2016-12-01T00:00:00"/>
    <n v="7.4891666666666704E-2"/>
    <n v="30"/>
    <s v="2016/12"/>
    <n v="0"/>
    <n v="83760"/>
    <n v="0"/>
    <n v="0"/>
    <n v="0"/>
    <n v="0"/>
    <n v="1624.7777040000005"/>
    <n v="1624.7777040000005"/>
    <x v="8"/>
    <n v="1624.7777040000005"/>
  </r>
  <r>
    <x v="3"/>
    <n v="12"/>
    <s v="LGCME567"/>
    <s v="PS Secondary NMS - Commercial"/>
    <s v="LE_PS_secondary_NMS"/>
    <x v="2"/>
    <n v="0"/>
    <n v="33.479999999999997"/>
    <s v="Dec"/>
    <d v="2015-12-01T00:00:00"/>
    <n v="7.5434722222222195E-2"/>
    <n v="30"/>
    <s v="2015/12"/>
    <n v="0"/>
    <n v="90720"/>
    <n v="0"/>
    <n v="0"/>
    <n v="0"/>
    <n v="0"/>
    <n v="1636.5593159999994"/>
    <n v="1636.5593159999994"/>
    <x v="8"/>
    <n v="1636.5593159999994"/>
  </r>
  <r>
    <x v="9"/>
    <n v="10"/>
    <s v="LGCME567"/>
    <s v="PS Secondary NMS - Commercial"/>
    <s v="LE_PS_secondary_NMS"/>
    <x v="2"/>
    <n v="0"/>
    <n v="15.72"/>
    <s v="Oct"/>
    <d v="2012-10-01T00:00:00"/>
    <n v="0.16388599537036999"/>
    <n v="30"/>
    <s v="2012/10"/>
    <n v="0"/>
    <n v="94560"/>
    <n v="0"/>
    <n v="0"/>
    <n v="0"/>
    <n v="0"/>
    <n v="1669.4345249999963"/>
    <n v="1669.4345249999963"/>
    <x v="8"/>
    <n v="1669.4345249999963"/>
  </r>
  <r>
    <x v="5"/>
    <n v="7"/>
    <s v="LGCME557"/>
    <s v="GS Single Phase, NMS - Commercial"/>
    <s v="LE_GS_singlephase_NMS"/>
    <x v="2"/>
    <n v="0"/>
    <n v="16.2"/>
    <s v="July"/>
    <d v="2013-07-01T00:00:00"/>
    <n v="0.24249907407407401"/>
    <n v="30"/>
    <s v="2013/07"/>
    <n v="871"/>
    <n v="2730"/>
    <n v="0"/>
    <n v="0"/>
    <n v="871"/>
    <n v="871"/>
    <n v="2545.6582799999992"/>
    <n v="1674.6582799999992"/>
    <x v="3"/>
    <n v="1674.6582799999992"/>
  </r>
  <r>
    <x v="9"/>
    <n v="5"/>
    <s v="KUCME710"/>
    <s v="GS Single Phase NMS - Commercial"/>
    <s v="KU_GS_singlephase_NMS"/>
    <x v="0"/>
    <n v="0"/>
    <n v="21.625"/>
    <s v="May"/>
    <d v="2012-05-01T00:00:00"/>
    <n v="0.20643391203703701"/>
    <n v="30"/>
    <s v="2012/05"/>
    <n v="1206"/>
    <n v="5634"/>
    <n v="0"/>
    <n v="0"/>
    <n v="1206"/>
    <n v="1206"/>
    <n v="2892.7584093749997"/>
    <n v="1686.7584093749997"/>
    <x v="3"/>
    <n v="1686.7584093749997"/>
  </r>
  <r>
    <x v="6"/>
    <n v="1"/>
    <s v="LGCME567"/>
    <s v="PS Secondary NMS - Commercial"/>
    <s v="LE_PS_secondary_NMS"/>
    <x v="2"/>
    <n v="0"/>
    <n v="33.479999999999997"/>
    <s v="Jan"/>
    <d v="2018-01-01T00:00:00"/>
    <n v="7.5626120071684594E-2"/>
    <n v="31"/>
    <s v="2018/01"/>
    <n v="0"/>
    <n v="75840"/>
    <n v="0"/>
    <n v="0"/>
    <n v="0"/>
    <n v="0"/>
    <n v="1695.40209"/>
    <n v="1695.40209"/>
    <x v="8"/>
    <n v="1695.40209"/>
  </r>
  <r>
    <x v="6"/>
    <n v="3"/>
    <s v="ODRSE715"/>
    <s v="Res Net Metering"/>
    <s v="ODP_RS_NMS"/>
    <x v="1"/>
    <n v="0"/>
    <n v="33.034999999999997"/>
    <s v="March"/>
    <d v="2018-03-01T00:00:00"/>
    <n v="0.12815662202381001"/>
    <n v="28"/>
    <s v="2018/03"/>
    <n v="864"/>
    <n v="5710"/>
    <n v="0"/>
    <n v="0"/>
    <n v="864"/>
    <n v="864"/>
    <n v="2560.5139443750095"/>
    <n v="1696.5139443750095"/>
    <x v="4"/>
    <n v="1696.5139443750095"/>
  </r>
  <r>
    <x v="8"/>
    <n v="8"/>
    <s v="ODRSE010"/>
    <s v="Residential Service"/>
    <s v="ODP_RS_NMS"/>
    <x v="1"/>
    <n v="0"/>
    <n v="12.8"/>
    <s v="Aug"/>
    <d v="2021-08-01T00:00:00"/>
    <n v="0.20012141577060899"/>
    <n v="31"/>
    <s v="2021/08"/>
    <n v="0"/>
    <n v="6485239"/>
    <n v="0"/>
    <n v="0"/>
    <n v="0"/>
    <n v="0"/>
    <n v="1715.2166399999971"/>
    <n v="1715.2166399999971"/>
    <x v="4"/>
    <n v="1715.2166399999971"/>
  </r>
  <r>
    <x v="6"/>
    <n v="2"/>
    <s v="KUINE576DS"/>
    <s v="TODS with NMS - Industrial, DSM"/>
    <s v="KU_TOD_secondary_NMS"/>
    <x v="0"/>
    <n v="0"/>
    <n v="29.9"/>
    <s v="Feb"/>
    <d v="2018-02-01T00:00:00"/>
    <n v="8.6159274193548394E-2"/>
    <n v="31"/>
    <s v="2018/02"/>
    <n v="0"/>
    <n v="197120"/>
    <n v="0"/>
    <n v="0"/>
    <n v="0"/>
    <n v="0"/>
    <n v="1724.9982750000001"/>
    <n v="1724.9982750000001"/>
    <x v="6"/>
    <n v="1724.9982750000001"/>
  </r>
  <r>
    <x v="2"/>
    <n v="12"/>
    <s v="ODRSE715"/>
    <s v="Res Net Metering"/>
    <s v="ODP_RS_NMS"/>
    <x v="1"/>
    <n v="0"/>
    <n v="101.345"/>
    <s v="Dec"/>
    <d v="2020-12-01T00:00:00"/>
    <n v="7.1285532407407398E-2"/>
    <n v="30"/>
    <s v="2020/12"/>
    <n v="2948"/>
    <n v="28219"/>
    <n v="0"/>
    <n v="0"/>
    <n v="2948"/>
    <n v="2948"/>
    <n v="4681.432118624999"/>
    <n v="1733.432118624999"/>
    <x v="4"/>
    <n v="1733.432118624999"/>
  </r>
  <r>
    <x v="8"/>
    <n v="10"/>
    <s v="KUCME225NM"/>
    <s v="AES Three Phase Secondary NMS (PS Sec)"/>
    <s v="KU_SS_NMS"/>
    <x v="0"/>
    <n v="0"/>
    <n v="17.3"/>
    <s v="Oct"/>
    <d v="2021-10-01T00:00:00"/>
    <n v="0.15467083333333301"/>
    <n v="30"/>
    <s v="2021/10"/>
    <n v="0"/>
    <n v="30000"/>
    <n v="0"/>
    <n v="0"/>
    <n v="0"/>
    <n v="0"/>
    <n v="1733.9219099999966"/>
    <n v="1733.9219099999966"/>
    <x v="2"/>
    <n v="1733.9219099999966"/>
  </r>
  <r>
    <x v="5"/>
    <n v="8"/>
    <s v="LGCME557"/>
    <s v="GS Single Phase, NMS - Commercial"/>
    <s v="LE_GS_singlephase_NMS"/>
    <x v="2"/>
    <n v="0.51"/>
    <n v="16.71"/>
    <s v="Aug"/>
    <d v="2013-08-01T00:00:00"/>
    <n v="0.22942226702509"/>
    <n v="31"/>
    <s v="2013/08"/>
    <n v="833"/>
    <n v="2680"/>
    <n v="0"/>
    <n v="0"/>
    <n v="833"/>
    <n v="833"/>
    <n v="2567.0094165000046"/>
    <n v="1734.0094165000046"/>
    <x v="3"/>
    <n v="1734.0094165000046"/>
  </r>
  <r>
    <x v="1"/>
    <n v="2"/>
    <s v="LGCME567"/>
    <s v="PS Secondary NMS - Commercial"/>
    <s v="LE_PS_secondary_NMS"/>
    <x v="2"/>
    <n v="0"/>
    <n v="33.479999999999997"/>
    <s v="Feb"/>
    <d v="2017-02-01T00:00:00"/>
    <n v="7.8309811827957002E-2"/>
    <n v="31"/>
    <s v="2017/02"/>
    <n v="0"/>
    <n v="87360"/>
    <n v="0"/>
    <n v="0"/>
    <n v="0"/>
    <n v="0"/>
    <n v="1755.5656500000002"/>
    <n v="1755.5656500000002"/>
    <x v="8"/>
    <n v="1755.5656500000002"/>
  </r>
  <r>
    <x v="0"/>
    <n v="11"/>
    <s v="ODRSE715"/>
    <s v="Res Net Metering"/>
    <s v="ODP_RS_NMS"/>
    <x v="1"/>
    <n v="0"/>
    <n v="43.085000000000001"/>
    <s v="Nov"/>
    <d v="2019-11-01T00:00:00"/>
    <n v="0.11992159498207899"/>
    <n v="31"/>
    <s v="2019/11"/>
    <n v="1701"/>
    <n v="5492"/>
    <n v="0"/>
    <n v="0"/>
    <n v="1701"/>
    <n v="1701"/>
    <n v="3459.7039575000044"/>
    <n v="1758.7039575000044"/>
    <x v="4"/>
    <n v="1758.7039575000044"/>
  </r>
  <r>
    <x v="5"/>
    <n v="10"/>
    <s v="LGCME567"/>
    <s v="PS Secondary NMS - Commercial"/>
    <s v="LE_PS_secondary_NMS"/>
    <x v="2"/>
    <n v="0"/>
    <n v="15.72"/>
    <s v="Oct"/>
    <d v="2013-10-01T00:00:00"/>
    <n v="0.17467650462963"/>
    <n v="30"/>
    <s v="2013/10"/>
    <n v="0"/>
    <n v="112320"/>
    <n v="0"/>
    <n v="0"/>
    <n v="0"/>
    <n v="0"/>
    <n v="1779.3526950000039"/>
    <n v="1779.3526950000039"/>
    <x v="8"/>
    <n v="1779.3526950000039"/>
  </r>
  <r>
    <x v="8"/>
    <n v="9"/>
    <s v="ODRSE010"/>
    <s v="Residential Service"/>
    <s v="ODP_RS_NMS"/>
    <x v="1"/>
    <n v="0"/>
    <n v="12.8"/>
    <s v="Sept"/>
    <d v="2021-09-01T00:00:00"/>
    <n v="0.208610103046595"/>
    <n v="31"/>
    <s v="2021/09"/>
    <n v="0"/>
    <n v="6228457"/>
    <n v="0"/>
    <n v="0"/>
    <n v="0"/>
    <n v="0"/>
    <n v="1787.9721600000003"/>
    <n v="1787.9721600000003"/>
    <x v="4"/>
    <n v="1787.9721600000003"/>
  </r>
  <r>
    <x v="8"/>
    <n v="12"/>
    <s v="KUINE576DS"/>
    <s v="TODS with NMS - Industrial, DSM"/>
    <s v="KU_TOD_secondary_NMS"/>
    <x v="0"/>
    <n v="0"/>
    <n v="29.9"/>
    <s v="Dec"/>
    <d v="2021-12-01T00:00:00"/>
    <n v="9.4119444444444506E-2"/>
    <n v="30"/>
    <s v="2021/12"/>
    <n v="0"/>
    <n v="207360"/>
    <n v="0"/>
    <n v="0"/>
    <n v="0"/>
    <n v="0"/>
    <n v="1823.5830600000011"/>
    <n v="1823.5830600000011"/>
    <x v="6"/>
    <n v="1823.5830600000011"/>
  </r>
  <r>
    <x v="1"/>
    <n v="12"/>
    <s v="KUINE576DS"/>
    <s v="TODS with NMS - Industrial, DSM"/>
    <s v="KU_TOD_secondary_NMS"/>
    <x v="0"/>
    <n v="0"/>
    <n v="29.9"/>
    <s v="Dec"/>
    <d v="2017-12-01T00:00:00"/>
    <n v="9.4164699074074099E-2"/>
    <n v="30"/>
    <s v="2017/12"/>
    <n v="0"/>
    <n v="196000"/>
    <n v="0"/>
    <n v="0"/>
    <n v="0"/>
    <n v="0"/>
    <n v="1824.4598775000004"/>
    <n v="1824.4598775000004"/>
    <x v="6"/>
    <n v="1824.4598775000004"/>
  </r>
  <r>
    <x v="5"/>
    <n v="9"/>
    <s v="LGCME557"/>
    <s v="GS Single Phase, NMS - Commercial"/>
    <s v="LE_GS_singlephase_NMS"/>
    <x v="2"/>
    <n v="0"/>
    <n v="16.71"/>
    <s v="Sept"/>
    <d v="2013-09-01T00:00:00"/>
    <n v="0.23432594086021499"/>
    <n v="31"/>
    <s v="2013/09"/>
    <n v="790"/>
    <n v="3127"/>
    <n v="0"/>
    <n v="0"/>
    <n v="790"/>
    <n v="790"/>
    <n v="2621.8767014999994"/>
    <n v="1831.8767014999994"/>
    <x v="3"/>
    <n v="1831.8767014999994"/>
  </r>
  <r>
    <x v="2"/>
    <n v="2"/>
    <s v="ODRSE715"/>
    <s v="Res Net Metering"/>
    <s v="ODP_RS_NMS"/>
    <x v="1"/>
    <n v="12.3"/>
    <n v="70.905000000000001"/>
    <s v="Feb"/>
    <d v="2020-02-01T00:00:00"/>
    <n v="6.1586357526881699E-2"/>
    <n v="31"/>
    <s v="2020/02"/>
    <n v="1092"/>
    <n v="14388"/>
    <n v="0"/>
    <n v="0"/>
    <n v="1092"/>
    <n v="1092"/>
    <n v="2923.9963436249991"/>
    <n v="1831.9963436249991"/>
    <x v="4"/>
    <n v="1831.9963436249991"/>
  </r>
  <r>
    <x v="8"/>
    <n v="2"/>
    <s v="LGRSE511"/>
    <s v="Residential Electrical Service"/>
    <s v="LE_RS_NMS"/>
    <x v="2"/>
    <n v="0"/>
    <n v="34.92"/>
    <s v="Feb"/>
    <d v="2021-02-01T00:00:00"/>
    <n v="7.9276881720430098E-2"/>
    <n v="31"/>
    <s v="2021/02"/>
    <n v="0"/>
    <n v="374344191"/>
    <n v="0"/>
    <n v="0"/>
    <n v="0"/>
    <n v="0"/>
    <n v="1853.6862959999996"/>
    <n v="1853.6862959999996"/>
    <x v="4"/>
    <n v="1853.6862959999996"/>
  </r>
  <r>
    <x v="8"/>
    <n v="10"/>
    <s v="LGCME567PF"/>
    <s v="PS Secondary NMS PF Adjusted - Comm"/>
    <s v="LE_PS_secondary_NMS"/>
    <x v="2"/>
    <n v="0"/>
    <n v="18.5"/>
    <s v="Oct"/>
    <d v="2021-10-01T00:00:00"/>
    <n v="0.15467083333333301"/>
    <n v="30"/>
    <s v="2021/10"/>
    <n v="0"/>
    <n v="93100"/>
    <n v="0"/>
    <n v="0"/>
    <n v="0"/>
    <n v="0"/>
    <n v="1854.1939499999962"/>
    <n v="1854.1939499999962"/>
    <x v="8"/>
    <n v="1854.1939499999962"/>
  </r>
  <r>
    <x v="5"/>
    <n v="4"/>
    <s v="LGCME567"/>
    <s v="PS Secondary NMS - Commercial"/>
    <s v="LE_PS_secondary_NMS"/>
    <x v="2"/>
    <n v="0"/>
    <n v="15.72"/>
    <s v="April"/>
    <d v="2013-04-01T00:00:00"/>
    <n v="0.17651500896057301"/>
    <n v="31"/>
    <s v="2013/04"/>
    <n v="0"/>
    <n v="80160"/>
    <n v="0"/>
    <n v="0"/>
    <n v="0"/>
    <n v="0"/>
    <n v="1858.0167539999952"/>
    <n v="1858.0167539999952"/>
    <x v="8"/>
    <n v="1858.0167539999952"/>
  </r>
  <r>
    <x v="5"/>
    <n v="5"/>
    <s v="KUCME710"/>
    <s v="GS Single Phase NMS - Commercial"/>
    <s v="KU_GS_singlephase_NMS"/>
    <x v="0"/>
    <n v="0"/>
    <n v="26.305"/>
    <s v="May"/>
    <d v="2013-05-01T00:00:00"/>
    <n v="0.20406956018518499"/>
    <n v="30"/>
    <s v="2013/05"/>
    <n v="1604"/>
    <n v="6483"/>
    <n v="0"/>
    <n v="0"/>
    <n v="1604"/>
    <n v="1604"/>
    <n v="3478.4962578749964"/>
    <n v="1874.4962578749964"/>
    <x v="3"/>
    <n v="1874.4962578749964"/>
  </r>
  <r>
    <x v="7"/>
    <n v="4"/>
    <s v="LGCME567"/>
    <s v="PS Secondary NMS - Commercial"/>
    <s v="LE_PS_secondary_NMS"/>
    <x v="2"/>
    <n v="0"/>
    <n v="15.72"/>
    <s v="April"/>
    <d v="2014-04-01T00:00:00"/>
    <n v="0.178182011648746"/>
    <n v="31"/>
    <s v="2014/04"/>
    <n v="0"/>
    <n v="89760"/>
    <n v="0"/>
    <n v="0"/>
    <n v="0"/>
    <n v="0"/>
    <n v="1875.5638110000048"/>
    <n v="1875.5638110000048"/>
    <x v="8"/>
    <n v="1875.5638110000048"/>
  </r>
  <r>
    <x v="5"/>
    <n v="11"/>
    <s v="LGCME557"/>
    <s v="GS Single Phase, NMS - Commercial"/>
    <s v="LE_GS_singlephase_NMS"/>
    <x v="2"/>
    <n v="1.3"/>
    <n v="31.71"/>
    <s v="Nov"/>
    <d v="2013-11-01T00:00:00"/>
    <n v="0.113320564516129"/>
    <n v="31"/>
    <s v="2013/11"/>
    <n v="528"/>
    <n v="2761"/>
    <n v="0"/>
    <n v="0"/>
    <n v="528"/>
    <n v="528"/>
    <n v="2406.1373594999995"/>
    <n v="1878.1373594999995"/>
    <x v="3"/>
    <n v="1878.1373594999995"/>
  </r>
  <r>
    <x v="0"/>
    <n v="3"/>
    <s v="KUINE576DS"/>
    <s v="TODS with NMS - Industrial, DSM"/>
    <s v="KU_TOD_secondary_NMS"/>
    <x v="0"/>
    <n v="0"/>
    <n v="29.9"/>
    <s v="March"/>
    <d v="2019-03-01T00:00:00"/>
    <n v="0.104970734126984"/>
    <n v="28"/>
    <s v="2019/03"/>
    <n v="0"/>
    <n v="213440"/>
    <n v="0"/>
    <n v="0"/>
    <n v="0"/>
    <n v="0"/>
    <n v="1898.2403699999977"/>
    <n v="1898.2403699999977"/>
    <x v="6"/>
    <n v="1898.2403699999977"/>
  </r>
  <r>
    <x v="3"/>
    <n v="2"/>
    <s v="KUCIE717"/>
    <s v="PS Secondary, NMS - Commercial"/>
    <s v="KU_PS_secondary_NMS"/>
    <x v="0"/>
    <n v="0"/>
    <n v="30"/>
    <s v="Feb"/>
    <d v="2015-02-01T00:00:00"/>
    <n v="9.4950492831541194E-2"/>
    <n v="31"/>
    <s v="2015/02"/>
    <n v="0"/>
    <n v="41680"/>
    <n v="0"/>
    <n v="0"/>
    <n v="0"/>
    <n v="0"/>
    <n v="1907.3654999999992"/>
    <n v="1907.3654999999992"/>
    <x v="5"/>
    <n v="1907.3654999999992"/>
  </r>
  <r>
    <x v="0"/>
    <n v="4"/>
    <s v="ODRSE715"/>
    <s v="Res Net Metering"/>
    <s v="ODP_RS_NMS"/>
    <x v="1"/>
    <n v="0"/>
    <n v="33.034999999999997"/>
    <s v="April"/>
    <d v="2019-04-01T00:00:00"/>
    <n v="0.17730174731182799"/>
    <n v="31"/>
    <s v="2019/04"/>
    <n v="1976"/>
    <n v="5056"/>
    <n v="0"/>
    <n v="0"/>
    <n v="1976"/>
    <n v="1976"/>
    <n v="3921.9564937500004"/>
    <n v="1945.9564937500004"/>
    <x v="4"/>
    <n v="1945.9564937500004"/>
  </r>
  <r>
    <x v="5"/>
    <n v="2"/>
    <s v="KUCIE717"/>
    <s v="PS Secondary, NMS - Commercial"/>
    <s v="KU_PS_secondary_NMS"/>
    <x v="0"/>
    <n v="0"/>
    <n v="30"/>
    <s v="Feb"/>
    <d v="2013-02-01T00:00:00"/>
    <n v="9.6917898745519704E-2"/>
    <n v="31"/>
    <s v="2013/02"/>
    <n v="0"/>
    <n v="28640"/>
    <n v="0"/>
    <n v="0"/>
    <n v="0"/>
    <n v="0"/>
    <n v="1946.8867500000001"/>
    <n v="1946.8867500000001"/>
    <x v="5"/>
    <n v="1946.8867500000001"/>
  </r>
  <r>
    <x v="4"/>
    <n v="2"/>
    <s v="KUCIE717"/>
    <s v="PS Secondary, NMS - Commercial"/>
    <s v="KU_PS_secondary_NMS"/>
    <x v="0"/>
    <n v="0"/>
    <n v="30"/>
    <s v="Feb"/>
    <d v="2016-02-01T00:00:00"/>
    <n v="9.7844982078853004E-2"/>
    <n v="31"/>
    <s v="2016/02"/>
    <n v="0"/>
    <n v="38000"/>
    <n v="0"/>
    <n v="0"/>
    <n v="0"/>
    <n v="0"/>
    <n v="1965.5099999999993"/>
    <n v="1965.5099999999993"/>
    <x v="5"/>
    <n v="1965.5099999999993"/>
  </r>
  <r>
    <x v="5"/>
    <n v="1"/>
    <s v="KURSE715"/>
    <s v="Residential Service - Net Metering"/>
    <s v="KU_RS_NMS"/>
    <x v="0"/>
    <n v="10.199999999999999"/>
    <n v="118.325"/>
    <s v="Jan"/>
    <d v="2013-01-01T00:00:00"/>
    <n v="5.7914202508960601E-2"/>
    <n v="31"/>
    <s v="2013/01"/>
    <n v="2623"/>
    <n v="99732"/>
    <n v="0"/>
    <n v="0"/>
    <n v="2623"/>
    <n v="2623"/>
    <n v="4588.5665887500027"/>
    <n v="1965.5665887500027"/>
    <x v="4"/>
    <n v="1965.5665887500027"/>
  </r>
  <r>
    <x v="6"/>
    <n v="11"/>
    <s v="KUINE576DS"/>
    <s v="TODS with NMS - Industrial, DSM"/>
    <s v="KU_TOD_secondary_NMS"/>
    <x v="0"/>
    <n v="0"/>
    <n v="29.9"/>
    <s v="Nov"/>
    <d v="2018-11-01T00:00:00"/>
    <n v="9.8773409498207898E-2"/>
    <n v="31"/>
    <s v="2018/11"/>
    <n v="0"/>
    <n v="224000"/>
    <n v="0"/>
    <n v="0"/>
    <n v="0"/>
    <n v="0"/>
    <n v="1977.5463824999999"/>
    <n v="1977.5463824999999"/>
    <x v="6"/>
    <n v="1977.5463824999999"/>
  </r>
  <r>
    <x v="0"/>
    <n v="1"/>
    <s v="KUCIE717"/>
    <s v="PS Secondary, NMS - Commercial"/>
    <s v="KU_PS_secondary_NMS"/>
    <x v="0"/>
    <n v="0"/>
    <n v="57.5"/>
    <s v="Jan"/>
    <d v="2019-01-01T00:00:00"/>
    <n v="5.5601142473118301E-2"/>
    <n v="31"/>
    <s v="2019/01"/>
    <n v="160"/>
    <n v="68560"/>
    <n v="0"/>
    <n v="0"/>
    <n v="160"/>
    <n v="160"/>
    <n v="2140.7551875000008"/>
    <n v="1980.7551875000008"/>
    <x v="5"/>
    <n v="1980.7551875000008"/>
  </r>
  <r>
    <x v="2"/>
    <n v="1"/>
    <s v="ODCIE558TN"/>
    <s v="PS Secondary PF NMS - Tax Exempt"/>
    <s v="ODP_PS_secondary_NMS"/>
    <x v="1"/>
    <n v="0"/>
    <n v="120"/>
    <s v="Jan"/>
    <d v="2020-01-01T00:00:00"/>
    <n v="6.05836693548387E-2"/>
    <n v="31"/>
    <s v="2020/01"/>
    <n v="2880"/>
    <n v="21696"/>
    <n v="0"/>
    <n v="0"/>
    <n v="2880"/>
    <n v="2880"/>
    <n v="4868.0189999999993"/>
    <n v="1988.0189999999993"/>
    <x v="5"/>
    <n v="1988.0189999999993"/>
  </r>
  <r>
    <x v="9"/>
    <n v="12"/>
    <s v="KUCIE717"/>
    <s v="PS Secondary, NMS - Commercial"/>
    <s v="KU_PS_secondary_NMS"/>
    <x v="0"/>
    <n v="0"/>
    <n v="30"/>
    <s v="Dec"/>
    <d v="2012-12-01T00:00:00"/>
    <n v="0.104446064814815"/>
    <n v="30"/>
    <s v="2012/12"/>
    <n v="0"/>
    <n v="28320"/>
    <n v="0"/>
    <n v="0"/>
    <n v="0"/>
    <n v="0"/>
    <n v="2030.4315000000036"/>
    <n v="2030.4315000000036"/>
    <x v="5"/>
    <n v="2030.4315000000036"/>
  </r>
  <r>
    <x v="3"/>
    <n v="10"/>
    <s v="KUCME710"/>
    <s v="GS Single Phase NMS - Commercial"/>
    <s v="KU_GS_singlephase_NMS"/>
    <x v="0"/>
    <n v="0"/>
    <n v="47.29"/>
    <s v="Oct"/>
    <d v="2015-10-01T00:00:00"/>
    <n v="0.162620717592593"/>
    <n v="30"/>
    <s v="2015/10"/>
    <n v="2951"/>
    <n v="8047"/>
    <n v="0"/>
    <n v="0"/>
    <n v="2951"/>
    <n v="2951"/>
    <n v="4983.3362602500129"/>
    <n v="2032.3362602500129"/>
    <x v="3"/>
    <n v="2032.3362602500129"/>
  </r>
  <r>
    <x v="1"/>
    <n v="11"/>
    <s v="KUCME710"/>
    <s v="GS Single Phase NMS - Commercial"/>
    <s v="KU_GS_singlephase_NMS"/>
    <x v="0"/>
    <n v="6"/>
    <n v="102.66"/>
    <s v="Nov"/>
    <d v="2017-11-01T00:00:00"/>
    <n v="0.106192204301075"/>
    <n v="31"/>
    <s v="2017/11"/>
    <n v="5257"/>
    <n v="14058"/>
    <n v="0"/>
    <n v="0"/>
    <n v="5257"/>
    <n v="5257"/>
    <n v="7299.7727579999801"/>
    <n v="2042.7727579999801"/>
    <x v="3"/>
    <n v="2042.7727579999801"/>
  </r>
  <r>
    <x v="1"/>
    <n v="12"/>
    <s v="LGCME567"/>
    <s v="PS Secondary NMS - Commercial"/>
    <s v="LE_PS_secondary_NMS"/>
    <x v="2"/>
    <n v="0"/>
    <n v="33.479999999999997"/>
    <s v="Dec"/>
    <d v="2017-12-01T00:00:00"/>
    <n v="9.4164699074074099E-2"/>
    <n v="30"/>
    <s v="2017/12"/>
    <n v="0"/>
    <n v="80160"/>
    <n v="0"/>
    <n v="0"/>
    <n v="0"/>
    <n v="0"/>
    <n v="2042.9069130000003"/>
    <n v="2042.9069130000003"/>
    <x v="8"/>
    <n v="2042.9069130000003"/>
  </r>
  <r>
    <x v="4"/>
    <n v="3"/>
    <s v="KUCIE717"/>
    <s v="PS Secondary, NMS - Commercial"/>
    <s v="KU_PS_secondary_NMS"/>
    <x v="0"/>
    <n v="0"/>
    <n v="30"/>
    <s v="March"/>
    <d v="2016-03-01T00:00:00"/>
    <n v="0.10936889367816099"/>
    <n v="29"/>
    <s v="2016/03"/>
    <n v="0"/>
    <n v="28400"/>
    <n v="0"/>
    <n v="0"/>
    <n v="0"/>
    <n v="0"/>
    <n v="2055.2602500000016"/>
    <n v="2055.2602500000016"/>
    <x v="5"/>
    <n v="2055.2602500000016"/>
  </r>
  <r>
    <x v="6"/>
    <n v="4"/>
    <s v="ODRSE715"/>
    <s v="Res Net Metering"/>
    <s v="ODP_RS_NMS"/>
    <x v="1"/>
    <n v="0"/>
    <n v="33.034999999999997"/>
    <s v="April"/>
    <d v="2018-04-01T00:00:00"/>
    <n v="0.16095340501792099"/>
    <n v="31"/>
    <s v="2018/04"/>
    <n v="1485"/>
    <n v="6473"/>
    <n v="0"/>
    <n v="0"/>
    <n v="1485"/>
    <n v="1485"/>
    <n v="3560.3273039999963"/>
    <n v="2075.3273039999963"/>
    <x v="4"/>
    <n v="2075.3273039999963"/>
  </r>
  <r>
    <x v="5"/>
    <n v="5"/>
    <s v="LGCME567"/>
    <s v="PS Secondary NMS - Commercial"/>
    <s v="LE_PS_secondary_NMS"/>
    <x v="2"/>
    <n v="0"/>
    <n v="15.72"/>
    <s v="May"/>
    <d v="2013-05-01T00:00:00"/>
    <n v="0.20406956018518499"/>
    <n v="30"/>
    <s v="2013/05"/>
    <n v="0"/>
    <n v="96240"/>
    <n v="0"/>
    <n v="0"/>
    <n v="0"/>
    <n v="0"/>
    <n v="2078.7668189999981"/>
    <n v="2078.7668189999981"/>
    <x v="8"/>
    <n v="2078.7668189999981"/>
  </r>
  <r>
    <x v="2"/>
    <n v="12"/>
    <s v="ODCIE558TN"/>
    <s v="PS Secondary PF NMS - Tax Exempt"/>
    <s v="ODP_PS_secondary_NMS"/>
    <x v="1"/>
    <n v="0"/>
    <n v="120"/>
    <s v="Dec"/>
    <d v="2020-12-01T00:00:00"/>
    <n v="7.1285532407407398E-2"/>
    <n v="30"/>
    <s v="2020/12"/>
    <n v="3456"/>
    <n v="17472"/>
    <n v="0"/>
    <n v="0"/>
    <n v="3456"/>
    <n v="3456"/>
    <n v="5543.1629999999996"/>
    <n v="2087.1629999999996"/>
    <x v="5"/>
    <n v="2087.1629999999996"/>
  </r>
  <r>
    <x v="8"/>
    <n v="4"/>
    <s v="KUCME225NM"/>
    <s v="AES Three Phase Secondary NMS (PS Sec)"/>
    <s v="KU_SS_NMS"/>
    <x v="0"/>
    <n v="0"/>
    <n v="17.3"/>
    <s v="April"/>
    <d v="2021-04-01T00:00:00"/>
    <n v="0.18102049731182801"/>
    <n v="31"/>
    <s v="2021/04"/>
    <n v="0"/>
    <n v="30600"/>
    <n v="0"/>
    <n v="0"/>
    <n v="0"/>
    <n v="0"/>
    <n v="2096.9559225000012"/>
    <n v="2096.9559225000012"/>
    <x v="2"/>
    <n v="2096.9559225000012"/>
  </r>
  <r>
    <x v="9"/>
    <n v="5"/>
    <s v="LGCME567"/>
    <s v="PS Secondary NMS - Commercial"/>
    <s v="LE_PS_secondary_NMS"/>
    <x v="2"/>
    <n v="0"/>
    <n v="15.72"/>
    <s v="May"/>
    <d v="2012-05-01T00:00:00"/>
    <n v="0.20643391203703701"/>
    <n v="30"/>
    <s v="2012/05"/>
    <n v="0"/>
    <n v="118800"/>
    <n v="0"/>
    <n v="0"/>
    <n v="0"/>
    <n v="0"/>
    <n v="2102.851431"/>
    <n v="2102.851431"/>
    <x v="8"/>
    <n v="2102.851431"/>
  </r>
  <r>
    <x v="7"/>
    <n v="11"/>
    <s v="KUCME713DS"/>
    <s v="GS 3-Phase NMS - Commercial"/>
    <s v="KU_GS_threephase_NMS"/>
    <x v="0"/>
    <n v="0"/>
    <n v="30"/>
    <s v="Nov"/>
    <d v="2014-11-01T00:00:00"/>
    <n v="0.10476892921147"/>
    <n v="31"/>
    <s v="NA"/>
    <s v="NA"/>
    <s v="NA"/>
    <s v="NA"/>
    <s v="NA"/>
    <s v="NA"/>
    <n v="0"/>
    <n v="2104.5982500000096"/>
    <n v="2104.5982500000096"/>
    <x v="1"/>
    <n v="2104.5982500000096"/>
  </r>
  <r>
    <x v="7"/>
    <n v="11"/>
    <s v="KUCIE717"/>
    <s v="PS Secondary, NMS - Commercial"/>
    <s v="KU_PS_secondary_NMS"/>
    <x v="0"/>
    <n v="0"/>
    <n v="30"/>
    <s v="Nov"/>
    <d v="2014-11-01T00:00:00"/>
    <n v="0.10476892921147"/>
    <n v="31"/>
    <s v="2014/11"/>
    <n v="0"/>
    <n v="31200"/>
    <n v="0"/>
    <n v="0"/>
    <n v="0"/>
    <n v="0"/>
    <n v="2104.5982500000096"/>
    <n v="2104.5982500000096"/>
    <x v="5"/>
    <n v="2104.5982500000096"/>
  </r>
  <r>
    <x v="1"/>
    <n v="11"/>
    <s v="KUINE576DS"/>
    <s v="TODS with NMS - Industrial, DSM"/>
    <s v="KU_TOD_secondary_NMS"/>
    <x v="0"/>
    <n v="0"/>
    <n v="29.9"/>
    <s v="Nov"/>
    <d v="2017-11-01T00:00:00"/>
    <n v="0.106192204301075"/>
    <n v="31"/>
    <s v="2017/11"/>
    <n v="0"/>
    <n v="163200"/>
    <n v="0"/>
    <n v="0"/>
    <n v="0"/>
    <n v="0"/>
    <n v="2126.0783699999943"/>
    <n v="2126.0783699999943"/>
    <x v="6"/>
    <n v="2126.0783699999943"/>
  </r>
  <r>
    <x v="3"/>
    <n v="2"/>
    <s v="LGCME567"/>
    <s v="PS Secondary NMS - Commercial"/>
    <s v="LE_PS_secondary_NMS"/>
    <x v="2"/>
    <n v="10.56"/>
    <n v="33.479999999999997"/>
    <s v="Feb"/>
    <d v="2015-02-01T00:00:00"/>
    <n v="9.4950492831541194E-2"/>
    <n v="31"/>
    <s v="2015/02"/>
    <n v="0"/>
    <n v="94080"/>
    <n v="0"/>
    <n v="0"/>
    <n v="0"/>
    <n v="0"/>
    <n v="2128.6198979999995"/>
    <n v="2128.6198979999995"/>
    <x v="8"/>
    <n v="2128.6198979999995"/>
  </r>
  <r>
    <x v="8"/>
    <n v="7"/>
    <s v="ODRSE010"/>
    <s v="Residential Service"/>
    <s v="ODP_RS_NMS"/>
    <x v="1"/>
    <n v="12.8"/>
    <n v="12.8"/>
    <s v="July"/>
    <d v="2021-07-01T00:00:00"/>
    <n v="0.25784826388888898"/>
    <n v="30"/>
    <s v="2021/07"/>
    <n v="0"/>
    <n v="6139687"/>
    <n v="0"/>
    <n v="0"/>
    <n v="0"/>
    <n v="0"/>
    <n v="2138.696640000001"/>
    <n v="2138.696640000001"/>
    <x v="4"/>
    <n v="2138.696640000001"/>
  </r>
  <r>
    <x v="9"/>
    <n v="9"/>
    <s v="KUCME710"/>
    <s v="GS Single Phase NMS - Commercial"/>
    <s v="KU_GS_singlephase_NMS"/>
    <x v="0"/>
    <n v="0"/>
    <n v="21.625"/>
    <s v="Sept"/>
    <d v="2012-09-01T00:00:00"/>
    <n v="0.22659666218638"/>
    <n v="31"/>
    <s v="2012/09"/>
    <n v="1137"/>
    <n v="7102"/>
    <n v="0"/>
    <n v="0"/>
    <n v="1137"/>
    <n v="1137"/>
    <n v="3281.1423281250013"/>
    <n v="2144.1423281250013"/>
    <x v="3"/>
    <n v="2144.1423281250013"/>
  </r>
  <r>
    <x v="7"/>
    <n v="2"/>
    <s v="KUCIE717"/>
    <s v="PS Secondary, NMS - Commercial"/>
    <s v="KU_PS_secondary_NMS"/>
    <x v="0"/>
    <n v="0"/>
    <n v="30"/>
    <s v="Feb"/>
    <d v="2014-02-01T00:00:00"/>
    <n v="0.10745855734767"/>
    <n v="31"/>
    <s v="2014/02"/>
    <n v="0"/>
    <n v="45040"/>
    <n v="0"/>
    <n v="0"/>
    <n v="0"/>
    <n v="0"/>
    <n v="2158.6274999999951"/>
    <n v="2158.6274999999951"/>
    <x v="5"/>
    <n v="2158.6274999999951"/>
  </r>
  <r>
    <x v="2"/>
    <n v="11"/>
    <s v="KUINE576DS"/>
    <s v="TODS with NMS - Industrial, DSM"/>
    <s v="KU_TOD_secondary_NMS"/>
    <x v="0"/>
    <n v="0"/>
    <n v="29.9"/>
    <s v="Nov"/>
    <d v="2020-11-01T00:00:00"/>
    <n v="0.10782885304659499"/>
    <n v="31"/>
    <s v="2020/11"/>
    <n v="0"/>
    <n v="145440"/>
    <n v="0"/>
    <n v="0"/>
    <n v="0"/>
    <n v="0"/>
    <n v="2158.8457800000001"/>
    <n v="2158.8457800000001"/>
    <x v="6"/>
    <n v="2158.8457800000001"/>
  </r>
  <r>
    <x v="2"/>
    <n v="2"/>
    <s v="KUCIE717"/>
    <s v="PS Secondary, NMS - Commercial"/>
    <s v="KU_PS_secondary_NMS"/>
    <x v="0"/>
    <n v="0"/>
    <n v="57.5"/>
    <s v="Feb"/>
    <d v="2020-02-01T00:00:00"/>
    <n v="6.1586357526881699E-2"/>
    <n v="31"/>
    <s v="2020/02"/>
    <n v="200"/>
    <n v="94540"/>
    <n v="0"/>
    <n v="0"/>
    <n v="200"/>
    <n v="200"/>
    <n v="2371.1979374999996"/>
    <n v="2171.1979374999996"/>
    <x v="5"/>
    <n v="2171.1979374999996"/>
  </r>
  <r>
    <x v="4"/>
    <n v="10"/>
    <s v="KUCME710"/>
    <s v="GS Single Phase NMS - Commercial"/>
    <s v="KU_GS_singlephase_NMS"/>
    <x v="0"/>
    <n v="0"/>
    <n v="71.8"/>
    <s v="Oct"/>
    <d v="2016-10-01T00:00:00"/>
    <n v="0.16985462962962999"/>
    <n v="30"/>
    <s v="2016/10"/>
    <n v="5715"/>
    <n v="7880"/>
    <n v="0"/>
    <n v="0"/>
    <n v="5715"/>
    <n v="5715"/>
    <n v="7902.7244400000181"/>
    <n v="2187.7244400000181"/>
    <x v="3"/>
    <n v="2187.7244400000181"/>
  </r>
  <r>
    <x v="4"/>
    <n v="2"/>
    <s v="LGCME567"/>
    <s v="PS Secondary NMS - Commercial"/>
    <s v="LE_PS_secondary_NMS"/>
    <x v="2"/>
    <n v="0"/>
    <n v="33.479999999999997"/>
    <s v="Feb"/>
    <d v="2016-02-01T00:00:00"/>
    <n v="9.7844982078853004E-2"/>
    <n v="31"/>
    <s v="2016/02"/>
    <n v="0"/>
    <n v="81360"/>
    <n v="0"/>
    <n v="0"/>
    <n v="0"/>
    <n v="0"/>
    <n v="2193.5091599999992"/>
    <n v="2193.5091599999992"/>
    <x v="8"/>
    <n v="2193.5091599999992"/>
  </r>
  <r>
    <x v="5"/>
    <n v="3"/>
    <s v="KUCIE717"/>
    <s v="PS Secondary, NMS - Commercial"/>
    <s v="KU_PS_secondary_NMS"/>
    <x v="0"/>
    <n v="0"/>
    <n v="30"/>
    <s v="March"/>
    <d v="2013-03-01T00:00:00"/>
    <n v="0.121110987103175"/>
    <n v="28"/>
    <s v="2013/03"/>
    <n v="0"/>
    <n v="28000"/>
    <n v="0"/>
    <n v="0"/>
    <n v="0"/>
    <n v="0"/>
    <n v="2197.4377500000073"/>
    <n v="2197.4377500000073"/>
    <x v="5"/>
    <n v="2197.4377500000073"/>
  </r>
  <r>
    <x v="2"/>
    <n v="1"/>
    <s v="KUCIE717"/>
    <s v="PS Secondary, NMS - Commercial"/>
    <s v="KU_PS_secondary_NMS"/>
    <x v="0"/>
    <n v="0"/>
    <n v="57.5"/>
    <s v="Jan"/>
    <d v="2020-01-01T00:00:00"/>
    <n v="6.05836693548387E-2"/>
    <n v="31"/>
    <s v="2020/01"/>
    <n v="100"/>
    <n v="88180"/>
    <n v="0"/>
    <n v="0"/>
    <n v="100"/>
    <n v="100"/>
    <n v="2332.5924374999995"/>
    <n v="2232.5924374999995"/>
    <x v="5"/>
    <n v="2232.5924374999995"/>
  </r>
  <r>
    <x v="3"/>
    <n v="4"/>
    <s v="KUCME710"/>
    <s v="GS Single Phase NMS - Commercial"/>
    <s v="KU_GS_singlephase_NMS"/>
    <x v="0"/>
    <n v="0"/>
    <n v="43.09"/>
    <s v="April"/>
    <d v="2015-04-01T00:00:00"/>
    <n v="0.17817506720430101"/>
    <n v="31"/>
    <s v="2015/04"/>
    <n v="2903"/>
    <n v="8633"/>
    <n v="0"/>
    <n v="0"/>
    <n v="2903"/>
    <n v="2903"/>
    <n v="5140.8966172499986"/>
    <n v="2237.8966172499986"/>
    <x v="3"/>
    <n v="2237.8966172499986"/>
  </r>
  <r>
    <x v="8"/>
    <n v="4"/>
    <s v="LGCME567PF"/>
    <s v="PS Secondary NMS PF Adjusted - Comm"/>
    <s v="LE_PS_secondary_NMS"/>
    <x v="2"/>
    <n v="0"/>
    <n v="18.5"/>
    <s v="April"/>
    <d v="2021-04-01T00:00:00"/>
    <n v="0.18102049731182801"/>
    <n v="31"/>
    <s v="2021/04"/>
    <n v="0"/>
    <n v="78800"/>
    <n v="0"/>
    <n v="0"/>
    <n v="0"/>
    <n v="0"/>
    <n v="2242.4095125000013"/>
    <n v="2242.4095125000013"/>
    <x v="8"/>
    <n v="2242.4095125000013"/>
  </r>
  <r>
    <x v="4"/>
    <n v="4"/>
    <s v="KUCME710"/>
    <s v="GS Single Phase NMS - Commercial"/>
    <s v="KU_GS_singlephase_NMS"/>
    <x v="0"/>
    <n v="0"/>
    <n v="59.29"/>
    <s v="April"/>
    <d v="2016-04-01T00:00:00"/>
    <n v="0.190011312724014"/>
    <n v="31"/>
    <s v="2016/04"/>
    <n v="5301"/>
    <n v="10834"/>
    <n v="0"/>
    <n v="0"/>
    <n v="5301"/>
    <n v="5301"/>
    <n v="7543.5600817499853"/>
    <n v="2242.5600817499853"/>
    <x v="3"/>
    <n v="2242.5600817499853"/>
  </r>
  <r>
    <x v="5"/>
    <n v="10"/>
    <s v="KUCME710"/>
    <s v="GS Single Phase NMS - Commercial"/>
    <s v="KU_GS_singlephase_NMS"/>
    <x v="0"/>
    <n v="0"/>
    <n v="26.305"/>
    <s v="Oct"/>
    <d v="2013-10-01T00:00:00"/>
    <n v="0.17467650462963"/>
    <n v="30"/>
    <s v="2013/10"/>
    <n v="724"/>
    <n v="2270"/>
    <n v="0"/>
    <n v="0"/>
    <n v="724"/>
    <n v="724"/>
    <n v="2977.4728143750062"/>
    <n v="2253.4728143750062"/>
    <x v="3"/>
    <n v="2253.4728143750062"/>
  </r>
  <r>
    <x v="5"/>
    <n v="11"/>
    <s v="KUCIE717"/>
    <s v="PS Secondary, NMS - Commercial"/>
    <s v="KU_PS_secondary_NMS"/>
    <x v="0"/>
    <n v="0"/>
    <n v="30"/>
    <s v="Nov"/>
    <d v="2013-11-01T00:00:00"/>
    <n v="0.113320564516129"/>
    <n v="31"/>
    <s v="2013/11"/>
    <n v="0"/>
    <n v="28400"/>
    <n v="0"/>
    <n v="0"/>
    <n v="0"/>
    <n v="0"/>
    <n v="2276.3834999999995"/>
    <n v="2276.3834999999995"/>
    <x v="5"/>
    <n v="2276.3834999999995"/>
  </r>
  <r>
    <x v="4"/>
    <n v="3"/>
    <s v="LGCME567"/>
    <s v="PS Secondary NMS - Commercial"/>
    <s v="LE_PS_secondary_NMS"/>
    <x v="2"/>
    <n v="0"/>
    <n v="33.479999999999997"/>
    <s v="March"/>
    <d v="2016-03-01T00:00:00"/>
    <n v="0.10936889367816099"/>
    <n v="29"/>
    <s v="2016/03"/>
    <n v="0"/>
    <n v="86640"/>
    <n v="0"/>
    <n v="0"/>
    <n v="0"/>
    <n v="0"/>
    <n v="2293.6704390000014"/>
    <n v="2293.6704390000014"/>
    <x v="8"/>
    <n v="2293.6704390000014"/>
  </r>
  <r>
    <x v="8"/>
    <n v="12"/>
    <s v="KUCME110DS"/>
    <s v="GS Single Phase - Commercial"/>
    <s v="KU_GS_singlephase_NMS"/>
    <x v="0"/>
    <n v="0"/>
    <n v="37.67"/>
    <s v="Dec"/>
    <d v="2021-12-01T00:00:00"/>
    <n v="9.4119444444444506E-2"/>
    <n v="30"/>
    <s v="2021/12"/>
    <n v="0"/>
    <n v="59797469"/>
    <n v="0"/>
    <n v="0"/>
    <n v="0"/>
    <n v="0"/>
    <n v="2297.4706980000019"/>
    <n v="2297.4706980000019"/>
    <x v="3"/>
    <n v="2297.4706980000019"/>
  </r>
  <r>
    <x v="2"/>
    <n v="3"/>
    <s v="KUINE576DS"/>
    <s v="TODS with NMS - Industrial, DSM"/>
    <s v="KU_TOD_secondary_NMS"/>
    <x v="0"/>
    <n v="0"/>
    <n v="29.9"/>
    <s v="March"/>
    <d v="2020-03-01T00:00:00"/>
    <n v="0.12304729406130301"/>
    <n v="29"/>
    <s v="2020/03"/>
    <n v="0"/>
    <n v="188800"/>
    <n v="0"/>
    <n v="0"/>
    <n v="0"/>
    <n v="0"/>
    <n v="2304.5970675000062"/>
    <n v="2304.5970675000062"/>
    <x v="6"/>
    <n v="2304.5970675000062"/>
  </r>
  <r>
    <x v="6"/>
    <n v="12"/>
    <s v="KUCIE717"/>
    <s v="PS Secondary, NMS - Commercial"/>
    <s v="KU_PS_secondary_NMS"/>
    <x v="0"/>
    <n v="0"/>
    <n v="57.5"/>
    <s v="Dec"/>
    <d v="2018-12-01T00:00:00"/>
    <n v="6.21768518518519E-2"/>
    <n v="30"/>
    <s v="2018/12"/>
    <n v="0"/>
    <n v="78880"/>
    <n v="0"/>
    <n v="0"/>
    <n v="0"/>
    <n v="0"/>
    <n v="2316.7095000000018"/>
    <n v="2316.7095000000018"/>
    <x v="5"/>
    <n v="2316.7095000000018"/>
  </r>
  <r>
    <x v="6"/>
    <n v="3"/>
    <s v="KUINE576DS"/>
    <s v="TODS with NMS - Industrial, DSM"/>
    <s v="KU_TOD_secondary_NMS"/>
    <x v="0"/>
    <n v="0"/>
    <n v="29.9"/>
    <s v="March"/>
    <d v="2018-03-01T00:00:00"/>
    <n v="0.12815662202381001"/>
    <n v="28"/>
    <s v="2018/03"/>
    <n v="0"/>
    <n v="195360"/>
    <n v="0"/>
    <n v="0"/>
    <n v="0"/>
    <n v="0"/>
    <n v="2317.5228375000088"/>
    <n v="2317.5228375000088"/>
    <x v="6"/>
    <n v="2317.5228375000088"/>
  </r>
  <r>
    <x v="8"/>
    <n v="8"/>
    <s v="KUCME225NM"/>
    <s v="AES Three Phase Secondary NMS (PS Sec)"/>
    <s v="KU_SS_NMS"/>
    <x v="0"/>
    <n v="0"/>
    <n v="17.3"/>
    <s v="Aug"/>
    <d v="2021-08-01T00:00:00"/>
    <n v="0.20012141577060899"/>
    <n v="31"/>
    <s v="2021/08"/>
    <n v="0"/>
    <n v="44700"/>
    <n v="0"/>
    <n v="0"/>
    <n v="0"/>
    <n v="0"/>
    <n v="2318.222489999996"/>
    <n v="2318.222489999996"/>
    <x v="2"/>
    <n v="2318.222489999996"/>
  </r>
  <r>
    <x v="7"/>
    <n v="5"/>
    <s v="LGCME567"/>
    <s v="PS Secondary NMS - Commercial"/>
    <s v="LE_PS_secondary_NMS"/>
    <x v="2"/>
    <n v="0"/>
    <n v="15.72"/>
    <s v="May"/>
    <d v="2014-05-01T00:00:00"/>
    <n v="0.22822881944444401"/>
    <n v="30"/>
    <s v="2014/05"/>
    <n v="0"/>
    <n v="118320"/>
    <n v="0"/>
    <n v="0"/>
    <n v="0"/>
    <n v="0"/>
    <n v="2324.8665629999955"/>
    <n v="2324.8665629999955"/>
    <x v="8"/>
    <n v="2324.8665629999955"/>
  </r>
  <r>
    <x v="7"/>
    <n v="1"/>
    <s v="LGCME557"/>
    <s v="GS Single Phase, NMS - Commercial"/>
    <s v="LE_GS_singlephase_NMS"/>
    <x v="2"/>
    <n v="29.945"/>
    <n v="61.655000000000001"/>
    <s v="Jan"/>
    <d v="2014-01-01T00:00:00"/>
    <n v="7.4135864695340503E-2"/>
    <n v="31"/>
    <s v="2014/01"/>
    <n v="718"/>
    <n v="9369"/>
    <n v="0"/>
    <n v="0"/>
    <n v="718"/>
    <n v="718"/>
    <n v="3060.6389756250001"/>
    <n v="2342.6389756250001"/>
    <x v="3"/>
    <n v="2342.6389756250001"/>
  </r>
  <r>
    <x v="6"/>
    <n v="9"/>
    <s v="ODRSE715"/>
    <s v="Res Net Metering"/>
    <s v="ODP_RS_NMS"/>
    <x v="1"/>
    <n v="0"/>
    <n v="33.034999999999997"/>
    <s v="Sept"/>
    <d v="2018-09-01T00:00:00"/>
    <n v="0.18032750896057301"/>
    <n v="31"/>
    <s v="2018/09"/>
    <n v="1645"/>
    <n v="5441"/>
    <n v="0"/>
    <n v="0"/>
    <n v="1645"/>
    <n v="1645"/>
    <n v="3988.8870554999899"/>
    <n v="2343.8870554999899"/>
    <x v="4"/>
    <n v="2343.8870554999899"/>
  </r>
  <r>
    <x v="0"/>
    <n v="12"/>
    <s v="KUCIE717"/>
    <s v="PS Secondary, NMS - Commercial"/>
    <s v="KU_PS_secondary_NMS"/>
    <x v="0"/>
    <n v="0"/>
    <n v="57.5"/>
    <s v="Dec"/>
    <d v="2019-12-01T00:00:00"/>
    <n v="6.3196875E-2"/>
    <n v="30"/>
    <s v="2019/12"/>
    <n v="0"/>
    <n v="85260"/>
    <n v="0"/>
    <n v="0"/>
    <n v="0"/>
    <n v="0"/>
    <n v="2354.7155625"/>
    <n v="2354.7155625"/>
    <x v="5"/>
    <n v="2354.7155625"/>
  </r>
  <r>
    <x v="1"/>
    <n v="11"/>
    <s v="LGCME567"/>
    <s v="PS Secondary NMS - Commercial"/>
    <s v="LE_PS_secondary_NMS"/>
    <x v="2"/>
    <n v="0"/>
    <n v="33.479999999999997"/>
    <s v="Nov"/>
    <d v="2017-11-01T00:00:00"/>
    <n v="0.106192204301075"/>
    <n v="31"/>
    <s v="2017/11"/>
    <n v="0"/>
    <n v="90960"/>
    <n v="0"/>
    <n v="0"/>
    <n v="0"/>
    <n v="0"/>
    <n v="2380.6389239999935"/>
    <n v="2380.6389239999935"/>
    <x v="8"/>
    <n v="2380.6389239999935"/>
  </r>
  <r>
    <x v="9"/>
    <n v="9"/>
    <s v="LGCME567"/>
    <s v="PS Secondary NMS - Commercial"/>
    <s v="LE_PS_secondary_NMS"/>
    <x v="2"/>
    <n v="0"/>
    <n v="15.72"/>
    <s v="Sept"/>
    <d v="2012-09-01T00:00:00"/>
    <n v="0.22659666218638"/>
    <n v="31"/>
    <s v="2012/09"/>
    <n v="0"/>
    <n v="116400"/>
    <n v="0"/>
    <n v="0"/>
    <n v="0"/>
    <n v="0"/>
    <n v="2385.181845000001"/>
    <n v="2385.181845000001"/>
    <x v="8"/>
    <n v="2385.181845000001"/>
  </r>
  <r>
    <x v="8"/>
    <n v="11"/>
    <s v="KUINE576DS"/>
    <s v="TODS with NMS - Industrial, DSM"/>
    <s v="KU_TOD_secondary_NMS"/>
    <x v="0"/>
    <n v="0"/>
    <n v="29.9"/>
    <s v="Nov"/>
    <d v="2021-11-01T00:00:00"/>
    <n v="0.11946919802867401"/>
    <n v="31"/>
    <s v="2021/11"/>
    <n v="0"/>
    <n v="188160"/>
    <n v="0"/>
    <n v="0"/>
    <n v="0"/>
    <n v="0"/>
    <n v="2391.8975925000032"/>
    <n v="2391.8975925000032"/>
    <x v="6"/>
    <n v="2391.8975925000032"/>
  </r>
  <r>
    <x v="3"/>
    <n v="11"/>
    <s v="KUCIE717"/>
    <s v="PS Secondary, NMS - Commercial"/>
    <s v="KU_PS_secondary_NMS"/>
    <x v="0"/>
    <n v="0"/>
    <n v="30"/>
    <s v="Nov"/>
    <d v="2015-11-01T00:00:00"/>
    <n v="0.119201164874552"/>
    <n v="31"/>
    <s v="2015/11"/>
    <n v="0"/>
    <n v="27760"/>
    <n v="0"/>
    <n v="0"/>
    <n v="0"/>
    <n v="0"/>
    <n v="2394.5130000000008"/>
    <n v="2394.5130000000008"/>
    <x v="5"/>
    <n v="2394.5130000000008"/>
  </r>
  <r>
    <x v="0"/>
    <n v="11"/>
    <s v="KUINE576DS"/>
    <s v="TODS with NMS - Industrial, DSM"/>
    <s v="KU_TOD_secondary_NMS"/>
    <x v="0"/>
    <n v="0"/>
    <n v="29.9"/>
    <s v="Nov"/>
    <d v="2019-11-01T00:00:00"/>
    <n v="0.11992159498207899"/>
    <n v="31"/>
    <s v="2019/11"/>
    <n v="0"/>
    <n v="194720"/>
    <n v="0"/>
    <n v="0"/>
    <n v="0"/>
    <n v="0"/>
    <n v="2400.9550500000028"/>
    <n v="2400.9550500000028"/>
    <x v="6"/>
    <n v="2400.9550500000028"/>
  </r>
  <r>
    <x v="5"/>
    <n v="8"/>
    <s v="LGCME567"/>
    <s v="PS Secondary NMS - Commercial"/>
    <s v="LE_PS_secondary_NMS"/>
    <x v="2"/>
    <n v="0"/>
    <n v="15.72"/>
    <s v="Aug"/>
    <d v="2013-08-01T00:00:00"/>
    <n v="0.22942226702509"/>
    <n v="31"/>
    <s v="2013/08"/>
    <n v="0"/>
    <n v="102720"/>
    <n v="0"/>
    <n v="0"/>
    <n v="0"/>
    <n v="0"/>
    <n v="2414.9244780000045"/>
    <n v="2414.9244780000045"/>
    <x v="8"/>
    <n v="2414.9244780000045"/>
  </r>
  <r>
    <x v="5"/>
    <n v="6"/>
    <s v="KUCME710"/>
    <s v="GS Single Phase NMS - Commercial"/>
    <s v="KU_GS_singlephase_NMS"/>
    <x v="0"/>
    <n v="0"/>
    <n v="26.305"/>
    <s v="June"/>
    <d v="2013-06-01T00:00:00"/>
    <n v="0.23435786290322599"/>
    <n v="31"/>
    <s v="2013/06"/>
    <n v="1712"/>
    <n v="6672"/>
    <n v="0"/>
    <n v="0"/>
    <n v="1712"/>
    <n v="1712"/>
    <n v="4127.9390876250036"/>
    <n v="2415.9390876250036"/>
    <x v="3"/>
    <n v="2415.9390876250036"/>
  </r>
  <r>
    <x v="8"/>
    <n v="9"/>
    <s v="KUCME225NM"/>
    <s v="AES Three Phase Secondary NMS (PS Sec)"/>
    <s v="KU_SS_NMS"/>
    <x v="0"/>
    <n v="0"/>
    <n v="17.3"/>
    <s v="Sept"/>
    <d v="2021-09-01T00:00:00"/>
    <n v="0.208610103046595"/>
    <n v="31"/>
    <s v="2021/09"/>
    <n v="0"/>
    <n v="51900"/>
    <n v="0"/>
    <n v="0"/>
    <n v="0"/>
    <n v="0"/>
    <n v="2416.5561225000001"/>
    <n v="2416.5561225000001"/>
    <x v="2"/>
    <n v="2416.5561225000001"/>
  </r>
  <r>
    <x v="9"/>
    <n v="11"/>
    <s v="KUCIE717"/>
    <s v="PS Secondary, NMS - Commercial"/>
    <s v="KU_PS_secondary_NMS"/>
    <x v="0"/>
    <n v="0"/>
    <n v="30"/>
    <s v="Nov"/>
    <d v="2012-11-01T00:00:00"/>
    <n v="0.120570116487455"/>
    <n v="31"/>
    <s v="2012/11"/>
    <n v="0"/>
    <n v="27440"/>
    <n v="0"/>
    <n v="0"/>
    <n v="0"/>
    <n v="0"/>
    <n v="2422.0124999999962"/>
    <n v="2422.0124999999962"/>
    <x v="5"/>
    <n v="2422.0124999999962"/>
  </r>
  <r>
    <x v="1"/>
    <n v="3"/>
    <s v="KUCIE717"/>
    <s v="PS Secondary, NMS - Commercial"/>
    <s v="KU_PS_secondary_NMS"/>
    <x v="0"/>
    <n v="0"/>
    <n v="30"/>
    <s v="March"/>
    <d v="2017-03-01T00:00:00"/>
    <n v="0.135079613095238"/>
    <n v="28"/>
    <s v="2017/03"/>
    <n v="0"/>
    <n v="39440"/>
    <n v="0"/>
    <n v="0"/>
    <n v="0"/>
    <n v="0"/>
    <n v="2450.8844999999983"/>
    <n v="2450.8844999999983"/>
    <x v="5"/>
    <n v="2450.8844999999983"/>
  </r>
  <r>
    <x v="7"/>
    <n v="10"/>
    <s v="LGCME567"/>
    <s v="PS Secondary NMS - Commercial"/>
    <s v="LE_PS_secondary_NMS"/>
    <x v="2"/>
    <n v="0"/>
    <n v="22.92"/>
    <s v="Oct"/>
    <d v="2014-10-01T00:00:00"/>
    <n v="0.16565185185185199"/>
    <n v="30"/>
    <s v="2014/10"/>
    <n v="0"/>
    <n v="106800"/>
    <n v="0"/>
    <n v="0"/>
    <n v="0"/>
    <n v="0"/>
    <n v="2460.2878080000023"/>
    <n v="2460.2878080000023"/>
    <x v="8"/>
    <n v="2460.2878080000023"/>
  </r>
  <r>
    <x v="0"/>
    <n v="9"/>
    <s v="ODRSE715"/>
    <s v="Res Net Metering"/>
    <s v="ODP_RS_NMS"/>
    <x v="1"/>
    <n v="0"/>
    <n v="33.034999999999997"/>
    <s v="Sept"/>
    <d v="2019-09-01T00:00:00"/>
    <n v="0.21096505376344099"/>
    <n v="31"/>
    <s v="2019/09"/>
    <n v="2204"/>
    <n v="5370"/>
    <n v="0"/>
    <n v="0"/>
    <n v="2204"/>
    <n v="2204"/>
    <n v="4666.5967770000016"/>
    <n v="2462.5967770000016"/>
    <x v="4"/>
    <n v="2462.5967770000016"/>
  </r>
  <r>
    <x v="5"/>
    <n v="9"/>
    <s v="LGCME567"/>
    <s v="PS Secondary NMS - Commercial"/>
    <s v="LE_PS_secondary_NMS"/>
    <x v="2"/>
    <n v="0"/>
    <n v="15.72"/>
    <s v="Sept"/>
    <d v="2013-09-01T00:00:00"/>
    <n v="0.23432594086021499"/>
    <n v="31"/>
    <s v="2013/09"/>
    <n v="0"/>
    <n v="142800"/>
    <n v="0"/>
    <n v="0"/>
    <n v="0"/>
    <n v="0"/>
    <n v="2466.5410979999997"/>
    <n v="2466.5410979999997"/>
    <x v="8"/>
    <n v="2466.5410979999997"/>
  </r>
  <r>
    <x v="5"/>
    <n v="6"/>
    <s v="LGCME567"/>
    <s v="PS Secondary NMS - Commercial"/>
    <s v="LE_PS_secondary_NMS"/>
    <x v="2"/>
    <n v="0"/>
    <n v="15.72"/>
    <s v="June"/>
    <d v="2013-06-01T00:00:00"/>
    <n v="0.23435786290322599"/>
    <n v="31"/>
    <s v="2013/06"/>
    <n v="0"/>
    <n v="101520"/>
    <n v="0"/>
    <n v="0"/>
    <n v="0"/>
    <n v="0"/>
    <n v="2466.8771130000018"/>
    <n v="2466.8771130000018"/>
    <x v="8"/>
    <n v="2466.8771130000018"/>
  </r>
  <r>
    <x v="5"/>
    <n v="7"/>
    <s v="LGCME567"/>
    <s v="PS Secondary NMS - Commercial"/>
    <s v="LE_PS_secondary_NMS"/>
    <x v="2"/>
    <n v="0"/>
    <n v="15.72"/>
    <s v="July"/>
    <d v="2013-07-01T00:00:00"/>
    <n v="0.24249907407407401"/>
    <n v="30"/>
    <s v="2013/07"/>
    <n v="0"/>
    <n v="98880"/>
    <n v="0"/>
    <n v="0"/>
    <n v="0"/>
    <n v="0"/>
    <n v="2470.2313679999993"/>
    <n v="2470.2313679999993"/>
    <x v="8"/>
    <n v="2470.2313679999993"/>
  </r>
  <r>
    <x v="8"/>
    <n v="8"/>
    <s v="LGCME567PF"/>
    <s v="PS Secondary NMS PF Adjusted - Comm"/>
    <s v="LE_PS_secondary_NMS"/>
    <x v="2"/>
    <n v="0"/>
    <n v="18.5"/>
    <s v="Aug"/>
    <d v="2021-08-01T00:00:00"/>
    <n v="0.20012141577060899"/>
    <n v="31"/>
    <s v="2021/08"/>
    <n v="0"/>
    <n v="131500"/>
    <n v="0"/>
    <n v="0"/>
    <n v="0"/>
    <n v="0"/>
    <n v="2479.0240499999954"/>
    <n v="2479.0240499999954"/>
    <x v="8"/>
    <n v="2479.0240499999954"/>
  </r>
  <r>
    <x v="6"/>
    <n v="5"/>
    <s v="ODRSE715"/>
    <s v="Res Net Metering"/>
    <s v="ODP_RS_NMS"/>
    <x v="1"/>
    <n v="0"/>
    <n v="33.034999999999997"/>
    <s v="May"/>
    <d v="2018-05-01T00:00:00"/>
    <n v="0.22408449074074099"/>
    <n v="30"/>
    <s v="2018/05"/>
    <n v="2317"/>
    <n v="4815"/>
    <n v="0"/>
    <n v="0"/>
    <n v="2317"/>
    <n v="2317"/>
    <n v="4796.9049862500051"/>
    <n v="2479.9049862500051"/>
    <x v="4"/>
    <n v="2479.9049862500051"/>
  </r>
  <r>
    <x v="3"/>
    <n v="3"/>
    <s v="KUCIE717"/>
    <s v="PS Secondary, NMS - Commercial"/>
    <s v="KU_PS_secondary_NMS"/>
    <x v="0"/>
    <n v="0"/>
    <n v="30"/>
    <s v="March"/>
    <d v="2015-03-01T00:00:00"/>
    <n v="0.13818105158730201"/>
    <n v="28"/>
    <s v="2015/03"/>
    <n v="0"/>
    <n v="30800"/>
    <n v="0"/>
    <n v="0"/>
    <n v="0"/>
    <n v="0"/>
    <n v="2507.1570000000079"/>
    <n v="2507.1570000000079"/>
    <x v="5"/>
    <n v="2507.1570000000079"/>
  </r>
  <r>
    <x v="2"/>
    <n v="11"/>
    <s v="LGRSE511"/>
    <s v="Residential Electrical Service"/>
    <s v="LE_RS_NMS"/>
    <x v="2"/>
    <n v="23.08"/>
    <n v="34.92"/>
    <s v="Nov"/>
    <d v="2020-11-01T00:00:00"/>
    <n v="0.10782885304659499"/>
    <n v="31"/>
    <s v="2020/11"/>
    <n v="0"/>
    <n v="253958470"/>
    <n v="0"/>
    <n v="0"/>
    <n v="0"/>
    <n v="0"/>
    <n v="2521.3008240000008"/>
    <n v="2521.3008240000008"/>
    <x v="4"/>
    <n v="2521.3008240000008"/>
  </r>
  <r>
    <x v="8"/>
    <n v="5"/>
    <s v="KUCME225NM"/>
    <s v="AES Three Phase Secondary NMS (PS Sec)"/>
    <s v="KU_SS_NMS"/>
    <x v="0"/>
    <n v="0"/>
    <n v="17.3"/>
    <s v="May"/>
    <d v="2021-05-01T00:00:00"/>
    <n v="0.226196759259259"/>
    <n v="30"/>
    <s v="2021/05"/>
    <n v="0"/>
    <n v="25500"/>
    <n v="0"/>
    <n v="0"/>
    <n v="0"/>
    <n v="0"/>
    <n v="2535.7561499999974"/>
    <n v="2535.7561499999974"/>
    <x v="2"/>
    <n v="2535.7561499999974"/>
  </r>
  <r>
    <x v="4"/>
    <n v="11"/>
    <s v="KUCIE717"/>
    <s v="PS Secondary, NMS - Commercial"/>
    <s v="KU_PS_secondary_NMS"/>
    <x v="0"/>
    <n v="0"/>
    <n v="30"/>
    <s v="Nov"/>
    <d v="2016-11-01T00:00:00"/>
    <n v="0.126836133512545"/>
    <n v="31"/>
    <s v="2016/11"/>
    <n v="0"/>
    <n v="25600"/>
    <n v="0"/>
    <n v="0"/>
    <n v="0"/>
    <n v="0"/>
    <n v="2547.8842500000037"/>
    <n v="2547.8842500000037"/>
    <x v="5"/>
    <n v="2547.8842500000037"/>
  </r>
  <r>
    <x v="8"/>
    <n v="6"/>
    <s v="KUCME225NM"/>
    <s v="AES Three Phase Secondary NMS (PS Sec)"/>
    <s v="KU_SS_NMS"/>
    <x v="0"/>
    <n v="0"/>
    <n v="17.3"/>
    <s v="June"/>
    <d v="2021-06-01T00:00:00"/>
    <n v="0.22094455645161301"/>
    <n v="31"/>
    <s v="2021/06"/>
    <n v="0"/>
    <n v="27900"/>
    <n v="0"/>
    <n v="0"/>
    <n v="0"/>
    <n v="0"/>
    <n v="2559.4394175000011"/>
    <n v="2559.4394175000011"/>
    <x v="2"/>
    <n v="2559.4394175000011"/>
  </r>
  <r>
    <x v="7"/>
    <n v="6"/>
    <s v="LGCME567"/>
    <s v="PS Secondary NMS - Commercial"/>
    <s v="LE_PS_secondary_NMS"/>
    <x v="2"/>
    <n v="0"/>
    <n v="15.72"/>
    <s v="June"/>
    <d v="2014-06-01T00:00:00"/>
    <n v="0.244357302867384"/>
    <n v="31"/>
    <s v="2014/06"/>
    <n v="0"/>
    <n v="118800"/>
    <n v="0"/>
    <n v="0"/>
    <n v="0"/>
    <n v="0"/>
    <n v="2572.1323380000053"/>
    <n v="2572.1323380000053"/>
    <x v="8"/>
    <n v="2572.1323380000053"/>
  </r>
  <r>
    <x v="8"/>
    <n v="3"/>
    <s v="KUINE576DS"/>
    <s v="TODS with NMS - Industrial, DSM"/>
    <s v="KU_TOD_secondary_NMS"/>
    <x v="0"/>
    <n v="0"/>
    <n v="29.9"/>
    <s v="March"/>
    <d v="2021-03-01T00:00:00"/>
    <n v="0.142434151785714"/>
    <n v="28"/>
    <s v="2021/03"/>
    <n v="0"/>
    <n v="179520"/>
    <n v="0"/>
    <n v="0"/>
    <n v="0"/>
    <n v="0"/>
    <n v="2575.7108324999949"/>
    <n v="2575.7108324999949"/>
    <x v="6"/>
    <n v="2575.7108324999949"/>
  </r>
  <r>
    <x v="5"/>
    <n v="1"/>
    <s v="LGCME657"/>
    <s v="GS Three Phase, NMS - Commercial"/>
    <s v="LE_GS_threephase_NMS"/>
    <x v="2"/>
    <n v="0"/>
    <n v="67.715999999999994"/>
    <s v="Jan"/>
    <d v="2013-01-01T00:00:00"/>
    <n v="5.7914202508960601E-2"/>
    <n v="31"/>
    <s v="2013/01"/>
    <n v="42"/>
    <n v="68145"/>
    <n v="0"/>
    <n v="0"/>
    <n v="42"/>
    <n v="42"/>
    <n v="2625.9824646000011"/>
    <n v="2583.9824646000011"/>
    <x v="1"/>
    <n v="2583.9824646000011"/>
  </r>
  <r>
    <x v="8"/>
    <n v="9"/>
    <s v="LGCME567PF"/>
    <s v="PS Secondary NMS PF Adjusted - Comm"/>
    <s v="LE_PS_secondary_NMS"/>
    <x v="2"/>
    <n v="0"/>
    <n v="18.5"/>
    <s v="Sept"/>
    <d v="2021-09-01T00:00:00"/>
    <n v="0.208610103046595"/>
    <n v="31"/>
    <s v="2021/09"/>
    <n v="0"/>
    <n v="129400"/>
    <n v="0"/>
    <n v="0"/>
    <n v="0"/>
    <n v="0"/>
    <n v="2584.1785125000001"/>
    <n v="2584.1785125000001"/>
    <x v="8"/>
    <n v="2584.1785125000001"/>
  </r>
  <r>
    <x v="6"/>
    <n v="10"/>
    <s v="KUINE576DS"/>
    <s v="TODS with NMS - Industrial, DSM"/>
    <s v="KU_TOD_secondary_NMS"/>
    <x v="0"/>
    <n v="0"/>
    <n v="29.9"/>
    <s v="Oct"/>
    <d v="2018-10-01T00:00:00"/>
    <n v="0.134909027777778"/>
    <n v="30"/>
    <s v="2018/10"/>
    <n v="0"/>
    <n v="242400"/>
    <n v="0"/>
    <n v="0"/>
    <n v="0"/>
    <n v="0"/>
    <n v="2613.8893950000042"/>
    <n v="2613.8893950000042"/>
    <x v="6"/>
    <n v="2613.8893950000042"/>
  </r>
  <r>
    <x v="5"/>
    <n v="8"/>
    <s v="KUCME710"/>
    <s v="GS Single Phase NMS - Commercial"/>
    <s v="KU_GS_singlephase_NMS"/>
    <x v="0"/>
    <n v="0"/>
    <n v="26.305"/>
    <s v="Aug"/>
    <d v="2013-08-01T00:00:00"/>
    <n v="0.22942226702509"/>
    <n v="31"/>
    <s v="2013/08"/>
    <n v="1427"/>
    <n v="6536"/>
    <n v="0"/>
    <n v="0"/>
    <n v="1427"/>
    <n v="1427"/>
    <n v="4041.0043507500068"/>
    <n v="2614.0043507500068"/>
    <x v="3"/>
    <n v="2614.0043507500068"/>
  </r>
  <r>
    <x v="8"/>
    <n v="12"/>
    <s v="KUCME113DS"/>
    <s v="GS Three Phase - Commercial"/>
    <s v="KU_GS_threephase_NMS"/>
    <x v="0"/>
    <n v="0"/>
    <n v="43.2"/>
    <s v="Dec"/>
    <d v="2021-12-01T00:00:00"/>
    <n v="9.4119444444444506E-2"/>
    <n v="30"/>
    <s v="2021/12"/>
    <n v="0"/>
    <n v="73926337"/>
    <n v="0"/>
    <n v="0"/>
    <n v="0"/>
    <n v="0"/>
    <n v="2634.7420800000023"/>
    <n v="2634.7420800000023"/>
    <x v="1"/>
    <n v="2634.7420800000023"/>
  </r>
  <r>
    <x v="9"/>
    <n v="8"/>
    <s v="LGCME567"/>
    <s v="PS Secondary NMS - Commercial"/>
    <s v="LE_PS_secondary_NMS"/>
    <x v="2"/>
    <n v="0"/>
    <n v="15.72"/>
    <s v="Aug"/>
    <d v="2012-08-01T00:00:00"/>
    <n v="0.25054480286738401"/>
    <n v="31"/>
    <s v="2012/08"/>
    <n v="0"/>
    <n v="120720"/>
    <n v="0"/>
    <n v="0"/>
    <n v="0"/>
    <n v="0"/>
    <n v="2637.2626560000058"/>
    <n v="2637.2626560000058"/>
    <x v="8"/>
    <n v="2637.2626560000058"/>
  </r>
  <r>
    <x v="2"/>
    <n v="2"/>
    <s v="ODCIE558TN"/>
    <s v="PS Secondary PF NMS - Tax Exempt"/>
    <s v="ODP_PS_secondary_NMS"/>
    <x v="1"/>
    <n v="0"/>
    <n v="120"/>
    <s v="Feb"/>
    <d v="2020-02-01T00:00:00"/>
    <n v="6.1586357526881699E-2"/>
    <n v="31"/>
    <s v="2020/02"/>
    <n v="2304"/>
    <n v="22464"/>
    <n v="0"/>
    <n v="0"/>
    <n v="2304"/>
    <n v="2304"/>
    <n v="4948.5869999999986"/>
    <n v="2644.5869999999986"/>
    <x v="5"/>
    <n v="2644.5869999999986"/>
  </r>
  <r>
    <x v="5"/>
    <n v="9"/>
    <s v="KUCME710"/>
    <s v="GS Single Phase NMS - Commercial"/>
    <s v="KU_GS_singlephase_NMS"/>
    <x v="0"/>
    <n v="0"/>
    <n v="26.305"/>
    <s v="Sept"/>
    <d v="2013-09-01T00:00:00"/>
    <n v="0.23432594086021499"/>
    <n v="31"/>
    <s v="2013/09"/>
    <n v="1473"/>
    <n v="7182"/>
    <n v="0"/>
    <n v="0"/>
    <n v="1473"/>
    <n v="1473"/>
    <n v="4127.3768182499989"/>
    <n v="2654.3768182499989"/>
    <x v="3"/>
    <n v="2654.3768182499989"/>
  </r>
  <r>
    <x v="3"/>
    <n v="11"/>
    <s v="LGCME567"/>
    <s v="PS Secondary NMS - Commercial"/>
    <s v="LE_PS_secondary_NMS"/>
    <x v="2"/>
    <n v="0"/>
    <n v="33.479999999999997"/>
    <s v="Nov"/>
    <d v="2015-11-01T00:00:00"/>
    <n v="0.119201164874552"/>
    <n v="31"/>
    <s v="2015/11"/>
    <n v="0"/>
    <n v="96480"/>
    <n v="0"/>
    <n v="0"/>
    <n v="0"/>
    <n v="0"/>
    <n v="2672.2765080000004"/>
    <n v="2672.2765080000004"/>
    <x v="8"/>
    <n v="2672.2765080000004"/>
  </r>
  <r>
    <x v="9"/>
    <n v="8"/>
    <s v="KUCME710"/>
    <s v="GS Single Phase NMS - Commercial"/>
    <s v="KU_GS_singlephase_NMS"/>
    <x v="0"/>
    <n v="0"/>
    <n v="21.625"/>
    <s v="Aug"/>
    <d v="2012-08-01T00:00:00"/>
    <n v="0.25054480286738401"/>
    <n v="31"/>
    <s v="2012/08"/>
    <n v="922"/>
    <n v="7685"/>
    <n v="0"/>
    <n v="0"/>
    <n v="922"/>
    <n v="922"/>
    <n v="3627.9138000000075"/>
    <n v="2705.9138000000075"/>
    <x v="3"/>
    <n v="2705.9138000000075"/>
  </r>
  <r>
    <x v="8"/>
    <n v="5"/>
    <s v="LGCME567PF"/>
    <s v="PS Secondary NMS PF Adjusted - Comm"/>
    <s v="LE_PS_secondary_NMS"/>
    <x v="2"/>
    <n v="0"/>
    <n v="18.5"/>
    <s v="May"/>
    <d v="2021-05-01T00:00:00"/>
    <n v="0.226196759259259"/>
    <n v="30"/>
    <s v="2021/05"/>
    <n v="0"/>
    <n v="80400"/>
    <n v="0"/>
    <n v="0"/>
    <n v="0"/>
    <n v="0"/>
    <n v="2711.6467499999972"/>
    <n v="2711.6467499999972"/>
    <x v="8"/>
    <n v="2711.6467499999972"/>
  </r>
  <r>
    <x v="1"/>
    <n v="5"/>
    <s v="KUCME710"/>
    <s v="GS Single Phase NMS - Commercial"/>
    <s v="KU_GS_singlephase_NMS"/>
    <x v="0"/>
    <n v="10.4"/>
    <n v="90.36"/>
    <s v="May"/>
    <d v="2017-05-01T00:00:00"/>
    <n v="0.183121412037037"/>
    <n v="30"/>
    <s v="2017/05"/>
    <n v="8002"/>
    <n v="8065"/>
    <n v="0"/>
    <n v="0"/>
    <n v="8002"/>
    <n v="8002"/>
    <n v="10722.359312999999"/>
    <n v="2720.359312999999"/>
    <x v="3"/>
    <n v="2720.359312999999"/>
  </r>
  <r>
    <x v="5"/>
    <n v="10"/>
    <s v="LGCME557"/>
    <s v="GS Single Phase, NMS - Commercial"/>
    <s v="LE_GS_singlephase_NMS"/>
    <x v="2"/>
    <n v="13.7"/>
    <n v="30.41"/>
    <s v="Oct"/>
    <d v="2013-10-01T00:00:00"/>
    <n v="0.17467650462963"/>
    <n v="30"/>
    <s v="2013/10"/>
    <n v="719"/>
    <n v="2403"/>
    <n v="0"/>
    <n v="0"/>
    <n v="719"/>
    <n v="719"/>
    <n v="3442.1193037500075"/>
    <n v="2723.1193037500075"/>
    <x v="3"/>
    <n v="2723.1193037500075"/>
  </r>
  <r>
    <x v="1"/>
    <n v="3"/>
    <s v="LGCME567"/>
    <s v="PS Secondary NMS - Commercial"/>
    <s v="LE_PS_secondary_NMS"/>
    <x v="2"/>
    <n v="0"/>
    <n v="33.479999999999997"/>
    <s v="March"/>
    <d v="2017-03-01T00:00:00"/>
    <n v="0.135079613095238"/>
    <n v="28"/>
    <s v="2017/03"/>
    <n v="0"/>
    <n v="82800"/>
    <n v="0"/>
    <n v="0"/>
    <n v="0"/>
    <n v="0"/>
    <n v="2735.187101999998"/>
    <n v="2735.187101999998"/>
    <x v="8"/>
    <n v="2735.187101999998"/>
  </r>
  <r>
    <x v="8"/>
    <n v="6"/>
    <s v="LGCME567PF"/>
    <s v="PS Secondary NMS PF Adjusted - Comm"/>
    <s v="LE_PS_secondary_NMS"/>
    <x v="2"/>
    <n v="0"/>
    <n v="18.5"/>
    <s v="June"/>
    <d v="2021-06-01T00:00:00"/>
    <n v="0.22094455645161301"/>
    <n v="31"/>
    <s v="2021/06"/>
    <n v="0"/>
    <n v="95700"/>
    <n v="0"/>
    <n v="0"/>
    <n v="0"/>
    <n v="0"/>
    <n v="2736.9727875000012"/>
    <n v="2736.9727875000012"/>
    <x v="8"/>
    <n v="2736.9727875000012"/>
  </r>
  <r>
    <x v="4"/>
    <n v="5"/>
    <s v="KUCME710"/>
    <s v="GS Single Phase NMS - Commercial"/>
    <s v="KU_GS_singlephase_NMS"/>
    <x v="0"/>
    <n v="0"/>
    <n v="59.29"/>
    <s v="May"/>
    <d v="2016-05-01T00:00:00"/>
    <n v="0.202931018518519"/>
    <n v="30"/>
    <s v="2016/05"/>
    <n v="5054"/>
    <n v="6617"/>
    <n v="0"/>
    <n v="0"/>
    <n v="5054"/>
    <n v="5054"/>
    <n v="7796.593497000018"/>
    <n v="2742.593497000018"/>
    <x v="3"/>
    <n v="2742.593497000018"/>
  </r>
  <r>
    <x v="6"/>
    <n v="1"/>
    <s v="KUCME710"/>
    <s v="GS Single Phase NMS - Commercial"/>
    <s v="KU_GS_singlephase_NMS"/>
    <x v="0"/>
    <n v="35.61"/>
    <n v="138.27000000000001"/>
    <s v="Jan"/>
    <d v="2018-01-01T00:00:00"/>
    <n v="7.5626120071684594E-2"/>
    <n v="31"/>
    <s v="2018/01"/>
    <n v="4233"/>
    <n v="56309"/>
    <n v="0"/>
    <n v="0"/>
    <n v="4233"/>
    <n v="4233"/>
    <n v="7001.8890975000013"/>
    <n v="2768.8890975000013"/>
    <x v="3"/>
    <n v="2768.8890975000013"/>
  </r>
  <r>
    <x v="3"/>
    <n v="2"/>
    <s v="KUCME713DS"/>
    <s v="GS 3-Phase NMS - Commercial"/>
    <s v="KU_GS_threephase_NMS"/>
    <x v="0"/>
    <n v="13.734"/>
    <n v="43.734000000000002"/>
    <s v="Feb"/>
    <d v="2015-02-01T00:00:00"/>
    <n v="9.4950492831541194E-2"/>
    <n v="31"/>
    <s v="NA"/>
    <s v="NA"/>
    <s v="NA"/>
    <s v="NA"/>
    <s v="NA"/>
    <s v="NA"/>
    <n v="0"/>
    <n v="2780.5574258999995"/>
    <n v="2780.5574258999995"/>
    <x v="1"/>
    <n v="2780.5574258999995"/>
  </r>
  <r>
    <x v="7"/>
    <n v="7"/>
    <s v="LGCME567"/>
    <s v="PS Secondary NMS - Commercial"/>
    <s v="LE_PS_secondary_NMS"/>
    <x v="2"/>
    <n v="0"/>
    <n v="15.72"/>
    <s v="July"/>
    <d v="2014-07-01T00:00:00"/>
    <n v="0.27466400462962998"/>
    <n v="30"/>
    <s v="2014/07"/>
    <n v="0"/>
    <n v="108480"/>
    <n v="0"/>
    <n v="0"/>
    <n v="0"/>
    <n v="0"/>
    <n v="2797.8813630000041"/>
    <n v="2797.8813630000041"/>
    <x v="8"/>
    <n v="2797.8813630000041"/>
  </r>
  <r>
    <x v="3"/>
    <n v="3"/>
    <s v="LGCME567"/>
    <s v="PS Secondary NMS - Commercial"/>
    <s v="LE_PS_secondary_NMS"/>
    <x v="2"/>
    <n v="0"/>
    <n v="33.479999999999997"/>
    <s v="March"/>
    <d v="2015-03-01T00:00:00"/>
    <n v="0.13818105158730201"/>
    <n v="28"/>
    <s v="2015/03"/>
    <n v="0"/>
    <n v="91200"/>
    <n v="0"/>
    <n v="0"/>
    <n v="0"/>
    <n v="0"/>
    <n v="2797.9872120000086"/>
    <n v="2797.9872120000086"/>
    <x v="8"/>
    <n v="2797.9872120000086"/>
  </r>
  <r>
    <x v="9"/>
    <n v="7"/>
    <s v="LGCME567"/>
    <s v="PS Secondary NMS - Commercial"/>
    <s v="LE_PS_secondary_NMS"/>
    <x v="2"/>
    <n v="0"/>
    <n v="15.72"/>
    <s v="July"/>
    <d v="2012-07-01T00:00:00"/>
    <n v="0.27524212962963002"/>
    <n v="30"/>
    <s v="2012/07"/>
    <n v="0"/>
    <n v="124080"/>
    <n v="0"/>
    <n v="0"/>
    <n v="0"/>
    <n v="0"/>
    <n v="2803.7704680000038"/>
    <n v="2803.7704680000038"/>
    <x v="8"/>
    <n v="2803.7704680000038"/>
  </r>
  <r>
    <x v="7"/>
    <n v="5"/>
    <s v="KUCME710"/>
    <s v="GS Single Phase NMS - Commercial"/>
    <s v="KU_GS_singlephase_NMS"/>
    <x v="0"/>
    <n v="4.8"/>
    <n v="31.105"/>
    <s v="May"/>
    <d v="2014-05-01T00:00:00"/>
    <n v="0.22822881944444401"/>
    <n v="30"/>
    <s v="2014/05"/>
    <n v="1789"/>
    <n v="4766"/>
    <n v="0"/>
    <n v="0"/>
    <n v="1789"/>
    <n v="1789"/>
    <n v="4600.1892138749909"/>
    <n v="2811.1892138749909"/>
    <x v="3"/>
    <n v="2811.1892138749909"/>
  </r>
  <r>
    <x v="0"/>
    <n v="6"/>
    <s v="ODRSE715"/>
    <s v="Res Net Metering"/>
    <s v="ODP_RS_NMS"/>
    <x v="1"/>
    <n v="0"/>
    <n v="33.034999999999997"/>
    <s v="June"/>
    <d v="2019-06-01T00:00:00"/>
    <n v="0.23209150985663099"/>
    <n v="31"/>
    <s v="2019/06"/>
    <n v="2320"/>
    <n v="4516"/>
    <n v="0"/>
    <n v="0"/>
    <n v="2320"/>
    <n v="2320"/>
    <n v="5133.918971625003"/>
    <n v="2813.918971625003"/>
    <x v="4"/>
    <n v="2813.918971625003"/>
  </r>
  <r>
    <x v="1"/>
    <n v="4"/>
    <s v="KUCME710"/>
    <s v="GS Single Phase NMS - Commercial"/>
    <s v="KU_GS_singlephase_NMS"/>
    <x v="0"/>
    <n v="0"/>
    <n v="79.959999999999994"/>
    <s v="April"/>
    <d v="2017-04-01T00:00:00"/>
    <n v="0.173643033154122"/>
    <n v="31"/>
    <s v="2017/04"/>
    <n v="6463"/>
    <n v="9428"/>
    <n v="0"/>
    <n v="0"/>
    <n v="6463"/>
    <n v="6463"/>
    <n v="9297.0591450000084"/>
    <n v="2834.0591450000084"/>
    <x v="3"/>
    <n v="2834.0591450000084"/>
  </r>
  <r>
    <x v="4"/>
    <n v="11"/>
    <s v="LGCME567"/>
    <s v="PS Secondary NMS - Commercial"/>
    <s v="LE_PS_secondary_NMS"/>
    <x v="2"/>
    <n v="0"/>
    <n v="33.479999999999997"/>
    <s v="Nov"/>
    <d v="2016-11-01T00:00:00"/>
    <n v="0.126836133512545"/>
    <n v="31"/>
    <s v="2016/11"/>
    <n v="0"/>
    <n v="87600"/>
    <n v="0"/>
    <n v="0"/>
    <n v="0"/>
    <n v="0"/>
    <n v="2843.4388230000045"/>
    <n v="2843.4388230000045"/>
    <x v="8"/>
    <n v="2843.4388230000045"/>
  </r>
  <r>
    <x v="3"/>
    <n v="7"/>
    <s v="KUCME710"/>
    <s v="GS Single Phase NMS - Commercial"/>
    <s v="KU_GS_singlephase_NMS"/>
    <x v="0"/>
    <n v="0"/>
    <n v="43.09"/>
    <s v="July"/>
    <d v="2015-07-01T00:00:00"/>
    <n v="0.20249895833333301"/>
    <n v="30"/>
    <s v="2015/07"/>
    <n v="2795"/>
    <n v="7679"/>
    <n v="0"/>
    <n v="0"/>
    <n v="2795"/>
    <n v="2795"/>
    <n v="5654.2407142499915"/>
    <n v="2859.2407142499915"/>
    <x v="3"/>
    <n v="2859.2407142499915"/>
  </r>
  <r>
    <x v="0"/>
    <n v="2"/>
    <s v="KUCIE717"/>
    <s v="PS Secondary, NMS - Commercial"/>
    <s v="KU_PS_secondary_NMS"/>
    <x v="0"/>
    <n v="0"/>
    <n v="57.5"/>
    <s v="Feb"/>
    <d v="2019-02-01T00:00:00"/>
    <n v="7.43263888888889E-2"/>
    <n v="31"/>
    <s v="2019/02"/>
    <n v="0"/>
    <n v="78800"/>
    <n v="0"/>
    <n v="0"/>
    <n v="0"/>
    <n v="0"/>
    <n v="2861.7146250000005"/>
    <n v="2861.7146250000005"/>
    <x v="5"/>
    <n v="2861.7146250000005"/>
  </r>
  <r>
    <x v="5"/>
    <n v="7"/>
    <s v="KUCME710"/>
    <s v="GS Single Phase NMS - Commercial"/>
    <s v="KU_GS_singlephase_NMS"/>
    <x v="0"/>
    <n v="0"/>
    <n v="26.305"/>
    <s v="July"/>
    <d v="2013-07-01T00:00:00"/>
    <n v="0.24249907407407401"/>
    <n v="30"/>
    <s v="2013/07"/>
    <n v="1264"/>
    <n v="8202"/>
    <n v="0"/>
    <n v="0"/>
    <n v="1264"/>
    <n v="1264"/>
    <n v="4133.5519169999989"/>
    <n v="2869.5519169999989"/>
    <x v="3"/>
    <n v="2869.5519169999989"/>
  </r>
  <r>
    <x v="6"/>
    <n v="8"/>
    <s v="ODRSE715"/>
    <s v="Res Net Metering"/>
    <s v="ODP_RS_NMS"/>
    <x v="1"/>
    <n v="0"/>
    <n v="33.034999999999997"/>
    <s v="Aug"/>
    <d v="2018-08-01T00:00:00"/>
    <n v="0.22539605734766999"/>
    <n v="31"/>
    <s v="2018/08"/>
    <n v="2107"/>
    <n v="4940"/>
    <n v="0"/>
    <n v="0"/>
    <n v="2107"/>
    <n v="2107"/>
    <n v="4985.8139819999942"/>
    <n v="2878.8139819999942"/>
    <x v="4"/>
    <n v="2878.8139819999942"/>
  </r>
  <r>
    <x v="9"/>
    <n v="6"/>
    <s v="LGCME567"/>
    <s v="PS Secondary NMS - Commercial"/>
    <s v="LE_PS_secondary_NMS"/>
    <x v="2"/>
    <n v="0"/>
    <n v="15.72"/>
    <s v="June"/>
    <d v="2012-06-01T00:00:00"/>
    <n v="0.27459711021505401"/>
    <n v="31"/>
    <s v="2012/06"/>
    <n v="0"/>
    <n v="103200"/>
    <n v="0"/>
    <n v="0"/>
    <n v="0"/>
    <n v="0"/>
    <n v="2890.4399370000028"/>
    <n v="2890.4399370000028"/>
    <x v="8"/>
    <n v="2890.4399370000028"/>
  </r>
  <r>
    <x v="8"/>
    <n v="7"/>
    <s v="KUCME225NM"/>
    <s v="AES Three Phase Secondary NMS (PS Sec)"/>
    <s v="KU_SS_NMS"/>
    <x v="0"/>
    <n v="0"/>
    <n v="17.3"/>
    <s v="July"/>
    <d v="2021-07-01T00:00:00"/>
    <n v="0.25784826388888898"/>
    <n v="30"/>
    <s v="2021/07"/>
    <n v="0"/>
    <n v="33000"/>
    <n v="0"/>
    <n v="0"/>
    <n v="0"/>
    <n v="0"/>
    <n v="2890.5821775000013"/>
    <n v="2890.5821775000013"/>
    <x v="2"/>
    <n v="2890.5821775000013"/>
  </r>
  <r>
    <x v="9"/>
    <n v="6"/>
    <s v="KUCME710"/>
    <s v="GS Single Phase NMS - Commercial"/>
    <s v="KU_GS_singlephase_NMS"/>
    <x v="0"/>
    <n v="0"/>
    <n v="21.625"/>
    <s v="June"/>
    <d v="2012-06-01T00:00:00"/>
    <n v="0.27459711021505401"/>
    <n v="31"/>
    <s v="2012/06"/>
    <n v="1069"/>
    <n v="6625"/>
    <n v="0"/>
    <n v="0"/>
    <n v="1069"/>
    <n v="1069"/>
    <n v="3976.193615625004"/>
    <n v="2907.193615625004"/>
    <x v="3"/>
    <n v="2907.193615625004"/>
  </r>
  <r>
    <x v="6"/>
    <n v="1"/>
    <s v="KUCIE717"/>
    <s v="PS Secondary, NMS - Commercial"/>
    <s v="KU_PS_secondary_NMS"/>
    <x v="0"/>
    <n v="0"/>
    <n v="57.5"/>
    <s v="Jan"/>
    <d v="2018-01-01T00:00:00"/>
    <n v="7.5626120071684594E-2"/>
    <n v="31"/>
    <s v="2018/01"/>
    <n v="0"/>
    <n v="101280"/>
    <n v="0"/>
    <n v="0"/>
    <n v="0"/>
    <n v="0"/>
    <n v="2911.7568750000005"/>
    <n v="2911.7568750000005"/>
    <x v="5"/>
    <n v="2911.7568750000005"/>
  </r>
  <r>
    <x v="5"/>
    <n v="10"/>
    <s v="KUCIE717"/>
    <s v="PS Secondary, NMS - Commercial"/>
    <s v="KU_PS_secondary_NMS"/>
    <x v="0"/>
    <n v="0"/>
    <n v="30"/>
    <s v="Oct"/>
    <d v="2013-10-01T00:00:00"/>
    <n v="0.17467650462963"/>
    <n v="30"/>
    <s v="2013/10"/>
    <n v="480"/>
    <n v="43520"/>
    <n v="0"/>
    <n v="0"/>
    <n v="480"/>
    <n v="480"/>
    <n v="3395.7112500000071"/>
    <n v="2915.7112500000071"/>
    <x v="5"/>
    <n v="2915.7112500000071"/>
  </r>
  <r>
    <x v="7"/>
    <n v="3"/>
    <s v="KUCIE717"/>
    <s v="PS Secondary, NMS - Commercial"/>
    <s v="KU_PS_secondary_NMS"/>
    <x v="0"/>
    <n v="0"/>
    <n v="30"/>
    <s v="March"/>
    <d v="2014-03-01T00:00:00"/>
    <n v="0.162917410714286"/>
    <n v="28"/>
    <s v="2014/03"/>
    <n v="0"/>
    <n v="30480"/>
    <n v="0"/>
    <n v="0"/>
    <n v="0"/>
    <n v="0"/>
    <n v="2955.9735000000055"/>
    <n v="2955.9735000000055"/>
    <x v="5"/>
    <n v="2955.9735000000055"/>
  </r>
  <r>
    <x v="8"/>
    <n v="10"/>
    <s v="KURSE020"/>
    <s v="Residential Service - All Electric"/>
    <s v="KU_RS_NMS"/>
    <x v="0"/>
    <n v="0"/>
    <n v="29.9"/>
    <s v="Oct"/>
    <d v="2021-10-01T00:00:00"/>
    <n v="0.15467083333333301"/>
    <n v="30"/>
    <s v="2021/10"/>
    <n v="0"/>
    <n v="160939923"/>
    <n v="0"/>
    <n v="0"/>
    <n v="0"/>
    <n v="0"/>
    <n v="2996.7783299999937"/>
    <n v="2996.7783299999937"/>
    <x v="4"/>
    <n v="2996.7783299999937"/>
  </r>
  <r>
    <x v="8"/>
    <n v="10"/>
    <s v="KUINE576DS"/>
    <s v="TODS with NMS - Industrial, DSM"/>
    <s v="KU_TOD_secondary_NMS"/>
    <x v="0"/>
    <n v="0"/>
    <n v="29.9"/>
    <s v="Oct"/>
    <d v="2021-10-01T00:00:00"/>
    <n v="0.15467083333333301"/>
    <n v="30"/>
    <s v="2021/10"/>
    <n v="0"/>
    <n v="210720"/>
    <n v="0"/>
    <n v="0"/>
    <n v="0"/>
    <n v="0"/>
    <n v="2996.7783299999937"/>
    <n v="2996.7783299999937"/>
    <x v="6"/>
    <n v="2996.7783299999937"/>
  </r>
  <r>
    <x v="8"/>
    <n v="3"/>
    <s v="LGRSE511"/>
    <s v="Residential Electrical Service"/>
    <s v="LE_RS_NMS"/>
    <x v="2"/>
    <n v="0"/>
    <n v="34.92"/>
    <s v="March"/>
    <d v="2021-03-01T00:00:00"/>
    <n v="0.142434151785714"/>
    <n v="28"/>
    <s v="2021/03"/>
    <n v="0"/>
    <n v="314447095"/>
    <n v="0"/>
    <n v="0"/>
    <n v="0"/>
    <n v="0"/>
    <n v="3008.1545909999945"/>
    <n v="3008.1545909999945"/>
    <x v="4"/>
    <n v="3008.1545909999945"/>
  </r>
  <r>
    <x v="8"/>
    <n v="11"/>
    <s v="KUCME110DS"/>
    <s v="GS Single Phase - Commercial"/>
    <s v="KU_GS_singlephase_NMS"/>
    <x v="0"/>
    <n v="33.97"/>
    <n v="37.67"/>
    <s v="Nov"/>
    <d v="2021-11-01T00:00:00"/>
    <n v="0.11946919802867401"/>
    <n v="31"/>
    <s v="2021/11"/>
    <n v="0"/>
    <n v="48532242"/>
    <n v="0"/>
    <n v="0"/>
    <n v="0"/>
    <n v="0"/>
    <n v="3013.4709802500042"/>
    <n v="3013.4709802500042"/>
    <x v="3"/>
    <n v="3013.4709802500042"/>
  </r>
  <r>
    <x v="7"/>
    <n v="9"/>
    <s v="LGCME567"/>
    <s v="PS Secondary NMS - Commercial"/>
    <s v="LE_PS_secondary_NMS"/>
    <x v="2"/>
    <n v="0"/>
    <n v="22.92"/>
    <s v="Sept"/>
    <d v="2014-09-01T00:00:00"/>
    <n v="0.19693806003584199"/>
    <n v="31"/>
    <s v="2014/09"/>
    <n v="0"/>
    <n v="120000"/>
    <n v="0"/>
    <n v="0"/>
    <n v="0"/>
    <n v="0"/>
    <n v="3022.4540969999957"/>
    <n v="3022.4540969999957"/>
    <x v="8"/>
    <n v="3022.4540969999957"/>
  </r>
  <r>
    <x v="1"/>
    <n v="1"/>
    <s v="KUCME713DS"/>
    <s v="GS 3-Phase NMS - Commercial"/>
    <s v="KU_GS_threephase_NMS"/>
    <x v="0"/>
    <n v="0"/>
    <n v="95.903999999999996"/>
    <s v="Jan"/>
    <d v="2017-01-01T00:00:00"/>
    <n v="5.9979054659498203E-2"/>
    <n v="31"/>
    <s v="2017/01"/>
    <n v="797"/>
    <n v="64477"/>
    <n v="0"/>
    <n v="0"/>
    <n v="797"/>
    <n v="797"/>
    <n v="3851.6940503999999"/>
    <n v="3054.6940503999999"/>
    <x v="1"/>
    <n v="3054.6940503999999"/>
  </r>
  <r>
    <x v="9"/>
    <n v="7"/>
    <s v="KUCME710"/>
    <s v="GS Single Phase NMS - Commercial"/>
    <s v="KU_GS_singlephase_NMS"/>
    <x v="0"/>
    <n v="0"/>
    <n v="21.625"/>
    <s v="July"/>
    <d v="2012-07-01T00:00:00"/>
    <n v="0.27524212962963002"/>
    <n v="30"/>
    <s v="2012/07"/>
    <n v="802"/>
    <n v="8649"/>
    <n v="0"/>
    <n v="0"/>
    <n v="802"/>
    <n v="802"/>
    <n v="3856.9679625000058"/>
    <n v="3054.9679625000058"/>
    <x v="3"/>
    <n v="3054.9679625000058"/>
  </r>
  <r>
    <x v="6"/>
    <n v="7"/>
    <s v="ODRSE715"/>
    <s v="Res Net Metering"/>
    <s v="ODP_RS_NMS"/>
    <x v="1"/>
    <n v="0"/>
    <n v="33.034999999999997"/>
    <s v="July"/>
    <d v="2018-07-01T00:00:00"/>
    <n v="0.25179641203703701"/>
    <n v="30"/>
    <s v="2018/07"/>
    <n v="2300"/>
    <n v="5394"/>
    <n v="0"/>
    <n v="0"/>
    <n v="2300"/>
    <n v="2300"/>
    <n v="5390.1252176249991"/>
    <n v="3090.1252176249991"/>
    <x v="4"/>
    <n v="3090.1252176249991"/>
  </r>
  <r>
    <x v="8"/>
    <n v="7"/>
    <s v="LGCME567PF"/>
    <s v="PS Secondary NMS PF Adjusted - Comm"/>
    <s v="LE_PS_secondary_NMS"/>
    <x v="2"/>
    <n v="0"/>
    <n v="18.5"/>
    <s v="July"/>
    <d v="2021-07-01T00:00:00"/>
    <n v="0.25784826388888898"/>
    <n v="30"/>
    <s v="2021/07"/>
    <n v="0"/>
    <n v="119100"/>
    <n v="0"/>
    <n v="0"/>
    <n v="0"/>
    <n v="0"/>
    <n v="3091.0849875000013"/>
    <n v="3091.0849875000013"/>
    <x v="8"/>
    <n v="3091.0849875000013"/>
  </r>
  <r>
    <x v="6"/>
    <n v="2"/>
    <s v="LGCME567"/>
    <s v="PS Secondary NMS - Commercial"/>
    <s v="LE_PS_secondary_NMS"/>
    <x v="2"/>
    <n v="20.149999999999999"/>
    <n v="53.63"/>
    <s v="Feb"/>
    <d v="2018-02-01T00:00:00"/>
    <n v="8.6159274193548394E-2"/>
    <n v="31"/>
    <s v="2018/02"/>
    <n v="0"/>
    <n v="104520"/>
    <n v="0"/>
    <n v="0"/>
    <n v="0"/>
    <n v="0"/>
    <n v="3094.0353675000006"/>
    <n v="3094.0353675000006"/>
    <x v="8"/>
    <n v="3094.0353675000006"/>
  </r>
  <r>
    <x v="0"/>
    <n v="1"/>
    <s v="LGCME567"/>
    <s v="PS Secondary NMS - Commercial"/>
    <s v="LE_PS_secondary_NMS"/>
    <x v="2"/>
    <n v="0"/>
    <n v="83.63"/>
    <s v="Jan"/>
    <d v="2019-01-01T00:00:00"/>
    <n v="5.5601142473118301E-2"/>
    <n v="31"/>
    <s v="2019/01"/>
    <n v="0"/>
    <n v="169280"/>
    <n v="0"/>
    <n v="0"/>
    <n v="0"/>
    <n v="0"/>
    <n v="3113.5888057500006"/>
    <n v="3113.5888057500006"/>
    <x v="8"/>
    <n v="3113.5888057500006"/>
  </r>
  <r>
    <x v="0"/>
    <n v="1"/>
    <s v="KUCME710"/>
    <s v="GS Single Phase NMS - Commercial"/>
    <s v="KU_GS_singlephase_NMS"/>
    <x v="0"/>
    <n v="7.88"/>
    <n v="238.37"/>
    <s v="Jan"/>
    <d v="2019-01-01T00:00:00"/>
    <n v="5.5601142473118301E-2"/>
    <n v="31"/>
    <s v="2019/01"/>
    <n v="5754"/>
    <n v="51564"/>
    <n v="0"/>
    <n v="0"/>
    <n v="5754"/>
    <n v="5754"/>
    <n v="8874.6402442500039"/>
    <n v="3120.6402442500039"/>
    <x v="3"/>
    <n v="3120.6402442500039"/>
  </r>
  <r>
    <x v="7"/>
    <n v="9"/>
    <s v="KUCME710"/>
    <s v="GS Single Phase NMS - Commercial"/>
    <s v="KU_GS_singlephase_NMS"/>
    <x v="0"/>
    <n v="0"/>
    <n v="43.09"/>
    <s v="Sept"/>
    <d v="2014-09-01T00:00:00"/>
    <n v="0.19693806003584199"/>
    <n v="31"/>
    <s v="2014/09"/>
    <n v="2544"/>
    <n v="9028"/>
    <n v="0"/>
    <n v="0"/>
    <n v="2544"/>
    <n v="2544"/>
    <n v="5682.266450249992"/>
    <n v="3138.266450249992"/>
    <x v="3"/>
    <n v="3138.266450249992"/>
  </r>
  <r>
    <x v="3"/>
    <n v="10"/>
    <s v="KUCIE717"/>
    <s v="PS Secondary, NMS - Commercial"/>
    <s v="KU_PS_secondary_NMS"/>
    <x v="0"/>
    <n v="0"/>
    <n v="30"/>
    <s v="Oct"/>
    <d v="2015-10-01T00:00:00"/>
    <n v="0.162620717592593"/>
    <n v="30"/>
    <s v="2015/10"/>
    <n v="0"/>
    <n v="25120"/>
    <n v="0"/>
    <n v="0"/>
    <n v="0"/>
    <n v="0"/>
    <n v="3161.3467500000083"/>
    <n v="3161.3467500000083"/>
    <x v="5"/>
    <n v="3161.3467500000083"/>
  </r>
  <r>
    <x v="9"/>
    <n v="10"/>
    <s v="KUCIE717"/>
    <s v="PS Secondary, NMS - Commercial"/>
    <s v="KU_PS_secondary_NMS"/>
    <x v="0"/>
    <n v="0"/>
    <n v="30"/>
    <s v="Oct"/>
    <d v="2012-10-01T00:00:00"/>
    <n v="0.16388599537036999"/>
    <n v="30"/>
    <s v="2012/10"/>
    <n v="0"/>
    <n v="27920"/>
    <n v="0"/>
    <n v="0"/>
    <n v="0"/>
    <n v="0"/>
    <n v="3185.9437499999926"/>
    <n v="3185.9437499999926"/>
    <x v="5"/>
    <n v="3185.9437499999926"/>
  </r>
  <r>
    <x v="7"/>
    <n v="10"/>
    <s v="KUCME713DS"/>
    <s v="GS 3-Phase NMS - Commercial"/>
    <s v="KU_GS_threephase_NMS"/>
    <x v="0"/>
    <n v="0"/>
    <n v="30"/>
    <s v="Oct"/>
    <d v="2014-10-01T00:00:00"/>
    <n v="0.16565185185185199"/>
    <n v="30"/>
    <s v="NA"/>
    <s v="NA"/>
    <s v="NA"/>
    <s v="NA"/>
    <s v="NA"/>
    <s v="NA"/>
    <n v="0"/>
    <n v="3220.2720000000027"/>
    <n v="3220.2720000000027"/>
    <x v="1"/>
    <n v="3220.2720000000027"/>
  </r>
  <r>
    <x v="7"/>
    <n v="10"/>
    <s v="KUCIE717"/>
    <s v="PS Secondary, NMS - Commercial"/>
    <s v="KU_PS_secondary_NMS"/>
    <x v="0"/>
    <n v="0"/>
    <n v="30"/>
    <s v="Oct"/>
    <d v="2014-10-01T00:00:00"/>
    <n v="0.16565185185185199"/>
    <n v="30"/>
    <s v="2014/10"/>
    <n v="0"/>
    <n v="25600"/>
    <n v="0"/>
    <n v="0"/>
    <n v="0"/>
    <n v="0"/>
    <n v="3220.2720000000027"/>
    <n v="3220.2720000000027"/>
    <x v="5"/>
    <n v="3220.2720000000027"/>
  </r>
  <r>
    <x v="2"/>
    <n v="4"/>
    <s v="KUINE576DS"/>
    <s v="TODS with NMS - Industrial, DSM"/>
    <s v="KU_TOD_secondary_NMS"/>
    <x v="0"/>
    <n v="0"/>
    <n v="29.9"/>
    <s v="April"/>
    <d v="2020-04-01T00:00:00"/>
    <n v="0.16095318100358399"/>
    <n v="31"/>
    <s v="2020/04"/>
    <n v="0"/>
    <n v="104960"/>
    <n v="0"/>
    <n v="0"/>
    <n v="0"/>
    <n v="0"/>
    <n v="3222.4500749999952"/>
    <n v="3222.4500749999952"/>
    <x v="6"/>
    <n v="3222.4500749999952"/>
  </r>
  <r>
    <x v="6"/>
    <n v="4"/>
    <s v="KUINE576DS"/>
    <s v="TODS with NMS - Industrial, DSM"/>
    <s v="KU_TOD_secondary_NMS"/>
    <x v="0"/>
    <n v="0"/>
    <n v="29.9"/>
    <s v="April"/>
    <d v="2018-04-01T00:00:00"/>
    <n v="0.16095340501792099"/>
    <n v="31"/>
    <s v="2018/04"/>
    <n v="0"/>
    <n v="261440"/>
    <n v="0"/>
    <n v="0"/>
    <n v="0"/>
    <n v="0"/>
    <n v="3222.4545599999969"/>
    <n v="3222.4545599999969"/>
    <x v="6"/>
    <n v="3222.4545599999969"/>
  </r>
  <r>
    <x v="0"/>
    <n v="10"/>
    <s v="KUINE576DS"/>
    <s v="TODS with NMS - Industrial, DSM"/>
    <s v="KU_TOD_secondary_NMS"/>
    <x v="0"/>
    <n v="0"/>
    <n v="29.9"/>
    <s v="Oct"/>
    <d v="2019-10-01T00:00:00"/>
    <n v="0.16800752314814801"/>
    <n v="30"/>
    <s v="2019/10"/>
    <n v="0"/>
    <n v="227360"/>
    <n v="0"/>
    <n v="0"/>
    <n v="0"/>
    <n v="0"/>
    <n v="3255.1793624999973"/>
    <n v="3255.1793624999973"/>
    <x v="6"/>
    <n v="3255.1793624999973"/>
  </r>
  <r>
    <x v="1"/>
    <n v="10"/>
    <s v="KUCME710"/>
    <s v="GS Single Phase NMS - Commercial"/>
    <s v="KU_GS_singlephase_NMS"/>
    <x v="0"/>
    <n v="0"/>
    <n v="96.66"/>
    <s v="Oct"/>
    <d v="2017-10-01T00:00:00"/>
    <n v="0.177164814814815"/>
    <n v="30"/>
    <s v="2017/10"/>
    <n v="7840"/>
    <n v="9377"/>
    <n v="0"/>
    <n v="0"/>
    <n v="7840"/>
    <n v="7840"/>
    <n v="11096.838648000012"/>
    <n v="3256.8386480000117"/>
    <x v="3"/>
    <n v="3256.8386480000117"/>
  </r>
  <r>
    <x v="4"/>
    <n v="12"/>
    <s v="KUCME713DS"/>
    <s v="GS 3-Phase NMS - Commercial"/>
    <s v="KU_GS_threephase_NMS"/>
    <x v="0"/>
    <n v="4.91"/>
    <n v="95.903999999999996"/>
    <s v="Dec"/>
    <d v="2016-12-01T00:00:00"/>
    <n v="7.4891666666666704E-2"/>
    <n v="30"/>
    <s v="2016/12"/>
    <n v="1397"/>
    <n v="51687"/>
    <n v="0"/>
    <n v="0"/>
    <n v="1397"/>
    <n v="1397"/>
    <n v="4654.201939200002"/>
    <n v="3257.201939200002"/>
    <x v="1"/>
    <n v="3257.201939200002"/>
  </r>
  <r>
    <x v="3"/>
    <n v="1"/>
    <s v="LGCME557"/>
    <s v="GS Single Phase, NMS - Commercial"/>
    <s v="LE_GS_singlephase_NMS"/>
    <x v="2"/>
    <n v="0"/>
    <n v="129.13"/>
    <s v="Jan"/>
    <d v="2015-01-01T00:00:00"/>
    <n v="5.9445452508960599E-2"/>
    <n v="31"/>
    <s v="2015/01"/>
    <n v="1847"/>
    <n v="16853"/>
    <n v="0"/>
    <n v="0"/>
    <n v="1847"/>
    <n v="1847"/>
    <n v="5139.9776827500018"/>
    <n v="3292.9776827500018"/>
    <x v="3"/>
    <n v="3292.9776827500018"/>
  </r>
  <r>
    <x v="2"/>
    <n v="10"/>
    <s v="KUINE576DS"/>
    <s v="TODS with NMS - Industrial, DSM"/>
    <s v="KU_TOD_secondary_NMS"/>
    <x v="0"/>
    <n v="0"/>
    <n v="29.9"/>
    <s v="Oct"/>
    <d v="2020-10-01T00:00:00"/>
    <n v="0.17037708333333301"/>
    <n v="30"/>
    <s v="2020/10"/>
    <n v="0"/>
    <n v="194880"/>
    <n v="0"/>
    <n v="0"/>
    <n v="0"/>
    <n v="0"/>
    <n v="3301.090064999994"/>
    <n v="3301.090064999994"/>
    <x v="6"/>
    <n v="3301.090064999994"/>
  </r>
  <r>
    <x v="4"/>
    <n v="10"/>
    <s v="KUCIE717"/>
    <s v="PS Secondary, NMS - Commercial"/>
    <s v="KU_PS_secondary_NMS"/>
    <x v="0"/>
    <n v="0"/>
    <n v="30"/>
    <s v="Oct"/>
    <d v="2016-10-01T00:00:00"/>
    <n v="0.16985462962962999"/>
    <n v="30"/>
    <s v="2016/10"/>
    <n v="0"/>
    <n v="26560"/>
    <n v="0"/>
    <n v="0"/>
    <n v="0"/>
    <n v="0"/>
    <n v="3301.974000000007"/>
    <n v="3301.974000000007"/>
    <x v="5"/>
    <n v="3301.974000000007"/>
  </r>
  <r>
    <x v="7"/>
    <n v="3"/>
    <s v="LGCME557"/>
    <s v="GS Single Phase, NMS - Commercial"/>
    <s v="LE_GS_singlephase_NMS"/>
    <x v="2"/>
    <n v="0"/>
    <n v="61.655000000000001"/>
    <s v="March"/>
    <d v="2014-03-01T00:00:00"/>
    <n v="0.162917410714286"/>
    <n v="28"/>
    <s v="2014/03"/>
    <n v="2765"/>
    <n v="8597"/>
    <n v="0"/>
    <n v="0"/>
    <n v="2765"/>
    <n v="2765"/>
    <n v="6075.0182047500111"/>
    <n v="3310.0182047500111"/>
    <x v="3"/>
    <n v="3310.0182047500111"/>
  </r>
  <r>
    <x v="6"/>
    <n v="2"/>
    <s v="KUCIE717"/>
    <s v="PS Secondary, NMS - Commercial"/>
    <s v="KU_PS_secondary_NMS"/>
    <x v="0"/>
    <n v="0"/>
    <n v="57.5"/>
    <s v="Feb"/>
    <d v="2018-02-01T00:00:00"/>
    <n v="8.6159274193548394E-2"/>
    <n v="31"/>
    <s v="2018/02"/>
    <n v="0"/>
    <n v="71600"/>
    <n v="0"/>
    <n v="0"/>
    <n v="0"/>
    <n v="0"/>
    <n v="3317.3043750000002"/>
    <n v="3317.3043750000002"/>
    <x v="5"/>
    <n v="3317.3043750000002"/>
  </r>
  <r>
    <x v="5"/>
    <n v="12"/>
    <s v="LGCME657"/>
    <s v="GS Three Phase, NMS - Commercial"/>
    <s v="LE_GS_threephase_NMS"/>
    <x v="2"/>
    <n v="0"/>
    <n v="76.456000000000003"/>
    <s v="Dec"/>
    <d v="2013-12-01T00:00:00"/>
    <n v="7.0087731481481494E-2"/>
    <n v="30"/>
    <s v="2013/12"/>
    <n v="120"/>
    <n v="139266"/>
    <n v="0"/>
    <n v="0"/>
    <n v="120"/>
    <n v="120"/>
    <n v="3472.3906836000006"/>
    <n v="3352.3906836000006"/>
    <x v="1"/>
    <n v="3352.3906836000006"/>
  </r>
  <r>
    <x v="6"/>
    <n v="12"/>
    <s v="LGCME567"/>
    <s v="PS Secondary NMS - Commercial"/>
    <s v="LE_PS_secondary_NMS"/>
    <x v="2"/>
    <n v="0"/>
    <n v="83.63"/>
    <s v="Dec"/>
    <d v="2018-12-01T00:00:00"/>
    <n v="6.21768518518519E-2"/>
    <n v="30"/>
    <s v="2018/12"/>
    <n v="0"/>
    <n v="170440"/>
    <n v="0"/>
    <n v="0"/>
    <n v="0"/>
    <n v="0"/>
    <n v="3369.5028780000025"/>
    <n v="3369.5028780000025"/>
    <x v="8"/>
    <n v="3369.5028780000025"/>
  </r>
  <r>
    <x v="7"/>
    <n v="8"/>
    <s v="LGCME567"/>
    <s v="PS Secondary NMS - Commercial"/>
    <s v="LE_PS_secondary_NMS"/>
    <x v="2"/>
    <n v="7.2"/>
    <n v="22.92"/>
    <s v="Aug"/>
    <d v="2014-08-01T00:00:00"/>
    <n v="0.21979233870967699"/>
    <n v="31"/>
    <s v="2014/08"/>
    <n v="0"/>
    <n v="137520"/>
    <n v="0"/>
    <n v="0"/>
    <n v="0"/>
    <n v="0"/>
    <n v="3373.2040139999935"/>
    <n v="3373.2040139999935"/>
    <x v="8"/>
    <n v="3373.2040139999935"/>
  </r>
  <r>
    <x v="0"/>
    <n v="12"/>
    <s v="ODCIE558TN"/>
    <s v="PS Secondary PF NMS - Tax Exempt"/>
    <s v="ODP_PS_secondary_NMS"/>
    <x v="1"/>
    <n v="0"/>
    <n v="120"/>
    <s v="Dec"/>
    <d v="2019-12-01T00:00:00"/>
    <n v="6.3196875E-2"/>
    <n v="30"/>
    <s v="2019/12"/>
    <n v="1536"/>
    <n v="21888"/>
    <n v="0"/>
    <n v="0"/>
    <n v="1536"/>
    <n v="1536"/>
    <n v="4914.1890000000003"/>
    <n v="3378.1890000000003"/>
    <x v="5"/>
    <n v="3378.1890000000003"/>
  </r>
  <r>
    <x v="3"/>
    <n v="5"/>
    <s v="KUCME710"/>
    <s v="GS Single Phase NMS - Commercial"/>
    <s v="KU_GS_singlephase_NMS"/>
    <x v="0"/>
    <n v="0"/>
    <n v="43.09"/>
    <s v="May"/>
    <d v="2015-05-01T00:00:00"/>
    <n v="0.24362384259259301"/>
    <n v="30"/>
    <s v="2015/05"/>
    <n v="3410"/>
    <n v="5783"/>
    <n v="0"/>
    <n v="0"/>
    <n v="3410"/>
    <n v="3410"/>
    <n v="6802.5428925000124"/>
    <n v="3392.5428925000124"/>
    <x v="3"/>
    <n v="3392.5428925000124"/>
  </r>
  <r>
    <x v="2"/>
    <n v="1"/>
    <s v="LGCME567"/>
    <s v="PS Secondary NMS - Commercial"/>
    <s v="LE_PS_secondary_NMS"/>
    <x v="2"/>
    <n v="0"/>
    <n v="83.63"/>
    <s v="Jan"/>
    <d v="2020-01-01T00:00:00"/>
    <n v="6.05836693548387E-2"/>
    <n v="31"/>
    <s v="2020/01"/>
    <n v="0"/>
    <n v="164820"/>
    <n v="0"/>
    <n v="0"/>
    <n v="0"/>
    <n v="0"/>
    <n v="3392.6035747499991"/>
    <n v="3392.6035747499991"/>
    <x v="8"/>
    <n v="3392.6035747499991"/>
  </r>
  <r>
    <x v="8"/>
    <n v="1"/>
    <s v="ODCIE558TN"/>
    <s v="PS Secondary PF NMS - Tax Exempt"/>
    <s v="ODP_PS_secondary_NMS"/>
    <x v="1"/>
    <n v="0"/>
    <n v="120"/>
    <s v="Jan"/>
    <d v="2021-01-01T00:00:00"/>
    <n v="6.1594870071684599E-2"/>
    <n v="31"/>
    <s v="2021/01"/>
    <n v="1536"/>
    <n v="22464"/>
    <n v="0"/>
    <n v="0"/>
    <n v="1536"/>
    <n v="1536"/>
    <n v="4949.2710000000006"/>
    <n v="3413.2710000000006"/>
    <x v="5"/>
    <n v="3413.2710000000006"/>
  </r>
  <r>
    <x v="0"/>
    <n v="12"/>
    <s v="LGCME567"/>
    <s v="PS Secondary NMS - Commercial"/>
    <s v="LE_PS_secondary_NMS"/>
    <x v="2"/>
    <n v="0"/>
    <n v="83.63"/>
    <s v="Dec"/>
    <d v="2019-12-01T00:00:00"/>
    <n v="6.3196875E-2"/>
    <n v="30"/>
    <s v="2019/12"/>
    <n v="0"/>
    <n v="183080"/>
    <n v="0"/>
    <n v="0"/>
    <n v="0"/>
    <n v="0"/>
    <n v="3424.7802172500001"/>
    <n v="3424.7802172500001"/>
    <x v="8"/>
    <n v="3424.7802172500001"/>
  </r>
  <r>
    <x v="1"/>
    <n v="10"/>
    <s v="KUINE576DS"/>
    <s v="TODS with NMS - Industrial, DSM"/>
    <s v="KU_TOD_secondary_NMS"/>
    <x v="0"/>
    <n v="0"/>
    <n v="29.9"/>
    <s v="Oct"/>
    <d v="2017-10-01T00:00:00"/>
    <n v="0.177164814814815"/>
    <n v="30"/>
    <s v="2017/10"/>
    <n v="0"/>
    <n v="199680"/>
    <n v="0"/>
    <n v="0"/>
    <n v="0"/>
    <n v="0"/>
    <n v="3432.6037200000032"/>
    <n v="3432.6037200000032"/>
    <x v="6"/>
    <n v="3432.6037200000032"/>
  </r>
  <r>
    <x v="2"/>
    <n v="11"/>
    <s v="ODRSE715"/>
    <s v="Res Net Metering"/>
    <s v="ODP_RS_NMS"/>
    <x v="1"/>
    <n v="0"/>
    <n v="101.345"/>
    <s v="Nov"/>
    <d v="2020-11-01T00:00:00"/>
    <n v="0.10782885304659499"/>
    <n v="31"/>
    <s v="2020/11"/>
    <n v="3874"/>
    <n v="13993"/>
    <n v="0"/>
    <n v="0"/>
    <n v="3874"/>
    <n v="3874"/>
    <n v="7317.331959000001"/>
    <n v="3443.331959000001"/>
    <x v="4"/>
    <n v="3443.331959000001"/>
  </r>
  <r>
    <x v="8"/>
    <n v="11"/>
    <s v="KUCME113DS"/>
    <s v="GS Three Phase - Commercial"/>
    <s v="KU_GS_threephase_NMS"/>
    <x v="0"/>
    <n v="0"/>
    <n v="43.2"/>
    <s v="Nov"/>
    <d v="2021-11-01T00:00:00"/>
    <n v="0.11946919802867401"/>
    <n v="31"/>
    <s v="2021/11"/>
    <n v="0"/>
    <n v="66598649"/>
    <n v="0"/>
    <n v="0"/>
    <n v="0"/>
    <n v="0"/>
    <n v="3455.8520400000048"/>
    <n v="3455.8520400000048"/>
    <x v="1"/>
    <n v="3455.8520400000048"/>
  </r>
  <r>
    <x v="2"/>
    <n v="12"/>
    <s v="KUCIE717"/>
    <s v="PS Secondary, NMS - Commercial"/>
    <s v="KU_PS_secondary_NMS"/>
    <x v="0"/>
    <n v="0"/>
    <n v="75.5"/>
    <s v="Dec"/>
    <d v="2020-12-01T00:00:00"/>
    <n v="7.1285532407407398E-2"/>
    <n v="30"/>
    <s v="2020/12"/>
    <n v="0"/>
    <n v="115120"/>
    <n v="0"/>
    <n v="0"/>
    <n v="0"/>
    <n v="0"/>
    <n v="3487.5733874999996"/>
    <n v="3487.5733874999996"/>
    <x v="5"/>
    <n v="3487.5733874999996"/>
  </r>
  <r>
    <x v="1"/>
    <n v="4"/>
    <s v="KUCIE717"/>
    <s v="PS Secondary, NMS - Commercial"/>
    <s v="KU_PS_secondary_NMS"/>
    <x v="0"/>
    <n v="0"/>
    <n v="30"/>
    <s v="April"/>
    <d v="2017-04-01T00:00:00"/>
    <n v="0.173643033154122"/>
    <n v="31"/>
    <s v="2017/04"/>
    <n v="0"/>
    <n v="28240"/>
    <n v="0"/>
    <n v="0"/>
    <n v="0"/>
    <n v="0"/>
    <n v="3488.1412500000029"/>
    <n v="3488.1412500000029"/>
    <x v="5"/>
    <n v="3488.1412500000029"/>
  </r>
  <r>
    <x v="6"/>
    <n v="6"/>
    <s v="ODRSE715"/>
    <s v="Res Net Metering"/>
    <s v="ODP_RS_NMS"/>
    <x v="1"/>
    <n v="0"/>
    <n v="33.034999999999997"/>
    <s v="June"/>
    <d v="2018-06-01T00:00:00"/>
    <n v="0.248682907706093"/>
    <n v="31"/>
    <s v="2018/06"/>
    <n v="1994"/>
    <n v="4031"/>
    <n v="0"/>
    <n v="0"/>
    <n v="1994"/>
    <n v="1994"/>
    <n v="5500.9246076249956"/>
    <n v="3506.9246076249956"/>
    <x v="4"/>
    <n v="3506.9246076249956"/>
  </r>
  <r>
    <x v="1"/>
    <n v="12"/>
    <s v="KUCIE717"/>
    <s v="PS Secondary, NMS - Commercial"/>
    <s v="KU_PS_secondary_NMS"/>
    <x v="0"/>
    <n v="0"/>
    <n v="57.5"/>
    <s v="Dec"/>
    <d v="2017-12-01T00:00:00"/>
    <n v="9.4164699074074099E-2"/>
    <n v="30"/>
    <s v="2017/12"/>
    <n v="0"/>
    <n v="75440"/>
    <n v="0"/>
    <n v="0"/>
    <n v="0"/>
    <n v="0"/>
    <n v="3508.5766875000013"/>
    <n v="3508.5766875000013"/>
    <x v="5"/>
    <n v="3508.5766875000013"/>
  </r>
  <r>
    <x v="2"/>
    <n v="4"/>
    <s v="ODCIE558TN"/>
    <s v="PS Secondary PF NMS - Tax Exempt"/>
    <s v="ODP_PS_secondary_NMS"/>
    <x v="1"/>
    <n v="0"/>
    <n v="120"/>
    <s v="April"/>
    <d v="2020-04-01T00:00:00"/>
    <n v="0.16095318100358399"/>
    <n v="31"/>
    <s v="2020/04"/>
    <n v="9408"/>
    <n v="15168"/>
    <n v="0"/>
    <n v="0"/>
    <n v="9408"/>
    <n v="9408"/>
    <n v="12932.909999999982"/>
    <n v="3524.9099999999817"/>
    <x v="5"/>
    <n v="3524.9099999999817"/>
  </r>
  <r>
    <x v="3"/>
    <n v="10"/>
    <s v="LGCME567"/>
    <s v="PS Secondary NMS - Commercial"/>
    <s v="LE_PS_secondary_NMS"/>
    <x v="2"/>
    <n v="0"/>
    <n v="33.479999999999997"/>
    <s v="Oct"/>
    <d v="2015-10-01T00:00:00"/>
    <n v="0.162620717592593"/>
    <n v="30"/>
    <s v="2015/10"/>
    <n v="0"/>
    <n v="102240"/>
    <n v="0"/>
    <n v="0"/>
    <n v="0"/>
    <n v="0"/>
    <n v="3528.0629730000087"/>
    <n v="3528.0629730000087"/>
    <x v="8"/>
    <n v="3528.0629730000087"/>
  </r>
  <r>
    <x v="5"/>
    <n v="4"/>
    <s v="KUCIE717"/>
    <s v="PS Secondary, NMS - Commercial"/>
    <s v="KU_PS_secondary_NMS"/>
    <x v="0"/>
    <n v="0"/>
    <n v="30"/>
    <s v="April"/>
    <d v="2013-04-01T00:00:00"/>
    <n v="0.17651500896057301"/>
    <n v="31"/>
    <s v="2013/04"/>
    <n v="0"/>
    <n v="27120"/>
    <n v="0"/>
    <n v="0"/>
    <n v="0"/>
    <n v="0"/>
    <n v="3545.8334999999911"/>
    <n v="3545.8334999999911"/>
    <x v="5"/>
    <n v="3545.8334999999911"/>
  </r>
  <r>
    <x v="1"/>
    <n v="5"/>
    <s v="KUINE576DS"/>
    <s v="TODS with NMS - Industrial, DSM"/>
    <s v="KU_TOD_secondary_NMS"/>
    <x v="0"/>
    <n v="29.9"/>
    <n v="29.9"/>
    <s v="May"/>
    <d v="2017-05-01T00:00:00"/>
    <n v="0.183121412037037"/>
    <n v="30"/>
    <s v="NA"/>
    <s v="NA"/>
    <s v="NA"/>
    <s v="NA"/>
    <s v="NA"/>
    <s v="NA"/>
    <n v="0"/>
    <n v="3548.0139824999997"/>
    <n v="3548.0139824999997"/>
    <x v="6"/>
    <n v="3548.0139824999997"/>
  </r>
  <r>
    <x v="0"/>
    <n v="4"/>
    <s v="KUINE576DS"/>
    <s v="TODS with NMS - Industrial, DSM"/>
    <s v="KU_TOD_secondary_NMS"/>
    <x v="0"/>
    <n v="0"/>
    <n v="29.9"/>
    <s v="April"/>
    <d v="2019-04-01T00:00:00"/>
    <n v="0.17730174731182799"/>
    <n v="31"/>
    <s v="2019/04"/>
    <n v="0"/>
    <n v="245440"/>
    <n v="0"/>
    <n v="0"/>
    <n v="0"/>
    <n v="0"/>
    <n v="3549.7653750000004"/>
    <n v="3549.7653750000004"/>
    <x v="6"/>
    <n v="3549.7653750000004"/>
  </r>
  <r>
    <x v="7"/>
    <n v="12"/>
    <s v="LGCME557"/>
    <s v="GS Single Phase, NMS - Commercial"/>
    <s v="LE_GS_singlephase_NMS"/>
    <x v="2"/>
    <n v="0"/>
    <n v="129.13"/>
    <s v="Dec"/>
    <d v="2014-12-01T00:00:00"/>
    <n v="6.5112037037036996E-2"/>
    <n v="30"/>
    <s v="2014/12"/>
    <n v="1897"/>
    <n v="15673"/>
    <n v="0"/>
    <n v="0"/>
    <n v="1897"/>
    <n v="1897"/>
    <n v="5448.3304379999963"/>
    <n v="3551.3304379999963"/>
    <x v="3"/>
    <n v="3551.3304379999963"/>
  </r>
  <r>
    <x v="0"/>
    <n v="10"/>
    <s v="ODRSE715"/>
    <s v="Res Net Metering"/>
    <s v="ODP_RS_NMS"/>
    <x v="1"/>
    <n v="10.050000000000001"/>
    <n v="43.085000000000001"/>
    <s v="Oct"/>
    <d v="2019-10-01T00:00:00"/>
    <n v="0.16800752314814801"/>
    <n v="30"/>
    <s v="2019/10"/>
    <n v="1135"/>
    <n v="5067"/>
    <n v="0"/>
    <n v="0"/>
    <n v="1135"/>
    <n v="1135"/>
    <n v="4690.6154793749965"/>
    <n v="3555.6154793749965"/>
    <x v="4"/>
    <n v="3555.6154793749965"/>
  </r>
  <r>
    <x v="1"/>
    <n v="5"/>
    <s v="KUCIE717"/>
    <s v="PS Secondary, NMS - Commercial"/>
    <s v="KU_PS_secondary_NMS"/>
    <x v="0"/>
    <n v="0"/>
    <n v="30"/>
    <s v="May"/>
    <d v="2017-05-01T00:00:00"/>
    <n v="0.183121412037037"/>
    <n v="30"/>
    <s v="2017/05"/>
    <n v="0"/>
    <n v="31200"/>
    <n v="0"/>
    <n v="0"/>
    <n v="0"/>
    <n v="0"/>
    <n v="3559.8802499999993"/>
    <n v="3559.8802499999993"/>
    <x v="5"/>
    <n v="3559.8802499999993"/>
  </r>
  <r>
    <x v="0"/>
    <n v="8"/>
    <s v="ODRSE715"/>
    <s v="Res Net Metering"/>
    <s v="ODP_RS_NMS"/>
    <x v="1"/>
    <n v="0"/>
    <n v="33.034999999999997"/>
    <s v="Aug"/>
    <d v="2019-08-01T00:00:00"/>
    <n v="0.24758411738351299"/>
    <n v="31"/>
    <s v="2019/08"/>
    <n v="1910"/>
    <n v="5391"/>
    <n v="0"/>
    <n v="0"/>
    <n v="1910"/>
    <n v="1910"/>
    <n v="5476.6191063750102"/>
    <n v="3566.6191063750102"/>
    <x v="4"/>
    <n v="3566.6191063750102"/>
  </r>
  <r>
    <x v="3"/>
    <n v="4"/>
    <s v="KUCIE717"/>
    <s v="PS Secondary, NMS - Commercial"/>
    <s v="KU_PS_secondary_NMS"/>
    <x v="0"/>
    <n v="0"/>
    <n v="30"/>
    <s v="April"/>
    <d v="2015-04-01T00:00:00"/>
    <n v="0.17817506720430101"/>
    <n v="31"/>
    <s v="2015/04"/>
    <n v="0"/>
    <n v="27120"/>
    <n v="0"/>
    <n v="0"/>
    <n v="0"/>
    <n v="0"/>
    <n v="3579.1807499999986"/>
    <n v="3579.1807499999986"/>
    <x v="5"/>
    <n v="3579.1807499999986"/>
  </r>
  <r>
    <x v="7"/>
    <n v="4"/>
    <s v="KUCIE717"/>
    <s v="PS Secondary, NMS - Commercial"/>
    <s v="KU_PS_secondary_NMS"/>
    <x v="0"/>
    <n v="0"/>
    <n v="30"/>
    <s v="April"/>
    <d v="2014-04-01T00:00:00"/>
    <n v="0.178182011648746"/>
    <n v="31"/>
    <s v="2014/04"/>
    <n v="0"/>
    <n v="23280"/>
    <n v="0"/>
    <n v="0"/>
    <n v="0"/>
    <n v="0"/>
    <n v="3579.3202500000093"/>
    <n v="3579.3202500000093"/>
    <x v="5"/>
    <n v="3579.3202500000093"/>
  </r>
  <r>
    <x v="0"/>
    <n v="7"/>
    <s v="ODRSE715"/>
    <s v="Res Net Metering"/>
    <s v="ODP_RS_NMS"/>
    <x v="1"/>
    <n v="0"/>
    <n v="33.034999999999997"/>
    <s v="July"/>
    <d v="2019-07-01T00:00:00"/>
    <n v="0.25922581018518498"/>
    <n v="30"/>
    <s v="2019/07"/>
    <n v="1964"/>
    <n v="4331"/>
    <n v="0"/>
    <n v="0"/>
    <n v="1964"/>
    <n v="1964"/>
    <n v="5549.1639663749947"/>
    <n v="3585.1639663749947"/>
    <x v="4"/>
    <n v="3585.1639663749947"/>
  </r>
  <r>
    <x v="7"/>
    <n v="5"/>
    <s v="LGCME557"/>
    <s v="GS Single Phase, NMS - Commercial"/>
    <s v="LE_GS_singlephase_NMS"/>
    <x v="2"/>
    <n v="0"/>
    <n v="61.655000000000001"/>
    <s v="May"/>
    <d v="2014-05-01T00:00:00"/>
    <n v="0.22822881944444401"/>
    <n v="30"/>
    <s v="2014/05"/>
    <n v="5514"/>
    <n v="3554"/>
    <n v="0"/>
    <n v="0"/>
    <n v="5514"/>
    <n v="5514"/>
    <n v="9118.2982151249835"/>
    <n v="3604.2982151249835"/>
    <x v="3"/>
    <n v="3604.2982151249835"/>
  </r>
  <r>
    <x v="6"/>
    <n v="9"/>
    <s v="KUINE576DS"/>
    <s v="TODS with NMS - Industrial, DSM"/>
    <s v="KU_TOD_secondary_NMS"/>
    <x v="0"/>
    <n v="0"/>
    <n v="29.9"/>
    <s v="Sept"/>
    <d v="2018-09-01T00:00:00"/>
    <n v="0.18032750896057301"/>
    <n v="31"/>
    <s v="2018/09"/>
    <n v="0"/>
    <n v="219040"/>
    <n v="0"/>
    <n v="0"/>
    <n v="0"/>
    <n v="0"/>
    <n v="3610.344269999991"/>
    <n v="3610.344269999991"/>
    <x v="6"/>
    <n v="3610.344269999991"/>
  </r>
  <r>
    <x v="8"/>
    <n v="4"/>
    <s v="KUINE576DS"/>
    <s v="TODS with NMS - Industrial, DSM"/>
    <s v="KU_TOD_secondary_NMS"/>
    <x v="0"/>
    <n v="0"/>
    <n v="29.9"/>
    <s v="April"/>
    <d v="2021-04-01T00:00:00"/>
    <n v="0.18102049731182801"/>
    <n v="31"/>
    <s v="2021/04"/>
    <n v="0"/>
    <n v="176640"/>
    <n v="0"/>
    <n v="0"/>
    <n v="0"/>
    <n v="0"/>
    <n v="3624.2186175000015"/>
    <n v="3624.2186175000015"/>
    <x v="6"/>
    <n v="3624.2186175000015"/>
  </r>
  <r>
    <x v="7"/>
    <n v="1"/>
    <s v="LGCME657"/>
    <s v="GS Three Phase, NMS - Commercial"/>
    <s v="LE_GS_threephase_NMS"/>
    <x v="2"/>
    <n v="0"/>
    <n v="76.456000000000003"/>
    <s v="Jan"/>
    <d v="2014-01-01T00:00:00"/>
    <n v="7.4135864695340503E-2"/>
    <n v="31"/>
    <s v="2014/01"/>
    <n v="160"/>
    <n v="157343"/>
    <n v="0"/>
    <n v="0"/>
    <n v="160"/>
    <n v="160"/>
    <n v="3795.3809670000005"/>
    <n v="3635.3809670000005"/>
    <x v="1"/>
    <n v="3635.3809670000005"/>
  </r>
  <r>
    <x v="7"/>
    <n v="6"/>
    <s v="KUCME710"/>
    <s v="GS Single Phase NMS - Commercial"/>
    <s v="KU_GS_singlephase_NMS"/>
    <x v="0"/>
    <n v="0.6"/>
    <n v="31.704999999999998"/>
    <s v="June"/>
    <d v="2014-06-01T00:00:00"/>
    <n v="0.244357302867384"/>
    <n v="31"/>
    <s v="2014/06"/>
    <n v="1539"/>
    <n v="6545"/>
    <n v="0"/>
    <n v="0"/>
    <n v="1539"/>
    <n v="1539"/>
    <n v="5187.6244132500096"/>
    <n v="3648.6244132500096"/>
    <x v="3"/>
    <n v="3648.6244132500096"/>
  </r>
  <r>
    <x v="0"/>
    <n v="3"/>
    <s v="KUCIE717"/>
    <s v="PS Secondary, NMS - Commercial"/>
    <s v="KU_PS_secondary_NMS"/>
    <x v="0"/>
    <n v="0"/>
    <n v="57.5"/>
    <s v="March"/>
    <d v="2019-03-01T00:00:00"/>
    <n v="0.104970734126984"/>
    <n v="28"/>
    <s v="2019/03"/>
    <n v="0"/>
    <n v="74400"/>
    <n v="0"/>
    <n v="0"/>
    <n v="0"/>
    <n v="0"/>
    <n v="3650.4622499999959"/>
    <n v="3650.4622499999959"/>
    <x v="5"/>
    <n v="3650.4622499999959"/>
  </r>
  <r>
    <x v="3"/>
    <n v="3"/>
    <s v="KUCME713DS"/>
    <s v="GS 3-Phase NMS - Commercial"/>
    <s v="KU_GS_threephase_NMS"/>
    <x v="0"/>
    <n v="0"/>
    <n v="43.734000000000002"/>
    <s v="March"/>
    <d v="2015-03-01T00:00:00"/>
    <n v="0.13818105158730201"/>
    <n v="28"/>
    <s v="NA"/>
    <s v="NA"/>
    <s v="NA"/>
    <s v="NA"/>
    <s v="NA"/>
    <s v="NA"/>
    <n v="0"/>
    <n v="3654.9334746000113"/>
    <n v="3654.9334746000113"/>
    <x v="1"/>
    <n v="3654.9334746000113"/>
  </r>
  <r>
    <x v="0"/>
    <n v="5"/>
    <s v="KUINE576DS"/>
    <s v="TODS with NMS - Industrial, DSM"/>
    <s v="KU_TOD_secondary_NMS"/>
    <x v="0"/>
    <n v="0"/>
    <n v="29.9"/>
    <s v="May"/>
    <d v="2019-05-01T00:00:00"/>
    <n v="0.18940312500000001"/>
    <n v="30"/>
    <s v="2019/05"/>
    <n v="0"/>
    <n v="220640"/>
    <n v="0"/>
    <n v="0"/>
    <n v="0"/>
    <n v="0"/>
    <n v="3669.7234274999996"/>
    <n v="3669.7234274999996"/>
    <x v="6"/>
    <n v="3669.7234274999996"/>
  </r>
  <r>
    <x v="3"/>
    <n v="12"/>
    <s v="KUCME713DS"/>
    <s v="GS 3-Phase NMS - Commercial"/>
    <s v="KU_GS_threephase_NMS"/>
    <x v="0"/>
    <n v="0"/>
    <n v="75.134"/>
    <s v="Dec"/>
    <d v="2015-12-01T00:00:00"/>
    <n v="7.5434722222222195E-2"/>
    <n v="30"/>
    <s v="NA"/>
    <s v="NA"/>
    <s v="NA"/>
    <s v="NA"/>
    <s v="NA"/>
    <s v="NA"/>
    <n v="0"/>
    <n v="3672.6776477999988"/>
    <n v="3672.6776477999988"/>
    <x v="1"/>
    <n v="3672.6776477999988"/>
  </r>
  <r>
    <x v="5"/>
    <n v="2"/>
    <s v="KURSE715"/>
    <s v="Residential Service - Net Metering"/>
    <s v="KU_RS_NMS"/>
    <x v="0"/>
    <n v="0"/>
    <n v="118.325"/>
    <s v="Feb"/>
    <d v="2013-02-01T00:00:00"/>
    <n v="9.6917898745519704E-2"/>
    <n v="31"/>
    <s v="2013/02"/>
    <n v="4005"/>
    <n v="90258"/>
    <n v="0"/>
    <n v="0"/>
    <n v="4005"/>
    <n v="4005"/>
    <n v="7678.8458231249997"/>
    <n v="3673.8458231249997"/>
    <x v="4"/>
    <n v="3673.8458231249997"/>
  </r>
  <r>
    <x v="7"/>
    <n v="2"/>
    <s v="LGCME557"/>
    <s v="GS Single Phase, NMS - Commercial"/>
    <s v="LE_GS_singlephase_NMS"/>
    <x v="2"/>
    <n v="0"/>
    <n v="61.655000000000001"/>
    <s v="Feb"/>
    <d v="2014-02-01T00:00:00"/>
    <n v="0.10745855734767"/>
    <n v="31"/>
    <s v="2014/02"/>
    <n v="754"/>
    <n v="13995"/>
    <n v="0"/>
    <n v="0"/>
    <n v="754"/>
    <n v="754"/>
    <n v="4436.3392837499896"/>
    <n v="3682.3392837499896"/>
    <x v="3"/>
    <n v="3682.3392837499896"/>
  </r>
  <r>
    <x v="4"/>
    <n v="10"/>
    <s v="LGCME567"/>
    <s v="PS Secondary NMS - Commercial"/>
    <s v="LE_PS_secondary_NMS"/>
    <x v="2"/>
    <n v="0"/>
    <n v="33.479999999999997"/>
    <s v="Oct"/>
    <d v="2016-10-01T00:00:00"/>
    <n v="0.16985462962962999"/>
    <n v="30"/>
    <s v="2016/10"/>
    <n v="0"/>
    <n v="113040"/>
    <n v="0"/>
    <n v="0"/>
    <n v="0"/>
    <n v="0"/>
    <n v="3685.0029840000079"/>
    <n v="3685.0029840000079"/>
    <x v="8"/>
    <n v="3685.0029840000079"/>
  </r>
  <r>
    <x v="2"/>
    <n v="2"/>
    <s v="LGCME567"/>
    <s v="PS Secondary NMS - Commercial"/>
    <s v="LE_PS_secondary_NMS"/>
    <x v="2"/>
    <n v="6.16"/>
    <n v="89.79"/>
    <s v="Feb"/>
    <d v="2020-02-01T00:00:00"/>
    <n v="6.1586357526881699E-2"/>
    <n v="31"/>
    <s v="2020/02"/>
    <n v="0"/>
    <n v="178880"/>
    <n v="0"/>
    <n v="0"/>
    <n v="0"/>
    <n v="0"/>
    <n v="3702.7802227499992"/>
    <n v="3702.7802227499992"/>
    <x v="8"/>
    <n v="3702.7802227499992"/>
  </r>
  <r>
    <x v="8"/>
    <n v="1"/>
    <s v="LGCME567"/>
    <s v="PS Secondary NMS - Commercial"/>
    <s v="LE_PS_secondary_NMS"/>
    <x v="2"/>
    <n v="0"/>
    <n v="89.79"/>
    <s v="Jan"/>
    <d v="2021-01-01T00:00:00"/>
    <n v="6.1594870071684599E-2"/>
    <n v="31"/>
    <s v="2021/01"/>
    <n v="0"/>
    <n v="211420"/>
    <n v="0"/>
    <n v="0"/>
    <n v="0"/>
    <n v="0"/>
    <n v="3703.2920257500004"/>
    <n v="3703.2920257500004"/>
    <x v="8"/>
    <n v="3703.2920257500004"/>
  </r>
  <r>
    <x v="4"/>
    <n v="6"/>
    <s v="KUCME710"/>
    <s v="GS Single Phase NMS - Commercial"/>
    <s v="KU_GS_singlephase_NMS"/>
    <x v="0"/>
    <n v="0"/>
    <n v="59.29"/>
    <s v="June"/>
    <d v="2016-06-01T00:00:00"/>
    <n v="0.25095284498207898"/>
    <n v="31"/>
    <s v="2016/06"/>
    <n v="6257"/>
    <n v="9153"/>
    <n v="0"/>
    <n v="0"/>
    <n v="6257"/>
    <n v="6257"/>
    <n v="9962.9745022500065"/>
    <n v="3705.9745022500065"/>
    <x v="3"/>
    <n v="3705.9745022500065"/>
  </r>
  <r>
    <x v="2"/>
    <n v="3"/>
    <s v="ODRSE715"/>
    <s v="Res Net Metering"/>
    <s v="ODP_RS_NMS"/>
    <x v="1"/>
    <n v="0"/>
    <n v="70.905000000000001"/>
    <s v="March"/>
    <d v="2020-03-01T00:00:00"/>
    <n v="0.12304729406130301"/>
    <n v="29"/>
    <s v="2020/03"/>
    <n v="1758"/>
    <n v="15449"/>
    <n v="0"/>
    <n v="0"/>
    <n v="1758"/>
    <n v="1758"/>
    <n v="5465.132276625015"/>
    <n v="3707.132276625015"/>
    <x v="4"/>
    <n v="3707.132276625015"/>
  </r>
  <r>
    <x v="6"/>
    <n v="12"/>
    <s v="KUCME710"/>
    <s v="GS Single Phase NMS - Commercial"/>
    <s v="KU_GS_singlephase_NMS"/>
    <x v="0"/>
    <n v="0"/>
    <n v="230.49"/>
    <s v="Dec"/>
    <d v="2018-12-01T00:00:00"/>
    <n v="6.21768518518519E-2"/>
    <n v="30"/>
    <s v="2018/12"/>
    <n v="5569"/>
    <n v="50224"/>
    <n v="0"/>
    <n v="0"/>
    <n v="5569"/>
    <n v="5569"/>
    <n v="9286.5803940000078"/>
    <n v="3717.5803940000078"/>
    <x v="3"/>
    <n v="3717.5803940000078"/>
  </r>
  <r>
    <x v="2"/>
    <n v="5"/>
    <s v="KUINE576DS"/>
    <s v="TODS with NMS - Industrial, DSM"/>
    <s v="KU_TOD_secondary_NMS"/>
    <x v="0"/>
    <n v="0"/>
    <n v="29.9"/>
    <s v="May"/>
    <d v="2020-05-01T00:00:00"/>
    <n v="0.19225821759259301"/>
    <n v="30"/>
    <s v="2020/05"/>
    <n v="0"/>
    <n v="129760"/>
    <n v="0"/>
    <n v="0"/>
    <n v="0"/>
    <n v="0"/>
    <n v="3725.0414175000087"/>
    <n v="3725.0414175000087"/>
    <x v="6"/>
    <n v="3725.0414175000087"/>
  </r>
  <r>
    <x v="3"/>
    <n v="6"/>
    <s v="KUCME710"/>
    <s v="GS Single Phase NMS - Commercial"/>
    <s v="KU_GS_singlephase_NMS"/>
    <x v="0"/>
    <n v="0"/>
    <n v="43.09"/>
    <s v="June"/>
    <d v="2015-06-01T00:00:00"/>
    <n v="0.23880757168458799"/>
    <n v="31"/>
    <s v="2015/06"/>
    <n v="3129"/>
    <n v="7171"/>
    <n v="0"/>
    <n v="0"/>
    <n v="3129"/>
    <n v="3129"/>
    <n v="6890.330149500006"/>
    <n v="3761.330149500006"/>
    <x v="3"/>
    <n v="3761.330149500006"/>
  </r>
  <r>
    <x v="4"/>
    <n v="7"/>
    <s v="KUCME710"/>
    <s v="GS Single Phase NMS - Commercial"/>
    <s v="KU_GS_singlephase_NMS"/>
    <x v="0"/>
    <n v="3.06"/>
    <n v="62.35"/>
    <s v="July"/>
    <d v="2016-07-01T00:00:00"/>
    <n v="0.236775578703704"/>
    <n v="30"/>
    <s v="2016/07"/>
    <n v="5770"/>
    <n v="10960"/>
    <n v="0"/>
    <n v="0"/>
    <n v="5770"/>
    <n v="5770"/>
    <n v="9566.3963512500122"/>
    <n v="3796.3963512500122"/>
    <x v="3"/>
    <n v="3796.3963512500122"/>
  </r>
  <r>
    <x v="6"/>
    <n v="11"/>
    <s v="KUCIE717"/>
    <s v="PS Secondary, NMS - Commercial"/>
    <s v="KU_PS_secondary_NMS"/>
    <x v="0"/>
    <n v="0"/>
    <n v="57.5"/>
    <s v="Nov"/>
    <d v="2018-11-01T00:00:00"/>
    <n v="9.8773409498207898E-2"/>
    <n v="31"/>
    <s v="2018/11"/>
    <n v="0"/>
    <n v="72640"/>
    <n v="0"/>
    <n v="0"/>
    <n v="0"/>
    <n v="0"/>
    <n v="3802.9738125000003"/>
    <n v="3802.9738125000003"/>
    <x v="5"/>
    <n v="3802.9738125000003"/>
  </r>
  <r>
    <x v="4"/>
    <n v="4"/>
    <s v="KUCIE717"/>
    <s v="PS Secondary, NMS - Commercial"/>
    <s v="KU_PS_secondary_NMS"/>
    <x v="0"/>
    <n v="0"/>
    <n v="30"/>
    <s v="April"/>
    <d v="2016-04-01T00:00:00"/>
    <n v="0.190011312724014"/>
    <n v="31"/>
    <s v="2016/04"/>
    <n v="0"/>
    <n v="30320"/>
    <n v="0"/>
    <n v="0"/>
    <n v="0"/>
    <n v="0"/>
    <n v="3816.9472499999933"/>
    <n v="3816.9472499999933"/>
    <x v="5"/>
    <n v="3816.9472499999933"/>
  </r>
  <r>
    <x v="1"/>
    <n v="10"/>
    <s v="LGCME567"/>
    <s v="PS Secondary NMS - Commercial"/>
    <s v="LE_PS_secondary_NMS"/>
    <x v="2"/>
    <n v="0"/>
    <n v="33.479999999999997"/>
    <s v="Oct"/>
    <d v="2017-10-01T00:00:00"/>
    <n v="0.177164814814815"/>
    <n v="30"/>
    <s v="2017/10"/>
    <n v="0"/>
    <n v="102000"/>
    <n v="0"/>
    <n v="0"/>
    <n v="0"/>
    <n v="0"/>
    <n v="3843.5977440000038"/>
    <n v="3843.5977440000038"/>
    <x v="8"/>
    <n v="3843.5977440000038"/>
  </r>
  <r>
    <x v="2"/>
    <n v="4"/>
    <s v="ODRSE715"/>
    <s v="Res Net Metering"/>
    <s v="ODP_RS_NMS"/>
    <x v="1"/>
    <n v="0"/>
    <n v="70.905000000000001"/>
    <s v="April"/>
    <d v="2020-04-01T00:00:00"/>
    <n v="0.16095318100358399"/>
    <n v="31"/>
    <s v="2020/04"/>
    <n v="3771"/>
    <n v="11046"/>
    <n v="0"/>
    <n v="0"/>
    <n v="3771"/>
    <n v="3771"/>
    <n v="7641.7331962499893"/>
    <n v="3870.7331962499893"/>
    <x v="4"/>
    <n v="3870.7331962499893"/>
  </r>
  <r>
    <x v="3"/>
    <n v="12"/>
    <s v="LGCME657"/>
    <s v="GS Three Phase, NMS - Commercial"/>
    <s v="LE_GS_threephase_NMS"/>
    <x v="2"/>
    <n v="0"/>
    <n v="108.90600000000001"/>
    <s v="Dec"/>
    <d v="2015-12-01T00:00:00"/>
    <n v="7.5434722222222195E-2"/>
    <n v="30"/>
    <s v="2015/12"/>
    <n v="1438"/>
    <n v="172289"/>
    <n v="0"/>
    <n v="0"/>
    <n v="1438"/>
    <n v="1438"/>
    <n v="5323.5104201999984"/>
    <n v="3885.5104201999984"/>
    <x v="1"/>
    <n v="3885.5104201999984"/>
  </r>
  <r>
    <x v="4"/>
    <n v="11"/>
    <s v="KUCME713DS"/>
    <s v="GS 3-Phase NMS - Commercial"/>
    <s v="KU_GS_threephase_NMS"/>
    <x v="0"/>
    <n v="0"/>
    <n v="90.994"/>
    <s v="Nov"/>
    <d v="2016-11-01T00:00:00"/>
    <n v="0.126836133512545"/>
    <n v="31"/>
    <s v="2016/11"/>
    <n v="3836"/>
    <n v="21384"/>
    <n v="0"/>
    <n v="0"/>
    <n v="3836"/>
    <n v="3836"/>
    <n v="7728.0726481500124"/>
    <n v="3892.0726481500124"/>
    <x v="1"/>
    <n v="3892.0726481500124"/>
  </r>
  <r>
    <x v="1"/>
    <n v="4"/>
    <s v="LGCME567"/>
    <s v="PS Secondary NMS - Commercial"/>
    <s v="LE_PS_secondary_NMS"/>
    <x v="2"/>
    <n v="0"/>
    <n v="33.479999999999997"/>
    <s v="April"/>
    <d v="2017-04-01T00:00:00"/>
    <n v="0.173643033154122"/>
    <n v="31"/>
    <s v="2017/04"/>
    <n v="0"/>
    <n v="95760"/>
    <n v="0"/>
    <n v="0"/>
    <n v="0"/>
    <n v="0"/>
    <n v="3892.7656350000034"/>
    <n v="3892.7656350000034"/>
    <x v="8"/>
    <n v="3892.7656350000034"/>
  </r>
  <r>
    <x v="2"/>
    <n v="3"/>
    <s v="KUCIE717"/>
    <s v="PS Secondary, NMS - Commercial"/>
    <s v="KU_PS_secondary_NMS"/>
    <x v="0"/>
    <n v="0"/>
    <n v="57.5"/>
    <s v="March"/>
    <d v="2020-03-01T00:00:00"/>
    <n v="0.12304729406130301"/>
    <n v="29"/>
    <s v="2020/03"/>
    <n v="500"/>
    <n v="80640"/>
    <n v="0"/>
    <n v="0"/>
    <n v="500"/>
    <n v="500"/>
    <n v="4431.9174375000121"/>
    <n v="3931.9174375000121"/>
    <x v="5"/>
    <n v="3931.9174375000121"/>
  </r>
  <r>
    <x v="3"/>
    <n v="7"/>
    <s v="KUCIE717"/>
    <s v="PS Secondary, NMS - Commercial"/>
    <s v="KU_PS_secondary_NMS"/>
    <x v="0"/>
    <n v="0"/>
    <n v="30"/>
    <s v="July"/>
    <d v="2015-07-01T00:00:00"/>
    <n v="0.20249895833333301"/>
    <n v="30"/>
    <s v="2015/07"/>
    <n v="0"/>
    <n v="31920"/>
    <n v="0"/>
    <n v="0"/>
    <n v="0"/>
    <n v="0"/>
    <n v="3936.5797499999944"/>
    <n v="3936.5797499999944"/>
    <x v="5"/>
    <n v="3936.5797499999944"/>
  </r>
  <r>
    <x v="9"/>
    <n v="11"/>
    <s v="KURSE715"/>
    <s v="Residential Service - Net Metering"/>
    <s v="KU_RS_NMS"/>
    <x v="0"/>
    <n v="0"/>
    <n v="108.125"/>
    <s v="Nov"/>
    <d v="2012-11-01T00:00:00"/>
    <n v="0.120570116487455"/>
    <n v="31"/>
    <s v="2012/11"/>
    <n v="4786"/>
    <n v="51104"/>
    <n v="0"/>
    <n v="0"/>
    <n v="4786"/>
    <n v="4786"/>
    <n v="8729.3367187499862"/>
    <n v="3943.3367187499862"/>
    <x v="4"/>
    <n v="3943.3367187499862"/>
  </r>
  <r>
    <x v="4"/>
    <n v="5"/>
    <s v="KUCIE717"/>
    <s v="PS Secondary, NMS - Commercial"/>
    <s v="KU_PS_secondary_NMS"/>
    <x v="0"/>
    <n v="0"/>
    <n v="30"/>
    <s v="May"/>
    <d v="2016-05-01T00:00:00"/>
    <n v="0.202931018518519"/>
    <n v="30"/>
    <s v="2016/05"/>
    <n v="0"/>
    <n v="27520"/>
    <n v="0"/>
    <n v="0"/>
    <n v="0"/>
    <n v="0"/>
    <n v="3944.9790000000094"/>
    <n v="3944.9790000000094"/>
    <x v="5"/>
    <n v="3944.9790000000094"/>
  </r>
  <r>
    <x v="1"/>
    <n v="9"/>
    <s v="KUINE576DS"/>
    <s v="TODS with NMS - Industrial, DSM"/>
    <s v="KU_TOD_secondary_NMS"/>
    <x v="0"/>
    <n v="0"/>
    <n v="29.9"/>
    <s v="Sept"/>
    <d v="2017-09-01T00:00:00"/>
    <n v="0.19742641129032301"/>
    <n v="31"/>
    <s v="2017/09"/>
    <n v="0"/>
    <n v="195040"/>
    <n v="0"/>
    <n v="0"/>
    <n v="0"/>
    <n v="0"/>
    <n v="3952.6820775000087"/>
    <n v="3952.6820775000087"/>
    <x v="6"/>
    <n v="3952.6820775000087"/>
  </r>
  <r>
    <x v="7"/>
    <n v="9"/>
    <s v="KUCME713DS"/>
    <s v="GS 3-Phase NMS - Commercial"/>
    <s v="KU_GS_threephase_NMS"/>
    <x v="0"/>
    <n v="30"/>
    <n v="30"/>
    <s v="Sept"/>
    <d v="2014-09-01T00:00:00"/>
    <n v="0.19693806003584199"/>
    <n v="31"/>
    <s v="NA"/>
    <s v="NA"/>
    <s v="NA"/>
    <s v="NA"/>
    <s v="NA"/>
    <s v="NA"/>
    <n v="0"/>
    <n v="3956.0917499999937"/>
    <n v="3956.0917499999937"/>
    <x v="1"/>
    <n v="3956.0917499999937"/>
  </r>
  <r>
    <x v="7"/>
    <n v="9"/>
    <s v="KUCIE717"/>
    <s v="PS Secondary, NMS - Commercial"/>
    <s v="KU_PS_secondary_NMS"/>
    <x v="0"/>
    <n v="0"/>
    <n v="30"/>
    <s v="Sept"/>
    <d v="2014-09-01T00:00:00"/>
    <n v="0.19693806003584199"/>
    <n v="31"/>
    <s v="2014/09"/>
    <n v="0"/>
    <n v="30640"/>
    <n v="0"/>
    <n v="0"/>
    <n v="0"/>
    <n v="0"/>
    <n v="3956.0917499999937"/>
    <n v="3956.0917499999937"/>
    <x v="5"/>
    <n v="3956.0917499999937"/>
  </r>
  <r>
    <x v="2"/>
    <n v="9"/>
    <s v="KUINE576DS"/>
    <s v="TODS with NMS - Industrial, DSM"/>
    <s v="KU_TOD_secondary_NMS"/>
    <x v="0"/>
    <n v="0"/>
    <n v="29.9"/>
    <s v="Sept"/>
    <d v="2020-09-01T00:00:00"/>
    <n v="0.197662746415771"/>
    <n v="31"/>
    <s v="2020/09"/>
    <n v="0"/>
    <n v="171840"/>
    <n v="0"/>
    <n v="0"/>
    <n v="0"/>
    <n v="0"/>
    <n v="3957.4137525000074"/>
    <n v="3957.4137525000074"/>
    <x v="6"/>
    <n v="3957.4137525000074"/>
  </r>
  <r>
    <x v="1"/>
    <n v="9"/>
    <s v="KUCIE717"/>
    <s v="PS Secondary, NMS - Commercial"/>
    <s v="KU_PS_secondary_NMS"/>
    <x v="0"/>
    <n v="0"/>
    <n v="30"/>
    <s v="Sept"/>
    <d v="2017-09-01T00:00:00"/>
    <n v="0.19742641129032301"/>
    <n v="31"/>
    <s v="2017/09"/>
    <n v="0"/>
    <n v="30720"/>
    <n v="0"/>
    <n v="0"/>
    <n v="0"/>
    <n v="0"/>
    <n v="3965.9017500000091"/>
    <n v="3965.9017500000091"/>
    <x v="5"/>
    <n v="3965.9017500000091"/>
  </r>
  <r>
    <x v="5"/>
    <n v="5"/>
    <s v="KUCIE717"/>
    <s v="PS Secondary, NMS - Commercial"/>
    <s v="KU_PS_secondary_NMS"/>
    <x v="0"/>
    <n v="0"/>
    <n v="30"/>
    <s v="May"/>
    <d v="2013-05-01T00:00:00"/>
    <n v="0.20406956018518499"/>
    <n v="30"/>
    <s v="2013/05"/>
    <n v="0"/>
    <n v="23520"/>
    <n v="0"/>
    <n v="0"/>
    <n v="0"/>
    <n v="0"/>
    <n v="3967.112249999996"/>
    <n v="3967.112249999996"/>
    <x v="5"/>
    <n v="3967.112249999996"/>
  </r>
  <r>
    <x v="1"/>
    <n v="5"/>
    <s v="LGCME567"/>
    <s v="PS Secondary NMS - Commercial"/>
    <s v="LE_PS_secondary_NMS"/>
    <x v="2"/>
    <n v="0"/>
    <n v="33.479999999999997"/>
    <s v="May"/>
    <d v="2017-05-01T00:00:00"/>
    <n v="0.183121412037037"/>
    <n v="30"/>
    <s v="2017/05"/>
    <n v="0"/>
    <n v="103440"/>
    <n v="0"/>
    <n v="0"/>
    <n v="0"/>
    <n v="0"/>
    <n v="3972.8263589999992"/>
    <n v="3972.8263589999992"/>
    <x v="8"/>
    <n v="3972.8263589999992"/>
  </r>
  <r>
    <x v="1"/>
    <n v="2"/>
    <s v="KUCME713DS"/>
    <s v="GS 3-Phase NMS - Commercial"/>
    <s v="KU_GS_threephase_NMS"/>
    <x v="0"/>
    <n v="0"/>
    <n v="95.903999999999996"/>
    <s v="Feb"/>
    <d v="2017-02-01T00:00:00"/>
    <n v="7.8309811827957002E-2"/>
    <n v="31"/>
    <s v="2017/02"/>
    <n v="1055"/>
    <n v="49555"/>
    <n v="0"/>
    <n v="0"/>
    <n v="1055"/>
    <n v="1055"/>
    <n v="5028.8461200000002"/>
    <n v="3973.8461200000002"/>
    <x v="1"/>
    <n v="3973.8461200000002"/>
  </r>
  <r>
    <x v="7"/>
    <n v="4"/>
    <s v="LGCME557"/>
    <s v="GS Single Phase, NMS - Commercial"/>
    <s v="LE_GS_singlephase_NMS"/>
    <x v="2"/>
    <n v="0"/>
    <n v="61.655000000000001"/>
    <s v="April"/>
    <d v="2014-04-01T00:00:00"/>
    <n v="0.178182011648746"/>
    <n v="31"/>
    <s v="2014/04"/>
    <n v="3380"/>
    <n v="5910"/>
    <n v="0"/>
    <n v="0"/>
    <n v="3380"/>
    <n v="3380"/>
    <n v="7356.0996671250196"/>
    <n v="3976.0996671250196"/>
    <x v="3"/>
    <n v="3976.0996671250196"/>
  </r>
  <r>
    <x v="3"/>
    <n v="4"/>
    <s v="LGCME567"/>
    <s v="PS Secondary NMS - Commercial"/>
    <s v="LE_PS_secondary_NMS"/>
    <x v="2"/>
    <n v="0"/>
    <n v="33.479999999999997"/>
    <s v="April"/>
    <d v="2015-04-01T00:00:00"/>
    <n v="0.17817506720430101"/>
    <n v="31"/>
    <s v="2015/04"/>
    <n v="0"/>
    <n v="105600"/>
    <n v="0"/>
    <n v="0"/>
    <n v="0"/>
    <n v="0"/>
    <n v="3994.3657169999983"/>
    <n v="3994.3657169999983"/>
    <x v="8"/>
    <n v="3994.3657169999983"/>
  </r>
  <r>
    <x v="8"/>
    <n v="8"/>
    <s v="KURSE020"/>
    <s v="Residential Service - All Electric"/>
    <s v="KU_RS_NMS"/>
    <x v="0"/>
    <n v="0"/>
    <n v="29.9"/>
    <s v="Aug"/>
    <d v="2021-08-01T00:00:00"/>
    <n v="0.20012141577060899"/>
    <n v="31"/>
    <s v="2021/08"/>
    <n v="0"/>
    <n v="230196950"/>
    <n v="0"/>
    <n v="0"/>
    <n v="0"/>
    <n v="0"/>
    <n v="4006.6388699999929"/>
    <n v="4006.6388699999929"/>
    <x v="4"/>
    <n v="4006.6388699999929"/>
  </r>
  <r>
    <x v="8"/>
    <n v="8"/>
    <s v="KUINE576DS"/>
    <s v="TODS with NMS - Industrial, DSM"/>
    <s v="KU_TOD_secondary_NMS"/>
    <x v="0"/>
    <n v="0"/>
    <n v="29.9"/>
    <s v="Aug"/>
    <d v="2021-08-01T00:00:00"/>
    <n v="0.20012141577060899"/>
    <n v="31"/>
    <s v="2021/08"/>
    <n v="0"/>
    <n v="228480"/>
    <n v="0"/>
    <n v="0"/>
    <n v="0"/>
    <n v="0"/>
    <n v="4006.6388699999929"/>
    <n v="4006.6388699999929"/>
    <x v="6"/>
    <n v="4006.6388699999929"/>
  </r>
  <r>
    <x v="4"/>
    <n v="1"/>
    <s v="LGCME657"/>
    <s v="GS Three Phase, NMS - Commercial"/>
    <s v="LE_GS_threephase_NMS"/>
    <x v="2"/>
    <n v="0"/>
    <n v="108.90600000000001"/>
    <s v="Jan"/>
    <d v="2016-01-01T00:00:00"/>
    <n v="7.1039090501792093E-2"/>
    <n v="31"/>
    <s v="2016/01"/>
    <n v="1125"/>
    <n v="172032"/>
    <n v="0"/>
    <n v="0"/>
    <n v="1125"/>
    <n v="1125"/>
    <n v="5180.4161041499992"/>
    <n v="4055.4161041499992"/>
    <x v="1"/>
    <n v="4055.4161041499992"/>
  </r>
  <r>
    <x v="2"/>
    <n v="11"/>
    <s v="ODCIE558TN"/>
    <s v="PS Secondary PF NMS - Tax Exempt"/>
    <s v="ODP_PS_secondary_NMS"/>
    <x v="1"/>
    <n v="0"/>
    <n v="120"/>
    <s v="Nov"/>
    <d v="2020-11-01T00:00:00"/>
    <n v="0.10782885304659499"/>
    <n v="31"/>
    <s v="2020/11"/>
    <n v="4608"/>
    <n v="14784"/>
    <n v="0"/>
    <n v="0"/>
    <n v="4608"/>
    <n v="4608"/>
    <n v="8664.264000000001"/>
    <n v="4056.264000000001"/>
    <x v="5"/>
    <n v="4056.264000000001"/>
  </r>
  <r>
    <x v="7"/>
    <n v="7"/>
    <s v="KUCME710"/>
    <s v="GS Single Phase NMS - Commercial"/>
    <s v="KU_GS_singlephase_NMS"/>
    <x v="0"/>
    <n v="0"/>
    <n v="31.704999999999998"/>
    <s v="July"/>
    <d v="2014-07-01T00:00:00"/>
    <n v="0.27466400462962998"/>
    <n v="30"/>
    <s v="2014/07"/>
    <n v="1575"/>
    <n v="7171"/>
    <n v="0"/>
    <n v="0"/>
    <n v="1575"/>
    <n v="1575"/>
    <n v="5642.9280288750069"/>
    <n v="4067.9280288750069"/>
    <x v="3"/>
    <n v="4067.9280288750069"/>
  </r>
  <r>
    <x v="9"/>
    <n v="12"/>
    <s v="KURSE715"/>
    <s v="Residential Service - Net Metering"/>
    <s v="KU_RS_NMS"/>
    <x v="0"/>
    <n v="0"/>
    <n v="108.125"/>
    <s v="Dec"/>
    <d v="2012-12-01T00:00:00"/>
    <n v="0.104446064814815"/>
    <n v="30"/>
    <s v="2012/12"/>
    <n v="3240"/>
    <n v="69546"/>
    <n v="0"/>
    <n v="0"/>
    <n v="3240"/>
    <n v="3240"/>
    <n v="7318.0135312500124"/>
    <n v="4078.0135312500124"/>
    <x v="4"/>
    <n v="4078.0135312500124"/>
  </r>
  <r>
    <x v="1"/>
    <n v="11"/>
    <s v="KUCIE717"/>
    <s v="PS Secondary, NMS - Commercial"/>
    <s v="KU_PS_secondary_NMS"/>
    <x v="0"/>
    <n v="0"/>
    <n v="57.5"/>
    <s v="Nov"/>
    <d v="2017-11-01T00:00:00"/>
    <n v="0.106192204301075"/>
    <n v="31"/>
    <s v="2017/11"/>
    <n v="0"/>
    <n v="66320"/>
    <n v="0"/>
    <n v="0"/>
    <n v="0"/>
    <n v="0"/>
    <n v="4088.6122499999897"/>
    <n v="4088.6122499999897"/>
    <x v="5"/>
    <n v="4088.6122499999897"/>
  </r>
  <r>
    <x v="4"/>
    <n v="9"/>
    <s v="KUCME710"/>
    <s v="GS Single Phase NMS - Commercial"/>
    <s v="KU_GS_singlephase_NMS"/>
    <x v="0"/>
    <n v="0"/>
    <n v="71.8"/>
    <s v="Sept"/>
    <d v="2016-09-01T00:00:00"/>
    <n v="0.218283714157706"/>
    <n v="31"/>
    <s v="2016/09"/>
    <n v="6400"/>
    <n v="10466"/>
    <n v="0"/>
    <n v="0"/>
    <n v="6400"/>
    <n v="6400"/>
    <n v="10494.487244999995"/>
    <n v="4094.4872449999948"/>
    <x v="3"/>
    <n v="4094.4872449999948"/>
  </r>
  <r>
    <x v="2"/>
    <n v="12"/>
    <s v="LGCME567"/>
    <s v="PS Secondary NMS - Commercial"/>
    <s v="LE_PS_secondary_NMS"/>
    <x v="2"/>
    <n v="0"/>
    <n v="89.79"/>
    <s v="Dec"/>
    <d v="2020-12-01T00:00:00"/>
    <n v="7.1285532407407398E-2"/>
    <n v="30"/>
    <s v="2020/12"/>
    <n v="0"/>
    <n v="190380"/>
    <n v="0"/>
    <n v="0"/>
    <n v="0"/>
    <n v="0"/>
    <n v="4147.6717147500003"/>
    <n v="4147.6717147500003"/>
    <x v="8"/>
    <n v="4147.6717147500003"/>
  </r>
  <r>
    <x v="6"/>
    <n v="3"/>
    <s v="LGCME567"/>
    <s v="PS Secondary NMS - Commercial"/>
    <s v="LE_PS_secondary_NMS"/>
    <x v="2"/>
    <n v="0"/>
    <n v="53.63"/>
    <s v="March"/>
    <d v="2018-03-01T00:00:00"/>
    <n v="0.12815662202381001"/>
    <n v="28"/>
    <s v="2018/03"/>
    <n v="0"/>
    <n v="96960"/>
    <n v="0"/>
    <n v="0"/>
    <n v="0"/>
    <n v="0"/>
    <n v="4156.8143737500168"/>
    <n v="4156.8143737500168"/>
    <x v="8"/>
    <n v="4156.8143737500168"/>
  </r>
  <r>
    <x v="0"/>
    <n v="2"/>
    <s v="LGCME567"/>
    <s v="PS Secondary NMS - Commercial"/>
    <s v="LE_PS_secondary_NMS"/>
    <x v="2"/>
    <n v="0"/>
    <n v="83.63"/>
    <s v="Feb"/>
    <d v="2019-02-01T00:00:00"/>
    <n v="7.43263888888889E-2"/>
    <n v="31"/>
    <s v="2019/02"/>
    <n v="0"/>
    <n v="167400"/>
    <n v="0"/>
    <n v="0"/>
    <n v="0"/>
    <n v="0"/>
    <n v="4162.1772885"/>
    <n v="4162.1772885"/>
    <x v="8"/>
    <n v="4162.1772885"/>
  </r>
  <r>
    <x v="8"/>
    <n v="9"/>
    <s v="KURSE020"/>
    <s v="Residential Service - All Electric"/>
    <s v="KU_RS_NMS"/>
    <x v="0"/>
    <n v="0"/>
    <n v="29.9"/>
    <s v="Sept"/>
    <d v="2021-09-01T00:00:00"/>
    <n v="0.208610103046595"/>
    <n v="31"/>
    <s v="2021/09"/>
    <n v="0"/>
    <n v="219221755"/>
    <n v="0"/>
    <n v="0"/>
    <n v="0"/>
    <n v="0"/>
    <n v="4176.5912175000003"/>
    <n v="4176.5912175000003"/>
    <x v="4"/>
    <n v="4176.5912175000003"/>
  </r>
  <r>
    <x v="8"/>
    <n v="9"/>
    <s v="KUINE576DS"/>
    <s v="TODS with NMS - Industrial, DSM"/>
    <s v="KU_TOD_secondary_NMS"/>
    <x v="0"/>
    <n v="0"/>
    <n v="29.9"/>
    <s v="Sept"/>
    <d v="2021-09-01T00:00:00"/>
    <n v="0.208610103046595"/>
    <n v="31"/>
    <s v="2021/09"/>
    <n v="0"/>
    <n v="209600"/>
    <n v="0"/>
    <n v="0"/>
    <n v="0"/>
    <n v="0"/>
    <n v="4176.5912175000003"/>
    <n v="4176.5912175000003"/>
    <x v="6"/>
    <n v="4176.5912175000003"/>
  </r>
  <r>
    <x v="3"/>
    <n v="9"/>
    <s v="KUCME710"/>
    <s v="GS Single Phase NMS - Commercial"/>
    <s v="KU_GS_singlephase_NMS"/>
    <x v="0"/>
    <n v="4.2"/>
    <n v="47.29"/>
    <s v="Sept"/>
    <d v="2015-09-01T00:00:00"/>
    <n v="0.23486379928315401"/>
    <n v="31"/>
    <s v="2015/09"/>
    <n v="3250"/>
    <n v="9908"/>
    <n v="0"/>
    <n v="0"/>
    <n v="3250"/>
    <n v="3250"/>
    <n v="7437.052391999996"/>
    <n v="4187.052391999996"/>
    <x v="3"/>
    <n v="4187.052391999996"/>
  </r>
  <r>
    <x v="0"/>
    <n v="9"/>
    <s v="KUINE576DS"/>
    <s v="TODS with NMS - Industrial, DSM"/>
    <s v="KU_TOD_secondary_NMS"/>
    <x v="0"/>
    <n v="0"/>
    <n v="29.9"/>
    <s v="Sept"/>
    <d v="2019-09-01T00:00:00"/>
    <n v="0.21096505376344099"/>
    <n v="31"/>
    <s v="2019/09"/>
    <n v="0"/>
    <n v="221600"/>
    <n v="0"/>
    <n v="0"/>
    <n v="0"/>
    <n v="0"/>
    <n v="4223.7397800000017"/>
    <n v="4223.7397800000017"/>
    <x v="6"/>
    <n v="4223.7397800000017"/>
  </r>
  <r>
    <x v="8"/>
    <n v="4"/>
    <s v="LGRSE511"/>
    <s v="Residential Electrical Service"/>
    <s v="LE_RS_NMS"/>
    <x v="2"/>
    <n v="0"/>
    <n v="34.92"/>
    <s v="April"/>
    <d v="2021-04-01T00:00:00"/>
    <n v="0.18102049731182801"/>
    <n v="31"/>
    <s v="2021/04"/>
    <n v="0"/>
    <n v="249119726"/>
    <n v="0"/>
    <n v="0"/>
    <n v="0"/>
    <n v="0"/>
    <n v="4232.699469000002"/>
    <n v="4232.699469000002"/>
    <x v="4"/>
    <n v="4232.699469000002"/>
  </r>
  <r>
    <x v="3"/>
    <n v="1"/>
    <s v="LGCME657"/>
    <s v="GS Three Phase, NMS - Commercial"/>
    <s v="LE_GS_threephase_NMS"/>
    <x v="2"/>
    <n v="0"/>
    <n v="106.40600000000001"/>
    <s v="Jan"/>
    <d v="2015-01-01T00:00:00"/>
    <n v="5.9445452508960599E-2"/>
    <n v="31"/>
    <s v="2015/01"/>
    <n v="0"/>
    <n v="167554"/>
    <n v="0"/>
    <n v="0"/>
    <n v="0"/>
    <n v="0"/>
    <n v="4235.4562480500017"/>
    <n v="4235.4562480500017"/>
    <x v="1"/>
    <n v="4235.4562480500017"/>
  </r>
  <r>
    <x v="4"/>
    <n v="4"/>
    <s v="LGCME567"/>
    <s v="PS Secondary NMS - Commercial"/>
    <s v="LE_PS_secondary_NMS"/>
    <x v="2"/>
    <n v="0"/>
    <n v="33.479999999999997"/>
    <s v="April"/>
    <d v="2016-04-01T00:00:00"/>
    <n v="0.190011312724014"/>
    <n v="31"/>
    <s v="2016/04"/>
    <n v="0"/>
    <n v="172140"/>
    <n v="0"/>
    <n v="0"/>
    <n v="0"/>
    <n v="0"/>
    <n v="4259.7131309999913"/>
    <n v="4259.7131309999913"/>
    <x v="8"/>
    <n v="4259.7131309999913"/>
  </r>
  <r>
    <x v="5"/>
    <n v="2"/>
    <s v="LGCME657"/>
    <s v="GS Three Phase, NMS - Commercial"/>
    <s v="LE_GS_threephase_NMS"/>
    <x v="2"/>
    <n v="0"/>
    <n v="67.715999999999994"/>
    <s v="Feb"/>
    <d v="2013-02-01T00:00:00"/>
    <n v="9.6917898745519704E-2"/>
    <n v="31"/>
    <s v="2013/02"/>
    <n v="82"/>
    <n v="70784"/>
    <n v="0"/>
    <n v="0"/>
    <n v="82"/>
    <n v="82"/>
    <n v="4394.512772099999"/>
    <n v="4312.512772099999"/>
    <x v="1"/>
    <n v="4312.512772099999"/>
  </r>
  <r>
    <x v="8"/>
    <n v="1"/>
    <s v="KUCIE717"/>
    <s v="PS Secondary, NMS - Commercial"/>
    <s v="KU_PS_secondary_NMS"/>
    <x v="0"/>
    <n v="34"/>
    <n v="109.5"/>
    <s v="Jan"/>
    <d v="2021-01-01T00:00:00"/>
    <n v="6.1594870071684599E-2"/>
    <n v="31"/>
    <s v="2021/01"/>
    <n v="200"/>
    <n v="132000"/>
    <n v="0"/>
    <n v="0"/>
    <n v="200"/>
    <n v="200"/>
    <n v="4516.2097875000009"/>
    <n v="4316.2097875000009"/>
    <x v="5"/>
    <n v="4316.2097875000009"/>
  </r>
  <r>
    <x v="4"/>
    <n v="1"/>
    <s v="KUCME713DS"/>
    <s v="GS 3-Phase NMS - Commercial"/>
    <s v="KU_GS_threephase_NMS"/>
    <x v="0"/>
    <n v="15.86"/>
    <n v="90.994"/>
    <s v="Jan"/>
    <d v="2016-01-01T00:00:00"/>
    <n v="7.1039090501792093E-2"/>
    <n v="31"/>
    <s v="NA"/>
    <s v="NA"/>
    <s v="NA"/>
    <s v="NA"/>
    <s v="NA"/>
    <s v="NA"/>
    <n v="0"/>
    <n v="4328.3821183499986"/>
    <n v="4328.3821183499986"/>
    <x v="1"/>
    <n v="4328.3821183499986"/>
  </r>
  <r>
    <x v="8"/>
    <n v="10"/>
    <s v="KUCME113DS"/>
    <s v="GS Three Phase - Commercial"/>
    <s v="KU_GS_threephase_NMS"/>
    <x v="0"/>
    <n v="0"/>
    <n v="43.2"/>
    <s v="Oct"/>
    <d v="2021-10-01T00:00:00"/>
    <n v="0.15467083333333301"/>
    <n v="30"/>
    <s v="2021/10"/>
    <n v="0"/>
    <n v="71275663"/>
    <n v="0"/>
    <n v="0"/>
    <n v="0"/>
    <n v="0"/>
    <n v="4329.7934399999913"/>
    <n v="4329.7934399999913"/>
    <x v="1"/>
    <n v="4329.7934399999913"/>
  </r>
  <r>
    <x v="6"/>
    <n v="5"/>
    <s v="KUINE576DS"/>
    <s v="TODS with NMS - Industrial, DSM"/>
    <s v="KU_TOD_secondary_NMS"/>
    <x v="0"/>
    <n v="0"/>
    <n v="29.9"/>
    <s v="May"/>
    <d v="2018-05-01T00:00:00"/>
    <n v="0.22408449074074099"/>
    <n v="30"/>
    <s v="2018/05"/>
    <n v="0"/>
    <n v="200640"/>
    <n v="0"/>
    <n v="0"/>
    <n v="0"/>
    <n v="0"/>
    <n v="4341.6818250000042"/>
    <n v="4341.6818250000042"/>
    <x v="6"/>
    <n v="4341.6818250000042"/>
  </r>
  <r>
    <x v="2"/>
    <n v="5"/>
    <s v="ODRSE715"/>
    <s v="Res Net Metering"/>
    <s v="ODP_RS_NMS"/>
    <x v="1"/>
    <n v="0"/>
    <n v="70.905000000000001"/>
    <s v="May"/>
    <d v="2020-05-01T00:00:00"/>
    <n v="0.19225821759259301"/>
    <n v="30"/>
    <s v="2020/05"/>
    <n v="4473"/>
    <n v="9468"/>
    <n v="0"/>
    <n v="0"/>
    <n v="4473"/>
    <n v="4473"/>
    <n v="8833.5806591250202"/>
    <n v="4360.5806591250202"/>
    <x v="4"/>
    <n v="4360.5806591250202"/>
  </r>
  <r>
    <x v="8"/>
    <n v="5"/>
    <s v="KUINE576DS"/>
    <s v="TODS with NMS - Industrial, DSM"/>
    <s v="KU_TOD_secondary_NMS"/>
    <x v="0"/>
    <n v="0"/>
    <n v="29.9"/>
    <s v="May"/>
    <d v="2021-05-01T00:00:00"/>
    <n v="0.226196759259259"/>
    <n v="30"/>
    <s v="2021/05"/>
    <n v="0"/>
    <n v="174560"/>
    <n v="0"/>
    <n v="0"/>
    <n v="0"/>
    <n v="0"/>
    <n v="4382.607449999995"/>
    <n v="4382.607449999995"/>
    <x v="6"/>
    <n v="4382.607449999995"/>
  </r>
  <r>
    <x v="4"/>
    <n v="9"/>
    <s v="KUCIE717"/>
    <s v="PS Secondary, NMS - Commercial"/>
    <s v="KU_PS_secondary_NMS"/>
    <x v="0"/>
    <n v="0"/>
    <n v="30"/>
    <s v="Sept"/>
    <d v="2016-09-01T00:00:00"/>
    <n v="0.218283714157706"/>
    <n v="31"/>
    <s v="2016/09"/>
    <n v="0"/>
    <n v="35840"/>
    <n v="0"/>
    <n v="0"/>
    <n v="0"/>
    <n v="0"/>
    <n v="4384.883249999998"/>
    <n v="4384.883249999998"/>
    <x v="5"/>
    <n v="4384.883249999998"/>
  </r>
  <r>
    <x v="3"/>
    <n v="7"/>
    <s v="LGCME567"/>
    <s v="PS Secondary NMS - Commercial"/>
    <s v="LE_PS_secondary_NMS"/>
    <x v="2"/>
    <n v="0"/>
    <n v="33.479999999999997"/>
    <s v="July"/>
    <d v="2015-07-01T00:00:00"/>
    <n v="0.20249895833333301"/>
    <n v="30"/>
    <s v="2015/07"/>
    <n v="0"/>
    <n v="97920"/>
    <n v="0"/>
    <n v="0"/>
    <n v="0"/>
    <n v="0"/>
    <n v="4393.223000999993"/>
    <n v="4393.223000999993"/>
    <x v="8"/>
    <n v="4393.223000999993"/>
  </r>
  <r>
    <x v="4"/>
    <n v="5"/>
    <s v="LGCME567"/>
    <s v="PS Secondary NMS - Commercial"/>
    <s v="LE_PS_secondary_NMS"/>
    <x v="2"/>
    <n v="0"/>
    <n v="33.479999999999997"/>
    <s v="May"/>
    <d v="2016-05-01T00:00:00"/>
    <n v="0.202931018518519"/>
    <n v="30"/>
    <s v="2016/05"/>
    <n v="0"/>
    <n v="97680"/>
    <n v="0"/>
    <n v="0"/>
    <n v="0"/>
    <n v="0"/>
    <n v="4402.5965640000095"/>
    <n v="4402.5965640000095"/>
    <x v="8"/>
    <n v="4402.5965640000095"/>
  </r>
  <r>
    <x v="7"/>
    <n v="8"/>
    <s v="KUCIE717"/>
    <s v="PS Secondary, NMS - Commercial"/>
    <s v="KU_PS_secondary_NMS"/>
    <x v="0"/>
    <n v="0"/>
    <n v="30"/>
    <s v="Aug"/>
    <d v="2014-08-01T00:00:00"/>
    <n v="0.21979233870967699"/>
    <n v="31"/>
    <s v="2014/08"/>
    <n v="0"/>
    <n v="32640"/>
    <n v="0"/>
    <n v="0"/>
    <n v="0"/>
    <n v="0"/>
    <n v="4415.1884999999911"/>
    <n v="4415.1884999999911"/>
    <x v="5"/>
    <n v="4415.1884999999911"/>
  </r>
  <r>
    <x v="8"/>
    <n v="6"/>
    <s v="KUINE576DS"/>
    <s v="TODS with NMS - Industrial, DSM"/>
    <s v="KU_TOD_secondary_NMS"/>
    <x v="0"/>
    <n v="0"/>
    <n v="29.9"/>
    <s v="June"/>
    <d v="2021-06-01T00:00:00"/>
    <n v="0.22094455645161301"/>
    <n v="31"/>
    <s v="2021/06"/>
    <n v="0"/>
    <n v="154400"/>
    <n v="0"/>
    <n v="0"/>
    <n v="0"/>
    <n v="0"/>
    <n v="4423.5398025000022"/>
    <n v="4423.5398025000022"/>
    <x v="6"/>
    <n v="4423.5398025000022"/>
  </r>
  <r>
    <x v="1"/>
    <n v="9"/>
    <s v="LGCME567"/>
    <s v="PS Secondary NMS - Commercial"/>
    <s v="LE_PS_secondary_NMS"/>
    <x v="2"/>
    <n v="0"/>
    <n v="33.479999999999997"/>
    <s v="Sept"/>
    <d v="2017-09-01T00:00:00"/>
    <n v="0.19742641129032301"/>
    <n v="31"/>
    <s v="2017/09"/>
    <n v="0"/>
    <n v="131760"/>
    <n v="0"/>
    <n v="0"/>
    <n v="0"/>
    <n v="0"/>
    <n v="4425.9463530000094"/>
    <n v="4425.9463530000094"/>
    <x v="8"/>
    <n v="4425.9463530000094"/>
  </r>
  <r>
    <x v="7"/>
    <n v="5"/>
    <s v="KUCIE717"/>
    <s v="PS Secondary, NMS - Commercial"/>
    <s v="KU_PS_secondary_NMS"/>
    <x v="0"/>
    <n v="0"/>
    <n v="30"/>
    <s v="May"/>
    <d v="2014-05-01T00:00:00"/>
    <n v="0.22822881944444401"/>
    <n v="30"/>
    <s v="2014/05"/>
    <n v="0"/>
    <n v="25360"/>
    <n v="0"/>
    <n v="0"/>
    <n v="0"/>
    <n v="0"/>
    <n v="4436.768249999991"/>
    <n v="4436.768249999991"/>
    <x v="5"/>
    <n v="4436.768249999991"/>
  </r>
  <r>
    <x v="8"/>
    <n v="2"/>
    <s v="ODCIE558TN"/>
    <s v="PS Secondary PF NMS - Tax Exempt"/>
    <s v="ODP_PS_secondary_NMS"/>
    <x v="1"/>
    <n v="0"/>
    <n v="120"/>
    <s v="Feb"/>
    <d v="2021-02-01T00:00:00"/>
    <n v="7.9276881720430098E-2"/>
    <n v="31"/>
    <s v="2021/02"/>
    <n v="1920"/>
    <n v="19008"/>
    <n v="0"/>
    <n v="0"/>
    <n v="1920"/>
    <n v="1920"/>
    <n v="6370.0559999999996"/>
    <n v="4450.0559999999996"/>
    <x v="5"/>
    <n v="4450.0559999999996"/>
  </r>
  <r>
    <x v="0"/>
    <n v="11"/>
    <s v="ODCIE558TN"/>
    <s v="PS Secondary PF NMS - Tax Exempt"/>
    <s v="ODP_PS_secondary_NMS"/>
    <x v="1"/>
    <n v="0"/>
    <n v="120"/>
    <s v="Nov"/>
    <d v="2019-11-01T00:00:00"/>
    <n v="0.11992159498207899"/>
    <n v="31"/>
    <s v="2019/11"/>
    <n v="5184"/>
    <n v="19776"/>
    <n v="0"/>
    <n v="0"/>
    <n v="5184"/>
    <n v="5184"/>
    <n v="9635.9400000000114"/>
    <n v="4451.9400000000114"/>
    <x v="5"/>
    <n v="4451.9400000000114"/>
  </r>
  <r>
    <x v="6"/>
    <n v="3"/>
    <s v="KUCIE717"/>
    <s v="PS Secondary, NMS - Commercial"/>
    <s v="KU_PS_secondary_NMS"/>
    <x v="0"/>
    <n v="0"/>
    <n v="57.5"/>
    <s v="March"/>
    <d v="2018-03-01T00:00:00"/>
    <n v="0.12815662202381001"/>
    <n v="28"/>
    <s v="2018/03"/>
    <n v="0"/>
    <n v="65920"/>
    <n v="0"/>
    <n v="0"/>
    <n v="0"/>
    <n v="0"/>
    <n v="4456.7746875000175"/>
    <n v="4456.7746875000175"/>
    <x v="5"/>
    <n v="4456.7746875000175"/>
  </r>
  <r>
    <x v="8"/>
    <n v="1"/>
    <s v="ODRSE715"/>
    <s v="Res Net Metering"/>
    <s v="ODP_RS_NMS"/>
    <x v="1"/>
    <n v="37.44"/>
    <n v="138.785"/>
    <s v="Jan"/>
    <d v="2021-01-01T00:00:00"/>
    <n v="6.1594870071684599E-2"/>
    <n v="31"/>
    <s v="2021/01"/>
    <n v="1252"/>
    <n v="50941"/>
    <n v="0"/>
    <n v="0"/>
    <n v="1252"/>
    <n v="1252"/>
    <n v="5724.0381311250003"/>
    <n v="4472.0381311250003"/>
    <x v="4"/>
    <n v="4472.0381311250003"/>
  </r>
  <r>
    <x v="9"/>
    <n v="12"/>
    <s v="LGCME657"/>
    <s v="GS Three Phase, NMS - Commercial"/>
    <s v="LE_GS_threephase_NMS"/>
    <x v="2"/>
    <n v="0"/>
    <n v="67.715999999999994"/>
    <s v="Dec"/>
    <d v="2012-12-01T00:00:00"/>
    <n v="0.104446064814815"/>
    <n v="30"/>
    <s v="2012/12"/>
    <n v="99"/>
    <n v="59612"/>
    <n v="0"/>
    <n v="0"/>
    <n v="99"/>
    <n v="99"/>
    <n v="4583.089981800008"/>
    <n v="4484.089981800008"/>
    <x v="1"/>
    <n v="4484.089981800008"/>
  </r>
  <r>
    <x v="7"/>
    <n v="12"/>
    <s v="LGCME657"/>
    <s v="GS Three Phase, NMS - Commercial"/>
    <s v="LE_GS_threephase_NMS"/>
    <x v="2"/>
    <n v="0"/>
    <n v="106.40600000000001"/>
    <s v="Dec"/>
    <d v="2014-12-01T00:00:00"/>
    <n v="6.5112037037036996E-2"/>
    <n v="30"/>
    <s v="2014/12"/>
    <n v="0"/>
    <n v="157882"/>
    <n v="0"/>
    <n v="0"/>
    <n v="0"/>
    <n v="0"/>
    <n v="4489.5457955999973"/>
    <n v="4489.5457955999973"/>
    <x v="1"/>
    <n v="4489.5457955999973"/>
  </r>
  <r>
    <x v="6"/>
    <n v="8"/>
    <s v="KUINE576DS"/>
    <s v="TODS with NMS - Industrial, DSM"/>
    <s v="KU_TOD_secondary_NMS"/>
    <x v="0"/>
    <n v="0"/>
    <n v="29.9"/>
    <s v="Aug"/>
    <d v="2018-08-01T00:00:00"/>
    <n v="0.22539605734766999"/>
    <n v="31"/>
    <s v="2018/08"/>
    <n v="0"/>
    <n v="225760"/>
    <n v="0"/>
    <n v="0"/>
    <n v="0"/>
    <n v="0"/>
    <n v="4512.6634799999947"/>
    <n v="4512.6634799999947"/>
    <x v="6"/>
    <n v="4512.6634799999947"/>
  </r>
  <r>
    <x v="4"/>
    <n v="12"/>
    <s v="LGCME657"/>
    <s v="GS Three Phase, NMS - Commercial"/>
    <s v="LE_GS_threephase_NMS"/>
    <x v="2"/>
    <n v="0"/>
    <n v="108.90600000000001"/>
    <s v="Dec"/>
    <d v="2016-12-01T00:00:00"/>
    <n v="7.4891666666666704E-2"/>
    <n v="30"/>
    <s v="2016/12"/>
    <n v="738"/>
    <n v="168562"/>
    <n v="0"/>
    <n v="0"/>
    <n v="738"/>
    <n v="738"/>
    <n v="5285.1863988000032"/>
    <n v="4547.1863988000032"/>
    <x v="1"/>
    <n v="4547.1863988000032"/>
  </r>
  <r>
    <x v="9"/>
    <n v="9"/>
    <s v="KUCIE717"/>
    <s v="PS Secondary, NMS - Commercial"/>
    <s v="KU_PS_secondary_NMS"/>
    <x v="0"/>
    <n v="0"/>
    <n v="30"/>
    <s v="Sept"/>
    <d v="2012-09-01T00:00:00"/>
    <n v="0.22659666218638"/>
    <n v="31"/>
    <s v="2012/09"/>
    <n v="0"/>
    <n v="32720"/>
    <n v="0"/>
    <n v="0"/>
    <n v="0"/>
    <n v="0"/>
    <n v="4551.8737500000016"/>
    <n v="4551.8737500000016"/>
    <x v="5"/>
    <n v="4551.8737500000016"/>
  </r>
  <r>
    <x v="4"/>
    <n v="8"/>
    <s v="KUCIE717"/>
    <s v="PS Secondary, NMS - Commercial"/>
    <s v="KU_PS_secondary_NMS"/>
    <x v="0"/>
    <n v="0"/>
    <n v="30"/>
    <s v="Aug"/>
    <d v="2016-08-01T00:00:00"/>
    <n v="0.22724383960573499"/>
    <n v="31"/>
    <s v="2016/08"/>
    <n v="0"/>
    <n v="35200"/>
    <n v="0"/>
    <n v="0"/>
    <n v="0"/>
    <n v="0"/>
    <n v="4564.8742500000044"/>
    <n v="4564.8742500000044"/>
    <x v="5"/>
    <n v="4564.8742500000044"/>
  </r>
  <r>
    <x v="5"/>
    <n v="3"/>
    <s v="KURSE715"/>
    <s v="Residential Service - Net Metering"/>
    <s v="KU_RS_NMS"/>
    <x v="0"/>
    <n v="5.2320000000000002"/>
    <n v="123.557"/>
    <s v="March"/>
    <d v="2013-03-01T00:00:00"/>
    <n v="0.121110987103175"/>
    <n v="28"/>
    <s v="2013/03"/>
    <n v="4480"/>
    <n v="83559"/>
    <n v="0"/>
    <n v="0"/>
    <n v="4480"/>
    <n v="4480"/>
    <n v="9050.29386922503"/>
    <n v="4570.29386922503"/>
    <x v="4"/>
    <n v="4570.29386922503"/>
  </r>
  <r>
    <x v="3"/>
    <n v="2"/>
    <s v="LGCME557"/>
    <s v="GS Single Phase, NMS - Commercial"/>
    <s v="LE_GS_singlephase_NMS"/>
    <x v="2"/>
    <n v="0"/>
    <n v="129.13"/>
    <s v="Feb"/>
    <d v="2015-02-01T00:00:00"/>
    <n v="9.4950492831541194E-2"/>
    <n v="31"/>
    <s v="2015/02"/>
    <n v="3637"/>
    <n v="18778"/>
    <n v="0"/>
    <n v="0"/>
    <n v="3637"/>
    <n v="3637"/>
    <n v="8209.9369004999971"/>
    <n v="4572.9369004999971"/>
    <x v="3"/>
    <n v="4572.9369004999971"/>
  </r>
  <r>
    <x v="4"/>
    <n v="7"/>
    <s v="KUCIE717"/>
    <s v="PS Secondary, NMS - Commercial"/>
    <s v="KU_PS_secondary_NMS"/>
    <x v="0"/>
    <n v="0"/>
    <n v="30"/>
    <s v="July"/>
    <d v="2016-07-01T00:00:00"/>
    <n v="0.236775578703704"/>
    <n v="30"/>
    <s v="2016/07"/>
    <n v="0"/>
    <n v="38000"/>
    <n v="0"/>
    <n v="0"/>
    <n v="0"/>
    <n v="0"/>
    <n v="4602.9172500000059"/>
    <n v="4602.9172500000059"/>
    <x v="5"/>
    <n v="4602.9172500000059"/>
  </r>
  <r>
    <x v="5"/>
    <n v="8"/>
    <s v="KUCIE717"/>
    <s v="PS Secondary, NMS - Commercial"/>
    <s v="KU_PS_secondary_NMS"/>
    <x v="0"/>
    <n v="0"/>
    <n v="30"/>
    <s v="Aug"/>
    <d v="2013-08-01T00:00:00"/>
    <n v="0.22942226702509"/>
    <n v="31"/>
    <s v="2013/08"/>
    <n v="0"/>
    <n v="32640"/>
    <n v="0"/>
    <n v="0"/>
    <n v="0"/>
    <n v="0"/>
    <n v="4608.6345000000083"/>
    <n v="4608.6345000000083"/>
    <x v="5"/>
    <n v="4608.6345000000083"/>
  </r>
  <r>
    <x v="5"/>
    <n v="12"/>
    <s v="KURSE715"/>
    <s v="Residential Service - Net Metering"/>
    <s v="KU_RS_NMS"/>
    <x v="0"/>
    <n v="10.57"/>
    <n v="205.827"/>
    <s v="Dec"/>
    <d v="2013-12-01T00:00:00"/>
    <n v="7.0087731481481494E-2"/>
    <n v="30"/>
    <s v="2013/12"/>
    <n v="4738"/>
    <n v="106680"/>
    <n v="0"/>
    <n v="0"/>
    <n v="4738"/>
    <n v="4738"/>
    <n v="9348.013984950001"/>
    <n v="4610.013984950001"/>
    <x v="4"/>
    <n v="4610.013984950001"/>
  </r>
  <r>
    <x v="0"/>
    <n v="11"/>
    <s v="KUCIE717"/>
    <s v="PS Secondary, NMS - Commercial"/>
    <s v="KU_PS_secondary_NMS"/>
    <x v="0"/>
    <n v="0"/>
    <n v="57.5"/>
    <s v="Nov"/>
    <d v="2019-11-01T00:00:00"/>
    <n v="0.11992159498207899"/>
    <n v="31"/>
    <s v="2019/11"/>
    <n v="0"/>
    <n v="78640"/>
    <n v="0"/>
    <n v="0"/>
    <n v="0"/>
    <n v="0"/>
    <n v="4617.221250000006"/>
    <n v="4617.221250000006"/>
    <x v="5"/>
    <n v="4617.221250000006"/>
  </r>
  <r>
    <x v="8"/>
    <n v="12"/>
    <s v="ODCIE558TN"/>
    <s v="PS Secondary PF NMS - Tax Exempt"/>
    <s v="ODP_PS_secondary_NMS"/>
    <x v="1"/>
    <n v="0"/>
    <n v="120"/>
    <s v="Dec"/>
    <d v="2021-12-01T00:00:00"/>
    <n v="9.4119444444444506E-2"/>
    <n v="30"/>
    <s v="2021/12"/>
    <n v="2688"/>
    <n v="17280"/>
    <n v="0"/>
    <n v="0"/>
    <n v="2688"/>
    <n v="2688"/>
    <n v="7318.7280000000055"/>
    <n v="4630.7280000000055"/>
    <x v="5"/>
    <n v="4630.7280000000055"/>
  </r>
  <r>
    <x v="0"/>
    <n v="6"/>
    <s v="KUINE576DS"/>
    <s v="TODS with NMS - Industrial, DSM"/>
    <s v="KU_TOD_secondary_NMS"/>
    <x v="0"/>
    <n v="0"/>
    <n v="29.9"/>
    <s v="June"/>
    <d v="2019-06-01T00:00:00"/>
    <n v="0.23209150985663099"/>
    <n v="31"/>
    <s v="2019/06"/>
    <n v="0"/>
    <n v="208320"/>
    <n v="0"/>
    <n v="0"/>
    <n v="0"/>
    <n v="0"/>
    <n v="4646.7134025000032"/>
    <n v="4646.7134025000032"/>
    <x v="6"/>
    <n v="4646.7134025000032"/>
  </r>
  <r>
    <x v="3"/>
    <n v="8"/>
    <s v="KUCME710"/>
    <s v="GS Single Phase NMS - Commercial"/>
    <s v="KU_GS_singlephase_NMS"/>
    <x v="0"/>
    <n v="0"/>
    <n v="43.09"/>
    <s v="Aug"/>
    <d v="2015-08-01T00:00:00"/>
    <n v="0.25429581093190001"/>
    <n v="31"/>
    <s v="2015/08"/>
    <n v="2640"/>
    <n v="7696"/>
    <n v="0"/>
    <n v="0"/>
    <n v="2640"/>
    <n v="2640"/>
    <n v="7337.2133077500112"/>
    <n v="4697.2133077500112"/>
    <x v="3"/>
    <n v="4697.2133077500112"/>
  </r>
  <r>
    <x v="5"/>
    <n v="9"/>
    <s v="KUCIE717"/>
    <s v="PS Secondary, NMS - Commercial"/>
    <s v="KU_PS_secondary_NMS"/>
    <x v="0"/>
    <n v="0"/>
    <n v="30"/>
    <s v="Sept"/>
    <d v="2013-09-01T00:00:00"/>
    <n v="0.23432594086021499"/>
    <n v="31"/>
    <s v="2013/09"/>
    <n v="0"/>
    <n v="35120"/>
    <n v="0"/>
    <n v="0"/>
    <n v="0"/>
    <n v="0"/>
    <n v="4707.1394999999993"/>
    <n v="4707.1394999999993"/>
    <x v="5"/>
    <n v="4707.1394999999993"/>
  </r>
  <r>
    <x v="5"/>
    <n v="6"/>
    <s v="KUCIE717"/>
    <s v="PS Secondary, NMS - Commercial"/>
    <s v="KU_PS_secondary_NMS"/>
    <x v="0"/>
    <n v="0"/>
    <n v="30"/>
    <s v="June"/>
    <d v="2013-06-01T00:00:00"/>
    <n v="0.23435786290322599"/>
    <n v="31"/>
    <s v="2013/06"/>
    <n v="0"/>
    <n v="27200"/>
    <n v="0"/>
    <n v="0"/>
    <n v="0"/>
    <n v="0"/>
    <n v="4707.7807500000035"/>
    <n v="4707.7807500000035"/>
    <x v="5"/>
    <n v="4707.7807500000035"/>
  </r>
  <r>
    <x v="5"/>
    <n v="7"/>
    <s v="KUCIE717"/>
    <s v="PS Secondary, NMS - Commercial"/>
    <s v="KU_PS_secondary_NMS"/>
    <x v="0"/>
    <n v="0"/>
    <n v="30"/>
    <s v="July"/>
    <d v="2013-07-01T00:00:00"/>
    <n v="0.24249907407407401"/>
    <n v="30"/>
    <s v="2013/07"/>
    <n v="0"/>
    <n v="34400"/>
    <n v="0"/>
    <n v="0"/>
    <n v="0"/>
    <n v="0"/>
    <n v="4714.1819999999989"/>
    <n v="4714.1819999999989"/>
    <x v="5"/>
    <n v="4714.1819999999989"/>
  </r>
  <r>
    <x v="2"/>
    <n v="8"/>
    <s v="KUINE576DS"/>
    <s v="TODS with NMS - Industrial, DSM"/>
    <s v="KU_TOD_secondary_NMS"/>
    <x v="0"/>
    <n v="0"/>
    <n v="29.9"/>
    <s v="Aug"/>
    <d v="2020-08-01T00:00:00"/>
    <n v="0.235465725806452"/>
    <n v="31"/>
    <s v="2020/08"/>
    <n v="0"/>
    <n v="158880"/>
    <n v="0"/>
    <n v="0"/>
    <n v="0"/>
    <n v="0"/>
    <n v="4714.2687150000074"/>
    <n v="4714.2687150000074"/>
    <x v="6"/>
    <n v="4714.2687150000074"/>
  </r>
  <r>
    <x v="3"/>
    <n v="9"/>
    <s v="KUCIE717"/>
    <s v="PS Secondary, NMS - Commercial"/>
    <s v="KU_PS_secondary_NMS"/>
    <x v="0"/>
    <n v="0"/>
    <n v="30"/>
    <s v="Sept"/>
    <d v="2015-09-01T00:00:00"/>
    <n v="0.23486379928315401"/>
    <n v="31"/>
    <s v="2015/09"/>
    <n v="0"/>
    <n v="27680"/>
    <n v="0"/>
    <n v="0"/>
    <n v="0"/>
    <n v="0"/>
    <n v="4717.9439999999977"/>
    <n v="4717.9439999999977"/>
    <x v="5"/>
    <n v="4717.9439999999977"/>
  </r>
  <r>
    <x v="0"/>
    <n v="12"/>
    <s v="KUCME710"/>
    <s v="GS Single Phase NMS - Commercial"/>
    <s v="KU_GS_singlephase_NMS"/>
    <x v="0"/>
    <n v="9.65"/>
    <n v="359.54"/>
    <s v="Dec"/>
    <d v="2019-12-01T00:00:00"/>
    <n v="6.3196875E-2"/>
    <n v="30"/>
    <s v="2019/12"/>
    <n v="9991"/>
    <n v="74436"/>
    <n v="0"/>
    <n v="0"/>
    <n v="9991"/>
    <n v="9991"/>
    <n v="14723.729275500002"/>
    <n v="4732.7292755000017"/>
    <x v="3"/>
    <n v="4732.7292755000017"/>
  </r>
  <r>
    <x v="3"/>
    <n v="5"/>
    <s v="KUCIE717"/>
    <s v="PS Secondary, NMS - Commercial"/>
    <s v="KU_PS_secondary_NMS"/>
    <x v="0"/>
    <n v="0"/>
    <n v="30"/>
    <s v="May"/>
    <d v="2015-05-01T00:00:00"/>
    <n v="0.24362384259259301"/>
    <n v="30"/>
    <s v="2015/05"/>
    <n v="0"/>
    <n v="19440"/>
    <n v="0"/>
    <n v="0"/>
    <n v="0"/>
    <n v="0"/>
    <n v="4736.0475000000088"/>
    <n v="4736.0475000000088"/>
    <x v="5"/>
    <n v="4736.0475000000088"/>
  </r>
  <r>
    <x v="8"/>
    <n v="2"/>
    <s v="LGCME567"/>
    <s v="PS Secondary NMS - Commercial"/>
    <s v="LE_PS_secondary_NMS"/>
    <x v="2"/>
    <n v="0"/>
    <n v="89.79"/>
    <s v="Feb"/>
    <d v="2021-02-01T00:00:00"/>
    <n v="7.9276881720430098E-2"/>
    <n v="31"/>
    <s v="2021/02"/>
    <n v="0"/>
    <n v="204160"/>
    <n v="0"/>
    <n v="0"/>
    <n v="0"/>
    <n v="0"/>
    <n v="4766.3944019999999"/>
    <n v="4766.3944019999999"/>
    <x v="8"/>
    <n v="4766.3944019999999"/>
  </r>
  <r>
    <x v="3"/>
    <n v="6"/>
    <s v="KUCIE717"/>
    <s v="PS Secondary, NMS - Commercial"/>
    <s v="KU_PS_secondary_NMS"/>
    <x v="0"/>
    <n v="0"/>
    <n v="30"/>
    <s v="June"/>
    <d v="2015-06-01T00:00:00"/>
    <n v="0.23880757168458799"/>
    <n v="31"/>
    <s v="2015/06"/>
    <n v="0"/>
    <n v="30720"/>
    <n v="0"/>
    <n v="0"/>
    <n v="0"/>
    <n v="0"/>
    <n v="4797.1665000000039"/>
    <n v="4797.1665000000039"/>
    <x v="5"/>
    <n v="4797.1665000000039"/>
  </r>
  <r>
    <x v="5"/>
    <n v="3"/>
    <s v="LGCME657"/>
    <s v="GS Three Phase, NMS - Commercial"/>
    <s v="LE_GS_threephase_NMS"/>
    <x v="2"/>
    <n v="0"/>
    <n v="67.715999999999994"/>
    <s v="March"/>
    <d v="2013-03-01T00:00:00"/>
    <n v="0.121110987103175"/>
    <n v="28"/>
    <s v="2013/03"/>
    <n v="160"/>
    <n v="65695"/>
    <n v="0"/>
    <n v="0"/>
    <n v="160"/>
    <n v="160"/>
    <n v="4960.0564893000155"/>
    <n v="4800.0564893000155"/>
    <x v="1"/>
    <n v="4800.0564893000155"/>
  </r>
  <r>
    <x v="1"/>
    <n v="7"/>
    <s v="KUINE576DS"/>
    <s v="TODS with NMS - Industrial, DSM"/>
    <s v="KU_TOD_secondary_NMS"/>
    <x v="0"/>
    <n v="0"/>
    <n v="29.9"/>
    <s v="July"/>
    <d v="2017-07-01T00:00:00"/>
    <n v="0.248733680555556"/>
    <n v="30"/>
    <s v="NA"/>
    <s v="NA"/>
    <s v="NA"/>
    <s v="NA"/>
    <s v="NA"/>
    <s v="NA"/>
    <n v="0"/>
    <n v="4819.2648075000088"/>
    <n v="4819.2648075000088"/>
    <x v="6"/>
    <n v="4819.2648075000088"/>
  </r>
  <r>
    <x v="1"/>
    <n v="7"/>
    <s v="KUCIE717"/>
    <s v="PS Secondary, NMS - Commercial"/>
    <s v="KU_PS_secondary_NMS"/>
    <x v="0"/>
    <n v="0"/>
    <n v="30"/>
    <s v="July"/>
    <d v="2017-07-01T00:00:00"/>
    <n v="0.248733680555556"/>
    <n v="30"/>
    <s v="2017/07"/>
    <n v="0"/>
    <n v="34000"/>
    <n v="0"/>
    <n v="0"/>
    <n v="0"/>
    <n v="0"/>
    <n v="4835.3827500000089"/>
    <n v="4835.3827500000089"/>
    <x v="5"/>
    <n v="4835.3827500000089"/>
  </r>
  <r>
    <x v="6"/>
    <n v="2"/>
    <s v="KUCME710"/>
    <s v="GS Single Phase NMS - Commercial"/>
    <s v="KU_GS_singlephase_NMS"/>
    <x v="0"/>
    <n v="25.64"/>
    <n v="163.91"/>
    <s v="Feb"/>
    <d v="2018-02-01T00:00:00"/>
    <n v="8.6159274193548394E-2"/>
    <n v="31"/>
    <s v="2018/02"/>
    <n v="4602"/>
    <n v="39404"/>
    <n v="0"/>
    <n v="0"/>
    <n v="4602"/>
    <n v="4602"/>
    <n v="9456.3366975000008"/>
    <n v="4854.3366975000008"/>
    <x v="3"/>
    <n v="4854.3366975000008"/>
  </r>
  <r>
    <x v="6"/>
    <n v="7"/>
    <s v="KUINE576DS"/>
    <s v="TODS with NMS - Industrial, DSM"/>
    <s v="KU_TOD_secondary_NMS"/>
    <x v="0"/>
    <n v="0"/>
    <n v="29.9"/>
    <s v="July"/>
    <d v="2018-07-01T00:00:00"/>
    <n v="0.25179641203703701"/>
    <n v="30"/>
    <s v="2018/07"/>
    <n v="0"/>
    <n v="223040"/>
    <n v="0"/>
    <n v="0"/>
    <n v="0"/>
    <n v="0"/>
    <n v="4878.6058424999992"/>
    <n v="4878.6058424999992"/>
    <x v="6"/>
    <n v="4878.6058424999992"/>
  </r>
  <r>
    <x v="4"/>
    <n v="9"/>
    <s v="LGCME567"/>
    <s v="PS Secondary NMS - Commercial"/>
    <s v="LE_PS_secondary_NMS"/>
    <x v="2"/>
    <n v="0"/>
    <n v="33.479999999999997"/>
    <s v="Sept"/>
    <d v="2016-09-01T00:00:00"/>
    <n v="0.218283714157706"/>
    <n v="31"/>
    <s v="2016/09"/>
    <n v="0"/>
    <n v="163920"/>
    <n v="0"/>
    <n v="0"/>
    <n v="0"/>
    <n v="0"/>
    <n v="4893.5297069999979"/>
    <n v="4893.5297069999979"/>
    <x v="8"/>
    <n v="4893.5297069999979"/>
  </r>
  <r>
    <x v="7"/>
    <n v="6"/>
    <s v="KUCIE717"/>
    <s v="PS Secondary, NMS - Commercial"/>
    <s v="KU_PS_secondary_NMS"/>
    <x v="0"/>
    <n v="0"/>
    <n v="30"/>
    <s v="June"/>
    <d v="2014-06-01T00:00:00"/>
    <n v="0.244357302867384"/>
    <n v="31"/>
    <s v="2014/06"/>
    <n v="0"/>
    <n v="31680"/>
    <n v="0"/>
    <n v="0"/>
    <n v="0"/>
    <n v="0"/>
    <n v="4908.6495000000095"/>
    <n v="4908.6495000000095"/>
    <x v="5"/>
    <n v="4908.6495000000095"/>
  </r>
  <r>
    <x v="1"/>
    <n v="8"/>
    <s v="KUINE576DS"/>
    <s v="TODS with NMS - Industrial, DSM"/>
    <s v="KU_TOD_secondary_NMS"/>
    <x v="0"/>
    <n v="0"/>
    <n v="29.9"/>
    <s v="Aug"/>
    <d v="2017-08-01T00:00:00"/>
    <n v="0.24541655465949799"/>
    <n v="31"/>
    <s v="2017/08"/>
    <n v="0"/>
    <n v="113920"/>
    <n v="0"/>
    <n v="0"/>
    <n v="0"/>
    <n v="0"/>
    <n v="4913.4946574999958"/>
    <n v="4913.4946574999958"/>
    <x v="6"/>
    <n v="4913.4946574999958"/>
  </r>
  <r>
    <x v="2"/>
    <n v="4"/>
    <s v="KUCIE717"/>
    <s v="PS Secondary, NMS - Commercial"/>
    <s v="KU_PS_secondary_NMS"/>
    <x v="0"/>
    <n v="0"/>
    <n v="57.5"/>
    <s v="April"/>
    <d v="2020-04-01T00:00:00"/>
    <n v="0.16095318100358399"/>
    <n v="31"/>
    <s v="2020/04"/>
    <n v="1280"/>
    <n v="49240"/>
    <n v="0"/>
    <n v="0"/>
    <n v="1280"/>
    <n v="1280"/>
    <n v="6197.0193749999917"/>
    <n v="4917.0193749999917"/>
    <x v="5"/>
    <n v="4917.0193749999917"/>
  </r>
  <r>
    <x v="7"/>
    <n v="8"/>
    <s v="KUCME710"/>
    <s v="GS Single Phase NMS - Commercial"/>
    <s v="KU_GS_singlephase_NMS"/>
    <x v="0"/>
    <n v="11.385"/>
    <n v="43.09"/>
    <s v="Aug"/>
    <d v="2014-08-01T00:00:00"/>
    <n v="0.21979233870967699"/>
    <n v="31"/>
    <s v="2014/08"/>
    <n v="1424"/>
    <n v="7109"/>
    <n v="0"/>
    <n v="0"/>
    <n v="1424"/>
    <n v="1424"/>
    <n v="6341.6824154999877"/>
    <n v="4917.6824154999877"/>
    <x v="3"/>
    <n v="4917.6824154999877"/>
  </r>
  <r>
    <x v="1"/>
    <n v="8"/>
    <s v="KUCIE717"/>
    <s v="PS Secondary, NMS - Commercial"/>
    <s v="KU_PS_secondary_NMS"/>
    <x v="0"/>
    <n v="0"/>
    <n v="30"/>
    <s v="Aug"/>
    <d v="2017-08-01T00:00:00"/>
    <n v="0.24541655465949799"/>
    <n v="31"/>
    <s v="2017/08"/>
    <n v="0"/>
    <n v="33360"/>
    <n v="0"/>
    <n v="0"/>
    <n v="0"/>
    <n v="0"/>
    <n v="4929.9277499999962"/>
    <n v="4929.9277499999962"/>
    <x v="5"/>
    <n v="4929.9277499999962"/>
  </r>
  <r>
    <x v="9"/>
    <n v="8"/>
    <s v="KUCIE717"/>
    <s v="PS Secondary, NMS - Commercial"/>
    <s v="KU_PS_secondary_NMS"/>
    <x v="0"/>
    <n v="0"/>
    <n v="30"/>
    <s v="Aug"/>
    <d v="2012-08-01T00:00:00"/>
    <n v="0.25054480286738401"/>
    <n v="31"/>
    <s v="2012/08"/>
    <n v="80"/>
    <n v="64400"/>
    <n v="0"/>
    <n v="0"/>
    <n v="80"/>
    <n v="80"/>
    <n v="5032.9440000000104"/>
    <n v="4952.9440000000104"/>
    <x v="5"/>
    <n v="4952.9440000000104"/>
  </r>
  <r>
    <x v="0"/>
    <n v="8"/>
    <s v="KUINE576DS"/>
    <s v="TODS with NMS - Industrial, DSM"/>
    <s v="KU_TOD_secondary_NMS"/>
    <x v="0"/>
    <n v="0"/>
    <n v="29.9"/>
    <s v="Aug"/>
    <d v="2019-08-01T00:00:00"/>
    <n v="0.24758411738351299"/>
    <n v="31"/>
    <s v="2019/08"/>
    <n v="0"/>
    <n v="227520"/>
    <n v="0"/>
    <n v="0"/>
    <n v="0"/>
    <n v="0"/>
    <n v="4956.8915175000093"/>
    <n v="4956.8915175000093"/>
    <x v="6"/>
    <n v="4956.8915175000093"/>
  </r>
  <r>
    <x v="6"/>
    <n v="6"/>
    <s v="KUINE576DS"/>
    <s v="TODS with NMS - Industrial, DSM"/>
    <s v="KU_TOD_secondary_NMS"/>
    <x v="0"/>
    <n v="0"/>
    <n v="29.9"/>
    <s v="June"/>
    <d v="2018-06-01T00:00:00"/>
    <n v="0.248682907706093"/>
    <n v="31"/>
    <s v="2018/06"/>
    <n v="0"/>
    <n v="191200"/>
    <n v="0"/>
    <n v="0"/>
    <n v="0"/>
    <n v="0"/>
    <n v="4978.8904424999964"/>
    <n v="4978.8904424999964"/>
    <x v="6"/>
    <n v="4978.8904424999964"/>
  </r>
  <r>
    <x v="8"/>
    <n v="7"/>
    <s v="KURSE020"/>
    <s v="Residential Service - All Electric"/>
    <s v="KU_RS_NMS"/>
    <x v="0"/>
    <n v="29.9"/>
    <n v="29.9"/>
    <s v="July"/>
    <d v="2021-07-01T00:00:00"/>
    <n v="0.25784826388888898"/>
    <n v="30"/>
    <s v="2021/07"/>
    <n v="0"/>
    <n v="227119692"/>
    <n v="0"/>
    <n v="0"/>
    <n v="0"/>
    <n v="0"/>
    <n v="4995.8616825000026"/>
    <n v="4995.8616825000026"/>
    <x v="4"/>
    <n v="4995.8616825000026"/>
  </r>
  <r>
    <x v="8"/>
    <n v="7"/>
    <s v="KUINE576DS"/>
    <s v="TODS with NMS - Industrial, DSM"/>
    <s v="KU_TOD_secondary_NMS"/>
    <x v="0"/>
    <n v="0"/>
    <n v="29.9"/>
    <s v="July"/>
    <d v="2021-07-01T00:00:00"/>
    <n v="0.25784826388888898"/>
    <n v="30"/>
    <s v="2021/07"/>
    <n v="0"/>
    <n v="178080"/>
    <n v="0"/>
    <n v="0"/>
    <n v="0"/>
    <n v="0"/>
    <n v="4995.8616825000026"/>
    <n v="4995.8616825000026"/>
    <x v="6"/>
    <n v="4995.8616825000026"/>
  </r>
  <r>
    <x v="1"/>
    <n v="9"/>
    <s v="KUCME710"/>
    <s v="GS Single Phase NMS - Commercial"/>
    <s v="KU_GS_singlephase_NMS"/>
    <x v="0"/>
    <n v="0"/>
    <n v="96.66"/>
    <s v="Sept"/>
    <d v="2017-09-01T00:00:00"/>
    <n v="0.19742641129032301"/>
    <n v="31"/>
    <s v="2017/09"/>
    <n v="7771"/>
    <n v="10412"/>
    <n v="0"/>
    <n v="0"/>
    <n v="7771"/>
    <n v="7771"/>
    <n v="12778.135438500029"/>
    <n v="5007.1354385000286"/>
    <x v="3"/>
    <n v="5007.1354385000286"/>
  </r>
  <r>
    <x v="3"/>
    <n v="12"/>
    <s v="LGCME557"/>
    <s v="GS Single Phase, NMS - Commercial"/>
    <s v="LE_GS_singlephase_NMS"/>
    <x v="2"/>
    <n v="0"/>
    <n v="200.07"/>
    <s v="Dec"/>
    <d v="2015-12-01T00:00:00"/>
    <n v="7.5434722222222195E-2"/>
    <n v="30"/>
    <s v="2015/12"/>
    <n v="4767"/>
    <n v="20984"/>
    <n v="0"/>
    <n v="0"/>
    <n v="4767"/>
    <n v="4767"/>
    <n v="9779.7617189999964"/>
    <n v="5012.7617189999964"/>
    <x v="3"/>
    <n v="5012.7617189999964"/>
  </r>
  <r>
    <x v="0"/>
    <n v="7"/>
    <s v="KUINE576DS"/>
    <s v="TODS with NMS - Industrial, DSM"/>
    <s v="KU_TOD_secondary_NMS"/>
    <x v="0"/>
    <n v="0"/>
    <n v="29.9"/>
    <s v="July"/>
    <d v="2019-07-01T00:00:00"/>
    <n v="0.25922581018518498"/>
    <n v="30"/>
    <s v="2019/07"/>
    <n v="0"/>
    <n v="229920"/>
    <n v="0"/>
    <n v="0"/>
    <n v="0"/>
    <n v="0"/>
    <n v="5022.5519174999963"/>
    <n v="5022.5519174999963"/>
    <x v="6"/>
    <n v="5022.5519174999963"/>
  </r>
  <r>
    <x v="6"/>
    <n v="10"/>
    <s v="KUCIE717"/>
    <s v="PS Secondary, NMS - Commercial"/>
    <s v="KU_PS_secondary_NMS"/>
    <x v="0"/>
    <n v="0"/>
    <n v="57.5"/>
    <s v="Oct"/>
    <d v="2018-10-01T00:00:00"/>
    <n v="0.134909027777778"/>
    <n v="30"/>
    <s v="2018/10"/>
    <n v="0"/>
    <n v="89280"/>
    <n v="0"/>
    <n v="0"/>
    <n v="0"/>
    <n v="0"/>
    <n v="5026.7103750000088"/>
    <n v="5026.7103750000088"/>
    <x v="5"/>
    <n v="5026.7103750000088"/>
  </r>
  <r>
    <x v="4"/>
    <n v="6"/>
    <s v="KUCIE717"/>
    <s v="PS Secondary, NMS - Commercial"/>
    <s v="KU_PS_secondary_NMS"/>
    <x v="0"/>
    <n v="0"/>
    <n v="30"/>
    <s v="June"/>
    <d v="2016-06-01T00:00:00"/>
    <n v="0.25095284498207898"/>
    <n v="31"/>
    <s v="2016/06"/>
    <n v="0"/>
    <n v="29760"/>
    <n v="0"/>
    <n v="0"/>
    <n v="0"/>
    <n v="0"/>
    <n v="5041.1407500000023"/>
    <n v="5041.1407500000023"/>
    <x v="5"/>
    <n v="5041.1407500000023"/>
  </r>
  <r>
    <x v="2"/>
    <n v="11"/>
    <s v="KUCIE717"/>
    <s v="PS Secondary, NMS - Commercial"/>
    <s v="KU_PS_secondary_NMS"/>
    <x v="0"/>
    <n v="18"/>
    <n v="75.5"/>
    <s v="Nov"/>
    <d v="2020-11-01T00:00:00"/>
    <n v="0.10782885304659499"/>
    <n v="31"/>
    <s v="2020/11"/>
    <n v="400"/>
    <n v="87360"/>
    <n v="0"/>
    <n v="0"/>
    <n v="400"/>
    <n v="400"/>
    <n v="5451.2661000000007"/>
    <n v="5051.2661000000007"/>
    <x v="5"/>
    <n v="5051.2661000000007"/>
  </r>
  <r>
    <x v="2"/>
    <n v="6"/>
    <s v="KUINE576DS"/>
    <s v="TODS with NMS - Industrial, DSM"/>
    <s v="KU_TOD_secondary_NMS"/>
    <x v="0"/>
    <n v="0"/>
    <n v="29.9"/>
    <s v="June"/>
    <d v="2020-06-01T00:00:00"/>
    <n v="0.25302654569892502"/>
    <n v="31"/>
    <s v="2020/06"/>
    <n v="0"/>
    <n v="167680"/>
    <n v="0"/>
    <n v="0"/>
    <n v="0"/>
    <n v="0"/>
    <n v="5065.8545925000053"/>
    <n v="5065.8545925000053"/>
    <x v="6"/>
    <n v="5065.8545925000053"/>
  </r>
  <r>
    <x v="1"/>
    <n v="1"/>
    <s v="LGCME657"/>
    <s v="GS Three Phase, NMS - Commercial"/>
    <s v="LE_GS_threephase_NMS"/>
    <x v="2"/>
    <n v="29.97"/>
    <n v="138.876"/>
    <s v="Jan"/>
    <d v="2017-01-01T00:00:00"/>
    <n v="5.9979054659498203E-2"/>
    <n v="31"/>
    <s v="2017/01"/>
    <n v="492"/>
    <n v="182582"/>
    <n v="0"/>
    <n v="0"/>
    <n v="492"/>
    <n v="492"/>
    <n v="5577.5344400999993"/>
    <n v="5085.5344400999993"/>
    <x v="1"/>
    <n v="5085.5344400999993"/>
  </r>
  <r>
    <x v="4"/>
    <n v="8"/>
    <s v="LGCME567"/>
    <s v="PS Secondary NMS - Commercial"/>
    <s v="LE_PS_secondary_NMS"/>
    <x v="2"/>
    <n v="0"/>
    <n v="33.479999999999997"/>
    <s v="Aug"/>
    <d v="2016-08-01T00:00:00"/>
    <n v="0.22724383960573499"/>
    <n v="31"/>
    <s v="2016/08"/>
    <n v="0"/>
    <n v="141360"/>
    <n v="0"/>
    <n v="0"/>
    <n v="0"/>
    <n v="0"/>
    <n v="5094.3996630000047"/>
    <n v="5094.3996630000047"/>
    <x v="8"/>
    <n v="5094.3996630000047"/>
  </r>
  <r>
    <x v="3"/>
    <n v="8"/>
    <s v="KUCIE717"/>
    <s v="PS Secondary, NMS - Commercial"/>
    <s v="KU_PS_secondary_NMS"/>
    <x v="0"/>
    <n v="0"/>
    <n v="30"/>
    <s v="Aug"/>
    <d v="2015-08-01T00:00:00"/>
    <n v="0.25429581093190001"/>
    <n v="31"/>
    <s v="2015/08"/>
    <n v="0"/>
    <n v="34400"/>
    <n v="0"/>
    <n v="0"/>
    <n v="0"/>
    <n v="0"/>
    <n v="5108.2942500000072"/>
    <n v="5108.2942500000072"/>
    <x v="5"/>
    <n v="5108.2942500000072"/>
  </r>
  <r>
    <x v="4"/>
    <n v="7"/>
    <s v="LGCME567"/>
    <s v="PS Secondary NMS - Commercial"/>
    <s v="LE_PS_secondary_NMS"/>
    <x v="2"/>
    <n v="0"/>
    <n v="33.479999999999997"/>
    <s v="July"/>
    <d v="2016-07-01T00:00:00"/>
    <n v="0.236775578703704"/>
    <n v="30"/>
    <s v="2016/07"/>
    <n v="0"/>
    <n v="119520"/>
    <n v="0"/>
    <n v="0"/>
    <n v="0"/>
    <n v="0"/>
    <n v="5136.8556510000062"/>
    <n v="5136.8556510000062"/>
    <x v="8"/>
    <n v="5136.8556510000062"/>
  </r>
  <r>
    <x v="8"/>
    <n v="4"/>
    <s v="ODCIE558TN"/>
    <s v="PS Secondary PF NMS - Tax Exempt"/>
    <s v="ODP_PS_secondary_NMS"/>
    <x v="1"/>
    <n v="0"/>
    <n v="120"/>
    <s v="April"/>
    <d v="2021-04-01T00:00:00"/>
    <n v="0.18102049731182801"/>
    <n v="31"/>
    <s v="2021/04"/>
    <n v="9408"/>
    <n v="14400"/>
    <n v="0"/>
    <n v="0"/>
    <n v="9408"/>
    <n v="9408"/>
    <n v="14545.359000000006"/>
    <n v="5137.3590000000058"/>
    <x v="5"/>
    <n v="5137.3590000000058"/>
  </r>
  <r>
    <x v="1"/>
    <n v="6"/>
    <s v="KUINE576DS"/>
    <s v="TODS with NMS - Industrial, DSM"/>
    <s v="KU_TOD_secondary_NMS"/>
    <x v="0"/>
    <n v="0"/>
    <n v="29.9"/>
    <s v="June"/>
    <d v="2017-06-01T00:00:00"/>
    <n v="0.25698196684587798"/>
    <n v="31"/>
    <s v="NA"/>
    <s v="NA"/>
    <s v="NA"/>
    <s v="NA"/>
    <s v="NA"/>
    <s v="NA"/>
    <n v="0"/>
    <n v="5145.0462374999961"/>
    <n v="5145.0462374999961"/>
    <x v="6"/>
    <n v="5145.0462374999961"/>
  </r>
  <r>
    <x v="6"/>
    <n v="11"/>
    <s v="KUCME710"/>
    <s v="GS Single Phase NMS - Commercial"/>
    <s v="KU_GS_singlephase_NMS"/>
    <x v="0"/>
    <n v="30"/>
    <n v="230.49"/>
    <s v="Nov"/>
    <d v="2018-11-01T00:00:00"/>
    <n v="9.8773409498207898E-2"/>
    <n v="31"/>
    <s v="2018/11"/>
    <n v="10091"/>
    <n v="34743"/>
    <n v="0"/>
    <n v="0"/>
    <n v="10091"/>
    <n v="10091"/>
    <n v="15244.303200750002"/>
    <n v="5153.3032007500024"/>
    <x v="3"/>
    <n v="5153.3032007500024"/>
  </r>
  <r>
    <x v="1"/>
    <n v="6"/>
    <s v="KUCIE717"/>
    <s v="PS Secondary, NMS - Commercial"/>
    <s v="KU_PS_secondary_NMS"/>
    <x v="0"/>
    <n v="0"/>
    <n v="30"/>
    <s v="June"/>
    <d v="2017-06-01T00:00:00"/>
    <n v="0.25698196684587798"/>
    <n v="31"/>
    <s v="2017/06"/>
    <n v="0"/>
    <n v="34480"/>
    <n v="0"/>
    <n v="0"/>
    <n v="0"/>
    <n v="0"/>
    <n v="5162.2537499999962"/>
    <n v="5162.2537499999962"/>
    <x v="5"/>
    <n v="5162.2537499999962"/>
  </r>
  <r>
    <x v="2"/>
    <n v="7"/>
    <s v="KUINE576DS"/>
    <s v="TODS with NMS - Industrial, DSM"/>
    <s v="KU_TOD_secondary_NMS"/>
    <x v="0"/>
    <n v="0"/>
    <n v="29.9"/>
    <s v="July"/>
    <d v="2020-07-01T00:00:00"/>
    <n v="0.26669212962963001"/>
    <n v="30"/>
    <s v="2020/07"/>
    <n v="0"/>
    <n v="174560"/>
    <n v="0"/>
    <n v="0"/>
    <n v="0"/>
    <n v="0"/>
    <n v="5167.2133500000073"/>
    <n v="5167.2133500000073"/>
    <x v="6"/>
    <n v="5167.2133500000073"/>
  </r>
  <r>
    <x v="9"/>
    <n v="11"/>
    <s v="LGCME657"/>
    <s v="GS Three Phase, NMS - Commercial"/>
    <s v="LE_GS_threephase_NMS"/>
    <x v="2"/>
    <n v="0"/>
    <n v="67.715999999999994"/>
    <s v="Nov"/>
    <d v="2012-11-01T00:00:00"/>
    <n v="0.120570116487455"/>
    <n v="31"/>
    <s v="2012/11"/>
    <n v="271"/>
    <n v="53870"/>
    <n v="0"/>
    <n v="0"/>
    <n v="271"/>
    <n v="271"/>
    <n v="5466.9666149999903"/>
    <n v="5195.9666149999903"/>
    <x v="1"/>
    <n v="5195.9666149999903"/>
  </r>
  <r>
    <x v="3"/>
    <n v="4"/>
    <s v="KUCME713DS"/>
    <s v="GS 3-Phase NMS - Commercial"/>
    <s v="KU_GS_threephase_NMS"/>
    <x v="0"/>
    <n v="0"/>
    <n v="43.734000000000002"/>
    <s v="April"/>
    <d v="2015-04-01T00:00:00"/>
    <n v="0.17817506720430101"/>
    <n v="31"/>
    <s v="NA"/>
    <s v="NA"/>
    <s v="NA"/>
    <s v="NA"/>
    <s v="NA"/>
    <s v="NA"/>
    <n v="0"/>
    <n v="5217.7296973499988"/>
    <n v="5217.7296973499988"/>
    <x v="1"/>
    <n v="5217.7296973499988"/>
  </r>
  <r>
    <x v="3"/>
    <n v="9"/>
    <s v="LGCME567"/>
    <s v="PS Secondary NMS - Commercial"/>
    <s v="LE_PS_secondary_NMS"/>
    <x v="2"/>
    <n v="0"/>
    <n v="33.479999999999997"/>
    <s v="Sept"/>
    <d v="2015-09-01T00:00:00"/>
    <n v="0.23486379928315401"/>
    <n v="31"/>
    <s v="2015/09"/>
    <n v="0"/>
    <n v="165360"/>
    <n v="0"/>
    <n v="0"/>
    <n v="0"/>
    <n v="0"/>
    <n v="5265.2255039999973"/>
    <n v="5265.2255039999973"/>
    <x v="8"/>
    <n v="5265.2255039999973"/>
  </r>
  <r>
    <x v="3"/>
    <n v="5"/>
    <s v="LGCME567"/>
    <s v="PS Secondary NMS - Commercial"/>
    <s v="LE_PS_secondary_NMS"/>
    <x v="2"/>
    <n v="0"/>
    <n v="33.479999999999997"/>
    <s v="May"/>
    <d v="2015-05-01T00:00:00"/>
    <n v="0.24362384259259301"/>
    <n v="30"/>
    <s v="2015/05"/>
    <n v="0"/>
    <n v="114000"/>
    <n v="0"/>
    <n v="0"/>
    <n v="0"/>
    <n v="0"/>
    <n v="5285.4290100000089"/>
    <n v="5285.4290100000089"/>
    <x v="8"/>
    <n v="5285.4290100000089"/>
  </r>
  <r>
    <x v="0"/>
    <n v="3"/>
    <s v="LGCME567"/>
    <s v="PS Secondary NMS - Commercial"/>
    <s v="LE_PS_secondary_NMS"/>
    <x v="2"/>
    <n v="0"/>
    <n v="83.63"/>
    <s v="March"/>
    <d v="2019-03-01T00:00:00"/>
    <n v="0.104970734126984"/>
    <n v="28"/>
    <s v="2019/03"/>
    <n v="0"/>
    <n v="153120"/>
    <n v="0"/>
    <n v="0"/>
    <n v="0"/>
    <n v="0"/>
    <n v="5309.3592689999932"/>
    <n v="5309.3592689999932"/>
    <x v="8"/>
    <n v="5309.3592689999932"/>
  </r>
  <r>
    <x v="7"/>
    <n v="7"/>
    <s v="KUCIE717"/>
    <s v="PS Secondary, NMS - Commercial"/>
    <s v="KU_PS_secondary_NMS"/>
    <x v="0"/>
    <n v="0"/>
    <n v="30"/>
    <s v="July"/>
    <d v="2014-07-01T00:00:00"/>
    <n v="0.27466400462962998"/>
    <n v="30"/>
    <s v="2014/07"/>
    <n v="0"/>
    <n v="33680"/>
    <n v="0"/>
    <n v="0"/>
    <n v="0"/>
    <n v="0"/>
    <n v="5339.4682500000072"/>
    <n v="5339.4682500000072"/>
    <x v="5"/>
    <n v="5339.4682500000072"/>
  </r>
  <r>
    <x v="7"/>
    <n v="6"/>
    <s v="LGCME557"/>
    <s v="GS Single Phase, NMS - Commercial"/>
    <s v="LE_GS_singlephase_NMS"/>
    <x v="2"/>
    <n v="0"/>
    <n v="61.655000000000001"/>
    <s v="June"/>
    <d v="2014-06-01T00:00:00"/>
    <n v="0.244357302867384"/>
    <n v="31"/>
    <s v="2014/06"/>
    <n v="4746"/>
    <n v="4600"/>
    <n v="0"/>
    <n v="0"/>
    <n v="4746"/>
    <n v="4746"/>
    <n v="10088.09283075002"/>
    <n v="5342.0928307500199"/>
    <x v="3"/>
    <n v="5342.0928307500199"/>
  </r>
  <r>
    <x v="9"/>
    <n v="7"/>
    <s v="KUCIE717"/>
    <s v="PS Secondary, NMS - Commercial"/>
    <s v="KU_PS_secondary_NMS"/>
    <x v="0"/>
    <n v="30"/>
    <n v="30"/>
    <s v="July"/>
    <d v="2012-07-01T00:00:00"/>
    <n v="0.27524212962963002"/>
    <n v="30"/>
    <s v="2012/07"/>
    <n v="0"/>
    <n v="61520"/>
    <n v="0"/>
    <n v="0"/>
    <n v="0"/>
    <n v="0"/>
    <n v="5350.7070000000076"/>
    <n v="5350.7070000000076"/>
    <x v="5"/>
    <n v="5350.7070000000076"/>
  </r>
  <r>
    <x v="3"/>
    <n v="6"/>
    <s v="LGCME567"/>
    <s v="PS Secondary NMS - Commercial"/>
    <s v="LE_PS_secondary_NMS"/>
    <x v="2"/>
    <n v="0"/>
    <n v="33.479999999999997"/>
    <s v="June"/>
    <d v="2015-06-01T00:00:00"/>
    <n v="0.23880757168458799"/>
    <n v="31"/>
    <s v="2015/06"/>
    <n v="0"/>
    <n v="121920"/>
    <n v="0"/>
    <n v="0"/>
    <n v="0"/>
    <n v="0"/>
    <n v="5353.6378140000033"/>
    <n v="5353.6378140000033"/>
    <x v="8"/>
    <n v="5353.6378140000033"/>
  </r>
  <r>
    <x v="4"/>
    <n v="1"/>
    <s v="LGCME557"/>
    <s v="GS Single Phase, NMS - Commercial"/>
    <s v="LE_GS_singlephase_NMS"/>
    <x v="2"/>
    <n v="0"/>
    <n v="200.07"/>
    <s v="Jan"/>
    <d v="2016-01-01T00:00:00"/>
    <n v="7.1039090501792093E-2"/>
    <n v="31"/>
    <s v="2016/01"/>
    <n v="4149"/>
    <n v="22733"/>
    <n v="0"/>
    <n v="0"/>
    <n v="4149"/>
    <n v="4149"/>
    <n v="9516.8847442499955"/>
    <n v="5367.8847442499955"/>
    <x v="3"/>
    <n v="5367.8847442499955"/>
  </r>
  <r>
    <x v="1"/>
    <n v="7"/>
    <s v="LGCME567"/>
    <s v="PS Secondary NMS - Commercial"/>
    <s v="LE_PS_secondary_NMS"/>
    <x v="2"/>
    <n v="0"/>
    <n v="33.479999999999997"/>
    <s v="July"/>
    <d v="2017-07-01T00:00:00"/>
    <n v="0.248733680555556"/>
    <n v="30"/>
    <s v="2017/07"/>
    <n v="0"/>
    <n v="109680"/>
    <n v="0"/>
    <n v="0"/>
    <n v="0"/>
    <n v="0"/>
    <n v="5396.2871490000098"/>
    <n v="5396.2871490000098"/>
    <x v="8"/>
    <n v="5396.2871490000098"/>
  </r>
  <r>
    <x v="2"/>
    <n v="3"/>
    <s v="ODCIE558TN"/>
    <s v="PS Secondary PF NMS - Tax Exempt"/>
    <s v="ODP_PS_secondary_NMS"/>
    <x v="1"/>
    <n v="0"/>
    <n v="120"/>
    <s v="March"/>
    <d v="2020-03-01T00:00:00"/>
    <n v="0.12304729406130301"/>
    <n v="29"/>
    <s v="2020/03"/>
    <n v="3840"/>
    <n v="19584"/>
    <n v="0"/>
    <n v="0"/>
    <n v="3840"/>
    <n v="3840"/>
    <n v="9249.2190000000246"/>
    <n v="5409.2190000000246"/>
    <x v="5"/>
    <n v="5409.2190000000246"/>
  </r>
  <r>
    <x v="7"/>
    <n v="2"/>
    <s v="LGCME657"/>
    <s v="GS Three Phase, NMS - Commercial"/>
    <s v="LE_GS_threephase_NMS"/>
    <x v="2"/>
    <n v="0"/>
    <n v="76.456000000000003"/>
    <s v="Feb"/>
    <d v="2014-02-01T00:00:00"/>
    <n v="0.10745855734767"/>
    <n v="31"/>
    <s v="2014/02"/>
    <n v="0"/>
    <n v="154463"/>
    <n v="0"/>
    <n v="0"/>
    <n v="0"/>
    <n v="0"/>
    <n v="5501.3341379999874"/>
    <n v="5501.3341379999874"/>
    <x v="1"/>
    <n v="5501.3341379999874"/>
  </r>
  <r>
    <x v="1"/>
    <n v="8"/>
    <s v="LGCME567"/>
    <s v="PS Secondary NMS - Commercial"/>
    <s v="LE_PS_secondary_NMS"/>
    <x v="2"/>
    <n v="0"/>
    <n v="33.479999999999997"/>
    <s v="Aug"/>
    <d v="2017-08-01T00:00:00"/>
    <n v="0.24541655465949799"/>
    <n v="31"/>
    <s v="2017/08"/>
    <n v="0"/>
    <n v="110400"/>
    <n v="0"/>
    <n v="0"/>
    <n v="0"/>
    <n v="0"/>
    <n v="5501.7993689999948"/>
    <n v="5501.7993689999948"/>
    <x v="8"/>
    <n v="5501.7993689999948"/>
  </r>
  <r>
    <x v="6"/>
    <n v="11"/>
    <s v="LGCME567"/>
    <s v="PS Secondary NMS - Commercial"/>
    <s v="LE_PS_secondary_NMS"/>
    <x v="2"/>
    <n v="0"/>
    <n v="83.63"/>
    <s v="Nov"/>
    <d v="2018-11-01T00:00:00"/>
    <n v="9.8773409498207898E-2"/>
    <n v="31"/>
    <s v="2018/11"/>
    <n v="0"/>
    <n v="159520"/>
    <n v="0"/>
    <n v="0"/>
    <n v="0"/>
    <n v="0"/>
    <n v="5531.1773902500008"/>
    <n v="5531.1773902500008"/>
    <x v="8"/>
    <n v="5531.1773902500008"/>
  </r>
  <r>
    <x v="5"/>
    <n v="11"/>
    <s v="LGCME657"/>
    <s v="GS Three Phase, NMS - Commercial"/>
    <s v="LE_GS_threephase_NMS"/>
    <x v="2"/>
    <n v="2.5"/>
    <n v="76.456000000000003"/>
    <s v="Nov"/>
    <d v="2013-11-01T00:00:00"/>
    <n v="0.113320564516129"/>
    <n v="31"/>
    <s v="2013/11"/>
    <n v="240"/>
    <n v="98352"/>
    <n v="0"/>
    <n v="0"/>
    <n v="240"/>
    <n v="240"/>
    <n v="5801.4392291999993"/>
    <n v="5561.4392291999993"/>
    <x v="1"/>
    <n v="5561.4392291999993"/>
  </r>
  <r>
    <x v="5"/>
    <n v="1"/>
    <s v="LGRSE519"/>
    <s v="Residential Electric Net Metering"/>
    <s v="LE_RS_NMS"/>
    <x v="2"/>
    <n v="0"/>
    <n v="231.99199999999999"/>
    <s v="Jan"/>
    <d v="2013-01-01T00:00:00"/>
    <n v="5.7914202508960601E-2"/>
    <n v="31"/>
    <s v="2013/01"/>
    <n v="3421"/>
    <n v="154509"/>
    <n v="0"/>
    <n v="0"/>
    <n v="3421"/>
    <n v="3421"/>
    <n v="8996.498965200004"/>
    <n v="5575.498965200004"/>
    <x v="4"/>
    <n v="5575.498965200004"/>
  </r>
  <r>
    <x v="1"/>
    <n v="1"/>
    <s v="LGCME557"/>
    <s v="GS Single Phase, NMS - Commercial"/>
    <s v="LE_GS_singlephase_NMS"/>
    <x v="2"/>
    <n v="0"/>
    <n v="227.07"/>
    <s v="Jan"/>
    <d v="2017-01-01T00:00:00"/>
    <n v="5.9979054659498203E-2"/>
    <n v="31"/>
    <s v="2017/01"/>
    <n v="3520"/>
    <n v="28061"/>
    <n v="0"/>
    <n v="0"/>
    <n v="3520"/>
    <n v="3520"/>
    <n v="9119.5796632499987"/>
    <n v="5599.5796632499987"/>
    <x v="3"/>
    <n v="5599.5796632499987"/>
  </r>
  <r>
    <x v="4"/>
    <n v="6"/>
    <s v="LGCME567"/>
    <s v="PS Secondary NMS - Commercial"/>
    <s v="LE_PS_secondary_NMS"/>
    <x v="2"/>
    <n v="0"/>
    <n v="33.479999999999997"/>
    <s v="June"/>
    <d v="2016-06-01T00:00:00"/>
    <n v="0.25095284498207898"/>
    <n v="31"/>
    <s v="2016/06"/>
    <n v="0"/>
    <n v="99840"/>
    <n v="0"/>
    <n v="0"/>
    <n v="0"/>
    <n v="0"/>
    <n v="5625.9130770000029"/>
    <n v="5625.9130770000029"/>
    <x v="8"/>
    <n v="5625.9130770000029"/>
  </r>
  <r>
    <x v="3"/>
    <n v="8"/>
    <s v="LGCME567"/>
    <s v="PS Secondary NMS - Commercial"/>
    <s v="LE_PS_secondary_NMS"/>
    <x v="2"/>
    <n v="0"/>
    <n v="33.479999999999997"/>
    <s v="Aug"/>
    <d v="2015-08-01T00:00:00"/>
    <n v="0.25429581093190001"/>
    <n v="31"/>
    <s v="2015/08"/>
    <n v="0"/>
    <n v="140640"/>
    <n v="0"/>
    <n v="0"/>
    <n v="0"/>
    <n v="0"/>
    <n v="5700.8563830000076"/>
    <n v="5700.8563830000076"/>
    <x v="8"/>
    <n v="5700.8563830000076"/>
  </r>
  <r>
    <x v="4"/>
    <n v="2"/>
    <s v="LGCME657"/>
    <s v="GS Three Phase, NMS - Commercial"/>
    <s v="LE_GS_threephase_NMS"/>
    <x v="2"/>
    <n v="0"/>
    <n v="108.90600000000001"/>
    <s v="Feb"/>
    <d v="2016-02-01T00:00:00"/>
    <n v="9.7844982078853004E-2"/>
    <n v="31"/>
    <s v="2016/02"/>
    <n v="1378"/>
    <n v="178745"/>
    <n v="0"/>
    <n v="0"/>
    <n v="1378"/>
    <n v="1378"/>
    <n v="7135.1944019999974"/>
    <n v="5757.1944019999974"/>
    <x v="1"/>
    <n v="5757.1944019999974"/>
  </r>
  <r>
    <x v="1"/>
    <n v="6"/>
    <s v="LGCME567"/>
    <s v="PS Secondary NMS - Commercial"/>
    <s v="LE_PS_secondary_NMS"/>
    <x v="2"/>
    <n v="0"/>
    <n v="33.479999999999997"/>
    <s v="June"/>
    <d v="2017-06-01T00:00:00"/>
    <n v="0.25698196684587798"/>
    <n v="31"/>
    <s v="2017/06"/>
    <n v="0"/>
    <n v="106560"/>
    <n v="0"/>
    <n v="0"/>
    <n v="0"/>
    <n v="0"/>
    <n v="5761.0751849999961"/>
    <n v="5761.0751849999961"/>
    <x v="8"/>
    <n v="5761.0751849999961"/>
  </r>
  <r>
    <x v="8"/>
    <n v="8"/>
    <s v="KUCME113DS"/>
    <s v="GS Three Phase - Commercial"/>
    <s v="KU_GS_threephase_NMS"/>
    <x v="0"/>
    <n v="0"/>
    <n v="43.2"/>
    <s v="Aug"/>
    <d v="2021-08-01T00:00:00"/>
    <n v="0.20012141577060899"/>
    <n v="31"/>
    <s v="2021/08"/>
    <n v="0"/>
    <n v="92332775"/>
    <n v="0"/>
    <n v="0"/>
    <n v="0"/>
    <n v="0"/>
    <n v="5788.8561599999903"/>
    <n v="5788.8561599999903"/>
    <x v="1"/>
    <n v="5788.8561599999903"/>
  </r>
  <r>
    <x v="4"/>
    <n v="12"/>
    <s v="LGCME557"/>
    <s v="GS Single Phase, NMS - Commercial"/>
    <s v="LE_GS_singlephase_NMS"/>
    <x v="2"/>
    <n v="14.88"/>
    <n v="227.07"/>
    <s v="Dec"/>
    <d v="2016-12-01T00:00:00"/>
    <n v="7.4891666666666704E-2"/>
    <n v="30"/>
    <s v="2016/12"/>
    <n v="5215"/>
    <n v="23816"/>
    <n v="0"/>
    <n v="0"/>
    <n v="5215"/>
    <n v="5215"/>
    <n v="11019.661686000005"/>
    <n v="5804.6616860000049"/>
    <x v="3"/>
    <n v="5804.6616860000049"/>
  </r>
  <r>
    <x v="8"/>
    <n v="2"/>
    <s v="KUCIE717"/>
    <s v="PS Secondary, NMS - Commercial"/>
    <s v="KU_PS_secondary_NMS"/>
    <x v="0"/>
    <n v="0"/>
    <n v="109.5"/>
    <s v="Feb"/>
    <d v="2021-02-01T00:00:00"/>
    <n v="7.9276881720430098E-2"/>
    <n v="31"/>
    <s v="2021/02"/>
    <n v="0"/>
    <n v="139520"/>
    <n v="0"/>
    <n v="0"/>
    <n v="0"/>
    <n v="0"/>
    <n v="5812.6760999999997"/>
    <n v="5812.6760999999997"/>
    <x v="5"/>
    <n v="5812.6760999999997"/>
  </r>
  <r>
    <x v="2"/>
    <n v="5"/>
    <s v="KUCIE717"/>
    <s v="PS Secondary, NMS - Commercial"/>
    <s v="KU_PS_secondary_NMS"/>
    <x v="0"/>
    <n v="0"/>
    <n v="57.5"/>
    <s v="May"/>
    <d v="2020-05-01T00:00:00"/>
    <n v="0.19225821759259301"/>
    <n v="30"/>
    <s v="2020/05"/>
    <n v="1300"/>
    <n v="39480"/>
    <n v="0"/>
    <n v="0"/>
    <n v="1300"/>
    <n v="1300"/>
    <n v="7163.5411875000163"/>
    <n v="5863.5411875000163"/>
    <x v="5"/>
    <n v="5863.5411875000163"/>
  </r>
  <r>
    <x v="2"/>
    <n v="10"/>
    <s v="KUCIE717"/>
    <s v="PS Secondary, NMS - Commercial"/>
    <s v="KU_PS_secondary_NMS"/>
    <x v="0"/>
    <n v="0"/>
    <n v="57.5"/>
    <s v="Oct"/>
    <d v="2020-10-01T00:00:00"/>
    <n v="0.17037708333333301"/>
    <n v="30"/>
    <s v="2020/10"/>
    <n v="400"/>
    <n v="59940"/>
    <n v="0"/>
    <n v="0"/>
    <n v="400"/>
    <n v="400"/>
    <n v="6348.2501249999877"/>
    <n v="5948.2501249999877"/>
    <x v="5"/>
    <n v="5948.2501249999877"/>
  </r>
  <r>
    <x v="8"/>
    <n v="11"/>
    <s v="ODCIE558TN"/>
    <s v="PS Secondary PF NMS - Tax Exempt"/>
    <s v="ODP_PS_secondary_NMS"/>
    <x v="1"/>
    <n v="0"/>
    <n v="120"/>
    <s v="Nov"/>
    <d v="2021-11-01T00:00:00"/>
    <n v="0.11946919802867401"/>
    <n v="31"/>
    <s v="2021/11"/>
    <n v="3648"/>
    <n v="14976"/>
    <n v="0"/>
    <n v="0"/>
    <n v="3648"/>
    <n v="3648"/>
    <n v="9599.5890000000127"/>
    <n v="5951.5890000000127"/>
    <x v="5"/>
    <n v="5951.5890000000127"/>
  </r>
  <r>
    <x v="4"/>
    <n v="2"/>
    <s v="KUCME713DS"/>
    <s v="GS 3-Phase NMS - Commercial"/>
    <s v="KU_GS_threephase_NMS"/>
    <x v="0"/>
    <n v="0"/>
    <n v="90.994"/>
    <s v="Feb"/>
    <d v="2016-02-01T00:00:00"/>
    <n v="9.7844982078853004E-2"/>
    <n v="31"/>
    <s v="NA"/>
    <s v="NA"/>
    <s v="NA"/>
    <s v="NA"/>
    <s v="NA"/>
    <s v="NA"/>
    <n v="0"/>
    <n v="5961.6538979999978"/>
    <n v="5961.6538979999978"/>
    <x v="1"/>
    <n v="5961.6538979999978"/>
  </r>
  <r>
    <x v="4"/>
    <n v="10"/>
    <s v="KUCME713DS"/>
    <s v="GS 3-Phase NMS - Commercial"/>
    <s v="KU_GS_threephase_NMS"/>
    <x v="0"/>
    <n v="0"/>
    <n v="90.994"/>
    <s v="Oct"/>
    <d v="2016-10-01T00:00:00"/>
    <n v="0.16985462962962999"/>
    <n v="30"/>
    <s v="2016/10"/>
    <n v="4024"/>
    <n v="16270"/>
    <n v="0"/>
    <n v="0"/>
    <n v="4024"/>
    <n v="4024"/>
    <n v="10015.327405200022"/>
    <n v="5991.3274052000215"/>
    <x v="1"/>
    <n v="5991.3274052000215"/>
  </r>
  <r>
    <x v="3"/>
    <n v="11"/>
    <s v="KUCME713DS"/>
    <s v="GS 3-Phase NMS - Commercial"/>
    <s v="KU_GS_threephase_NMS"/>
    <x v="0"/>
    <n v="0"/>
    <n v="75.134"/>
    <s v="Nov"/>
    <d v="2015-11-01T00:00:00"/>
    <n v="0.119201164874552"/>
    <n v="31"/>
    <s v="NA"/>
    <s v="NA"/>
    <s v="NA"/>
    <s v="NA"/>
    <s v="NA"/>
    <s v="NA"/>
    <n v="0"/>
    <n v="5996.9779914000019"/>
    <n v="5996.9779914000019"/>
    <x v="1"/>
    <n v="5996.9779914000019"/>
  </r>
  <r>
    <x v="8"/>
    <n v="12"/>
    <s v="KURSE020"/>
    <s v="Residential Service - All Electric"/>
    <s v="KU_RS_NMS"/>
    <x v="0"/>
    <n v="0"/>
    <n v="98.56"/>
    <s v="Dec"/>
    <d v="2021-12-01T00:00:00"/>
    <n v="9.4119444444444506E-2"/>
    <n v="30"/>
    <s v="2021/12"/>
    <n v="0"/>
    <n v="284281736"/>
    <n v="0"/>
    <n v="0"/>
    <n v="0"/>
    <n v="0"/>
    <n v="6011.1152640000046"/>
    <n v="6011.1152640000046"/>
    <x v="4"/>
    <n v="6011.1152640000046"/>
  </r>
  <r>
    <x v="8"/>
    <n v="9"/>
    <s v="KUCME113DS"/>
    <s v="GS Three Phase - Commercial"/>
    <s v="KU_GS_threephase_NMS"/>
    <x v="0"/>
    <n v="0"/>
    <n v="43.2"/>
    <s v="Sept"/>
    <d v="2021-09-01T00:00:00"/>
    <n v="0.208610103046595"/>
    <n v="31"/>
    <s v="2021/09"/>
    <n v="0"/>
    <n v="90443473"/>
    <n v="0"/>
    <n v="0"/>
    <n v="0"/>
    <n v="0"/>
    <n v="6034.4060400000008"/>
    <n v="6034.4060400000008"/>
    <x v="1"/>
    <n v="6034.4060400000008"/>
  </r>
  <r>
    <x v="0"/>
    <n v="1"/>
    <s v="LGCME557"/>
    <s v="GS Single Phase, NMS - Commercial"/>
    <s v="LE_GS_singlephase_NMS"/>
    <x v="2"/>
    <n v="0"/>
    <n v="300.83"/>
    <s v="Jan"/>
    <d v="2019-01-01T00:00:00"/>
    <n v="5.5601142473118301E-2"/>
    <n v="31"/>
    <s v="2019/01"/>
    <n v="5160"/>
    <n v="53044"/>
    <n v="0"/>
    <n v="0"/>
    <n v="5160"/>
    <n v="5160"/>
    <n v="11200.058835750004"/>
    <n v="6040.0588357500037"/>
    <x v="3"/>
    <n v="6040.0588357500037"/>
  </r>
  <r>
    <x v="9"/>
    <n v="10"/>
    <s v="KURSE715"/>
    <s v="Residential Service - Net Metering"/>
    <s v="KU_RS_NMS"/>
    <x v="0"/>
    <n v="0"/>
    <n v="108.125"/>
    <s v="Oct"/>
    <d v="2012-10-01T00:00:00"/>
    <n v="0.16388599537036999"/>
    <n v="30"/>
    <s v="2012/10"/>
    <n v="5397"/>
    <n v="35680"/>
    <n v="0"/>
    <n v="0"/>
    <n v="5397"/>
    <n v="5397"/>
    <n v="11482.672265624975"/>
    <n v="6085.6722656249749"/>
    <x v="4"/>
    <n v="6085.6722656249749"/>
  </r>
  <r>
    <x v="4"/>
    <n v="8"/>
    <s v="KUCME710"/>
    <s v="GS Single Phase NMS - Commercial"/>
    <s v="KU_GS_singlephase_NMS"/>
    <x v="0"/>
    <n v="9.4499999999999993"/>
    <n v="71.8"/>
    <s v="Aug"/>
    <d v="2016-08-01T00:00:00"/>
    <n v="0.22724383960573499"/>
    <n v="31"/>
    <s v="2016/08"/>
    <n v="4830"/>
    <n v="11061"/>
    <n v="0"/>
    <n v="0"/>
    <n v="4830"/>
    <n v="4830"/>
    <n v="10925.265705000011"/>
    <n v="6095.2657050000107"/>
    <x v="3"/>
    <n v="6095.2657050000107"/>
  </r>
  <r>
    <x v="7"/>
    <n v="7"/>
    <s v="LGCME557"/>
    <s v="GS Single Phase, NMS - Commercial"/>
    <s v="LE_GS_singlephase_NMS"/>
    <x v="2"/>
    <n v="0"/>
    <n v="61.655000000000001"/>
    <s v="July"/>
    <d v="2014-07-01T00:00:00"/>
    <n v="0.27466400462962998"/>
    <n v="30"/>
    <s v="2014/07"/>
    <n v="4869"/>
    <n v="5521"/>
    <n v="0"/>
    <n v="0"/>
    <n v="4869"/>
    <n v="4869"/>
    <n v="10973.497165125014"/>
    <n v="6104.4971651250144"/>
    <x v="3"/>
    <n v="6104.4971651250144"/>
  </r>
  <r>
    <x v="8"/>
    <n v="2"/>
    <s v="ODRSE715"/>
    <s v="Res Net Metering"/>
    <s v="ODP_RS_NMS"/>
    <x v="1"/>
    <n v="8.64"/>
    <n v="147.42500000000001"/>
    <s v="Feb"/>
    <d v="2021-02-01T00:00:00"/>
    <n v="7.9276881720430098E-2"/>
    <n v="31"/>
    <s v="2021/02"/>
    <n v="1658"/>
    <n v="54332"/>
    <n v="0"/>
    <n v="0"/>
    <n v="1658"/>
    <n v="1658"/>
    <n v="7825.879214999999"/>
    <n v="6167.879214999999"/>
    <x v="4"/>
    <n v="6167.879214999999"/>
  </r>
  <r>
    <x v="4"/>
    <n v="3"/>
    <s v="LGCME657"/>
    <s v="GS Three Phase, NMS - Commercial"/>
    <s v="LE_GS_threephase_NMS"/>
    <x v="2"/>
    <n v="0"/>
    <n v="108.90600000000001"/>
    <s v="March"/>
    <d v="2016-03-01T00:00:00"/>
    <n v="0.10936889367816099"/>
    <n v="29"/>
    <s v="2016/03"/>
    <n v="1277"/>
    <n v="157880"/>
    <n v="0"/>
    <n v="0"/>
    <n v="1277"/>
    <n v="1277"/>
    <n v="7461.0057595500066"/>
    <n v="6184.0057595500066"/>
    <x v="1"/>
    <n v="6184.0057595500066"/>
  </r>
  <r>
    <x v="6"/>
    <n v="4"/>
    <s v="KUCIE717"/>
    <s v="PS Secondary, NMS - Commercial"/>
    <s v="KU_PS_secondary_NMS"/>
    <x v="0"/>
    <n v="0"/>
    <n v="57.5"/>
    <s v="April"/>
    <d v="2018-04-01T00:00:00"/>
    <n v="0.16095340501792099"/>
    <n v="31"/>
    <s v="2018/04"/>
    <n v="0"/>
    <n v="71840"/>
    <n v="0"/>
    <n v="0"/>
    <n v="0"/>
    <n v="0"/>
    <n v="6197.0279999999939"/>
    <n v="6197.0279999999939"/>
    <x v="5"/>
    <n v="6197.0279999999939"/>
  </r>
  <r>
    <x v="4"/>
    <n v="3"/>
    <s v="KUCME713DS"/>
    <s v="GS 3-Phase NMS - Commercial"/>
    <s v="KU_GS_threephase_NMS"/>
    <x v="0"/>
    <n v="0"/>
    <n v="90.994"/>
    <s v="March"/>
    <d v="2016-03-01T00:00:00"/>
    <n v="0.10936889367816099"/>
    <n v="29"/>
    <s v="NA"/>
    <s v="NA"/>
    <s v="NA"/>
    <s v="NA"/>
    <s v="NA"/>
    <s v="NA"/>
    <n v="0"/>
    <n v="6233.8783729500046"/>
    <n v="6233.8783729500046"/>
    <x v="1"/>
    <n v="6233.8783729500046"/>
  </r>
  <r>
    <x v="1"/>
    <n v="2"/>
    <s v="LGCME657"/>
    <s v="GS Three Phase, NMS - Commercial"/>
    <s v="LE_GS_threephase_NMS"/>
    <x v="2"/>
    <n v="0"/>
    <n v="138.876"/>
    <s v="Feb"/>
    <d v="2017-02-01T00:00:00"/>
    <n v="7.8309811827957002E-2"/>
    <n v="31"/>
    <s v="2017/02"/>
    <n v="1047"/>
    <n v="160004"/>
    <n v="0"/>
    <n v="0"/>
    <n v="1047"/>
    <n v="1047"/>
    <n v="7282.1366550000021"/>
    <n v="6235.1366550000021"/>
    <x v="1"/>
    <n v="6235.1366550000021"/>
  </r>
  <r>
    <x v="0"/>
    <n v="10"/>
    <s v="KUCIE717"/>
    <s v="PS Secondary, NMS - Commercial"/>
    <s v="KU_PS_secondary_NMS"/>
    <x v="0"/>
    <n v="0"/>
    <n v="57.5"/>
    <s v="Oct"/>
    <d v="2019-10-01T00:00:00"/>
    <n v="0.16800752314814801"/>
    <n v="30"/>
    <s v="2019/10"/>
    <n v="0"/>
    <n v="77680"/>
    <n v="0"/>
    <n v="0"/>
    <n v="0"/>
    <n v="0"/>
    <n v="6259.9603124999949"/>
    <n v="6259.9603124999949"/>
    <x v="5"/>
    <n v="6259.9603124999949"/>
  </r>
  <r>
    <x v="6"/>
    <n v="1"/>
    <s v="LGCME657"/>
    <s v="GS Three Phase, NMS - Commercial"/>
    <s v="LE_GS_threephase_NMS"/>
    <x v="2"/>
    <n v="0"/>
    <n v="138.876"/>
    <s v="Jan"/>
    <d v="2018-01-01T00:00:00"/>
    <n v="7.5626120071684594E-2"/>
    <n v="31"/>
    <s v="2018/01"/>
    <n v="672"/>
    <n v="189992"/>
    <n v="0"/>
    <n v="0"/>
    <n v="672"/>
    <n v="672"/>
    <n v="7032.5764830000016"/>
    <n v="6360.5764830000016"/>
    <x v="1"/>
    <n v="6360.5764830000016"/>
  </r>
  <r>
    <x v="8"/>
    <n v="12"/>
    <s v="KUCIE717"/>
    <s v="PS Secondary, NMS - Commercial"/>
    <s v="KU_PS_secondary_NMS"/>
    <x v="0"/>
    <n v="0"/>
    <n v="109.5"/>
    <s v="Dec"/>
    <d v="2021-12-01T00:00:00"/>
    <n v="9.4119444444444506E-2"/>
    <n v="30"/>
    <s v="2021/12"/>
    <n v="200"/>
    <n v="124600"/>
    <n v="0"/>
    <n v="0"/>
    <n v="200"/>
    <n v="200"/>
    <n v="6678.3393000000042"/>
    <n v="6478.3393000000042"/>
    <x v="5"/>
    <n v="6478.3393000000042"/>
  </r>
  <r>
    <x v="2"/>
    <n v="11"/>
    <s v="LGCME567"/>
    <s v="PS Secondary NMS - Commercial"/>
    <s v="LE_PS_secondary_NMS"/>
    <x v="2"/>
    <n v="0"/>
    <n v="89.79"/>
    <s v="Nov"/>
    <d v="2020-11-01T00:00:00"/>
    <n v="0.10782885304659499"/>
    <n v="31"/>
    <s v="2020/11"/>
    <n v="0"/>
    <n v="178860"/>
    <n v="0"/>
    <n v="0"/>
    <n v="0"/>
    <n v="0"/>
    <n v="6483.035538000001"/>
    <n v="6483.035538000001"/>
    <x v="8"/>
    <n v="6483.035538000001"/>
  </r>
  <r>
    <x v="1"/>
    <n v="10"/>
    <s v="KUCIE717"/>
    <s v="PS Secondary, NMS - Commercial"/>
    <s v="KU_PS_secondary_NMS"/>
    <x v="0"/>
    <n v="27.5"/>
    <n v="57.5"/>
    <s v="Oct"/>
    <d v="2017-10-01T00:00:00"/>
    <n v="0.177164814814815"/>
    <n v="30"/>
    <s v="2017/10"/>
    <n v="0"/>
    <n v="87520"/>
    <n v="0"/>
    <n v="0"/>
    <n v="0"/>
    <n v="0"/>
    <n v="6601.1610000000064"/>
    <n v="6601.1610000000064"/>
    <x v="5"/>
    <n v="6601.1610000000064"/>
  </r>
  <r>
    <x v="7"/>
    <n v="1"/>
    <s v="KURSE715"/>
    <s v="Residential Service - Net Metering"/>
    <s v="KU_RS_NMS"/>
    <x v="0"/>
    <n v="25.34"/>
    <n v="231.167"/>
    <s v="Jan"/>
    <d v="2014-01-01T00:00:00"/>
    <n v="7.4135864695340503E-2"/>
    <n v="31"/>
    <s v="2014/01"/>
    <n v="4847"/>
    <n v="149115"/>
    <n v="0"/>
    <n v="0"/>
    <n v="4847"/>
    <n v="4847"/>
    <n v="11475.447734624999"/>
    <n v="6628.4477346249987"/>
    <x v="4"/>
    <n v="6628.4477346249987"/>
  </r>
  <r>
    <x v="3"/>
    <n v="2"/>
    <s v="LGCME657"/>
    <s v="GS Three Phase, NMS - Commercial"/>
    <s v="LE_GS_threephase_NMS"/>
    <x v="2"/>
    <n v="0"/>
    <n v="106.40600000000001"/>
    <s v="Feb"/>
    <d v="2015-02-01T00:00:00"/>
    <n v="9.4950492831541194E-2"/>
    <n v="31"/>
    <s v="2015/02"/>
    <n v="80"/>
    <n v="162263"/>
    <n v="0"/>
    <n v="0"/>
    <n v="80"/>
    <n v="80"/>
    <n v="6765.1711130999984"/>
    <n v="6685.1711130999984"/>
    <x v="1"/>
    <n v="6685.1711130999984"/>
  </r>
  <r>
    <x v="3"/>
    <n v="11"/>
    <s v="LGCME657"/>
    <s v="GS Three Phase, NMS - Commercial"/>
    <s v="LE_GS_threephase_NMS"/>
    <x v="2"/>
    <n v="0"/>
    <n v="108.90600000000001"/>
    <s v="Nov"/>
    <d v="2015-11-01T00:00:00"/>
    <n v="0.119201164874552"/>
    <n v="31"/>
    <s v="2015/11"/>
    <n v="2006"/>
    <n v="157973"/>
    <n v="0"/>
    <n v="0"/>
    <n v="2006"/>
    <n v="2006"/>
    <n v="8692.5610926000027"/>
    <n v="6686.5610926000027"/>
    <x v="1"/>
    <n v="6686.5610926000027"/>
  </r>
  <r>
    <x v="8"/>
    <n v="3"/>
    <s v="ODCIE558TN"/>
    <s v="PS Secondary PF NMS - Tax Exempt"/>
    <s v="ODP_PS_secondary_NMS"/>
    <x v="1"/>
    <n v="0"/>
    <n v="120"/>
    <s v="March"/>
    <d v="2021-03-01T00:00:00"/>
    <n v="0.142434151785714"/>
    <n v="28"/>
    <s v="2021/03"/>
    <n v="3648"/>
    <n v="15360"/>
    <n v="0"/>
    <n v="0"/>
    <n v="3648"/>
    <n v="3648"/>
    <n v="10337.300999999979"/>
    <n v="6689.3009999999795"/>
    <x v="5"/>
    <n v="6689.3009999999795"/>
  </r>
  <r>
    <x v="0"/>
    <n v="11"/>
    <s v="LGCME567"/>
    <s v="PS Secondary NMS - Commercial"/>
    <s v="LE_PS_secondary_NMS"/>
    <x v="2"/>
    <n v="0"/>
    <n v="83.63"/>
    <s v="Nov"/>
    <d v="2019-11-01T00:00:00"/>
    <n v="0.11992159498207899"/>
    <n v="31"/>
    <s v="2019/11"/>
    <n v="0"/>
    <n v="182400"/>
    <n v="0"/>
    <n v="0"/>
    <n v="0"/>
    <n v="0"/>
    <n v="6715.4471850000082"/>
    <n v="6715.4471850000082"/>
    <x v="8"/>
    <n v="6715.4471850000082"/>
  </r>
  <r>
    <x v="1"/>
    <n v="6"/>
    <s v="KUCME710"/>
    <s v="GS Single Phase NMS - Commercial"/>
    <s v="KU_GS_singlephase_NMS"/>
    <x v="0"/>
    <n v="0"/>
    <n v="90.36"/>
    <s v="June"/>
    <d v="2017-06-01T00:00:00"/>
    <n v="0.25698196684587798"/>
    <n v="31"/>
    <s v="2017/06"/>
    <n v="8773"/>
    <n v="10306"/>
    <n v="0"/>
    <n v="0"/>
    <n v="8773"/>
    <n v="8773"/>
    <n v="15548.708294999991"/>
    <n v="6775.7082949999913"/>
    <x v="3"/>
    <n v="6775.7082949999913"/>
  </r>
  <r>
    <x v="6"/>
    <n v="3"/>
    <s v="KUCME710"/>
    <s v="GS Single Phase NMS - Commercial"/>
    <s v="KU_GS_singlephase_NMS"/>
    <x v="0"/>
    <n v="21.9"/>
    <n v="185.81"/>
    <s v="March"/>
    <d v="2018-03-01T00:00:00"/>
    <n v="0.12815662202381001"/>
    <n v="28"/>
    <s v="2018/03"/>
    <n v="7579"/>
    <n v="28746"/>
    <n v="0"/>
    <n v="0"/>
    <n v="7579"/>
    <n v="7579"/>
    <n v="14401.970516250056"/>
    <n v="6822.9705162500559"/>
    <x v="3"/>
    <n v="6822.9705162500559"/>
  </r>
  <r>
    <x v="0"/>
    <n v="4"/>
    <s v="KUCIE717"/>
    <s v="PS Secondary, NMS - Commercial"/>
    <s v="KU_PS_secondary_NMS"/>
    <x v="0"/>
    <n v="0"/>
    <n v="57.5"/>
    <s v="April"/>
    <d v="2019-04-01T00:00:00"/>
    <n v="0.17730174731182799"/>
    <n v="31"/>
    <s v="2019/04"/>
    <n v="0"/>
    <n v="60960"/>
    <n v="0"/>
    <n v="0"/>
    <n v="0"/>
    <n v="0"/>
    <n v="6826.4718750000011"/>
    <n v="6826.4718750000011"/>
    <x v="5"/>
    <n v="6826.4718750000011"/>
  </r>
  <r>
    <x v="8"/>
    <n v="5"/>
    <s v="LGRSE511"/>
    <s v="Residential Electrical Service"/>
    <s v="LE_RS_NMS"/>
    <x v="2"/>
    <n v="11.88"/>
    <n v="46.8"/>
    <s v="May"/>
    <d v="2021-05-01T00:00:00"/>
    <n v="0.226196759259259"/>
    <n v="30"/>
    <s v="2021/05"/>
    <n v="0"/>
    <n v="252713279"/>
    <n v="0"/>
    <n v="0"/>
    <n v="0"/>
    <n v="0"/>
    <n v="6859.7333999999919"/>
    <n v="6859.7333999999919"/>
    <x v="4"/>
    <n v="6859.7333999999919"/>
  </r>
  <r>
    <x v="2"/>
    <n v="5"/>
    <s v="ODCIE558TN"/>
    <s v="PS Secondary PF NMS - Tax Exempt"/>
    <s v="ODP_PS_secondary_NMS"/>
    <x v="1"/>
    <n v="0"/>
    <n v="120"/>
    <s v="May"/>
    <d v="2020-05-01T00:00:00"/>
    <n v="0.19225821759259301"/>
    <n v="30"/>
    <s v="2020/05"/>
    <n v="8064"/>
    <n v="11520"/>
    <n v="0"/>
    <n v="0"/>
    <n v="8064"/>
    <n v="8064"/>
    <n v="14949.999000000034"/>
    <n v="6885.9990000000344"/>
    <x v="5"/>
    <n v="6885.9990000000344"/>
  </r>
  <r>
    <x v="9"/>
    <n v="10"/>
    <s v="LGCME657"/>
    <s v="GS Three Phase, NMS - Commercial"/>
    <s v="LE_GS_threephase_NMS"/>
    <x v="2"/>
    <n v="0"/>
    <n v="67.715999999999994"/>
    <s v="Oct"/>
    <d v="2012-10-01T00:00:00"/>
    <n v="0.16388599537036999"/>
    <n v="30"/>
    <s v="2012/10"/>
    <n v="298"/>
    <n v="56605"/>
    <n v="0"/>
    <n v="0"/>
    <n v="298"/>
    <n v="298"/>
    <n v="7191.3122324999831"/>
    <n v="6893.3122324999831"/>
    <x v="1"/>
    <n v="6893.3122324999831"/>
  </r>
  <r>
    <x v="7"/>
    <n v="11"/>
    <s v="LGCME557"/>
    <s v="GS Single Phase, NMS - Commercial"/>
    <s v="LE_GS_singlephase_NMS"/>
    <x v="2"/>
    <n v="8.25"/>
    <n v="129.13"/>
    <s v="Nov"/>
    <d v="2014-11-01T00:00:00"/>
    <n v="0.10476892921147"/>
    <n v="31"/>
    <s v="2014/11"/>
    <n v="2153"/>
    <n v="11174"/>
    <n v="0"/>
    <n v="0"/>
    <n v="2153"/>
    <n v="2153"/>
    <n v="9058.8924007500409"/>
    <n v="6905.8924007500409"/>
    <x v="3"/>
    <n v="6905.8924007500409"/>
  </r>
  <r>
    <x v="2"/>
    <n v="10"/>
    <s v="ODCIE558TN"/>
    <s v="PS Secondary PF NMS - Tax Exempt"/>
    <s v="ODP_PS_secondary_NMS"/>
    <x v="1"/>
    <n v="0"/>
    <n v="120"/>
    <s v="Oct"/>
    <d v="2020-10-01T00:00:00"/>
    <n v="0.17037708333333301"/>
    <n v="30"/>
    <s v="2020/10"/>
    <n v="6336"/>
    <n v="14208"/>
    <n v="0"/>
    <n v="0"/>
    <n v="6336"/>
    <n v="6336"/>
    <n v="13248.521999999975"/>
    <n v="6912.5219999999754"/>
    <x v="5"/>
    <n v="6912.5219999999754"/>
  </r>
  <r>
    <x v="2"/>
    <n v="3"/>
    <s v="LGCME567"/>
    <s v="PS Secondary NMS - Commercial"/>
    <s v="LE_PS_secondary_NMS"/>
    <x v="2"/>
    <n v="0"/>
    <n v="89.79"/>
    <s v="March"/>
    <d v="2020-03-01T00:00:00"/>
    <n v="0.12304729406130301"/>
    <n v="29"/>
    <s v="2020/03"/>
    <n v="0"/>
    <n v="189340"/>
    <n v="0"/>
    <n v="0"/>
    <n v="0"/>
    <n v="0"/>
    <n v="6920.7281167500187"/>
    <n v="6920.7281167500187"/>
    <x v="8"/>
    <n v="6920.7281167500187"/>
  </r>
  <r>
    <x v="8"/>
    <n v="6"/>
    <s v="LGRSE511"/>
    <s v="Residential Electrical Service"/>
    <s v="LE_RS_NMS"/>
    <x v="2"/>
    <n v="0"/>
    <n v="46.8"/>
    <s v="June"/>
    <d v="2021-06-01T00:00:00"/>
    <n v="0.22094455645161301"/>
    <n v="31"/>
    <s v="2021/06"/>
    <n v="0"/>
    <n v="368501174"/>
    <n v="0"/>
    <n v="0"/>
    <n v="0"/>
    <n v="0"/>
    <n v="6923.8014300000032"/>
    <n v="6923.8014300000032"/>
    <x v="4"/>
    <n v="6923.8014300000032"/>
  </r>
  <r>
    <x v="6"/>
    <n v="9"/>
    <s v="KUCIE717"/>
    <s v="PS Secondary, NMS - Commercial"/>
    <s v="KU_PS_secondary_NMS"/>
    <x v="0"/>
    <n v="0"/>
    <n v="57.5"/>
    <s v="Sept"/>
    <d v="2018-09-01T00:00:00"/>
    <n v="0.18032750896057301"/>
    <n v="31"/>
    <s v="2018/09"/>
    <n v="0"/>
    <n v="87680"/>
    <n v="0"/>
    <n v="0"/>
    <n v="0"/>
    <n v="0"/>
    <n v="6942.9697499999829"/>
    <n v="6942.9697499999829"/>
    <x v="5"/>
    <n v="6942.9697499999829"/>
  </r>
  <r>
    <x v="0"/>
    <n v="5"/>
    <s v="KUCIE717"/>
    <s v="PS Secondary, NMS - Commercial"/>
    <s v="KU_PS_secondary_NMS"/>
    <x v="0"/>
    <n v="0"/>
    <n v="57.5"/>
    <s v="May"/>
    <d v="2019-05-01T00:00:00"/>
    <n v="0.18940312500000001"/>
    <n v="30"/>
    <s v="2019/05"/>
    <n v="0"/>
    <n v="67920"/>
    <n v="0"/>
    <n v="0"/>
    <n v="0"/>
    <n v="0"/>
    <n v="7057.1604375000006"/>
    <n v="7057.1604375000006"/>
    <x v="5"/>
    <n v="7057.1604375000006"/>
  </r>
  <r>
    <x v="2"/>
    <n v="10"/>
    <s v="ODRSE715"/>
    <s v="Res Net Metering"/>
    <s v="ODP_RS_NMS"/>
    <x v="1"/>
    <n v="3.84"/>
    <n v="101.345"/>
    <s v="Oct"/>
    <d v="2020-10-01T00:00:00"/>
    <n v="0.17037708333333301"/>
    <n v="30"/>
    <s v="2020/10"/>
    <n v="4129"/>
    <n v="11047"/>
    <n v="0"/>
    <n v="0"/>
    <n v="4129"/>
    <n v="4129"/>
    <n v="11188.928850749979"/>
    <n v="7059.9288507499787"/>
    <x v="4"/>
    <n v="7059.9288507499787"/>
  </r>
  <r>
    <x v="0"/>
    <n v="12"/>
    <s v="LGCME557"/>
    <s v="GS Single Phase, NMS - Commercial"/>
    <s v="LE_GS_singlephase_NMS"/>
    <x v="2"/>
    <n v="0"/>
    <n v="330.83"/>
    <s v="Dec"/>
    <d v="2019-12-01T00:00:00"/>
    <n v="6.3196875E-2"/>
    <n v="30"/>
    <s v="2019/12"/>
    <n v="6436"/>
    <n v="48378"/>
    <n v="0"/>
    <n v="0"/>
    <n v="6436"/>
    <n v="6436"/>
    <n v="13548.009557249999"/>
    <n v="7112.0095572499995"/>
    <x v="3"/>
    <n v="7112.0095572499995"/>
  </r>
  <r>
    <x v="6"/>
    <n v="2"/>
    <s v="LGCME657"/>
    <s v="GS Three Phase, NMS - Commercial"/>
    <s v="LE_GS_threephase_NMS"/>
    <x v="2"/>
    <n v="0"/>
    <n v="138.876"/>
    <s v="Feb"/>
    <d v="2018-02-01T00:00:00"/>
    <n v="8.6159274193548394E-2"/>
    <n v="31"/>
    <s v="2018/02"/>
    <n v="864"/>
    <n v="167334"/>
    <n v="0"/>
    <n v="0"/>
    <n v="864"/>
    <n v="864"/>
    <n v="8012.0689110000012"/>
    <n v="7148.0689110000012"/>
    <x v="1"/>
    <n v="7148.0689110000012"/>
  </r>
  <r>
    <x v="6"/>
    <n v="12"/>
    <s v="LGCME557"/>
    <s v="GS Single Phase, NMS - Commercial"/>
    <s v="LE_GS_singlephase_NMS"/>
    <x v="2"/>
    <n v="0"/>
    <n v="300.83"/>
    <s v="Dec"/>
    <d v="2018-12-01T00:00:00"/>
    <n v="6.21768518518519E-2"/>
    <n v="30"/>
    <s v="2018/12"/>
    <n v="4926"/>
    <n v="49431"/>
    <n v="0"/>
    <n v="0"/>
    <n v="4926"/>
    <n v="4926"/>
    <n v="12120.62119800001"/>
    <n v="7194.6211980000098"/>
    <x v="3"/>
    <n v="7194.6211980000098"/>
  </r>
  <r>
    <x v="8"/>
    <n v="7"/>
    <s v="KUCME113DS"/>
    <s v="GS Three Phase - Commercial"/>
    <s v="KU_GS_threephase_NMS"/>
    <x v="0"/>
    <n v="43.2"/>
    <n v="43.2"/>
    <s v="July"/>
    <d v="2021-07-01T00:00:00"/>
    <n v="0.25784826388888898"/>
    <n v="30"/>
    <s v="2021/07"/>
    <n v="0"/>
    <n v="90497411"/>
    <n v="0"/>
    <n v="0"/>
    <n v="0"/>
    <n v="0"/>
    <n v="7218.1011600000038"/>
    <n v="7218.1011600000038"/>
    <x v="1"/>
    <n v="7218.1011600000038"/>
  </r>
  <r>
    <x v="8"/>
    <n v="10"/>
    <s v="ODCIE558TN"/>
    <s v="PS Secondary PF NMS - Tax Exempt"/>
    <s v="ODP_PS_secondary_NMS"/>
    <x v="1"/>
    <n v="0"/>
    <n v="120"/>
    <s v="Oct"/>
    <d v="2021-10-01T00:00:00"/>
    <n v="0.15467083333333301"/>
    <n v="30"/>
    <s v="2021/10"/>
    <n v="4800"/>
    <n v="15360"/>
    <n v="0"/>
    <n v="0"/>
    <n v="4800"/>
    <n v="4800"/>
    <n v="12027.203999999976"/>
    <n v="7227.2039999999761"/>
    <x v="5"/>
    <n v="7227.2039999999761"/>
  </r>
  <r>
    <x v="9"/>
    <n v="5"/>
    <s v="KURSE715"/>
    <s v="Residential Service - Net Metering"/>
    <s v="KU_RS_NMS"/>
    <x v="0"/>
    <n v="0"/>
    <n v="92.765000000000001"/>
    <s v="May"/>
    <d v="2012-05-01T00:00:00"/>
    <n v="0.20643391203703701"/>
    <n v="30"/>
    <s v="2012/05"/>
    <n v="5160"/>
    <n v="33520"/>
    <n v="0"/>
    <n v="0"/>
    <n v="5160"/>
    <n v="5160"/>
    <n v="12409.097518874998"/>
    <n v="7249.0975188749981"/>
    <x v="4"/>
    <n v="7249.0975188749981"/>
  </r>
  <r>
    <x v="7"/>
    <n v="3"/>
    <s v="LGCME657"/>
    <s v="GS Three Phase, NMS - Commercial"/>
    <s v="LE_GS_threephase_NMS"/>
    <x v="2"/>
    <n v="0"/>
    <n v="76.456000000000003"/>
    <s v="March"/>
    <d v="2014-03-01T00:00:00"/>
    <n v="0.162917410714286"/>
    <n v="28"/>
    <s v="2014/03"/>
    <n v="240"/>
    <n v="145535"/>
    <n v="0"/>
    <n v="0"/>
    <n v="240"/>
    <n v="240"/>
    <n v="7533.3969972000141"/>
    <n v="7293.3969972000141"/>
    <x v="1"/>
    <n v="7293.3969972000141"/>
  </r>
  <r>
    <x v="5"/>
    <n v="4"/>
    <s v="KURSE715"/>
    <s v="Residential Service - Net Metering"/>
    <s v="KU_RS_NMS"/>
    <x v="0"/>
    <n v="0"/>
    <n v="123.557"/>
    <s v="April"/>
    <d v="2013-04-01T00:00:00"/>
    <n v="0.17651500896057301"/>
    <n v="31"/>
    <s v="2013/04"/>
    <n v="7302"/>
    <n v="59781"/>
    <n v="0"/>
    <n v="0"/>
    <n v="7302"/>
    <n v="7302"/>
    <n v="14603.751658649962"/>
    <n v="7301.7516586499623"/>
    <x v="4"/>
    <n v="7301.7516586499623"/>
  </r>
  <r>
    <x v="2"/>
    <n v="9"/>
    <s v="KUCIE717"/>
    <s v="PS Secondary, NMS - Commercial"/>
    <s v="KU_PS_secondary_NMS"/>
    <x v="0"/>
    <n v="0"/>
    <n v="57.5"/>
    <s v="Sept"/>
    <d v="2020-09-01T00:00:00"/>
    <n v="0.197662746415771"/>
    <n v="31"/>
    <s v="2020/09"/>
    <n v="300"/>
    <n v="69520"/>
    <n v="0"/>
    <n v="0"/>
    <n v="300"/>
    <n v="300"/>
    <n v="7610.4110625000139"/>
    <n v="7310.4110625000139"/>
    <x v="5"/>
    <n v="7310.4110625000139"/>
  </r>
  <r>
    <x v="6"/>
    <n v="10"/>
    <s v="LGCME567"/>
    <s v="PS Secondary NMS - Commercial"/>
    <s v="LE_PS_secondary_NMS"/>
    <x v="2"/>
    <n v="0"/>
    <n v="83.63"/>
    <s v="Oct"/>
    <d v="2018-10-01T00:00:00"/>
    <n v="0.134909027777778"/>
    <n v="30"/>
    <s v="2018/10"/>
    <n v="0"/>
    <n v="206780"/>
    <n v="0"/>
    <n v="0"/>
    <n v="0"/>
    <n v="0"/>
    <n v="7311.022411500011"/>
    <n v="7311.022411500011"/>
    <x v="8"/>
    <n v="7311.022411500011"/>
  </r>
  <r>
    <x v="1"/>
    <n v="2"/>
    <s v="LGCME557"/>
    <s v="GS Single Phase, NMS - Commercial"/>
    <s v="LE_GS_singlephase_NMS"/>
    <x v="2"/>
    <n v="0"/>
    <n v="227.07"/>
    <s v="Feb"/>
    <d v="2017-02-01T00:00:00"/>
    <n v="7.8309811827957002E-2"/>
    <n v="31"/>
    <s v="2017/02"/>
    <n v="4580"/>
    <n v="23093"/>
    <n v="0"/>
    <n v="0"/>
    <n v="4580"/>
    <n v="4580"/>
    <n v="11906.699287500003"/>
    <n v="7326.6992875000033"/>
    <x v="3"/>
    <n v="7326.6992875000033"/>
  </r>
  <r>
    <x v="7"/>
    <n v="11"/>
    <s v="LGCME657"/>
    <s v="GS Three Phase, NMS - Commercial"/>
    <s v="LE_GS_threephase_NMS"/>
    <x v="2"/>
    <n v="0"/>
    <n v="106.40600000000001"/>
    <s v="Nov"/>
    <d v="2014-11-01T00:00:00"/>
    <n v="0.10476892921147"/>
    <n v="31"/>
    <s v="2014/11"/>
    <n v="121"/>
    <n v="151253"/>
    <n v="0"/>
    <n v="0"/>
    <n v="121"/>
    <n v="121"/>
    <n v="7464.7293796500335"/>
    <n v="7343.7293796500335"/>
    <x v="1"/>
    <n v="7343.7293796500335"/>
  </r>
  <r>
    <x v="1"/>
    <n v="12"/>
    <s v="LGCME657"/>
    <s v="GS Three Phase, NMS - Commercial"/>
    <s v="LE_GS_threephase_NMS"/>
    <x v="2"/>
    <n v="0"/>
    <n v="138.876"/>
    <s v="Dec"/>
    <d v="2017-12-01T00:00:00"/>
    <n v="9.4164699074074099E-2"/>
    <n v="30"/>
    <s v="2017/12"/>
    <n v="1125"/>
    <n v="173766"/>
    <n v="0"/>
    <n v="0"/>
    <n v="1125"/>
    <n v="1125"/>
    <n v="8474.0364531000032"/>
    <n v="7349.0364531000032"/>
    <x v="1"/>
    <n v="7349.0364531000032"/>
  </r>
  <r>
    <x v="2"/>
    <n v="1"/>
    <s v="KUCME710"/>
    <s v="GS Single Phase NMS - Commercial"/>
    <s v="KU_GS_singlephase_NMS"/>
    <x v="0"/>
    <n v="34.74"/>
    <n v="394.28"/>
    <s v="Jan"/>
    <d v="2020-01-01T00:00:00"/>
    <n v="6.05836693548387E-2"/>
    <n v="31"/>
    <s v="2020/01"/>
    <n v="8619"/>
    <n v="72908"/>
    <n v="0"/>
    <n v="0"/>
    <n v="8619"/>
    <n v="8619"/>
    <n v="15994.687760999997"/>
    <n v="7375.6877609999974"/>
    <x v="3"/>
    <n v="7375.6877609999974"/>
  </r>
  <r>
    <x v="5"/>
    <n v="11"/>
    <s v="KURSE715"/>
    <s v="Residential Service - Net Metering"/>
    <s v="KU_RS_NMS"/>
    <x v="0"/>
    <n v="19.89"/>
    <n v="195.25700000000001"/>
    <s v="Nov"/>
    <d v="2013-11-01T00:00:00"/>
    <n v="0.113320564516129"/>
    <n v="31"/>
    <s v="2013/11"/>
    <n v="7391"/>
    <n v="58072"/>
    <n v="0"/>
    <n v="0"/>
    <n v="7391"/>
    <n v="7391"/>
    <n v="14815.993768649996"/>
    <n v="7424.9937686499961"/>
    <x v="4"/>
    <n v="7424.9937686499961"/>
  </r>
  <r>
    <x v="1"/>
    <n v="7"/>
    <s v="KUCME710"/>
    <s v="GS Single Phase NMS - Commercial"/>
    <s v="KU_GS_singlephase_NMS"/>
    <x v="0"/>
    <n v="6.3"/>
    <n v="96.66"/>
    <s v="July"/>
    <d v="2017-07-01T00:00:00"/>
    <n v="0.248733680555556"/>
    <n v="30"/>
    <s v="2017/07"/>
    <n v="8139"/>
    <n v="10993"/>
    <n v="0"/>
    <n v="0"/>
    <n v="8139"/>
    <n v="8139"/>
    <n v="15579.603220500028"/>
    <n v="7440.6032205000283"/>
    <x v="3"/>
    <n v="7440.6032205000283"/>
  </r>
  <r>
    <x v="2"/>
    <n v="1"/>
    <s v="LGCME557"/>
    <s v="GS Single Phase, NMS - Commercial"/>
    <s v="LE_GS_singlephase_NMS"/>
    <x v="2"/>
    <n v="0"/>
    <n v="330.83"/>
    <s v="Jan"/>
    <d v="2020-01-01T00:00:00"/>
    <n v="6.05836693548387E-2"/>
    <n v="31"/>
    <s v="2020/01"/>
    <n v="5980"/>
    <n v="47108"/>
    <n v="0"/>
    <n v="0"/>
    <n v="5980"/>
    <n v="5980"/>
    <n v="13420.722714749998"/>
    <n v="7440.722714749998"/>
    <x v="3"/>
    <n v="7440.722714749998"/>
  </r>
  <r>
    <x v="0"/>
    <n v="1"/>
    <s v="LGCME657"/>
    <s v="GS Three Phase, NMS - Commercial"/>
    <s v="LE_GS_threephase_NMS"/>
    <x v="2"/>
    <n v="3.96"/>
    <n v="242.29599999999999"/>
    <s v="Jan"/>
    <d v="2019-01-01T00:00:00"/>
    <n v="5.5601142473118301E-2"/>
    <n v="31"/>
    <s v="2019/01"/>
    <n v="1548"/>
    <n v="222502"/>
    <n v="0"/>
    <n v="0"/>
    <n v="1548"/>
    <n v="1548"/>
    <n v="9020.8072854000038"/>
    <n v="7472.8072854000038"/>
    <x v="1"/>
    <n v="7472.8072854000038"/>
  </r>
  <r>
    <x v="6"/>
    <n v="10"/>
    <s v="KUCME710"/>
    <s v="GS Single Phase NMS - Commercial"/>
    <s v="KU_GS_singlephase_NMS"/>
    <x v="0"/>
    <n v="2.44"/>
    <n v="200.49"/>
    <s v="Oct"/>
    <d v="2018-10-01T00:00:00"/>
    <n v="0.134909027777778"/>
    <n v="30"/>
    <s v="2018/10"/>
    <n v="10016"/>
    <n v="21379"/>
    <n v="0"/>
    <n v="0"/>
    <n v="10016"/>
    <n v="10016"/>
    <n v="17527.046314500029"/>
    <n v="7511.0463145000285"/>
    <x v="3"/>
    <n v="7511.0463145000285"/>
  </r>
  <r>
    <x v="3"/>
    <n v="1"/>
    <s v="KURSE715"/>
    <s v="Residential Service - Net Metering"/>
    <s v="KU_RS_NMS"/>
    <x v="0"/>
    <n v="0"/>
    <n v="318.34699999999998"/>
    <s v="Jan"/>
    <d v="2015-01-01T00:00:00"/>
    <n v="5.9445452508960599E-2"/>
    <n v="31"/>
    <s v="2015/01"/>
    <n v="5158"/>
    <n v="148092"/>
    <n v="0"/>
    <n v="0"/>
    <n v="5158"/>
    <n v="5158"/>
    <n v="12671.698872225004"/>
    <n v="7513.6988722250044"/>
    <x v="4"/>
    <n v="7513.6988722250044"/>
  </r>
  <r>
    <x v="0"/>
    <n v="2"/>
    <s v="KUCME710"/>
    <s v="GS Single Phase NMS - Commercial"/>
    <s v="KU_GS_singlephase_NMS"/>
    <x v="0"/>
    <n v="30"/>
    <n v="268.37"/>
    <s v="Feb"/>
    <d v="2019-02-01T00:00:00"/>
    <n v="7.43263888888889E-2"/>
    <n v="31"/>
    <s v="2019/02"/>
    <n v="5787"/>
    <n v="60950"/>
    <n v="0"/>
    <n v="0"/>
    <n v="5787"/>
    <n v="5787"/>
    <n v="13356.493111500002"/>
    <n v="7569.4931115000018"/>
    <x v="3"/>
    <n v="7569.4931115000018"/>
  </r>
  <r>
    <x v="4"/>
    <n v="3"/>
    <s v="LGCME557"/>
    <s v="GS Single Phase, NMS - Commercial"/>
    <s v="LE_GS_singlephase_NMS"/>
    <x v="2"/>
    <n v="0"/>
    <n v="200.07"/>
    <s v="March"/>
    <d v="2016-03-01T00:00:00"/>
    <n v="0.10936889367816099"/>
    <n v="29"/>
    <s v="2016/03"/>
    <n v="6110"/>
    <n v="18705"/>
    <n v="0"/>
    <n v="0"/>
    <n v="6110"/>
    <n v="6110"/>
    <n v="13706.53060725001"/>
    <n v="7596.5306072500098"/>
    <x v="3"/>
    <n v="7596.5306072500098"/>
  </r>
  <r>
    <x v="8"/>
    <n v="3"/>
    <s v="LGCME567"/>
    <s v="PS Secondary NMS - Commercial"/>
    <s v="LE_PS_secondary_NMS"/>
    <x v="2"/>
    <n v="0"/>
    <n v="89.79"/>
    <s v="March"/>
    <d v="2021-03-01T00:00:00"/>
    <n v="0.142434151785714"/>
    <n v="28"/>
    <s v="2021/03"/>
    <n v="60"/>
    <n v="211880"/>
    <n v="0"/>
    <n v="0"/>
    <n v="60"/>
    <n v="60"/>
    <n v="7734.8854732499858"/>
    <n v="7674.8854732499858"/>
    <x v="8"/>
    <n v="7674.8854732499858"/>
  </r>
  <r>
    <x v="5"/>
    <n v="4"/>
    <s v="LGCME657"/>
    <s v="GS Three Phase, NMS - Commercial"/>
    <s v="LE_GS_threephase_NMS"/>
    <x v="2"/>
    <n v="0"/>
    <n v="67.715999999999994"/>
    <s v="April"/>
    <d v="2013-04-01T00:00:00"/>
    <n v="0.17651500896057301"/>
    <n v="31"/>
    <s v="2013/04"/>
    <n v="219"/>
    <n v="57919"/>
    <n v="0"/>
    <n v="0"/>
    <n v="219"/>
    <n v="219"/>
    <n v="8003.6553761999794"/>
    <n v="7784.6553761999794"/>
    <x v="1"/>
    <n v="7784.6553761999794"/>
  </r>
  <r>
    <x v="3"/>
    <n v="12"/>
    <s v="KURSE715"/>
    <s v="Residential Service - Net Metering"/>
    <s v="KU_RS_NMS"/>
    <x v="0"/>
    <n v="25.164999999999999"/>
    <n v="597.15200000000004"/>
    <s v="Dec"/>
    <d v="2015-12-01T00:00:00"/>
    <n v="7.5434722222222195E-2"/>
    <n v="30"/>
    <s v="2015/12"/>
    <n v="21391"/>
    <n v="144779"/>
    <n v="0"/>
    <n v="0"/>
    <n v="21391"/>
    <n v="21391"/>
    <n v="29189.80491839999"/>
    <n v="7798.8049183999901"/>
    <x v="4"/>
    <n v="7798.8049183999901"/>
  </r>
  <r>
    <x v="8"/>
    <n v="12"/>
    <s v="LGCME567"/>
    <s v="PS Secondary NMS - Commercial"/>
    <s v="LE_PS_secondary_NMS"/>
    <x v="2"/>
    <n v="0"/>
    <n v="128.47999999999999"/>
    <s v="Dec"/>
    <d v="2021-12-01T00:00:00"/>
    <n v="9.4119444444444506E-2"/>
    <n v="30"/>
    <s v="2021/12"/>
    <n v="0"/>
    <n v="170360"/>
    <n v="0"/>
    <n v="0"/>
    <n v="0"/>
    <n v="0"/>
    <n v="7835.9181120000048"/>
    <n v="7835.9181120000048"/>
    <x v="8"/>
    <n v="7835.9181120000048"/>
  </r>
  <r>
    <x v="4"/>
    <n v="6"/>
    <s v="KUCME713DS"/>
    <s v="GS 3-Phase NMS - Commercial"/>
    <s v="KU_GS_threephase_NMS"/>
    <x v="0"/>
    <n v="0"/>
    <n v="90.994"/>
    <s v="June"/>
    <d v="2016-06-01T00:00:00"/>
    <n v="0.25095284498207898"/>
    <n v="31"/>
    <s v="2016/06"/>
    <n v="7436"/>
    <n v="28934"/>
    <n v="0"/>
    <n v="0"/>
    <n v="7436"/>
    <n v="7436"/>
    <n v="15290.452046850007"/>
    <n v="7854.4520468500068"/>
    <x v="1"/>
    <n v="7854.4520468500068"/>
  </r>
  <r>
    <x v="8"/>
    <n v="12"/>
    <s v="KUCME562"/>
    <s v="PS Secondary - Commercial"/>
    <s v="KU_PS_secondary_NMS"/>
    <x v="0"/>
    <n v="129"/>
    <n v="129"/>
    <s v="Dec"/>
    <d v="2021-12-01T00:00:00"/>
    <n v="9.4119444444444506E-2"/>
    <n v="30"/>
    <s v="2021/12"/>
    <n v="0"/>
    <n v="103506963"/>
    <n v="0"/>
    <n v="0"/>
    <n v="0"/>
    <n v="0"/>
    <n v="7867.6326000000054"/>
    <n v="7867.6326000000054"/>
    <x v="5"/>
    <n v="7867.6326000000054"/>
  </r>
  <r>
    <x v="8"/>
    <n v="11"/>
    <s v="KURSE020"/>
    <s v="Residential Service - All Electric"/>
    <s v="KU_RS_NMS"/>
    <x v="0"/>
    <n v="68.66"/>
    <n v="98.56"/>
    <s v="Nov"/>
    <d v="2021-11-01T00:00:00"/>
    <n v="0.11946919802867401"/>
    <n v="31"/>
    <s v="2021/11"/>
    <n v="0"/>
    <n v="197213620"/>
    <n v="0"/>
    <n v="0"/>
    <n v="0"/>
    <n v="0"/>
    <n v="7884.4624320000112"/>
    <n v="7884.4624320000112"/>
    <x v="4"/>
    <n v="7884.4624320000112"/>
  </r>
  <r>
    <x v="6"/>
    <n v="4"/>
    <s v="KUCME710"/>
    <s v="GS Single Phase NMS - Commercial"/>
    <s v="KU_GS_singlephase_NMS"/>
    <x v="0"/>
    <n v="0"/>
    <n v="185.81"/>
    <s v="April"/>
    <d v="2018-04-01T00:00:00"/>
    <n v="0.16095340501792099"/>
    <n v="31"/>
    <s v="2018/04"/>
    <n v="12133"/>
    <n v="24552"/>
    <n v="0"/>
    <n v="0"/>
    <n v="12133"/>
    <n v="12133"/>
    <n v="20025.561263999982"/>
    <n v="7892.5612639999817"/>
    <x v="3"/>
    <n v="7892.5612639999817"/>
  </r>
  <r>
    <x v="3"/>
    <n v="10"/>
    <s v="KUCME713DS"/>
    <s v="GS 3-Phase NMS - Commercial"/>
    <s v="KU_GS_threephase_NMS"/>
    <x v="0"/>
    <n v="0"/>
    <n v="75.134"/>
    <s v="Oct"/>
    <d v="2015-10-01T00:00:00"/>
    <n v="0.162620717592593"/>
    <n v="30"/>
    <s v="NA"/>
    <s v="NA"/>
    <s v="NA"/>
    <s v="NA"/>
    <s v="NA"/>
    <s v="NA"/>
    <n v="0"/>
    <n v="7917.4875571500197"/>
    <n v="7917.4875571500197"/>
    <x v="1"/>
    <n v="7917.4875571500197"/>
  </r>
  <r>
    <x v="4"/>
    <n v="11"/>
    <s v="LGCME657"/>
    <s v="GS Three Phase, NMS - Commercial"/>
    <s v="LE_GS_threephase_NMS"/>
    <x v="2"/>
    <n v="0"/>
    <n v="108.90600000000001"/>
    <s v="Nov"/>
    <d v="2016-11-01T00:00:00"/>
    <n v="0.126836133512545"/>
    <n v="31"/>
    <s v="2016/11"/>
    <n v="1225"/>
    <n v="172177"/>
    <n v="0"/>
    <n v="0"/>
    <n v="1225"/>
    <n v="1225"/>
    <n v="9249.3294043500136"/>
    <n v="8024.3294043500136"/>
    <x v="1"/>
    <n v="8024.3294043500136"/>
  </r>
  <r>
    <x v="4"/>
    <n v="7"/>
    <s v="KUCME713DS"/>
    <s v="GS 3-Phase NMS - Commercial"/>
    <s v="KU_GS_threephase_NMS"/>
    <x v="0"/>
    <n v="0"/>
    <n v="90.994"/>
    <s v="July"/>
    <d v="2016-07-01T00:00:00"/>
    <n v="0.236775578703704"/>
    <n v="30"/>
    <s v="2016/07"/>
    <n v="5847"/>
    <n v="36710"/>
    <n v="0"/>
    <n v="0"/>
    <n v="5847"/>
    <n v="5847"/>
    <n v="13961.261741550017"/>
    <n v="8114.2617415500172"/>
    <x v="1"/>
    <n v="8114.2617415500172"/>
  </r>
  <r>
    <x v="0"/>
    <n v="9"/>
    <s v="KUCIE717"/>
    <s v="PS Secondary, NMS - Commercial"/>
    <s v="KU_PS_secondary_NMS"/>
    <x v="0"/>
    <n v="0"/>
    <n v="57.5"/>
    <s v="Sept"/>
    <d v="2019-09-01T00:00:00"/>
    <n v="0.21096505376344099"/>
    <n v="31"/>
    <s v="2019/09"/>
    <n v="0"/>
    <n v="86160"/>
    <n v="0"/>
    <n v="0"/>
    <n v="0"/>
    <n v="0"/>
    <n v="8122.5765000000047"/>
    <n v="8122.5765000000047"/>
    <x v="5"/>
    <n v="8122.5765000000047"/>
  </r>
  <r>
    <x v="6"/>
    <n v="1"/>
    <s v="LGCME557"/>
    <s v="GS Single Phase, NMS - Commercial"/>
    <s v="LE_GS_singlephase_NMS"/>
    <x v="2"/>
    <n v="0"/>
    <n v="248.79"/>
    <s v="Jan"/>
    <d v="2018-01-01T00:00:00"/>
    <n v="7.5626120071684594E-2"/>
    <n v="31"/>
    <s v="2018/01"/>
    <n v="4392"/>
    <n v="38942"/>
    <n v="0"/>
    <n v="0"/>
    <n v="4392"/>
    <n v="4392"/>
    <n v="12598.539007500001"/>
    <n v="8206.5390075000014"/>
    <x v="3"/>
    <n v="8206.5390075000014"/>
  </r>
  <r>
    <x v="0"/>
    <n v="3"/>
    <s v="KUCME710"/>
    <s v="GS Single Phase NMS - Commercial"/>
    <s v="KU_GS_singlephase_NMS"/>
    <x v="0"/>
    <n v="0"/>
    <n v="268.37"/>
    <s v="March"/>
    <d v="2019-03-01T00:00:00"/>
    <n v="0.104970734126984"/>
    <n v="28"/>
    <s v="2019/03"/>
    <n v="8819"/>
    <n v="54728"/>
    <n v="0"/>
    <n v="0"/>
    <n v="8819"/>
    <n v="8819"/>
    <n v="17037.81833099998"/>
    <n v="8218.8183309999804"/>
    <x v="3"/>
    <n v="8218.8183309999804"/>
  </r>
  <r>
    <x v="1"/>
    <n v="8"/>
    <s v="KUCME710"/>
    <s v="GS Single Phase NMS - Commercial"/>
    <s v="KU_GS_singlephase_NMS"/>
    <x v="0"/>
    <n v="0"/>
    <n v="96.66"/>
    <s v="Aug"/>
    <d v="2017-08-01T00:00:00"/>
    <n v="0.24541655465949799"/>
    <n v="31"/>
    <s v="2017/08"/>
    <n v="7661"/>
    <n v="11530"/>
    <n v="0"/>
    <n v="0"/>
    <n v="7661"/>
    <n v="7661"/>
    <n v="15884.227210499987"/>
    <n v="8223.2272104999865"/>
    <x v="3"/>
    <n v="8223.2272104999865"/>
  </r>
  <r>
    <x v="1"/>
    <n v="5"/>
    <s v="KUCME713DS"/>
    <s v="GS 3-Phase NMS - Commercial"/>
    <s v="KU_GS_threephase_NMS"/>
    <x v="0"/>
    <n v="30"/>
    <n v="185.904"/>
    <s v="May"/>
    <d v="2017-05-01T00:00:00"/>
    <n v="0.183121412037037"/>
    <n v="30"/>
    <s v="2017/05"/>
    <n v="13833"/>
    <n v="37358"/>
    <n v="0"/>
    <n v="0"/>
    <n v="13833"/>
    <n v="13833"/>
    <n v="22059.865933199995"/>
    <n v="8226.8659331999952"/>
    <x v="1"/>
    <n v="8226.8659331999952"/>
  </r>
  <r>
    <x v="1"/>
    <n v="12"/>
    <s v="LGCME557"/>
    <s v="GS Single Phase, NMS - Commercial"/>
    <s v="LE_GS_singlephase_NMS"/>
    <x v="2"/>
    <n v="2.2799999999999998"/>
    <n v="248.79"/>
    <s v="Dec"/>
    <d v="2017-12-01T00:00:00"/>
    <n v="9.4164699074074099E-2"/>
    <n v="30"/>
    <s v="2017/12"/>
    <n v="6931"/>
    <n v="27071"/>
    <n v="0"/>
    <n v="0"/>
    <n v="6931"/>
    <n v="6931"/>
    <n v="15180.848592750004"/>
    <n v="8249.8485927500042"/>
    <x v="3"/>
    <n v="8249.8485927500042"/>
  </r>
  <r>
    <x v="2"/>
    <n v="12"/>
    <s v="LGCME657"/>
    <s v="GS Three Phase, NMS - Commercial"/>
    <s v="LE_GS_threephase_NMS"/>
    <x v="2"/>
    <n v="0"/>
    <n v="424.32600000000002"/>
    <s v="Dec"/>
    <d v="2020-12-01T00:00:00"/>
    <n v="7.1285532407407398E-2"/>
    <n v="30"/>
    <s v="2020/12"/>
    <n v="11344"/>
    <n v="152548"/>
    <n v="0"/>
    <n v="0"/>
    <n v="11344"/>
    <n v="11344"/>
    <n v="19600.901526149999"/>
    <n v="8256.901526149999"/>
    <x v="1"/>
    <n v="8256.901526149999"/>
  </r>
  <r>
    <x v="5"/>
    <n v="10"/>
    <s v="LGCME657"/>
    <s v="GS Three Phase, NMS - Commercial"/>
    <s v="LE_GS_threephase_NMS"/>
    <x v="2"/>
    <n v="6.24"/>
    <n v="73.956000000000003"/>
    <s v="Oct"/>
    <d v="2013-10-01T00:00:00"/>
    <n v="0.17467650462963"/>
    <n v="30"/>
    <s v="2013/10"/>
    <n v="80"/>
    <n v="67869"/>
    <n v="0"/>
    <n v="0"/>
    <n v="80"/>
    <n v="80"/>
    <n v="8371.1073735000191"/>
    <n v="8291.1073735000191"/>
    <x v="1"/>
    <n v="8291.1073735000191"/>
  </r>
  <r>
    <x v="6"/>
    <n v="5"/>
    <s v="KUCIE717"/>
    <s v="PS Secondary, NMS - Commercial"/>
    <s v="KU_PS_secondary_NMS"/>
    <x v="0"/>
    <n v="0"/>
    <n v="57.5"/>
    <s v="May"/>
    <d v="2018-05-01T00:00:00"/>
    <n v="0.22408449074074099"/>
    <n v="30"/>
    <s v="2018/05"/>
    <n v="0"/>
    <n v="62880"/>
    <n v="0"/>
    <n v="0"/>
    <n v="0"/>
    <n v="0"/>
    <n v="8349.3881250000086"/>
    <n v="8349.3881250000086"/>
    <x v="5"/>
    <n v="8349.3881250000086"/>
  </r>
  <r>
    <x v="3"/>
    <n v="3"/>
    <s v="LGCME557"/>
    <s v="GS Single Phase, NMS - Commercial"/>
    <s v="LE_GS_singlephase_NMS"/>
    <x v="2"/>
    <n v="0"/>
    <n v="129.13"/>
    <s v="March"/>
    <d v="2015-03-01T00:00:00"/>
    <n v="0.13818105158730201"/>
    <n v="28"/>
    <s v="2015/03"/>
    <n v="2442"/>
    <n v="19992"/>
    <n v="0"/>
    <n v="0"/>
    <n v="2442"/>
    <n v="2442"/>
    <n v="10791.639447000034"/>
    <n v="8349.6394470000341"/>
    <x v="3"/>
    <n v="8349.6394470000341"/>
  </r>
  <r>
    <x v="7"/>
    <n v="12"/>
    <s v="KURSE715"/>
    <s v="Residential Service - Net Metering"/>
    <s v="KU_RS_NMS"/>
    <x v="0"/>
    <n v="38.56"/>
    <n v="318.34699999999998"/>
    <s v="Dec"/>
    <d v="2014-12-01T00:00:00"/>
    <n v="6.5112037037036996E-2"/>
    <n v="30"/>
    <s v="2014/12"/>
    <n v="5079"/>
    <n v="124743"/>
    <n v="0"/>
    <n v="0"/>
    <n v="5079"/>
    <n v="5079"/>
    <n v="13431.887632199991"/>
    <n v="8352.8876321999905"/>
    <x v="4"/>
    <n v="8352.8876321999905"/>
  </r>
  <r>
    <x v="6"/>
    <n v="12"/>
    <s v="LGCME657"/>
    <s v="GS Three Phase, NMS - Commercial"/>
    <s v="LE_GS_threephase_NMS"/>
    <x v="2"/>
    <n v="30"/>
    <n v="238.33600000000001"/>
    <s v="Dec"/>
    <d v="2018-12-01T00:00:00"/>
    <n v="6.21768518518519E-2"/>
    <n v="30"/>
    <s v="2018/12"/>
    <n v="1244"/>
    <n v="201117"/>
    <n v="0"/>
    <n v="0"/>
    <n v="1244"/>
    <n v="1244"/>
    <n v="9602.7004416000091"/>
    <n v="8358.7004416000091"/>
    <x v="1"/>
    <n v="8358.7004416000091"/>
  </r>
  <r>
    <x v="3"/>
    <n v="7"/>
    <s v="KUCME713DS"/>
    <s v="GS 3-Phase NMS - Commercial"/>
    <s v="KU_GS_threephase_NMS"/>
    <x v="0"/>
    <n v="0"/>
    <n v="64.334000000000003"/>
    <s v="July"/>
    <d v="2015-07-01T00:00:00"/>
    <n v="0.20249895833333301"/>
    <n v="30"/>
    <s v="NA"/>
    <s v="NA"/>
    <s v="NA"/>
    <s v="NA"/>
    <s v="NA"/>
    <s v="NA"/>
    <n v="0"/>
    <n v="8441.8640545499875"/>
    <n v="8441.8640545499875"/>
    <x v="1"/>
    <n v="8441.8640545499875"/>
  </r>
  <r>
    <x v="6"/>
    <n v="12"/>
    <s v="KUCME713DS"/>
    <s v="GS 3-Phase NMS - Commercial"/>
    <s v="KU_GS_threephase_NMS"/>
    <x v="0"/>
    <n v="8.6999999999999993"/>
    <n v="395.60399999999998"/>
    <s v="Dec"/>
    <d v="2018-12-01T00:00:00"/>
    <n v="6.21768518518519E-2"/>
    <n v="30"/>
    <s v="2018/12"/>
    <n v="7484"/>
    <n v="75070"/>
    <n v="0"/>
    <n v="0"/>
    <n v="7484"/>
    <n v="7484"/>
    <n v="15939.122522400012"/>
    <n v="8455.1225224000118"/>
    <x v="1"/>
    <n v="8455.1225224000118"/>
  </r>
  <r>
    <x v="2"/>
    <n v="8"/>
    <s v="KUCIE717"/>
    <s v="PS Secondary, NMS - Commercial"/>
    <s v="KU_PS_secondary_NMS"/>
    <x v="0"/>
    <n v="0"/>
    <n v="57.5"/>
    <s v="Aug"/>
    <d v="2020-08-01T00:00:00"/>
    <n v="0.235465725806452"/>
    <n v="31"/>
    <s v="2020/08"/>
    <n v="600"/>
    <n v="75860"/>
    <n v="0"/>
    <n v="0"/>
    <n v="600"/>
    <n v="600"/>
    <n v="9065.901375000014"/>
    <n v="8465.901375000014"/>
    <x v="5"/>
    <n v="8465.901375000014"/>
  </r>
  <r>
    <x v="1"/>
    <n v="3"/>
    <s v="KUCME713DS"/>
    <s v="GS 3-Phase NMS - Commercial"/>
    <s v="KU_GS_threephase_NMS"/>
    <x v="0"/>
    <n v="60"/>
    <n v="155.904"/>
    <s v="March"/>
    <d v="2017-03-01T00:00:00"/>
    <n v="0.135079613095238"/>
    <n v="28"/>
    <s v="2017/03"/>
    <n v="4171"/>
    <n v="45493"/>
    <n v="0"/>
    <n v="0"/>
    <n v="4171"/>
    <n v="4171"/>
    <n v="12736.756569599993"/>
    <n v="8565.7565695999929"/>
    <x v="1"/>
    <n v="8565.7565695999929"/>
  </r>
  <r>
    <x v="9"/>
    <n v="5"/>
    <s v="LGCME657"/>
    <s v="GS Three Phase, NMS - Commercial"/>
    <s v="LE_GS_threephase_NMS"/>
    <x v="2"/>
    <n v="0"/>
    <n v="67.715999999999994"/>
    <s v="May"/>
    <d v="2012-05-01T00:00:00"/>
    <n v="0.20643391203703701"/>
    <n v="30"/>
    <s v="2012/05"/>
    <n v="459"/>
    <n v="55485"/>
    <n v="0"/>
    <n v="0"/>
    <n v="459"/>
    <n v="459"/>
    <n v="9058.3134542999978"/>
    <n v="8599.3134542999978"/>
    <x v="1"/>
    <n v="8599.3134542999978"/>
  </r>
  <r>
    <x v="2"/>
    <n v="9"/>
    <s v="ODRSE715"/>
    <s v="Res Net Metering"/>
    <s v="ODP_RS_NMS"/>
    <x v="1"/>
    <n v="5.12"/>
    <n v="97.504999999999995"/>
    <s v="Sept"/>
    <d v="2020-09-01T00:00:00"/>
    <n v="0.197662746415771"/>
    <n v="31"/>
    <s v="2020/09"/>
    <n v="4284"/>
    <n v="14557"/>
    <n v="0"/>
    <n v="0"/>
    <n v="4284"/>
    <n v="4284"/>
    <n v="12905.271837375023"/>
    <n v="8621.2718373750231"/>
    <x v="4"/>
    <n v="8621.2718373750231"/>
  </r>
  <r>
    <x v="5"/>
    <n v="5"/>
    <s v="KURSE715"/>
    <s v="Residential Service - Net Metering"/>
    <s v="KU_RS_NMS"/>
    <x v="0"/>
    <n v="0"/>
    <n v="123.557"/>
    <s v="May"/>
    <d v="2013-05-01T00:00:00"/>
    <n v="0.20406956018518499"/>
    <n v="30"/>
    <s v="2013/05"/>
    <n v="7684"/>
    <n v="38930"/>
    <n v="0"/>
    <n v="0"/>
    <n v="7684"/>
    <n v="7684"/>
    <n v="16338.816275774985"/>
    <n v="8654.8162757749851"/>
    <x v="4"/>
    <n v="8654.8162757749851"/>
  </r>
  <r>
    <x v="3"/>
    <n v="10"/>
    <s v="LGCME657"/>
    <s v="GS Three Phase, NMS - Commercial"/>
    <s v="LE_GS_threephase_NMS"/>
    <x v="2"/>
    <n v="0"/>
    <n v="108.90600000000001"/>
    <s v="Oct"/>
    <d v="2015-10-01T00:00:00"/>
    <n v="0.162620717592593"/>
    <n v="30"/>
    <s v="2015/10"/>
    <n v="2802"/>
    <n v="172358"/>
    <n v="0"/>
    <n v="0"/>
    <n v="2802"/>
    <n v="2802"/>
    <n v="11476.320971850029"/>
    <n v="8674.3209718500293"/>
    <x v="1"/>
    <n v="8674.3209718500293"/>
  </r>
  <r>
    <x v="5"/>
    <n v="5"/>
    <s v="LGCME657"/>
    <s v="GS Three Phase, NMS - Commercial"/>
    <s v="LE_GS_threephase_NMS"/>
    <x v="2"/>
    <n v="0"/>
    <n v="67.715999999999994"/>
    <s v="May"/>
    <d v="2013-05-01T00:00:00"/>
    <n v="0.20406956018518499"/>
    <n v="30"/>
    <s v="2013/05"/>
    <n v="277"/>
    <n v="52450"/>
    <n v="0"/>
    <n v="0"/>
    <n v="277"/>
    <n v="277"/>
    <n v="8954.56577069999"/>
    <n v="8677.56577069999"/>
    <x v="1"/>
    <n v="8677.56577069999"/>
  </r>
  <r>
    <x v="6"/>
    <n v="8"/>
    <s v="KUCIE717"/>
    <s v="PS Secondary, NMS - Commercial"/>
    <s v="KU_PS_secondary_NMS"/>
    <x v="0"/>
    <n v="0"/>
    <n v="57.5"/>
    <s v="Aug"/>
    <d v="2018-08-01T00:00:00"/>
    <n v="0.22539605734766999"/>
    <n v="31"/>
    <s v="2018/08"/>
    <n v="0"/>
    <n v="87680"/>
    <n v="0"/>
    <n v="0"/>
    <n v="0"/>
    <n v="0"/>
    <n v="8678.1989999999896"/>
    <n v="8678.1989999999896"/>
    <x v="5"/>
    <n v="8678.1989999999896"/>
  </r>
  <r>
    <x v="2"/>
    <n v="6"/>
    <s v="KUCIE717"/>
    <s v="PS Secondary, NMS - Commercial"/>
    <s v="KU_PS_secondary_NMS"/>
    <x v="0"/>
    <n v="0"/>
    <n v="57.5"/>
    <s v="June"/>
    <d v="2020-06-01T00:00:00"/>
    <n v="0.25302654569892502"/>
    <n v="31"/>
    <s v="2020/06"/>
    <n v="1060"/>
    <n v="60980"/>
    <n v="0"/>
    <n v="0"/>
    <n v="1060"/>
    <n v="1060"/>
    <n v="9742.0280625000105"/>
    <n v="8682.0280625000105"/>
    <x v="5"/>
    <n v="8682.0280625000105"/>
  </r>
  <r>
    <x v="1"/>
    <n v="11"/>
    <s v="LGCME657"/>
    <s v="GS Three Phase, NMS - Commercial"/>
    <s v="LE_GS_threephase_NMS"/>
    <x v="2"/>
    <n v="0"/>
    <n v="138.876"/>
    <s v="Nov"/>
    <d v="2017-11-01T00:00:00"/>
    <n v="0.106192204301075"/>
    <n v="31"/>
    <s v="2017/11"/>
    <n v="1171"/>
    <n v="168137"/>
    <n v="0"/>
    <n v="0"/>
    <n v="1171"/>
    <n v="1171"/>
    <n v="9874.9585187999746"/>
    <n v="8703.9585187999746"/>
    <x v="1"/>
    <n v="8703.9585187999746"/>
  </r>
  <r>
    <x v="4"/>
    <n v="9"/>
    <s v="KUCME713DS"/>
    <s v="GS 3-Phase NMS - Commercial"/>
    <s v="KU_GS_threephase_NMS"/>
    <x v="0"/>
    <n v="0"/>
    <n v="90.994"/>
    <s v="Sept"/>
    <d v="2016-09-01T00:00:00"/>
    <n v="0.218283714157706"/>
    <n v="31"/>
    <s v="2016/09"/>
    <n v="4585"/>
    <n v="27367"/>
    <n v="0"/>
    <n v="0"/>
    <n v="4585"/>
    <n v="4585"/>
    <n v="13299.935548349993"/>
    <n v="8714.935548349993"/>
    <x v="1"/>
    <n v="8714.935548349993"/>
  </r>
  <r>
    <x v="8"/>
    <n v="11"/>
    <s v="KUCIE717"/>
    <s v="PS Secondary, NMS - Commercial"/>
    <s v="KU_PS_secondary_NMS"/>
    <x v="0"/>
    <n v="0"/>
    <n v="109.5"/>
    <s v="Nov"/>
    <d v="2021-11-01T00:00:00"/>
    <n v="0.11946919802867401"/>
    <n v="31"/>
    <s v="2021/11"/>
    <n v="0"/>
    <n v="120920"/>
    <n v="0"/>
    <n v="0"/>
    <n v="0"/>
    <n v="0"/>
    <n v="8759.624962500011"/>
    <n v="8759.624962500011"/>
    <x v="5"/>
    <n v="8759.624962500011"/>
  </r>
  <r>
    <x v="0"/>
    <n v="1"/>
    <s v="KUCME713DS"/>
    <s v="GS 3-Phase NMS - Commercial"/>
    <s v="KU_GS_threephase_NMS"/>
    <x v="0"/>
    <n v="28.8"/>
    <n v="424.404"/>
    <s v="Jan"/>
    <d v="2019-01-01T00:00:00"/>
    <n v="5.5601142473118301E-2"/>
    <n v="31"/>
    <s v="2019/01"/>
    <n v="7014"/>
    <n v="91560"/>
    <n v="0"/>
    <n v="0"/>
    <n v="7014"/>
    <n v="7014"/>
    <n v="15800.783732100004"/>
    <n v="8786.7837321000043"/>
    <x v="1"/>
    <n v="8786.7837321000043"/>
  </r>
  <r>
    <x v="3"/>
    <n v="3"/>
    <s v="LGCME657"/>
    <s v="GS Three Phase, NMS - Commercial"/>
    <s v="LE_GS_threephase_NMS"/>
    <x v="2"/>
    <n v="0"/>
    <n v="106.40600000000001"/>
    <s v="March"/>
    <d v="2015-03-01T00:00:00"/>
    <n v="0.13818105158730201"/>
    <n v="28"/>
    <s v="2015/03"/>
    <n v="40"/>
    <n v="176238"/>
    <n v="0"/>
    <n v="0"/>
    <n v="40"/>
    <n v="40"/>
    <n v="8892.551591400028"/>
    <n v="8852.551591400028"/>
    <x v="1"/>
    <n v="8852.551591400028"/>
  </r>
  <r>
    <x v="1"/>
    <n v="3"/>
    <s v="LGCME657"/>
    <s v="GS Three Phase, NMS - Commercial"/>
    <s v="LE_GS_threephase_NMS"/>
    <x v="2"/>
    <n v="0"/>
    <n v="138.876"/>
    <s v="March"/>
    <d v="2017-03-01T00:00:00"/>
    <n v="0.135079613095238"/>
    <n v="28"/>
    <s v="2017/03"/>
    <n v="2490"/>
    <n v="168170"/>
    <n v="0"/>
    <n v="0"/>
    <n v="2490"/>
    <n v="2490"/>
    <n v="11345.634527399994"/>
    <n v="8855.6345273999941"/>
    <x v="1"/>
    <n v="8855.6345273999941"/>
  </r>
  <r>
    <x v="7"/>
    <n v="4"/>
    <s v="LGCME657"/>
    <s v="GS Three Phase, NMS - Commercial"/>
    <s v="LE_GS_threephase_NMS"/>
    <x v="2"/>
    <n v="0"/>
    <n v="76.456000000000003"/>
    <s v="April"/>
    <d v="2014-04-01T00:00:00"/>
    <n v="0.178182011648746"/>
    <n v="31"/>
    <s v="2014/04"/>
    <n v="240"/>
    <n v="121379"/>
    <n v="0"/>
    <n v="0"/>
    <n v="240"/>
    <n v="240"/>
    <n v="9122.0169678000257"/>
    <n v="8882.0169678000257"/>
    <x v="1"/>
    <n v="8882.0169678000257"/>
  </r>
  <r>
    <x v="0"/>
    <n v="9"/>
    <s v="ODCIE558TN"/>
    <s v="PS Secondary PF NMS - Tax Exempt"/>
    <s v="ODP_PS_secondary_NMS"/>
    <x v="1"/>
    <n v="0"/>
    <n v="120"/>
    <s v="Sept"/>
    <d v="2019-09-01T00:00:00"/>
    <n v="0.21096505376344099"/>
    <n v="31"/>
    <s v="2019/09"/>
    <n v="8064"/>
    <n v="17664"/>
    <n v="0"/>
    <n v="0"/>
    <n v="8064"/>
    <n v="8064"/>
    <n v="16951.464000000011"/>
    <n v="8887.4640000000109"/>
    <x v="5"/>
    <n v="8887.4640000000109"/>
  </r>
  <r>
    <x v="8"/>
    <n v="6"/>
    <s v="ODCIE558TN"/>
    <s v="PS Secondary PF NMS - Tax Exempt"/>
    <s v="ODP_PS_secondary_NMS"/>
    <x v="1"/>
    <n v="0"/>
    <n v="120"/>
    <s v="June"/>
    <d v="2021-06-01T00:00:00"/>
    <n v="0.22094455645161301"/>
    <n v="31"/>
    <s v="2021/06"/>
    <n v="8832"/>
    <n v="14784"/>
    <n v="0"/>
    <n v="0"/>
    <n v="8832"/>
    <n v="8832"/>
    <n v="17753.337000000007"/>
    <n v="8921.3370000000068"/>
    <x v="5"/>
    <n v="8921.3370000000068"/>
  </r>
  <r>
    <x v="0"/>
    <n v="6"/>
    <s v="KUCIE717"/>
    <s v="PS Secondary, NMS - Commercial"/>
    <s v="KU_PS_secondary_NMS"/>
    <x v="0"/>
    <n v="0"/>
    <n v="57.5"/>
    <s v="June"/>
    <d v="2019-06-01T00:00:00"/>
    <n v="0.23209150985663099"/>
    <n v="31"/>
    <s v="2019/06"/>
    <n v="0"/>
    <n v="76000"/>
    <n v="0"/>
    <n v="0"/>
    <n v="0"/>
    <n v="0"/>
    <n v="8935.9873125000067"/>
    <n v="8935.9873125000067"/>
    <x v="5"/>
    <n v="8935.9873125000067"/>
  </r>
  <r>
    <x v="4"/>
    <n v="2"/>
    <s v="LGCME557"/>
    <s v="GS Single Phase, NMS - Commercial"/>
    <s v="LE_GS_singlephase_NMS"/>
    <x v="2"/>
    <n v="0"/>
    <n v="200.07"/>
    <s v="Feb"/>
    <d v="2016-02-01T00:00:00"/>
    <n v="9.7844982078853004E-2"/>
    <n v="31"/>
    <s v="2016/02"/>
    <n v="4155"/>
    <n v="23452"/>
    <n v="0"/>
    <n v="0"/>
    <n v="4155"/>
    <n v="4155"/>
    <n v="13107.986189999994"/>
    <n v="8952.9861899999942"/>
    <x v="3"/>
    <n v="8952.9861899999942"/>
  </r>
  <r>
    <x v="6"/>
    <n v="4"/>
    <s v="LGCME567"/>
    <s v="PS Secondary NMS - Commercial"/>
    <s v="LE_PS_secondary_NMS"/>
    <x v="2"/>
    <n v="30"/>
    <n v="83.63"/>
    <s v="April"/>
    <d v="2018-04-01T00:00:00"/>
    <n v="0.16095340501792099"/>
    <n v="31"/>
    <s v="2018/04"/>
    <n v="0"/>
    <n v="124320"/>
    <n v="0"/>
    <n v="0"/>
    <n v="0"/>
    <n v="0"/>
    <n v="9013.1730719999905"/>
    <n v="9013.1730719999905"/>
    <x v="8"/>
    <n v="9013.1730719999905"/>
  </r>
  <r>
    <x v="7"/>
    <n v="10"/>
    <s v="LGCME557"/>
    <s v="GS Single Phase, NMS - Commercial"/>
    <s v="LE_GS_singlephase_NMS"/>
    <x v="2"/>
    <n v="4.9000000000000004"/>
    <n v="120.88"/>
    <s v="Oct"/>
    <d v="2014-10-01T00:00:00"/>
    <n v="0.16565185185185199"/>
    <n v="30"/>
    <s v="2014/10"/>
    <n v="3906"/>
    <n v="7549"/>
    <n v="0"/>
    <n v="0"/>
    <n v="3906"/>
    <n v="3906"/>
    <n v="12975.54931200001"/>
    <n v="9069.5493120000101"/>
    <x v="3"/>
    <n v="9069.5493120000101"/>
  </r>
  <r>
    <x v="6"/>
    <n v="3"/>
    <s v="LGCME657"/>
    <s v="GS Three Phase, NMS - Commercial"/>
    <s v="LE_GS_threephase_NMS"/>
    <x v="2"/>
    <n v="0"/>
    <n v="138.876"/>
    <s v="March"/>
    <d v="2018-03-01T00:00:00"/>
    <n v="0.12815662202381001"/>
    <n v="28"/>
    <s v="2018/03"/>
    <n v="1686"/>
    <n v="149827"/>
    <n v="0"/>
    <n v="0"/>
    <n v="1686"/>
    <n v="1686"/>
    <n v="10764.157243500042"/>
    <n v="9078.1572435000417"/>
    <x v="1"/>
    <n v="9078.1572435000417"/>
  </r>
  <r>
    <x v="2"/>
    <n v="2"/>
    <s v="LGCME557"/>
    <s v="GS Single Phase, NMS - Commercial"/>
    <s v="LE_GS_singlephase_NMS"/>
    <x v="2"/>
    <n v="8.85"/>
    <n v="339.68"/>
    <s v="Feb"/>
    <d v="2020-02-01T00:00:00"/>
    <n v="6.1586357526881699E-2"/>
    <n v="31"/>
    <s v="2020/02"/>
    <n v="4916"/>
    <n v="49223"/>
    <n v="0"/>
    <n v="0"/>
    <n v="4916"/>
    <n v="4916"/>
    <n v="14007.800267999997"/>
    <n v="9091.8002679999972"/>
    <x v="3"/>
    <n v="9091.8002679999972"/>
  </r>
  <r>
    <x v="1"/>
    <n v="3"/>
    <s v="LGCME557"/>
    <s v="GS Single Phase, NMS - Commercial"/>
    <s v="LE_GS_singlephase_NMS"/>
    <x v="2"/>
    <n v="0"/>
    <n v="227.07"/>
    <s v="March"/>
    <d v="2017-03-01T00:00:00"/>
    <n v="0.135079613095238"/>
    <n v="28"/>
    <s v="2017/03"/>
    <n v="9456"/>
    <n v="18286"/>
    <n v="0"/>
    <n v="0"/>
    <n v="9456"/>
    <n v="9456"/>
    <n v="18550.74478049999"/>
    <n v="9094.7447804999902"/>
    <x v="3"/>
    <n v="9094.7447804999902"/>
  </r>
  <r>
    <x v="0"/>
    <n v="10"/>
    <s v="LGCME567"/>
    <s v="PS Secondary NMS - Commercial"/>
    <s v="LE_PS_secondary_NMS"/>
    <x v="2"/>
    <n v="0"/>
    <n v="83.63"/>
    <s v="Oct"/>
    <d v="2019-10-01T00:00:00"/>
    <n v="0.16800752314814801"/>
    <n v="30"/>
    <s v="2019/10"/>
    <n v="0"/>
    <n v="221220"/>
    <n v="0"/>
    <n v="0"/>
    <n v="0"/>
    <n v="0"/>
    <n v="9104.7040162499925"/>
    <n v="9104.7040162499925"/>
    <x v="8"/>
    <n v="9104.7040162499925"/>
  </r>
  <r>
    <x v="7"/>
    <n v="11"/>
    <s v="KURSE715"/>
    <s v="Residential Service - Net Metering"/>
    <s v="KU_RS_NMS"/>
    <x v="0"/>
    <n v="3.18"/>
    <n v="279.78699999999998"/>
    <s v="Nov"/>
    <d v="2014-11-01T00:00:00"/>
    <n v="0.10476892921147"/>
    <n v="31"/>
    <s v="2014/11"/>
    <n v="10403"/>
    <n v="80472"/>
    <n v="0"/>
    <n v="0"/>
    <n v="10403"/>
    <n v="10403"/>
    <n v="19627.974352425084"/>
    <n v="9224.9743524250844"/>
    <x v="4"/>
    <n v="9224.9743524250844"/>
  </r>
  <r>
    <x v="8"/>
    <n v="3"/>
    <s v="KUCIE717"/>
    <s v="PS Secondary, NMS - Commercial"/>
    <s v="KU_PS_secondary_NMS"/>
    <x v="0"/>
    <n v="0"/>
    <n v="109.5"/>
    <s v="March"/>
    <d v="2021-03-01T00:00:00"/>
    <n v="0.142434151785714"/>
    <n v="28"/>
    <s v="2021/03"/>
    <n v="200"/>
    <n v="108640"/>
    <n v="0"/>
    <n v="0"/>
    <n v="200"/>
    <n v="200"/>
    <n v="9432.7871624999825"/>
    <n v="9232.7871624999825"/>
    <x v="5"/>
    <n v="9232.7871624999825"/>
  </r>
  <r>
    <x v="2"/>
    <n v="6"/>
    <s v="ODRSE715"/>
    <s v="Res Net Metering"/>
    <s v="ODP_RS_NMS"/>
    <x v="1"/>
    <n v="13.8"/>
    <n v="84.704999999999998"/>
    <s v="June"/>
    <d v="2020-06-01T00:00:00"/>
    <n v="0.25302654569892502"/>
    <n v="31"/>
    <s v="2020/06"/>
    <n v="4991"/>
    <n v="11369"/>
    <n v="0"/>
    <n v="0"/>
    <n v="4991"/>
    <n v="4991"/>
    <n v="14351.278035375017"/>
    <n v="9360.2780353750168"/>
    <x v="4"/>
    <n v="9360.2780353750168"/>
  </r>
  <r>
    <x v="6"/>
    <n v="7"/>
    <s v="KUCIE717"/>
    <s v="PS Secondary, NMS - Commercial"/>
    <s v="KU_PS_secondary_NMS"/>
    <x v="0"/>
    <n v="0"/>
    <n v="57.5"/>
    <s v="July"/>
    <d v="2018-07-01T00:00:00"/>
    <n v="0.25179641203703701"/>
    <n v="30"/>
    <s v="2018/07"/>
    <n v="0"/>
    <n v="88880"/>
    <n v="0"/>
    <n v="0"/>
    <n v="0"/>
    <n v="0"/>
    <n v="9381.9343124999978"/>
    <n v="9381.9343124999978"/>
    <x v="5"/>
    <n v="9381.9343124999978"/>
  </r>
  <r>
    <x v="0"/>
    <n v="10"/>
    <s v="ODCIE558TN"/>
    <s v="PS Secondary PF NMS - Tax Exempt"/>
    <s v="ODP_PS_secondary_NMS"/>
    <x v="1"/>
    <n v="0"/>
    <n v="120"/>
    <s v="Oct"/>
    <d v="2019-10-01T00:00:00"/>
    <n v="0.16800752314814801"/>
    <n v="30"/>
    <s v="2019/10"/>
    <n v="3648"/>
    <n v="18048"/>
    <n v="0"/>
    <n v="0"/>
    <n v="3648"/>
    <n v="3648"/>
    <n v="13064.264999999989"/>
    <n v="9416.2649999999885"/>
    <x v="5"/>
    <n v="9416.2649999999885"/>
  </r>
  <r>
    <x v="2"/>
    <n v="7"/>
    <s v="KUCIE717"/>
    <s v="PS Secondary, NMS - Commercial"/>
    <s v="KU_PS_secondary_NMS"/>
    <x v="0"/>
    <n v="0"/>
    <n v="57.5"/>
    <s v="July"/>
    <d v="2020-07-01T00:00:00"/>
    <n v="0.26669212962963001"/>
    <n v="30"/>
    <s v="2020/07"/>
    <n v="500"/>
    <n v="77180"/>
    <n v="0"/>
    <n v="0"/>
    <n v="500"/>
    <n v="500"/>
    <n v="9936.9487500000141"/>
    <n v="9436.9487500000141"/>
    <x v="5"/>
    <n v="9436.9487500000141"/>
  </r>
  <r>
    <x v="0"/>
    <n v="8"/>
    <s v="KUCIE717"/>
    <s v="PS Secondary, NMS - Commercial"/>
    <s v="KU_PS_secondary_NMS"/>
    <x v="0"/>
    <n v="0"/>
    <n v="57.5"/>
    <s v="Aug"/>
    <d v="2019-08-01T00:00:00"/>
    <n v="0.24758411738351299"/>
    <n v="31"/>
    <s v="2019/08"/>
    <n v="0"/>
    <n v="82320"/>
    <n v="0"/>
    <n v="0"/>
    <n v="0"/>
    <n v="0"/>
    <n v="9532.4836875000183"/>
    <n v="9532.4836875000183"/>
    <x v="5"/>
    <n v="9532.4836875000183"/>
  </r>
  <r>
    <x v="2"/>
    <n v="9"/>
    <s v="ODCIE558TN"/>
    <s v="PS Secondary PF NMS - Tax Exempt"/>
    <s v="ODP_PS_secondary_NMS"/>
    <x v="1"/>
    <n v="0"/>
    <n v="120"/>
    <s v="Sept"/>
    <d v="2020-09-01T00:00:00"/>
    <n v="0.197662746415771"/>
    <n v="31"/>
    <s v="2020/09"/>
    <n v="6336"/>
    <n v="14208"/>
    <n v="0"/>
    <n v="0"/>
    <n v="6336"/>
    <n v="6336"/>
    <n v="15882.597000000031"/>
    <n v="9546.5970000000307"/>
    <x v="5"/>
    <n v="9546.5970000000307"/>
  </r>
  <r>
    <x v="6"/>
    <n v="6"/>
    <s v="KUCIE717"/>
    <s v="PS Secondary, NMS - Commercial"/>
    <s v="KU_PS_secondary_NMS"/>
    <x v="0"/>
    <n v="0"/>
    <n v="57.5"/>
    <s v="June"/>
    <d v="2018-06-01T00:00:00"/>
    <n v="0.248682907706093"/>
    <n v="31"/>
    <s v="2018/06"/>
    <n v="0"/>
    <n v="72480"/>
    <n v="0"/>
    <n v="0"/>
    <n v="0"/>
    <n v="0"/>
    <n v="9574.7893124999937"/>
    <n v="9574.7893124999937"/>
    <x v="5"/>
    <n v="9574.7893124999937"/>
  </r>
  <r>
    <x v="6"/>
    <n v="2"/>
    <s v="LGCME557"/>
    <s v="GS Single Phase, NMS - Commercial"/>
    <s v="LE_GS_singlephase_NMS"/>
    <x v="2"/>
    <n v="0"/>
    <n v="248.79"/>
    <s v="Feb"/>
    <d v="2018-02-01T00:00:00"/>
    <n v="8.6159274193548394E-2"/>
    <n v="31"/>
    <s v="2018/02"/>
    <n v="4747"/>
    <n v="32057"/>
    <n v="0"/>
    <n v="0"/>
    <n v="4747"/>
    <n v="4747"/>
    <n v="14353.254877500001"/>
    <n v="9606.2548775000014"/>
    <x v="3"/>
    <n v="9606.2548775000014"/>
  </r>
  <r>
    <x v="8"/>
    <n v="9"/>
    <s v="ODCIE558TN"/>
    <s v="PS Secondary PF NMS - Tax Exempt"/>
    <s v="ODP_PS_secondary_NMS"/>
    <x v="1"/>
    <n v="0"/>
    <n v="120"/>
    <s v="Sept"/>
    <d v="2021-09-01T00:00:00"/>
    <n v="0.208610103046595"/>
    <n v="31"/>
    <s v="2021/09"/>
    <n v="7104"/>
    <n v="16896"/>
    <n v="0"/>
    <n v="0"/>
    <n v="7104"/>
    <n v="7104"/>
    <n v="16762.239000000001"/>
    <n v="9658.2390000000014"/>
    <x v="5"/>
    <n v="9658.2390000000014"/>
  </r>
  <r>
    <x v="0"/>
    <n v="7"/>
    <s v="KUCIE717"/>
    <s v="PS Secondary, NMS - Commercial"/>
    <s v="KU_PS_secondary_NMS"/>
    <x v="0"/>
    <n v="0"/>
    <n v="57.5"/>
    <s v="July"/>
    <d v="2019-07-01T00:00:00"/>
    <n v="0.25922581018518498"/>
    <n v="30"/>
    <s v="2019/07"/>
    <n v="0"/>
    <n v="79440"/>
    <n v="0"/>
    <n v="0"/>
    <n v="0"/>
    <n v="0"/>
    <n v="9658.7536874999932"/>
    <n v="9658.7536874999932"/>
    <x v="5"/>
    <n v="9658.7536874999932"/>
  </r>
  <r>
    <x v="2"/>
    <n v="4"/>
    <s v="LGCME567"/>
    <s v="PS Secondary NMS - Commercial"/>
    <s v="LE_PS_secondary_NMS"/>
    <x v="2"/>
    <n v="0"/>
    <n v="89.79"/>
    <s v="April"/>
    <d v="2020-04-01T00:00:00"/>
    <n v="0.16095318100358399"/>
    <n v="31"/>
    <s v="2020/04"/>
    <n v="0"/>
    <n v="129120"/>
    <n v="0"/>
    <n v="0"/>
    <n v="0"/>
    <n v="0"/>
    <n v="9677.0499074999861"/>
    <n v="9677.0499074999861"/>
    <x v="8"/>
    <n v="9677.0499074999861"/>
  </r>
  <r>
    <x v="8"/>
    <n v="12"/>
    <s v="ODRSE715"/>
    <s v="Res Net Metering"/>
    <s v="ODP_RS_NMS"/>
    <x v="1"/>
    <n v="11.22"/>
    <n v="302.30500000000001"/>
    <s v="Dec"/>
    <d v="2021-12-01T00:00:00"/>
    <n v="9.4119444444444506E-2"/>
    <n v="30"/>
    <s v="2021/12"/>
    <n v="8618"/>
    <n v="74210"/>
    <n v="0"/>
    <n v="0"/>
    <n v="8618"/>
    <n v="8618"/>
    <n v="18437.400567000012"/>
    <n v="9819.4005670000115"/>
    <x v="4"/>
    <n v="9819.4005670000115"/>
  </r>
  <r>
    <x v="2"/>
    <n v="12"/>
    <s v="KUCME710"/>
    <s v="GS Single Phase NMS - Commercial"/>
    <s v="KU_GS_singlephase_NMS"/>
    <x v="0"/>
    <n v="0"/>
    <n v="567.58500000000004"/>
    <s v="Dec"/>
    <d v="2020-12-01T00:00:00"/>
    <n v="7.1285532407407398E-2"/>
    <n v="30"/>
    <s v="2020/12"/>
    <n v="16371"/>
    <n v="102137"/>
    <n v="0"/>
    <n v="0"/>
    <n v="16371"/>
    <n v="16371"/>
    <n v="26218.468094625001"/>
    <n v="9847.468094625001"/>
    <x v="3"/>
    <n v="9847.468094625001"/>
  </r>
  <r>
    <x v="7"/>
    <n v="9"/>
    <s v="LGCME657"/>
    <s v="GS Three Phase, NMS - Commercial"/>
    <s v="LE_GS_threephase_NMS"/>
    <x v="2"/>
    <n v="0"/>
    <n v="76.456000000000003"/>
    <s v="Sept"/>
    <d v="2014-09-01T00:00:00"/>
    <n v="0.19693806003584199"/>
    <n v="31"/>
    <s v="2014/09"/>
    <n v="200"/>
    <n v="196523"/>
    <n v="0"/>
    <n v="0"/>
    <n v="200"/>
    <n v="200"/>
    <n v="10082.231694599985"/>
    <n v="9882.2316945999846"/>
    <x v="1"/>
    <n v="9882.2316945999846"/>
  </r>
  <r>
    <x v="8"/>
    <n v="5"/>
    <s v="ODCIE558TN"/>
    <s v="PS Secondary PF NMS - Tax Exempt"/>
    <s v="ODP_PS_secondary_NMS"/>
    <x v="1"/>
    <n v="0"/>
    <n v="120"/>
    <s v="May"/>
    <d v="2021-05-01T00:00:00"/>
    <n v="0.226196759259259"/>
    <n v="30"/>
    <s v="2021/05"/>
    <n v="7680"/>
    <n v="10944"/>
    <n v="0"/>
    <n v="0"/>
    <n v="7680"/>
    <n v="7680"/>
    <n v="17589.059999999979"/>
    <n v="9909.0599999999795"/>
    <x v="5"/>
    <n v="9909.0599999999795"/>
  </r>
  <r>
    <x v="2"/>
    <n v="10"/>
    <s v="LGCME567"/>
    <s v="PS Secondary NMS - Commercial"/>
    <s v="LE_PS_secondary_NMS"/>
    <x v="2"/>
    <n v="0"/>
    <n v="89.79"/>
    <s v="Oct"/>
    <d v="2020-10-01T00:00:00"/>
    <n v="0.17037708333333301"/>
    <n v="30"/>
    <s v="2020/10"/>
    <n v="0"/>
    <n v="182360"/>
    <n v="0"/>
    <n v="0"/>
    <n v="0"/>
    <n v="0"/>
    <n v="9913.2065864999822"/>
    <n v="9913.2065864999822"/>
    <x v="8"/>
    <n v="9913.2065864999822"/>
  </r>
  <r>
    <x v="4"/>
    <n v="8"/>
    <s v="KUCME713DS"/>
    <s v="GS 3-Phase NMS - Commercial"/>
    <s v="KU_GS_threephase_NMS"/>
    <x v="0"/>
    <n v="0"/>
    <n v="90.994"/>
    <s v="Aug"/>
    <d v="2016-08-01T00:00:00"/>
    <n v="0.22724383960573499"/>
    <n v="31"/>
    <s v="2016/08"/>
    <n v="3930"/>
    <n v="33509"/>
    <n v="0"/>
    <n v="0"/>
    <n v="3930"/>
    <n v="3930"/>
    <n v="13845.872250150012"/>
    <n v="9915.8722501500124"/>
    <x v="1"/>
    <n v="9915.8722501500124"/>
  </r>
  <r>
    <x v="0"/>
    <n v="4"/>
    <s v="LGCME567"/>
    <s v="PS Secondary NMS - Commercial"/>
    <s v="LE_PS_secondary_NMS"/>
    <x v="2"/>
    <n v="0"/>
    <n v="83.63"/>
    <s v="April"/>
    <d v="2019-04-01T00:00:00"/>
    <n v="0.17730174731182799"/>
    <n v="31"/>
    <s v="2019/04"/>
    <n v="0"/>
    <n v="154040"/>
    <n v="0"/>
    <n v="0"/>
    <n v="0"/>
    <n v="0"/>
    <n v="9928.6581375000023"/>
    <n v="9928.6581375000023"/>
    <x v="8"/>
    <n v="9928.6581375000023"/>
  </r>
  <r>
    <x v="0"/>
    <n v="2"/>
    <s v="LGCME657"/>
    <s v="GS Three Phase, NMS - Commercial"/>
    <s v="LE_GS_threephase_NMS"/>
    <x v="2"/>
    <n v="0"/>
    <n v="242.29599999999999"/>
    <s v="Feb"/>
    <d v="2019-02-01T00:00:00"/>
    <n v="7.43263888888889E-2"/>
    <n v="31"/>
    <s v="2019/02"/>
    <n v="2093"/>
    <n v="241218"/>
    <n v="0"/>
    <n v="0"/>
    <n v="2093"/>
    <n v="2093"/>
    <n v="12058.8175092"/>
    <n v="9965.8175092000001"/>
    <x v="1"/>
    <n v="9965.8175092000001"/>
  </r>
  <r>
    <x v="4"/>
    <n v="12"/>
    <s v="KURSE715"/>
    <s v="Residential Service - Net Metering"/>
    <s v="KU_RS_NMS"/>
    <x v="0"/>
    <n v="4.0599999999999996"/>
    <n v="800.899"/>
    <s v="Dec"/>
    <d v="2016-12-01T00:00:00"/>
    <n v="7.4891666666666704E-2"/>
    <n v="30"/>
    <s v="2016/12"/>
    <n v="28886"/>
    <n v="188436"/>
    <n v="0"/>
    <n v="0"/>
    <n v="28886"/>
    <n v="28886"/>
    <n v="38867.46829020002"/>
    <n v="9981.4682902000204"/>
    <x v="4"/>
    <n v="9981.4682902000204"/>
  </r>
  <r>
    <x v="8"/>
    <n v="1"/>
    <s v="LGCME657"/>
    <s v="GS Three Phase, NMS - Commercial"/>
    <s v="LE_GS_threephase_NMS"/>
    <x v="2"/>
    <n v="0"/>
    <n v="424.32600000000002"/>
    <s v="Jan"/>
    <d v="2021-01-01T00:00:00"/>
    <n v="6.1594870071684599E-2"/>
    <n v="31"/>
    <s v="2021/01"/>
    <n v="7512"/>
    <n v="161337"/>
    <n v="0"/>
    <n v="0"/>
    <n v="7512"/>
    <n v="7512"/>
    <n v="17500.869719550006"/>
    <n v="9988.8697195500063"/>
    <x v="1"/>
    <n v="9988.8697195500063"/>
  </r>
  <r>
    <x v="0"/>
    <n v="2"/>
    <s v="LGCME557"/>
    <s v="GS Single Phase, NMS - Commercial"/>
    <s v="LE_GS_singlephase_NMS"/>
    <x v="2"/>
    <n v="0"/>
    <n v="300.83"/>
    <s v="Feb"/>
    <d v="2019-02-01T00:00:00"/>
    <n v="7.43263888888889E-2"/>
    <n v="31"/>
    <s v="2019/02"/>
    <n v="4973"/>
    <n v="52065"/>
    <n v="0"/>
    <n v="0"/>
    <n v="4973"/>
    <n v="4973"/>
    <n v="14971.993228500003"/>
    <n v="9998.9932285000032"/>
    <x v="3"/>
    <n v="9998.9932285000032"/>
  </r>
  <r>
    <x v="2"/>
    <n v="2"/>
    <s v="KUCME710"/>
    <s v="GS Single Phase NMS - Commercial"/>
    <s v="KU_GS_singlephase_NMS"/>
    <x v="0"/>
    <n v="30.27"/>
    <n v="424.55"/>
    <s v="Feb"/>
    <d v="2020-02-01T00:00:00"/>
    <n v="6.1586357526881699E-2"/>
    <n v="31"/>
    <s v="2020/02"/>
    <n v="7506"/>
    <n v="80155"/>
    <n v="0"/>
    <n v="0"/>
    <n v="7506"/>
    <n v="7506"/>
    <n v="17507.688423749998"/>
    <n v="10001.688423749998"/>
    <x v="3"/>
    <n v="10001.688423749998"/>
  </r>
  <r>
    <x v="5"/>
    <n v="10"/>
    <s v="KURSE715"/>
    <s v="Residential Service - Net Metering"/>
    <s v="KU_RS_NMS"/>
    <x v="0"/>
    <n v="12.48"/>
    <n v="175.36699999999999"/>
    <s v="Oct"/>
    <d v="2013-10-01T00:00:00"/>
    <n v="0.17467650462963"/>
    <n v="30"/>
    <s v="2013/10"/>
    <n v="9848"/>
    <n v="38838"/>
    <n v="0"/>
    <n v="0"/>
    <n v="9848"/>
    <n v="9848"/>
    <n v="19849.85649262504"/>
    <n v="10001.85649262504"/>
    <x v="4"/>
    <n v="10001.85649262504"/>
  </r>
  <r>
    <x v="1"/>
    <n v="4"/>
    <s v="KUCME713DS"/>
    <s v="GS 3-Phase NMS - Commercial"/>
    <s v="KU_GS_threephase_NMS"/>
    <x v="0"/>
    <n v="0"/>
    <n v="155.904"/>
    <s v="April"/>
    <d v="2017-04-01T00:00:00"/>
    <n v="0.173643033154122"/>
    <n v="31"/>
    <s v="2017/04"/>
    <n v="8117"/>
    <n v="42459"/>
    <n v="0"/>
    <n v="0"/>
    <n v="8117"/>
    <n v="8117"/>
    <n v="18127.172448000016"/>
    <n v="10010.172448000016"/>
    <x v="1"/>
    <n v="10010.172448000016"/>
  </r>
  <r>
    <x v="9"/>
    <n v="9"/>
    <s v="LGCME657"/>
    <s v="GS Three Phase, NMS - Commercial"/>
    <s v="LE_GS_threephase_NMS"/>
    <x v="2"/>
    <n v="0"/>
    <n v="67.715999999999994"/>
    <s v="Sept"/>
    <d v="2012-09-01T00:00:00"/>
    <n v="0.22659666218638"/>
    <n v="31"/>
    <s v="2012/09"/>
    <n v="242"/>
    <n v="69778"/>
    <n v="0"/>
    <n v="0"/>
    <n v="242"/>
    <n v="242"/>
    <n v="10274.489428500003"/>
    <n v="10032.489428500003"/>
    <x v="1"/>
    <n v="10032.489428500003"/>
  </r>
  <r>
    <x v="5"/>
    <n v="8"/>
    <s v="LGCME657"/>
    <s v="GS Three Phase, NMS - Commercial"/>
    <s v="LE_GS_threephase_NMS"/>
    <x v="2"/>
    <n v="0"/>
    <n v="67.715999999999994"/>
    <s v="Aug"/>
    <d v="2013-08-01T00:00:00"/>
    <n v="0.22942226702509"/>
    <n v="31"/>
    <s v="2013/08"/>
    <n v="363"/>
    <n v="79754"/>
    <n v="0"/>
    <n v="0"/>
    <n v="363"/>
    <n v="363"/>
    <n v="10402.609793400017"/>
    <n v="10039.609793400017"/>
    <x v="1"/>
    <n v="10039.609793400017"/>
  </r>
  <r>
    <x v="6"/>
    <n v="9"/>
    <s v="LGCME567"/>
    <s v="PS Secondary NMS - Commercial"/>
    <s v="LE_PS_secondary_NMS"/>
    <x v="2"/>
    <n v="0"/>
    <n v="83.63"/>
    <s v="Sept"/>
    <d v="2018-09-01T00:00:00"/>
    <n v="0.18032750896057301"/>
    <n v="31"/>
    <s v="2018/09"/>
    <n v="0"/>
    <n v="252380"/>
    <n v="0"/>
    <n v="0"/>
    <n v="0"/>
    <n v="0"/>
    <n v="10098.096698999974"/>
    <n v="10098.096698999974"/>
    <x v="8"/>
    <n v="10098.096698999974"/>
  </r>
  <r>
    <x v="4"/>
    <n v="11"/>
    <s v="LGCME557"/>
    <s v="GS Single Phase, NMS - Commercial"/>
    <s v="LE_GS_singlephase_NMS"/>
    <x v="2"/>
    <n v="4.32"/>
    <n v="212.19"/>
    <s v="Nov"/>
    <d v="2016-11-01T00:00:00"/>
    <n v="0.126836133512545"/>
    <n v="31"/>
    <s v="2016/11"/>
    <n v="7887"/>
    <n v="14739"/>
    <n v="0"/>
    <n v="0"/>
    <n v="7887"/>
    <n v="7887"/>
    <n v="18021.185300250025"/>
    <n v="10134.185300250025"/>
    <x v="3"/>
    <n v="10134.185300250025"/>
  </r>
  <r>
    <x v="3"/>
    <n v="5"/>
    <s v="KUCME713DS"/>
    <s v="GS 3-Phase NMS - Commercial"/>
    <s v="KU_GS_threephase_NMS"/>
    <x v="0"/>
    <n v="20.6"/>
    <n v="64.334000000000003"/>
    <s v="May"/>
    <d v="2015-05-01T00:00:00"/>
    <n v="0.24362384259259301"/>
    <n v="30"/>
    <s v="NA"/>
    <s v="NA"/>
    <s v="NA"/>
    <s v="NA"/>
    <s v="NA"/>
    <s v="NA"/>
    <n v="0"/>
    <n v="10156.295995500019"/>
    <n v="10156.295995500019"/>
    <x v="1"/>
    <n v="10156.295995500019"/>
  </r>
  <r>
    <x v="2"/>
    <n v="8"/>
    <s v="ODRSE715"/>
    <s v="Res Net Metering"/>
    <s v="ODP_RS_NMS"/>
    <x v="1"/>
    <n v="0"/>
    <n v="92.385000000000005"/>
    <s v="Aug"/>
    <d v="2020-08-01T00:00:00"/>
    <n v="0.235465725806452"/>
    <n v="31"/>
    <s v="2020/08"/>
    <n v="4391"/>
    <n v="13624"/>
    <n v="0"/>
    <n v="0"/>
    <n v="4391"/>
    <n v="4391"/>
    <n v="14566.144322250026"/>
    <n v="10175.144322250026"/>
    <x v="4"/>
    <n v="10175.144322250026"/>
  </r>
  <r>
    <x v="5"/>
    <n v="6"/>
    <s v="LGCME657"/>
    <s v="GS Three Phase, NMS - Commercial"/>
    <s v="LE_GS_threephase_NMS"/>
    <x v="2"/>
    <n v="0"/>
    <n v="67.715999999999994"/>
    <s v="June"/>
    <d v="2013-06-01T00:00:00"/>
    <n v="0.23435786290322599"/>
    <n v="31"/>
    <s v="2013/06"/>
    <n v="422"/>
    <n v="66328"/>
    <n v="0"/>
    <n v="0"/>
    <n v="422"/>
    <n v="422"/>
    <n v="10626.402708900006"/>
    <n v="10204.402708900006"/>
    <x v="1"/>
    <n v="10204.402708900006"/>
  </r>
  <r>
    <x v="4"/>
    <n v="3"/>
    <s v="KURSE715"/>
    <s v="Residential Service - Net Metering"/>
    <s v="KU_RS_NMS"/>
    <x v="0"/>
    <n v="7.56"/>
    <n v="653.40200000000004"/>
    <s v="March"/>
    <d v="2016-03-01T00:00:00"/>
    <n v="0.10936889367816099"/>
    <n v="29"/>
    <s v="2016/03"/>
    <n v="34522"/>
    <n v="139594"/>
    <n v="0"/>
    <n v="0"/>
    <n v="34522"/>
    <n v="34522"/>
    <n v="44763.705262350035"/>
    <n v="10241.705262350035"/>
    <x v="4"/>
    <n v="10241.705262350035"/>
  </r>
  <r>
    <x v="5"/>
    <n v="2"/>
    <s v="LGRSE519"/>
    <s v="Residential Electric Net Metering"/>
    <s v="LE_RS_NMS"/>
    <x v="2"/>
    <n v="7.1150000000000002"/>
    <n v="239.107"/>
    <s v="Feb"/>
    <d v="2013-02-01T00:00:00"/>
    <n v="9.6917898745519704E-2"/>
    <n v="31"/>
    <s v="2013/02"/>
    <n v="5266"/>
    <n v="139139"/>
    <n v="0"/>
    <n v="0"/>
    <n v="5266"/>
    <n v="5266"/>
    <n v="15517.141671075002"/>
    <n v="10251.141671075002"/>
    <x v="4"/>
    <n v="10251.141671075002"/>
  </r>
  <r>
    <x v="0"/>
    <n v="5"/>
    <s v="LGCME567"/>
    <s v="PS Secondary NMS - Commercial"/>
    <s v="LE_PS_secondary_NMS"/>
    <x v="2"/>
    <n v="0"/>
    <n v="83.63"/>
    <s v="May"/>
    <d v="2019-05-01T00:00:00"/>
    <n v="0.18940312500000001"/>
    <n v="30"/>
    <s v="2019/05"/>
    <n v="0"/>
    <n v="181240"/>
    <n v="0"/>
    <n v="0"/>
    <n v="0"/>
    <n v="0"/>
    <n v="10264.17960675"/>
    <n v="10264.17960675"/>
    <x v="8"/>
    <n v="10264.17960675"/>
  </r>
  <r>
    <x v="8"/>
    <n v="11"/>
    <s v="LGCME567"/>
    <s v="PS Secondary NMS - Commercial"/>
    <s v="LE_PS_secondary_NMS"/>
    <x v="2"/>
    <n v="0"/>
    <n v="128.47999999999999"/>
    <s v="Nov"/>
    <d v="2021-11-01T00:00:00"/>
    <n v="0.11946919802867401"/>
    <n v="31"/>
    <s v="2021/11"/>
    <n v="0"/>
    <n v="147360"/>
    <n v="0"/>
    <n v="0"/>
    <n v="0"/>
    <n v="0"/>
    <n v="10277.959956000013"/>
    <n v="10277.959956000013"/>
    <x v="8"/>
    <n v="10277.959956000013"/>
  </r>
  <r>
    <x v="3"/>
    <n v="6"/>
    <s v="KUCME713DS"/>
    <s v="GS 3-Phase NMS - Commercial"/>
    <s v="KU_GS_threephase_NMS"/>
    <x v="0"/>
    <n v="0"/>
    <n v="64.334000000000003"/>
    <s v="June"/>
    <d v="2015-06-01T00:00:00"/>
    <n v="0.23880757168458799"/>
    <n v="31"/>
    <s v="NA"/>
    <s v="NA"/>
    <s v="NA"/>
    <s v="NA"/>
    <s v="NA"/>
    <s v="NA"/>
    <n v="0"/>
    <n v="10287.363653700009"/>
    <n v="10287.363653700009"/>
    <x v="1"/>
    <n v="10287.363653700009"/>
  </r>
  <r>
    <x v="5"/>
    <n v="9"/>
    <s v="LGCME657"/>
    <s v="GS Three Phase, NMS - Commercial"/>
    <s v="LE_GS_threephase_NMS"/>
    <x v="2"/>
    <n v="0"/>
    <n v="67.715999999999994"/>
    <s v="Sept"/>
    <d v="2013-09-01T00:00:00"/>
    <n v="0.23432594086021499"/>
    <n v="31"/>
    <s v="2013/09"/>
    <n v="320"/>
    <n v="80045"/>
    <n v="0"/>
    <n v="0"/>
    <n v="320"/>
    <n v="320"/>
    <n v="10624.955279399997"/>
    <n v="10304.955279399997"/>
    <x v="1"/>
    <n v="10304.955279399997"/>
  </r>
  <r>
    <x v="8"/>
    <n v="8"/>
    <s v="ODCIE558TN"/>
    <s v="PS Secondary PF NMS - Tax Exempt"/>
    <s v="ODP_PS_secondary_NMS"/>
    <x v="1"/>
    <n v="0"/>
    <n v="120"/>
    <s v="Aug"/>
    <d v="2021-08-01T00:00:00"/>
    <n v="0.20012141577060899"/>
    <n v="31"/>
    <s v="2021/08"/>
    <n v="5760"/>
    <n v="15936"/>
    <n v="0"/>
    <n v="0"/>
    <n v="5760"/>
    <n v="5760"/>
    <n v="16080.155999999972"/>
    <n v="10320.155999999972"/>
    <x v="5"/>
    <n v="10320.155999999972"/>
  </r>
  <r>
    <x v="5"/>
    <n v="7"/>
    <s v="LGCME657"/>
    <s v="GS Three Phase, NMS - Commercial"/>
    <s v="LE_GS_threephase_NMS"/>
    <x v="2"/>
    <n v="0"/>
    <n v="67.715999999999994"/>
    <s v="July"/>
    <d v="2013-07-01T00:00:00"/>
    <n v="0.24249907407407401"/>
    <n v="30"/>
    <s v="2013/07"/>
    <n v="200"/>
    <n v="70614"/>
    <n v="0"/>
    <n v="0"/>
    <n v="200"/>
    <n v="200"/>
    <n v="10640.851610399997"/>
    <n v="10440.851610399997"/>
    <x v="1"/>
    <n v="10440.851610399997"/>
  </r>
  <r>
    <x v="0"/>
    <n v="12"/>
    <s v="LGCME657"/>
    <s v="GS Three Phase, NMS - Commercial"/>
    <s v="LE_GS_threephase_NMS"/>
    <x v="2"/>
    <n v="21.15"/>
    <n v="305.12599999999998"/>
    <s v="Dec"/>
    <d v="2019-12-01T00:00:00"/>
    <n v="6.3196875E-2"/>
    <n v="30"/>
    <s v="2019/12"/>
    <n v="1976"/>
    <n v="201136"/>
    <n v="0"/>
    <n v="0"/>
    <n v="1976"/>
    <n v="1976"/>
    <n v="12495.390273449999"/>
    <n v="10519.390273449999"/>
    <x v="1"/>
    <n v="10519.390273449999"/>
  </r>
  <r>
    <x v="9"/>
    <n v="11"/>
    <s v="LGRSE519"/>
    <s v="Residential Electric Net Metering"/>
    <s v="LE_RS_NMS"/>
    <x v="2"/>
    <n v="0"/>
    <n v="224.19200000000001"/>
    <s v="Nov"/>
    <d v="2012-11-01T00:00:00"/>
    <n v="0.120570116487455"/>
    <n v="31"/>
    <s v="2012/11"/>
    <n v="7520"/>
    <n v="97518"/>
    <n v="0"/>
    <n v="0"/>
    <n v="7520"/>
    <n v="7520"/>
    <n v="18099.860879999971"/>
    <n v="10579.860879999971"/>
    <x v="4"/>
    <n v="10579.860879999971"/>
  </r>
  <r>
    <x v="2"/>
    <n v="7"/>
    <s v="ODRSE715"/>
    <s v="Res Net Metering"/>
    <s v="ODP_RS_NMS"/>
    <x v="1"/>
    <n v="7.68"/>
    <n v="92.385000000000005"/>
    <s v="July"/>
    <d v="2020-07-01T00:00:00"/>
    <n v="0.26669212962963001"/>
    <n v="30"/>
    <s v="2020/07"/>
    <n v="5334"/>
    <n v="12662"/>
    <n v="0"/>
    <n v="0"/>
    <n v="5334"/>
    <n v="5334"/>
    <n v="15965.652352500023"/>
    <n v="10631.652352500023"/>
    <x v="4"/>
    <n v="10631.652352500023"/>
  </r>
  <r>
    <x v="2"/>
    <n v="2"/>
    <s v="LGCME657"/>
    <s v="GS Three Phase, NMS - Commercial"/>
    <s v="LE_GS_threephase_NMS"/>
    <x v="2"/>
    <n v="0"/>
    <n v="335.12599999999998"/>
    <s v="Feb"/>
    <d v="2020-02-01T00:00:00"/>
    <n v="6.1586357526881699E-2"/>
    <n v="31"/>
    <s v="2020/02"/>
    <n v="3150"/>
    <n v="187956"/>
    <n v="0"/>
    <n v="0"/>
    <n v="3150"/>
    <n v="3150"/>
    <n v="13820.001391349995"/>
    <n v="10670.001391349995"/>
    <x v="1"/>
    <n v="10670.001391349995"/>
  </r>
  <r>
    <x v="3"/>
    <n v="11"/>
    <s v="LGCME557"/>
    <s v="GS Single Phase, NMS - Commercial"/>
    <s v="LE_GS_singlephase_NMS"/>
    <x v="2"/>
    <n v="23.82"/>
    <n v="200.07"/>
    <s v="Nov"/>
    <d v="2015-11-01T00:00:00"/>
    <n v="0.119201164874552"/>
    <n v="31"/>
    <s v="2015/11"/>
    <n v="5298"/>
    <n v="16403"/>
    <n v="0"/>
    <n v="0"/>
    <n v="5298"/>
    <n v="5298"/>
    <n v="15969.007197000003"/>
    <n v="10671.007197000003"/>
    <x v="3"/>
    <n v="10671.007197000003"/>
  </r>
  <r>
    <x v="4"/>
    <n v="10"/>
    <s v="LGCME657"/>
    <s v="GS Three Phase, NMS - Commercial"/>
    <s v="LE_GS_threephase_NMS"/>
    <x v="2"/>
    <n v="0"/>
    <n v="108.90600000000001"/>
    <s v="Oct"/>
    <d v="2016-10-01T00:00:00"/>
    <n v="0.16985462962962999"/>
    <n v="30"/>
    <s v="2016/10"/>
    <n v="1301"/>
    <n v="190773"/>
    <n v="0"/>
    <n v="0"/>
    <n v="1301"/>
    <n v="1301"/>
    <n v="11986.826014800026"/>
    <n v="10685.826014800026"/>
    <x v="1"/>
    <n v="10685.826014800026"/>
  </r>
  <r>
    <x v="5"/>
    <n v="12"/>
    <s v="LGRSE519"/>
    <s v="Residential Electric Net Metering"/>
    <s v="LE_RS_NMS"/>
    <x v="2"/>
    <n v="16.22"/>
    <n v="379.702"/>
    <s v="Dec"/>
    <d v="2013-12-01T00:00:00"/>
    <n v="7.0087731481481494E-2"/>
    <n v="30"/>
    <s v="2013/12"/>
    <n v="6531"/>
    <n v="158844"/>
    <n v="0"/>
    <n v="0"/>
    <n v="6531"/>
    <n v="6531"/>
    <n v="17244.868778700002"/>
    <n v="10713.868778700002"/>
    <x v="4"/>
    <n v="10713.868778700002"/>
  </r>
  <r>
    <x v="8"/>
    <n v="3"/>
    <s v="ODRSE715"/>
    <s v="Res Net Metering"/>
    <s v="ODP_RS_NMS"/>
    <x v="1"/>
    <n v="31.8"/>
    <n v="179.22499999999999"/>
    <s v="March"/>
    <d v="2021-03-01T00:00:00"/>
    <n v="0.142434151785714"/>
    <n v="28"/>
    <s v="2021/03"/>
    <n v="4694"/>
    <n v="40796"/>
    <n v="0"/>
    <n v="0"/>
    <n v="4694"/>
    <n v="4694"/>
    <n v="15439.189764374969"/>
    <n v="10745.189764374969"/>
    <x v="4"/>
    <n v="10745.189764374969"/>
  </r>
  <r>
    <x v="5"/>
    <n v="3"/>
    <s v="LGRSE519"/>
    <s v="Residential Electric Net Metering"/>
    <s v="LE_RS_NMS"/>
    <x v="2"/>
    <n v="0"/>
    <n v="239.107"/>
    <s v="March"/>
    <d v="2013-03-01T00:00:00"/>
    <n v="0.121110987103175"/>
    <n v="28"/>
    <s v="2013/03"/>
    <n v="6756"/>
    <n v="127777"/>
    <n v="0"/>
    <n v="0"/>
    <n v="6756"/>
    <n v="6756"/>
    <n v="17514.091602975059"/>
    <n v="10758.091602975059"/>
    <x v="4"/>
    <n v="10758.091602975059"/>
  </r>
  <r>
    <x v="9"/>
    <n v="9"/>
    <s v="KURSE715"/>
    <s v="Residential Service - Net Metering"/>
    <s v="KU_RS_NMS"/>
    <x v="0"/>
    <n v="0"/>
    <n v="108.125"/>
    <s v="Sept"/>
    <d v="2012-09-01T00:00:00"/>
    <n v="0.22659666218638"/>
    <n v="31"/>
    <s v="2012/09"/>
    <n v="5632"/>
    <n v="47186"/>
    <n v="0"/>
    <n v="0"/>
    <n v="5632"/>
    <n v="5632"/>
    <n v="16405.711640625006"/>
    <n v="10773.711640625006"/>
    <x v="4"/>
    <n v="10773.711640625006"/>
  </r>
  <r>
    <x v="8"/>
    <n v="10"/>
    <s v="KUCIE717"/>
    <s v="PS Secondary, NMS - Commercial"/>
    <s v="KU_PS_secondary_NMS"/>
    <x v="0"/>
    <n v="0"/>
    <n v="109.5"/>
    <s v="Oct"/>
    <d v="2021-10-01T00:00:00"/>
    <n v="0.15467083333333301"/>
    <n v="30"/>
    <s v="2021/10"/>
    <n v="200"/>
    <n v="126680"/>
    <n v="0"/>
    <n v="0"/>
    <n v="200"/>
    <n v="200"/>
    <n v="10974.823649999977"/>
    <n v="10774.823649999977"/>
    <x v="5"/>
    <n v="10774.823649999977"/>
  </r>
  <r>
    <x v="7"/>
    <n v="5"/>
    <s v="LGCME657"/>
    <s v="GS Three Phase, NMS - Commercial"/>
    <s v="LE_GS_threephase_NMS"/>
    <x v="2"/>
    <n v="0"/>
    <n v="76.456000000000003"/>
    <s v="May"/>
    <d v="2014-05-01T00:00:00"/>
    <n v="0.22822881944444401"/>
    <n v="30"/>
    <s v="2014/05"/>
    <n v="521"/>
    <n v="134396"/>
    <n v="0"/>
    <n v="0"/>
    <n v="521"/>
    <n v="521"/>
    <n v="11307.251777399979"/>
    <n v="10786.251777399979"/>
    <x v="1"/>
    <n v="10786.251777399979"/>
  </r>
  <r>
    <x v="8"/>
    <n v="4"/>
    <s v="LGCME567"/>
    <s v="PS Secondary NMS - Commercial"/>
    <s v="LE_PS_secondary_NMS"/>
    <x v="2"/>
    <n v="0"/>
    <n v="89.79"/>
    <s v="April"/>
    <d v="2021-04-01T00:00:00"/>
    <n v="0.18102049731182801"/>
    <n v="31"/>
    <s v="2021/04"/>
    <n v="60"/>
    <n v="218200"/>
    <n v="0"/>
    <n v="0"/>
    <n v="60"/>
    <n v="60"/>
    <n v="10883.564871750004"/>
    <n v="10823.564871750004"/>
    <x v="8"/>
    <n v="10823.564871750004"/>
  </r>
  <r>
    <x v="9"/>
    <n v="12"/>
    <s v="LGRSE519"/>
    <s v="Residential Electric Net Metering"/>
    <s v="LE_RS_NMS"/>
    <x v="2"/>
    <n v="7.8"/>
    <n v="231.99199999999999"/>
    <s v="Dec"/>
    <d v="2012-12-01T00:00:00"/>
    <n v="0.104446064814815"/>
    <n v="30"/>
    <s v="2012/12"/>
    <n v="4799"/>
    <n v="110819"/>
    <n v="0"/>
    <n v="0"/>
    <n v="4799"/>
    <n v="4799"/>
    <n v="15701.462151600028"/>
    <n v="10902.462151600028"/>
    <x v="4"/>
    <n v="10902.462151600028"/>
  </r>
  <r>
    <x v="7"/>
    <n v="8"/>
    <s v="LGCME657"/>
    <s v="GS Three Phase, NMS - Commercial"/>
    <s v="LE_GS_threephase_NMS"/>
    <x v="2"/>
    <n v="0"/>
    <n v="76.456000000000003"/>
    <s v="Aug"/>
    <d v="2014-08-01T00:00:00"/>
    <n v="0.21979233870967699"/>
    <n v="31"/>
    <s v="2014/08"/>
    <n v="280"/>
    <n v="165201"/>
    <n v="0"/>
    <n v="0"/>
    <n v="280"/>
    <n v="280"/>
    <n v="11252.255065199977"/>
    <n v="10972.255065199977"/>
    <x v="1"/>
    <n v="10972.255065199977"/>
  </r>
  <r>
    <x v="9"/>
    <n v="8"/>
    <s v="LGCME657"/>
    <s v="GS Three Phase, NMS - Commercial"/>
    <s v="LE_GS_threephase_NMS"/>
    <x v="2"/>
    <n v="0"/>
    <n v="67.715999999999994"/>
    <s v="Aug"/>
    <d v="2012-08-01T00:00:00"/>
    <n v="0.25054480286738401"/>
    <n v="31"/>
    <s v="2012/08"/>
    <n v="309"/>
    <n v="72568"/>
    <n v="0"/>
    <n v="0"/>
    <n v="309"/>
    <n v="309"/>
    <n v="11360.361196800022"/>
    <n v="11051.361196800022"/>
    <x v="1"/>
    <n v="11051.361196800022"/>
  </r>
  <r>
    <x v="1"/>
    <n v="11"/>
    <s v="LGCME557"/>
    <s v="GS Single Phase, NMS - Commercial"/>
    <s v="LE_GS_singlephase_NMS"/>
    <x v="2"/>
    <n v="0"/>
    <n v="246.51"/>
    <s v="Nov"/>
    <d v="2017-11-01T00:00:00"/>
    <n v="0.106192204301075"/>
    <n v="31"/>
    <s v="2017/11"/>
    <n v="6467"/>
    <n v="21149"/>
    <n v="0"/>
    <n v="0"/>
    <n v="6467"/>
    <n v="6467"/>
    <n v="17528.414012999954"/>
    <n v="11061.414012999954"/>
    <x v="3"/>
    <n v="11061.414012999954"/>
  </r>
  <r>
    <x v="6"/>
    <n v="11"/>
    <s v="LGCME557"/>
    <s v="GS Single Phase, NMS - Commercial"/>
    <s v="LE_GS_singlephase_NMS"/>
    <x v="2"/>
    <n v="0"/>
    <n v="300.83"/>
    <s v="Nov"/>
    <d v="2018-11-01T00:00:00"/>
    <n v="9.8773409498207898E-2"/>
    <n v="31"/>
    <s v="2018/11"/>
    <n v="8776"/>
    <n v="33898"/>
    <n v="0"/>
    <n v="0"/>
    <n v="8776"/>
    <n v="8776"/>
    <n v="19896.497600250001"/>
    <n v="11120.497600250001"/>
    <x v="3"/>
    <n v="11120.497600250001"/>
  </r>
  <r>
    <x v="3"/>
    <n v="1"/>
    <s v="LGRSE519"/>
    <s v="Residential Electric Net Metering"/>
    <s v="LE_RS_NMS"/>
    <x v="2"/>
    <n v="9.4600000000000009"/>
    <n v="516.73199999999997"/>
    <s v="Jan"/>
    <d v="2015-01-01T00:00:00"/>
    <n v="5.9445452508960599E-2"/>
    <n v="31"/>
    <s v="2015/01"/>
    <n v="9401"/>
    <n v="213288"/>
    <n v="0"/>
    <n v="0"/>
    <n v="9401"/>
    <n v="9401"/>
    <n v="20568.349322100006"/>
    <n v="11167.349322100006"/>
    <x v="4"/>
    <n v="11167.349322100006"/>
  </r>
  <r>
    <x v="2"/>
    <n v="5"/>
    <s v="LGCME567"/>
    <s v="PS Secondary NMS - Commercial"/>
    <s v="LE_PS_secondary_NMS"/>
    <x v="2"/>
    <n v="0"/>
    <n v="89.79"/>
    <s v="May"/>
    <d v="2020-05-01T00:00:00"/>
    <n v="0.19225821759259301"/>
    <n v="30"/>
    <s v="2020/05"/>
    <n v="0"/>
    <n v="120700"/>
    <n v="0"/>
    <n v="0"/>
    <n v="0"/>
    <n v="0"/>
    <n v="11186.336751750026"/>
    <n v="11186.336751750026"/>
    <x v="8"/>
    <n v="11186.336751750026"/>
  </r>
  <r>
    <x v="7"/>
    <n v="10"/>
    <s v="LGCME657"/>
    <s v="GS Three Phase, NMS - Commercial"/>
    <s v="LE_GS_threephase_NMS"/>
    <x v="2"/>
    <n v="29.95"/>
    <n v="106.40600000000001"/>
    <s v="Oct"/>
    <d v="2014-10-01T00:00:00"/>
    <n v="0.16565185185185199"/>
    <n v="30"/>
    <s v="2014/10"/>
    <n v="200"/>
    <n v="173215"/>
    <n v="0"/>
    <n v="0"/>
    <n v="200"/>
    <n v="200"/>
    <n v="11421.87541440001"/>
    <n v="11221.87541440001"/>
    <x v="1"/>
    <n v="11221.87541440001"/>
  </r>
  <r>
    <x v="6"/>
    <n v="5"/>
    <s v="KUCME710"/>
    <s v="GS Single Phase NMS - Commercial"/>
    <s v="KU_GS_singlephase_NMS"/>
    <x v="0"/>
    <n v="0"/>
    <n v="185.81"/>
    <s v="May"/>
    <d v="2018-05-01T00:00:00"/>
    <n v="0.22408449074074099"/>
    <n v="30"/>
    <s v="2018/05"/>
    <n v="15680"/>
    <n v="17693"/>
    <n v="0"/>
    <n v="0"/>
    <n v="15680"/>
    <n v="15680"/>
    <n v="26980.866217500028"/>
    <n v="11300.866217500028"/>
    <x v="3"/>
    <n v="11300.866217500028"/>
  </r>
  <r>
    <x v="2"/>
    <n v="7"/>
    <s v="ODCIE558TN"/>
    <s v="PS Secondary PF NMS - Tax Exempt"/>
    <s v="ODP_PS_secondary_NMS"/>
    <x v="1"/>
    <n v="0"/>
    <n v="120"/>
    <s v="July"/>
    <d v="2020-07-01T00:00:00"/>
    <n v="0.26669212962963001"/>
    <n v="30"/>
    <s v="2020/07"/>
    <n v="9408"/>
    <n v="13248"/>
    <n v="0"/>
    <n v="0"/>
    <n v="9408"/>
    <n v="9408"/>
    <n v="20737.980000000032"/>
    <n v="11329.980000000032"/>
    <x v="5"/>
    <n v="11329.980000000032"/>
  </r>
  <r>
    <x v="6"/>
    <n v="3"/>
    <s v="LGCME557"/>
    <s v="GS Single Phase, NMS - Commercial"/>
    <s v="LE_GS_singlephase_NMS"/>
    <x v="2"/>
    <n v="0"/>
    <n v="248.79"/>
    <s v="March"/>
    <d v="2018-03-01T00:00:00"/>
    <n v="0.12815662202381001"/>
    <n v="28"/>
    <s v="2018/03"/>
    <n v="7857"/>
    <n v="24807"/>
    <n v="0"/>
    <n v="0"/>
    <n v="7857"/>
    <n v="7857"/>
    <n v="19283.495208750071"/>
    <n v="11426.495208750071"/>
    <x v="3"/>
    <n v="11426.495208750071"/>
  </r>
  <r>
    <x v="6"/>
    <n v="1"/>
    <s v="KUCME713DS"/>
    <s v="GS 3-Phase NMS - Commercial"/>
    <s v="KU_GS_threephase_NMS"/>
    <x v="0"/>
    <n v="0"/>
    <n v="272.70400000000001"/>
    <s v="Jan"/>
    <d v="2018-01-01T00:00:00"/>
    <n v="7.5626120071684594E-2"/>
    <n v="31"/>
    <s v="2018/01"/>
    <n v="2329"/>
    <n v="101822"/>
    <n v="0"/>
    <n v="0"/>
    <n v="2329"/>
    <n v="2329"/>
    <n v="13809.526032000002"/>
    <n v="11480.526032000002"/>
    <x v="1"/>
    <n v="11480.526032000002"/>
  </r>
  <r>
    <x v="0"/>
    <n v="12"/>
    <s v="KUCME713DS"/>
    <s v="GS 3-Phase NMS - Commercial"/>
    <s v="KU_GS_threephase_NMS"/>
    <x v="0"/>
    <n v="69.3"/>
    <n v="560.21400000000006"/>
    <s v="Dec"/>
    <d v="2019-12-01T00:00:00"/>
    <n v="6.3196875E-2"/>
    <n v="30"/>
    <s v="2019/12"/>
    <n v="11446"/>
    <n v="136715"/>
    <n v="0"/>
    <n v="0"/>
    <n v="11446"/>
    <n v="11446"/>
    <n v="22941.645637050005"/>
    <n v="11495.645637050005"/>
    <x v="1"/>
    <n v="11495.645637050005"/>
  </r>
  <r>
    <x v="7"/>
    <n v="9"/>
    <s v="LGCME557"/>
    <s v="GS Single Phase, NMS - Commercial"/>
    <s v="LE_GS_singlephase_NMS"/>
    <x v="2"/>
    <n v="0"/>
    <n v="115.98"/>
    <s v="Sept"/>
    <d v="2014-09-01T00:00:00"/>
    <n v="0.19693806003584199"/>
    <n v="31"/>
    <s v="2014/09"/>
    <n v="3741"/>
    <n v="8835"/>
    <n v="0"/>
    <n v="0"/>
    <n v="3741"/>
    <n v="3741"/>
    <n v="15294.250705499975"/>
    <n v="11553.250705499975"/>
    <x v="3"/>
    <n v="11553.250705499975"/>
  </r>
  <r>
    <x v="2"/>
    <n v="12"/>
    <s v="LGCME557"/>
    <s v="GS Single Phase, NMS - Commercial"/>
    <s v="LE_GS_singlephase_NMS"/>
    <x v="2"/>
    <n v="0"/>
    <n v="417.875"/>
    <s v="Dec"/>
    <d v="2020-12-01T00:00:00"/>
    <n v="7.1285532407407398E-2"/>
    <n v="30"/>
    <s v="2020/12"/>
    <n v="7738"/>
    <n v="52898"/>
    <n v="0"/>
    <n v="0"/>
    <n v="7738"/>
    <n v="7738"/>
    <n v="19302.910321874999"/>
    <n v="11564.910321874999"/>
    <x v="3"/>
    <n v="11564.910321874999"/>
  </r>
  <r>
    <x v="4"/>
    <n v="4"/>
    <s v="KUCME713DS"/>
    <s v="GS 3-Phase NMS - Commercial"/>
    <s v="KU_GS_threephase_NMS"/>
    <x v="0"/>
    <n v="0"/>
    <n v="90.994"/>
    <s v="April"/>
    <d v="2016-04-01T00:00:00"/>
    <n v="0.190011312724014"/>
    <n v="31"/>
    <s v="NA"/>
    <s v="NA"/>
    <s v="NA"/>
    <s v="NA"/>
    <s v="NA"/>
    <s v="NA"/>
    <n v="0"/>
    <n v="11577.30993554998"/>
    <n v="11577.30993554998"/>
    <x v="1"/>
    <n v="11577.30993554998"/>
  </r>
  <r>
    <x v="1"/>
    <n v="12"/>
    <s v="KUCME713DS"/>
    <s v="GS 3-Phase NMS - Commercial"/>
    <s v="KU_GS_threephase_NMS"/>
    <x v="0"/>
    <n v="0"/>
    <n v="272.70400000000001"/>
    <s v="Dec"/>
    <d v="2017-12-01T00:00:00"/>
    <n v="9.4164699074074099E-2"/>
    <n v="30"/>
    <s v="2017/12"/>
    <n v="5004"/>
    <n v="73077"/>
    <n v="0"/>
    <n v="0"/>
    <n v="5004"/>
    <n v="5004"/>
    <n v="16640.050382400008"/>
    <n v="11636.050382400008"/>
    <x v="1"/>
    <n v="11636.050382400008"/>
  </r>
  <r>
    <x v="0"/>
    <n v="2"/>
    <s v="KUCME713DS"/>
    <s v="GS 3-Phase NMS - Commercial"/>
    <s v="KU_GS_threephase_NMS"/>
    <x v="0"/>
    <n v="0"/>
    <n v="424.404"/>
    <s v="Feb"/>
    <d v="2019-02-01T00:00:00"/>
    <n v="7.43263888888889E-2"/>
    <n v="31"/>
    <s v="2019/02"/>
    <n v="9421"/>
    <n v="92650"/>
    <n v="0"/>
    <n v="0"/>
    <n v="9421"/>
    <n v="9421"/>
    <n v="21122.141455800003"/>
    <n v="11701.141455800003"/>
    <x v="1"/>
    <n v="11701.141455800003"/>
  </r>
  <r>
    <x v="0"/>
    <n v="3"/>
    <s v="LGCME557"/>
    <s v="GS Single Phase, NMS - Commercial"/>
    <s v="LE_GS_singlephase_NMS"/>
    <x v="2"/>
    <n v="0"/>
    <n v="300.83"/>
    <s v="March"/>
    <d v="2019-03-01T00:00:00"/>
    <n v="0.104970734126984"/>
    <n v="28"/>
    <s v="2019/03"/>
    <n v="7340"/>
    <n v="45886"/>
    <n v="0"/>
    <n v="0"/>
    <n v="7340"/>
    <n v="7340"/>
    <n v="19098.583628999975"/>
    <n v="11758.583628999975"/>
    <x v="3"/>
    <n v="11758.583628999975"/>
  </r>
  <r>
    <x v="0"/>
    <n v="9"/>
    <s v="LGCME567"/>
    <s v="PS Secondary NMS - Commercial"/>
    <s v="LE_PS_secondary_NMS"/>
    <x v="2"/>
    <n v="0"/>
    <n v="83.63"/>
    <s v="Sept"/>
    <d v="2019-09-01T00:00:00"/>
    <n v="0.21096505376344099"/>
    <n v="31"/>
    <s v="2019/09"/>
    <n v="0"/>
    <n v="268560"/>
    <n v="0"/>
    <n v="0"/>
    <n v="0"/>
    <n v="0"/>
    <n v="11813.757786000006"/>
    <n v="11813.757786000006"/>
    <x v="8"/>
    <n v="11813.757786000006"/>
  </r>
  <r>
    <x v="3"/>
    <n v="9"/>
    <s v="KUCME713DS"/>
    <s v="GS 3-Phase NMS - Commercial"/>
    <s v="KU_GS_threephase_NMS"/>
    <x v="0"/>
    <n v="0"/>
    <n v="75.134"/>
    <s v="Sept"/>
    <d v="2015-09-01T00:00:00"/>
    <n v="0.23486379928315401"/>
    <n v="31"/>
    <s v="NA"/>
    <s v="NA"/>
    <s v="NA"/>
    <s v="NA"/>
    <s v="NA"/>
    <s v="NA"/>
    <n v="0"/>
    <n v="11815.933483199993"/>
    <n v="11815.933483199993"/>
    <x v="1"/>
    <n v="11815.933483199993"/>
  </r>
  <r>
    <x v="3"/>
    <n v="4"/>
    <s v="LGCME557"/>
    <s v="GS Single Phase, NMS - Commercial"/>
    <s v="LE_GS_singlephase_NMS"/>
    <x v="2"/>
    <n v="19.600000000000001"/>
    <n v="148.72999999999999"/>
    <s v="April"/>
    <d v="2015-04-01T00:00:00"/>
    <n v="0.17817506720430101"/>
    <n v="31"/>
    <s v="2015/04"/>
    <n v="5924"/>
    <n v="10101"/>
    <n v="0"/>
    <n v="0"/>
    <n v="5924"/>
    <n v="5924"/>
    <n v="17744.38509824999"/>
    <n v="11820.38509824999"/>
    <x v="3"/>
    <n v="11820.38509824999"/>
  </r>
  <r>
    <x v="0"/>
    <n v="8"/>
    <s v="ODCIE558TN"/>
    <s v="PS Secondary PF NMS - Tax Exempt"/>
    <s v="ODP_PS_secondary_NMS"/>
    <x v="1"/>
    <n v="0"/>
    <n v="120"/>
    <s v="Aug"/>
    <d v="2019-08-01T00:00:00"/>
    <n v="0.24758411738351299"/>
    <n v="31"/>
    <s v="2019/08"/>
    <n v="8064"/>
    <n v="18816"/>
    <n v="0"/>
    <n v="0"/>
    <n v="8064"/>
    <n v="8064"/>
    <n v="19893.879000000037"/>
    <n v="11829.879000000037"/>
    <x v="5"/>
    <n v="11829.879000000037"/>
  </r>
  <r>
    <x v="3"/>
    <n v="10"/>
    <s v="LGCME557"/>
    <s v="GS Single Phase, NMS - Commercial"/>
    <s v="LE_GS_singlephase_NMS"/>
    <x v="2"/>
    <n v="27.52"/>
    <n v="176.25"/>
    <s v="Oct"/>
    <d v="2015-10-01T00:00:00"/>
    <n v="0.162620717592593"/>
    <n v="30"/>
    <s v="2015/10"/>
    <n v="6719"/>
    <n v="10090"/>
    <n v="0"/>
    <n v="0"/>
    <n v="6719"/>
    <n v="6719"/>
    <n v="18572.912156250048"/>
    <n v="11853.912156250048"/>
    <x v="3"/>
    <n v="11853.912156250048"/>
  </r>
  <r>
    <x v="9"/>
    <n v="7"/>
    <s v="LGCME657"/>
    <s v="GS Three Phase, NMS - Commercial"/>
    <s v="LE_GS_threephase_NMS"/>
    <x v="2"/>
    <n v="0"/>
    <n v="67.715999999999994"/>
    <s v="July"/>
    <d v="2012-07-01T00:00:00"/>
    <n v="0.27524212962963002"/>
    <n v="30"/>
    <s v="2012/07"/>
    <n v="212"/>
    <n v="72411"/>
    <n v="0"/>
    <n v="0"/>
    <n v="212"/>
    <n v="212"/>
    <n v="12077.615840400016"/>
    <n v="11865.615840400016"/>
    <x v="1"/>
    <n v="11865.615840400016"/>
  </r>
  <r>
    <x v="2"/>
    <n v="9"/>
    <s v="LGCME567"/>
    <s v="PS Secondary NMS - Commercial"/>
    <s v="LE_PS_secondary_NMS"/>
    <x v="2"/>
    <n v="0"/>
    <n v="89.79"/>
    <s v="Sept"/>
    <d v="2020-09-01T00:00:00"/>
    <n v="0.197662746415771"/>
    <n v="31"/>
    <s v="2020/09"/>
    <n v="0"/>
    <n v="262720"/>
    <n v="0"/>
    <n v="0"/>
    <n v="0"/>
    <n v="0"/>
    <n v="11884.153205250022"/>
    <n v="11884.153205250022"/>
    <x v="8"/>
    <n v="11884.153205250022"/>
  </r>
  <r>
    <x v="6"/>
    <n v="4"/>
    <s v="LGCME657"/>
    <s v="GS Three Phase, NMS - Commercial"/>
    <s v="LE_GS_threephase_NMS"/>
    <x v="2"/>
    <n v="0"/>
    <n v="138.876"/>
    <s v="April"/>
    <d v="2018-04-01T00:00:00"/>
    <n v="0.16095340501792099"/>
    <n v="31"/>
    <s v="2018/04"/>
    <n v="3080"/>
    <n v="152643"/>
    <n v="0"/>
    <n v="0"/>
    <n v="3080"/>
    <n v="3080"/>
    <n v="14967.277574399986"/>
    <n v="11887.277574399986"/>
    <x v="1"/>
    <n v="11887.277574399986"/>
  </r>
  <r>
    <x v="8"/>
    <n v="8"/>
    <s v="LGCME567"/>
    <s v="PS Secondary NMS - Commercial"/>
    <s v="LE_PS_secondary_NMS"/>
    <x v="2"/>
    <n v="0"/>
    <n v="89.79"/>
    <s v="Aug"/>
    <d v="2021-08-01T00:00:00"/>
    <n v="0.20012141577060899"/>
    <n v="31"/>
    <s v="2021/08"/>
    <n v="120"/>
    <n v="351560"/>
    <n v="0"/>
    <n v="0"/>
    <n v="120"/>
    <n v="120"/>
    <n v="12031.976726999981"/>
    <n v="11911.976726999981"/>
    <x v="8"/>
    <n v="11911.976726999981"/>
  </r>
  <r>
    <x v="2"/>
    <n v="1"/>
    <s v="LGCME657"/>
    <s v="GS Three Phase, NMS - Commercial"/>
    <s v="LE_GS_threephase_NMS"/>
    <x v="2"/>
    <n v="30"/>
    <n v="335.12599999999998"/>
    <s v="Jan"/>
    <d v="2020-01-01T00:00:00"/>
    <n v="6.05836693548387E-2"/>
    <n v="31"/>
    <s v="2020/01"/>
    <n v="1658"/>
    <n v="191131"/>
    <n v="0"/>
    <n v="0"/>
    <n v="1658"/>
    <n v="1658"/>
    <n v="13594.997794949997"/>
    <n v="11936.997794949997"/>
    <x v="1"/>
    <n v="11936.997794949997"/>
  </r>
  <r>
    <x v="4"/>
    <n v="5"/>
    <s v="KUCME713DS"/>
    <s v="GS 3-Phase NMS - Commercial"/>
    <s v="KU_GS_threephase_NMS"/>
    <x v="0"/>
    <n v="0"/>
    <n v="90.994"/>
    <s v="May"/>
    <d v="2016-05-01T00:00:00"/>
    <n v="0.202931018518519"/>
    <n v="30"/>
    <s v="NA"/>
    <s v="NA"/>
    <s v="NA"/>
    <s v="NA"/>
    <s v="NA"/>
    <s v="NA"/>
    <n v="0"/>
    <n v="11965.647304200029"/>
    <n v="11965.647304200029"/>
    <x v="1"/>
    <n v="11965.647304200029"/>
  </r>
  <r>
    <x v="7"/>
    <n v="3"/>
    <s v="KURSE715"/>
    <s v="Residential Service - Net Metering"/>
    <s v="KU_RS_NMS"/>
    <x v="0"/>
    <n v="0"/>
    <n v="235.93700000000001"/>
    <s v="March"/>
    <d v="2014-03-01T00:00:00"/>
    <n v="0.162917410714286"/>
    <n v="28"/>
    <s v="2014/03"/>
    <n v="11246"/>
    <n v="122183"/>
    <n v="0"/>
    <n v="0"/>
    <n v="11246"/>
    <n v="11246"/>
    <n v="23247.450655650042"/>
    <n v="12001.450655650042"/>
    <x v="4"/>
    <n v="12001.450655650042"/>
  </r>
  <r>
    <x v="2"/>
    <n v="8"/>
    <s v="ODCIE558TN"/>
    <s v="PS Secondary PF NMS - Tax Exempt"/>
    <s v="ODP_PS_secondary_NMS"/>
    <x v="1"/>
    <n v="0"/>
    <n v="120"/>
    <s v="Aug"/>
    <d v="2020-08-01T00:00:00"/>
    <n v="0.235465725806452"/>
    <n v="31"/>
    <s v="2020/08"/>
    <n v="6912"/>
    <n v="14592"/>
    <n v="0"/>
    <n v="0"/>
    <n v="6912"/>
    <n v="6912"/>
    <n v="18920.142000000033"/>
    <n v="12008.142000000033"/>
    <x v="5"/>
    <n v="12008.142000000033"/>
  </r>
  <r>
    <x v="8"/>
    <n v="1"/>
    <s v="KUCME710"/>
    <s v="GS Single Phase NMS - Commercial"/>
    <s v="KU_GS_singlephase_NMS"/>
    <x v="0"/>
    <n v="10.324999999999999"/>
    <n v="577.91"/>
    <s v="Jan"/>
    <d v="2021-01-01T00:00:00"/>
    <n v="6.1594870071684599E-2"/>
    <n v="31"/>
    <s v="2021/01"/>
    <n v="11814"/>
    <n v="132151"/>
    <n v="0"/>
    <n v="0"/>
    <n v="11814"/>
    <n v="11814"/>
    <n v="23835.276696750003"/>
    <n v="12021.276696750003"/>
    <x v="3"/>
    <n v="12021.276696750003"/>
  </r>
  <r>
    <x v="8"/>
    <n v="4"/>
    <s v="ODRSE715"/>
    <s v="Res Net Metering"/>
    <s v="ODP_RS_NMS"/>
    <x v="1"/>
    <n v="0"/>
    <n v="179.22499999999999"/>
    <s v="April"/>
    <d v="2021-04-01T00:00:00"/>
    <n v="0.18102049731182801"/>
    <n v="31"/>
    <s v="2021/04"/>
    <n v="9626"/>
    <n v="28271"/>
    <n v="0"/>
    <n v="0"/>
    <n v="9626"/>
    <n v="9626"/>
    <n v="21724.099723125008"/>
    <n v="12098.099723125008"/>
    <x v="4"/>
    <n v="12098.099723125008"/>
  </r>
  <r>
    <x v="9"/>
    <n v="6"/>
    <s v="LGCME657"/>
    <s v="GS Three Phase, NMS - Commercial"/>
    <s v="LE_GS_threephase_NMS"/>
    <x v="2"/>
    <n v="0"/>
    <n v="67.715999999999994"/>
    <s v="June"/>
    <d v="2012-06-01T00:00:00"/>
    <n v="0.27459711021505401"/>
    <n v="31"/>
    <s v="2012/06"/>
    <n v="334"/>
    <n v="63927"/>
    <n v="0"/>
    <n v="0"/>
    <n v="334"/>
    <n v="334"/>
    <n v="12450.95615610001"/>
    <n v="12116.95615610001"/>
    <x v="1"/>
    <n v="12116.95615610001"/>
  </r>
  <r>
    <x v="6"/>
    <n v="5"/>
    <s v="LGCME567"/>
    <s v="PS Secondary NMS - Commercial"/>
    <s v="LE_PS_secondary_NMS"/>
    <x v="2"/>
    <n v="0"/>
    <n v="83.63"/>
    <s v="May"/>
    <d v="2018-05-01T00:00:00"/>
    <n v="0.22408449074074099"/>
    <n v="30"/>
    <s v="2018/05"/>
    <n v="0"/>
    <n v="194080"/>
    <n v="0"/>
    <n v="0"/>
    <n v="0"/>
    <n v="0"/>
    <n v="12143.640502500013"/>
    <n v="12143.640502500013"/>
    <x v="8"/>
    <n v="12143.640502500013"/>
  </r>
  <r>
    <x v="5"/>
    <n v="6"/>
    <s v="KURSE715"/>
    <s v="Residential Service - Net Metering"/>
    <s v="KU_RS_NMS"/>
    <x v="0"/>
    <n v="0"/>
    <n v="123.557"/>
    <s v="June"/>
    <d v="2013-06-01T00:00:00"/>
    <n v="0.23435786290322599"/>
    <n v="31"/>
    <s v="2013/06"/>
    <n v="7176"/>
    <n v="39812"/>
    <n v="0"/>
    <n v="0"/>
    <n v="7176"/>
    <n v="7176"/>
    <n v="19389.308870925019"/>
    <n v="12213.308870925019"/>
    <x v="4"/>
    <n v="12213.308870925019"/>
  </r>
  <r>
    <x v="0"/>
    <n v="3"/>
    <s v="LGCME657"/>
    <s v="GS Three Phase, NMS - Commercial"/>
    <s v="LE_GS_threephase_NMS"/>
    <x v="2"/>
    <n v="0"/>
    <n v="242.29599999999999"/>
    <s v="March"/>
    <d v="2019-03-01T00:00:00"/>
    <n v="0.104970734126984"/>
    <n v="28"/>
    <s v="2019/03"/>
    <n v="3141"/>
    <n v="197449"/>
    <n v="0"/>
    <n v="0"/>
    <n v="3141"/>
    <n v="3141"/>
    <n v="15382.476544799982"/>
    <n v="12241.476544799982"/>
    <x v="1"/>
    <n v="12241.476544799982"/>
  </r>
  <r>
    <x v="2"/>
    <n v="6"/>
    <s v="ODCIE558TN"/>
    <s v="PS Secondary PF NMS - Tax Exempt"/>
    <s v="ODP_PS_secondary_NMS"/>
    <x v="1"/>
    <n v="0"/>
    <n v="120"/>
    <s v="June"/>
    <d v="2020-06-01T00:00:00"/>
    <n v="0.25302654569892502"/>
    <n v="31"/>
    <s v="2020/06"/>
    <n v="8064"/>
    <n v="12672"/>
    <n v="0"/>
    <n v="0"/>
    <n v="8064"/>
    <n v="8064"/>
    <n v="20331.189000000024"/>
    <n v="12267.189000000024"/>
    <x v="5"/>
    <n v="12267.189000000024"/>
  </r>
  <r>
    <x v="7"/>
    <n v="6"/>
    <s v="LGCME657"/>
    <s v="GS Three Phase, NMS - Commercial"/>
    <s v="LE_GS_threephase_NMS"/>
    <x v="2"/>
    <n v="0"/>
    <n v="76.456000000000003"/>
    <s v="June"/>
    <d v="2014-06-01T00:00:00"/>
    <n v="0.244357302867384"/>
    <n v="31"/>
    <s v="2014/06"/>
    <n v="240"/>
    <n v="156744"/>
    <n v="0"/>
    <n v="0"/>
    <n v="240"/>
    <n v="240"/>
    <n v="12509.856872400025"/>
    <n v="12269.856872400025"/>
    <x v="1"/>
    <n v="12269.856872400025"/>
  </r>
  <r>
    <x v="7"/>
    <n v="1"/>
    <s v="LGRSE519"/>
    <s v="Residential Electric Net Metering"/>
    <s v="LE_RS_NMS"/>
    <x v="2"/>
    <n v="0"/>
    <n v="379.702"/>
    <s v="Jan"/>
    <d v="2014-01-01T00:00:00"/>
    <n v="7.4135864695340503E-2"/>
    <n v="31"/>
    <s v="2014/01"/>
    <n v="6480"/>
    <n v="204712"/>
    <n v="0"/>
    <n v="0"/>
    <n v="6480"/>
    <n v="6480"/>
    <n v="18848.92937025"/>
    <n v="12368.92937025"/>
    <x v="4"/>
    <n v="12368.92937025"/>
  </r>
  <r>
    <x v="3"/>
    <n v="4"/>
    <s v="LGCME657"/>
    <s v="GS Three Phase, NMS - Commercial"/>
    <s v="LE_GS_threephase_NMS"/>
    <x v="2"/>
    <n v="0"/>
    <n v="106.40600000000001"/>
    <s v="April"/>
    <d v="2015-04-01T00:00:00"/>
    <n v="0.17817506720430101"/>
    <n v="31"/>
    <s v="2015/04"/>
    <n v="321"/>
    <n v="143638"/>
    <n v="0"/>
    <n v="0"/>
    <n v="321"/>
    <n v="321"/>
    <n v="12694.876896149997"/>
    <n v="12373.876896149997"/>
    <x v="1"/>
    <n v="12373.876896149997"/>
  </r>
  <r>
    <x v="7"/>
    <n v="4"/>
    <s v="KURSE715"/>
    <s v="Residential Service - Net Metering"/>
    <s v="KU_RS_NMS"/>
    <x v="0"/>
    <n v="0"/>
    <n v="235.93700000000001"/>
    <s v="April"/>
    <d v="2014-04-01T00:00:00"/>
    <n v="0.178182011648746"/>
    <n v="31"/>
    <s v="2014/04"/>
    <n v="15732"/>
    <n v="64755"/>
    <n v="0"/>
    <n v="0"/>
    <n v="15732"/>
    <n v="15732"/>
    <n v="28149.802727475078"/>
    <n v="12417.802727475078"/>
    <x v="4"/>
    <n v="12417.802727475078"/>
  </r>
  <r>
    <x v="8"/>
    <n v="9"/>
    <s v="LGCME567"/>
    <s v="PS Secondary NMS - Commercial"/>
    <s v="LE_PS_secondary_NMS"/>
    <x v="2"/>
    <n v="0"/>
    <n v="89.79"/>
    <s v="Sept"/>
    <d v="2021-09-01T00:00:00"/>
    <n v="0.208610103046595"/>
    <n v="31"/>
    <s v="2021/09"/>
    <n v="120"/>
    <n v="339100"/>
    <n v="0"/>
    <n v="0"/>
    <n v="120"/>
    <n v="120"/>
    <n v="12542.345331750001"/>
    <n v="12422.345331750001"/>
    <x v="8"/>
    <n v="12422.345331750001"/>
  </r>
  <r>
    <x v="6"/>
    <n v="11"/>
    <s v="LGCME657"/>
    <s v="GS Three Phase, NMS - Commercial"/>
    <s v="LE_GS_threephase_NMS"/>
    <x v="2"/>
    <n v="0"/>
    <n v="208.33600000000001"/>
    <s v="Nov"/>
    <d v="2018-11-01T00:00:00"/>
    <n v="9.8773409498207898E-2"/>
    <n v="31"/>
    <s v="2018/11"/>
    <n v="1347"/>
    <n v="183572"/>
    <n v="0"/>
    <n v="0"/>
    <n v="1347"/>
    <n v="1347"/>
    <n v="13779.066994800003"/>
    <n v="12432.066994800003"/>
    <x v="1"/>
    <n v="12432.066994800003"/>
  </r>
  <r>
    <x v="2"/>
    <n v="1"/>
    <s v="KUCME713DS"/>
    <s v="GS 3-Phase NMS - Commercial"/>
    <s v="KU_GS_threephase_NMS"/>
    <x v="0"/>
    <n v="7.33"/>
    <n v="567.54399999999998"/>
    <s v="Jan"/>
    <d v="2020-01-01T00:00:00"/>
    <n v="6.05836693548387E-2"/>
    <n v="31"/>
    <s v="2020/01"/>
    <n v="10562"/>
    <n v="160179"/>
    <n v="0"/>
    <n v="0"/>
    <n v="10562"/>
    <n v="10562"/>
    <n v="23023.458127799997"/>
    <n v="12461.458127799997"/>
    <x v="1"/>
    <n v="12461.458127799997"/>
  </r>
  <r>
    <x v="1"/>
    <n v="4"/>
    <s v="LGCME657"/>
    <s v="GS Three Phase, NMS - Commercial"/>
    <s v="LE_GS_threephase_NMS"/>
    <x v="2"/>
    <n v="0"/>
    <n v="138.876"/>
    <s v="April"/>
    <d v="2017-04-01T00:00:00"/>
    <n v="0.173643033154122"/>
    <n v="31"/>
    <s v="2017/04"/>
    <n v="3654"/>
    <n v="159787"/>
    <n v="0"/>
    <n v="0"/>
    <n v="3654"/>
    <n v="3654"/>
    <n v="16147.303474500015"/>
    <n v="12493.303474500015"/>
    <x v="1"/>
    <n v="12493.303474500015"/>
  </r>
  <r>
    <x v="3"/>
    <n v="2"/>
    <s v="KURSE715"/>
    <s v="Residential Service - Net Metering"/>
    <s v="KU_RS_NMS"/>
    <x v="0"/>
    <n v="0"/>
    <n v="318.34699999999998"/>
    <s v="Feb"/>
    <d v="2015-02-01T00:00:00"/>
    <n v="9.4950492831541194E-2"/>
    <n v="31"/>
    <s v="2015/02"/>
    <n v="7717"/>
    <n v="167236"/>
    <n v="0"/>
    <n v="0"/>
    <n v="7717"/>
    <n v="7717"/>
    <n v="20240.136160949995"/>
    <n v="12523.136160949995"/>
    <x v="4"/>
    <n v="12523.136160949995"/>
  </r>
  <r>
    <x v="4"/>
    <n v="1"/>
    <s v="KURSE715"/>
    <s v="Residential Service - Net Metering"/>
    <s v="KU_RS_NMS"/>
    <x v="0"/>
    <n v="41.85"/>
    <n v="639.00199999999995"/>
    <s v="Jan"/>
    <d v="2016-01-01T00:00:00"/>
    <n v="7.1039090501792093E-2"/>
    <n v="31"/>
    <s v="2016/01"/>
    <n v="17817"/>
    <n v="210158"/>
    <n v="0"/>
    <n v="0"/>
    <n v="17817"/>
    <n v="17817"/>
    <n v="30395.903360549986"/>
    <n v="12578.903360549986"/>
    <x v="4"/>
    <n v="12578.903360549986"/>
  </r>
  <r>
    <x v="6"/>
    <n v="8"/>
    <s v="LGCME567"/>
    <s v="PS Secondary NMS - Commercial"/>
    <s v="LE_PS_secondary_NMS"/>
    <x v="2"/>
    <n v="0"/>
    <n v="83.63"/>
    <s v="Aug"/>
    <d v="2018-08-01T00:00:00"/>
    <n v="0.22539605734766999"/>
    <n v="31"/>
    <s v="2018/08"/>
    <n v="0"/>
    <n v="253120"/>
    <n v="0"/>
    <n v="0"/>
    <n v="0"/>
    <n v="0"/>
    <n v="12621.874475999986"/>
    <n v="12621.874475999986"/>
    <x v="8"/>
    <n v="12621.874475999986"/>
  </r>
  <r>
    <x v="6"/>
    <n v="2"/>
    <s v="KUCME713DS"/>
    <s v="GS 3-Phase NMS - Commercial"/>
    <s v="KU_GS_threephase_NMS"/>
    <x v="0"/>
    <n v="0"/>
    <n v="272.70400000000001"/>
    <s v="Feb"/>
    <d v="2018-02-01T00:00:00"/>
    <n v="8.6159274193548394E-2"/>
    <n v="31"/>
    <s v="2018/02"/>
    <n v="3072"/>
    <n v="85759"/>
    <n v="0"/>
    <n v="0"/>
    <n v="3072"/>
    <n v="3072"/>
    <n v="15732.907344000001"/>
    <n v="12660.907344000001"/>
    <x v="1"/>
    <n v="12660.907344000001"/>
  </r>
  <r>
    <x v="9"/>
    <n v="6"/>
    <s v="KURSE715"/>
    <s v="Residential Service - Net Metering"/>
    <s v="KU_RS_NMS"/>
    <x v="0"/>
    <n v="12.96"/>
    <n v="105.72499999999999"/>
    <s v="June"/>
    <d v="2012-06-01T00:00:00"/>
    <n v="0.27459711021505401"/>
    <n v="31"/>
    <s v="2012/06"/>
    <n v="6703"/>
    <n v="39260"/>
    <n v="0"/>
    <n v="0"/>
    <n v="6703"/>
    <n v="6703"/>
    <n v="19439.679538125016"/>
    <n v="12736.679538125016"/>
    <x v="4"/>
    <n v="12736.679538125016"/>
  </r>
  <r>
    <x v="6"/>
    <n v="9"/>
    <s v="KUCME710"/>
    <s v="GS Single Phase NMS - Commercial"/>
    <s v="KU_GS_singlephase_NMS"/>
    <x v="0"/>
    <n v="0"/>
    <n v="198.05"/>
    <s v="Sept"/>
    <d v="2018-09-01T00:00:00"/>
    <n v="0.18032750896057301"/>
    <n v="31"/>
    <s v="2018/09"/>
    <n v="11125"/>
    <n v="23965"/>
    <n v="0"/>
    <n v="0"/>
    <n v="11125"/>
    <n v="11125"/>
    <n v="23914.002764999943"/>
    <n v="12789.002764999943"/>
    <x v="3"/>
    <n v="12789.002764999943"/>
  </r>
  <r>
    <x v="3"/>
    <n v="8"/>
    <s v="KUCME713DS"/>
    <s v="GS 3-Phase NMS - Commercial"/>
    <s v="KU_GS_threephase_NMS"/>
    <x v="0"/>
    <n v="10.8"/>
    <n v="75.134"/>
    <s v="Aug"/>
    <d v="2015-08-01T00:00:00"/>
    <n v="0.25429581093190001"/>
    <n v="31"/>
    <s v="NA"/>
    <s v="NA"/>
    <s v="NA"/>
    <s v="NA"/>
    <s v="NA"/>
    <s v="NA"/>
    <n v="0"/>
    <n v="12793.552672650019"/>
    <n v="12793.552672650019"/>
    <x v="1"/>
    <n v="12793.552672650019"/>
  </r>
  <r>
    <x v="0"/>
    <n v="3"/>
    <s v="KUCME713DS"/>
    <s v="GS 3-Phase NMS - Commercial"/>
    <s v="KU_GS_threephase_NMS"/>
    <x v="0"/>
    <n v="0"/>
    <n v="424.404"/>
    <s v="March"/>
    <d v="2019-03-01T00:00:00"/>
    <n v="0.104970734126984"/>
    <n v="28"/>
    <s v="2019/03"/>
    <n v="14150"/>
    <n v="79862"/>
    <n v="0"/>
    <n v="0"/>
    <n v="14150"/>
    <n v="14150"/>
    <n v="26943.839665199968"/>
    <n v="12793.839665199968"/>
    <x v="1"/>
    <n v="12793.839665199968"/>
  </r>
  <r>
    <x v="8"/>
    <n v="11"/>
    <s v="ODRSE715"/>
    <s v="Res Net Metering"/>
    <s v="ODP_RS_NMS"/>
    <x v="1"/>
    <n v="24.14"/>
    <n v="291.08499999999998"/>
    <s v="Nov"/>
    <d v="2021-11-01T00:00:00"/>
    <n v="0.11946919802867401"/>
    <n v="31"/>
    <s v="2021/11"/>
    <n v="10455"/>
    <n v="45099"/>
    <n v="0"/>
    <n v="0"/>
    <n v="10455"/>
    <n v="10455"/>
    <n v="23285.803033875029"/>
    <n v="12830.803033875029"/>
    <x v="4"/>
    <n v="12830.803033875029"/>
  </r>
  <r>
    <x v="8"/>
    <n v="1"/>
    <s v="LGCME557"/>
    <s v="GS Single Phase, NMS - Commercial"/>
    <s v="LE_GS_singlephase_NMS"/>
    <x v="2"/>
    <n v="0"/>
    <n v="417.875"/>
    <s v="Jan"/>
    <d v="2021-01-01T00:00:00"/>
    <n v="6.1594870071684599E-2"/>
    <n v="31"/>
    <s v="2021/01"/>
    <n v="4381"/>
    <n v="67218"/>
    <n v="0"/>
    <n v="0"/>
    <n v="4381"/>
    <n v="4381"/>
    <n v="17234.805159375002"/>
    <n v="12853.805159375002"/>
    <x v="3"/>
    <n v="12853.805159375002"/>
  </r>
  <r>
    <x v="8"/>
    <n v="4"/>
    <s v="KUCIE717"/>
    <s v="PS Secondary, NMS - Commercial"/>
    <s v="KU_PS_secondary_NMS"/>
    <x v="0"/>
    <n v="0"/>
    <n v="109.5"/>
    <s v="April"/>
    <d v="2021-04-01T00:00:00"/>
    <n v="0.18102049731182801"/>
    <n v="31"/>
    <s v="2021/04"/>
    <n v="400"/>
    <n v="103080"/>
    <n v="0"/>
    <n v="0"/>
    <n v="400"/>
    <n v="400"/>
    <n v="13272.640087500005"/>
    <n v="12872.640087500005"/>
    <x v="5"/>
    <n v="12872.640087500005"/>
  </r>
  <r>
    <x v="8"/>
    <n v="10"/>
    <s v="LGCME567"/>
    <s v="PS Secondary NMS - Commercial"/>
    <s v="LE_PS_secondary_NMS"/>
    <x v="2"/>
    <n v="38.69"/>
    <n v="128.47999999999999"/>
    <s v="Oct"/>
    <d v="2021-10-01T00:00:00"/>
    <n v="0.15467083333333301"/>
    <n v="30"/>
    <s v="2021/10"/>
    <n v="0"/>
    <n v="169660"/>
    <n v="0"/>
    <n v="0"/>
    <n v="0"/>
    <n v="0"/>
    <n v="12877.126415999974"/>
    <n v="12877.126415999974"/>
    <x v="8"/>
    <n v="12877.126415999974"/>
  </r>
  <r>
    <x v="7"/>
    <n v="2"/>
    <s v="KURSE715"/>
    <s v="Residential Service - Net Metering"/>
    <s v="KU_RS_NMS"/>
    <x v="0"/>
    <n v="4.7699999999999996"/>
    <n v="235.93700000000001"/>
    <s v="Feb"/>
    <d v="2014-02-01T00:00:00"/>
    <n v="0.10745855734767"/>
    <n v="31"/>
    <s v="2014/02"/>
    <n v="4066"/>
    <n v="141399"/>
    <n v="0"/>
    <n v="0"/>
    <n v="4066"/>
    <n v="4066"/>
    <n v="16976.669882249964"/>
    <n v="12910.669882249964"/>
    <x v="4"/>
    <n v="12910.669882249964"/>
  </r>
  <r>
    <x v="0"/>
    <n v="6"/>
    <s v="LGCME567"/>
    <s v="PS Secondary NMS - Commercial"/>
    <s v="LE_PS_secondary_NMS"/>
    <x v="2"/>
    <n v="0"/>
    <n v="83.63"/>
    <s v="June"/>
    <d v="2019-06-01T00:00:00"/>
    <n v="0.23209150985663099"/>
    <n v="31"/>
    <s v="2019/06"/>
    <n v="0"/>
    <n v="189920"/>
    <n v="0"/>
    <n v="0"/>
    <n v="0"/>
    <n v="0"/>
    <n v="12996.810764250009"/>
    <n v="12996.810764250009"/>
    <x v="8"/>
    <n v="12996.810764250009"/>
  </r>
  <r>
    <x v="4"/>
    <n v="5"/>
    <s v="LGCME657"/>
    <s v="GS Three Phase, NMS - Commercial"/>
    <s v="LE_GS_threephase_NMS"/>
    <x v="2"/>
    <n v="0"/>
    <n v="108.90600000000001"/>
    <s v="May"/>
    <d v="2016-05-01T00:00:00"/>
    <n v="0.202931018518519"/>
    <n v="30"/>
    <s v="2016/05"/>
    <n v="1288"/>
    <n v="169972"/>
    <n v="0"/>
    <n v="0"/>
    <n v="1288"/>
    <n v="1288"/>
    <n v="14321.062765800034"/>
    <n v="13033.062765800034"/>
    <x v="1"/>
    <n v="13033.062765800034"/>
  </r>
  <r>
    <x v="8"/>
    <n v="5"/>
    <s v="LGCME567"/>
    <s v="PS Secondary NMS - Commercial"/>
    <s v="LE_PS_secondary_NMS"/>
    <x v="2"/>
    <n v="0"/>
    <n v="89.79"/>
    <s v="May"/>
    <d v="2021-05-01T00:00:00"/>
    <n v="0.226196759259259"/>
    <n v="30"/>
    <s v="2021/05"/>
    <n v="120"/>
    <n v="224660"/>
    <n v="0"/>
    <n v="0"/>
    <n v="120"/>
    <n v="120"/>
    <n v="13161.014144999986"/>
    <n v="13041.014144999986"/>
    <x v="8"/>
    <n v="13041.014144999986"/>
  </r>
  <r>
    <x v="1"/>
    <n v="5"/>
    <s v="LGCME657"/>
    <s v="GS Three Phase, NMS - Commercial"/>
    <s v="LE_GS_threephase_NMS"/>
    <x v="2"/>
    <n v="0"/>
    <n v="138.876"/>
    <s v="May"/>
    <d v="2017-05-01T00:00:00"/>
    <n v="0.183121412037037"/>
    <n v="30"/>
    <s v="2017/05"/>
    <n v="3405"/>
    <n v="177681"/>
    <n v="0"/>
    <n v="0"/>
    <n v="3405"/>
    <n v="3405"/>
    <n v="16479.397653299999"/>
    <n v="13074.397653299999"/>
    <x v="1"/>
    <n v="13074.397653299999"/>
  </r>
  <r>
    <x v="8"/>
    <n v="12"/>
    <s v="KURSE010"/>
    <s v="Residential Service"/>
    <s v="KU_RS_NMS"/>
    <x v="0"/>
    <n v="0"/>
    <n v="214.68"/>
    <s v="Dec"/>
    <d v="2021-12-01T00:00:00"/>
    <n v="9.4119444444444506E-2"/>
    <n v="30"/>
    <s v="2021/12"/>
    <n v="0"/>
    <n v="256002513"/>
    <n v="0"/>
    <n v="0"/>
    <n v="0"/>
    <n v="0"/>
    <n v="13093.204392000011"/>
    <n v="13093.204392000011"/>
    <x v="4"/>
    <n v="13093.204392000011"/>
  </r>
  <r>
    <x v="9"/>
    <n v="8"/>
    <s v="KURSE715"/>
    <s v="Residential Service - Net Metering"/>
    <s v="KU_RS_NMS"/>
    <x v="0"/>
    <n v="2.4"/>
    <n v="108.125"/>
    <s v="Aug"/>
    <d v="2012-08-01T00:00:00"/>
    <n v="0.25054480286738401"/>
    <n v="31"/>
    <s v="2012/08"/>
    <n v="5027"/>
    <n v="56255"/>
    <n v="0"/>
    <n v="0"/>
    <n v="5027"/>
    <n v="5027"/>
    <n v="18139.569000000036"/>
    <n v="13112.569000000036"/>
    <x v="4"/>
    <n v="13112.569000000036"/>
  </r>
  <r>
    <x v="3"/>
    <n v="7"/>
    <s v="LGCME557"/>
    <s v="GS Single Phase, NMS - Commercial"/>
    <s v="LE_GS_singlephase_NMS"/>
    <x v="2"/>
    <n v="0"/>
    <n v="148.72999999999999"/>
    <s v="July"/>
    <d v="2015-07-01T00:00:00"/>
    <n v="0.20249895833333301"/>
    <n v="30"/>
    <s v="2015/07"/>
    <n v="6373"/>
    <n v="11155"/>
    <n v="0"/>
    <n v="0"/>
    <n v="6373"/>
    <n v="6373"/>
    <n v="19516.25020724997"/>
    <n v="13143.25020724997"/>
    <x v="3"/>
    <n v="13143.25020724997"/>
  </r>
  <r>
    <x v="8"/>
    <n v="6"/>
    <s v="LGCME567"/>
    <s v="PS Secondary NMS - Commercial"/>
    <s v="LE_PS_secondary_NMS"/>
    <x v="2"/>
    <n v="0"/>
    <n v="89.79"/>
    <s v="June"/>
    <d v="2021-06-01T00:00:00"/>
    <n v="0.22094455645161301"/>
    <n v="31"/>
    <s v="2021/06"/>
    <n v="60"/>
    <n v="287680"/>
    <n v="0"/>
    <n v="0"/>
    <n v="60"/>
    <n v="60"/>
    <n v="13283.934410250007"/>
    <n v="13223.934410250007"/>
    <x v="8"/>
    <n v="13223.934410250007"/>
  </r>
  <r>
    <x v="8"/>
    <n v="2"/>
    <s v="LGCME657"/>
    <s v="GS Three Phase, NMS - Commercial"/>
    <s v="LE_GS_threephase_NMS"/>
    <x v="2"/>
    <n v="0"/>
    <n v="424.32600000000002"/>
    <s v="Feb"/>
    <d v="2021-02-01T00:00:00"/>
    <n v="7.9276881720430098E-2"/>
    <n v="31"/>
    <s v="2021/02"/>
    <n v="9261"/>
    <n v="163704"/>
    <n v="0"/>
    <n v="0"/>
    <n v="9261"/>
    <n v="9261"/>
    <n v="22524.836518799999"/>
    <n v="13263.836518799999"/>
    <x v="1"/>
    <n v="13263.836518799999"/>
  </r>
  <r>
    <x v="0"/>
    <n v="11"/>
    <s v="LGCME557"/>
    <s v="GS Single Phase, NMS - Commercial"/>
    <s v="LE_GS_singlephase_NMS"/>
    <x v="2"/>
    <n v="0"/>
    <n v="330.83"/>
    <s v="Nov"/>
    <d v="2019-11-01T00:00:00"/>
    <n v="0.11992159498207899"/>
    <n v="31"/>
    <s v="2019/11"/>
    <n v="13244"/>
    <n v="32744"/>
    <n v="0"/>
    <n v="0"/>
    <n v="13244"/>
    <n v="13244"/>
    <n v="26565.483585000035"/>
    <n v="13321.483585000035"/>
    <x v="3"/>
    <n v="13321.483585000035"/>
  </r>
  <r>
    <x v="7"/>
    <n v="7"/>
    <s v="LGCME657"/>
    <s v="GS Three Phase, NMS - Commercial"/>
    <s v="LE_GS_threephase_NMS"/>
    <x v="2"/>
    <n v="0"/>
    <n v="76.456000000000003"/>
    <s v="July"/>
    <d v="2014-07-01T00:00:00"/>
    <n v="0.27466400462962998"/>
    <n v="30"/>
    <s v="2014/07"/>
    <n v="280"/>
    <n v="176639"/>
    <n v="0"/>
    <n v="0"/>
    <n v="280"/>
    <n v="280"/>
    <n v="13607.812817400019"/>
    <n v="13327.812817400019"/>
    <x v="1"/>
    <n v="13327.812817400019"/>
  </r>
  <r>
    <x v="4"/>
    <n v="4"/>
    <s v="LGCME657"/>
    <s v="GS Three Phase, NMS - Commercial"/>
    <s v="LE_GS_threephase_NMS"/>
    <x v="2"/>
    <n v="0"/>
    <n v="108.90600000000001"/>
    <s v="April"/>
    <d v="2016-04-01T00:00:00"/>
    <n v="0.190011312724014"/>
    <n v="31"/>
    <s v="2016/04"/>
    <n v="400"/>
    <n v="163809"/>
    <n v="0"/>
    <n v="0"/>
    <n v="400"/>
    <n v="400"/>
    <n v="13856.281906949975"/>
    <n v="13456.281906949975"/>
    <x v="1"/>
    <n v="13456.281906949975"/>
  </r>
  <r>
    <x v="8"/>
    <n v="8"/>
    <s v="KUCIE717"/>
    <s v="PS Secondary, NMS - Commercial"/>
    <s v="KU_PS_secondary_NMS"/>
    <x v="0"/>
    <n v="0"/>
    <n v="109.5"/>
    <s v="Aug"/>
    <d v="2021-08-01T00:00:00"/>
    <n v="0.20012141577060899"/>
    <n v="31"/>
    <s v="2021/08"/>
    <n v="1200"/>
    <n v="136920"/>
    <n v="0"/>
    <n v="0"/>
    <n v="1200"/>
    <n v="1200"/>
    <n v="14673.142349999975"/>
    <n v="13473.142349999975"/>
    <x v="5"/>
    <n v="13473.142349999975"/>
  </r>
  <r>
    <x v="7"/>
    <n v="8"/>
    <s v="LGCME557"/>
    <s v="GS Single Phase, NMS - Commercial"/>
    <s v="LE_GS_singlephase_NMS"/>
    <x v="2"/>
    <n v="54.325000000000003"/>
    <n v="115.98"/>
    <s v="Aug"/>
    <d v="2014-08-01T00:00:00"/>
    <n v="0.21979233870967699"/>
    <n v="31"/>
    <s v="2014/08"/>
    <n v="3586"/>
    <n v="6656"/>
    <n v="0"/>
    <n v="0"/>
    <n v="3586"/>
    <n v="3586"/>
    <n v="17069.118740999969"/>
    <n v="13483.118740999969"/>
    <x v="3"/>
    <n v="13483.118740999969"/>
  </r>
  <r>
    <x v="8"/>
    <n v="7"/>
    <s v="ODCIE558TN"/>
    <s v="PS Secondary PF NMS - Tax Exempt"/>
    <s v="ODP_PS_secondary_NMS"/>
    <x v="1"/>
    <n v="0"/>
    <n v="120"/>
    <s v="July"/>
    <d v="2021-07-01T00:00:00"/>
    <n v="0.25784826388888898"/>
    <n v="30"/>
    <s v="2021/07"/>
    <n v="6528"/>
    <n v="14208"/>
    <n v="0"/>
    <n v="0"/>
    <n v="6528"/>
    <n v="6528"/>
    <n v="20050.281000000006"/>
    <n v="13522.281000000006"/>
    <x v="5"/>
    <n v="13522.281000000006"/>
  </r>
  <r>
    <x v="6"/>
    <n v="7"/>
    <s v="LGCME567"/>
    <s v="PS Secondary NMS - Commercial"/>
    <s v="LE_PS_secondary_NMS"/>
    <x v="2"/>
    <n v="0"/>
    <n v="83.63"/>
    <s v="July"/>
    <d v="2018-07-01T00:00:00"/>
    <n v="0.25179641203703701"/>
    <n v="30"/>
    <s v="2018/07"/>
    <n v="0"/>
    <n v="226080"/>
    <n v="0"/>
    <n v="0"/>
    <n v="0"/>
    <n v="0"/>
    <n v="13645.411592249999"/>
    <n v="13645.411592249999"/>
    <x v="8"/>
    <n v="13645.411592249999"/>
  </r>
  <r>
    <x v="6"/>
    <n v="3"/>
    <s v="KUCME713DS"/>
    <s v="GS 3-Phase NMS - Commercial"/>
    <s v="KU_GS_threephase_NMS"/>
    <x v="0"/>
    <n v="0"/>
    <n v="272.70400000000001"/>
    <s v="March"/>
    <d v="2018-03-01T00:00:00"/>
    <n v="0.12815662202381001"/>
    <n v="28"/>
    <s v="2018/03"/>
    <n v="7487"/>
    <n v="72124"/>
    <n v="0"/>
    <n v="0"/>
    <n v="7487"/>
    <n v="7487"/>
    <n v="21137.048424000081"/>
    <n v="13650.048424000081"/>
    <x v="1"/>
    <n v="13650.048424000081"/>
  </r>
  <r>
    <x v="3"/>
    <n v="7"/>
    <s v="LGCME657"/>
    <s v="GS Three Phase, NMS - Commercial"/>
    <s v="LE_GS_threephase_NMS"/>
    <x v="2"/>
    <n v="0"/>
    <n v="106.40600000000001"/>
    <s v="July"/>
    <d v="2015-07-01T00:00:00"/>
    <n v="0.20249895833333301"/>
    <n v="30"/>
    <s v="2015/07"/>
    <n v="280"/>
    <n v="188657"/>
    <n v="0"/>
    <n v="0"/>
    <n v="280"/>
    <n v="280"/>
    <n v="13962.523495949979"/>
    <n v="13682.523495949979"/>
    <x v="1"/>
    <n v="13682.523495949979"/>
  </r>
  <r>
    <x v="4"/>
    <n v="4"/>
    <s v="LGCME557"/>
    <s v="GS Single Phase, NMS - Commercial"/>
    <s v="LE_GS_singlephase_NMS"/>
    <x v="2"/>
    <n v="0"/>
    <n v="200.07"/>
    <s v="April"/>
    <d v="2016-04-01T00:00:00"/>
    <n v="0.190011312724014"/>
    <n v="31"/>
    <s v="2016/04"/>
    <n v="11734"/>
    <n v="13550"/>
    <n v="0"/>
    <n v="0"/>
    <n v="11734"/>
    <n v="11734"/>
    <n v="25455.221210249954"/>
    <n v="13721.221210249954"/>
    <x v="3"/>
    <n v="13721.221210249954"/>
  </r>
  <r>
    <x v="1"/>
    <n v="10"/>
    <s v="LGCME657"/>
    <s v="GS Three Phase, NMS - Commercial"/>
    <s v="LE_GS_threephase_NMS"/>
    <x v="2"/>
    <n v="0"/>
    <n v="138.876"/>
    <s v="Oct"/>
    <d v="2017-10-01T00:00:00"/>
    <n v="0.177164814814815"/>
    <n v="30"/>
    <s v="2017/10"/>
    <n v="2188"/>
    <n v="211898"/>
    <n v="0"/>
    <n v="0"/>
    <n v="2188"/>
    <n v="2188"/>
    <n v="15943.353652800019"/>
    <n v="13755.353652800019"/>
    <x v="1"/>
    <n v="13755.353652800019"/>
  </r>
  <r>
    <x v="2"/>
    <n v="2"/>
    <s v="KUCME713DS"/>
    <s v="GS 3-Phase NMS - Commercial"/>
    <s v="KU_GS_threephase_NMS"/>
    <x v="0"/>
    <n v="0"/>
    <n v="567.54399999999998"/>
    <s v="Feb"/>
    <d v="2020-02-01T00:00:00"/>
    <n v="6.1586357526881699E-2"/>
    <n v="31"/>
    <s v="2020/02"/>
    <n v="9571"/>
    <n v="167539"/>
    <n v="0"/>
    <n v="0"/>
    <n v="9571"/>
    <n v="9571"/>
    <n v="23404.507169399996"/>
    <n v="13833.507169399996"/>
    <x v="1"/>
    <n v="13833.507169399996"/>
  </r>
  <r>
    <x v="9"/>
    <n v="7"/>
    <s v="KURSE715"/>
    <s v="Residential Service - Net Metering"/>
    <s v="KU_RS_NMS"/>
    <x v="0"/>
    <n v="0"/>
    <n v="105.72499999999999"/>
    <s v="July"/>
    <d v="2012-07-01T00:00:00"/>
    <n v="0.27524212962963002"/>
    <n v="30"/>
    <s v="2012/07"/>
    <n v="5015"/>
    <n v="55531"/>
    <n v="0"/>
    <n v="0"/>
    <n v="5015"/>
    <n v="5015"/>
    <n v="18856.783252500023"/>
    <n v="13841.783252500023"/>
    <x v="4"/>
    <n v="13841.783252500023"/>
  </r>
  <r>
    <x v="0"/>
    <n v="8"/>
    <s v="LGCME567"/>
    <s v="PS Secondary NMS - Commercial"/>
    <s v="LE_PS_secondary_NMS"/>
    <x v="2"/>
    <n v="0"/>
    <n v="83.63"/>
    <s v="Aug"/>
    <d v="2019-08-01T00:00:00"/>
    <n v="0.24758411738351299"/>
    <n v="31"/>
    <s v="2019/08"/>
    <n v="0"/>
    <n v="229320"/>
    <n v="0"/>
    <n v="0"/>
    <n v="0"/>
    <n v="0"/>
    <n v="13864.375839750026"/>
    <n v="13864.375839750026"/>
    <x v="8"/>
    <n v="13864.375839750026"/>
  </r>
  <r>
    <x v="6"/>
    <n v="6"/>
    <s v="LGCME567"/>
    <s v="PS Secondary NMS - Commercial"/>
    <s v="LE_PS_secondary_NMS"/>
    <x v="2"/>
    <n v="0"/>
    <n v="83.63"/>
    <s v="June"/>
    <d v="2018-06-01T00:00:00"/>
    <n v="0.248682907706093"/>
    <n v="31"/>
    <s v="2018/06"/>
    <n v="0"/>
    <n v="193100"/>
    <n v="0"/>
    <n v="0"/>
    <n v="0"/>
    <n v="0"/>
    <n v="13925.906612249988"/>
    <n v="13925.906612249988"/>
    <x v="8"/>
    <n v="13925.906612249988"/>
  </r>
  <r>
    <x v="0"/>
    <n v="7"/>
    <s v="LGCME567"/>
    <s v="PS Secondary NMS - Commercial"/>
    <s v="LE_PS_secondary_NMS"/>
    <x v="2"/>
    <n v="0"/>
    <n v="83.63"/>
    <s v="July"/>
    <d v="2019-07-01T00:00:00"/>
    <n v="0.25922581018518498"/>
    <n v="30"/>
    <s v="2019/07"/>
    <n v="0"/>
    <n v="208780"/>
    <n v="0"/>
    <n v="0"/>
    <n v="0"/>
    <n v="0"/>
    <n v="14048.02731974999"/>
    <n v="14048.02731974999"/>
    <x v="8"/>
    <n v="14048.02731974999"/>
  </r>
  <r>
    <x v="0"/>
    <n v="5"/>
    <s v="KUCME710"/>
    <s v="GS Single Phase NMS - Commercial"/>
    <s v="KU_GS_singlephase_NMS"/>
    <x v="0"/>
    <n v="7.04"/>
    <n v="280.27999999999997"/>
    <s v="May"/>
    <d v="2019-05-01T00:00:00"/>
    <n v="0.18940312500000001"/>
    <n v="30"/>
    <s v="2019/05"/>
    <n v="20243"/>
    <n v="29348"/>
    <n v="0"/>
    <n v="0"/>
    <n v="20243"/>
    <n v="20243"/>
    <n v="34399.668302999999"/>
    <n v="14156.668302999999"/>
    <x v="3"/>
    <n v="14156.668302999999"/>
  </r>
  <r>
    <x v="2"/>
    <n v="8"/>
    <s v="LGCME567"/>
    <s v="PS Secondary NMS - Commercial"/>
    <s v="LE_PS_secondary_NMS"/>
    <x v="2"/>
    <n v="0"/>
    <n v="89.79"/>
    <s v="Aug"/>
    <d v="2020-08-01T00:00:00"/>
    <n v="0.235465725806452"/>
    <n v="31"/>
    <s v="2020/08"/>
    <n v="0"/>
    <n v="266300"/>
    <n v="0"/>
    <n v="0"/>
    <n v="0"/>
    <n v="0"/>
    <n v="14156.996251500024"/>
    <n v="14156.996251500024"/>
    <x v="8"/>
    <n v="14156.996251500024"/>
  </r>
  <r>
    <x v="0"/>
    <n v="11"/>
    <s v="KUCME710"/>
    <s v="GS Single Phase NMS - Commercial"/>
    <s v="KU_GS_singlephase_NMS"/>
    <x v="0"/>
    <n v="19.510000000000002"/>
    <n v="349.89"/>
    <s v="Nov"/>
    <d v="2019-11-01T00:00:00"/>
    <n v="0.11992159498207899"/>
    <n v="31"/>
    <s v="2019/11"/>
    <n v="13881"/>
    <n v="48204"/>
    <n v="0"/>
    <n v="0"/>
    <n v="13881"/>
    <n v="13881"/>
    <n v="28095.992055000035"/>
    <n v="14214.992055000035"/>
    <x v="3"/>
    <n v="14214.992055000035"/>
  </r>
  <r>
    <x v="7"/>
    <n v="12"/>
    <s v="LGRSE519"/>
    <s v="Residential Electric Net Metering"/>
    <s v="LE_RS_NMS"/>
    <x v="2"/>
    <n v="26.73"/>
    <n v="507.27199999999999"/>
    <s v="Dec"/>
    <d v="2014-12-01T00:00:00"/>
    <n v="6.5112037037036996E-2"/>
    <n v="30"/>
    <s v="2014/12"/>
    <n v="7017"/>
    <n v="181880"/>
    <n v="0"/>
    <n v="0"/>
    <n v="7017"/>
    <n v="7017"/>
    <n v="21403.124587199985"/>
    <n v="14386.124587199985"/>
    <x v="4"/>
    <n v="14386.124587199985"/>
  </r>
  <r>
    <x v="1"/>
    <n v="11"/>
    <s v="KUCME713DS"/>
    <s v="GS 3-Phase NMS - Commercial"/>
    <s v="KU_GS_threephase_NMS"/>
    <x v="0"/>
    <n v="3.8"/>
    <n v="272.70400000000001"/>
    <s v="Nov"/>
    <d v="2017-11-01T00:00:00"/>
    <n v="0.106192204301075"/>
    <n v="31"/>
    <s v="2017/11"/>
    <n v="4936"/>
    <n v="60859"/>
    <n v="0"/>
    <n v="0"/>
    <n v="4936"/>
    <n v="4936"/>
    <n v="19390.97243519995"/>
    <n v="14454.97243519995"/>
    <x v="1"/>
    <n v="14454.97243519995"/>
  </r>
  <r>
    <x v="4"/>
    <n v="9"/>
    <s v="LGCME657"/>
    <s v="GS Three Phase, NMS - Commercial"/>
    <s v="LE_GS_threephase_NMS"/>
    <x v="2"/>
    <n v="0"/>
    <n v="108.90600000000001"/>
    <s v="Sept"/>
    <d v="2016-09-01T00:00:00"/>
    <n v="0.218283714157706"/>
    <n v="31"/>
    <s v="2016/09"/>
    <n v="1380"/>
    <n v="253174"/>
    <n v="0"/>
    <n v="0"/>
    <n v="1380"/>
    <n v="1380"/>
    <n v="15918.003174149992"/>
    <n v="14538.003174149992"/>
    <x v="1"/>
    <n v="14538.003174149992"/>
  </r>
  <r>
    <x v="7"/>
    <n v="10"/>
    <s v="KURSE715"/>
    <s v="Residential Service - Net Metering"/>
    <s v="KU_RS_NMS"/>
    <x v="0"/>
    <n v="5.4"/>
    <n v="276.60700000000003"/>
    <s v="Oct"/>
    <d v="2014-10-01T00:00:00"/>
    <n v="0.16565185185185199"/>
    <n v="30"/>
    <s v="2014/10"/>
    <n v="15063"/>
    <n v="51090"/>
    <n v="0"/>
    <n v="0"/>
    <n v="15063"/>
    <n v="15063"/>
    <n v="29691.659236800027"/>
    <n v="14628.659236800027"/>
    <x v="4"/>
    <n v="14628.659236800027"/>
  </r>
  <r>
    <x v="0"/>
    <n v="5"/>
    <s v="ODCIE558TN"/>
    <s v="PS Secondary PF NMS - Tax Exempt"/>
    <s v="ODP_PS_secondary_NMS"/>
    <x v="1"/>
    <n v="120"/>
    <n v="120"/>
    <s v="May"/>
    <d v="2019-05-01T00:00:00"/>
    <n v="0.18940312500000001"/>
    <n v="30"/>
    <s v="2019/05"/>
    <n v="0"/>
    <n v="25152"/>
    <n v="0"/>
    <n v="0"/>
    <n v="0"/>
    <n v="0"/>
    <n v="14727.987000000001"/>
    <n v="14727.987000000001"/>
    <x v="5"/>
    <n v="14727.987000000001"/>
  </r>
  <r>
    <x v="2"/>
    <n v="6"/>
    <s v="LGCME567"/>
    <s v="PS Secondary NMS - Commercial"/>
    <s v="LE_PS_secondary_NMS"/>
    <x v="2"/>
    <n v="0"/>
    <n v="89.79"/>
    <s v="June"/>
    <d v="2020-06-01T00:00:00"/>
    <n v="0.25302654569892502"/>
    <n v="31"/>
    <s v="2020/06"/>
    <n v="320"/>
    <n v="177380"/>
    <n v="0"/>
    <n v="0"/>
    <n v="320"/>
    <n v="320"/>
    <n v="15212.812169250019"/>
    <n v="14892.812169250019"/>
    <x v="8"/>
    <n v="14892.812169250019"/>
  </r>
  <r>
    <x v="8"/>
    <n v="9"/>
    <s v="KUCIE717"/>
    <s v="PS Secondary, NMS - Commercial"/>
    <s v="KU_PS_secondary_NMS"/>
    <x v="0"/>
    <n v="0"/>
    <n v="109.5"/>
    <s v="Sept"/>
    <d v="2021-09-01T00:00:00"/>
    <n v="0.208610103046595"/>
    <n v="31"/>
    <s v="2021/09"/>
    <n v="400"/>
    <n v="147840"/>
    <n v="0"/>
    <n v="0"/>
    <n v="400"/>
    <n v="400"/>
    <n v="15295.5430875"/>
    <n v="14895.5430875"/>
    <x v="5"/>
    <n v="14895.5430875"/>
  </r>
  <r>
    <x v="1"/>
    <n v="4"/>
    <s v="LGCME557"/>
    <s v="GS Single Phase, NMS - Commercial"/>
    <s v="LE_GS_singlephase_NMS"/>
    <x v="2"/>
    <n v="0"/>
    <n v="227.07"/>
    <s v="April"/>
    <d v="2017-04-01T00:00:00"/>
    <n v="0.173643033154122"/>
    <n v="31"/>
    <s v="2017/04"/>
    <n v="11479"/>
    <n v="15938"/>
    <n v="0"/>
    <n v="0"/>
    <n v="11479"/>
    <n v="11479"/>
    <n v="26401.741121250023"/>
    <n v="14922.741121250023"/>
    <x v="3"/>
    <n v="14922.741121250023"/>
  </r>
  <r>
    <x v="8"/>
    <n v="7"/>
    <s v="LGCME567"/>
    <s v="PS Secondary NMS - Commercial"/>
    <s v="LE_PS_secondary_NMS"/>
    <x v="2"/>
    <n v="0"/>
    <n v="89.79"/>
    <s v="July"/>
    <d v="2021-07-01T00:00:00"/>
    <n v="0.25784826388888898"/>
    <n v="30"/>
    <s v="2021/07"/>
    <n v="60"/>
    <n v="331540"/>
    <n v="0"/>
    <n v="0"/>
    <n v="60"/>
    <n v="60"/>
    <n v="15002.622758250007"/>
    <n v="14942.622758250007"/>
    <x v="8"/>
    <n v="14942.622758250007"/>
  </r>
  <r>
    <x v="3"/>
    <n v="5"/>
    <s v="LGCME557"/>
    <s v="GS Single Phase, NMS - Commercial"/>
    <s v="LE_GS_singlephase_NMS"/>
    <x v="2"/>
    <n v="0"/>
    <n v="148.72999999999999"/>
    <s v="May"/>
    <d v="2015-05-01T00:00:00"/>
    <n v="0.24362384259259301"/>
    <n v="30"/>
    <s v="2015/05"/>
    <n v="8500"/>
    <n v="7870"/>
    <n v="0"/>
    <n v="0"/>
    <n v="8500"/>
    <n v="8500"/>
    <n v="23479.744822500041"/>
    <n v="14979.744822500041"/>
    <x v="3"/>
    <n v="14979.744822500041"/>
  </r>
  <r>
    <x v="3"/>
    <n v="9"/>
    <s v="LGCME557"/>
    <s v="GS Single Phase, NMS - Commercial"/>
    <s v="LE_GS_singlephase_NMS"/>
    <x v="2"/>
    <n v="0"/>
    <n v="148.72999999999999"/>
    <s v="Sept"/>
    <d v="2015-09-01T00:00:00"/>
    <n v="0.23486379928315401"/>
    <n v="31"/>
    <s v="2015/09"/>
    <n v="8249"/>
    <n v="11184"/>
    <n v="0"/>
    <n v="0"/>
    <n v="8249"/>
    <n v="8249"/>
    <n v="23389.993703999986"/>
    <n v="15140.993703999986"/>
    <x v="3"/>
    <n v="15140.993703999986"/>
  </r>
  <r>
    <x v="4"/>
    <n v="7"/>
    <s v="LGCME657"/>
    <s v="GS Three Phase, NMS - Commercial"/>
    <s v="LE_GS_threephase_NMS"/>
    <x v="2"/>
    <n v="0"/>
    <n v="108.90600000000001"/>
    <s v="July"/>
    <d v="2016-07-01T00:00:00"/>
    <n v="0.236775578703704"/>
    <n v="30"/>
    <s v="2016/07"/>
    <n v="1519"/>
    <n v="220579"/>
    <n v="0"/>
    <n v="0"/>
    <n v="1519"/>
    <n v="1519"/>
    <n v="16709.510200950022"/>
    <n v="15190.510200950022"/>
    <x v="1"/>
    <n v="15190.510200950022"/>
  </r>
  <r>
    <x v="8"/>
    <n v="3"/>
    <s v="LGCME657"/>
    <s v="GS Three Phase, NMS - Commercial"/>
    <s v="LE_GS_threephase_NMS"/>
    <x v="2"/>
    <n v="0"/>
    <n v="424.32600000000002"/>
    <s v="March"/>
    <d v="2021-03-01T00:00:00"/>
    <n v="0.142434151785714"/>
    <n v="28"/>
    <s v="2021/03"/>
    <n v="21361"/>
    <n v="153759"/>
    <n v="0"/>
    <n v="0"/>
    <n v="21361"/>
    <n v="21361"/>
    <n v="36553.213201049934"/>
    <n v="15192.213201049934"/>
    <x v="1"/>
    <n v="15192.213201049934"/>
  </r>
  <r>
    <x v="5"/>
    <n v="8"/>
    <s v="KURSE715"/>
    <s v="Residential Service - Net Metering"/>
    <s v="KU_RS_NMS"/>
    <x v="0"/>
    <n v="0"/>
    <n v="144.08699999999999"/>
    <s v="Aug"/>
    <d v="2013-08-01T00:00:00"/>
    <n v="0.22942226702509"/>
    <n v="31"/>
    <s v="2013/08"/>
    <n v="6936"/>
    <n v="53779"/>
    <n v="0"/>
    <n v="0"/>
    <n v="6936"/>
    <n v="6936"/>
    <n v="22134.810640050036"/>
    <n v="15198.810640050036"/>
    <x v="4"/>
    <n v="15198.810640050036"/>
  </r>
  <r>
    <x v="3"/>
    <n v="6"/>
    <s v="LGCME557"/>
    <s v="GS Single Phase, NMS - Commercial"/>
    <s v="LE_GS_singlephase_NMS"/>
    <x v="2"/>
    <n v="0"/>
    <n v="148.72999999999999"/>
    <s v="June"/>
    <d v="2015-06-01T00:00:00"/>
    <n v="0.23880757168458799"/>
    <n v="31"/>
    <s v="2015/06"/>
    <n v="8556"/>
    <n v="9772"/>
    <n v="0"/>
    <n v="0"/>
    <n v="8556"/>
    <n v="8556"/>
    <n v="23782.752451500019"/>
    <n v="15226.752451500019"/>
    <x v="3"/>
    <n v="15226.752451500019"/>
  </r>
  <r>
    <x v="9"/>
    <n v="10"/>
    <s v="LGRSE519"/>
    <s v="Residential Electric Net Metering"/>
    <s v="LE_RS_NMS"/>
    <x v="2"/>
    <n v="7.17"/>
    <n v="224.19200000000001"/>
    <s v="Oct"/>
    <d v="2012-10-01T00:00:00"/>
    <n v="0.16388599537036999"/>
    <n v="30"/>
    <s v="2012/10"/>
    <n v="8562"/>
    <n v="83788"/>
    <n v="0"/>
    <n v="0"/>
    <n v="8562"/>
    <n v="8562"/>
    <n v="23808.770039999945"/>
    <n v="15246.770039999945"/>
    <x v="4"/>
    <n v="15246.770039999945"/>
  </r>
  <r>
    <x v="4"/>
    <n v="10"/>
    <s v="LGCME557"/>
    <s v="GS Single Phase, NMS - Commercial"/>
    <s v="LE_GS_singlephase_NMS"/>
    <x v="2"/>
    <n v="0"/>
    <n v="207.87"/>
    <s v="Oct"/>
    <d v="2016-10-01T00:00:00"/>
    <n v="0.16985462962962999"/>
    <n v="30"/>
    <s v="2016/10"/>
    <n v="7622"/>
    <n v="13285"/>
    <n v="0"/>
    <n v="0"/>
    <n v="7622"/>
    <n v="7622"/>
    <n v="22879.37784600005"/>
    <n v="15257.37784600005"/>
    <x v="3"/>
    <n v="15257.37784600005"/>
  </r>
  <r>
    <x v="8"/>
    <n v="12"/>
    <s v="LGCME657"/>
    <s v="GS Three Phase, NMS - Commercial"/>
    <s v="LE_GS_threephase_NMS"/>
    <x v="2"/>
    <n v="0"/>
    <n v="424.32600000000002"/>
    <s v="Dec"/>
    <d v="2021-12-01T00:00:00"/>
    <n v="9.4119444444444506E-2"/>
    <n v="30"/>
    <s v="2021/12"/>
    <n v="10559"/>
    <n v="171037"/>
    <n v="0"/>
    <n v="0"/>
    <n v="10559"/>
    <n v="10559"/>
    <n v="25879.388144400018"/>
    <n v="15320.388144400018"/>
    <x v="1"/>
    <n v="15320.388144400018"/>
  </r>
  <r>
    <x v="2"/>
    <n v="12"/>
    <s v="KUCME713DS"/>
    <s v="GS 3-Phase NMS - Commercial"/>
    <s v="KU_GS_threephase_NMS"/>
    <x v="0"/>
    <n v="43.2"/>
    <n v="678.54399999999998"/>
    <s v="Dec"/>
    <d v="2020-12-01T00:00:00"/>
    <n v="7.1285532407407398E-2"/>
    <n v="30"/>
    <s v="2020/12"/>
    <n v="15976"/>
    <n v="196092"/>
    <n v="0"/>
    <n v="0"/>
    <n v="15976"/>
    <n v="15976"/>
    <n v="31343.999955599997"/>
    <n v="15367.999955599997"/>
    <x v="1"/>
    <n v="15367.999955599997"/>
  </r>
  <r>
    <x v="1"/>
    <n v="5"/>
    <s v="LGCME557"/>
    <s v="GS Single Phase, NMS - Commercial"/>
    <s v="LE_GS_singlephase_NMS"/>
    <x v="2"/>
    <n v="0"/>
    <n v="227.07"/>
    <s v="May"/>
    <d v="2017-05-01T00:00:00"/>
    <n v="0.183121412037037"/>
    <n v="30"/>
    <s v="2017/05"/>
    <n v="11571"/>
    <n v="12275"/>
    <n v="0"/>
    <n v="0"/>
    <n v="11571"/>
    <n v="11571"/>
    <n v="26944.733612249995"/>
    <n v="15373.733612249995"/>
    <x v="3"/>
    <n v="15373.733612249995"/>
  </r>
  <r>
    <x v="4"/>
    <n v="8"/>
    <s v="LGCME657"/>
    <s v="GS Three Phase, NMS - Commercial"/>
    <s v="LE_GS_threephase_NMS"/>
    <x v="2"/>
    <n v="0"/>
    <n v="108.90600000000001"/>
    <s v="Aug"/>
    <d v="2016-08-01T00:00:00"/>
    <n v="0.22724383960573499"/>
    <n v="31"/>
    <s v="2016/08"/>
    <n v="1184"/>
    <n v="240757"/>
    <n v="0"/>
    <n v="0"/>
    <n v="1184"/>
    <n v="1184"/>
    <n v="16571.406502350015"/>
    <n v="15387.406502350015"/>
    <x v="1"/>
    <n v="15387.406502350015"/>
  </r>
  <r>
    <x v="8"/>
    <n v="6"/>
    <s v="KUCIE717"/>
    <s v="PS Secondary, NMS - Commercial"/>
    <s v="KU_PS_secondary_NMS"/>
    <x v="0"/>
    <n v="0"/>
    <n v="109.5"/>
    <s v="June"/>
    <d v="2021-06-01T00:00:00"/>
    <n v="0.22094455645161301"/>
    <n v="31"/>
    <s v="2021/06"/>
    <n v="800"/>
    <n v="118720"/>
    <n v="0"/>
    <n v="0"/>
    <n v="800"/>
    <n v="800"/>
    <n v="16199.92001250001"/>
    <n v="15399.92001250001"/>
    <x v="5"/>
    <n v="15399.92001250001"/>
  </r>
  <r>
    <x v="8"/>
    <n v="10"/>
    <s v="ODRSE715"/>
    <s v="Res Net Metering"/>
    <s v="ODP_RS_NMS"/>
    <x v="1"/>
    <n v="2.88"/>
    <n v="266.94499999999999"/>
    <s v="Oct"/>
    <d v="2021-10-01T00:00:00"/>
    <n v="0.15467083333333301"/>
    <n v="30"/>
    <s v="2021/10"/>
    <n v="11317"/>
    <n v="27807"/>
    <n v="0"/>
    <n v="0"/>
    <n v="11317"/>
    <n v="11317"/>
    <n v="26755.016431499946"/>
    <n v="15438.016431499946"/>
    <x v="4"/>
    <n v="15438.016431499946"/>
  </r>
  <r>
    <x v="6"/>
    <n v="10"/>
    <s v="LGCME657"/>
    <s v="GS Three Phase, NMS - Commercial"/>
    <s v="LE_GS_threephase_NMS"/>
    <x v="2"/>
    <n v="0"/>
    <n v="208.33600000000001"/>
    <s v="Oct"/>
    <d v="2018-10-01T00:00:00"/>
    <n v="0.134909027777778"/>
    <n v="30"/>
    <s v="2018/10"/>
    <n v="2764"/>
    <n v="249558"/>
    <n v="0"/>
    <n v="0"/>
    <n v="2764"/>
    <n v="2764"/>
    <n v="18212.951872800029"/>
    <n v="15448.951872800029"/>
    <x v="1"/>
    <n v="15448.951872800029"/>
  </r>
  <r>
    <x v="2"/>
    <n v="7"/>
    <s v="LGCME567"/>
    <s v="PS Secondary NMS - Commercial"/>
    <s v="LE_PS_secondary_NMS"/>
    <x v="2"/>
    <n v="0"/>
    <n v="89.79"/>
    <s v="July"/>
    <d v="2020-07-01T00:00:00"/>
    <n v="0.26669212962963001"/>
    <n v="30"/>
    <s v="2020/07"/>
    <n v="0"/>
    <n v="262780"/>
    <n v="0"/>
    <n v="0"/>
    <n v="0"/>
    <n v="0"/>
    <n v="15517.193535000024"/>
    <n v="15517.193535000024"/>
    <x v="8"/>
    <n v="15517.193535000024"/>
  </r>
  <r>
    <x v="2"/>
    <n v="3"/>
    <s v="LGCME557"/>
    <s v="GS Single Phase, NMS - Commercial"/>
    <s v="LE_GS_singlephase_NMS"/>
    <x v="2"/>
    <n v="16.170000000000002"/>
    <n v="355.85"/>
    <s v="March"/>
    <d v="2020-03-01T00:00:00"/>
    <n v="0.12304729406130301"/>
    <n v="29"/>
    <s v="2020/03"/>
    <n v="11879"/>
    <n v="42311"/>
    <n v="0"/>
    <n v="0"/>
    <n v="11879"/>
    <n v="11879"/>
    <n v="27427.788176250077"/>
    <n v="15548.788176250077"/>
    <x v="3"/>
    <n v="15548.788176250077"/>
  </r>
  <r>
    <x v="1"/>
    <n v="2"/>
    <s v="KURSE715"/>
    <s v="Residential Service - Net Metering"/>
    <s v="KU_RS_NMS"/>
    <x v="0"/>
    <n v="0"/>
    <n v="813.33900000000006"/>
    <s v="Feb"/>
    <d v="2017-02-01T00:00:00"/>
    <n v="7.8309811827957002E-2"/>
    <n v="31"/>
    <s v="2017/02"/>
    <n v="27038"/>
    <n v="179311"/>
    <n v="0"/>
    <n v="0"/>
    <n v="27038"/>
    <n v="27038"/>
    <n v="42648.447138750009"/>
    <n v="15610.447138750009"/>
    <x v="4"/>
    <n v="15610.447138750009"/>
  </r>
  <r>
    <x v="8"/>
    <n v="5"/>
    <s v="KUCIE717"/>
    <s v="PS Secondary, NMS - Commercial"/>
    <s v="KU_PS_secondary_NMS"/>
    <x v="0"/>
    <n v="0"/>
    <n v="109.5"/>
    <s v="May"/>
    <d v="2021-05-01T00:00:00"/>
    <n v="0.226196759259259"/>
    <n v="30"/>
    <s v="2021/05"/>
    <n v="400"/>
    <n v="107640"/>
    <n v="0"/>
    <n v="0"/>
    <n v="400"/>
    <n v="400"/>
    <n v="16050.017249999981"/>
    <n v="15650.017249999981"/>
    <x v="5"/>
    <n v="15650.017249999981"/>
  </r>
  <r>
    <x v="0"/>
    <n v="4"/>
    <s v="KUCME710"/>
    <s v="GS Single Phase NMS - Commercial"/>
    <s v="KU_GS_singlephase_NMS"/>
    <x v="0"/>
    <n v="4.87"/>
    <n v="273.24"/>
    <s v="April"/>
    <d v="2019-04-01T00:00:00"/>
    <n v="0.17730174731182799"/>
    <n v="31"/>
    <s v="2019/04"/>
    <n v="16692"/>
    <n v="35567"/>
    <n v="0"/>
    <n v="0"/>
    <n v="16692"/>
    <n v="16692"/>
    <n v="32439.39435000001"/>
    <n v="15747.39435000001"/>
    <x v="3"/>
    <n v="15747.39435000001"/>
  </r>
  <r>
    <x v="3"/>
    <n v="9"/>
    <s v="LGCME657"/>
    <s v="GS Three Phase, NMS - Commercial"/>
    <s v="LE_GS_threephase_NMS"/>
    <x v="2"/>
    <n v="2.5"/>
    <n v="108.90600000000001"/>
    <s v="Sept"/>
    <d v="2015-09-01T00:00:00"/>
    <n v="0.23486379928315401"/>
    <n v="31"/>
    <s v="2015/09"/>
    <n v="1342"/>
    <n v="219731"/>
    <n v="0"/>
    <n v="0"/>
    <n v="1342"/>
    <n v="1342"/>
    <n v="17127.080308799992"/>
    <n v="15785.080308799992"/>
    <x v="1"/>
    <n v="15785.080308799992"/>
  </r>
  <r>
    <x v="4"/>
    <n v="5"/>
    <s v="LGCME557"/>
    <s v="GS Single Phase, NMS - Commercial"/>
    <s v="LE_GS_singlephase_NMS"/>
    <x v="2"/>
    <n v="7.8"/>
    <n v="207.87"/>
    <s v="May"/>
    <d v="2016-05-01T00:00:00"/>
    <n v="0.202931018518519"/>
    <n v="30"/>
    <s v="2016/05"/>
    <n v="11425"/>
    <n v="11500"/>
    <n v="0"/>
    <n v="0"/>
    <n v="11425"/>
    <n v="11425"/>
    <n v="27334.759491000066"/>
    <n v="15909.759491000066"/>
    <x v="3"/>
    <n v="15909.759491000066"/>
  </r>
  <r>
    <x v="6"/>
    <n v="4"/>
    <s v="LGCME557"/>
    <s v="GS Single Phase, NMS - Commercial"/>
    <s v="LE_GS_singlephase_NMS"/>
    <x v="2"/>
    <n v="0"/>
    <n v="248.79"/>
    <s v="April"/>
    <d v="2018-04-01T00:00:00"/>
    <n v="0.16095340501792099"/>
    <n v="31"/>
    <s v="2018/04"/>
    <n v="10764"/>
    <n v="24909"/>
    <n v="0"/>
    <n v="0"/>
    <n v="10764"/>
    <n v="10764"/>
    <n v="26813.192975999969"/>
    <n v="16049.192975999969"/>
    <x v="3"/>
    <n v="16049.192975999969"/>
  </r>
  <r>
    <x v="5"/>
    <n v="11"/>
    <s v="LGRSE519"/>
    <s v="Residential Electric Net Metering"/>
    <s v="LE_RS_NMS"/>
    <x v="2"/>
    <n v="34.484999999999999"/>
    <n v="363.48200000000003"/>
    <s v="Nov"/>
    <d v="2013-11-01T00:00:00"/>
    <n v="0.113320564516129"/>
    <n v="31"/>
    <s v="2013/11"/>
    <n v="11528"/>
    <n v="104865"/>
    <n v="0"/>
    <n v="0"/>
    <n v="11528"/>
    <n v="11528"/>
    <n v="27580.814244899997"/>
    <n v="16052.814244899997"/>
    <x v="4"/>
    <n v="16052.814244899997"/>
  </r>
  <r>
    <x v="1"/>
    <n v="9"/>
    <s v="LGCME657"/>
    <s v="GS Three Phase, NMS - Commercial"/>
    <s v="LE_GS_threephase_NMS"/>
    <x v="2"/>
    <n v="0"/>
    <n v="138.876"/>
    <s v="Sept"/>
    <d v="2017-09-01T00:00:00"/>
    <n v="0.19742641129032301"/>
    <n v="31"/>
    <s v="2017/09"/>
    <n v="2274"/>
    <n v="218712"/>
    <n v="0"/>
    <n v="0"/>
    <n v="2274"/>
    <n v="2274"/>
    <n v="18358.952381100044"/>
    <n v="16084.952381100044"/>
    <x v="1"/>
    <n v="16084.952381100044"/>
  </r>
  <r>
    <x v="6"/>
    <n v="5"/>
    <s v="LGCME657"/>
    <s v="GS Three Phase, NMS - Commercial"/>
    <s v="LE_GS_threephase_NMS"/>
    <x v="2"/>
    <n v="0"/>
    <n v="138.876"/>
    <s v="May"/>
    <d v="2018-05-01T00:00:00"/>
    <n v="0.22408449074074099"/>
    <n v="30"/>
    <s v="2018/05"/>
    <n v="4072"/>
    <n v="185905"/>
    <n v="0"/>
    <n v="0"/>
    <n v="4072"/>
    <n v="4072"/>
    <n v="20165.732613000022"/>
    <n v="16093.732613000022"/>
    <x v="1"/>
    <n v="16093.732613000022"/>
  </r>
  <r>
    <x v="6"/>
    <n v="11"/>
    <s v="KUCME713DS"/>
    <s v="GS 3-Phase NMS - Commercial"/>
    <s v="KU_GS_threephase_NMS"/>
    <x v="0"/>
    <n v="64.400000000000006"/>
    <n v="386.904"/>
    <s v="Nov"/>
    <d v="2018-11-01T00:00:00"/>
    <n v="9.8773409498207898E-2"/>
    <n v="31"/>
    <s v="2018/11"/>
    <n v="9423"/>
    <n v="55122"/>
    <n v="0"/>
    <n v="0"/>
    <n v="9423"/>
    <n v="9423"/>
    <n v="25589.317912200004"/>
    <n v="16166.317912200004"/>
    <x v="1"/>
    <n v="16166.317912200004"/>
  </r>
  <r>
    <x v="4"/>
    <n v="6"/>
    <s v="LGCME657"/>
    <s v="GS Three Phase, NMS - Commercial"/>
    <s v="LE_GS_threephase_NMS"/>
    <x v="2"/>
    <n v="0"/>
    <n v="108.90600000000001"/>
    <s v="June"/>
    <d v="2016-06-01T00:00:00"/>
    <n v="0.25095284498207898"/>
    <n v="31"/>
    <s v="2016/06"/>
    <n v="2019"/>
    <n v="203639"/>
    <n v="0"/>
    <n v="0"/>
    <n v="2019"/>
    <n v="2019"/>
    <n v="18300.34915065001"/>
    <n v="16281.34915065001"/>
    <x v="1"/>
    <n v="16281.34915065001"/>
  </r>
  <r>
    <x v="6"/>
    <n v="6"/>
    <s v="KUCME710"/>
    <s v="GS Single Phase NMS - Commercial"/>
    <s v="KU_GS_singlephase_NMS"/>
    <x v="0"/>
    <n v="0"/>
    <n v="185.81"/>
    <s v="June"/>
    <d v="2018-06-01T00:00:00"/>
    <n v="0.248682907706093"/>
    <n v="31"/>
    <s v="2018/06"/>
    <n v="14598"/>
    <n v="21504"/>
    <n v="0"/>
    <n v="0"/>
    <n v="14598"/>
    <n v="14598"/>
    <n v="30940.723515749974"/>
    <n v="16342.723515749974"/>
    <x v="3"/>
    <n v="16342.723515749974"/>
  </r>
  <r>
    <x v="3"/>
    <n v="5"/>
    <s v="LGCME657"/>
    <s v="GS Three Phase, NMS - Commercial"/>
    <s v="LE_GS_threephase_NMS"/>
    <x v="2"/>
    <n v="0"/>
    <n v="106.40600000000001"/>
    <s v="May"/>
    <d v="2015-05-01T00:00:00"/>
    <n v="0.24362384259259301"/>
    <n v="30"/>
    <s v="2015/05"/>
    <n v="401"/>
    <n v="150413"/>
    <n v="0"/>
    <n v="0"/>
    <n v="401"/>
    <n v="401"/>
    <n v="16798.129009500029"/>
    <n v="16397.129009500029"/>
    <x v="1"/>
    <n v="16397.129009500029"/>
  </r>
  <r>
    <x v="5"/>
    <n v="9"/>
    <s v="KURSE715"/>
    <s v="Residential Service - Net Metering"/>
    <s v="KU_RS_NMS"/>
    <x v="0"/>
    <n v="18.8"/>
    <n v="162.887"/>
    <s v="Sept"/>
    <d v="2013-09-01T00:00:00"/>
    <n v="0.23432594086021499"/>
    <n v="31"/>
    <s v="2013/09"/>
    <n v="9102"/>
    <n v="53330"/>
    <n v="0"/>
    <n v="0"/>
    <n v="9102"/>
    <n v="9102"/>
    <n v="25557.727724549994"/>
    <n v="16455.727724549994"/>
    <x v="4"/>
    <n v="16455.727724549994"/>
  </r>
  <r>
    <x v="1"/>
    <n v="1"/>
    <s v="KURSE715"/>
    <s v="Residential Service - Net Metering"/>
    <s v="KU_RS_NMS"/>
    <x v="0"/>
    <n v="12.44"/>
    <n v="813.33900000000006"/>
    <s v="Jan"/>
    <d v="2017-01-01T00:00:00"/>
    <n v="5.9979054659498203E-2"/>
    <n v="31"/>
    <s v="2017/01"/>
    <n v="16023"/>
    <n v="239061"/>
    <n v="0"/>
    <n v="0"/>
    <n v="16023"/>
    <n v="16023"/>
    <n v="32665.300584525001"/>
    <n v="16642.300584525001"/>
    <x v="4"/>
    <n v="16642.300584525001"/>
  </r>
  <r>
    <x v="3"/>
    <n v="6"/>
    <s v="LGCME657"/>
    <s v="GS Three Phase, NMS - Commercial"/>
    <s v="LE_GS_threephase_NMS"/>
    <x v="2"/>
    <n v="0"/>
    <n v="106.40600000000001"/>
    <s v="June"/>
    <d v="2015-06-01T00:00:00"/>
    <n v="0.23880757168458799"/>
    <n v="31"/>
    <s v="2015/06"/>
    <n v="320"/>
    <n v="178313"/>
    <n v="0"/>
    <n v="0"/>
    <n v="320"/>
    <n v="320"/>
    <n v="17014.909953300015"/>
    <n v="16694.909953300015"/>
    <x v="1"/>
    <n v="16694.909953300015"/>
  </r>
  <r>
    <x v="8"/>
    <n v="2"/>
    <s v="LGCME557"/>
    <s v="GS Single Phase, NMS - Commercial"/>
    <s v="LE_GS_singlephase_NMS"/>
    <x v="2"/>
    <n v="4.4400000000000004"/>
    <n v="422.315"/>
    <s v="Feb"/>
    <d v="2021-02-01T00:00:00"/>
    <n v="7.9276881720430098E-2"/>
    <n v="31"/>
    <s v="2021/02"/>
    <n v="5604"/>
    <n v="73736"/>
    <n v="0"/>
    <n v="0"/>
    <n v="5604"/>
    <n v="5604"/>
    <n v="22418.084996999998"/>
    <n v="16814.084996999998"/>
    <x v="3"/>
    <n v="16814.084996999998"/>
  </r>
  <r>
    <x v="8"/>
    <n v="7"/>
    <s v="KUCIE717"/>
    <s v="PS Secondary, NMS - Commercial"/>
    <s v="KU_PS_secondary_NMS"/>
    <x v="0"/>
    <n v="0"/>
    <n v="109.5"/>
    <s v="July"/>
    <d v="2021-07-01T00:00:00"/>
    <n v="0.25784826388888898"/>
    <n v="30"/>
    <s v="2021/07"/>
    <n v="1400"/>
    <n v="131440"/>
    <n v="0"/>
    <n v="0"/>
    <n v="1400"/>
    <n v="1400"/>
    <n v="18295.881412500006"/>
    <n v="16895.881412500006"/>
    <x v="5"/>
    <n v="16895.881412500006"/>
  </r>
  <r>
    <x v="6"/>
    <n v="10"/>
    <s v="KUCME713DS"/>
    <s v="GS 3-Phase NMS - Commercial"/>
    <s v="KU_GS_threephase_NMS"/>
    <x v="0"/>
    <n v="0"/>
    <n v="322.50400000000002"/>
    <s v="Oct"/>
    <d v="2018-10-01T00:00:00"/>
    <n v="0.134909027777778"/>
    <n v="30"/>
    <s v="2018/10"/>
    <n v="11297"/>
    <n v="60094"/>
    <n v="0"/>
    <n v="0"/>
    <n v="11297"/>
    <n v="11297"/>
    <n v="28193.638309200047"/>
    <n v="16896.638309200047"/>
    <x v="1"/>
    <n v="16896.638309200047"/>
  </r>
  <r>
    <x v="5"/>
    <n v="7"/>
    <s v="KURSE715"/>
    <s v="Residential Service - Net Metering"/>
    <s v="KU_RS_NMS"/>
    <x v="0"/>
    <n v="20.53"/>
    <n v="144.08699999999999"/>
    <s v="July"/>
    <d v="2013-07-01T00:00:00"/>
    <n v="0.24249907407407401"/>
    <n v="30"/>
    <s v="2013/07"/>
    <n v="5575"/>
    <n v="50739"/>
    <n v="0"/>
    <n v="0"/>
    <n v="5575"/>
    <n v="5575"/>
    <n v="22641.744727799989"/>
    <n v="17066.744727799989"/>
    <x v="4"/>
    <n v="17066.744727799989"/>
  </r>
  <r>
    <x v="8"/>
    <n v="11"/>
    <s v="KURSE010"/>
    <s v="Residential Service"/>
    <s v="KU_RS_NMS"/>
    <x v="0"/>
    <n v="26.12"/>
    <n v="214.68"/>
    <s v="Nov"/>
    <d v="2021-11-01T00:00:00"/>
    <n v="0.11946919802867401"/>
    <n v="31"/>
    <s v="2021/11"/>
    <n v="0"/>
    <n v="200643219"/>
    <n v="0"/>
    <n v="0"/>
    <n v="0"/>
    <n v="0"/>
    <n v="17173.664721000026"/>
    <n v="17173.664721000026"/>
    <x v="4"/>
    <n v="17173.664721000026"/>
  </r>
  <r>
    <x v="1"/>
    <n v="3"/>
    <s v="KURSE715"/>
    <s v="Residential Service - Net Metering"/>
    <s v="KU_RS_NMS"/>
    <x v="0"/>
    <n v="0"/>
    <n v="813.33900000000006"/>
    <s v="March"/>
    <d v="2017-03-01T00:00:00"/>
    <n v="0.135079613095238"/>
    <n v="28"/>
    <s v="2017/03"/>
    <n v="49133"/>
    <n v="145229"/>
    <n v="0"/>
    <n v="0"/>
    <n v="49133"/>
    <n v="49133"/>
    <n v="66446.664944849967"/>
    <n v="17313.664944849967"/>
    <x v="4"/>
    <n v="17313.664944849967"/>
  </r>
  <r>
    <x v="8"/>
    <n v="1"/>
    <s v="KUCME713DS"/>
    <s v="GS 3-Phase NMS - Commercial"/>
    <s v="KU_GS_threephase_NMS"/>
    <x v="0"/>
    <n v="0"/>
    <n v="678.54399999999998"/>
    <s v="Jan"/>
    <d v="2021-01-01T00:00:00"/>
    <n v="6.1594870071684599E-2"/>
    <n v="31"/>
    <s v="2021/01"/>
    <n v="10582"/>
    <n v="249744"/>
    <n v="0"/>
    <n v="0"/>
    <n v="10582"/>
    <n v="10582"/>
    <n v="27985.817845200003"/>
    <n v="17403.817845200003"/>
    <x v="1"/>
    <n v="17403.817845200003"/>
  </r>
  <r>
    <x v="3"/>
    <n v="12"/>
    <s v="LGRSE519"/>
    <s v="Residential Electric Net Metering"/>
    <s v="LE_RS_NMS"/>
    <x v="2"/>
    <n v="17.66"/>
    <n v="702.68200000000002"/>
    <s v="Dec"/>
    <d v="2015-12-01T00:00:00"/>
    <n v="7.5434722222222195E-2"/>
    <n v="30"/>
    <s v="2015/12"/>
    <n v="16925"/>
    <n v="174317"/>
    <n v="0"/>
    <n v="0"/>
    <n v="16925"/>
    <n v="16925"/>
    <n v="34348.290719399993"/>
    <n v="17423.290719399993"/>
    <x v="4"/>
    <n v="17423.290719399993"/>
  </r>
  <r>
    <x v="5"/>
    <n v="4"/>
    <s v="LGRSE519"/>
    <s v="Residential Electric Net Metering"/>
    <s v="LE_RS_NMS"/>
    <x v="2"/>
    <n v="4.08"/>
    <n v="243.18700000000001"/>
    <s v="April"/>
    <d v="2013-04-01T00:00:00"/>
    <n v="0.17651500896057301"/>
    <n v="31"/>
    <s v="2013/04"/>
    <n v="11305"/>
    <n v="103387"/>
    <n v="0"/>
    <n v="0"/>
    <n v="11305"/>
    <n v="11305"/>
    <n v="28743.353712149928"/>
    <n v="17438.353712149928"/>
    <x v="4"/>
    <n v="17438.353712149928"/>
  </r>
  <r>
    <x v="6"/>
    <n v="8"/>
    <s v="KUCME710"/>
    <s v="GS Single Phase NMS - Commercial"/>
    <s v="KU_GS_singlephase_NMS"/>
    <x v="0"/>
    <n v="12.24"/>
    <n v="198.05"/>
    <s v="Aug"/>
    <d v="2018-08-01T00:00:00"/>
    <n v="0.22539605734766999"/>
    <n v="31"/>
    <s v="2018/08"/>
    <n v="12393"/>
    <n v="24962"/>
    <n v="0"/>
    <n v="0"/>
    <n v="12393"/>
    <n v="12393"/>
    <n v="29890.735859999968"/>
    <n v="17497.735859999968"/>
    <x v="3"/>
    <n v="17497.735859999968"/>
  </r>
  <r>
    <x v="9"/>
    <n v="5"/>
    <s v="LGRSE519"/>
    <s v="Residential Electric Net Metering"/>
    <s v="LE_RS_NMS"/>
    <x v="2"/>
    <n v="17.73"/>
    <n v="196.43700000000001"/>
    <s v="May"/>
    <d v="2012-05-01T00:00:00"/>
    <n v="0.20643391203703701"/>
    <n v="30"/>
    <s v="2012/05"/>
    <n v="8681"/>
    <n v="94557"/>
    <n v="0"/>
    <n v="0"/>
    <n v="8681"/>
    <n v="8681"/>
    <n v="26277.215429475"/>
    <n v="17596.215429475"/>
    <x v="4"/>
    <n v="17596.215429475"/>
  </r>
  <r>
    <x v="6"/>
    <n v="10"/>
    <s v="LGCME557"/>
    <s v="GS Single Phase, NMS - Commercial"/>
    <s v="LE_GS_singlephase_NMS"/>
    <x v="2"/>
    <n v="6.2"/>
    <n v="300.83"/>
    <s v="Oct"/>
    <d v="2018-10-01T00:00:00"/>
    <n v="0.134909027777778"/>
    <n v="30"/>
    <s v="2018/10"/>
    <n v="8600"/>
    <n v="39883"/>
    <n v="0"/>
    <n v="0"/>
    <n v="8600"/>
    <n v="8600"/>
    <n v="26298.874471500043"/>
    <n v="17698.874471500043"/>
    <x v="3"/>
    <n v="17698.874471500043"/>
  </r>
  <r>
    <x v="8"/>
    <n v="5"/>
    <s v="ODRSE715"/>
    <s v="Res Net Metering"/>
    <s v="ODP_RS_NMS"/>
    <x v="1"/>
    <n v="23.52"/>
    <n v="202.745"/>
    <s v="May"/>
    <d v="2021-05-01T00:00:00"/>
    <n v="0.226196759259259"/>
    <n v="30"/>
    <s v="2021/05"/>
    <n v="11817"/>
    <n v="22989"/>
    <n v="0"/>
    <n v="0"/>
    <n v="11817"/>
    <n v="11817"/>
    <n v="29717.44974749997"/>
    <n v="17900.44974749997"/>
    <x v="4"/>
    <n v="17900.44974749997"/>
  </r>
  <r>
    <x v="3"/>
    <n v="8"/>
    <s v="LGCME657"/>
    <s v="GS Three Phase, NMS - Commercial"/>
    <s v="LE_GS_threephase_NMS"/>
    <x v="2"/>
    <n v="0"/>
    <n v="106.40600000000001"/>
    <s v="Aug"/>
    <d v="2015-08-01T00:00:00"/>
    <n v="0.25429581093190001"/>
    <n v="31"/>
    <s v="2015/08"/>
    <n v="200"/>
    <n v="194245"/>
    <n v="0"/>
    <n v="0"/>
    <n v="200"/>
    <n v="200"/>
    <n v="18118.438598850025"/>
    <n v="17918.438598850025"/>
    <x v="1"/>
    <n v="17918.438598850025"/>
  </r>
  <r>
    <x v="2"/>
    <n v="11"/>
    <s v="KUCME710"/>
    <s v="GS Single Phase NMS - Commercial"/>
    <s v="KU_GS_singlephase_NMS"/>
    <x v="0"/>
    <n v="44.75"/>
    <n v="567.58500000000004"/>
    <s v="Nov"/>
    <d v="2020-11-01T00:00:00"/>
    <n v="0.10782885304659499"/>
    <n v="31"/>
    <s v="2020/11"/>
    <n v="22957"/>
    <n v="57020"/>
    <n v="0"/>
    <n v="0"/>
    <n v="22957"/>
    <n v="22957"/>
    <n v="40980.885687000009"/>
    <n v="18023.885687000009"/>
    <x v="3"/>
    <n v="18023.885687000009"/>
  </r>
  <r>
    <x v="4"/>
    <n v="11"/>
    <s v="KURSE715"/>
    <s v="Residential Service - Net Metering"/>
    <s v="KU_RS_NMS"/>
    <x v="0"/>
    <n v="17.423999999999999"/>
    <n v="796.83900000000006"/>
    <s v="Nov"/>
    <d v="2016-11-01T00:00:00"/>
    <n v="0.126836133512545"/>
    <n v="31"/>
    <s v="2016/11"/>
    <n v="49579"/>
    <n v="100035"/>
    <n v="0"/>
    <n v="0"/>
    <n v="49579"/>
    <n v="49579"/>
    <n v="67675.11792952512"/>
    <n v="18096.11792952512"/>
    <x v="4"/>
    <n v="18096.11792952512"/>
  </r>
  <r>
    <x v="3"/>
    <n v="8"/>
    <s v="LGCME557"/>
    <s v="GS Single Phase, NMS - Commercial"/>
    <s v="LE_GS_singlephase_NMS"/>
    <x v="2"/>
    <n v="0"/>
    <n v="148.72999999999999"/>
    <s v="Aug"/>
    <d v="2015-08-01T00:00:00"/>
    <n v="0.25429581093190001"/>
    <n v="31"/>
    <s v="2015/08"/>
    <n v="7180"/>
    <n v="11674"/>
    <n v="0"/>
    <n v="0"/>
    <n v="7180"/>
    <n v="7180"/>
    <n v="25325.220126750035"/>
    <n v="18145.220126750035"/>
    <x v="3"/>
    <n v="18145.220126750035"/>
  </r>
  <r>
    <x v="3"/>
    <n v="4"/>
    <s v="KURSE715"/>
    <s v="Residential Service - Net Metering"/>
    <s v="KU_RS_NMS"/>
    <x v="0"/>
    <n v="12.32"/>
    <n v="360.66699999999997"/>
    <s v="April"/>
    <d v="2015-04-01T00:00:00"/>
    <n v="0.17817506720430101"/>
    <n v="31"/>
    <s v="2015/04"/>
    <n v="24854"/>
    <n v="76974"/>
    <n v="0"/>
    <n v="0"/>
    <n v="24854"/>
    <n v="24854"/>
    <n v="43029.746118674986"/>
    <n v="18175.746118674986"/>
    <x v="4"/>
    <n v="18175.746118674986"/>
  </r>
  <r>
    <x v="8"/>
    <n v="12"/>
    <s v="LGCME557"/>
    <s v="GS Single Phase, NMS - Commercial"/>
    <s v="LE_GS_singlephase_NMS"/>
    <x v="2"/>
    <n v="0"/>
    <n v="435.41500000000002"/>
    <s v="Dec"/>
    <d v="2021-12-01T00:00:00"/>
    <n v="9.4119444444444506E-2"/>
    <n v="30"/>
    <s v="2021/12"/>
    <n v="8198"/>
    <n v="57873"/>
    <n v="0"/>
    <n v="0"/>
    <n v="8198"/>
    <n v="8198"/>
    <n v="26555.699601000022"/>
    <n v="18357.699601000022"/>
    <x v="3"/>
    <n v="18357.699601000022"/>
  </r>
  <r>
    <x v="6"/>
    <n v="7"/>
    <s v="KUCME710"/>
    <s v="GS Single Phase NMS - Commercial"/>
    <s v="KU_GS_singlephase_NMS"/>
    <x v="0"/>
    <n v="0"/>
    <n v="185.81"/>
    <s v="July"/>
    <d v="2018-07-01T00:00:00"/>
    <n v="0.25179641203703701"/>
    <n v="30"/>
    <s v="2018/07"/>
    <n v="11880"/>
    <n v="27249"/>
    <n v="0"/>
    <n v="0"/>
    <n v="11880"/>
    <n v="11880"/>
    <n v="30317.516775749998"/>
    <n v="18437.516775749998"/>
    <x v="3"/>
    <n v="18437.516775749998"/>
  </r>
  <r>
    <x v="8"/>
    <n v="8"/>
    <s v="ODRSE715"/>
    <s v="Res Net Metering"/>
    <s v="ODP_RS_NMS"/>
    <x v="1"/>
    <n v="0"/>
    <n v="215.22499999999999"/>
    <s v="Aug"/>
    <d v="2021-08-01T00:00:00"/>
    <n v="0.20012141577060899"/>
    <n v="31"/>
    <s v="2021/08"/>
    <n v="10237"/>
    <n v="32529"/>
    <n v="0"/>
    <n v="0"/>
    <n v="10237"/>
    <n v="10237"/>
    <n v="28840.429792499952"/>
    <n v="18603.429792499952"/>
    <x v="4"/>
    <n v="18603.429792499952"/>
  </r>
  <r>
    <x v="0"/>
    <n v="6"/>
    <s v="ODCIE558TN"/>
    <s v="PS Secondary PF NMS - Tax Exempt"/>
    <s v="ODP_PS_secondary_NMS"/>
    <x v="1"/>
    <n v="0"/>
    <n v="120"/>
    <s v="June"/>
    <d v="2019-06-01T00:00:00"/>
    <n v="0.23209150985663099"/>
    <n v="31"/>
    <s v="2019/06"/>
    <n v="0"/>
    <n v="26880"/>
    <n v="0"/>
    <n v="0"/>
    <n v="0"/>
    <n v="0"/>
    <n v="18649.017000000014"/>
    <n v="18649.017000000014"/>
    <x v="5"/>
    <n v="18649.017000000014"/>
  </r>
  <r>
    <x v="8"/>
    <n v="10"/>
    <s v="KURSE010"/>
    <s v="Residential Service"/>
    <s v="KU_RS_NMS"/>
    <x v="0"/>
    <n v="9.68"/>
    <n v="188.56"/>
    <s v="Oct"/>
    <d v="2021-10-01T00:00:00"/>
    <n v="0.15467083333333301"/>
    <n v="30"/>
    <s v="2021/10"/>
    <n v="0"/>
    <n v="198898138"/>
    <n v="0"/>
    <n v="0"/>
    <n v="0"/>
    <n v="0"/>
    <n v="18898.746551999961"/>
    <n v="18898.746551999961"/>
    <x v="4"/>
    <n v="18898.746551999961"/>
  </r>
  <r>
    <x v="7"/>
    <n v="11"/>
    <s v="LGRSE519"/>
    <s v="Residential Electric Net Metering"/>
    <s v="LE_RS_NMS"/>
    <x v="2"/>
    <n v="11.58"/>
    <n v="480.54199999999997"/>
    <s v="Nov"/>
    <d v="2014-11-01T00:00:00"/>
    <n v="0.10476892921147"/>
    <n v="31"/>
    <s v="2014/11"/>
    <n v="14801"/>
    <n v="122152"/>
    <n v="0"/>
    <n v="0"/>
    <n v="14801"/>
    <n v="14801"/>
    <n v="33711.595075050151"/>
    <n v="18910.595075050151"/>
    <x v="4"/>
    <n v="18910.595075050151"/>
  </r>
  <r>
    <x v="2"/>
    <n v="4"/>
    <s v="LGCME557"/>
    <s v="GS Single Phase, NMS - Commercial"/>
    <s v="LE_GS_singlephase_NMS"/>
    <x v="2"/>
    <n v="0"/>
    <n v="355.85"/>
    <s v="April"/>
    <d v="2020-04-01T00:00:00"/>
    <n v="0.16095318100358399"/>
    <n v="31"/>
    <s v="2020/04"/>
    <n v="19311"/>
    <n v="30147"/>
    <n v="0"/>
    <n v="0"/>
    <n v="19311"/>
    <n v="19311"/>
    <n v="38351.466862499954"/>
    <n v="19040.466862499954"/>
    <x v="3"/>
    <n v="19040.466862499954"/>
  </r>
  <r>
    <x v="8"/>
    <n v="6"/>
    <s v="ODRSE715"/>
    <s v="Res Net Metering"/>
    <s v="ODP_RS_NMS"/>
    <x v="1"/>
    <n v="8"/>
    <n v="210.745"/>
    <s v="June"/>
    <d v="2021-06-01T00:00:00"/>
    <n v="0.22094455645161301"/>
    <n v="31"/>
    <s v="2021/06"/>
    <n v="12093"/>
    <n v="23488"/>
    <n v="0"/>
    <n v="0"/>
    <n v="12093"/>
    <n v="12093"/>
    <n v="31178.558383875017"/>
    <n v="19085.558383875017"/>
    <x v="4"/>
    <n v="19085.558383875017"/>
  </r>
  <r>
    <x v="8"/>
    <n v="4"/>
    <s v="LGCME657"/>
    <s v="GS Three Phase, NMS - Commercial"/>
    <s v="LE_GS_threephase_NMS"/>
    <x v="2"/>
    <n v="0"/>
    <n v="424.32600000000002"/>
    <s v="April"/>
    <d v="2021-04-01T00:00:00"/>
    <n v="0.18102049731182801"/>
    <n v="31"/>
    <s v="2021/04"/>
    <n v="32320"/>
    <n v="144347"/>
    <n v="0"/>
    <n v="0"/>
    <n v="32320"/>
    <n v="32320"/>
    <n v="51433.116691950025"/>
    <n v="19113.116691950025"/>
    <x v="1"/>
    <n v="19113.116691950025"/>
  </r>
  <r>
    <x v="0"/>
    <n v="10"/>
    <s v="KUCME710"/>
    <s v="GS Single Phase NMS - Commercial"/>
    <s v="KU_GS_singlephase_NMS"/>
    <x v="0"/>
    <n v="29.7"/>
    <n v="330.38"/>
    <s v="Oct"/>
    <d v="2019-10-01T00:00:00"/>
    <n v="0.16800752314814801"/>
    <n v="30"/>
    <s v="2019/10"/>
    <n v="16795"/>
    <n v="37464"/>
    <n v="0"/>
    <n v="0"/>
    <n v="16795"/>
    <n v="16795"/>
    <n v="35968.098922499972"/>
    <n v="19173.098922499972"/>
    <x v="3"/>
    <n v="19173.098922499972"/>
  </r>
  <r>
    <x v="3"/>
    <n v="3"/>
    <s v="KURSE715"/>
    <s v="Residential Service - Net Metering"/>
    <s v="KU_RS_NMS"/>
    <x v="0"/>
    <n v="30"/>
    <n v="348.34699999999998"/>
    <s v="March"/>
    <d v="2015-03-01T00:00:00"/>
    <n v="0.13818105158730201"/>
    <n v="28"/>
    <s v="2015/03"/>
    <n v="9832"/>
    <n v="145888"/>
    <n v="0"/>
    <n v="0"/>
    <n v="9832"/>
    <n v="9832"/>
    <n v="29112.020649300091"/>
    <n v="19280.020649300091"/>
    <x v="4"/>
    <n v="19280.020649300091"/>
  </r>
  <r>
    <x v="6"/>
    <n v="4"/>
    <s v="KUCME713DS"/>
    <s v="GS 3-Phase NMS - Commercial"/>
    <s v="KU_GS_threephase_NMS"/>
    <x v="0"/>
    <n v="0"/>
    <n v="272.70400000000001"/>
    <s v="April"/>
    <d v="2018-04-01T00:00:00"/>
    <n v="0.16095340501792099"/>
    <n v="31"/>
    <s v="2018/04"/>
    <n v="9987"/>
    <n v="61258"/>
    <n v="0"/>
    <n v="0"/>
    <n v="9987"/>
    <n v="9987"/>
    <n v="29390.509977599973"/>
    <n v="19403.509977599973"/>
    <x v="1"/>
    <n v="19403.509977599973"/>
  </r>
  <r>
    <x v="1"/>
    <n v="7"/>
    <s v="LGCME657"/>
    <s v="GS Three Phase, NMS - Commercial"/>
    <s v="LE_GS_threephase_NMS"/>
    <x v="2"/>
    <n v="0"/>
    <n v="138.876"/>
    <s v="July"/>
    <d v="2017-07-01T00:00:00"/>
    <n v="0.248733680555556"/>
    <n v="30"/>
    <s v="2017/07"/>
    <n v="2856"/>
    <n v="226454"/>
    <n v="0"/>
    <n v="0"/>
    <n v="2856"/>
    <n v="2856"/>
    <n v="22383.95382630004"/>
    <n v="19527.95382630004"/>
    <x v="1"/>
    <n v="19527.95382630004"/>
  </r>
  <r>
    <x v="0"/>
    <n v="11"/>
    <s v="LGCME657"/>
    <s v="GS Three Phase, NMS - Commercial"/>
    <s v="LE_GS_threephase_NMS"/>
    <x v="2"/>
    <n v="14.4"/>
    <n v="283.976"/>
    <s v="Nov"/>
    <d v="2019-11-01T00:00:00"/>
    <n v="0.11992159498207899"/>
    <n v="31"/>
    <s v="2019/11"/>
    <n v="3257"/>
    <n v="188746"/>
    <n v="0"/>
    <n v="0"/>
    <n v="3257"/>
    <n v="3257"/>
    <n v="22803.130812000029"/>
    <n v="19546.130812000029"/>
    <x v="1"/>
    <n v="19546.130812000029"/>
  </r>
  <r>
    <x v="0"/>
    <n v="7"/>
    <s v="ODCIE558TN"/>
    <s v="PS Secondary PF NMS - Tax Exempt"/>
    <s v="ODP_PS_secondary_NMS"/>
    <x v="1"/>
    <n v="0"/>
    <n v="120"/>
    <s v="July"/>
    <d v="2019-07-01T00:00:00"/>
    <n v="0.25922581018518498"/>
    <n v="30"/>
    <s v="2019/07"/>
    <n v="576"/>
    <n v="27072"/>
    <n v="0"/>
    <n v="0"/>
    <n v="576"/>
    <n v="576"/>
    <n v="20157.398999999983"/>
    <n v="19581.398999999983"/>
    <x v="5"/>
    <n v="19581.398999999983"/>
  </r>
  <r>
    <x v="2"/>
    <n v="11"/>
    <s v="LGCME557"/>
    <s v="GS Single Phase, NMS - Commercial"/>
    <s v="LE_GS_singlephase_NMS"/>
    <x v="2"/>
    <n v="0"/>
    <n v="417.875"/>
    <s v="Nov"/>
    <d v="2020-11-01T00:00:00"/>
    <n v="0.10782885304659499"/>
    <n v="31"/>
    <s v="2020/11"/>
    <n v="10561"/>
    <n v="36488"/>
    <n v="0"/>
    <n v="0"/>
    <n v="10561"/>
    <n v="10561"/>
    <n v="30171.494325000007"/>
    <n v="19610.494325000007"/>
    <x v="3"/>
    <n v="19610.494325000007"/>
  </r>
  <r>
    <x v="2"/>
    <n v="3"/>
    <s v="KUCME710"/>
    <s v="GS Single Phase NMS - Commercial"/>
    <s v="KU_GS_singlephase_NMS"/>
    <x v="0"/>
    <n v="21.9"/>
    <n v="446.45"/>
    <s v="March"/>
    <d v="2020-03-01T00:00:00"/>
    <n v="0.12304729406130301"/>
    <n v="29"/>
    <s v="2020/03"/>
    <n v="14752"/>
    <n v="64284"/>
    <n v="0"/>
    <n v="0"/>
    <n v="14752"/>
    <n v="14752"/>
    <n v="34410.948521250095"/>
    <n v="19658.948521250095"/>
    <x v="3"/>
    <n v="19658.948521250095"/>
  </r>
  <r>
    <x v="1"/>
    <n v="10"/>
    <s v="LGCME557"/>
    <s v="GS Single Phase, NMS - Commercial"/>
    <s v="LE_GS_singlephase_NMS"/>
    <x v="2"/>
    <n v="13.44"/>
    <n v="246.51"/>
    <s v="Oct"/>
    <d v="2017-10-01T00:00:00"/>
    <n v="0.177164814814815"/>
    <n v="30"/>
    <s v="2017/10"/>
    <n v="8504"/>
    <n v="21701"/>
    <n v="0"/>
    <n v="0"/>
    <n v="8504"/>
    <n v="8504"/>
    <n v="28300.03822800003"/>
    <n v="19796.03822800003"/>
    <x v="3"/>
    <n v="19796.03822800003"/>
  </r>
  <r>
    <x v="6"/>
    <n v="5"/>
    <s v="LGCME557"/>
    <s v="GS Single Phase, NMS - Commercial"/>
    <s v="LE_GS_singlephase_NMS"/>
    <x v="2"/>
    <n v="0"/>
    <n v="248.79"/>
    <s v="May"/>
    <d v="2018-05-01T00:00:00"/>
    <n v="0.22408449074074099"/>
    <n v="30"/>
    <s v="2018/05"/>
    <n v="16301"/>
    <n v="19427"/>
    <n v="0"/>
    <n v="0"/>
    <n v="16301"/>
    <n v="16301"/>
    <n v="36125.987332500044"/>
    <n v="19824.987332500044"/>
    <x v="3"/>
    <n v="19824.987332500044"/>
  </r>
  <r>
    <x v="7"/>
    <n v="5"/>
    <s v="KURSE715"/>
    <s v="Residential Service - Net Metering"/>
    <s v="KU_RS_NMS"/>
    <x v="0"/>
    <n v="16.100000000000001"/>
    <n v="252.03700000000001"/>
    <s v="May"/>
    <d v="2014-05-01T00:00:00"/>
    <n v="0.22822881944444401"/>
    <n v="30"/>
    <s v="2014/05"/>
    <n v="17407"/>
    <n v="46056"/>
    <n v="0"/>
    <n v="0"/>
    <n v="17407"/>
    <n v="17407"/>
    <n v="37274.32531417493"/>
    <n v="19867.32531417493"/>
    <x v="4"/>
    <n v="19867.32531417493"/>
  </r>
  <r>
    <x v="1"/>
    <n v="9"/>
    <s v="KUCME713DS"/>
    <s v="GS 3-Phase NMS - Commercial"/>
    <s v="KU_GS_threephase_NMS"/>
    <x v="0"/>
    <n v="23.4"/>
    <n v="239.304"/>
    <s v="Sept"/>
    <d v="2017-09-01T00:00:00"/>
    <n v="0.19742641129032301"/>
    <n v="31"/>
    <s v="2017/09"/>
    <n v="11561"/>
    <n v="57614"/>
    <n v="0"/>
    <n v="0"/>
    <n v="11561"/>
    <n v="11561"/>
    <n v="31635.205079400075"/>
    <n v="20074.205079400075"/>
    <x v="1"/>
    <n v="20074.205079400075"/>
  </r>
  <r>
    <x v="4"/>
    <n v="2"/>
    <s v="KURSE715"/>
    <s v="Residential Service - Net Metering"/>
    <s v="KU_RS_NMS"/>
    <x v="0"/>
    <n v="6.84"/>
    <n v="645.84199999999998"/>
    <s v="Feb"/>
    <d v="2016-02-01T00:00:00"/>
    <n v="9.7844982078853004E-2"/>
    <n v="31"/>
    <s v="2016/02"/>
    <n v="21957"/>
    <n v="197671"/>
    <n v="0"/>
    <n v="0"/>
    <n v="21957"/>
    <n v="21957"/>
    <n v="42313.63031399998"/>
    <n v="20356.63031399998"/>
    <x v="4"/>
    <n v="20356.63031399998"/>
  </r>
  <r>
    <x v="1"/>
    <n v="7"/>
    <s v="KUCME713DS"/>
    <s v="GS 3-Phase NMS - Commercial"/>
    <s v="KU_GS_threephase_NMS"/>
    <x v="0"/>
    <n v="0"/>
    <n v="185.904"/>
    <s v="July"/>
    <d v="2017-07-01T00:00:00"/>
    <n v="0.248733680555556"/>
    <n v="30"/>
    <s v="2017/07"/>
    <n v="9601"/>
    <n v="50863"/>
    <n v="0"/>
    <n v="0"/>
    <n v="9601"/>
    <n v="9601"/>
    <n v="29963.899825200057"/>
    <n v="20362.899825200057"/>
    <x v="1"/>
    <n v="20362.899825200057"/>
  </r>
  <r>
    <x v="8"/>
    <n v="12"/>
    <s v="LGRSE511"/>
    <s v="Residential Electrical Service"/>
    <s v="LE_RS_NMS"/>
    <x v="2"/>
    <n v="36.08"/>
    <n v="335.89499999999998"/>
    <s v="Dec"/>
    <d v="2021-12-01T00:00:00"/>
    <n v="9.4119444444444506E-2"/>
    <n v="30"/>
    <s v="2021/12"/>
    <n v="0"/>
    <n v="311708377"/>
    <n v="0"/>
    <n v="0"/>
    <n v="0"/>
    <n v="0"/>
    <n v="20486.034513000013"/>
    <n v="20486.034513000013"/>
    <x v="4"/>
    <n v="20486.034513000013"/>
  </r>
  <r>
    <x v="1"/>
    <n v="6"/>
    <s v="LGCME657"/>
    <s v="GS Three Phase, NMS - Commercial"/>
    <s v="LE_GS_threephase_NMS"/>
    <x v="2"/>
    <n v="0"/>
    <n v="138.876"/>
    <s v="June"/>
    <d v="2017-06-01T00:00:00"/>
    <n v="0.25698196684587798"/>
    <n v="31"/>
    <s v="2017/06"/>
    <n v="3317"/>
    <n v="217494"/>
    <n v="0"/>
    <n v="0"/>
    <n v="3317"/>
    <n v="3317"/>
    <n v="23897.105059499987"/>
    <n v="20580.105059499987"/>
    <x v="1"/>
    <n v="20580.105059499987"/>
  </r>
  <r>
    <x v="3"/>
    <n v="2"/>
    <s v="LGRSE519"/>
    <s v="Residential Electric Net Metering"/>
    <s v="LE_RS_NMS"/>
    <x v="2"/>
    <n v="26.24"/>
    <n v="542.97199999999998"/>
    <s v="Feb"/>
    <d v="2015-02-01T00:00:00"/>
    <n v="9.4950492831541194E-2"/>
    <n v="31"/>
    <s v="2015/02"/>
    <n v="13911"/>
    <n v="194783"/>
    <n v="0"/>
    <n v="0"/>
    <n v="13911"/>
    <n v="13911"/>
    <n v="34521.535342199983"/>
    <n v="20610.535342199983"/>
    <x v="4"/>
    <n v="20610.535342199983"/>
  </r>
  <r>
    <x v="4"/>
    <n v="7"/>
    <s v="LGCME557"/>
    <s v="GS Single Phase, NMS - Commercial"/>
    <s v="LE_GS_singlephase_NMS"/>
    <x v="2"/>
    <n v="0"/>
    <n v="207.87"/>
    <s v="July"/>
    <d v="2016-07-01T00:00:00"/>
    <n v="0.236775578703704"/>
    <n v="30"/>
    <s v="2016/07"/>
    <n v="11132"/>
    <n v="18924"/>
    <n v="0"/>
    <n v="0"/>
    <n v="11132"/>
    <n v="11132"/>
    <n v="31893.61362525004"/>
    <n v="20761.61362525004"/>
    <x v="3"/>
    <n v="20761.61362525004"/>
  </r>
  <r>
    <x v="4"/>
    <n v="9"/>
    <s v="LGCME557"/>
    <s v="GS Single Phase, NMS - Commercial"/>
    <s v="LE_GS_singlephase_NMS"/>
    <x v="2"/>
    <n v="0"/>
    <n v="207.87"/>
    <s v="Sept"/>
    <d v="2016-09-01T00:00:00"/>
    <n v="0.218283714157706"/>
    <n v="31"/>
    <s v="2016/09"/>
    <n v="9557"/>
    <n v="23282"/>
    <n v="0"/>
    <n v="0"/>
    <n v="9557"/>
    <n v="9557"/>
    <n v="30382.856039249989"/>
    <n v="20825.856039249989"/>
    <x v="3"/>
    <n v="20825.856039249989"/>
  </r>
  <r>
    <x v="3"/>
    <n v="11"/>
    <s v="KURSE715"/>
    <s v="Residential Service - Net Metering"/>
    <s v="KU_RS_NMS"/>
    <x v="0"/>
    <n v="33.26"/>
    <n v="571.98699999999997"/>
    <s v="Nov"/>
    <d v="2015-11-01T00:00:00"/>
    <n v="0.119201164874552"/>
    <n v="31"/>
    <s v="2015/11"/>
    <n v="24729"/>
    <n v="93768"/>
    <n v="0"/>
    <n v="0"/>
    <n v="24729"/>
    <n v="24729"/>
    <n v="45654.343577700012"/>
    <n v="20925.343577700012"/>
    <x v="4"/>
    <n v="20925.343577700012"/>
  </r>
  <r>
    <x v="4"/>
    <n v="1"/>
    <s v="LGRSE519"/>
    <s v="Residential Electric Net Metering"/>
    <s v="LE_RS_NMS"/>
    <x v="2"/>
    <n v="62.57"/>
    <n v="765.25199999999995"/>
    <s v="Jan"/>
    <d v="2016-01-01T00:00:00"/>
    <n v="7.1039090501792093E-2"/>
    <n v="31"/>
    <s v="2016/01"/>
    <n v="15296"/>
    <n v="229137"/>
    <n v="0"/>
    <n v="0"/>
    <n v="15296"/>
    <n v="15296"/>
    <n v="36401.334954299993"/>
    <n v="21105.334954299993"/>
    <x v="4"/>
    <n v="21105.334954299993"/>
  </r>
  <r>
    <x v="1"/>
    <n v="9"/>
    <s v="LGCME557"/>
    <s v="GS Single Phase, NMS - Commercial"/>
    <s v="LE_GS_singlephase_NMS"/>
    <x v="2"/>
    <n v="0"/>
    <n v="233.07"/>
    <s v="Sept"/>
    <d v="2017-09-01T00:00:00"/>
    <n v="0.19742641129032301"/>
    <n v="31"/>
    <s v="2017/09"/>
    <n v="9633"/>
    <n v="21240"/>
    <n v="0"/>
    <n v="0"/>
    <n v="9633"/>
    <n v="9633"/>
    <n v="30811.09069575007"/>
    <n v="21178.09069575007"/>
    <x v="3"/>
    <n v="21178.09069575007"/>
  </r>
  <r>
    <x v="7"/>
    <n v="3"/>
    <s v="LGRSE519"/>
    <s v="Residential Electric Net Metering"/>
    <s v="LE_RS_NMS"/>
    <x v="2"/>
    <n v="1.5"/>
    <n v="402.202"/>
    <s v="March"/>
    <d v="2014-03-01T00:00:00"/>
    <n v="0.162917410714286"/>
    <n v="28"/>
    <s v="2014/03"/>
    <n v="18363"/>
    <n v="149627"/>
    <n v="0"/>
    <n v="0"/>
    <n v="18363"/>
    <n v="18363"/>
    <n v="39629.94845490007"/>
    <n v="21266.94845490007"/>
    <x v="4"/>
    <n v="21266.94845490007"/>
  </r>
  <r>
    <x v="8"/>
    <n v="11"/>
    <s v="LGCME657"/>
    <s v="GS Three Phase, NMS - Commercial"/>
    <s v="LE_GS_threephase_NMS"/>
    <x v="2"/>
    <n v="0"/>
    <n v="424.32600000000002"/>
    <s v="Nov"/>
    <d v="2021-11-01T00:00:00"/>
    <n v="0.11946919802867401"/>
    <n v="31"/>
    <s v="2021/11"/>
    <n v="12656"/>
    <n v="165785"/>
    <n v="0"/>
    <n v="0"/>
    <n v="12656"/>
    <n v="12656"/>
    <n v="33944.626683450049"/>
    <n v="21288.626683450049"/>
    <x v="1"/>
    <n v="21288.626683450049"/>
  </r>
  <r>
    <x v="1"/>
    <n v="8"/>
    <s v="LGCME657"/>
    <s v="GS Three Phase, NMS - Commercial"/>
    <s v="LE_GS_threephase_NMS"/>
    <x v="2"/>
    <n v="0"/>
    <n v="138.876"/>
    <s v="Aug"/>
    <d v="2017-08-01T00:00:00"/>
    <n v="0.24541655465949799"/>
    <n v="31"/>
    <s v="2017/08"/>
    <n v="1474"/>
    <n v="216632"/>
    <n v="0"/>
    <n v="0"/>
    <n v="1474"/>
    <n v="1474"/>
    <n v="22821.621540299981"/>
    <n v="21347.621540299981"/>
    <x v="1"/>
    <n v="21347.621540299981"/>
  </r>
  <r>
    <x v="0"/>
    <n v="10"/>
    <s v="LGCME557"/>
    <s v="GS Single Phase, NMS - Commercial"/>
    <s v="LE_GS_singlephase_NMS"/>
    <x v="2"/>
    <n v="0"/>
    <n v="330.83"/>
    <s v="Oct"/>
    <d v="2019-10-01T00:00:00"/>
    <n v="0.16800752314814801"/>
    <n v="30"/>
    <s v="2019/10"/>
    <n v="14665"/>
    <n v="40926"/>
    <n v="0"/>
    <n v="0"/>
    <n v="14665"/>
    <n v="14665"/>
    <n v="36017.08991624997"/>
    <n v="21352.08991624997"/>
    <x v="3"/>
    <n v="21352.08991624997"/>
  </r>
  <r>
    <x v="2"/>
    <n v="4"/>
    <s v="KUCME710"/>
    <s v="GS Single Phase NMS - Commercial"/>
    <s v="KU_GS_singlephase_NMS"/>
    <x v="0"/>
    <n v="4.8"/>
    <n v="451.25"/>
    <s v="April"/>
    <d v="2020-04-01T00:00:00"/>
    <n v="0.16095318100358399"/>
    <n v="31"/>
    <s v="2020/04"/>
    <n v="27270"/>
    <n v="46058"/>
    <n v="0"/>
    <n v="0"/>
    <n v="27270"/>
    <n v="27270"/>
    <n v="48633.130312499932"/>
    <n v="21363.130312499932"/>
    <x v="3"/>
    <n v="21363.130312499932"/>
  </r>
  <r>
    <x v="0"/>
    <n v="4"/>
    <s v="LGCME557"/>
    <s v="GS Single Phase, NMS - Commercial"/>
    <s v="LE_GS_singlephase_NMS"/>
    <x v="2"/>
    <n v="0"/>
    <n v="300.83"/>
    <s v="April"/>
    <d v="2019-04-01T00:00:00"/>
    <n v="0.17730174731182799"/>
    <n v="31"/>
    <s v="2019/04"/>
    <n v="14274"/>
    <n v="34303"/>
    <n v="0"/>
    <n v="0"/>
    <n v="14274"/>
    <n v="14274"/>
    <n v="35714.913637500002"/>
    <n v="21440.913637500002"/>
    <x v="3"/>
    <n v="21440.913637500002"/>
  </r>
  <r>
    <x v="0"/>
    <n v="4"/>
    <s v="KUCME713DS"/>
    <s v="GS 3-Phase NMS - Commercial"/>
    <s v="KU_GS_threephase_NMS"/>
    <x v="0"/>
    <n v="0"/>
    <n v="424.404"/>
    <s v="April"/>
    <d v="2019-04-01T00:00:00"/>
    <n v="0.17730174731182799"/>
    <n v="31"/>
    <s v="2019/04"/>
    <n v="28908"/>
    <n v="55593"/>
    <n v="0"/>
    <n v="0"/>
    <n v="28908"/>
    <n v="28908"/>
    <n v="50385.773385000015"/>
    <n v="21477.773385000015"/>
    <x v="1"/>
    <n v="21477.773385000015"/>
  </r>
  <r>
    <x v="7"/>
    <n v="9"/>
    <s v="KURSE715"/>
    <s v="Residential Service - Net Metering"/>
    <s v="KU_RS_NMS"/>
    <x v="0"/>
    <n v="0"/>
    <n v="271.20699999999999"/>
    <s v="Sept"/>
    <d v="2014-09-01T00:00:00"/>
    <n v="0.19693806003584199"/>
    <n v="31"/>
    <s v="2014/09"/>
    <n v="14268"/>
    <n v="68211"/>
    <n v="0"/>
    <n v="0"/>
    <n v="14268"/>
    <n v="14268"/>
    <n v="35763.992508074945"/>
    <n v="21495.992508074945"/>
    <x v="4"/>
    <n v="21495.992508074945"/>
  </r>
  <r>
    <x v="1"/>
    <n v="10"/>
    <s v="KUCME713DS"/>
    <s v="GS 3-Phase NMS - Commercial"/>
    <s v="KU_GS_threephase_NMS"/>
    <x v="0"/>
    <n v="29.6"/>
    <n v="268.904"/>
    <s v="Oct"/>
    <d v="2017-10-01T00:00:00"/>
    <n v="0.177164814814815"/>
    <n v="30"/>
    <s v="2017/10"/>
    <n v="9244"/>
    <n v="58195"/>
    <n v="0"/>
    <n v="0"/>
    <n v="9244"/>
    <n v="9244"/>
    <n v="30870.932131200036"/>
    <n v="21626.932131200036"/>
    <x v="1"/>
    <n v="21626.932131200036"/>
  </r>
  <r>
    <x v="8"/>
    <n v="2"/>
    <s v="KUCME710"/>
    <s v="GS Single Phase NMS - Commercial"/>
    <s v="KU_GS_singlephase_NMS"/>
    <x v="0"/>
    <n v="41.58"/>
    <n v="619.49"/>
    <s v="Feb"/>
    <d v="2021-02-01T00:00:00"/>
    <n v="7.9276881720430098E-2"/>
    <n v="31"/>
    <s v="2021/02"/>
    <n v="11206"/>
    <n v="144244"/>
    <n v="0"/>
    <n v="0"/>
    <n v="11206"/>
    <n v="11206"/>
    <n v="32884.883261999996"/>
    <n v="21678.883261999996"/>
    <x v="3"/>
    <n v="21678.883261999996"/>
  </r>
  <r>
    <x v="1"/>
    <n v="6"/>
    <s v="KUCME713DS"/>
    <s v="GS 3-Phase NMS - Commercial"/>
    <s v="KU_GS_threephase_NMS"/>
    <x v="0"/>
    <n v="0"/>
    <n v="185.904"/>
    <s v="June"/>
    <d v="2017-06-01T00:00:00"/>
    <n v="0.25698196684587798"/>
    <n v="31"/>
    <s v="2017/06"/>
    <n v="10303"/>
    <n v="50241"/>
    <n v="0"/>
    <n v="0"/>
    <n v="10303"/>
    <n v="10303"/>
    <n v="31989.454037999982"/>
    <n v="21686.454037999982"/>
    <x v="1"/>
    <n v="21686.454037999982"/>
  </r>
  <r>
    <x v="2"/>
    <n v="3"/>
    <s v="LGCME657"/>
    <s v="GS Three Phase, NMS - Commercial"/>
    <s v="LE_GS_threephase_NMS"/>
    <x v="2"/>
    <n v="0"/>
    <n v="335.12599999999998"/>
    <s v="March"/>
    <d v="2020-03-01T00:00:00"/>
    <n v="0.12304729406130301"/>
    <n v="29"/>
    <s v="2020/03"/>
    <n v="4078"/>
    <n v="177445"/>
    <n v="0"/>
    <n v="0"/>
    <n v="4078"/>
    <n v="4078"/>
    <n v="25830.448054950069"/>
    <n v="21752.448054950069"/>
    <x v="1"/>
    <n v="21752.448054950069"/>
  </r>
  <r>
    <x v="2"/>
    <n v="4"/>
    <s v="LGCME657"/>
    <s v="GS Three Phase, NMS - Commercial"/>
    <s v="LE_GS_threephase_NMS"/>
    <x v="2"/>
    <n v="0"/>
    <n v="335.12599999999998"/>
    <s v="April"/>
    <d v="2020-04-01T00:00:00"/>
    <n v="0.16095318100358399"/>
    <n v="31"/>
    <s v="2020/04"/>
    <n v="14027"/>
    <n v="143614"/>
    <n v="0"/>
    <n v="0"/>
    <n v="14027"/>
    <n v="14027"/>
    <n v="36117.953305499948"/>
    <n v="22090.953305499948"/>
    <x v="1"/>
    <n v="22090.953305499948"/>
  </r>
  <r>
    <x v="1"/>
    <n v="12"/>
    <s v="KURSE715"/>
    <s v="Residential Service - Net Metering"/>
    <s v="KU_RS_NMS"/>
    <x v="0"/>
    <n v="19.420000000000002"/>
    <n v="984.78399999999999"/>
    <s v="Dec"/>
    <d v="2017-12-01T00:00:00"/>
    <n v="9.4164699074074099E-2"/>
    <n v="30"/>
    <s v="2017/12"/>
    <n v="37962"/>
    <n v="223296"/>
    <n v="0"/>
    <n v="0"/>
    <n v="37962"/>
    <n v="37962"/>
    <n v="60090.264080400018"/>
    <n v="22128.264080400018"/>
    <x v="4"/>
    <n v="22128.264080400018"/>
  </r>
  <r>
    <x v="7"/>
    <n v="2"/>
    <s v="LGRSE519"/>
    <s v="Residential Electric Net Metering"/>
    <s v="LE_RS_NMS"/>
    <x v="2"/>
    <n v="21"/>
    <n v="400.702"/>
    <s v="Feb"/>
    <d v="2014-02-01T00:00:00"/>
    <n v="0.10745855734767"/>
    <n v="31"/>
    <s v="2014/02"/>
    <n v="6630"/>
    <n v="190448"/>
    <n v="0"/>
    <n v="0"/>
    <n v="6630"/>
    <n v="6630"/>
    <n v="28832.211883499935"/>
    <n v="22202.211883499935"/>
    <x v="4"/>
    <n v="22202.211883499935"/>
  </r>
  <r>
    <x v="5"/>
    <n v="5"/>
    <s v="LGRSE519"/>
    <s v="Residential Electric Net Metering"/>
    <s v="LE_RS_NMS"/>
    <x v="2"/>
    <n v="10.5"/>
    <n v="253.68700000000001"/>
    <s v="May"/>
    <d v="2013-05-01T00:00:00"/>
    <n v="0.20406956018518499"/>
    <n v="30"/>
    <s v="2013/05"/>
    <n v="11015"/>
    <n v="89244"/>
    <n v="0"/>
    <n v="0"/>
    <n v="11015"/>
    <n v="11015"/>
    <n v="33546.826845524964"/>
    <n v="22531.826845524964"/>
    <x v="4"/>
    <n v="22531.826845524964"/>
  </r>
  <r>
    <x v="3"/>
    <n v="10"/>
    <s v="KURSE715"/>
    <s v="Residential Service - Net Metering"/>
    <s v="KU_RS_NMS"/>
    <x v="0"/>
    <n v="5.2"/>
    <n v="538.72699999999998"/>
    <s v="Oct"/>
    <d v="2015-10-01T00:00:00"/>
    <n v="0.162620717592593"/>
    <n v="30"/>
    <s v="2015/10"/>
    <n v="34095"/>
    <n v="75908"/>
    <n v="0"/>
    <n v="0"/>
    <n v="34095"/>
    <n v="34095"/>
    <n v="56770.095019575143"/>
    <n v="22675.095019575143"/>
    <x v="4"/>
    <n v="22675.095019575143"/>
  </r>
  <r>
    <x v="4"/>
    <n v="6"/>
    <s v="LGCME557"/>
    <s v="GS Single Phase, NMS - Commercial"/>
    <s v="LE_GS_singlephase_NMS"/>
    <x v="2"/>
    <n v="0"/>
    <n v="207.87"/>
    <s v="June"/>
    <d v="2016-06-01T00:00:00"/>
    <n v="0.25095284498207898"/>
    <n v="31"/>
    <s v="2016/06"/>
    <n v="12240"/>
    <n v="15053"/>
    <n v="0"/>
    <n v="0"/>
    <n v="12240"/>
    <n v="12240"/>
    <n v="34930.064256750025"/>
    <n v="22690.064256750025"/>
    <x v="3"/>
    <n v="22690.064256750025"/>
  </r>
  <r>
    <x v="0"/>
    <n v="4"/>
    <s v="LGCME657"/>
    <s v="GS Three Phase, NMS - Commercial"/>
    <s v="LE_GS_threephase_NMS"/>
    <x v="2"/>
    <n v="0"/>
    <n v="242.29599999999999"/>
    <s v="April"/>
    <d v="2019-04-01T00:00:00"/>
    <n v="0.17730174731182799"/>
    <n v="31"/>
    <s v="2019/04"/>
    <n v="6021"/>
    <n v="177908"/>
    <n v="0"/>
    <n v="0"/>
    <n v="6021"/>
    <n v="6021"/>
    <n v="28765.683990000005"/>
    <n v="22744.683990000005"/>
    <x v="1"/>
    <n v="22744.683990000005"/>
  </r>
  <r>
    <x v="4"/>
    <n v="3"/>
    <s v="LGRSE519"/>
    <s v="Residential Electric Net Metering"/>
    <s v="LE_RS_NMS"/>
    <x v="2"/>
    <n v="8.25"/>
    <n v="797.18200000000002"/>
    <s v="March"/>
    <d v="2016-03-01T00:00:00"/>
    <n v="0.10936889367816099"/>
    <n v="29"/>
    <s v="2016/03"/>
    <n v="31821"/>
    <n v="157740"/>
    <n v="0"/>
    <n v="0"/>
    <n v="31821"/>
    <n v="31821"/>
    <n v="54613.882553850046"/>
    <n v="22792.882553850046"/>
    <x v="4"/>
    <n v="22792.882553850046"/>
  </r>
  <r>
    <x v="6"/>
    <n v="9"/>
    <s v="LGCME657"/>
    <s v="GS Three Phase, NMS - Commercial"/>
    <s v="LE_GS_threephase_NMS"/>
    <x v="2"/>
    <n v="0"/>
    <n v="208.33600000000001"/>
    <s v="Sept"/>
    <d v="2018-09-01T00:00:00"/>
    <n v="0.18032750896057301"/>
    <n v="31"/>
    <s v="2018/09"/>
    <n v="2208"/>
    <n v="280841"/>
    <n v="0"/>
    <n v="0"/>
    <n v="2208"/>
    <n v="2208"/>
    <n v="25156.009492799938"/>
    <n v="22948.009492799938"/>
    <x v="1"/>
    <n v="22948.009492799938"/>
  </r>
  <r>
    <x v="6"/>
    <n v="6"/>
    <s v="LGCME657"/>
    <s v="GS Three Phase, NMS - Commercial"/>
    <s v="LE_GS_threephase_NMS"/>
    <x v="2"/>
    <n v="9.4600000000000009"/>
    <n v="148.33600000000001"/>
    <s v="June"/>
    <d v="2018-06-01T00:00:00"/>
    <n v="0.248682907706093"/>
    <n v="31"/>
    <s v="2018/06"/>
    <n v="1701"/>
    <n v="226310"/>
    <n v="0"/>
    <n v="0"/>
    <n v="1701"/>
    <n v="1701"/>
    <n v="24700.625173199984"/>
    <n v="22999.625173199984"/>
    <x v="1"/>
    <n v="22999.625173199984"/>
  </r>
  <r>
    <x v="5"/>
    <n v="10"/>
    <s v="LGRSE519"/>
    <s v="Residential Electric Net Metering"/>
    <s v="LE_RS_NMS"/>
    <x v="2"/>
    <n v="18.87"/>
    <n v="328.99700000000001"/>
    <s v="Oct"/>
    <d v="2013-10-01T00:00:00"/>
    <n v="0.17467650462963"/>
    <n v="30"/>
    <s v="2013/10"/>
    <n v="14158"/>
    <n v="105029"/>
    <n v="0"/>
    <n v="0"/>
    <n v="14158"/>
    <n v="14158"/>
    <n v="37239.29380387508"/>
    <n v="23081.29380387508"/>
    <x v="4"/>
    <n v="23081.29380387508"/>
  </r>
  <r>
    <x v="0"/>
    <n v="11"/>
    <s v="KUCME713DS"/>
    <s v="GS 3-Phase NMS - Commercial"/>
    <s v="KU_GS_threephase_NMS"/>
    <x v="0"/>
    <n v="60"/>
    <n v="490.91399999999999"/>
    <s v="Nov"/>
    <d v="2019-11-01T00:00:00"/>
    <n v="0.11992159498207899"/>
    <n v="31"/>
    <s v="2019/11"/>
    <n v="16296"/>
    <n v="71626"/>
    <n v="0"/>
    <n v="0"/>
    <n v="16296"/>
    <n v="16296"/>
    <n v="39420.148743000049"/>
    <n v="23124.148743000049"/>
    <x v="1"/>
    <n v="23124.148743000049"/>
  </r>
  <r>
    <x v="0"/>
    <n v="5"/>
    <s v="LGCME657"/>
    <s v="GS Three Phase, NMS - Commercial"/>
    <s v="LE_GS_threephase_NMS"/>
    <x v="2"/>
    <n v="0"/>
    <n v="242.29599999999999"/>
    <s v="May"/>
    <d v="2019-05-01T00:00:00"/>
    <n v="0.18940312500000001"/>
    <n v="30"/>
    <s v="2019/05"/>
    <n v="6174"/>
    <n v="215329"/>
    <n v="0"/>
    <n v="0"/>
    <n v="6174"/>
    <n v="6174"/>
    <n v="29737.769484599998"/>
    <n v="23563.769484599998"/>
    <x v="1"/>
    <n v="23563.769484599998"/>
  </r>
  <r>
    <x v="2"/>
    <n v="5"/>
    <s v="LGCME557"/>
    <s v="GS Single Phase, NMS - Commercial"/>
    <s v="LE_GS_singlephase_NMS"/>
    <x v="2"/>
    <n v="0"/>
    <n v="355.85"/>
    <s v="May"/>
    <d v="2020-05-01T00:00:00"/>
    <n v="0.19225821759259301"/>
    <n v="30"/>
    <s v="2020/05"/>
    <n v="20765"/>
    <n v="25607"/>
    <n v="0"/>
    <n v="0"/>
    <n v="20765"/>
    <n v="20765"/>
    <n v="44332.976201250101"/>
    <n v="23567.976201250101"/>
    <x v="3"/>
    <n v="23567.976201250101"/>
  </r>
  <r>
    <x v="0"/>
    <n v="5"/>
    <s v="KUCME713DS"/>
    <s v="GS 3-Phase NMS - Commercial"/>
    <s v="KU_GS_threephase_NMS"/>
    <x v="0"/>
    <n v="0"/>
    <n v="424.404"/>
    <s v="May"/>
    <d v="2019-05-01T00:00:00"/>
    <n v="0.18940312500000001"/>
    <n v="30"/>
    <s v="2019/05"/>
    <n v="28462"/>
    <n v="47679"/>
    <n v="0"/>
    <n v="0"/>
    <n v="28462"/>
    <n v="28462"/>
    <n v="52088.471622899997"/>
    <n v="23626.471622899997"/>
    <x v="1"/>
    <n v="23626.471622899997"/>
  </r>
  <r>
    <x v="6"/>
    <n v="12"/>
    <s v="KURSE715"/>
    <s v="Residential Service - Net Metering"/>
    <s v="KU_RS_NMS"/>
    <x v="0"/>
    <n v="44.77"/>
    <n v="1326.1590000000001"/>
    <s v="Dec"/>
    <d v="2018-12-01T00:00:00"/>
    <n v="6.21768518518519E-2"/>
    <n v="30"/>
    <s v="2018/12"/>
    <n v="29597"/>
    <n v="310945"/>
    <n v="0"/>
    <n v="0"/>
    <n v="29597"/>
    <n v="29597"/>
    <n v="53431.741805400045"/>
    <n v="23834.741805400045"/>
    <x v="4"/>
    <n v="23834.741805400045"/>
  </r>
  <r>
    <x v="9"/>
    <n v="9"/>
    <s v="LGRSE519"/>
    <s v="Residential Electric Net Metering"/>
    <s v="LE_RS_NMS"/>
    <x v="2"/>
    <n v="6.0250000000000004"/>
    <n v="217.02199999999999"/>
    <s v="Sept"/>
    <d v="2012-09-01T00:00:00"/>
    <n v="0.22659666218638"/>
    <n v="31"/>
    <s v="2012/09"/>
    <n v="9033"/>
    <n v="131801"/>
    <n v="0"/>
    <n v="0"/>
    <n v="9033"/>
    <n v="9033"/>
    <n v="32928.558165750015"/>
    <n v="23895.558165750015"/>
    <x v="4"/>
    <n v="23895.558165750015"/>
  </r>
  <r>
    <x v="8"/>
    <n v="7"/>
    <s v="ODRSE715"/>
    <s v="Res Net Metering"/>
    <s v="ODP_RS_NMS"/>
    <x v="1"/>
    <n v="4.4800000000000004"/>
    <n v="215.22499999999999"/>
    <s v="July"/>
    <d v="2021-07-01T00:00:00"/>
    <n v="0.25784826388888898"/>
    <n v="30"/>
    <s v="2021/07"/>
    <n v="12051"/>
    <n v="28402"/>
    <n v="0"/>
    <n v="0"/>
    <n v="12051"/>
    <n v="12051"/>
    <n v="35961.014401875014"/>
    <n v="23910.014401875014"/>
    <x v="4"/>
    <n v="23910.014401875014"/>
  </r>
  <r>
    <x v="4"/>
    <n v="8"/>
    <s v="LGCME557"/>
    <s v="GS Single Phase, NMS - Commercial"/>
    <s v="LE_GS_singlephase_NMS"/>
    <x v="2"/>
    <n v="0"/>
    <n v="207.87"/>
    <s v="Aug"/>
    <d v="2016-08-01T00:00:00"/>
    <n v="0.22724383960573499"/>
    <n v="31"/>
    <s v="2016/08"/>
    <n v="7700"/>
    <n v="21446"/>
    <n v="0"/>
    <n v="0"/>
    <n v="7700"/>
    <n v="7700"/>
    <n v="31630.01367825003"/>
    <n v="23930.01367825003"/>
    <x v="3"/>
    <n v="23930.01367825003"/>
  </r>
  <r>
    <x v="8"/>
    <n v="8"/>
    <s v="KURSE010"/>
    <s v="Residential Service"/>
    <s v="KU_RS_NMS"/>
    <x v="0"/>
    <n v="4.4400000000000004"/>
    <n v="178.88"/>
    <s v="Aug"/>
    <d v="2021-08-01T00:00:00"/>
    <n v="0.20012141577060899"/>
    <n v="31"/>
    <s v="2021/08"/>
    <n v="0"/>
    <n v="311222771"/>
    <n v="0"/>
    <n v="0"/>
    <n v="0"/>
    <n v="0"/>
    <n v="23970.152543999957"/>
    <n v="23970.152543999957"/>
    <x v="4"/>
    <n v="23970.152543999957"/>
  </r>
  <r>
    <x v="8"/>
    <n v="11"/>
    <s v="LGRSE511"/>
    <s v="Residential Electrical Service"/>
    <s v="LE_RS_NMS"/>
    <x v="2"/>
    <n v="39.68"/>
    <n v="299.815"/>
    <s v="Nov"/>
    <d v="2021-11-01T00:00:00"/>
    <n v="0.11946919802867401"/>
    <n v="31"/>
    <s v="2021/11"/>
    <n v="0"/>
    <n v="268000554"/>
    <n v="0"/>
    <n v="0"/>
    <n v="0"/>
    <n v="0"/>
    <n v="23984.173133625034"/>
    <n v="23984.173133625034"/>
    <x v="4"/>
    <n v="23984.173133625034"/>
  </r>
  <r>
    <x v="8"/>
    <n v="3"/>
    <s v="LGCME557"/>
    <s v="GS Single Phase, NMS - Commercial"/>
    <s v="LE_GS_singlephase_NMS"/>
    <x v="2"/>
    <n v="0"/>
    <n v="422.315"/>
    <s v="March"/>
    <d v="2021-03-01T00:00:00"/>
    <n v="0.142434151785714"/>
    <n v="28"/>
    <s v="2021/03"/>
    <n v="12270"/>
    <n v="60438"/>
    <n v="0"/>
    <n v="0"/>
    <n v="12270"/>
    <n v="12270"/>
    <n v="36379.97726512493"/>
    <n v="24109.97726512493"/>
    <x v="3"/>
    <n v="24109.97726512493"/>
  </r>
  <r>
    <x v="0"/>
    <n v="1"/>
    <s v="KURSE715"/>
    <s v="Residential Service - Net Metering"/>
    <s v="KU_RS_NMS"/>
    <x v="0"/>
    <n v="96.6"/>
    <n v="1422.759"/>
    <s v="Jan"/>
    <d v="2019-01-01T00:00:00"/>
    <n v="5.5601142473118301E-2"/>
    <n v="31"/>
    <s v="2019/01"/>
    <n v="28792"/>
    <n v="339402"/>
    <n v="0"/>
    <n v="0"/>
    <n v="28792"/>
    <n v="28792"/>
    <n v="52970.064518475017"/>
    <n v="24178.064518475017"/>
    <x v="4"/>
    <n v="24178.064518475017"/>
  </r>
  <r>
    <x v="8"/>
    <n v="11"/>
    <s v="LGCME557"/>
    <s v="GS Single Phase, NMS - Commercial"/>
    <s v="LE_GS_singlephase_NMS"/>
    <x v="2"/>
    <n v="0"/>
    <n v="435.41500000000002"/>
    <s v="Nov"/>
    <d v="2021-11-01T00:00:00"/>
    <n v="0.11946919802867401"/>
    <n v="31"/>
    <s v="2021/11"/>
    <n v="10519"/>
    <n v="43450"/>
    <n v="0"/>
    <n v="0"/>
    <n v="10519"/>
    <n v="10519"/>
    <n v="34831.708703625052"/>
    <n v="24312.708703625052"/>
    <x v="3"/>
    <n v="24312.708703625052"/>
  </r>
  <r>
    <x v="6"/>
    <n v="5"/>
    <s v="KUCME713DS"/>
    <s v="GS 3-Phase NMS - Commercial"/>
    <s v="KU_GS_threephase_NMS"/>
    <x v="0"/>
    <n v="0"/>
    <n v="272.70400000000001"/>
    <s v="May"/>
    <d v="2018-05-01T00:00:00"/>
    <n v="0.22408449074074099"/>
    <n v="30"/>
    <s v="2018/05"/>
    <n v="15278"/>
    <n v="39453"/>
    <n v="0"/>
    <n v="0"/>
    <n v="15278"/>
    <n v="15278"/>
    <n v="39598.461552000044"/>
    <n v="24320.461552000044"/>
    <x v="1"/>
    <n v="24320.461552000044"/>
  </r>
  <r>
    <x v="1"/>
    <n v="7"/>
    <s v="LGCME557"/>
    <s v="GS Single Phase, NMS - Commercial"/>
    <s v="LE_GS_singlephase_NMS"/>
    <x v="2"/>
    <n v="6"/>
    <n v="233.07"/>
    <s v="July"/>
    <d v="2017-07-01T00:00:00"/>
    <n v="0.248733680555556"/>
    <n v="30"/>
    <s v="2017/07"/>
    <n v="12720"/>
    <n v="24175"/>
    <n v="0"/>
    <n v="0"/>
    <n v="12720"/>
    <n v="12720"/>
    <n v="37566.088584750069"/>
    <n v="24846.088584750069"/>
    <x v="3"/>
    <n v="24846.088584750069"/>
  </r>
  <r>
    <x v="8"/>
    <n v="2"/>
    <s v="KUCME713DS"/>
    <s v="GS 3-Phase NMS - Commercial"/>
    <s v="KU_GS_threephase_NMS"/>
    <x v="0"/>
    <n v="0"/>
    <n v="678.54399999999998"/>
    <s v="Feb"/>
    <d v="2021-02-01T00:00:00"/>
    <n v="7.9276881720430098E-2"/>
    <n v="31"/>
    <s v="2021/02"/>
    <n v="11068"/>
    <n v="252300"/>
    <n v="0"/>
    <n v="0"/>
    <n v="11068"/>
    <n v="11068"/>
    <n v="36019.6939872"/>
    <n v="24951.6939872"/>
    <x v="1"/>
    <n v="24951.6939872"/>
  </r>
  <r>
    <x v="8"/>
    <n v="9"/>
    <s v="KURSE010"/>
    <s v="Residential Service"/>
    <s v="KU_RS_NMS"/>
    <x v="0"/>
    <n v="0"/>
    <n v="178.88"/>
    <s v="Sept"/>
    <d v="2021-09-01T00:00:00"/>
    <n v="0.208610103046595"/>
    <n v="31"/>
    <s v="2021/09"/>
    <n v="0"/>
    <n v="289334097"/>
    <n v="0"/>
    <n v="0"/>
    <n v="0"/>
    <n v="0"/>
    <n v="24986.910936"/>
    <n v="24986.910936"/>
    <x v="4"/>
    <n v="24986.910936"/>
  </r>
  <r>
    <x v="6"/>
    <n v="9"/>
    <s v="KUCME713DS"/>
    <s v="GS 3-Phase NMS - Commercial"/>
    <s v="KU_GS_threephase_NMS"/>
    <x v="0"/>
    <n v="0"/>
    <n v="322.50400000000002"/>
    <s v="Sept"/>
    <d v="2018-09-01T00:00:00"/>
    <n v="0.18032750896057301"/>
    <n v="31"/>
    <s v="2018/09"/>
    <n v="13943"/>
    <n v="71516"/>
    <n v="0"/>
    <n v="0"/>
    <n v="13943"/>
    <n v="13943"/>
    <n v="38941.487239199909"/>
    <n v="24998.487239199909"/>
    <x v="1"/>
    <n v="24998.487239199909"/>
  </r>
  <r>
    <x v="0"/>
    <n v="5"/>
    <s v="LGCME557"/>
    <s v="GS Single Phase, NMS - Commercial"/>
    <s v="LE_GS_singlephase_NMS"/>
    <x v="2"/>
    <n v="30"/>
    <n v="330.83"/>
    <s v="May"/>
    <d v="2019-05-01T00:00:00"/>
    <n v="0.18940312500000001"/>
    <n v="30"/>
    <s v="2019/05"/>
    <n v="15570"/>
    <n v="29815"/>
    <n v="0"/>
    <n v="0"/>
    <n v="15570"/>
    <n v="15570"/>
    <n v="40603.832826750004"/>
    <n v="25033.832826750004"/>
    <x v="3"/>
    <n v="25033.832826750004"/>
  </r>
  <r>
    <x v="7"/>
    <n v="8"/>
    <s v="KURSE715"/>
    <s v="Residential Service - Net Metering"/>
    <s v="KU_RS_NMS"/>
    <x v="0"/>
    <n v="2.75"/>
    <n v="271.20699999999999"/>
    <s v="Aug"/>
    <d v="2014-08-01T00:00:00"/>
    <n v="0.21979233870967699"/>
    <n v="31"/>
    <s v="2014/08"/>
    <n v="14862"/>
    <n v="62034"/>
    <n v="0"/>
    <n v="0"/>
    <n v="14862"/>
    <n v="14862"/>
    <n v="39914.334250649918"/>
    <n v="25052.334250649918"/>
    <x v="4"/>
    <n v="25052.334250649918"/>
  </r>
  <r>
    <x v="7"/>
    <n v="4"/>
    <s v="LGRSE519"/>
    <s v="Residential Electric Net Metering"/>
    <s v="LE_RS_NMS"/>
    <x v="2"/>
    <n v="7.5"/>
    <n v="409.702"/>
    <s v="April"/>
    <d v="2014-04-01T00:00:00"/>
    <n v="0.178182011648746"/>
    <n v="31"/>
    <s v="2014/04"/>
    <n v="23664"/>
    <n v="105838"/>
    <n v="0"/>
    <n v="0"/>
    <n v="23664"/>
    <n v="23664"/>
    <n v="48881.822168850129"/>
    <n v="25217.822168850129"/>
    <x v="4"/>
    <n v="25217.822168850129"/>
  </r>
  <r>
    <x v="2"/>
    <n v="11"/>
    <s v="KUCME713DS"/>
    <s v="GS 3-Phase NMS - Commercial"/>
    <s v="KU_GS_threephase_NMS"/>
    <x v="0"/>
    <n v="0"/>
    <n v="635.34400000000005"/>
    <s v="Nov"/>
    <d v="2020-11-01T00:00:00"/>
    <n v="0.10782885304659499"/>
    <n v="31"/>
    <s v="2020/11"/>
    <n v="20634"/>
    <n v="130070"/>
    <n v="0"/>
    <n v="0"/>
    <n v="20634"/>
    <n v="20634"/>
    <n v="45873.234556800016"/>
    <n v="25239.234556800016"/>
    <x v="1"/>
    <n v="25239.234556800016"/>
  </r>
  <r>
    <x v="0"/>
    <n v="10"/>
    <s v="LGCME657"/>
    <s v="GS Three Phase, NMS - Commercial"/>
    <s v="LE_GS_threephase_NMS"/>
    <x v="2"/>
    <n v="27.28"/>
    <n v="269.57600000000002"/>
    <s v="Oct"/>
    <d v="2019-10-01T00:00:00"/>
    <n v="0.16800752314814801"/>
    <n v="30"/>
    <s v="2019/10"/>
    <n v="3987"/>
    <n v="228706"/>
    <n v="0"/>
    <n v="0"/>
    <n v="3987"/>
    <n v="3987"/>
    <n v="29348.435846999979"/>
    <n v="25361.435846999979"/>
    <x v="1"/>
    <n v="25361.435846999979"/>
  </r>
  <r>
    <x v="7"/>
    <n v="6"/>
    <s v="KURSE715"/>
    <s v="Residential Service - Net Metering"/>
    <s v="KU_RS_NMS"/>
    <x v="0"/>
    <n v="0"/>
    <n v="252.03700000000001"/>
    <s v="June"/>
    <d v="2014-06-01T00:00:00"/>
    <n v="0.244357302867384"/>
    <n v="31"/>
    <s v="2014/06"/>
    <n v="15636"/>
    <n v="55162"/>
    <n v="0"/>
    <n v="0"/>
    <n v="15636"/>
    <n v="15636"/>
    <n v="41238.709801050085"/>
    <n v="25602.709801050085"/>
    <x v="4"/>
    <n v="25602.709801050085"/>
  </r>
  <r>
    <x v="8"/>
    <n v="9"/>
    <s v="ODRSE715"/>
    <s v="Res Net Metering"/>
    <s v="ODP_RS_NMS"/>
    <x v="1"/>
    <n v="48.84"/>
    <n v="264.065"/>
    <s v="Sept"/>
    <d v="2021-09-01T00:00:00"/>
    <n v="0.208610103046595"/>
    <n v="31"/>
    <s v="2021/09"/>
    <n v="11261"/>
    <n v="37743"/>
    <n v="0"/>
    <n v="0"/>
    <n v="11261"/>
    <n v="11261"/>
    <n v="36886.005346124999"/>
    <n v="25625.005346124999"/>
    <x v="4"/>
    <n v="25625.005346124999"/>
  </r>
  <r>
    <x v="1"/>
    <n v="8"/>
    <s v="KUCME713DS"/>
    <s v="GS 3-Phase NMS - Commercial"/>
    <s v="KU_GS_threephase_NMS"/>
    <x v="0"/>
    <n v="30"/>
    <n v="215.904"/>
    <s v="Aug"/>
    <d v="2017-08-01T00:00:00"/>
    <n v="0.24541655465949799"/>
    <n v="31"/>
    <s v="2017/08"/>
    <n v="9687"/>
    <n v="49563"/>
    <n v="0"/>
    <n v="0"/>
    <n v="9687"/>
    <n v="9687"/>
    <n v="35479.704031199974"/>
    <n v="25792.704031199974"/>
    <x v="1"/>
    <n v="25792.704031199974"/>
  </r>
  <r>
    <x v="0"/>
    <n v="9"/>
    <s v="KUCME710"/>
    <s v="GS Single Phase NMS - Commercial"/>
    <s v="KU_GS_singlephase_NMS"/>
    <x v="0"/>
    <n v="0"/>
    <n v="300.68"/>
    <s v="Sept"/>
    <d v="2019-09-01T00:00:00"/>
    <n v="0.21096505376344099"/>
    <n v="31"/>
    <s v="2019/09"/>
    <n v="16531"/>
    <n v="43014"/>
    <n v="0"/>
    <n v="0"/>
    <n v="16531"/>
    <n v="16531"/>
    <n v="42474.718296000028"/>
    <n v="25943.718296000028"/>
    <x v="3"/>
    <n v="25943.718296000028"/>
  </r>
  <r>
    <x v="8"/>
    <n v="10"/>
    <s v="LGRSE511"/>
    <s v="Residential Electrical Service"/>
    <s v="LE_RS_NMS"/>
    <x v="2"/>
    <n v="8.8800000000000008"/>
    <n v="260.13499999999999"/>
    <s v="Oct"/>
    <d v="2021-10-01T00:00:00"/>
    <n v="0.15467083333333301"/>
    <n v="30"/>
    <s v="2021/10"/>
    <n v="0"/>
    <n v="297386424"/>
    <n v="0"/>
    <n v="0"/>
    <n v="0"/>
    <n v="0"/>
    <n v="26072.472604499948"/>
    <n v="26072.472604499948"/>
    <x v="4"/>
    <n v="26072.472604499948"/>
  </r>
  <r>
    <x v="8"/>
    <n v="10"/>
    <s v="LGCME657"/>
    <s v="GS Three Phase, NMS - Commercial"/>
    <s v="LE_GS_threephase_NMS"/>
    <x v="2"/>
    <n v="0"/>
    <n v="424.32600000000002"/>
    <s v="Oct"/>
    <d v="2021-10-01T00:00:00"/>
    <n v="0.15467083333333301"/>
    <n v="30"/>
    <s v="2021/10"/>
    <n v="16326"/>
    <n v="185753"/>
    <n v="0"/>
    <n v="0"/>
    <n v="16326"/>
    <n v="16326"/>
    <n v="42528.794704199914"/>
    <n v="26202.794704199914"/>
    <x v="1"/>
    <n v="26202.794704199914"/>
  </r>
  <r>
    <x v="6"/>
    <n v="6"/>
    <s v="KUCME713DS"/>
    <s v="GS 3-Phase NMS - Commercial"/>
    <s v="KU_GS_threephase_NMS"/>
    <x v="0"/>
    <n v="0"/>
    <n v="272.70400000000001"/>
    <s v="June"/>
    <d v="2018-06-01T00:00:00"/>
    <n v="0.248682907706093"/>
    <n v="31"/>
    <s v="2018/06"/>
    <n v="18598"/>
    <n v="56728"/>
    <n v="0"/>
    <n v="0"/>
    <n v="18598"/>
    <n v="18598"/>
    <n v="45410.145124799965"/>
    <n v="26812.145124799965"/>
    <x v="1"/>
    <n v="26812.145124799965"/>
  </r>
  <r>
    <x v="1"/>
    <n v="6"/>
    <s v="LGCME557"/>
    <s v="GS Single Phase, NMS - Commercial"/>
    <s v="LE_GS_singlephase_NMS"/>
    <x v="2"/>
    <n v="0"/>
    <n v="227.07"/>
    <s v="June"/>
    <d v="2017-06-01T00:00:00"/>
    <n v="0.25698196684587798"/>
    <n v="31"/>
    <s v="2017/06"/>
    <n v="12227"/>
    <n v="15129"/>
    <n v="0"/>
    <n v="0"/>
    <n v="12227"/>
    <n v="12227"/>
    <n v="39073.098633749971"/>
    <n v="26846.098633749971"/>
    <x v="3"/>
    <n v="26846.098633749971"/>
  </r>
  <r>
    <x v="6"/>
    <n v="9"/>
    <s v="LGCME557"/>
    <s v="GS Single Phase, NMS - Commercial"/>
    <s v="LE_GS_singlephase_NMS"/>
    <x v="2"/>
    <n v="19.8"/>
    <n v="294.63"/>
    <s v="Sept"/>
    <d v="2018-09-01T00:00:00"/>
    <n v="0.18032750896057301"/>
    <n v="31"/>
    <s v="2018/09"/>
    <n v="8533"/>
    <n v="41940"/>
    <n v="0"/>
    <n v="0"/>
    <n v="8533"/>
    <n v="8533"/>
    <n v="35575.776998999914"/>
    <n v="27042.776998999914"/>
    <x v="3"/>
    <n v="27042.776998999914"/>
  </r>
  <r>
    <x v="2"/>
    <n v="3"/>
    <s v="KUCME713DS"/>
    <s v="GS 3-Phase NMS - Commercial"/>
    <s v="KU_GS_threephase_NMS"/>
    <x v="0"/>
    <n v="0"/>
    <n v="567.54399999999998"/>
    <s v="March"/>
    <d v="2020-03-01T00:00:00"/>
    <n v="0.12304729406130301"/>
    <n v="29"/>
    <s v="2020/03"/>
    <n v="16571"/>
    <n v="140909"/>
    <n v="0"/>
    <n v="0"/>
    <n v="16571"/>
    <n v="16571"/>
    <n v="43744.489567800119"/>
    <n v="27173.489567800119"/>
    <x v="1"/>
    <n v="27173.489567800119"/>
  </r>
  <r>
    <x v="2"/>
    <n v="5"/>
    <s v="KUCME710"/>
    <s v="GS Single Phase NMS - Commercial"/>
    <s v="KU_GS_singlephase_NMS"/>
    <x v="0"/>
    <n v="0"/>
    <n v="451.25"/>
    <s v="May"/>
    <d v="2020-05-01T00:00:00"/>
    <n v="0.19225821759259301"/>
    <n v="30"/>
    <s v="2020/05"/>
    <n v="28966"/>
    <n v="41550"/>
    <n v="0"/>
    <n v="0"/>
    <n v="28966"/>
    <n v="28966"/>
    <n v="56218.225406250131"/>
    <n v="27252.225406250131"/>
    <x v="3"/>
    <n v="27252.225406250131"/>
  </r>
  <r>
    <x v="4"/>
    <n v="12"/>
    <s v="LGRSE519"/>
    <s v="Residential Electric Net Metering"/>
    <s v="LE_RS_NMS"/>
    <x v="2"/>
    <n v="87.07"/>
    <n v="1049.2070000000001"/>
    <s v="Dec"/>
    <d v="2016-12-01T00:00:00"/>
    <n v="7.4891666666666704E-2"/>
    <n v="30"/>
    <s v="2016/12"/>
    <n v="23425"/>
    <n v="232607"/>
    <n v="0"/>
    <n v="0"/>
    <n v="23425"/>
    <n v="23425"/>
    <n v="50917.805868600029"/>
    <n v="27492.805868600029"/>
    <x v="4"/>
    <n v="27492.805868600029"/>
  </r>
  <r>
    <x v="9"/>
    <n v="6"/>
    <s v="LGRSE519"/>
    <s v="Residential Electric Net Metering"/>
    <s v="LE_RS_NMS"/>
    <x v="2"/>
    <n v="0"/>
    <n v="196.43700000000001"/>
    <s v="June"/>
    <d v="2012-06-01T00:00:00"/>
    <n v="0.27459711021505401"/>
    <n v="31"/>
    <s v="2012/06"/>
    <n v="8605"/>
    <n v="126603"/>
    <n v="0"/>
    <n v="0"/>
    <n v="8605"/>
    <n v="8605"/>
    <n v="36118.91538832504"/>
    <n v="27513.91538832504"/>
    <x v="4"/>
    <n v="27513.91538832504"/>
  </r>
  <r>
    <x v="6"/>
    <n v="1"/>
    <s v="KURSE715"/>
    <s v="Residential Service - Net Metering"/>
    <s v="KU_RS_NMS"/>
    <x v="0"/>
    <n v="48.63"/>
    <n v="1033.414"/>
    <s v="Jan"/>
    <d v="2018-01-01T00:00:00"/>
    <n v="7.5626120071684594E-2"/>
    <n v="31"/>
    <s v="2018/01"/>
    <n v="24651"/>
    <n v="382527"/>
    <n v="0"/>
    <n v="0"/>
    <n v="24651"/>
    <n v="24651"/>
    <n v="52331.309899500011"/>
    <n v="27680.309899500011"/>
    <x v="4"/>
    <n v="27680.309899500011"/>
  </r>
  <r>
    <x v="5"/>
    <n v="6"/>
    <s v="LGRSE519"/>
    <s v="Residential Electric Net Metering"/>
    <s v="LE_RS_NMS"/>
    <x v="2"/>
    <n v="0"/>
    <n v="253.68700000000001"/>
    <s v="June"/>
    <d v="2013-06-01T00:00:00"/>
    <n v="0.23435786290322599"/>
    <n v="31"/>
    <s v="2013/06"/>
    <n v="11986"/>
    <n v="121214"/>
    <n v="0"/>
    <n v="0"/>
    <n v="11986"/>
    <n v="11986"/>
    <n v="39810.092504175038"/>
    <n v="27824.092504175038"/>
    <x v="4"/>
    <n v="27824.092504175038"/>
  </r>
  <r>
    <x v="1"/>
    <n v="1"/>
    <s v="LGRSE519"/>
    <s v="Residential Electric Net Metering"/>
    <s v="LE_RS_NMS"/>
    <x v="2"/>
    <n v="20.62"/>
    <n v="1069.827"/>
    <s v="Jan"/>
    <d v="2017-01-01T00:00:00"/>
    <n v="5.9979054659498203E-2"/>
    <n v="31"/>
    <s v="2017/01"/>
    <n v="15119"/>
    <n v="271166"/>
    <n v="0"/>
    <n v="0"/>
    <n v="15119"/>
    <n v="15119"/>
    <n v="42966.36522832499"/>
    <n v="27847.36522832499"/>
    <x v="4"/>
    <n v="27847.36522832499"/>
  </r>
  <r>
    <x v="2"/>
    <n v="10"/>
    <s v="KUCME710"/>
    <s v="GS Single Phase NMS - Commercial"/>
    <s v="KU_GS_singlephase_NMS"/>
    <x v="0"/>
    <n v="0"/>
    <n v="522.83500000000004"/>
    <s v="Oct"/>
    <d v="2020-10-01T00:00:00"/>
    <n v="0.17037708333333301"/>
    <n v="30"/>
    <s v="2020/10"/>
    <n v="29783"/>
    <n v="46269"/>
    <n v="0"/>
    <n v="0"/>
    <n v="29783"/>
    <n v="29783"/>
    <n v="57723.258332249898"/>
    <n v="27940.258332249898"/>
    <x v="3"/>
    <n v="27940.258332249898"/>
  </r>
  <r>
    <x v="1"/>
    <n v="5"/>
    <s v="KURSE715"/>
    <s v="Residential Service - Net Metering"/>
    <s v="KU_RS_NMS"/>
    <x v="0"/>
    <n v="14"/>
    <n v="843.43899999999996"/>
    <s v="May"/>
    <d v="2017-05-01T00:00:00"/>
    <n v="0.183121412037037"/>
    <n v="30"/>
    <s v="2017/05"/>
    <n v="72035"/>
    <n v="104208"/>
    <n v="0"/>
    <n v="0"/>
    <n v="72035"/>
    <n v="72035"/>
    <n v="100084.72793932498"/>
    <n v="28049.727939324977"/>
    <x v="4"/>
    <n v="28049.727939324977"/>
  </r>
  <r>
    <x v="1"/>
    <n v="8"/>
    <s v="LGCME557"/>
    <s v="GS Single Phase, NMS - Commercial"/>
    <s v="LE_GS_singlephase_NMS"/>
    <x v="2"/>
    <n v="0"/>
    <n v="233.07"/>
    <s v="Aug"/>
    <d v="2017-08-01T00:00:00"/>
    <n v="0.24541655465949799"/>
    <n v="31"/>
    <s v="2017/08"/>
    <n v="10193"/>
    <n v="23704"/>
    <n v="0"/>
    <n v="0"/>
    <n v="10193"/>
    <n v="10193"/>
    <n v="38300.60868974997"/>
    <n v="28107.60868974997"/>
    <x v="3"/>
    <n v="28107.60868974997"/>
  </r>
  <r>
    <x v="0"/>
    <n v="6"/>
    <s v="KUCME710"/>
    <s v="GS Single Phase NMS - Commercial"/>
    <s v="KU_GS_singlephase_NMS"/>
    <x v="0"/>
    <n v="25.2"/>
    <n v="305.48"/>
    <s v="June"/>
    <d v="2019-06-01T00:00:00"/>
    <n v="0.23209150985663099"/>
    <n v="31"/>
    <s v="2019/06"/>
    <n v="19362"/>
    <n v="34472"/>
    <n v="0"/>
    <n v="0"/>
    <n v="19362"/>
    <n v="19362"/>
    <n v="47474.180943000036"/>
    <n v="28112.180943000036"/>
    <x v="3"/>
    <n v="28112.180943000036"/>
  </r>
  <r>
    <x v="7"/>
    <n v="10"/>
    <s v="LGRSE519"/>
    <s v="Residential Electric Net Metering"/>
    <s v="LE_RS_NMS"/>
    <x v="2"/>
    <n v="0"/>
    <n v="468.96199999999999"/>
    <s v="Oct"/>
    <d v="2014-10-01T00:00:00"/>
    <n v="0.16565185185185199"/>
    <n v="30"/>
    <s v="2014/10"/>
    <n v="22013"/>
    <n v="114663"/>
    <n v="0"/>
    <n v="0"/>
    <n v="22013"/>
    <n v="22013"/>
    <n v="50339.506588800039"/>
    <n v="28326.506588800039"/>
    <x v="4"/>
    <n v="28326.506588800039"/>
  </r>
  <r>
    <x v="9"/>
    <n v="8"/>
    <s v="LGRSE519"/>
    <s v="Residential Electric Net Metering"/>
    <s v="LE_RS_NMS"/>
    <x v="2"/>
    <n v="6.88"/>
    <n v="210.99700000000001"/>
    <s v="Aug"/>
    <d v="2012-08-01T00:00:00"/>
    <n v="0.25054480286738401"/>
    <n v="31"/>
    <s v="2012/08"/>
    <n v="6760"/>
    <n v="163314"/>
    <n v="0"/>
    <n v="0"/>
    <n v="6760"/>
    <n v="6760"/>
    <n v="35397.86950560008"/>
    <n v="28637.86950560008"/>
    <x v="4"/>
    <n v="28637.86950560008"/>
  </r>
  <r>
    <x v="6"/>
    <n v="8"/>
    <s v="LGCME657"/>
    <s v="GS Three Phase, NMS - Commercial"/>
    <s v="LE_GS_threephase_NMS"/>
    <x v="2"/>
    <n v="0"/>
    <n v="208.33600000000001"/>
    <s v="Aug"/>
    <d v="2018-08-01T00:00:00"/>
    <n v="0.22539605734766999"/>
    <n v="31"/>
    <s v="2018/08"/>
    <n v="2693"/>
    <n v="235622"/>
    <n v="0"/>
    <n v="0"/>
    <n v="2693"/>
    <n v="2693"/>
    <n v="31443.152467199969"/>
    <n v="28750.152467199969"/>
    <x v="1"/>
    <n v="28750.152467199969"/>
  </r>
  <r>
    <x v="3"/>
    <n v="5"/>
    <s v="KURSE715"/>
    <s v="Residential Service - Net Metering"/>
    <s v="KU_RS_NMS"/>
    <x v="0"/>
    <n v="21.3"/>
    <n v="381.96699999999998"/>
    <s v="May"/>
    <d v="2015-05-01T00:00:00"/>
    <n v="0.24362384259259301"/>
    <n v="30"/>
    <s v="2015/05"/>
    <n v="31347"/>
    <n v="55678"/>
    <n v="0"/>
    <n v="0"/>
    <n v="31347"/>
    <n v="31347"/>
    <n v="60300.461847750106"/>
    <n v="28953.461847750106"/>
    <x v="4"/>
    <n v="28953.461847750106"/>
  </r>
  <r>
    <x v="8"/>
    <n v="7"/>
    <s v="KURSE010"/>
    <s v="Residential Service"/>
    <s v="KU_RS_NMS"/>
    <x v="0"/>
    <n v="174.44"/>
    <n v="174.44"/>
    <s v="July"/>
    <d v="2021-07-01T00:00:00"/>
    <n v="0.25784826388888898"/>
    <n v="30"/>
    <s v="2021/07"/>
    <n v="0"/>
    <n v="303960916"/>
    <n v="0"/>
    <n v="0"/>
    <n v="0"/>
    <n v="0"/>
    <n v="29146.425147000013"/>
    <n v="29146.425147000013"/>
    <x v="4"/>
    <n v="29146.425147000013"/>
  </r>
  <r>
    <x v="6"/>
    <n v="8"/>
    <s v="LGCME557"/>
    <s v="GS Single Phase, NMS - Commercial"/>
    <s v="LE_GS_singlephase_NMS"/>
    <x v="2"/>
    <n v="0"/>
    <n v="274.83"/>
    <s v="Aug"/>
    <d v="2018-08-01T00:00:00"/>
    <n v="0.22539605734766999"/>
    <n v="31"/>
    <s v="2018/08"/>
    <n v="12215"/>
    <n v="40128"/>
    <n v="0"/>
    <n v="0"/>
    <n v="12215"/>
    <n v="12215"/>
    <n v="41478.772715999949"/>
    <n v="29263.772715999949"/>
    <x v="3"/>
    <n v="29263.772715999949"/>
  </r>
  <r>
    <x v="0"/>
    <n v="9"/>
    <s v="LGCME557"/>
    <s v="GS Single Phase, NMS - Commercial"/>
    <s v="LE_GS_singlephase_NMS"/>
    <x v="2"/>
    <n v="0"/>
    <n v="330.83"/>
    <s v="Sept"/>
    <d v="2019-09-01T00:00:00"/>
    <n v="0.21096505376344099"/>
    <n v="31"/>
    <s v="2019/09"/>
    <n v="17458"/>
    <n v="40172"/>
    <n v="0"/>
    <n v="0"/>
    <n v="17458"/>
    <n v="17458"/>
    <n v="46733.773626000024"/>
    <n v="29275.773626000024"/>
    <x v="3"/>
    <n v="29275.773626000024"/>
  </r>
  <r>
    <x v="0"/>
    <n v="9"/>
    <s v="LGCME657"/>
    <s v="GS Three Phase, NMS - Commercial"/>
    <s v="LE_GS_threephase_NMS"/>
    <x v="2"/>
    <n v="0"/>
    <n v="242.29599999999999"/>
    <s v="Sept"/>
    <d v="2019-09-01T00:00:00"/>
    <n v="0.21096505376344099"/>
    <n v="31"/>
    <s v="2019/09"/>
    <n v="4904"/>
    <n v="259120"/>
    <n v="0"/>
    <n v="0"/>
    <n v="4904"/>
    <n v="4904"/>
    <n v="34227.266011200016"/>
    <n v="29323.266011200016"/>
    <x v="1"/>
    <n v="29323.266011200016"/>
  </r>
  <r>
    <x v="0"/>
    <n v="7"/>
    <s v="KUCME710"/>
    <s v="GS Single Phase NMS - Commercial"/>
    <s v="KU_GS_singlephase_NMS"/>
    <x v="0"/>
    <n v="-4.8"/>
    <n v="300.68"/>
    <s v="July"/>
    <d v="2019-07-01T00:00:00"/>
    <n v="0.25922581018518498"/>
    <n v="30"/>
    <s v="2019/07"/>
    <n v="21050"/>
    <n v="36796"/>
    <n v="0"/>
    <n v="0"/>
    <n v="21050"/>
    <n v="21050"/>
    <n v="50507.722760999961"/>
    <n v="29457.722760999961"/>
    <x v="3"/>
    <n v="29457.722760999961"/>
  </r>
  <r>
    <x v="6"/>
    <n v="7"/>
    <s v="KUCME713DS"/>
    <s v="GS 3-Phase NMS - Commercial"/>
    <s v="KU_GS_threephase_NMS"/>
    <x v="0"/>
    <n v="0"/>
    <n v="272.70400000000001"/>
    <s v="July"/>
    <d v="2018-07-01T00:00:00"/>
    <n v="0.25179641203703701"/>
    <n v="30"/>
    <s v="2018/07"/>
    <n v="14940"/>
    <n v="57398"/>
    <n v="0"/>
    <n v="0"/>
    <n v="14940"/>
    <n v="14940"/>
    <n v="44495.495908799996"/>
    <n v="29555.495908799996"/>
    <x v="1"/>
    <n v="29555.495908799996"/>
  </r>
  <r>
    <x v="3"/>
    <n v="3"/>
    <s v="LGRSE519"/>
    <s v="Residential Electric Net Metering"/>
    <s v="LE_RS_NMS"/>
    <x v="2"/>
    <n v="0"/>
    <n v="542.97199999999998"/>
    <s v="March"/>
    <d v="2015-03-01T00:00:00"/>
    <n v="0.13818105158730201"/>
    <n v="28"/>
    <s v="2015/03"/>
    <n v="15755"/>
    <n v="184535"/>
    <n v="0"/>
    <n v="0"/>
    <n v="15755"/>
    <n v="15755"/>
    <n v="45377.201686800145"/>
    <n v="29622.201686800145"/>
    <x v="4"/>
    <n v="29622.201686800145"/>
  </r>
  <r>
    <x v="8"/>
    <n v="3"/>
    <s v="KUCME710"/>
    <s v="GS Single Phase NMS - Commercial"/>
    <s v="KU_GS_singlephase_NMS"/>
    <x v="0"/>
    <n v="29.58"/>
    <n v="649.07000000000005"/>
    <s v="March"/>
    <d v="2021-03-01T00:00:00"/>
    <n v="0.142434151785714"/>
    <n v="28"/>
    <s v="2021/03"/>
    <n v="26240"/>
    <n v="99665"/>
    <n v="0"/>
    <n v="0"/>
    <n v="26240"/>
    <n v="26240"/>
    <n v="55913.599667249895"/>
    <n v="29673.599667249895"/>
    <x v="3"/>
    <n v="29673.599667249895"/>
  </r>
  <r>
    <x v="6"/>
    <n v="3"/>
    <s v="KURSE715"/>
    <s v="Residential Service - Net Metering"/>
    <s v="KU_RS_NMS"/>
    <x v="0"/>
    <n v="0"/>
    <n v="1059.6890000000001"/>
    <s v="March"/>
    <d v="2018-03-01T00:00:00"/>
    <n v="0.12815662202381001"/>
    <n v="28"/>
    <s v="2018/03"/>
    <n v="52438"/>
    <n v="190338"/>
    <n v="0"/>
    <n v="0"/>
    <n v="52438"/>
    <n v="52438"/>
    <n v="82135.567162125313"/>
    <n v="29697.567162125313"/>
    <x v="4"/>
    <n v="29697.567162125313"/>
  </r>
  <r>
    <x v="1"/>
    <n v="2"/>
    <s v="LGRSE519"/>
    <s v="Residential Electric Net Metering"/>
    <s v="LE_RS_NMS"/>
    <x v="2"/>
    <n v="12.9"/>
    <n v="1082.7270000000001"/>
    <s v="Feb"/>
    <d v="2017-02-01T00:00:00"/>
    <n v="7.8309811827957002E-2"/>
    <n v="31"/>
    <s v="2017/02"/>
    <n v="27068"/>
    <n v="196664"/>
    <n v="0"/>
    <n v="0"/>
    <n v="27068"/>
    <n v="27068"/>
    <n v="56774.143653750019"/>
    <n v="29706.143653750019"/>
    <x v="4"/>
    <n v="29706.143653750019"/>
  </r>
  <r>
    <x v="6"/>
    <n v="6"/>
    <s v="LGCME557"/>
    <s v="GS Single Phase, NMS - Commercial"/>
    <s v="LE_GS_singlephase_NMS"/>
    <x v="2"/>
    <n v="12.64"/>
    <n v="261.43"/>
    <s v="June"/>
    <d v="2018-06-01T00:00:00"/>
    <n v="0.248682907706093"/>
    <n v="31"/>
    <s v="2018/06"/>
    <n v="13632"/>
    <n v="31518"/>
    <n v="0"/>
    <n v="0"/>
    <n v="13632"/>
    <n v="13632"/>
    <n v="43532.820347249966"/>
    <n v="29900.820347249966"/>
    <x v="3"/>
    <n v="29900.820347249966"/>
  </r>
  <r>
    <x v="3"/>
    <n v="11"/>
    <s v="LGRSE519"/>
    <s v="Residential Electric Net Metering"/>
    <s v="LE_RS_NMS"/>
    <x v="2"/>
    <n v="21.68"/>
    <n v="685.02200000000005"/>
    <s v="Nov"/>
    <d v="2015-11-01T00:00:00"/>
    <n v="0.119201164874552"/>
    <n v="31"/>
    <s v="2015/11"/>
    <n v="24767"/>
    <n v="125188"/>
    <n v="0"/>
    <n v="0"/>
    <n v="24767"/>
    <n v="24767"/>
    <n v="54676.469476200022"/>
    <n v="29909.469476200022"/>
    <x v="4"/>
    <n v="29909.469476200022"/>
  </r>
  <r>
    <x v="1"/>
    <n v="11"/>
    <s v="KURSE715"/>
    <s v="Residential Service - Net Metering"/>
    <s v="KU_RS_NMS"/>
    <x v="0"/>
    <n v="34.299999999999997"/>
    <n v="965.36400000000003"/>
    <s v="Nov"/>
    <d v="2017-11-01T00:00:00"/>
    <n v="0.106192204301075"/>
    <n v="31"/>
    <s v="2017/11"/>
    <n v="38605"/>
    <n v="147609"/>
    <n v="0"/>
    <n v="0"/>
    <n v="38605"/>
    <n v="38605"/>
    <n v="68643.462193199826"/>
    <n v="30038.462193199826"/>
    <x v="4"/>
    <n v="30038.462193199826"/>
  </r>
  <r>
    <x v="9"/>
    <n v="7"/>
    <s v="LGRSE519"/>
    <s v="Residential Electric Net Metering"/>
    <s v="LE_RS_NMS"/>
    <x v="2"/>
    <n v="7.68"/>
    <n v="204.11699999999999"/>
    <s v="July"/>
    <d v="2012-07-01T00:00:00"/>
    <n v="0.27524212962963002"/>
    <n v="30"/>
    <s v="2012/07"/>
    <n v="6364"/>
    <n v="175556"/>
    <n v="0"/>
    <n v="0"/>
    <n v="6364"/>
    <n v="6364"/>
    <n v="36405.675357300053"/>
    <n v="30041.675357300053"/>
    <x v="4"/>
    <n v="30041.675357300053"/>
  </r>
  <r>
    <x v="8"/>
    <n v="4"/>
    <s v="LGCME557"/>
    <s v="GS Single Phase, NMS - Commercial"/>
    <s v="LE_GS_singlephase_NMS"/>
    <x v="2"/>
    <n v="0"/>
    <n v="422.315"/>
    <s v="April"/>
    <d v="2021-04-01T00:00:00"/>
    <n v="0.18102049731182801"/>
    <n v="31"/>
    <s v="2021/04"/>
    <n v="20841"/>
    <n v="39615"/>
    <n v="0"/>
    <n v="0"/>
    <n v="20841"/>
    <n v="20841"/>
    <n v="51189.360717375021"/>
    <n v="30348.360717375021"/>
    <x v="3"/>
    <n v="30348.360717375021"/>
  </r>
  <r>
    <x v="0"/>
    <n v="10"/>
    <s v="KUCME713DS"/>
    <s v="GS 3-Phase NMS - Commercial"/>
    <s v="KU_GS_threephase_NMS"/>
    <x v="0"/>
    <n v="6.51"/>
    <n v="430.91399999999999"/>
    <s v="Oct"/>
    <d v="2019-10-01T00:00:00"/>
    <n v="0.16800752314814801"/>
    <n v="30"/>
    <s v="2019/10"/>
    <n v="16385"/>
    <n v="76889"/>
    <n v="0"/>
    <n v="0"/>
    <n v="16385"/>
    <n v="16385"/>
    <n v="46913.122401749963"/>
    <n v="30528.122401749963"/>
    <x v="1"/>
    <n v="30528.122401749963"/>
  </r>
  <r>
    <x v="0"/>
    <n v="8"/>
    <s v="KUCME710"/>
    <s v="GS Single Phase NMS - Commercial"/>
    <s v="KU_GS_singlephase_NMS"/>
    <x v="0"/>
    <n v="0"/>
    <n v="300.68"/>
    <s v="Aug"/>
    <d v="2019-08-01T00:00:00"/>
    <n v="0.24758411738351299"/>
    <n v="31"/>
    <s v="2019/08"/>
    <n v="19075"/>
    <n v="37541"/>
    <n v="0"/>
    <n v="0"/>
    <n v="19075"/>
    <n v="19075"/>
    <n v="49847.429481000094"/>
    <n v="30772.429481000094"/>
    <x v="3"/>
    <n v="30772.429481000094"/>
  </r>
  <r>
    <x v="7"/>
    <n v="7"/>
    <s v="KURSE715"/>
    <s v="Residential Service - Net Metering"/>
    <s v="KU_RS_NMS"/>
    <x v="0"/>
    <n v="16.420000000000002"/>
    <n v="268.45699999999999"/>
    <s v="July"/>
    <d v="2014-07-01T00:00:00"/>
    <n v="0.27466400462962998"/>
    <n v="30"/>
    <s v="2014/07"/>
    <n v="16982"/>
    <n v="65015"/>
    <n v="0"/>
    <n v="0"/>
    <n v="16982"/>
    <n v="16982"/>
    <n v="47780.587599675062"/>
    <n v="30798.587599675062"/>
    <x v="4"/>
    <n v="30798.587599675062"/>
  </r>
  <r>
    <x v="4"/>
    <n v="4"/>
    <s v="KURSE715"/>
    <s v="Residential Service - Net Metering"/>
    <s v="KU_RS_NMS"/>
    <x v="0"/>
    <n v="46.2"/>
    <n v="699.60199999999998"/>
    <s v="April"/>
    <d v="2016-04-01T00:00:00"/>
    <n v="0.190011312724014"/>
    <n v="31"/>
    <s v="2016/04"/>
    <n v="58145"/>
    <n v="100326"/>
    <n v="0"/>
    <n v="0"/>
    <n v="58145"/>
    <n v="58145"/>
    <n v="89011.464333149837"/>
    <n v="30866.464333149837"/>
    <x v="4"/>
    <n v="30866.464333149837"/>
  </r>
  <r>
    <x v="8"/>
    <n v="12"/>
    <s v="KUCME713DS"/>
    <s v="GS 3-Phase NMS - Commercial"/>
    <s v="KU_GS_threephase_NMS"/>
    <x v="0"/>
    <n v="0"/>
    <n v="838.97400000000005"/>
    <s v="Dec"/>
    <d v="2021-12-01T00:00:00"/>
    <n v="9.4119444444444506E-2"/>
    <n v="30"/>
    <s v="2021/12"/>
    <n v="20202"/>
    <n v="209028"/>
    <n v="0"/>
    <n v="0"/>
    <n v="20202"/>
    <n v="20202"/>
    <n v="51168.520875600043"/>
    <n v="30966.520875600043"/>
    <x v="1"/>
    <n v="30966.520875600043"/>
  </r>
  <r>
    <x v="6"/>
    <n v="7"/>
    <s v="LGCME657"/>
    <s v="GS Three Phase, NMS - Commercial"/>
    <s v="LE_GS_threephase_NMS"/>
    <x v="2"/>
    <n v="60"/>
    <n v="208.33600000000001"/>
    <s v="July"/>
    <d v="2018-07-01T00:00:00"/>
    <n v="0.25179641203703701"/>
    <n v="30"/>
    <s v="2018/07"/>
    <n v="3023"/>
    <n v="264354"/>
    <n v="0"/>
    <n v="0"/>
    <n v="3023"/>
    <n v="3023"/>
    <n v="33992.950729199998"/>
    <n v="30969.950729199998"/>
    <x v="1"/>
    <n v="30969.950729199998"/>
  </r>
  <r>
    <x v="4"/>
    <n v="2"/>
    <s v="LGRSE519"/>
    <s v="Residential Electric Net Metering"/>
    <s v="LE_RS_NMS"/>
    <x v="2"/>
    <n v="23.68"/>
    <n v="788.93200000000002"/>
    <s v="Feb"/>
    <d v="2016-02-01T00:00:00"/>
    <n v="9.7844982078853004E-2"/>
    <n v="31"/>
    <s v="2016/02"/>
    <n v="20605"/>
    <n v="210092"/>
    <n v="0"/>
    <n v="0"/>
    <n v="20605"/>
    <n v="20605"/>
    <n v="51688.457843999982"/>
    <n v="31083.457843999982"/>
    <x v="4"/>
    <n v="31083.457843999982"/>
  </r>
  <r>
    <x v="3"/>
    <n v="7"/>
    <s v="KURSE715"/>
    <s v="Residential Service - Net Metering"/>
    <s v="KU_RS_NMS"/>
    <x v="0"/>
    <n v="17.399999999999999"/>
    <n v="441.887"/>
    <s v="July"/>
    <d v="2015-07-01T00:00:00"/>
    <n v="0.20249895833333301"/>
    <n v="30"/>
    <s v="2015/07"/>
    <n v="26850"/>
    <n v="88301"/>
    <n v="0"/>
    <n v="0"/>
    <n v="26850"/>
    <n v="26850"/>
    <n v="57984.113866274907"/>
    <n v="31134.113866274907"/>
    <x v="4"/>
    <n v="31134.113866274907"/>
  </r>
  <r>
    <x v="2"/>
    <n v="10"/>
    <s v="LGCME557"/>
    <s v="GS Single Phase, NMS - Commercial"/>
    <s v="LE_GS_singlephase_NMS"/>
    <x v="2"/>
    <n v="0"/>
    <n v="417.875"/>
    <s v="Oct"/>
    <d v="2020-10-01T00:00:00"/>
    <n v="0.17037708333333301"/>
    <n v="30"/>
    <s v="2020/10"/>
    <n v="14979"/>
    <n v="33121"/>
    <n v="0"/>
    <n v="0"/>
    <n v="14979"/>
    <n v="14979"/>
    <n v="46135.217756249913"/>
    <n v="31156.217756249913"/>
    <x v="3"/>
    <n v="31156.217756249913"/>
  </r>
  <r>
    <x v="8"/>
    <n v="10"/>
    <s v="LGCME557"/>
    <s v="GS Single Phase, NMS - Commercial"/>
    <s v="LE_GS_singlephase_NMS"/>
    <x v="2"/>
    <n v="0"/>
    <n v="435.41500000000002"/>
    <s v="Oct"/>
    <d v="2021-10-01T00:00:00"/>
    <n v="0.15467083333333301"/>
    <n v="30"/>
    <s v="2021/10"/>
    <n v="12457"/>
    <n v="46893"/>
    <n v="0"/>
    <n v="0"/>
    <n v="12457"/>
    <n v="12457"/>
    <n v="43640.208580499915"/>
    <n v="31183.208580499915"/>
    <x v="3"/>
    <n v="31183.208580499915"/>
  </r>
  <r>
    <x v="0"/>
    <n v="6"/>
    <s v="LGCME557"/>
    <s v="GS Single Phase, NMS - Commercial"/>
    <s v="LE_GS_singlephase_NMS"/>
    <x v="2"/>
    <n v="0"/>
    <n v="330.83"/>
    <s v="June"/>
    <d v="2019-06-01T00:00:00"/>
    <n v="0.23209150985663099"/>
    <n v="31"/>
    <s v="2019/06"/>
    <n v="19663"/>
    <n v="37968"/>
    <n v="0"/>
    <n v="0"/>
    <n v="19663"/>
    <n v="19663"/>
    <n v="51413.785784250031"/>
    <n v="31750.785784250031"/>
    <x v="3"/>
    <n v="31750.785784250031"/>
  </r>
  <r>
    <x v="6"/>
    <n v="7"/>
    <s v="LGCME557"/>
    <s v="GS Single Phase, NMS - Commercial"/>
    <s v="LE_GS_singlephase_NMS"/>
    <x v="2"/>
    <n v="13.4"/>
    <n v="274.83"/>
    <s v="July"/>
    <d v="2018-07-01T00:00:00"/>
    <n v="0.25179641203703701"/>
    <n v="30"/>
    <s v="2018/07"/>
    <n v="12926"/>
    <n v="40678"/>
    <n v="0"/>
    <n v="0"/>
    <n v="12926"/>
    <n v="12926"/>
    <n v="44842.382732249993"/>
    <n v="31916.382732249993"/>
    <x v="3"/>
    <n v="31916.382732249993"/>
  </r>
  <r>
    <x v="0"/>
    <n v="6"/>
    <s v="LGCME657"/>
    <s v="GS Three Phase, NMS - Commercial"/>
    <s v="LE_GS_threephase_NMS"/>
    <x v="2"/>
    <n v="0"/>
    <n v="242.29599999999999"/>
    <s v="June"/>
    <d v="2019-06-01T00:00:00"/>
    <n v="0.23209150985663099"/>
    <n v="31"/>
    <s v="2019/06"/>
    <n v="5405"/>
    <n v="255843"/>
    <n v="0"/>
    <n v="0"/>
    <n v="5405"/>
    <n v="5405"/>
    <n v="37654.851858600028"/>
    <n v="32249.851858600028"/>
    <x v="1"/>
    <n v="32249.851858600028"/>
  </r>
  <r>
    <x v="8"/>
    <n v="4"/>
    <s v="KUCME710"/>
    <s v="GS Single Phase NMS - Commercial"/>
    <s v="KU_GS_singlephase_NMS"/>
    <x v="0"/>
    <n v="0"/>
    <n v="649.07000000000005"/>
    <s v="April"/>
    <d v="2021-04-01T00:00:00"/>
    <n v="0.18102049731182801"/>
    <n v="31"/>
    <s v="2021/04"/>
    <n v="46313"/>
    <n v="66940"/>
    <n v="0"/>
    <n v="0"/>
    <n v="46313"/>
    <n v="46313"/>
    <n v="78674.634717750043"/>
    <n v="32361.634717750043"/>
    <x v="3"/>
    <n v="32361.634717750043"/>
  </r>
  <r>
    <x v="6"/>
    <n v="2"/>
    <s v="KURSE715"/>
    <s v="Residential Service - Net Metering"/>
    <s v="KU_RS_NMS"/>
    <x v="0"/>
    <n v="26.274999999999999"/>
    <n v="1059.6890000000001"/>
    <s v="Feb"/>
    <d v="2018-02-01T00:00:00"/>
    <n v="8.6159274193548394E-2"/>
    <n v="31"/>
    <s v="2018/02"/>
    <n v="28656"/>
    <n v="262308"/>
    <n v="0"/>
    <n v="0"/>
    <n v="28656"/>
    <n v="28656"/>
    <n v="61135.842710250006"/>
    <n v="32479.842710250006"/>
    <x v="4"/>
    <n v="32479.842710250006"/>
  </r>
  <r>
    <x v="0"/>
    <n v="3"/>
    <s v="KURSE715"/>
    <s v="Residential Service - Net Metering"/>
    <s v="KU_RS_NMS"/>
    <x v="0"/>
    <n v="6.46"/>
    <n v="1438.489"/>
    <s v="March"/>
    <d v="2019-03-01T00:00:00"/>
    <n v="0.104970734126984"/>
    <n v="28"/>
    <s v="2019/03"/>
    <n v="58697"/>
    <n v="292745"/>
    <n v="0"/>
    <n v="0"/>
    <n v="58697"/>
    <n v="58697"/>
    <n v="91324.344200699896"/>
    <n v="32627.344200699896"/>
    <x v="4"/>
    <n v="32627.344200699896"/>
  </r>
  <r>
    <x v="2"/>
    <n v="10"/>
    <s v="LGCME657"/>
    <s v="GS Three Phase, NMS - Commercial"/>
    <s v="LE_GS_threephase_NMS"/>
    <x v="2"/>
    <n v="0"/>
    <n v="424.32600000000002"/>
    <s v="Oct"/>
    <d v="2020-10-01T00:00:00"/>
    <n v="0.17037708333333301"/>
    <n v="30"/>
    <s v="2020/10"/>
    <n v="14193"/>
    <n v="161606"/>
    <n v="0"/>
    <n v="0"/>
    <n v="14193"/>
    <n v="14193"/>
    <n v="46847.436218099916"/>
    <n v="32654.436218099916"/>
    <x v="1"/>
    <n v="32654.436218099916"/>
  </r>
  <r>
    <x v="0"/>
    <n v="12"/>
    <s v="KURSE715"/>
    <s v="Residential Service - Net Metering"/>
    <s v="KU_RS_NMS"/>
    <x v="0"/>
    <n v="151.43"/>
    <n v="2196.5619999999999"/>
    <s v="Dec"/>
    <d v="2019-12-01T00:00:00"/>
    <n v="6.3196875E-2"/>
    <n v="30"/>
    <s v="2019/12"/>
    <n v="57132"/>
    <n v="440982"/>
    <n v="0"/>
    <n v="0"/>
    <n v="57132"/>
    <n v="57132"/>
    <n v="89952.673485150008"/>
    <n v="32820.673485150008"/>
    <x v="4"/>
    <n v="32820.673485150008"/>
  </r>
  <r>
    <x v="8"/>
    <n v="8"/>
    <s v="LGRSE511"/>
    <s v="Residential Electrical Service"/>
    <s v="LE_RS_NMS"/>
    <x v="2"/>
    <n v="13.27"/>
    <n v="245.255"/>
    <s v="Aug"/>
    <d v="2021-08-01T00:00:00"/>
    <n v="0.20012141577060899"/>
    <n v="31"/>
    <s v="2021/08"/>
    <n v="0"/>
    <n v="481205107"/>
    <n v="0"/>
    <n v="0"/>
    <n v="0"/>
    <n v="0"/>
    <n v="32864.488831499948"/>
    <n v="32864.488831499948"/>
    <x v="4"/>
    <n v="32864.488831499948"/>
  </r>
  <r>
    <x v="8"/>
    <n v="12"/>
    <s v="KUCME710"/>
    <s v="GS Single Phase NMS - Commercial"/>
    <s v="KU_GS_singlephase_NMS"/>
    <x v="0"/>
    <n v="18"/>
    <n v="1030.4649999999999"/>
    <s v="Dec"/>
    <d v="2021-12-01T00:00:00"/>
    <n v="9.4119444444444506E-2"/>
    <n v="30"/>
    <s v="2021/12"/>
    <n v="29863"/>
    <n v="144529"/>
    <n v="0"/>
    <n v="0"/>
    <n v="29863"/>
    <n v="29863"/>
    <n v="62847.442071000041"/>
    <n v="32984.442071000041"/>
    <x v="3"/>
    <n v="32984.442071000041"/>
  </r>
  <r>
    <x v="5"/>
    <n v="8"/>
    <s v="LGRSE519"/>
    <s v="Residential Electric Net Metering"/>
    <s v="LE_RS_NMS"/>
    <x v="2"/>
    <n v="4.5"/>
    <n v="287.60199999999998"/>
    <s v="Aug"/>
    <d v="2013-08-01T00:00:00"/>
    <n v="0.22942226702509"/>
    <n v="31"/>
    <s v="2013/08"/>
    <n v="11176"/>
    <n v="152072"/>
    <n v="0"/>
    <n v="0"/>
    <n v="11176"/>
    <n v="11176"/>
    <n v="44181.749982300069"/>
    <n v="33005.749982300069"/>
    <x v="4"/>
    <n v="33005.749982300069"/>
  </r>
  <r>
    <x v="3"/>
    <n v="4"/>
    <s v="LGRSE519"/>
    <s v="Residential Electric Net Metering"/>
    <s v="LE_RS_NMS"/>
    <x v="2"/>
    <n v="8.64"/>
    <n v="551.61199999999997"/>
    <s v="April"/>
    <d v="2015-04-01T00:00:00"/>
    <n v="0.17817506720430101"/>
    <n v="31"/>
    <s v="2015/04"/>
    <n v="32412"/>
    <n v="115718"/>
    <n v="0"/>
    <n v="0"/>
    <n v="32412"/>
    <n v="32412"/>
    <n v="65810.635062299974"/>
    <n v="33398.635062299974"/>
    <x v="4"/>
    <n v="33398.635062299974"/>
  </r>
  <r>
    <x v="7"/>
    <n v="5"/>
    <s v="LGRSE519"/>
    <s v="Residential Electric Net Metering"/>
    <s v="LE_RS_NMS"/>
    <x v="2"/>
    <n v="3.3"/>
    <n v="413.00200000000001"/>
    <s v="May"/>
    <d v="2014-05-01T00:00:00"/>
    <n v="0.22822881944444401"/>
    <n v="30"/>
    <s v="2014/05"/>
    <n v="27663"/>
    <n v="100570"/>
    <n v="0"/>
    <n v="0"/>
    <n v="27663"/>
    <n v="27663"/>
    <n v="61079.805359549879"/>
    <n v="33416.805359549879"/>
    <x v="4"/>
    <n v="33416.805359549879"/>
  </r>
  <r>
    <x v="6"/>
    <n v="8"/>
    <s v="KUCME713DS"/>
    <s v="GS 3-Phase NMS - Commercial"/>
    <s v="KU_GS_threephase_NMS"/>
    <x v="0"/>
    <n v="49.8"/>
    <n v="322.50400000000002"/>
    <s v="Aug"/>
    <d v="2018-08-01T00:00:00"/>
    <n v="0.22539605734766999"/>
    <n v="31"/>
    <s v="2018/08"/>
    <n v="15128"/>
    <n v="64346"/>
    <n v="0"/>
    <n v="0"/>
    <n v="15128"/>
    <n v="15128"/>
    <n v="48673.980700799948"/>
    <n v="33545.980700799948"/>
    <x v="1"/>
    <n v="33545.980700799948"/>
  </r>
  <r>
    <x v="2"/>
    <n v="4"/>
    <s v="KUCME713DS"/>
    <s v="GS 3-Phase NMS - Commercial"/>
    <s v="KU_GS_threephase_NMS"/>
    <x v="0"/>
    <n v="52.8"/>
    <n v="620.34400000000005"/>
    <s v="April"/>
    <d v="2020-04-01T00:00:00"/>
    <n v="0.16095318100358399"/>
    <n v="31"/>
    <s v="2020/04"/>
    <n v="33014"/>
    <n v="86963"/>
    <n v="0"/>
    <n v="0"/>
    <n v="33014"/>
    <n v="33014"/>
    <n v="66857.109341999909"/>
    <n v="33843.109341999909"/>
    <x v="1"/>
    <n v="33843.109341999909"/>
  </r>
  <r>
    <x v="2"/>
    <n v="5"/>
    <s v="LGCME657"/>
    <s v="GS Three Phase, NMS - Commercial"/>
    <s v="LE_GS_threephase_NMS"/>
    <x v="2"/>
    <n v="46"/>
    <n v="381.12599999999998"/>
    <s v="May"/>
    <d v="2020-05-01T00:00:00"/>
    <n v="0.19225821759259301"/>
    <n v="30"/>
    <s v="2020/05"/>
    <n v="13509"/>
    <n v="119187"/>
    <n v="0"/>
    <n v="0"/>
    <n v="13509"/>
    <n v="13509"/>
    <n v="47481.944323950105"/>
    <n v="33972.944323950105"/>
    <x v="1"/>
    <n v="33972.944323950105"/>
  </r>
  <r>
    <x v="2"/>
    <n v="5"/>
    <s v="KUCME713DS"/>
    <s v="GS 3-Phase NMS - Commercial"/>
    <s v="KU_GS_threephase_NMS"/>
    <x v="0"/>
    <n v="0"/>
    <n v="620.34400000000005"/>
    <s v="May"/>
    <d v="2020-05-01T00:00:00"/>
    <n v="0.19225821759259301"/>
    <n v="30"/>
    <s v="2020/05"/>
    <n v="43032"/>
    <n v="77514"/>
    <n v="0"/>
    <n v="0"/>
    <n v="43032"/>
    <n v="43032"/>
    <n v="77284.518163800181"/>
    <n v="34252.518163800181"/>
    <x v="1"/>
    <n v="34252.518163800181"/>
  </r>
  <r>
    <x v="5"/>
    <n v="7"/>
    <s v="LGRSE519"/>
    <s v="Residential Electric Net Metering"/>
    <s v="LE_RS_NMS"/>
    <x v="2"/>
    <n v="29.414999999999999"/>
    <n v="283.10199999999998"/>
    <s v="July"/>
    <d v="2013-07-01T00:00:00"/>
    <n v="0.24249907407407401"/>
    <n v="30"/>
    <s v="2013/07"/>
    <n v="10042"/>
    <n v="148720"/>
    <n v="0"/>
    <n v="0"/>
    <n v="10042"/>
    <n v="10042"/>
    <n v="44486.478418799983"/>
    <n v="34444.478418799983"/>
    <x v="4"/>
    <n v="34444.478418799983"/>
  </r>
  <r>
    <x v="4"/>
    <n v="10"/>
    <s v="KURSE715"/>
    <s v="Residential Service - Net Metering"/>
    <s v="KU_RS_NMS"/>
    <x v="0"/>
    <n v="3.24"/>
    <n v="779.41499999999996"/>
    <s v="Oct"/>
    <d v="2016-10-01T00:00:00"/>
    <n v="0.16985462962962999"/>
    <n v="30"/>
    <s v="2016/10"/>
    <n v="51043"/>
    <n v="98521"/>
    <n v="0"/>
    <n v="0"/>
    <n v="51043"/>
    <n v="51043"/>
    <n v="85786.935507000191"/>
    <n v="34743.935507000191"/>
    <x v="4"/>
    <n v="34743.935507000191"/>
  </r>
  <r>
    <x v="0"/>
    <n v="7"/>
    <s v="LGCME657"/>
    <s v="GS Three Phase, NMS - Commercial"/>
    <s v="LE_GS_threephase_NMS"/>
    <x v="2"/>
    <n v="0"/>
    <n v="242.29599999999999"/>
    <s v="July"/>
    <d v="2019-07-01T00:00:00"/>
    <n v="0.25922581018518498"/>
    <n v="30"/>
    <s v="2019/07"/>
    <n v="5849"/>
    <n v="291851"/>
    <n v="0"/>
    <n v="0"/>
    <n v="5849"/>
    <n v="5849"/>
    <n v="40700.476234199967"/>
    <n v="34851.476234199967"/>
    <x v="1"/>
    <n v="34851.476234199967"/>
  </r>
  <r>
    <x v="8"/>
    <n v="5"/>
    <s v="LGCME657"/>
    <s v="GS Three Phase, NMS - Commercial"/>
    <s v="LE_GS_threephase_NMS"/>
    <x v="2"/>
    <n v="0"/>
    <n v="424.32600000000002"/>
    <s v="May"/>
    <d v="2021-05-01T00:00:00"/>
    <n v="0.226196759259259"/>
    <n v="30"/>
    <s v="2021/05"/>
    <n v="27236"/>
    <n v="146203"/>
    <n v="0"/>
    <n v="0"/>
    <n v="27236"/>
    <n v="27236"/>
    <n v="62195.795612999937"/>
    <n v="34959.795612999937"/>
    <x v="1"/>
    <n v="34959.795612999937"/>
  </r>
  <r>
    <x v="0"/>
    <n v="8"/>
    <s v="LGCME657"/>
    <s v="GS Three Phase, NMS - Commercial"/>
    <s v="LE_GS_threephase_NMS"/>
    <x v="2"/>
    <n v="0"/>
    <n v="242.29599999999999"/>
    <s v="Aug"/>
    <d v="2019-08-01T00:00:00"/>
    <n v="0.24758411738351299"/>
    <n v="31"/>
    <s v="2019/08"/>
    <n v="5073"/>
    <n v="271646"/>
    <n v="0"/>
    <n v="0"/>
    <n v="5073"/>
    <n v="5073"/>
    <n v="40168.394218200076"/>
    <n v="35095.394218200076"/>
    <x v="1"/>
    <n v="35095.394218200076"/>
  </r>
  <r>
    <x v="8"/>
    <n v="9"/>
    <s v="LGRSE511"/>
    <s v="Residential Electrical Service"/>
    <s v="LE_RS_NMS"/>
    <x v="2"/>
    <n v="6"/>
    <n v="251.255"/>
    <s v="Sept"/>
    <d v="2021-09-01T00:00:00"/>
    <n v="0.208610103046595"/>
    <n v="31"/>
    <s v="2021/09"/>
    <n v="0"/>
    <n v="443973687"/>
    <n v="0"/>
    <n v="0"/>
    <n v="0"/>
    <n v="0"/>
    <n v="35096.636332875001"/>
    <n v="35096.636332875001"/>
    <x v="4"/>
    <n v="35096.636332875001"/>
  </r>
  <r>
    <x v="6"/>
    <n v="11"/>
    <s v="KURSE715"/>
    <s v="Residential Service - Net Metering"/>
    <s v="KU_RS_NMS"/>
    <x v="0"/>
    <n v="20.75"/>
    <n v="1281.3889999999999"/>
    <s v="Nov"/>
    <d v="2018-11-01T00:00:00"/>
    <n v="9.8773409498207898E-2"/>
    <n v="31"/>
    <s v="2018/11"/>
    <n v="49505"/>
    <n v="217545"/>
    <n v="0"/>
    <n v="0"/>
    <n v="49505"/>
    <n v="49505"/>
    <n v="84749.370619575013"/>
    <n v="35244.370619575013"/>
    <x v="4"/>
    <n v="35244.370619575013"/>
  </r>
  <r>
    <x v="5"/>
    <n v="9"/>
    <s v="LGRSE519"/>
    <s v="Residential Electric Net Metering"/>
    <s v="LE_RS_NMS"/>
    <x v="2"/>
    <n v="22.524999999999999"/>
    <n v="310.12700000000001"/>
    <s v="Sept"/>
    <d v="2013-09-01T00:00:00"/>
    <n v="0.23432594086021499"/>
    <n v="31"/>
    <s v="2013/09"/>
    <n v="13301"/>
    <n v="158554"/>
    <n v="0"/>
    <n v="0"/>
    <n v="13301"/>
    <n v="13301"/>
    <n v="48660.368390549986"/>
    <n v="35359.368390549986"/>
    <x v="4"/>
    <n v="35359.368390549986"/>
  </r>
  <r>
    <x v="0"/>
    <n v="7"/>
    <s v="LGCME557"/>
    <s v="GS Single Phase, NMS - Commercial"/>
    <s v="LE_GS_singlephase_NMS"/>
    <x v="2"/>
    <n v="0"/>
    <n v="330.83"/>
    <s v="July"/>
    <d v="2019-07-01T00:00:00"/>
    <n v="0.25922581018518498"/>
    <n v="30"/>
    <s v="2019/07"/>
    <n v="18843"/>
    <n v="43653"/>
    <n v="0"/>
    <n v="0"/>
    <n v="18843"/>
    <n v="18843"/>
    <n v="55572.269259749955"/>
    <n v="36729.269259749955"/>
    <x v="3"/>
    <n v="36729.269259749955"/>
  </r>
  <r>
    <x v="0"/>
    <n v="2"/>
    <s v="KURSE715"/>
    <s v="Residential Service - Net Metering"/>
    <s v="KU_RS_NMS"/>
    <x v="0"/>
    <n v="9.27"/>
    <n v="1432.029"/>
    <s v="Feb"/>
    <d v="2019-02-01T00:00:00"/>
    <n v="7.43263888888889E-2"/>
    <n v="31"/>
    <s v="2019/02"/>
    <n v="34495"/>
    <n v="343296"/>
    <n v="0"/>
    <n v="0"/>
    <n v="34495"/>
    <n v="34495"/>
    <n v="71270.579699550013"/>
    <n v="36775.579699550013"/>
    <x v="4"/>
    <n v="36775.579699550013"/>
  </r>
  <r>
    <x v="1"/>
    <n v="3"/>
    <s v="LGRSE519"/>
    <s v="Residential Electric Net Metering"/>
    <s v="LE_RS_NMS"/>
    <x v="2"/>
    <n v="21.54"/>
    <n v="1104.2670000000001"/>
    <s v="March"/>
    <d v="2017-03-01T00:00:00"/>
    <n v="0.135079613095238"/>
    <n v="28"/>
    <s v="2017/03"/>
    <n v="53405"/>
    <n v="170477"/>
    <n v="0"/>
    <n v="0"/>
    <n v="53405"/>
    <n v="53405"/>
    <n v="90214.36247204995"/>
    <n v="36809.36247204995"/>
    <x v="4"/>
    <n v="36809.36247204995"/>
  </r>
  <r>
    <x v="0"/>
    <n v="8"/>
    <s v="LGCME557"/>
    <s v="GS Single Phase, NMS - Commercial"/>
    <s v="LE_GS_singlephase_NMS"/>
    <x v="2"/>
    <n v="0"/>
    <n v="330.83"/>
    <s v="Aug"/>
    <d v="2019-08-01T00:00:00"/>
    <n v="0.24758411738351299"/>
    <n v="31"/>
    <s v="2019/08"/>
    <n v="17732"/>
    <n v="45952"/>
    <n v="0"/>
    <n v="0"/>
    <n v="17732"/>
    <n v="17732"/>
    <n v="54845.766579750103"/>
    <n v="37113.766579750103"/>
    <x v="3"/>
    <n v="37113.766579750103"/>
  </r>
  <r>
    <x v="8"/>
    <n v="6"/>
    <s v="LGCME657"/>
    <s v="GS Three Phase, NMS - Commercial"/>
    <s v="LE_GS_threephase_NMS"/>
    <x v="2"/>
    <n v="0"/>
    <n v="424.32600000000002"/>
    <s v="June"/>
    <d v="2021-06-01T00:00:00"/>
    <n v="0.22094455645161301"/>
    <n v="31"/>
    <s v="2021/06"/>
    <n v="25564"/>
    <n v="193400"/>
    <n v="0"/>
    <n v="0"/>
    <n v="25564"/>
    <n v="25564"/>
    <n v="62776.687298850025"/>
    <n v="37212.687298850025"/>
    <x v="1"/>
    <n v="37212.687298850025"/>
  </r>
  <r>
    <x v="1"/>
    <n v="4"/>
    <s v="KURSE715"/>
    <s v="Residential Service - Net Metering"/>
    <s v="KU_RS_NMS"/>
    <x v="0"/>
    <n v="16.100000000000001"/>
    <n v="829.43899999999996"/>
    <s v="April"/>
    <d v="2017-04-01T00:00:00"/>
    <n v="0.173643033154122"/>
    <n v="31"/>
    <s v="2017/04"/>
    <n v="59158"/>
    <n v="109124"/>
    <n v="0"/>
    <n v="0"/>
    <n v="59158"/>
    <n v="59158"/>
    <n v="96440.013008625072"/>
    <n v="37282.013008625072"/>
    <x v="4"/>
    <n v="37282.013008625072"/>
  </r>
  <r>
    <x v="8"/>
    <n v="8"/>
    <s v="LGCME657"/>
    <s v="GS Three Phase, NMS - Commercial"/>
    <s v="LE_GS_threephase_NMS"/>
    <x v="2"/>
    <n v="0"/>
    <n v="424.32600000000002"/>
    <s v="Aug"/>
    <d v="2021-08-01T00:00:00"/>
    <n v="0.20012141577060899"/>
    <n v="31"/>
    <s v="2021/08"/>
    <n v="19388"/>
    <n v="252634"/>
    <n v="0"/>
    <n v="0"/>
    <n v="19388"/>
    <n v="19388"/>
    <n v="56860.235623799905"/>
    <n v="37472.235623799905"/>
    <x v="1"/>
    <n v="37472.235623799905"/>
  </r>
  <r>
    <x v="8"/>
    <n v="3"/>
    <s v="KUCME713DS"/>
    <s v="GS 3-Phase NMS - Commercial"/>
    <s v="KU_GS_threephase_NMS"/>
    <x v="0"/>
    <n v="76.8"/>
    <n v="755.34400000000005"/>
    <s v="March"/>
    <d v="2021-03-01T00:00:00"/>
    <n v="0.142434151785714"/>
    <n v="28"/>
    <s v="2021/03"/>
    <n v="27461"/>
    <n v="172100"/>
    <n v="0"/>
    <n v="0"/>
    <n v="27461"/>
    <n v="27461"/>
    <n v="65068.485721199875"/>
    <n v="37607.485721199875"/>
    <x v="1"/>
    <n v="37607.485721199875"/>
  </r>
  <r>
    <x v="3"/>
    <n v="6"/>
    <s v="KURSE715"/>
    <s v="Residential Service - Net Metering"/>
    <s v="KU_RS_NMS"/>
    <x v="0"/>
    <n v="42.52"/>
    <n v="424.48700000000002"/>
    <s v="June"/>
    <d v="2015-06-01T00:00:00"/>
    <n v="0.23880757168458799"/>
    <n v="31"/>
    <s v="2015/06"/>
    <n v="30067"/>
    <n v="76267"/>
    <n v="0"/>
    <n v="0"/>
    <n v="30067"/>
    <n v="30067"/>
    <n v="67877.827202850065"/>
    <n v="37810.827202850065"/>
    <x v="4"/>
    <n v="37810.827202850065"/>
  </r>
  <r>
    <x v="0"/>
    <n v="1"/>
    <s v="LGRSE519"/>
    <s v="Residential Electric Net Metering"/>
    <s v="LE_RS_NMS"/>
    <x v="2"/>
    <n v="78.650000000000006"/>
    <n v="1919.8620000000001"/>
    <s v="Jan"/>
    <d v="2019-01-01T00:00:00"/>
    <n v="5.5601142473118301E-2"/>
    <n v="31"/>
    <s v="2019/01"/>
    <n v="33017"/>
    <n v="387464"/>
    <n v="0"/>
    <n v="0"/>
    <n v="33017"/>
    <n v="33017"/>
    <n v="71477.470187550018"/>
    <n v="38460.470187550018"/>
    <x v="4"/>
    <n v="38460.470187550018"/>
  </r>
  <r>
    <x v="8"/>
    <n v="7"/>
    <s v="LGRSE511"/>
    <s v="Residential Electrical Service"/>
    <s v="LE_RS_NMS"/>
    <x v="2"/>
    <n v="185.185"/>
    <n v="231.98500000000001"/>
    <s v="July"/>
    <d v="2021-07-01T00:00:00"/>
    <n v="0.25784826388888898"/>
    <n v="30"/>
    <s v="2021/07"/>
    <n v="0"/>
    <n v="468990890"/>
    <n v="0"/>
    <n v="0"/>
    <n v="0"/>
    <n v="0"/>
    <n v="38761.370314875021"/>
    <n v="38761.370314875021"/>
    <x v="4"/>
    <n v="38761.370314875021"/>
  </r>
  <r>
    <x v="0"/>
    <n v="6"/>
    <s v="KUCME713DS"/>
    <s v="GS 3-Phase NMS - Commercial"/>
    <s v="KU_GS_threephase_NMS"/>
    <x v="0"/>
    <n v="0"/>
    <n v="424.404"/>
    <s v="June"/>
    <d v="2019-06-01T00:00:00"/>
    <n v="0.23209150985663099"/>
    <n v="31"/>
    <s v="2019/06"/>
    <n v="26766"/>
    <n v="58433"/>
    <n v="0"/>
    <n v="0"/>
    <n v="26766"/>
    <n v="26766"/>
    <n v="65955.978423900044"/>
    <n v="39189.978423900044"/>
    <x v="1"/>
    <n v="39189.978423900044"/>
  </r>
  <r>
    <x v="3"/>
    <n v="10"/>
    <s v="LGRSE519"/>
    <s v="Residential Electric Net Metering"/>
    <s v="LE_RS_NMS"/>
    <x v="2"/>
    <n v="28.69"/>
    <n v="663.34199999999998"/>
    <s v="Oct"/>
    <d v="2015-10-01T00:00:00"/>
    <n v="0.162620717592593"/>
    <n v="30"/>
    <s v="2015/10"/>
    <n v="30624"/>
    <n v="133265"/>
    <n v="0"/>
    <n v="0"/>
    <n v="30624"/>
    <n v="30624"/>
    <n v="69901.802527950174"/>
    <n v="39277.802527950174"/>
    <x v="4"/>
    <n v="39277.802527950174"/>
  </r>
  <r>
    <x v="8"/>
    <n v="11"/>
    <s v="KUCME713DS"/>
    <s v="GS 3-Phase NMS - Commercial"/>
    <s v="KU_GS_threephase_NMS"/>
    <x v="0"/>
    <n v="0"/>
    <n v="838.97400000000005"/>
    <s v="Nov"/>
    <d v="2021-11-01T00:00:00"/>
    <n v="0.11946919802867401"/>
    <n v="31"/>
    <s v="2021/11"/>
    <n v="27421"/>
    <n v="165883"/>
    <n v="0"/>
    <n v="0"/>
    <n v="27421"/>
    <n v="27421"/>
    <n v="67115.046514050104"/>
    <n v="39694.046514050104"/>
    <x v="1"/>
    <n v="39694.046514050104"/>
  </r>
  <r>
    <x v="0"/>
    <n v="9"/>
    <s v="KUCME713DS"/>
    <s v="GS 3-Phase NMS - Commercial"/>
    <s v="KU_GS_threephase_NMS"/>
    <x v="0"/>
    <n v="0"/>
    <n v="424.404"/>
    <s v="Sept"/>
    <d v="2019-09-01T00:00:00"/>
    <n v="0.21096505376344099"/>
    <n v="31"/>
    <s v="2019/09"/>
    <n v="20158"/>
    <n v="79058"/>
    <n v="0"/>
    <n v="0"/>
    <n v="20158"/>
    <n v="20158"/>
    <n v="59952.242728800025"/>
    <n v="39794.242728800025"/>
    <x v="1"/>
    <n v="39794.242728800025"/>
  </r>
  <r>
    <x v="2"/>
    <n v="9"/>
    <s v="LGCME557"/>
    <s v="GS Single Phase, NMS - Commercial"/>
    <s v="LE_GS_singlephase_NMS"/>
    <x v="2"/>
    <n v="0"/>
    <n v="417.875"/>
    <s v="Sept"/>
    <d v="2020-09-01T00:00:00"/>
    <n v="0.197662746415771"/>
    <n v="31"/>
    <s v="2020/09"/>
    <n v="15295"/>
    <n v="44375"/>
    <n v="0"/>
    <n v="0"/>
    <n v="15295"/>
    <n v="15295"/>
    <n v="55307.835178125104"/>
    <n v="40012.835178125104"/>
    <x v="3"/>
    <n v="40012.835178125104"/>
  </r>
  <r>
    <x v="4"/>
    <n v="11"/>
    <s v="LGRSE519"/>
    <s v="Residential Electric Net Metering"/>
    <s v="LE_RS_NMS"/>
    <x v="2"/>
    <n v="15.244999999999999"/>
    <n v="962.13699999999994"/>
    <s v="Nov"/>
    <d v="2016-11-01T00:00:00"/>
    <n v="0.126836133512545"/>
    <n v="31"/>
    <s v="2016/11"/>
    <n v="41481"/>
    <n v="153950"/>
    <n v="0"/>
    <n v="0"/>
    <n v="41481"/>
    <n v="41481"/>
    <n v="81713.790288075121"/>
    <n v="40232.790288075121"/>
    <x v="4"/>
    <n v="40232.790288075121"/>
  </r>
  <r>
    <x v="2"/>
    <n v="9"/>
    <s v="LGCME657"/>
    <s v="GS Three Phase, NMS - Commercial"/>
    <s v="LE_GS_threephase_NMS"/>
    <x v="2"/>
    <n v="43.2"/>
    <n v="424.32600000000002"/>
    <s v="Sept"/>
    <d v="2020-09-01T00:00:00"/>
    <n v="0.197662746415771"/>
    <n v="31"/>
    <s v="2020/09"/>
    <n v="15468"/>
    <n v="216763"/>
    <n v="0"/>
    <n v="0"/>
    <n v="15468"/>
    <n v="15468"/>
    <n v="56161.657121850112"/>
    <n v="40693.657121850112"/>
    <x v="1"/>
    <n v="40693.657121850112"/>
  </r>
  <r>
    <x v="6"/>
    <n v="12"/>
    <s v="LGRSE519"/>
    <s v="Residential Electric Net Metering"/>
    <s v="LE_RS_NMS"/>
    <x v="2"/>
    <n v="67.569999999999993"/>
    <n v="1841.212"/>
    <s v="Dec"/>
    <d v="2018-12-01T00:00:00"/>
    <n v="6.21768518518519E-2"/>
    <n v="30"/>
    <s v="2018/12"/>
    <n v="32885"/>
    <n v="346304"/>
    <n v="0"/>
    <n v="0"/>
    <n v="32885"/>
    <n v="32885"/>
    <n v="74183.536207200072"/>
    <n v="41298.536207200072"/>
    <x v="4"/>
    <n v="41298.536207200072"/>
  </r>
  <r>
    <x v="4"/>
    <n v="5"/>
    <s v="KURSE715"/>
    <s v="Residential Service - Net Metering"/>
    <s v="KU_RS_NMS"/>
    <x v="0"/>
    <n v="19.535"/>
    <n v="719.13699999999994"/>
    <s v="May"/>
    <d v="2016-05-01T00:00:00"/>
    <n v="0.202931018518519"/>
    <n v="30"/>
    <s v="2016/05"/>
    <n v="53211"/>
    <n v="81555"/>
    <n v="0"/>
    <n v="0"/>
    <n v="53211"/>
    <n v="53211"/>
    <n v="94566.012104100213"/>
    <n v="41355.012104100213"/>
    <x v="4"/>
    <n v="41355.012104100213"/>
  </r>
  <r>
    <x v="8"/>
    <n v="9"/>
    <s v="LGCME657"/>
    <s v="GS Three Phase, NMS - Commercial"/>
    <s v="LE_GS_threephase_NMS"/>
    <x v="2"/>
    <n v="0"/>
    <n v="424.32600000000002"/>
    <s v="Sept"/>
    <d v="2021-09-01T00:00:00"/>
    <n v="0.208610103046595"/>
    <n v="31"/>
    <s v="2021/09"/>
    <n v="17867"/>
    <n v="242517"/>
    <n v="0"/>
    <n v="0"/>
    <n v="17867"/>
    <n v="17867"/>
    <n v="59272.115215950005"/>
    <n v="41405.115215950005"/>
    <x v="1"/>
    <n v="41405.115215950005"/>
  </r>
  <r>
    <x v="2"/>
    <n v="1"/>
    <s v="KURSE715"/>
    <s v="Residential Service - Net Metering"/>
    <s v="KU_RS_NMS"/>
    <x v="0"/>
    <n v="297.97000000000003"/>
    <n v="2494.5320000000002"/>
    <s v="Jan"/>
    <d v="2020-01-01T00:00:00"/>
    <n v="6.05836693548387E-2"/>
    <n v="31"/>
    <s v="2020/01"/>
    <n v="59497"/>
    <n v="470026"/>
    <n v="0"/>
    <n v="0"/>
    <n v="59497"/>
    <n v="59497"/>
    <n v="101195.2431009"/>
    <n v="41698.243100899999"/>
    <x v="4"/>
    <n v="41698.243100899999"/>
  </r>
  <r>
    <x v="8"/>
    <n v="5"/>
    <s v="LGCME557"/>
    <s v="GS Single Phase, NMS - Commercial"/>
    <s v="LE_GS_singlephase_NMS"/>
    <x v="2"/>
    <n v="0"/>
    <n v="422.315"/>
    <s v="May"/>
    <d v="2021-05-01T00:00:00"/>
    <n v="0.226196759259259"/>
    <n v="30"/>
    <s v="2021/05"/>
    <n v="19799"/>
    <n v="35091"/>
    <n v="0"/>
    <n v="0"/>
    <n v="19799"/>
    <n v="19799"/>
    <n v="61901.032282499924"/>
    <n v="42102.032282499924"/>
    <x v="3"/>
    <n v="42102.032282499924"/>
  </r>
  <r>
    <x v="2"/>
    <n v="10"/>
    <s v="KUCME713DS"/>
    <s v="GS 3-Phase NMS - Commercial"/>
    <s v="KU_GS_threephase_NMS"/>
    <x v="0"/>
    <n v="0"/>
    <n v="635.34400000000005"/>
    <s v="Oct"/>
    <d v="2020-10-01T00:00:00"/>
    <n v="0.17037708333333301"/>
    <n v="30"/>
    <s v="2020/10"/>
    <n v="27909"/>
    <n v="120240"/>
    <n v="0"/>
    <n v="0"/>
    <n v="27909"/>
    <n v="27909"/>
    <n v="70144.741346399867"/>
    <n v="42235.741346399867"/>
    <x v="1"/>
    <n v="42235.741346399867"/>
  </r>
  <r>
    <x v="8"/>
    <n v="11"/>
    <s v="KUCME710"/>
    <s v="GS Single Phase NMS - Commercial"/>
    <s v="KU_GS_singlephase_NMS"/>
    <x v="0"/>
    <n v="0"/>
    <n v="1012.465"/>
    <s v="Nov"/>
    <d v="2021-11-01T00:00:00"/>
    <n v="0.11946919802867401"/>
    <n v="31"/>
    <s v="2021/11"/>
    <n v="37889"/>
    <n v="101202"/>
    <n v="0"/>
    <n v="0"/>
    <n v="37889"/>
    <n v="37889"/>
    <n v="80993.732307375118"/>
    <n v="43104.732307375118"/>
    <x v="3"/>
    <n v="43104.732307375118"/>
  </r>
  <r>
    <x v="8"/>
    <n v="8"/>
    <s v="LGCME557"/>
    <s v="GS Single Phase, NMS - Commercial"/>
    <s v="LE_GS_singlephase_NMS"/>
    <x v="2"/>
    <n v="0"/>
    <n v="435.41500000000002"/>
    <s v="Aug"/>
    <d v="2021-08-01T00:00:00"/>
    <n v="0.20012141577060899"/>
    <n v="31"/>
    <s v="2021/08"/>
    <n v="15120"/>
    <n v="54192"/>
    <n v="0"/>
    <n v="0"/>
    <n v="15120"/>
    <n v="15120"/>
    <n v="58346.1760394999"/>
    <n v="43226.1760394999"/>
    <x v="3"/>
    <n v="43226.1760394999"/>
  </r>
  <r>
    <x v="7"/>
    <n v="9"/>
    <s v="LGRSE519"/>
    <s v="Residential Electric Net Metering"/>
    <s v="LE_RS_NMS"/>
    <x v="2"/>
    <n v="15.22"/>
    <n v="468.96199999999999"/>
    <s v="Sept"/>
    <d v="2014-09-01T00:00:00"/>
    <n v="0.19693806003584199"/>
    <n v="31"/>
    <s v="2014/09"/>
    <n v="18462"/>
    <n v="173718"/>
    <n v="0"/>
    <n v="0"/>
    <n v="18462"/>
    <n v="18462"/>
    <n v="61841.889975449907"/>
    <n v="43379.889975449907"/>
    <x v="4"/>
    <n v="43379.889975449907"/>
  </r>
  <r>
    <x v="1"/>
    <n v="12"/>
    <s v="LGRSE519"/>
    <s v="Residential Electric Net Metering"/>
    <s v="LE_RS_NMS"/>
    <x v="2"/>
    <n v="39.270000000000003"/>
    <n v="1270.1220000000001"/>
    <s v="Dec"/>
    <d v="2017-12-01T00:00:00"/>
    <n v="9.4164699074074099E-2"/>
    <n v="30"/>
    <s v="2017/12"/>
    <n v="34029"/>
    <n v="264356"/>
    <n v="0"/>
    <n v="0"/>
    <n v="34029"/>
    <n v="34029"/>
    <n v="77501.225034450021"/>
    <n v="43472.225034450021"/>
    <x v="4"/>
    <n v="43472.225034450021"/>
  </r>
  <r>
    <x v="2"/>
    <n v="9"/>
    <s v="KUCME710"/>
    <s v="GS Single Phase NMS - Commercial"/>
    <s v="KU_GS_singlephase_NMS"/>
    <x v="0"/>
    <n v="30.815000000000001"/>
    <n v="522.83500000000004"/>
    <s v="Sept"/>
    <d v="2020-09-01T00:00:00"/>
    <n v="0.197662746415771"/>
    <n v="31"/>
    <s v="2020/09"/>
    <n v="24980"/>
    <n v="54613"/>
    <n v="0"/>
    <n v="0"/>
    <n v="24980"/>
    <n v="24980"/>
    <n v="69199.81335412513"/>
    <n v="44219.81335412513"/>
    <x v="3"/>
    <n v="44219.81335412513"/>
  </r>
  <r>
    <x v="3"/>
    <n v="9"/>
    <s v="KURSE715"/>
    <s v="Residential Service - Net Metering"/>
    <s v="KU_RS_NMS"/>
    <x v="0"/>
    <n v="43.1"/>
    <n v="533.52700000000004"/>
    <s v="Sept"/>
    <d v="2015-09-01T00:00:00"/>
    <n v="0.23486379928315401"/>
    <n v="31"/>
    <s v="2015/09"/>
    <n v="39646"/>
    <n v="94919"/>
    <n v="0"/>
    <n v="0"/>
    <n v="39646"/>
    <n v="39646"/>
    <n v="83905.016949599973"/>
    <n v="44259.016949599973"/>
    <x v="4"/>
    <n v="44259.016949599973"/>
  </r>
  <r>
    <x v="1"/>
    <n v="10"/>
    <s v="KURSE715"/>
    <s v="Residential Service - Net Metering"/>
    <s v="KU_RS_NMS"/>
    <x v="0"/>
    <n v="16.545000000000002"/>
    <n v="931.06399999999996"/>
    <s v="Oct"/>
    <d v="2017-10-01T00:00:00"/>
    <n v="0.177164814814815"/>
    <n v="30"/>
    <s v="2017/10"/>
    <n v="62520"/>
    <n v="115340"/>
    <n v="0"/>
    <n v="0"/>
    <n v="62520"/>
    <n v="62520"/>
    <n v="106888.75417920011"/>
    <n v="44368.754179200114"/>
    <x v="4"/>
    <n v="44368.754179200114"/>
  </r>
  <r>
    <x v="6"/>
    <n v="4"/>
    <s v="KURSE715"/>
    <s v="Residential Service - Net Metering"/>
    <s v="KU_RS_NMS"/>
    <x v="0"/>
    <n v="19.55"/>
    <n v="1079.239"/>
    <s v="April"/>
    <d v="2018-04-01T00:00:00"/>
    <n v="0.16095340501792099"/>
    <n v="31"/>
    <s v="2018/04"/>
    <n v="70712"/>
    <n v="191231"/>
    <n v="0"/>
    <n v="0"/>
    <n v="70712"/>
    <n v="70712"/>
    <n v="116314.33568159988"/>
    <n v="45602.335681599885"/>
    <x v="4"/>
    <n v="45602.335681599885"/>
  </r>
  <r>
    <x v="2"/>
    <n v="6"/>
    <s v="KUCME710"/>
    <s v="GS Single Phase NMS - Commercial"/>
    <s v="KU_GS_singlephase_NMS"/>
    <x v="0"/>
    <n v="0"/>
    <n v="451.25"/>
    <s v="June"/>
    <d v="2020-06-01T00:00:00"/>
    <n v="0.25302654569892502"/>
    <n v="31"/>
    <s v="2020/06"/>
    <n v="30653"/>
    <n v="42985"/>
    <n v="0"/>
    <n v="0"/>
    <n v="30653"/>
    <n v="30653"/>
    <n v="76453.741968750095"/>
    <n v="45800.741968750095"/>
    <x v="3"/>
    <n v="45800.741968750095"/>
  </r>
  <r>
    <x v="6"/>
    <n v="1"/>
    <s v="LGRSE519"/>
    <s v="Residential Electric Net Metering"/>
    <s v="LE_RS_NMS"/>
    <x v="2"/>
    <n v="45.02"/>
    <n v="1315.1420000000001"/>
    <s v="Jan"/>
    <d v="2018-01-01T00:00:00"/>
    <n v="7.5626120071684594E-2"/>
    <n v="31"/>
    <s v="2018/01"/>
    <n v="20584"/>
    <n v="378588"/>
    <n v="0"/>
    <n v="0"/>
    <n v="20584"/>
    <n v="20584"/>
    <n v="66597.804523500017"/>
    <n v="46013.804523500017"/>
    <x v="4"/>
    <n v="46013.804523500017"/>
  </r>
  <r>
    <x v="4"/>
    <n v="4"/>
    <s v="LGRSE519"/>
    <s v="Residential Electric Net Metering"/>
    <s v="LE_RS_NMS"/>
    <x v="2"/>
    <n v="13.14"/>
    <n v="810.322"/>
    <s v="April"/>
    <d v="2016-04-01T00:00:00"/>
    <n v="0.190011312724014"/>
    <n v="31"/>
    <s v="2016/04"/>
    <n v="57006"/>
    <n v="131215"/>
    <n v="0"/>
    <n v="0"/>
    <n v="57006"/>
    <n v="57006"/>
    <n v="103098.5443171498"/>
    <n v="46092.544317149805"/>
    <x v="4"/>
    <n v="46092.544317149805"/>
  </r>
  <r>
    <x v="7"/>
    <n v="8"/>
    <s v="LGRSE519"/>
    <s v="Residential Electric Net Metering"/>
    <s v="LE_RS_NMS"/>
    <x v="2"/>
    <n v="5.3"/>
    <n v="453.74200000000002"/>
    <s v="Aug"/>
    <d v="2014-08-01T00:00:00"/>
    <n v="0.21979233870967699"/>
    <n v="31"/>
    <s v="2014/08"/>
    <n v="20492"/>
    <n v="154511"/>
    <n v="0"/>
    <n v="0"/>
    <n v="20492"/>
    <n v="20492"/>
    <n v="66778.548678899882"/>
    <n v="46286.548678899882"/>
    <x v="4"/>
    <n v="46286.548678899882"/>
  </r>
  <r>
    <x v="2"/>
    <n v="8"/>
    <s v="LGCME657"/>
    <s v="GS Three Phase, NMS - Commercial"/>
    <s v="LE_GS_threephase_NMS"/>
    <x v="2"/>
    <n v="0"/>
    <n v="381.12599999999998"/>
    <s v="Aug"/>
    <d v="2020-08-01T00:00:00"/>
    <n v="0.235465725806452"/>
    <n v="31"/>
    <s v="2020/08"/>
    <n v="13793"/>
    <n v="231370"/>
    <n v="0"/>
    <n v="0"/>
    <n v="13793"/>
    <n v="13793"/>
    <n v="60091.31699910009"/>
    <n v="46298.31699910009"/>
    <x v="1"/>
    <n v="46298.31699910009"/>
  </r>
  <r>
    <x v="6"/>
    <n v="10"/>
    <s v="KURSE715"/>
    <s v="Residential Service - Net Metering"/>
    <s v="KU_RS_NMS"/>
    <x v="0"/>
    <n v="11.89"/>
    <n v="1260.6389999999999"/>
    <s v="Oct"/>
    <d v="2018-10-01T00:00:00"/>
    <n v="0.134909027777778"/>
    <n v="30"/>
    <s v="2018/10"/>
    <n v="63848"/>
    <n v="176910"/>
    <n v="0"/>
    <n v="0"/>
    <n v="63848"/>
    <n v="63848"/>
    <n v="110206.38505095016"/>
    <n v="46358.385050950164"/>
    <x v="4"/>
    <n v="46358.385050950164"/>
  </r>
  <r>
    <x v="0"/>
    <n v="7"/>
    <s v="KUCME713DS"/>
    <s v="GS 3-Phase NMS - Commercial"/>
    <s v="KU_GS_threephase_NMS"/>
    <x v="0"/>
    <n v="0"/>
    <n v="424.404"/>
    <s v="July"/>
    <d v="2019-07-01T00:00:00"/>
    <n v="0.25922581018518498"/>
    <n v="30"/>
    <s v="2019/07"/>
    <n v="24923"/>
    <n v="78874"/>
    <n v="0"/>
    <n v="0"/>
    <n v="24923"/>
    <n v="24923"/>
    <n v="71290.673043299947"/>
    <n v="46367.673043299947"/>
    <x v="1"/>
    <n v="46367.673043299947"/>
  </r>
  <r>
    <x v="8"/>
    <n v="9"/>
    <s v="LGCME557"/>
    <s v="GS Single Phase, NMS - Commercial"/>
    <s v="LE_GS_singlephase_NMS"/>
    <x v="2"/>
    <n v="0"/>
    <n v="435.41500000000002"/>
    <s v="Sept"/>
    <d v="2021-09-01T00:00:00"/>
    <n v="0.208610103046595"/>
    <n v="31"/>
    <s v="2021/09"/>
    <n v="14189"/>
    <n v="61239"/>
    <n v="0"/>
    <n v="0"/>
    <n v="14189"/>
    <n v="14189"/>
    <n v="60821.085784875002"/>
    <n v="46632.085784875002"/>
    <x v="3"/>
    <n v="46632.085784875002"/>
  </r>
  <r>
    <x v="0"/>
    <n v="8"/>
    <s v="KUCME713DS"/>
    <s v="GS 3-Phase NMS - Commercial"/>
    <s v="KU_GS_threephase_NMS"/>
    <x v="0"/>
    <n v="0"/>
    <n v="424.404"/>
    <s v="Aug"/>
    <d v="2019-08-01T00:00:00"/>
    <n v="0.24758411738351299"/>
    <n v="31"/>
    <s v="2019/08"/>
    <n v="23634"/>
    <n v="74467"/>
    <n v="0"/>
    <n v="0"/>
    <n v="23634"/>
    <n v="23634"/>
    <n v="70358.681859300137"/>
    <n v="46724.681859300137"/>
    <x v="1"/>
    <n v="46724.681859300137"/>
  </r>
  <r>
    <x v="8"/>
    <n v="7"/>
    <s v="LGCME657"/>
    <s v="GS Three Phase, NMS - Commercial"/>
    <s v="LE_GS_threephase_NMS"/>
    <x v="2"/>
    <n v="0"/>
    <n v="424.32600000000002"/>
    <s v="July"/>
    <d v="2021-07-01T00:00:00"/>
    <n v="0.25784826388888898"/>
    <n v="30"/>
    <s v="2021/07"/>
    <n v="23793"/>
    <n v="239600"/>
    <n v="0"/>
    <n v="0"/>
    <n v="23793"/>
    <n v="23793"/>
    <n v="70898.796130050032"/>
    <n v="47105.796130050032"/>
    <x v="1"/>
    <n v="47105.796130050032"/>
  </r>
  <r>
    <x v="8"/>
    <n v="6"/>
    <s v="LGCME557"/>
    <s v="GS Single Phase, NMS - Commercial"/>
    <s v="LE_GS_singlephase_NMS"/>
    <x v="2"/>
    <n v="13.1"/>
    <n v="435.41500000000002"/>
    <s v="June"/>
    <d v="2021-06-01T00:00:00"/>
    <n v="0.22094455645161301"/>
    <n v="31"/>
    <s v="2021/06"/>
    <n v="17153"/>
    <n v="40172"/>
    <n v="0"/>
    <n v="0"/>
    <n v="17153"/>
    <n v="17153"/>
    <n v="64417.243582125033"/>
    <n v="47264.243582125033"/>
    <x v="3"/>
    <n v="47264.243582125033"/>
  </r>
  <r>
    <x v="8"/>
    <n v="5"/>
    <s v="KUCME710"/>
    <s v="GS Single Phase NMS - Commercial"/>
    <s v="KU_GS_singlephase_NMS"/>
    <x v="0"/>
    <n v="0"/>
    <n v="649.07000000000005"/>
    <s v="May"/>
    <d v="2021-05-01T00:00:00"/>
    <n v="0.226196759259259"/>
    <n v="30"/>
    <s v="2021/05"/>
    <n v="47869"/>
    <n v="57044"/>
    <n v="0"/>
    <n v="0"/>
    <n v="47869"/>
    <n v="47869"/>
    <n v="95137.7597849999"/>
    <n v="47268.7597849999"/>
    <x v="3"/>
    <n v="47268.7597849999"/>
  </r>
  <r>
    <x v="2"/>
    <n v="2"/>
    <s v="KURSE715"/>
    <s v="Residential Service - Net Metering"/>
    <s v="KU_RS_NMS"/>
    <x v="0"/>
    <n v="71.05"/>
    <n v="2565.5819999999999"/>
    <s v="Feb"/>
    <d v="2020-02-01T00:00:00"/>
    <n v="6.1586357526881699E-2"/>
    <n v="31"/>
    <s v="2020/02"/>
    <n v="58385"/>
    <n v="498549"/>
    <n v="0"/>
    <n v="0"/>
    <n v="58385"/>
    <n v="58385"/>
    <n v="105800.04777194996"/>
    <n v="47415.047771949961"/>
    <x v="4"/>
    <n v="47415.047771949961"/>
  </r>
  <r>
    <x v="2"/>
    <n v="6"/>
    <s v="LGCME557"/>
    <s v="GS Single Phase, NMS - Commercial"/>
    <s v="LE_GS_singlephase_NMS"/>
    <x v="2"/>
    <n v="50.475000000000001"/>
    <n v="406.32499999999999"/>
    <s v="June"/>
    <d v="2020-06-01T00:00:00"/>
    <n v="0.25302654569892502"/>
    <n v="31"/>
    <s v="2020/06"/>
    <n v="21377"/>
    <n v="28027"/>
    <n v="0"/>
    <n v="0"/>
    <n v="21377"/>
    <n v="21377"/>
    <n v="68842.253086875091"/>
    <n v="47465.253086875091"/>
    <x v="3"/>
    <n v="47465.253086875091"/>
  </r>
  <r>
    <x v="2"/>
    <n v="6"/>
    <s v="LGCME657"/>
    <s v="GS Three Phase, NMS - Commercial"/>
    <s v="LE_GS_threephase_NMS"/>
    <x v="2"/>
    <n v="0"/>
    <n v="381.12599999999998"/>
    <s v="June"/>
    <d v="2020-06-01T00:00:00"/>
    <n v="0.25302654569892502"/>
    <n v="31"/>
    <s v="2020/06"/>
    <n v="16422"/>
    <n v="168199"/>
    <n v="0"/>
    <n v="0"/>
    <n v="16422"/>
    <n v="16422"/>
    <n v="64572.872823450067"/>
    <n v="48150.872823450067"/>
    <x v="1"/>
    <n v="48150.872823450067"/>
  </r>
  <r>
    <x v="8"/>
    <n v="4"/>
    <s v="KUCME713DS"/>
    <s v="GS 3-Phase NMS - Commercial"/>
    <s v="KU_GS_threephase_NMS"/>
    <x v="0"/>
    <n v="0"/>
    <n v="755.34400000000005"/>
    <s v="April"/>
    <d v="2021-04-01T00:00:00"/>
    <n v="0.18102049731182801"/>
    <n v="31"/>
    <s v="2021/04"/>
    <n v="42297"/>
    <n v="132223"/>
    <n v="0"/>
    <n v="0"/>
    <n v="42297"/>
    <n v="42297"/>
    <n v="91556.247070800047"/>
    <n v="49259.247070800047"/>
    <x v="1"/>
    <n v="49259.247070800047"/>
  </r>
  <r>
    <x v="7"/>
    <n v="6"/>
    <s v="LGRSE519"/>
    <s v="Residential Electric Net Metering"/>
    <s v="LE_RS_NMS"/>
    <x v="2"/>
    <n v="30.54"/>
    <n v="443.54199999999997"/>
    <s v="June"/>
    <d v="2014-06-01T00:00:00"/>
    <n v="0.244357302867384"/>
    <n v="31"/>
    <s v="2014/06"/>
    <n v="22564"/>
    <n v="139838"/>
    <n v="0"/>
    <n v="0"/>
    <n v="22564"/>
    <n v="22564"/>
    <n v="72573.073884300145"/>
    <n v="50009.073884300145"/>
    <x v="4"/>
    <n v="50009.073884300145"/>
  </r>
  <r>
    <x v="2"/>
    <n v="8"/>
    <s v="LGCME557"/>
    <s v="GS Single Phase, NMS - Commercial"/>
    <s v="LE_GS_singlephase_NMS"/>
    <x v="2"/>
    <n v="0"/>
    <n v="417.875"/>
    <s v="Aug"/>
    <d v="2020-08-01T00:00:00"/>
    <n v="0.235465725806452"/>
    <n v="31"/>
    <s v="2020/08"/>
    <n v="15783"/>
    <n v="46082"/>
    <n v="0"/>
    <n v="0"/>
    <n v="15783"/>
    <n v="15783"/>
    <n v="65885.452818750113"/>
    <n v="50102.452818750113"/>
    <x v="3"/>
    <n v="50102.452818750113"/>
  </r>
  <r>
    <x v="2"/>
    <n v="7"/>
    <s v="LGCME657"/>
    <s v="GS Three Phase, NMS - Commercial"/>
    <s v="LE_GS_threephase_NMS"/>
    <x v="2"/>
    <n v="0"/>
    <n v="381.12599999999998"/>
    <s v="July"/>
    <d v="2020-07-01T00:00:00"/>
    <n v="0.26669212962963001"/>
    <n v="30"/>
    <s v="2020/07"/>
    <n v="15527"/>
    <n v="213801"/>
    <n v="0"/>
    <n v="0"/>
    <n v="15527"/>
    <n v="15527"/>
    <n v="65864.861379000082"/>
    <n v="50337.861379000082"/>
    <x v="1"/>
    <n v="50337.861379000082"/>
  </r>
  <r>
    <x v="3"/>
    <n v="5"/>
    <s v="LGRSE519"/>
    <s v="Residential Electric Net Metering"/>
    <s v="LE_RS_NMS"/>
    <x v="2"/>
    <n v="8"/>
    <n v="559.61199999999997"/>
    <s v="May"/>
    <d v="2015-05-01T00:00:00"/>
    <n v="0.24362384259259301"/>
    <n v="30"/>
    <s v="2015/05"/>
    <n v="37896"/>
    <n v="113652"/>
    <n v="0"/>
    <n v="0"/>
    <n v="37896"/>
    <n v="37896"/>
    <n v="88344.967119000154"/>
    <n v="50448.967119000154"/>
    <x v="4"/>
    <n v="50448.967119000154"/>
  </r>
  <r>
    <x v="6"/>
    <n v="2"/>
    <s v="LGRSE519"/>
    <s v="Residential Electric Net Metering"/>
    <s v="LE_RS_NMS"/>
    <x v="2"/>
    <n v="79.349999999999994"/>
    <n v="1394.492"/>
    <s v="Feb"/>
    <d v="2018-02-01T00:00:00"/>
    <n v="8.6159274193548394E-2"/>
    <n v="31"/>
    <s v="2018/02"/>
    <n v="29222"/>
    <n v="280458"/>
    <n v="0"/>
    <n v="0"/>
    <n v="29222"/>
    <n v="29222"/>
    <n v="80451.381087000016"/>
    <n v="51229.381087000016"/>
    <x v="4"/>
    <n v="51229.381087000016"/>
  </r>
  <r>
    <x v="2"/>
    <n v="8"/>
    <s v="KUCME710"/>
    <s v="GS Single Phase NMS - Commercial"/>
    <s v="KU_GS_singlephase_NMS"/>
    <x v="0"/>
    <n v="2.0099999999999998"/>
    <n v="492.02"/>
    <s v="Aug"/>
    <d v="2020-08-01T00:00:00"/>
    <n v="0.235465725806452"/>
    <n v="31"/>
    <s v="2020/08"/>
    <n v="26267"/>
    <n v="55655"/>
    <n v="0"/>
    <n v="0"/>
    <n v="26267"/>
    <n v="26267"/>
    <n v="77575.735557000124"/>
    <n v="51308.735557000124"/>
    <x v="3"/>
    <n v="51308.735557000124"/>
  </r>
  <r>
    <x v="3"/>
    <n v="8"/>
    <s v="KURSE715"/>
    <s v="Residential Service - Net Metering"/>
    <s v="KU_RS_NMS"/>
    <x v="0"/>
    <n v="48.54"/>
    <n v="490.42700000000002"/>
    <s v="Aug"/>
    <d v="2015-08-01T00:00:00"/>
    <n v="0.25429581093190001"/>
    <n v="31"/>
    <s v="2015/08"/>
    <n v="32059"/>
    <n v="97281"/>
    <n v="0"/>
    <n v="0"/>
    <n v="32059"/>
    <n v="32059"/>
    <n v="83508.180804825126"/>
    <n v="51449.180804825126"/>
    <x v="4"/>
    <n v="51449.180804825126"/>
  </r>
  <r>
    <x v="2"/>
    <n v="7"/>
    <s v="LGCME557"/>
    <s v="GS Single Phase, NMS - Commercial"/>
    <s v="LE_GS_singlephase_NMS"/>
    <x v="2"/>
    <n v="11.55"/>
    <n v="417.875"/>
    <s v="July"/>
    <d v="2020-07-01T00:00:00"/>
    <n v="0.26669212962963001"/>
    <n v="30"/>
    <s v="2020/07"/>
    <n v="20527"/>
    <n v="41026"/>
    <n v="0"/>
    <n v="0"/>
    <n v="20527"/>
    <n v="20527"/>
    <n v="72215.694937500113"/>
    <n v="51688.694937500113"/>
    <x v="3"/>
    <n v="51688.694937500113"/>
  </r>
  <r>
    <x v="1"/>
    <n v="11"/>
    <s v="LGRSE519"/>
    <s v="Residential Electric Net Metering"/>
    <s v="LE_RS_NMS"/>
    <x v="2"/>
    <n v="15.5"/>
    <n v="1230.8520000000001"/>
    <s v="Nov"/>
    <d v="2017-11-01T00:00:00"/>
    <n v="0.106192204301075"/>
    <n v="31"/>
    <s v="2017/11"/>
    <n v="34705"/>
    <n v="188385"/>
    <n v="0"/>
    <n v="0"/>
    <n v="34705"/>
    <n v="34705"/>
    <n v="87521.331567599787"/>
    <n v="52816.331567599787"/>
    <x v="4"/>
    <n v="52816.331567599787"/>
  </r>
  <r>
    <x v="6"/>
    <n v="3"/>
    <s v="LGRSE519"/>
    <s v="Residential Electric Net Metering"/>
    <s v="LE_RS_NMS"/>
    <x v="2"/>
    <n v="0"/>
    <n v="1394.492"/>
    <s v="March"/>
    <d v="2018-03-01T00:00:00"/>
    <n v="0.12815662202381001"/>
    <n v="28"/>
    <s v="2018/03"/>
    <n v="54044"/>
    <n v="221895"/>
    <n v="0"/>
    <n v="0"/>
    <n v="54044"/>
    <n v="54044"/>
    <n v="108085.85473950041"/>
    <n v="54041.854739500413"/>
    <x v="4"/>
    <n v="54041.854739500413"/>
  </r>
  <r>
    <x v="3"/>
    <n v="7"/>
    <s v="LGRSE519"/>
    <s v="Residential Electric Net Metering"/>
    <s v="LE_RS_NMS"/>
    <x v="2"/>
    <n v="20.18"/>
    <n v="602.74199999999996"/>
    <s v="July"/>
    <d v="2015-07-01T00:00:00"/>
    <n v="0.20249895833333301"/>
    <n v="30"/>
    <s v="2015/07"/>
    <n v="25007"/>
    <n v="202640"/>
    <n v="0"/>
    <n v="0"/>
    <n v="25007"/>
    <n v="25007"/>
    <n v="79091.398389149865"/>
    <n v="54084.398389149865"/>
    <x v="4"/>
    <n v="54084.398389149865"/>
  </r>
  <r>
    <x v="8"/>
    <n v="10"/>
    <s v="KUCME713DS"/>
    <s v="GS 3-Phase NMS - Commercial"/>
    <s v="KU_GS_threephase_NMS"/>
    <x v="0"/>
    <n v="0"/>
    <n v="838.97400000000005"/>
    <s v="Oct"/>
    <d v="2021-10-01T00:00:00"/>
    <n v="0.15467083333333301"/>
    <n v="30"/>
    <s v="2021/10"/>
    <n v="29568"/>
    <n v="164206"/>
    <n v="0"/>
    <n v="0"/>
    <n v="29568"/>
    <n v="29568"/>
    <n v="84087.595405799846"/>
    <n v="54519.595405799846"/>
    <x v="1"/>
    <n v="54519.595405799846"/>
  </r>
  <r>
    <x v="2"/>
    <n v="7"/>
    <s v="KUCME710"/>
    <s v="GS Single Phase NMS - Commercial"/>
    <s v="KU_GS_singlephase_NMS"/>
    <x v="0"/>
    <n v="38.76"/>
    <n v="490.01"/>
    <s v="July"/>
    <d v="2020-07-01T00:00:00"/>
    <n v="0.26669212962963001"/>
    <n v="30"/>
    <s v="2020/07"/>
    <n v="29599"/>
    <n v="54220"/>
    <n v="0"/>
    <n v="0"/>
    <n v="29599"/>
    <n v="29599"/>
    <n v="84681.813165000116"/>
    <n v="55082.813165000116"/>
    <x v="3"/>
    <n v="55082.813165000116"/>
  </r>
  <r>
    <x v="0"/>
    <n v="2"/>
    <s v="LGRSE519"/>
    <s v="Residential Electric Net Metering"/>
    <s v="LE_RS_NMS"/>
    <x v="2"/>
    <n v="0"/>
    <n v="1919.8620000000001"/>
    <s v="Feb"/>
    <d v="2019-02-01T00:00:00"/>
    <n v="7.43263888888889E-2"/>
    <n v="31"/>
    <s v="2019/02"/>
    <n v="39631"/>
    <n v="371884"/>
    <n v="0"/>
    <n v="0"/>
    <n v="39631"/>
    <n v="39631"/>
    <n v="95549.515884900014"/>
    <n v="55918.515884900014"/>
    <x v="4"/>
    <n v="55918.515884900014"/>
  </r>
  <r>
    <x v="2"/>
    <n v="9"/>
    <s v="KUCME713DS"/>
    <s v="GS 3-Phase NMS - Commercial"/>
    <s v="KU_GS_threephase_NMS"/>
    <x v="0"/>
    <n v="0"/>
    <n v="635.34400000000005"/>
    <s v="Sept"/>
    <d v="2020-09-01T00:00:00"/>
    <n v="0.197662746415771"/>
    <n v="31"/>
    <s v="2020/09"/>
    <n v="27904"/>
    <n v="158245"/>
    <n v="0"/>
    <n v="0"/>
    <n v="27904"/>
    <n v="27904"/>
    <n v="84090.939236400169"/>
    <n v="56186.939236400169"/>
    <x v="1"/>
    <n v="56186.939236400169"/>
  </r>
  <r>
    <x v="7"/>
    <n v="7"/>
    <s v="LGRSE519"/>
    <s v="Residential Electric Net Metering"/>
    <s v="LE_RS_NMS"/>
    <x v="2"/>
    <n v="4.9000000000000004"/>
    <n v="448.44200000000001"/>
    <s v="July"/>
    <d v="2014-07-01T00:00:00"/>
    <n v="0.27466400462962998"/>
    <n v="30"/>
    <s v="2014/07"/>
    <n v="23246"/>
    <n v="181295"/>
    <n v="0"/>
    <n v="0"/>
    <n v="23246"/>
    <n v="23246"/>
    <n v="79814.727365550105"/>
    <n v="56568.727365550105"/>
    <x v="4"/>
    <n v="56568.727365550105"/>
  </r>
  <r>
    <x v="8"/>
    <n v="7"/>
    <s v="LGCME557"/>
    <s v="GS Single Phase, NMS - Commercial"/>
    <s v="LE_GS_singlephase_NMS"/>
    <x v="2"/>
    <n v="0"/>
    <n v="435.41500000000002"/>
    <s v="July"/>
    <d v="2021-07-01T00:00:00"/>
    <n v="0.25784826388888898"/>
    <n v="30"/>
    <s v="2021/07"/>
    <n v="16067"/>
    <n v="62187"/>
    <n v="0"/>
    <n v="0"/>
    <n v="16067"/>
    <n v="16067"/>
    <n v="72751.609180125044"/>
    <n v="56684.609180125044"/>
    <x v="3"/>
    <n v="56684.609180125044"/>
  </r>
  <r>
    <x v="4"/>
    <n v="9"/>
    <s v="KURSE715"/>
    <s v="Residential Service - Net Metering"/>
    <s v="KU_RS_NMS"/>
    <x v="0"/>
    <n v="12.35"/>
    <n v="776.17499999999995"/>
    <s v="Sept"/>
    <d v="2016-09-01T00:00:00"/>
    <n v="0.218283714157706"/>
    <n v="31"/>
    <s v="2016/09"/>
    <n v="56599"/>
    <n v="134123"/>
    <n v="0"/>
    <n v="0"/>
    <n v="56599"/>
    <n v="56599"/>
    <n v="113447.89188562494"/>
    <n v="56848.891885624937"/>
    <x v="4"/>
    <n v="56848.891885624937"/>
  </r>
  <r>
    <x v="0"/>
    <n v="3"/>
    <s v="LGRSE519"/>
    <s v="Residential Electric Net Metering"/>
    <s v="LE_RS_NMS"/>
    <x v="2"/>
    <n v="0"/>
    <n v="1919.8620000000001"/>
    <s v="March"/>
    <d v="2019-03-01T00:00:00"/>
    <n v="0.104970734126984"/>
    <n v="28"/>
    <s v="2019/03"/>
    <n v="64097"/>
    <n v="317339"/>
    <n v="0"/>
    <n v="0"/>
    <n v="64097"/>
    <n v="64097"/>
    <n v="121884.93489059988"/>
    <n v="57787.934890599878"/>
    <x v="4"/>
    <n v="57787.934890599878"/>
  </r>
  <r>
    <x v="8"/>
    <n v="10"/>
    <s v="KUCME710"/>
    <s v="GS Single Phase NMS - Commercial"/>
    <s v="KU_GS_singlephase_NMS"/>
    <x v="0"/>
    <n v="170.38"/>
    <n v="1012.465"/>
    <s v="Oct"/>
    <d v="2021-10-01T00:00:00"/>
    <n v="0.15467083333333301"/>
    <n v="30"/>
    <s v="2021/10"/>
    <n v="43223"/>
    <n v="78945"/>
    <n v="0"/>
    <n v="0"/>
    <n v="43223"/>
    <n v="43223"/>
    <n v="101476.0258154998"/>
    <n v="58253.025815499801"/>
    <x v="3"/>
    <n v="58253.025815499801"/>
  </r>
  <r>
    <x v="1"/>
    <n v="4"/>
    <s v="LGRSE519"/>
    <s v="Residential Electric Net Metering"/>
    <s v="LE_RS_NMS"/>
    <x v="2"/>
    <n v="18.559999999999999"/>
    <n v="1122.827"/>
    <s v="April"/>
    <d v="2017-04-01T00:00:00"/>
    <n v="0.173643033154122"/>
    <n v="31"/>
    <s v="2017/04"/>
    <n v="71868"/>
    <n v="159525"/>
    <n v="0"/>
    <n v="0"/>
    <n v="71868"/>
    <n v="71868"/>
    <n v="130552.63917712512"/>
    <n v="58684.639177125122"/>
    <x v="4"/>
    <n v="58684.639177125122"/>
  </r>
  <r>
    <x v="6"/>
    <n v="5"/>
    <s v="KURSE715"/>
    <s v="Residential Service - Net Metering"/>
    <s v="KU_RS_NMS"/>
    <x v="0"/>
    <n v="22.55"/>
    <n v="1101.789"/>
    <s v="May"/>
    <d v="2018-05-01T00:00:00"/>
    <n v="0.22408449074074099"/>
    <n v="30"/>
    <s v="2018/05"/>
    <n v="100791"/>
    <n v="151082"/>
    <n v="0"/>
    <n v="0"/>
    <n v="100791"/>
    <n v="100791"/>
    <n v="159987.19987575017"/>
    <n v="59196.199875750171"/>
    <x v="4"/>
    <n v="59196.199875750171"/>
  </r>
  <r>
    <x v="3"/>
    <n v="6"/>
    <s v="LGRSE519"/>
    <s v="Residential Electric Net Metering"/>
    <s v="LE_RS_NMS"/>
    <x v="2"/>
    <n v="22.95"/>
    <n v="582.56200000000001"/>
    <s v="June"/>
    <d v="2015-06-01T00:00:00"/>
    <n v="0.23880757168458799"/>
    <n v="31"/>
    <s v="2015/06"/>
    <n v="32648"/>
    <n v="169760"/>
    <n v="0"/>
    <n v="0"/>
    <n v="32648"/>
    <n v="32648"/>
    <n v="93154.897019100084"/>
    <n v="60506.897019100084"/>
    <x v="4"/>
    <n v="60506.897019100084"/>
  </r>
  <r>
    <x v="4"/>
    <n v="5"/>
    <s v="LGRSE519"/>
    <s v="Residential Electric Net Metering"/>
    <s v="LE_RS_NMS"/>
    <x v="2"/>
    <n v="21.16"/>
    <n v="831.48199999999997"/>
    <s v="May"/>
    <d v="2016-05-01T00:00:00"/>
    <n v="0.202931018518519"/>
    <n v="30"/>
    <s v="2016/05"/>
    <n v="48734"/>
    <n v="128990"/>
    <n v="0"/>
    <n v="0"/>
    <n v="48734"/>
    <n v="48734"/>
    <n v="109339.30096260025"/>
    <n v="60605.300962600246"/>
    <x v="4"/>
    <n v="60605.300962600246"/>
  </r>
  <r>
    <x v="4"/>
    <n v="10"/>
    <s v="LGRSE519"/>
    <s v="Residential Electric Net Metering"/>
    <s v="LE_RS_NMS"/>
    <x v="2"/>
    <n v="22.78"/>
    <n v="946.89200000000005"/>
    <s v="Oct"/>
    <d v="2016-10-01T00:00:00"/>
    <n v="0.16985462962962999"/>
    <n v="30"/>
    <s v="2016/10"/>
    <n v="43599"/>
    <n v="168087"/>
    <n v="0"/>
    <n v="0"/>
    <n v="43599"/>
    <n v="43599"/>
    <n v="104220.42549360023"/>
    <n v="60621.425493600225"/>
    <x v="4"/>
    <n v="60621.425493600225"/>
  </r>
  <r>
    <x v="1"/>
    <n v="9"/>
    <s v="KURSE715"/>
    <s v="Residential Service - Net Metering"/>
    <s v="KU_RS_NMS"/>
    <x v="0"/>
    <n v="8.11"/>
    <n v="914.51900000000001"/>
    <s v="Sept"/>
    <d v="2017-09-01T00:00:00"/>
    <n v="0.19742641129032301"/>
    <n v="31"/>
    <s v="2017/09"/>
    <n v="59449"/>
    <n v="127903"/>
    <n v="0"/>
    <n v="0"/>
    <n v="59449"/>
    <n v="59449"/>
    <n v="120896.41675027527"/>
    <n v="61447.416750275268"/>
    <x v="4"/>
    <n v="61447.416750275268"/>
  </r>
  <r>
    <x v="1"/>
    <n v="5"/>
    <s v="LGRSE519"/>
    <s v="Residential Electric Net Metering"/>
    <s v="LE_RS_NMS"/>
    <x v="2"/>
    <n v="20.14"/>
    <n v="1142.9670000000001"/>
    <s v="May"/>
    <d v="2017-05-01T00:00:00"/>
    <n v="0.183121412037037"/>
    <n v="30"/>
    <s v="2017/05"/>
    <n v="73290"/>
    <n v="171072"/>
    <n v="0"/>
    <n v="0"/>
    <n v="73290"/>
    <n v="73290"/>
    <n v="135627.521656725"/>
    <n v="62337.521656725003"/>
    <x v="4"/>
    <n v="62337.521656725003"/>
  </r>
  <r>
    <x v="8"/>
    <n v="6"/>
    <s v="KUCME710"/>
    <s v="GS Single Phase NMS - Commercial"/>
    <s v="KU_GS_singlephase_NMS"/>
    <x v="0"/>
    <n v="93.665000000000006"/>
    <n v="742.73500000000001"/>
    <s v="June"/>
    <d v="2021-06-01T00:00:00"/>
    <n v="0.22094455645161301"/>
    <n v="31"/>
    <s v="2021/06"/>
    <n v="47472"/>
    <n v="69063"/>
    <n v="0"/>
    <n v="0"/>
    <n v="47472"/>
    <n v="47472"/>
    <n v="109883.53963912505"/>
    <n v="62411.539639125054"/>
    <x v="3"/>
    <n v="62411.539639125054"/>
  </r>
  <r>
    <x v="4"/>
    <n v="7"/>
    <s v="KURSE715"/>
    <s v="Residential Service - Net Metering"/>
    <s v="KU_RS_NMS"/>
    <x v="0"/>
    <n v="0"/>
    <n v="755.72500000000002"/>
    <s v="July"/>
    <d v="2016-07-01T00:00:00"/>
    <n v="0.236775578703704"/>
    <n v="30"/>
    <s v="2016/07"/>
    <n v="53210"/>
    <n v="134009"/>
    <n v="0"/>
    <n v="0"/>
    <n v="53210"/>
    <n v="53210"/>
    <n v="115951.32129187515"/>
    <n v="62741.321291875152"/>
    <x v="4"/>
    <n v="62741.321291875152"/>
  </r>
  <r>
    <x v="0"/>
    <n v="12"/>
    <s v="LGRSE519"/>
    <s v="Residential Electric Net Metering"/>
    <s v="LE_RS_NMS"/>
    <x v="2"/>
    <n v="345.53500000000003"/>
    <n v="2838.107"/>
    <s v="Dec"/>
    <d v="2019-12-01T00:00:00"/>
    <n v="6.3196875E-2"/>
    <n v="30"/>
    <s v="2019/12"/>
    <n v="53354"/>
    <n v="452741"/>
    <n v="0"/>
    <n v="0"/>
    <n v="53354"/>
    <n v="53354"/>
    <n v="116224.95166852501"/>
    <n v="62870.951668525013"/>
    <x v="4"/>
    <n v="62870.951668525013"/>
  </r>
  <r>
    <x v="0"/>
    <n v="4"/>
    <s v="KURSE715"/>
    <s v="Residential Service - Net Metering"/>
    <s v="KU_RS_NMS"/>
    <x v="0"/>
    <n v="8.9600000000000009"/>
    <n v="1447.4490000000001"/>
    <s v="April"/>
    <d v="2019-04-01T00:00:00"/>
    <n v="0.17730174731182799"/>
    <n v="31"/>
    <s v="2019/04"/>
    <n v="108862"/>
    <n v="189701"/>
    <n v="0"/>
    <n v="0"/>
    <n v="108862"/>
    <n v="108862"/>
    <n v="171842.95459125005"/>
    <n v="62980.954591250047"/>
    <x v="4"/>
    <n v="62980.954591250047"/>
  </r>
  <r>
    <x v="2"/>
    <n v="6"/>
    <s v="KUCME713DS"/>
    <s v="GS 3-Phase NMS - Commercial"/>
    <s v="KU_GS_threephase_NMS"/>
    <x v="0"/>
    <n v="0"/>
    <n v="620.34400000000005"/>
    <s v="June"/>
    <d v="2020-06-01T00:00:00"/>
    <n v="0.25302654569892502"/>
    <n v="31"/>
    <s v="2020/06"/>
    <n v="42094"/>
    <n v="130832"/>
    <n v="0"/>
    <n v="0"/>
    <n v="42094"/>
    <n v="42094"/>
    <n v="105102.75924180013"/>
    <n v="63008.75924180013"/>
    <x v="1"/>
    <n v="63008.75924180013"/>
  </r>
  <r>
    <x v="3"/>
    <n v="9"/>
    <s v="LGRSE519"/>
    <s v="Residential Electric Net Metering"/>
    <s v="LE_RS_NMS"/>
    <x v="2"/>
    <n v="25.93"/>
    <n v="634.65200000000004"/>
    <s v="Sept"/>
    <d v="2015-09-01T00:00:00"/>
    <n v="0.23486379928315401"/>
    <n v="31"/>
    <s v="2015/09"/>
    <n v="35988"/>
    <n v="202366"/>
    <n v="0"/>
    <n v="0"/>
    <n v="35988"/>
    <n v="35988"/>
    <n v="99808.419849599959"/>
    <n v="63820.419849599959"/>
    <x v="4"/>
    <n v="63820.419849599959"/>
  </r>
  <r>
    <x v="4"/>
    <n v="6"/>
    <s v="KURSE715"/>
    <s v="Residential Service - Net Metering"/>
    <s v="KU_RS_NMS"/>
    <x v="0"/>
    <n v="36.588000000000001"/>
    <n v="755.72500000000002"/>
    <s v="June"/>
    <d v="2016-06-01T00:00:00"/>
    <n v="0.25095284498207898"/>
    <n v="31"/>
    <s v="2016/06"/>
    <n v="62636"/>
    <n v="110187"/>
    <n v="0"/>
    <n v="0"/>
    <n v="62636"/>
    <n v="62636"/>
    <n v="126990.53644312506"/>
    <n v="64354.536443125064"/>
    <x v="4"/>
    <n v="64354.536443125064"/>
  </r>
  <r>
    <x v="0"/>
    <n v="5"/>
    <s v="KURSE715"/>
    <s v="Residential Service - Net Metering"/>
    <s v="KU_RS_NMS"/>
    <x v="0"/>
    <n v="27.68"/>
    <n v="1475.1289999999999"/>
    <s v="May"/>
    <d v="2019-05-01T00:00:00"/>
    <n v="0.18940312500000001"/>
    <n v="30"/>
    <s v="2019/05"/>
    <n v="116001"/>
    <n v="157607"/>
    <n v="0"/>
    <n v="0"/>
    <n v="116001"/>
    <n v="116001"/>
    <n v="181047.339461025"/>
    <n v="65046.339461024996"/>
    <x v="4"/>
    <n v="65046.339461024996"/>
  </r>
  <r>
    <x v="6"/>
    <n v="11"/>
    <s v="LGRSE519"/>
    <s v="Residential Electric Net Metering"/>
    <s v="LE_RS_NMS"/>
    <x v="2"/>
    <n v="55.35"/>
    <n v="1773.6420000000001"/>
    <s v="Nov"/>
    <d v="2018-11-01T00:00:00"/>
    <n v="9.8773409498207898E-2"/>
    <n v="31"/>
    <s v="2018/11"/>
    <n v="51529"/>
    <n v="255722"/>
    <n v="0"/>
    <n v="0"/>
    <n v="51529"/>
    <n v="51529"/>
    <n v="117306.33180435002"/>
    <n v="65777.331804350019"/>
    <x v="4"/>
    <n v="65777.331804350019"/>
  </r>
  <r>
    <x v="8"/>
    <n v="8"/>
    <s v="KUCME710"/>
    <s v="GS Single Phase NMS - Commercial"/>
    <s v="KU_GS_singlephase_NMS"/>
    <x v="0"/>
    <n v="53.37"/>
    <n v="842.08500000000004"/>
    <s v="Aug"/>
    <d v="2021-08-01T00:00:00"/>
    <n v="0.20012141577060899"/>
    <n v="31"/>
    <s v="2021/08"/>
    <n v="45786"/>
    <n v="93892"/>
    <n v="0"/>
    <n v="0"/>
    <n v="45786"/>
    <n v="45786"/>
    <n v="112840.4847104998"/>
    <n v="67054.484710499804"/>
    <x v="3"/>
    <n v="67054.484710499804"/>
  </r>
  <r>
    <x v="8"/>
    <n v="5"/>
    <s v="KUCME713DS"/>
    <s v="GS 3-Phase NMS - Commercial"/>
    <s v="KU_GS_threephase_NMS"/>
    <x v="0"/>
    <n v="0"/>
    <n v="755.34400000000005"/>
    <s v="May"/>
    <d v="2021-05-01T00:00:00"/>
    <n v="0.226196759259259"/>
    <n v="30"/>
    <s v="2021/05"/>
    <n v="43585"/>
    <n v="110833"/>
    <n v="0"/>
    <n v="0"/>
    <n v="43585"/>
    <n v="43585"/>
    <n v="110714.92447199988"/>
    <n v="67129.924471999882"/>
    <x v="1"/>
    <n v="67129.924471999882"/>
  </r>
  <r>
    <x v="2"/>
    <n v="8"/>
    <s v="KUCME713DS"/>
    <s v="GS 3-Phase NMS - Commercial"/>
    <s v="KU_GS_threephase_NMS"/>
    <x v="0"/>
    <n v="0"/>
    <n v="635.34400000000005"/>
    <s v="Aug"/>
    <d v="2020-08-01T00:00:00"/>
    <n v="0.235465725806452"/>
    <n v="31"/>
    <s v="2020/08"/>
    <n v="32850"/>
    <n v="143949"/>
    <n v="0"/>
    <n v="0"/>
    <n v="32850"/>
    <n v="32850"/>
    <n v="100173.32249040017"/>
    <n v="67323.322490400169"/>
    <x v="1"/>
    <n v="67323.322490400169"/>
  </r>
  <r>
    <x v="2"/>
    <n v="1"/>
    <s v="LGRSE519"/>
    <s v="Residential Electric Net Metering"/>
    <s v="LE_RS_NMS"/>
    <x v="2"/>
    <n v="290.51"/>
    <n v="3128.6170000000002"/>
    <s v="Jan"/>
    <d v="2020-01-01T00:00:00"/>
    <n v="6.05836693548387E-2"/>
    <n v="31"/>
    <s v="2020/01"/>
    <n v="57599"/>
    <n v="455695"/>
    <n v="0"/>
    <n v="0"/>
    <n v="57599"/>
    <n v="57599"/>
    <n v="126918.05833102498"/>
    <n v="69319.058331024979"/>
    <x v="4"/>
    <n v="69319.058331024979"/>
  </r>
  <r>
    <x v="8"/>
    <n v="9"/>
    <s v="KUCME710"/>
    <s v="GS Single Phase NMS - Commercial"/>
    <s v="KU_GS_singlephase_NMS"/>
    <x v="0"/>
    <n v="0"/>
    <n v="842.08500000000004"/>
    <s v="Sept"/>
    <d v="2021-09-01T00:00:00"/>
    <n v="0.208610103046595"/>
    <n v="31"/>
    <s v="2021/09"/>
    <n v="47733"/>
    <n v="98317"/>
    <n v="0"/>
    <n v="0"/>
    <n v="47733"/>
    <n v="47733"/>
    <n v="117626.916902625"/>
    <n v="69893.916902625002"/>
    <x v="3"/>
    <n v="69893.916902625002"/>
  </r>
  <r>
    <x v="0"/>
    <n v="11"/>
    <s v="KURSE715"/>
    <s v="Residential Service - Net Metering"/>
    <s v="KU_RS_NMS"/>
    <x v="0"/>
    <n v="133.72999999999999"/>
    <n v="2045.1320000000001"/>
    <s v="Nov"/>
    <d v="2019-11-01T00:00:00"/>
    <n v="0.11992159498207899"/>
    <n v="31"/>
    <s v="2019/11"/>
    <n v="94269"/>
    <n v="284206"/>
    <n v="0"/>
    <n v="0"/>
    <n v="94269"/>
    <n v="94269"/>
    <n v="164223.07703400019"/>
    <n v="69954.077034000191"/>
    <x v="4"/>
    <n v="69954.077034000191"/>
  </r>
  <r>
    <x v="8"/>
    <n v="6"/>
    <s v="KUCME713DS"/>
    <s v="GS 3-Phase NMS - Commercial"/>
    <s v="KU_GS_threephase_NMS"/>
    <x v="0"/>
    <n v="12.54"/>
    <n v="767.88400000000001"/>
    <s v="June"/>
    <d v="2021-06-01T00:00:00"/>
    <n v="0.22094455645161301"/>
    <n v="31"/>
    <s v="2021/06"/>
    <n v="42627"/>
    <n v="165170"/>
    <n v="0"/>
    <n v="0"/>
    <n v="42627"/>
    <n v="42627"/>
    <n v="113604.19524090005"/>
    <n v="70977.195240900051"/>
    <x v="1"/>
    <n v="70977.195240900051"/>
  </r>
  <r>
    <x v="8"/>
    <n v="9"/>
    <s v="KUCME713DS"/>
    <s v="GS 3-Phase NMS - Commercial"/>
    <s v="KU_GS_threephase_NMS"/>
    <x v="0"/>
    <n v="0"/>
    <n v="838.97400000000005"/>
    <s v="Sept"/>
    <d v="2021-09-01T00:00:00"/>
    <n v="0.208610103046595"/>
    <n v="31"/>
    <s v="2021/09"/>
    <n v="45632"/>
    <n v="196727"/>
    <n v="0"/>
    <n v="0"/>
    <n v="45632"/>
    <n v="45632"/>
    <n v="117192.35585655001"/>
    <n v="71560.355856550013"/>
    <x v="1"/>
    <n v="71560.355856550013"/>
  </r>
  <r>
    <x v="4"/>
    <n v="8"/>
    <s v="KURSE715"/>
    <s v="Residential Service - Net Metering"/>
    <s v="KU_RS_NMS"/>
    <x v="0"/>
    <n v="8.1"/>
    <n v="763.82500000000005"/>
    <s v="Aug"/>
    <d v="2016-08-01T00:00:00"/>
    <n v="0.22724383960573499"/>
    <n v="31"/>
    <s v="2016/08"/>
    <n v="44381"/>
    <n v="144583"/>
    <n v="0"/>
    <n v="0"/>
    <n v="44381"/>
    <n v="44381"/>
    <n v="116225.50246687511"/>
    <n v="71844.502466875114"/>
    <x v="4"/>
    <n v="71844.502466875114"/>
  </r>
  <r>
    <x v="2"/>
    <n v="12"/>
    <s v="KURSE715"/>
    <s v="Residential Service - Net Metering"/>
    <s v="KU_RS_NMS"/>
    <x v="0"/>
    <n v="220.315"/>
    <n v="4105.7790000000005"/>
    <s v="Dec"/>
    <d v="2020-12-01T00:00:00"/>
    <n v="7.1285532407407398E-2"/>
    <n v="30"/>
    <s v="2020/12"/>
    <n v="116988"/>
    <n v="735261"/>
    <n v="0"/>
    <n v="0"/>
    <n v="116988"/>
    <n v="116988"/>
    <n v="189658.35199147501"/>
    <n v="72670.351991475007"/>
    <x v="4"/>
    <n v="72670.351991475007"/>
  </r>
  <r>
    <x v="8"/>
    <n v="8"/>
    <s v="KUCME713DS"/>
    <s v="GS 3-Phase NMS - Commercial"/>
    <s v="KU_GS_threephase_NMS"/>
    <x v="0"/>
    <n v="0"/>
    <n v="838.97400000000005"/>
    <s v="Aug"/>
    <d v="2021-08-01T00:00:00"/>
    <n v="0.20012141577060899"/>
    <n v="31"/>
    <s v="2021/08"/>
    <n v="39025"/>
    <n v="197129"/>
    <n v="0"/>
    <n v="0"/>
    <n v="39025"/>
    <n v="39025"/>
    <n v="112423.6066661998"/>
    <n v="73398.606666199805"/>
    <x v="1"/>
    <n v="73398.606666199805"/>
  </r>
  <r>
    <x v="3"/>
    <n v="8"/>
    <s v="LGRSE519"/>
    <s v="Residential Electric Net Metering"/>
    <s v="LE_RS_NMS"/>
    <x v="2"/>
    <n v="5.98"/>
    <n v="608.72199999999998"/>
    <s v="Aug"/>
    <d v="2015-08-01T00:00:00"/>
    <n v="0.25429581093190001"/>
    <n v="31"/>
    <s v="2015/08"/>
    <n v="30017"/>
    <n v="218917"/>
    <n v="0"/>
    <n v="0"/>
    <n v="30017"/>
    <n v="30017"/>
    <n v="103651.03641495015"/>
    <n v="73634.036414950155"/>
    <x v="4"/>
    <n v="73634.036414950155"/>
  </r>
  <r>
    <x v="2"/>
    <n v="2"/>
    <s v="LGRSE519"/>
    <s v="Residential Electric Net Metering"/>
    <s v="LE_RS_NMS"/>
    <x v="2"/>
    <n v="96.49"/>
    <n v="3225.107"/>
    <s v="Feb"/>
    <d v="2020-02-01T00:00:00"/>
    <n v="6.1586357526881699E-2"/>
    <n v="31"/>
    <s v="2020/02"/>
    <n v="57809"/>
    <n v="472852"/>
    <n v="0"/>
    <n v="0"/>
    <n v="57809"/>
    <n v="57809"/>
    <n v="132997.68811507497"/>
    <n v="75188.688115074969"/>
    <x v="4"/>
    <n v="75188.688115074969"/>
  </r>
  <r>
    <x v="2"/>
    <n v="7"/>
    <s v="KUCME713DS"/>
    <s v="GS 3-Phase NMS - Commercial"/>
    <s v="KU_GS_threephase_NMS"/>
    <x v="0"/>
    <n v="15"/>
    <n v="635.34400000000005"/>
    <s v="July"/>
    <d v="2020-07-01T00:00:00"/>
    <n v="0.26669212962963001"/>
    <n v="30"/>
    <s v="2020/07"/>
    <n v="34039"/>
    <n v="149619"/>
    <n v="0"/>
    <n v="0"/>
    <n v="34039"/>
    <n v="34039"/>
    <n v="109797.92637600016"/>
    <n v="75758.926376000163"/>
    <x v="1"/>
    <n v="75758.926376000163"/>
  </r>
  <r>
    <x v="1"/>
    <n v="6"/>
    <s v="KURSE715"/>
    <s v="Residential Service - Net Metering"/>
    <s v="KU_RS_NMS"/>
    <x v="0"/>
    <n v="42.32"/>
    <n v="885.75900000000001"/>
    <s v="June"/>
    <d v="2017-06-01T00:00:00"/>
    <n v="0.25698196684587798"/>
    <n v="31"/>
    <s v="2017/06"/>
    <n v="74325"/>
    <n v="126596"/>
    <n v="0"/>
    <n v="0"/>
    <n v="74325"/>
    <n v="74325"/>
    <n v="152417.0906448749"/>
    <n v="78092.090644874901"/>
    <x v="4"/>
    <n v="78092.090644874901"/>
  </r>
  <r>
    <x v="1"/>
    <n v="7"/>
    <s v="KURSE715"/>
    <s v="Residential Service - Net Metering"/>
    <s v="KU_RS_NMS"/>
    <x v="0"/>
    <n v="10.75"/>
    <n v="896.50900000000001"/>
    <s v="July"/>
    <d v="2017-07-01T00:00:00"/>
    <n v="0.248733680555556"/>
    <n v="30"/>
    <s v="2017/07"/>
    <n v="63833"/>
    <n v="148708"/>
    <n v="0"/>
    <n v="0"/>
    <n v="63833"/>
    <n v="63833"/>
    <n v="144498.80512732526"/>
    <n v="80665.805127325264"/>
    <x v="4"/>
    <n v="80665.805127325264"/>
  </r>
  <r>
    <x v="8"/>
    <n v="7"/>
    <s v="KUCME710"/>
    <s v="GS Single Phase NMS - Commercial"/>
    <s v="KU_GS_singlephase_NMS"/>
    <x v="0"/>
    <n v="45.98"/>
    <n v="788.71500000000003"/>
    <s v="July"/>
    <d v="2021-07-01T00:00:00"/>
    <n v="0.25784826388888898"/>
    <n v="30"/>
    <s v="2021/07"/>
    <n v="48956"/>
    <n v="92178"/>
    <n v="0"/>
    <n v="0"/>
    <n v="48956"/>
    <n v="48956"/>
    <n v="131782.97815762507"/>
    <n v="82826.978157625068"/>
    <x v="3"/>
    <n v="82826.978157625068"/>
  </r>
  <r>
    <x v="6"/>
    <n v="10"/>
    <s v="LGRSE519"/>
    <s v="Residential Electric Net Metering"/>
    <s v="LE_RS_NMS"/>
    <x v="2"/>
    <n v="29.11"/>
    <n v="1718.2919999999999"/>
    <s v="Oct"/>
    <d v="2018-10-01T00:00:00"/>
    <n v="0.134909027777778"/>
    <n v="30"/>
    <s v="2018/10"/>
    <n v="66447"/>
    <n v="294807"/>
    <n v="0"/>
    <n v="0"/>
    <n v="66447"/>
    <n v="66447"/>
    <n v="150214.89084660023"/>
    <n v="83767.890846600232"/>
    <x v="4"/>
    <n v="83767.890846600232"/>
  </r>
  <r>
    <x v="6"/>
    <n v="4"/>
    <s v="LGRSE519"/>
    <s v="Residential Electric Net Metering"/>
    <s v="LE_RS_NMS"/>
    <x v="2"/>
    <n v="78.41"/>
    <n v="1472.902"/>
    <s v="April"/>
    <d v="2018-04-01T00:00:00"/>
    <n v="0.16095340501792099"/>
    <n v="31"/>
    <s v="2018/04"/>
    <n v="73906"/>
    <n v="226595"/>
    <n v="0"/>
    <n v="0"/>
    <n v="73906"/>
    <n v="73906"/>
    <n v="158741.12930879983"/>
    <n v="84835.129308799835"/>
    <x v="4"/>
    <n v="84835.129308799835"/>
  </r>
  <r>
    <x v="1"/>
    <n v="10"/>
    <s v="LGRSE519"/>
    <s v="Residential Electric Net Metering"/>
    <s v="LE_RS_NMS"/>
    <x v="2"/>
    <n v="7.125"/>
    <n v="1215.3520000000001"/>
    <s v="Oct"/>
    <d v="2017-10-01T00:00:00"/>
    <n v="0.177164814814815"/>
    <n v="30"/>
    <s v="2017/10"/>
    <n v="53627"/>
    <n v="206293"/>
    <n v="0"/>
    <n v="0"/>
    <n v="53627"/>
    <n v="53627"/>
    <n v="139525.81258560016"/>
    <n v="85898.812585600157"/>
    <x v="4"/>
    <n v="85898.812585600157"/>
  </r>
  <r>
    <x v="4"/>
    <n v="6"/>
    <s v="LGRSE519"/>
    <s v="Residential Electric Net Metering"/>
    <s v="LE_RS_NMS"/>
    <x v="2"/>
    <n v="8.58"/>
    <n v="840.06200000000001"/>
    <s v="June"/>
    <d v="2016-06-01T00:00:00"/>
    <n v="0.25095284498207898"/>
    <n v="31"/>
    <s v="2016/06"/>
    <n v="54316"/>
    <n v="198449"/>
    <n v="0"/>
    <n v="0"/>
    <n v="54316"/>
    <n v="54316"/>
    <n v="141162.35935755007"/>
    <n v="86846.359357550071"/>
    <x v="4"/>
    <n v="86846.359357550071"/>
  </r>
  <r>
    <x v="6"/>
    <n v="9"/>
    <s v="KURSE715"/>
    <s v="Residential Service - Net Metering"/>
    <s v="KU_RS_NMS"/>
    <x v="0"/>
    <n v="12.54"/>
    <n v="1248.749"/>
    <s v="Sept"/>
    <d v="2018-09-01T00:00:00"/>
    <n v="0.18032750896057301"/>
    <n v="31"/>
    <s v="2018/09"/>
    <n v="62595"/>
    <n v="191478"/>
    <n v="0"/>
    <n v="0"/>
    <n v="62595"/>
    <n v="62595"/>
    <n v="150783.07012769961"/>
    <n v="88188.070127699611"/>
    <x v="4"/>
    <n v="88188.070127699611"/>
  </r>
  <r>
    <x v="4"/>
    <n v="9"/>
    <s v="LGRSE519"/>
    <s v="Residential Electric Net Metering"/>
    <s v="LE_RS_NMS"/>
    <x v="2"/>
    <n v="30"/>
    <n v="924.11199999999997"/>
    <s v="Sept"/>
    <d v="2016-09-01T00:00:00"/>
    <n v="0.218283714157706"/>
    <n v="31"/>
    <s v="2016/09"/>
    <n v="46092"/>
    <n v="261945"/>
    <n v="0"/>
    <n v="0"/>
    <n v="46092"/>
    <n v="46092"/>
    <n v="135070.77433079993"/>
    <n v="88978.774330799934"/>
    <x v="4"/>
    <n v="88978.774330799934"/>
  </r>
  <r>
    <x v="1"/>
    <n v="8"/>
    <s v="KURSE715"/>
    <s v="Residential Service - Net Metering"/>
    <s v="KU_RS_NMS"/>
    <x v="0"/>
    <n v="9.9"/>
    <n v="906.40899999999999"/>
    <s v="Aug"/>
    <d v="2017-08-01T00:00:00"/>
    <n v="0.24541655465949799"/>
    <n v="31"/>
    <s v="2017/08"/>
    <n v="58744"/>
    <n v="142785"/>
    <n v="0"/>
    <n v="0"/>
    <n v="58744"/>
    <n v="58744"/>
    <n v="148951.02939832487"/>
    <n v="90207.02939832487"/>
    <x v="4"/>
    <n v="90207.02939832487"/>
  </r>
  <r>
    <x v="8"/>
    <n v="1"/>
    <s v="KURSE715"/>
    <s v="Residential Service - Net Metering"/>
    <s v="KU_RS_NMS"/>
    <x v="0"/>
    <n v="242.21"/>
    <n v="4347.9889999999996"/>
    <s v="Jan"/>
    <d v="2021-01-01T00:00:00"/>
    <n v="6.1594870071684599E-2"/>
    <n v="31"/>
    <s v="2021/01"/>
    <n v="88715"/>
    <n v="976759"/>
    <n v="0"/>
    <n v="0"/>
    <n v="88715"/>
    <n v="88715"/>
    <n v="179328.132216825"/>
    <n v="90613.132216825004"/>
    <x v="4"/>
    <n v="90613.132216825004"/>
  </r>
  <r>
    <x v="4"/>
    <n v="7"/>
    <s v="LGRSE519"/>
    <s v="Residential Electric Net Metering"/>
    <s v="LE_RS_NMS"/>
    <x v="2"/>
    <n v="33.07"/>
    <n v="873.13199999999995"/>
    <s v="July"/>
    <d v="2016-07-01T00:00:00"/>
    <n v="0.236775578703704"/>
    <n v="30"/>
    <s v="2016/07"/>
    <n v="43034"/>
    <n v="254434"/>
    <n v="0"/>
    <n v="0"/>
    <n v="43034"/>
    <n v="43034"/>
    <n v="133965.14481090015"/>
    <n v="90931.14481090015"/>
    <x v="4"/>
    <n v="90931.14481090015"/>
  </r>
  <r>
    <x v="0"/>
    <n v="10"/>
    <s v="KURSE715"/>
    <s v="Residential Service - Net Metering"/>
    <s v="KU_RS_NMS"/>
    <x v="0"/>
    <n v="111.52500000000001"/>
    <n v="1911.402"/>
    <s v="Oct"/>
    <d v="2019-10-01T00:00:00"/>
    <n v="0.16800752314814801"/>
    <n v="30"/>
    <s v="2019/10"/>
    <n v="115861"/>
    <n v="232019"/>
    <n v="0"/>
    <n v="0"/>
    <n v="115861"/>
    <n v="115861"/>
    <n v="208092.18541274982"/>
    <n v="92231.185412749823"/>
    <x v="4"/>
    <n v="92231.185412749823"/>
  </r>
  <r>
    <x v="2"/>
    <n v="3"/>
    <s v="KURSE715"/>
    <s v="Residential Service - Net Metering"/>
    <s v="KU_RS_NMS"/>
    <x v="0"/>
    <n v="67.25"/>
    <n v="2632.8319999999999"/>
    <s v="March"/>
    <d v="2020-03-01T00:00:00"/>
    <n v="0.12304729406130301"/>
    <n v="29"/>
    <s v="2020/03"/>
    <n v="107103"/>
    <n v="420530"/>
    <n v="0"/>
    <n v="0"/>
    <n v="107103"/>
    <n v="107103"/>
    <n v="202930.33131840054"/>
    <n v="95827.331318400538"/>
    <x v="4"/>
    <n v="95827.331318400538"/>
  </r>
  <r>
    <x v="2"/>
    <n v="12"/>
    <s v="LGRSE519"/>
    <s v="Residential Electric Net Metering"/>
    <s v="LE_RS_NMS"/>
    <x v="2"/>
    <n v="139.37"/>
    <n v="4144.1469999999999"/>
    <s v="Dec"/>
    <d v="2020-12-01T00:00:00"/>
    <n v="7.1285532407407398E-2"/>
    <n v="30"/>
    <s v="2020/12"/>
    <n v="95015"/>
    <n v="614181"/>
    <n v="0"/>
    <n v="0"/>
    <n v="95015"/>
    <n v="95015"/>
    <n v="191430.68597467497"/>
    <n v="96415.685974674969"/>
    <x v="4"/>
    <n v="96415.685974674969"/>
  </r>
  <r>
    <x v="8"/>
    <n v="7"/>
    <s v="KUCME713DS"/>
    <s v="GS 3-Phase NMS - Commercial"/>
    <s v="KU_GS_threephase_NMS"/>
    <x v="0"/>
    <n v="71.09"/>
    <n v="838.97400000000005"/>
    <s v="July"/>
    <d v="2021-07-01T00:00:00"/>
    <n v="0.25784826388888898"/>
    <n v="30"/>
    <s v="2021/07"/>
    <n v="41438"/>
    <n v="159525"/>
    <n v="0"/>
    <n v="0"/>
    <n v="41438"/>
    <n v="41438"/>
    <n v="140180.53709745008"/>
    <n v="98742.537097450084"/>
    <x v="1"/>
    <n v="98742.537097450084"/>
  </r>
  <r>
    <x v="1"/>
    <n v="9"/>
    <s v="LGRSE519"/>
    <s v="Residential Electric Net Metering"/>
    <s v="LE_RS_NMS"/>
    <x v="2"/>
    <n v="31.84"/>
    <n v="1208.2270000000001"/>
    <s v="Sept"/>
    <d v="2017-09-01T00:00:00"/>
    <n v="0.19742641129032301"/>
    <n v="31"/>
    <s v="2017/09"/>
    <n v="59752"/>
    <n v="226635"/>
    <n v="0"/>
    <n v="0"/>
    <n v="59752"/>
    <n v="59752"/>
    <n v="159723.65245657536"/>
    <n v="99971.652456575364"/>
    <x v="4"/>
    <n v="99971.652456575364"/>
  </r>
  <r>
    <x v="4"/>
    <n v="8"/>
    <s v="LGRSE519"/>
    <s v="Residential Electric Net Metering"/>
    <s v="LE_RS_NMS"/>
    <x v="2"/>
    <n v="20.98"/>
    <n v="894.11199999999997"/>
    <s v="Aug"/>
    <d v="2016-08-01T00:00:00"/>
    <n v="0.22724383960573499"/>
    <n v="31"/>
    <s v="2016/08"/>
    <n v="34817"/>
    <n v="286719"/>
    <n v="0"/>
    <n v="0"/>
    <n v="34817"/>
    <n v="34817"/>
    <n v="136050.29484720013"/>
    <n v="101233.29484720013"/>
    <x v="4"/>
    <n v="101233.29484720013"/>
  </r>
  <r>
    <x v="6"/>
    <n v="6"/>
    <s v="KURSE715"/>
    <s v="Residential Service - Net Metering"/>
    <s v="KU_RS_NMS"/>
    <x v="0"/>
    <n v="82.1"/>
    <n v="1183.8889999999999"/>
    <s v="June"/>
    <d v="2018-06-01T00:00:00"/>
    <n v="0.248682907706093"/>
    <n v="31"/>
    <s v="2018/06"/>
    <n v="87539"/>
    <n v="175293"/>
    <n v="0"/>
    <n v="0"/>
    <n v="87539"/>
    <n v="87539"/>
    <n v="197138.91729367484"/>
    <n v="109599.91729367484"/>
    <x v="4"/>
    <n v="109599.91729367484"/>
  </r>
  <r>
    <x v="6"/>
    <n v="8"/>
    <s v="KURSE715"/>
    <s v="Residential Service - Net Metering"/>
    <s v="KU_RS_NMS"/>
    <x v="0"/>
    <n v="52.32"/>
    <n v="1236.2090000000001"/>
    <s v="Aug"/>
    <d v="2018-08-01T00:00:00"/>
    <n v="0.22539605734766999"/>
    <n v="31"/>
    <s v="2018/08"/>
    <n v="76923"/>
    <n v="192990"/>
    <n v="0"/>
    <n v="0"/>
    <n v="76923"/>
    <n v="76923"/>
    <n v="186575.0905667998"/>
    <n v="109652.0905667998"/>
    <x v="4"/>
    <n v="109652.0905667998"/>
  </r>
  <r>
    <x v="6"/>
    <n v="5"/>
    <s v="LGRSE519"/>
    <s v="Residential Electric Net Metering"/>
    <s v="LE_RS_NMS"/>
    <x v="2"/>
    <n v="31.34"/>
    <n v="1504.242"/>
    <s v="May"/>
    <d v="2018-05-01T00:00:00"/>
    <n v="0.22408449074074099"/>
    <n v="30"/>
    <s v="2018/05"/>
    <n v="108185"/>
    <n v="229272"/>
    <n v="0"/>
    <n v="0"/>
    <n v="108185"/>
    <n v="108185"/>
    <n v="218426.09203350023"/>
    <n v="110241.09203350023"/>
    <x v="4"/>
    <n v="110241.09203350023"/>
  </r>
  <r>
    <x v="0"/>
    <n v="4"/>
    <s v="LGRSE519"/>
    <s v="Residential Electric Net Metering"/>
    <s v="LE_RS_NMS"/>
    <x v="2"/>
    <n v="29.8"/>
    <n v="1949.662"/>
    <s v="April"/>
    <d v="2019-04-01T00:00:00"/>
    <n v="0.17730174731182799"/>
    <n v="31"/>
    <s v="2019/04"/>
    <n v="120921"/>
    <n v="224970"/>
    <n v="0"/>
    <n v="0"/>
    <n v="120921"/>
    <n v="120921"/>
    <n v="231466.30971750003"/>
    <n v="110545.30971750003"/>
    <x v="4"/>
    <n v="110545.30971750003"/>
  </r>
  <r>
    <x v="0"/>
    <n v="11"/>
    <s v="LGRSE519"/>
    <s v="Residential Electric Net Metering"/>
    <s v="LE_RS_NMS"/>
    <x v="2"/>
    <n v="146.08000000000001"/>
    <n v="2492.5720000000001"/>
    <s v="Nov"/>
    <d v="2019-11-01T00:00:00"/>
    <n v="0.11992159498207899"/>
    <n v="31"/>
    <s v="2019/11"/>
    <n v="89327"/>
    <n v="301244"/>
    <n v="0"/>
    <n v="0"/>
    <n v="89327"/>
    <n v="89327"/>
    <n v="200152.28531400027"/>
    <n v="110825.28531400027"/>
    <x v="4"/>
    <n v="110825.28531400027"/>
  </r>
  <r>
    <x v="8"/>
    <n v="1"/>
    <s v="LGRSE519"/>
    <s v="Residential Electric Net Metering"/>
    <s v="LE_RS_NMS"/>
    <x v="2"/>
    <n v="143.89500000000001"/>
    <n v="4288.0420000000004"/>
    <s v="Jan"/>
    <d v="2021-01-01T00:00:00"/>
    <n v="6.1594870071684599E-2"/>
    <n v="31"/>
    <s v="2021/01"/>
    <n v="65136"/>
    <n v="800389"/>
    <n v="0"/>
    <n v="0"/>
    <n v="65136"/>
    <n v="65136"/>
    <n v="176855.68264485002"/>
    <n v="111719.68264485002"/>
    <x v="4"/>
    <n v="111719.68264485002"/>
  </r>
  <r>
    <x v="2"/>
    <n v="11"/>
    <s v="KURSE715"/>
    <s v="Residential Service - Net Metering"/>
    <s v="KU_RS_NMS"/>
    <x v="0"/>
    <n v="254.595"/>
    <n v="3885.4639999999999"/>
    <s v="Nov"/>
    <d v="2020-11-01T00:00:00"/>
    <n v="0.10782885304659499"/>
    <n v="31"/>
    <s v="2020/11"/>
    <n v="165618"/>
    <n v="413682"/>
    <n v="0"/>
    <n v="0"/>
    <n v="165618"/>
    <n v="165618"/>
    <n v="280539.04882080003"/>
    <n v="114921.04882080003"/>
    <x v="4"/>
    <n v="114921.04882080003"/>
  </r>
  <r>
    <x v="6"/>
    <n v="7"/>
    <s v="KURSE715"/>
    <s v="Residential Service - Net Metering"/>
    <s v="KU_RS_NMS"/>
    <x v="0"/>
    <n v="0"/>
    <n v="1183.8889999999999"/>
    <s v="July"/>
    <d v="2018-07-01T00:00:00"/>
    <n v="0.25179641203703701"/>
    <n v="30"/>
    <s v="2018/07"/>
    <n v="77986"/>
    <n v="204898"/>
    <n v="0"/>
    <n v="0"/>
    <n v="77986"/>
    <n v="77986"/>
    <n v="193168.15358767495"/>
    <n v="115182.15358767495"/>
    <x v="4"/>
    <n v="115182.15358767495"/>
  </r>
  <r>
    <x v="2"/>
    <n v="4"/>
    <s v="KURSE715"/>
    <s v="Residential Service - Net Metering"/>
    <s v="KU_RS_NMS"/>
    <x v="0"/>
    <n v="86.066999999999993"/>
    <n v="2718.8989999999999"/>
    <s v="April"/>
    <d v="2020-04-01T00:00:00"/>
    <n v="0.16095318100358399"/>
    <n v="31"/>
    <s v="2020/04"/>
    <n v="174881"/>
    <n v="313626"/>
    <n v="0"/>
    <n v="0"/>
    <n v="174881"/>
    <n v="174881"/>
    <n v="293027.30055074958"/>
    <n v="118146.30055074958"/>
    <x v="4"/>
    <n v="118146.30055074958"/>
  </r>
  <r>
    <x v="0"/>
    <n v="6"/>
    <s v="KURSE715"/>
    <s v="Residential Service - Net Metering"/>
    <s v="KU_RS_NMS"/>
    <x v="0"/>
    <n v="10.36"/>
    <n v="1485.489"/>
    <s v="June"/>
    <d v="2019-06-01T00:00:00"/>
    <n v="0.23209150985663099"/>
    <n v="31"/>
    <s v="2019/06"/>
    <n v="111255"/>
    <n v="182322"/>
    <n v="0"/>
    <n v="0"/>
    <n v="111255"/>
    <n v="111255"/>
    <n v="230857.58011927517"/>
    <n v="119602.58011927517"/>
    <x v="4"/>
    <n v="119602.58011927517"/>
  </r>
  <r>
    <x v="1"/>
    <n v="6"/>
    <s v="LGRSE519"/>
    <s v="Residential Electric Net Metering"/>
    <s v="LE_RS_NMS"/>
    <x v="2"/>
    <n v="26.46"/>
    <n v="1169.4269999999999"/>
    <s v="June"/>
    <d v="2017-06-01T00:00:00"/>
    <n v="0.25698196684587798"/>
    <n v="31"/>
    <s v="2017/06"/>
    <n v="80157"/>
    <n v="235665"/>
    <n v="0"/>
    <n v="0"/>
    <n v="80157"/>
    <n v="80157"/>
    <n v="201229.29720337485"/>
    <n v="121072.29720337485"/>
    <x v="4"/>
    <n v="121072.29720337485"/>
  </r>
  <r>
    <x v="0"/>
    <n v="5"/>
    <s v="LGRSE519"/>
    <s v="Residential Electric Net Metering"/>
    <s v="LE_RS_NMS"/>
    <x v="2"/>
    <n v="31.4"/>
    <n v="1981.0619999999999"/>
    <s v="May"/>
    <d v="2019-05-01T00:00:00"/>
    <n v="0.18940312500000001"/>
    <n v="30"/>
    <s v="2019/05"/>
    <n v="120894"/>
    <n v="244774"/>
    <n v="0"/>
    <n v="0"/>
    <n v="120894"/>
    <n v="120894"/>
    <n v="243142.12818494998"/>
    <n v="122248.12818494998"/>
    <x v="4"/>
    <n v="122248.12818494998"/>
  </r>
  <r>
    <x v="2"/>
    <n v="3"/>
    <s v="LGRSE519"/>
    <s v="Residential Electric Net Metering"/>
    <s v="LE_RS_NMS"/>
    <x v="2"/>
    <n v="66.334999999999994"/>
    <n v="3291.442"/>
    <s v="March"/>
    <d v="2020-03-01T00:00:00"/>
    <n v="0.12304729406130301"/>
    <n v="29"/>
    <s v="2020/03"/>
    <n v="130753"/>
    <n v="410805"/>
    <n v="0"/>
    <n v="0"/>
    <n v="130753"/>
    <n v="130753"/>
    <n v="253693.89903165068"/>
    <n v="122940.89903165068"/>
    <x v="4"/>
    <n v="122940.89903165068"/>
  </r>
  <r>
    <x v="1"/>
    <n v="7"/>
    <s v="LGRSE519"/>
    <s v="Residential Electric Net Metering"/>
    <s v="LE_RS_NMS"/>
    <x v="2"/>
    <n v="6.96"/>
    <n v="1176.3869999999999"/>
    <s v="July"/>
    <d v="2017-07-01T00:00:00"/>
    <n v="0.248733680555556"/>
    <n v="30"/>
    <s v="2017/07"/>
    <n v="64411"/>
    <n v="297020"/>
    <n v="0"/>
    <n v="0"/>
    <n v="64411"/>
    <n v="64411"/>
    <n v="189609.38023747536"/>
    <n v="125198.38023747536"/>
    <x v="4"/>
    <n v="125198.38023747536"/>
  </r>
  <r>
    <x v="0"/>
    <n v="9"/>
    <s v="KURSE715"/>
    <s v="Residential Service - Net Metering"/>
    <s v="KU_RS_NMS"/>
    <x v="0"/>
    <n v="84.382999999999996"/>
    <n v="1799.877"/>
    <s v="Sept"/>
    <d v="2019-09-01T00:00:00"/>
    <n v="0.21096505376344099"/>
    <n v="31"/>
    <s v="2019/09"/>
    <n v="121691"/>
    <n v="257099"/>
    <n v="0"/>
    <n v="0"/>
    <n v="121691"/>
    <n v="121691"/>
    <n v="254254.58474940012"/>
    <n v="132563.58474940012"/>
    <x v="4"/>
    <n v="132563.58474940012"/>
  </r>
  <r>
    <x v="1"/>
    <n v="8"/>
    <s v="LGRSE519"/>
    <s v="Residential Electric Net Metering"/>
    <s v="LE_RS_NMS"/>
    <x v="2"/>
    <n v="0"/>
    <n v="1176.3869999999999"/>
    <s v="Aug"/>
    <d v="2017-08-01T00:00:00"/>
    <n v="0.24541655465949799"/>
    <n v="31"/>
    <s v="2017/08"/>
    <n v="57580"/>
    <n v="277218"/>
    <n v="0"/>
    <n v="0"/>
    <n v="57580"/>
    <n v="57580"/>
    <n v="193316.76386797483"/>
    <n v="135736.76386797483"/>
    <x v="4"/>
    <n v="135736.76386797483"/>
  </r>
  <r>
    <x v="6"/>
    <n v="9"/>
    <s v="LGRSE519"/>
    <s v="Residential Electric Net Metering"/>
    <s v="LE_RS_NMS"/>
    <x v="2"/>
    <n v="22.22"/>
    <n v="1689.182"/>
    <s v="Sept"/>
    <d v="2018-09-01T00:00:00"/>
    <n v="0.18032750896057301"/>
    <n v="31"/>
    <s v="2018/09"/>
    <n v="64895"/>
    <n v="336940"/>
    <n v="0"/>
    <n v="0"/>
    <n v="64895"/>
    <n v="64895"/>
    <n v="203964.1657085995"/>
    <n v="139069.1657085995"/>
    <x v="4"/>
    <n v="139069.1657085995"/>
  </r>
  <r>
    <x v="8"/>
    <n v="2"/>
    <s v="KURSE715"/>
    <s v="Residential Service - Net Metering"/>
    <s v="KU_RS_NMS"/>
    <x v="0"/>
    <n v="244.685"/>
    <n v="4592.674"/>
    <s v="Feb"/>
    <d v="2021-02-01T00:00:00"/>
    <n v="7.9276881720430098E-2"/>
    <n v="31"/>
    <s v="2021/02"/>
    <n v="101707"/>
    <n v="1106176"/>
    <n v="0"/>
    <n v="0"/>
    <n v="101707"/>
    <n v="101707"/>
    <n v="243796.5880812"/>
    <n v="142089.5880812"/>
    <x v="4"/>
    <n v="142089.5880812"/>
  </r>
  <r>
    <x v="0"/>
    <n v="10"/>
    <s v="LGRSE519"/>
    <s v="Residential Electric Net Metering"/>
    <s v="LE_RS_NMS"/>
    <x v="2"/>
    <n v="77.775000000000006"/>
    <n v="2346.4920000000002"/>
    <s v="Oct"/>
    <d v="2019-10-01T00:00:00"/>
    <n v="0.16800752314814801"/>
    <n v="30"/>
    <s v="2019/10"/>
    <n v="106898"/>
    <n v="357526"/>
    <n v="0"/>
    <n v="0"/>
    <n v="106898"/>
    <n v="106898"/>
    <n v="255459.94423649981"/>
    <n v="148561.94423649981"/>
    <x v="4"/>
    <n v="148561.94423649981"/>
  </r>
  <r>
    <x v="2"/>
    <n v="11"/>
    <s v="LGRSE519"/>
    <s v="Residential Electric Net Metering"/>
    <s v="LE_RS_NMS"/>
    <x v="2"/>
    <n v="82.96"/>
    <n v="4004.777"/>
    <s v="Nov"/>
    <d v="2020-11-01T00:00:00"/>
    <n v="0.10782885304659499"/>
    <n v="31"/>
    <s v="2020/11"/>
    <n v="138174"/>
    <n v="418446"/>
    <n v="0"/>
    <n v="0"/>
    <n v="138174"/>
    <n v="138174"/>
    <n v="289153.70990940003"/>
    <n v="150979.70990940003"/>
    <x v="4"/>
    <n v="150979.70990940003"/>
  </r>
  <r>
    <x v="8"/>
    <n v="2"/>
    <s v="LGRSE519"/>
    <s v="Residential Electric Net Metering"/>
    <s v="LE_RS_NMS"/>
    <x v="2"/>
    <n v="87.2"/>
    <n v="4375.2420000000002"/>
    <s v="Feb"/>
    <d v="2021-02-01T00:00:00"/>
    <n v="7.9276881720430098E-2"/>
    <n v="31"/>
    <s v="2021/02"/>
    <n v="81206"/>
    <n v="799097"/>
    <n v="0"/>
    <n v="0"/>
    <n v="81206"/>
    <n v="81206"/>
    <n v="232254.47127959997"/>
    <n v="151048.47127959997"/>
    <x v="4"/>
    <n v="151048.47127959997"/>
  </r>
  <r>
    <x v="2"/>
    <n v="5"/>
    <s v="KURSE715"/>
    <s v="Residential Service - Net Metering"/>
    <s v="KU_RS_NMS"/>
    <x v="0"/>
    <n v="68.62"/>
    <n v="2787.5189999999998"/>
    <s v="May"/>
    <d v="2020-05-01T00:00:00"/>
    <n v="0.19225821759259301"/>
    <n v="30"/>
    <s v="2020/05"/>
    <n v="187870"/>
    <n v="299614"/>
    <n v="0"/>
    <n v="0"/>
    <n v="187870"/>
    <n v="187870"/>
    <n v="347278.38552067574"/>
    <n v="159408.38552067574"/>
    <x v="4"/>
    <n v="159408.38552067574"/>
  </r>
  <r>
    <x v="2"/>
    <n v="4"/>
    <s v="LGRSE519"/>
    <s v="Residential Electric Net Metering"/>
    <s v="LE_RS_NMS"/>
    <x v="2"/>
    <n v="45.29"/>
    <n v="3336.732"/>
    <s v="April"/>
    <d v="2020-04-01T00:00:00"/>
    <n v="0.16095318100358399"/>
    <n v="31"/>
    <s v="2020/04"/>
    <n v="195763"/>
    <n v="341224"/>
    <n v="0"/>
    <n v="0"/>
    <n v="195763"/>
    <n v="195763"/>
    <n v="359613.78875099949"/>
    <n v="163850.78875099949"/>
    <x v="4"/>
    <n v="163850.78875099949"/>
  </r>
  <r>
    <x v="0"/>
    <n v="7"/>
    <s v="KURSE715"/>
    <s v="Residential Service - Net Metering"/>
    <s v="KU_RS_NMS"/>
    <x v="0"/>
    <n v="141.35"/>
    <n v="1626.8389999999999"/>
    <s v="July"/>
    <d v="2019-07-01T00:00:00"/>
    <n v="0.25922581018518498"/>
    <n v="30"/>
    <s v="2019/07"/>
    <n v="105957"/>
    <n v="246927"/>
    <n v="0"/>
    <n v="0"/>
    <n v="105957"/>
    <n v="105957"/>
    <n v="273273.69026467478"/>
    <n v="167316.69026467478"/>
    <x v="4"/>
    <n v="167316.69026467478"/>
  </r>
  <r>
    <x v="6"/>
    <n v="8"/>
    <s v="LGRSE519"/>
    <s v="Residential Electric Net Metering"/>
    <s v="LE_RS_NMS"/>
    <x v="2"/>
    <n v="0"/>
    <n v="1666.962"/>
    <s v="Aug"/>
    <d v="2018-08-01T00:00:00"/>
    <n v="0.22539605734766999"/>
    <n v="31"/>
    <s v="2018/08"/>
    <n v="83244"/>
    <n v="333417"/>
    <n v="0"/>
    <n v="0"/>
    <n v="83244"/>
    <n v="83244"/>
    <n v="251586.57324239973"/>
    <n v="168342.57324239973"/>
    <x v="4"/>
    <n v="168342.57324239973"/>
  </r>
  <r>
    <x v="0"/>
    <n v="8"/>
    <s v="KURSE715"/>
    <s v="Residential Service - Net Metering"/>
    <s v="KU_RS_NMS"/>
    <x v="0"/>
    <n v="88.655000000000001"/>
    <n v="1715.4939999999999"/>
    <s v="Aug"/>
    <d v="2019-08-01T00:00:00"/>
    <n v="0.24758411738351299"/>
    <n v="31"/>
    <s v="2019/08"/>
    <n v="107366"/>
    <n v="246377"/>
    <n v="0"/>
    <n v="0"/>
    <n v="107366"/>
    <n v="107366"/>
    <n v="284398.58384355053"/>
    <n v="177032.58384355053"/>
    <x v="4"/>
    <n v="177032.58384355053"/>
  </r>
  <r>
    <x v="6"/>
    <n v="6"/>
    <s v="LGRSE519"/>
    <s v="Residential Electric Net Metering"/>
    <s v="LE_RS_NMS"/>
    <x v="2"/>
    <n v="155.24"/>
    <n v="1659.482"/>
    <s v="June"/>
    <d v="2018-06-01T00:00:00"/>
    <n v="0.248682907706093"/>
    <n v="31"/>
    <s v="2018/06"/>
    <n v="96397"/>
    <n v="309471"/>
    <n v="0"/>
    <n v="0"/>
    <n v="96397"/>
    <n v="96397"/>
    <n v="276333.74813714979"/>
    <n v="179936.74813714979"/>
    <x v="4"/>
    <n v="179936.74813714979"/>
  </r>
  <r>
    <x v="8"/>
    <n v="3"/>
    <s v="KURSE715"/>
    <s v="Residential Service - Net Metering"/>
    <s v="KU_RS_NMS"/>
    <x v="0"/>
    <n v="242.905"/>
    <n v="4835.5789999999997"/>
    <s v="March"/>
    <d v="2021-03-01T00:00:00"/>
    <n v="0.142434151785714"/>
    <n v="28"/>
    <s v="2021/03"/>
    <n v="236198"/>
    <n v="836648"/>
    <n v="0"/>
    <n v="0"/>
    <n v="236198"/>
    <n v="236198"/>
    <n v="416556.96360232419"/>
    <n v="180358.96360232419"/>
    <x v="4"/>
    <n v="180358.96360232419"/>
  </r>
  <r>
    <x v="6"/>
    <n v="7"/>
    <s v="LGRSE519"/>
    <s v="Residential Electric Net Metering"/>
    <s v="LE_RS_NMS"/>
    <x v="2"/>
    <n v="7.48"/>
    <n v="1666.962"/>
    <s v="July"/>
    <d v="2018-07-01T00:00:00"/>
    <n v="0.25179641203703701"/>
    <n v="30"/>
    <s v="2018/07"/>
    <n v="86724"/>
    <n v="385151"/>
    <n v="0"/>
    <n v="0"/>
    <n v="86724"/>
    <n v="86724"/>
    <n v="271988.31279015"/>
    <n v="185264.31279015"/>
    <x v="4"/>
    <n v="185264.31279015"/>
  </r>
  <r>
    <x v="8"/>
    <n v="3"/>
    <s v="LGRSE519"/>
    <s v="Residential Electric Net Metering"/>
    <s v="LE_RS_NMS"/>
    <x v="2"/>
    <n v="94.23"/>
    <n v="4469.4719999999998"/>
    <s v="March"/>
    <d v="2021-03-01T00:00:00"/>
    <n v="0.142434151785714"/>
    <n v="28"/>
    <s v="2021/03"/>
    <n v="197792"/>
    <n v="586487"/>
    <n v="0"/>
    <n v="0"/>
    <n v="197792"/>
    <n v="197792"/>
    <n v="385018.97812559927"/>
    <n v="187226.97812559927"/>
    <x v="4"/>
    <n v="187226.97812559927"/>
  </r>
  <r>
    <x v="2"/>
    <n v="10"/>
    <s v="KURSE715"/>
    <s v="Residential Service - Net Metering"/>
    <s v="KU_RS_NMS"/>
    <x v="0"/>
    <n v="262.02499999999998"/>
    <n v="3630.8690000000001"/>
    <s v="Oct"/>
    <d v="2020-10-01T00:00:00"/>
    <n v="0.17037708333333301"/>
    <n v="30"/>
    <s v="2020/10"/>
    <n v="201043"/>
    <n v="349841"/>
    <n v="0"/>
    <n v="0"/>
    <n v="201043"/>
    <n v="201043"/>
    <n v="400863.73188014928"/>
    <n v="199820.73188014928"/>
    <x v="4"/>
    <n v="199820.73188014928"/>
  </r>
  <r>
    <x v="0"/>
    <n v="6"/>
    <s v="LGRSE519"/>
    <s v="Residential Electric Net Metering"/>
    <s v="LE_RS_NMS"/>
    <x v="2"/>
    <n v="99.62"/>
    <n v="2080.6819999999998"/>
    <s v="June"/>
    <d v="2019-06-01T00:00:00"/>
    <n v="0.23209150985663099"/>
    <n v="31"/>
    <s v="2019/06"/>
    <n v="121292"/>
    <n v="315455"/>
    <n v="0"/>
    <n v="0"/>
    <n v="121292"/>
    <n v="121292"/>
    <n v="323355.61657995021"/>
    <n v="202063.61657995021"/>
    <x v="4"/>
    <n v="202063.61657995021"/>
  </r>
  <r>
    <x v="0"/>
    <n v="9"/>
    <s v="LGRSE519"/>
    <s v="Residential Electric Net Metering"/>
    <s v="LE_RS_NMS"/>
    <x v="2"/>
    <n v="74.495000000000005"/>
    <n v="2268.7170000000001"/>
    <s v="Sept"/>
    <d v="2019-09-01T00:00:00"/>
    <n v="0.21096505376344099"/>
    <n v="31"/>
    <s v="2019/09"/>
    <n v="110634"/>
    <n v="419685"/>
    <n v="0"/>
    <n v="0"/>
    <n v="110634"/>
    <n v="110634"/>
    <n v="320483.95459740021"/>
    <n v="209849.95459740021"/>
    <x v="4"/>
    <n v="209849.95459740021"/>
  </r>
  <r>
    <x v="8"/>
    <n v="4"/>
    <s v="KURSE715"/>
    <s v="Residential Service - Net Metering"/>
    <s v="KU_RS_NMS"/>
    <x v="0"/>
    <n v="332.15"/>
    <n v="5167.7290000000003"/>
    <s v="April"/>
    <d v="2021-04-01T00:00:00"/>
    <n v="0.18102049731182801"/>
    <n v="31"/>
    <s v="2021/04"/>
    <n v="402985"/>
    <n v="527614"/>
    <n v="0"/>
    <n v="0"/>
    <n v="402985"/>
    <n v="402985"/>
    <n v="626387.27933092532"/>
    <n v="223402.27933092532"/>
    <x v="4"/>
    <n v="223402.27933092532"/>
  </r>
  <r>
    <x v="2"/>
    <n v="5"/>
    <s v="LGRSE519"/>
    <s v="Residential Electric Net Metering"/>
    <s v="LE_RS_NMS"/>
    <x v="2"/>
    <n v="91.17"/>
    <n v="3427.902"/>
    <s v="May"/>
    <d v="2020-05-01T00:00:00"/>
    <n v="0.19225821759259301"/>
    <n v="30"/>
    <s v="2020/05"/>
    <n v="202070"/>
    <n v="329734"/>
    <n v="0"/>
    <n v="0"/>
    <n v="202070"/>
    <n v="202070"/>
    <n v="427059.42893415096"/>
    <n v="224989.42893415096"/>
    <x v="4"/>
    <n v="224989.42893415096"/>
  </r>
  <r>
    <x v="8"/>
    <n v="12"/>
    <s v="LGRSE519"/>
    <s v="Residential Electric Net Metering"/>
    <s v="LE_RS_NMS"/>
    <x v="2"/>
    <n v="256.08"/>
    <n v="6469.5320000000002"/>
    <s v="Dec"/>
    <d v="2021-12-01T00:00:00"/>
    <n v="9.4119444444444506E-2"/>
    <n v="30"/>
    <s v="2021/12"/>
    <n v="166687"/>
    <n v="872908"/>
    <n v="0"/>
    <n v="0"/>
    <n v="166687"/>
    <n v="166687"/>
    <n v="394572.87496080034"/>
    <n v="227885.87496080034"/>
    <x v="4"/>
    <n v="227885.87496080034"/>
  </r>
  <r>
    <x v="8"/>
    <n v="12"/>
    <s v="KURSE715"/>
    <s v="Residential Service - Net Metering"/>
    <s v="KU_RS_NMS"/>
    <x v="0"/>
    <n v="410.48500000000001"/>
    <n v="8493.6190000000006"/>
    <s v="Dec"/>
    <d v="2021-12-01T00:00:00"/>
    <n v="9.4119444444444506E-2"/>
    <n v="30"/>
    <s v="2021/12"/>
    <n v="286849"/>
    <n v="1390456"/>
    <n v="0"/>
    <n v="0"/>
    <n v="286849"/>
    <n v="286849"/>
    <n v="518020.7266386004"/>
    <n v="231171.7266386004"/>
    <x v="4"/>
    <n v="231171.7266386004"/>
  </r>
  <r>
    <x v="8"/>
    <n v="4"/>
    <s v="LGRSE519"/>
    <s v="Residential Electric Net Metering"/>
    <s v="LE_RS_NMS"/>
    <x v="2"/>
    <n v="160.52000000000001"/>
    <n v="4629.9920000000002"/>
    <s v="April"/>
    <d v="2021-04-01T00:00:00"/>
    <n v="0.18102049731182801"/>
    <n v="31"/>
    <s v="2021/04"/>
    <n v="325492"/>
    <n v="431539"/>
    <n v="0"/>
    <n v="0"/>
    <n v="325492"/>
    <n v="325492"/>
    <n v="561207.46505940019"/>
    <n v="235715.46505940019"/>
    <x v="4"/>
    <n v="235715.46505940019"/>
  </r>
  <r>
    <x v="0"/>
    <n v="7"/>
    <s v="LGRSE519"/>
    <s v="Residential Electric Net Metering"/>
    <s v="LE_RS_NMS"/>
    <x v="2"/>
    <n v="43.41"/>
    <n v="2124.0920000000001"/>
    <s v="July"/>
    <d v="2019-07-01T00:00:00"/>
    <n v="0.25922581018518498"/>
    <n v="30"/>
    <s v="2019/07"/>
    <n v="115078"/>
    <n v="436000"/>
    <n v="0"/>
    <n v="0"/>
    <n v="115078"/>
    <n v="115078"/>
    <n v="356801.41630589974"/>
    <n v="241723.41630589974"/>
    <x v="4"/>
    <n v="241723.41630589974"/>
  </r>
  <r>
    <x v="2"/>
    <n v="10"/>
    <s v="LGRSE519"/>
    <s v="Residential Electric Net Metering"/>
    <s v="LE_RS_NMS"/>
    <x v="2"/>
    <n v="78.42"/>
    <n v="3921.817"/>
    <s v="Oct"/>
    <d v="2020-10-01T00:00:00"/>
    <n v="0.17037708333333301"/>
    <n v="30"/>
    <s v="2020/10"/>
    <n v="184452"/>
    <n v="385395"/>
    <n v="0"/>
    <n v="0"/>
    <n v="184452"/>
    <n v="184452"/>
    <n v="432985.65670394915"/>
    <n v="248533.65670394915"/>
    <x v="4"/>
    <n v="248533.65670394915"/>
  </r>
  <r>
    <x v="0"/>
    <n v="8"/>
    <s v="LGRSE519"/>
    <s v="Residential Electric Net Metering"/>
    <s v="LE_RS_NMS"/>
    <x v="2"/>
    <n v="70.13"/>
    <n v="2194.2220000000002"/>
    <s v="Aug"/>
    <d v="2019-08-01T00:00:00"/>
    <n v="0.24758411738351299"/>
    <n v="31"/>
    <s v="2019/08"/>
    <n v="107913"/>
    <n v="404214"/>
    <n v="0"/>
    <n v="0"/>
    <n v="107913"/>
    <n v="107913"/>
    <n v="363763.22472615074"/>
    <n v="255850.22472615074"/>
    <x v="4"/>
    <n v="255850.22472615074"/>
  </r>
  <r>
    <x v="2"/>
    <n v="9"/>
    <s v="KURSE715"/>
    <s v="Residential Service - Net Metering"/>
    <s v="KU_RS_NMS"/>
    <x v="0"/>
    <n v="167.995"/>
    <n v="3368.8440000000001"/>
    <s v="Sept"/>
    <d v="2020-09-01T00:00:00"/>
    <n v="0.197662746415771"/>
    <n v="31"/>
    <s v="2020/09"/>
    <n v="185185"/>
    <n v="432287"/>
    <n v="0"/>
    <n v="0"/>
    <n v="185185"/>
    <n v="185185"/>
    <n v="445883.26339890086"/>
    <n v="260698.26339890086"/>
    <x v="4"/>
    <n v="260698.26339890086"/>
  </r>
  <r>
    <x v="2"/>
    <n v="6"/>
    <s v="KURSE715"/>
    <s v="Residential Service - Net Metering"/>
    <s v="KU_RS_NMS"/>
    <x v="0"/>
    <n v="105.29"/>
    <n v="2892.8090000000002"/>
    <s v="June"/>
    <d v="2020-06-01T00:00:00"/>
    <n v="0.25302654569892502"/>
    <n v="31"/>
    <s v="2020/06"/>
    <n v="217034"/>
    <n v="323879"/>
    <n v="0"/>
    <n v="0"/>
    <n v="217034"/>
    <n v="217034"/>
    <n v="490118.72099917557"/>
    <n v="273084.72099917557"/>
    <x v="4"/>
    <n v="273084.72099917557"/>
  </r>
  <r>
    <x v="8"/>
    <n v="11"/>
    <s v="KURSE715"/>
    <s v="Residential Service - Net Metering"/>
    <s v="KU_RS_NMS"/>
    <x v="0"/>
    <n v="270.98"/>
    <n v="8083.134"/>
    <s v="Nov"/>
    <d v="2021-11-01T00:00:00"/>
    <n v="0.11946919802867401"/>
    <n v="31"/>
    <s v="2021/11"/>
    <n v="371434"/>
    <n v="920078"/>
    <n v="0"/>
    <n v="0"/>
    <n v="371434"/>
    <n v="371434"/>
    <n v="646623.03526605084"/>
    <n v="275189.03526605084"/>
    <x v="4"/>
    <n v="275189.03526605084"/>
  </r>
  <r>
    <x v="8"/>
    <n v="11"/>
    <s v="LGRSE519"/>
    <s v="Residential Electric Net Metering"/>
    <s v="LE_RS_NMS"/>
    <x v="2"/>
    <n v="204.08"/>
    <n v="6213.4520000000002"/>
    <s v="Nov"/>
    <d v="2021-11-01T00:00:00"/>
    <n v="0.11946919802867401"/>
    <n v="31"/>
    <s v="2021/11"/>
    <n v="216647"/>
    <n v="668961"/>
    <n v="0"/>
    <n v="0"/>
    <n v="216647"/>
    <n v="216647"/>
    <n v="497054.87892690074"/>
    <n v="280407.87892690074"/>
    <x v="4"/>
    <n v="280407.87892690074"/>
  </r>
  <r>
    <x v="2"/>
    <n v="7"/>
    <s v="KURSE715"/>
    <s v="Residential Service - Net Metering"/>
    <s v="KU_RS_NMS"/>
    <x v="0"/>
    <n v="118.02"/>
    <n v="3010.8290000000002"/>
    <s v="July"/>
    <d v="2020-07-01T00:00:00"/>
    <n v="0.26669212962963001"/>
    <n v="30"/>
    <s v="2020/07"/>
    <n v="201242"/>
    <n v="430430"/>
    <n v="0"/>
    <n v="0"/>
    <n v="201242"/>
    <n v="201242"/>
    <n v="520320.92987850081"/>
    <n v="319078.92987850081"/>
    <x v="4"/>
    <n v="319078.92987850081"/>
  </r>
  <r>
    <x v="2"/>
    <n v="8"/>
    <s v="KURSE715"/>
    <s v="Residential Service - Net Metering"/>
    <s v="KU_RS_NMS"/>
    <x v="0"/>
    <n v="190.02"/>
    <n v="3200.8490000000002"/>
    <s v="Aug"/>
    <d v="2020-08-01T00:00:00"/>
    <n v="0.235465725806452"/>
    <n v="31"/>
    <s v="2020/08"/>
    <n v="174161"/>
    <n v="454441"/>
    <n v="0"/>
    <n v="0"/>
    <n v="174161"/>
    <n v="174161"/>
    <n v="504670.98000465083"/>
    <n v="330509.98000465083"/>
    <x v="4"/>
    <n v="330509.98000465083"/>
  </r>
  <r>
    <x v="2"/>
    <n v="9"/>
    <s v="LGRSE519"/>
    <s v="Residential Electric Net Metering"/>
    <s v="LE_RS_NMS"/>
    <x v="2"/>
    <n v="88.43"/>
    <n v="3843.3969999999999"/>
    <s v="Sept"/>
    <d v="2020-09-01T00:00:00"/>
    <n v="0.197662746415771"/>
    <n v="31"/>
    <s v="2020/09"/>
    <n v="174588"/>
    <n v="595922"/>
    <n v="0"/>
    <n v="0"/>
    <n v="174588"/>
    <n v="174588"/>
    <n v="508692.71385007596"/>
    <n v="334104.71385007596"/>
    <x v="4"/>
    <n v="334104.71385007596"/>
  </r>
  <r>
    <x v="8"/>
    <n v="10"/>
    <s v="LGRSE519"/>
    <s v="Residential Electric Net Metering"/>
    <s v="LE_RS_NMS"/>
    <x v="2"/>
    <n v="206.81"/>
    <n v="6009.3720000000003"/>
    <s v="Oct"/>
    <d v="2021-10-01T00:00:00"/>
    <n v="0.15467083333333301"/>
    <n v="30"/>
    <s v="2021/10"/>
    <n v="263337"/>
    <n v="662188"/>
    <n v="0"/>
    <n v="0"/>
    <n v="263337"/>
    <n v="263337"/>
    <n v="602299.52463239885"/>
    <n v="338962.52463239885"/>
    <x v="4"/>
    <n v="338962.52463239885"/>
  </r>
  <r>
    <x v="8"/>
    <n v="10"/>
    <s v="KURSE715"/>
    <s v="Residential Service - Net Metering"/>
    <s v="KU_RS_NMS"/>
    <x v="0"/>
    <n v="596.33000000000004"/>
    <n v="7812.1540000000005"/>
    <s v="Oct"/>
    <d v="2021-10-01T00:00:00"/>
    <n v="0.15467083333333301"/>
    <n v="30"/>
    <s v="2021/10"/>
    <n v="413515"/>
    <n v="707551"/>
    <n v="0"/>
    <n v="0"/>
    <n v="413515"/>
    <n v="413515"/>
    <n v="782986.41531179845"/>
    <n v="369471.41531179845"/>
    <x v="4"/>
    <n v="369471.41531179845"/>
  </r>
  <r>
    <x v="2"/>
    <n v="6"/>
    <s v="LGRSE519"/>
    <s v="Residential Electric Net Metering"/>
    <s v="LE_RS_NMS"/>
    <x v="2"/>
    <n v="65.91"/>
    <n v="3493.8119999999999"/>
    <s v="June"/>
    <d v="2020-06-01T00:00:00"/>
    <n v="0.25302654569892502"/>
    <n v="31"/>
    <s v="2020/06"/>
    <n v="221723"/>
    <n v="462730"/>
    <n v="0"/>
    <n v="0"/>
    <n v="221723"/>
    <n v="221723"/>
    <n v="591944.60085390066"/>
    <n v="370221.60085390066"/>
    <x v="4"/>
    <n v="370221.60085390066"/>
  </r>
  <r>
    <x v="8"/>
    <n v="5"/>
    <s v="KURSE715"/>
    <s v="Residential Service - Net Metering"/>
    <s v="KU_RS_NMS"/>
    <x v="0"/>
    <n v="345.52300000000002"/>
    <n v="5513.2520000000004"/>
    <s v="May"/>
    <d v="2021-05-01T00:00:00"/>
    <n v="0.226196759259259"/>
    <n v="30"/>
    <s v="2021/05"/>
    <n v="436156"/>
    <n v="474049"/>
    <n v="0"/>
    <n v="0"/>
    <n v="436156"/>
    <n v="436156"/>
    <n v="808107.66852599918"/>
    <n v="371951.66852599918"/>
    <x v="4"/>
    <n v="371951.66852599918"/>
  </r>
  <r>
    <x v="8"/>
    <n v="5"/>
    <s v="LGRSE519"/>
    <s v="Residential Electric Net Metering"/>
    <s v="LE_RS_NMS"/>
    <x v="2"/>
    <n v="391.18"/>
    <n v="5021.1719999999996"/>
    <s v="May"/>
    <d v="2021-05-01T00:00:00"/>
    <n v="0.226196759259259"/>
    <n v="30"/>
    <s v="2021/05"/>
    <n v="340512"/>
    <n v="439914"/>
    <n v="0"/>
    <n v="0"/>
    <n v="340512"/>
    <n v="340512"/>
    <n v="735980.79648599913"/>
    <n v="395468.79648599913"/>
    <x v="4"/>
    <n v="395468.79648599913"/>
  </r>
  <r>
    <x v="2"/>
    <n v="8"/>
    <s v="LGRSE519"/>
    <s v="Residential Electric Net Metering"/>
    <s v="LE_RS_NMS"/>
    <x v="2"/>
    <n v="110.565"/>
    <n v="3754.9670000000001"/>
    <s v="Aug"/>
    <d v="2020-08-01T00:00:00"/>
    <n v="0.235465725806452"/>
    <n v="31"/>
    <s v="2020/08"/>
    <n v="169971"/>
    <n v="618913"/>
    <n v="0"/>
    <n v="0"/>
    <n v="169971"/>
    <n v="169971"/>
    <n v="592037.57371095102"/>
    <n v="422066.57371095102"/>
    <x v="4"/>
    <n v="422066.57371095102"/>
  </r>
  <r>
    <x v="2"/>
    <n v="7"/>
    <s v="LGRSE519"/>
    <s v="Residential Electric Net Metering"/>
    <s v="LE_RS_NMS"/>
    <x v="2"/>
    <n v="150.59"/>
    <n v="3644.402"/>
    <s v="July"/>
    <d v="2020-07-01T00:00:00"/>
    <n v="0.26669212962963001"/>
    <n v="30"/>
    <s v="2020/07"/>
    <n v="203061"/>
    <n v="635648"/>
    <n v="0"/>
    <n v="0"/>
    <n v="203061"/>
    <n v="203061"/>
    <n v="629812.79823300091"/>
    <n v="426751.79823300091"/>
    <x v="4"/>
    <n v="426751.79823300091"/>
  </r>
  <r>
    <x v="8"/>
    <n v="6"/>
    <s v="LGRSE519"/>
    <s v="Residential Electric Net Metering"/>
    <s v="LE_RS_NMS"/>
    <x v="2"/>
    <n v="350.44499999999999"/>
    <n v="5371.6170000000002"/>
    <s v="June"/>
    <d v="2021-06-01T00:00:00"/>
    <n v="0.22094455645161301"/>
    <n v="31"/>
    <s v="2021/06"/>
    <n v="311568"/>
    <n v="663011"/>
    <n v="0"/>
    <n v="0"/>
    <n v="311568"/>
    <n v="311568"/>
    <n v="794701.05696607544"/>
    <n v="483133.05696607544"/>
    <x v="4"/>
    <n v="483133.05696607544"/>
  </r>
  <r>
    <x v="8"/>
    <n v="8"/>
    <s v="LGRSE519"/>
    <s v="Residential Electric Net Metering"/>
    <s v="LE_RS_NMS"/>
    <x v="2"/>
    <n v="116.61"/>
    <n v="5706.9219999999996"/>
    <s v="Aug"/>
    <d v="2021-08-01T00:00:00"/>
    <n v="0.20012141577060899"/>
    <n v="31"/>
    <s v="2021/08"/>
    <n v="278328"/>
    <n v="925964"/>
    <n v="0"/>
    <n v="0"/>
    <n v="278328"/>
    <n v="278328"/>
    <n v="764734.96699859865"/>
    <n v="486406.96699859865"/>
    <x v="4"/>
    <n v="486406.96699859865"/>
  </r>
  <r>
    <x v="8"/>
    <n v="6"/>
    <s v="KURSE715"/>
    <s v="Residential Service - Net Metering"/>
    <s v="KU_RS_NMS"/>
    <x v="0"/>
    <n v="607.32500000000005"/>
    <n v="6120.5770000000002"/>
    <s v="June"/>
    <d v="2021-06-01T00:00:00"/>
    <n v="0.22094455645161301"/>
    <n v="31"/>
    <s v="2021/06"/>
    <n v="415128"/>
    <n v="601598"/>
    <n v="0"/>
    <n v="0"/>
    <n v="415128"/>
    <n v="415128"/>
    <n v="905505.55096207547"/>
    <n v="490377.55096207547"/>
    <x v="4"/>
    <n v="490377.55096207547"/>
  </r>
  <r>
    <x v="8"/>
    <n v="9"/>
    <s v="LGRSE519"/>
    <s v="Residential Electric Net Metering"/>
    <s v="LE_RS_NMS"/>
    <x v="2"/>
    <n v="95.64"/>
    <n v="5802.5619999999999"/>
    <s v="Sept"/>
    <d v="2021-09-01T00:00:00"/>
    <n v="0.208610103046595"/>
    <n v="31"/>
    <s v="2021/09"/>
    <n v="284810"/>
    <n v="907053"/>
    <n v="0"/>
    <n v="0"/>
    <n v="284810"/>
    <n v="284810"/>
    <n v="810532.75880265003"/>
    <n v="525722.75880265003"/>
    <x v="4"/>
    <n v="525722.75880265003"/>
  </r>
  <r>
    <x v="8"/>
    <n v="8"/>
    <s v="KURSE715"/>
    <s v="Residential Service - Net Metering"/>
    <s v="KU_RS_NMS"/>
    <x v="0"/>
    <n v="435.077"/>
    <n v="7058.8140000000003"/>
    <s v="Aug"/>
    <d v="2021-08-01T00:00:00"/>
    <n v="0.20012141577060899"/>
    <n v="31"/>
    <s v="2021/08"/>
    <n v="419857"/>
    <n v="910490"/>
    <n v="0"/>
    <n v="0"/>
    <n v="419857"/>
    <n v="419857"/>
    <n v="945890.25245819835"/>
    <n v="526033.25245819835"/>
    <x v="4"/>
    <n v="526033.25245819835"/>
  </r>
  <r>
    <x v="8"/>
    <n v="9"/>
    <s v="KURSE715"/>
    <s v="Residential Service - Net Metering"/>
    <s v="KU_RS_NMS"/>
    <x v="0"/>
    <n v="157.01"/>
    <n v="7215.8239999999996"/>
    <s v="Sept"/>
    <d v="2021-09-01T00:00:00"/>
    <n v="0.208610103046595"/>
    <n v="31"/>
    <s v="2021/09"/>
    <n v="428506"/>
    <n v="903957"/>
    <n v="0"/>
    <n v="0"/>
    <n v="428506"/>
    <n v="428506"/>
    <n v="1007944.7205828001"/>
    <n v="579438.7205828001"/>
    <x v="4"/>
    <n v="579438.7205828001"/>
  </r>
  <r>
    <x v="8"/>
    <n v="7"/>
    <s v="LGRSE519"/>
    <s v="Residential Electric Net Metering"/>
    <s v="LE_RS_NMS"/>
    <x v="2"/>
    <n v="218.69499999999999"/>
    <n v="5590.3119999999999"/>
    <s v="July"/>
    <d v="2021-07-01T00:00:00"/>
    <n v="0.25784826388888898"/>
    <n v="30"/>
    <s v="2021/07"/>
    <n v="301184"/>
    <n v="840112"/>
    <n v="0"/>
    <n v="0"/>
    <n v="301184"/>
    <n v="301184"/>
    <n v="934061.05398060044"/>
    <n v="632877.05398060044"/>
    <x v="4"/>
    <n v="632877.05398060044"/>
  </r>
  <r>
    <x v="8"/>
    <n v="7"/>
    <s v="KURSE715"/>
    <s v="Residential Service - Net Metering"/>
    <s v="KU_RS_NMS"/>
    <x v="0"/>
    <n v="503.16"/>
    <n v="6623.7370000000001"/>
    <s v="July"/>
    <d v="2021-07-01T00:00:00"/>
    <n v="0.25784826388888898"/>
    <n v="30"/>
    <s v="2021/07"/>
    <n v="445367"/>
    <n v="831391"/>
    <n v="0"/>
    <n v="0"/>
    <n v="445367"/>
    <n v="445367"/>
    <n v="1106731.5676674754"/>
    <n v="661364.56766747544"/>
    <x v="4"/>
    <n v="661364.56766747544"/>
  </r>
  <r>
    <x v="10"/>
    <m/>
    <m/>
    <m/>
    <m/>
    <x v="3"/>
    <m/>
    <m/>
    <m/>
    <m/>
    <m/>
    <m/>
    <m/>
    <m/>
    <m/>
    <m/>
    <m/>
    <m/>
    <m/>
    <m/>
    <m/>
    <x v="9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481">
  <r>
    <x v="0"/>
    <x v="0"/>
    <s v="KURSE717"/>
    <s v="RTOD-E: Residential TOD Energy with NMS"/>
    <s v="KU_RTODenergy_NMS"/>
    <x v="0"/>
    <n v="0"/>
    <n v="5.94"/>
    <s v="May"/>
    <d v="2019-05-01T00:00:00"/>
    <n v="0.18940312500000001"/>
    <n v="30"/>
    <s v="2019/05"/>
    <n v="0"/>
    <n v="0"/>
    <n v="1320"/>
    <n v="834"/>
    <n v="2154"/>
    <n v="2154"/>
    <n v="729.03535650000003"/>
    <n v="-1424.9646435"/>
    <x v="0"/>
    <n v="0"/>
    <n v="2.9545892127112494"/>
    <n v="0"/>
  </r>
  <r>
    <x v="0"/>
    <x v="1"/>
    <s v="KURSE717"/>
    <s v="RTOD-E: Residential TOD Energy with NMS"/>
    <s v="KU_RTODenergy_NMS"/>
    <x v="0"/>
    <n v="0"/>
    <n v="5.94"/>
    <s v="Aug"/>
    <d v="2019-08-01T00:00:00"/>
    <n v="0.24758411738351299"/>
    <n v="31"/>
    <s v="2019/08"/>
    <n v="0"/>
    <n v="0"/>
    <n v="1506"/>
    <n v="806"/>
    <n v="2312"/>
    <n v="2312"/>
    <n v="984.74701050000203"/>
    <n v="-1327.252989499998"/>
    <x v="0"/>
    <n v="0"/>
    <n v="2.3478111386457416"/>
    <n v="0"/>
  </r>
  <r>
    <x v="0"/>
    <x v="2"/>
    <s v="KURSE717"/>
    <s v="RTOD-E: Residential TOD Energy with NMS"/>
    <s v="KU_RTODenergy_NMS"/>
    <x v="0"/>
    <n v="0"/>
    <n v="5.94"/>
    <s v="April"/>
    <d v="2019-04-01T00:00:00"/>
    <n v="0.17730174731182799"/>
    <n v="31"/>
    <s v="2019/04"/>
    <n v="0"/>
    <n v="0"/>
    <n v="1411"/>
    <n v="598"/>
    <n v="2009"/>
    <n v="2009"/>
    <n v="705.20422500000018"/>
    <n v="-1303.7957749999998"/>
    <x v="0"/>
    <n v="0"/>
    <n v="2.8488201414278245"/>
    <n v="0"/>
  </r>
  <r>
    <x v="1"/>
    <x v="3"/>
    <s v="KURSE717"/>
    <s v="RTOD-E: Residential TOD Energy with NMS"/>
    <s v="KU_RTODenergy_NMS"/>
    <x v="0"/>
    <n v="0"/>
    <n v="5.94"/>
    <s v="June"/>
    <d v="2017-06-01T00:00:00"/>
    <n v="0.25698196684587798"/>
    <n v="31"/>
    <s v="2017/06"/>
    <n v="0"/>
    <n v="0"/>
    <n v="1446"/>
    <n v="697"/>
    <n v="2143"/>
    <n v="2143"/>
    <n v="1022.1262424999994"/>
    <n v="-1120.8737575000005"/>
    <x v="0"/>
    <n v="0"/>
    <n v="2.0966099009046832"/>
    <n v="0"/>
  </r>
  <r>
    <x v="0"/>
    <x v="3"/>
    <s v="KURSE717"/>
    <s v="RTOD-E: Residential TOD Energy with NMS"/>
    <s v="KU_RTODenergy_NMS"/>
    <x v="0"/>
    <n v="0"/>
    <n v="5.94"/>
    <s v="June"/>
    <d v="2019-06-01T00:00:00"/>
    <n v="0.23209150985663099"/>
    <n v="31"/>
    <s v="2019/06"/>
    <n v="0"/>
    <n v="0"/>
    <n v="1301"/>
    <n v="700"/>
    <n v="2001"/>
    <n v="2001"/>
    <n v="923.12634150000076"/>
    <n v="-1077.8736584999992"/>
    <x v="0"/>
    <n v="0"/>
    <n v="2.1676339521939623"/>
    <n v="0"/>
  </r>
  <r>
    <x v="1"/>
    <x v="4"/>
    <s v="KURSE717"/>
    <s v="RTOD-E: Residential TOD Energy with NMS"/>
    <s v="KU_RTODenergy_NMS"/>
    <x v="0"/>
    <n v="0"/>
    <n v="5.94"/>
    <s v="Sept"/>
    <d v="2017-09-01T00:00:00"/>
    <n v="0.19742641129032301"/>
    <n v="31"/>
    <s v="2017/09"/>
    <n v="0"/>
    <n v="0"/>
    <n v="1251"/>
    <n v="562"/>
    <n v="1813"/>
    <n v="1813"/>
    <n v="785.24854650000179"/>
    <n v="-1027.7514534999982"/>
    <x v="0"/>
    <n v="0"/>
    <n v="2.3088231211390036"/>
    <n v="0"/>
  </r>
  <r>
    <x v="0"/>
    <x v="5"/>
    <s v="KURSE717"/>
    <s v="RTOD-E: Residential TOD Energy with NMS"/>
    <s v="KU_RTODenergy_NMS"/>
    <x v="0"/>
    <n v="0"/>
    <n v="5.94"/>
    <s v="July"/>
    <d v="2019-07-01T00:00:00"/>
    <n v="0.25922581018518498"/>
    <n v="30"/>
    <s v="2019/07"/>
    <n v="0"/>
    <n v="0"/>
    <n v="1293"/>
    <n v="692"/>
    <n v="1985"/>
    <n v="1985"/>
    <n v="997.79125049999936"/>
    <n v="-987.20874950000064"/>
    <x v="0"/>
    <n v="0"/>
    <n v="1.9893940731644062"/>
    <n v="0"/>
  </r>
  <r>
    <x v="1"/>
    <x v="0"/>
    <s v="KURSE717"/>
    <s v="RTOD-E: Residential TOD Energy with NMS"/>
    <s v="KU_RTODenergy_NMS"/>
    <x v="0"/>
    <n v="0"/>
    <n v="5.94"/>
    <s v="May"/>
    <d v="2017-05-01T00:00:00"/>
    <n v="0.183121412037037"/>
    <n v="30"/>
    <s v="2017/05"/>
    <n v="0"/>
    <n v="0"/>
    <n v="1123"/>
    <n v="560"/>
    <n v="1683"/>
    <n v="1683"/>
    <n v="704.8562895"/>
    <n v="-978.1437105"/>
    <x v="0"/>
    <n v="0"/>
    <n v="2.3877207667308471"/>
    <n v="0"/>
  </r>
  <r>
    <x v="1"/>
    <x v="2"/>
    <s v="KURSE717"/>
    <s v="RTOD-E: Residential TOD Energy with NMS"/>
    <s v="KU_RTODenergy_NMS"/>
    <x v="0"/>
    <n v="0"/>
    <n v="5.94"/>
    <s v="April"/>
    <d v="2017-04-01T00:00:00"/>
    <n v="0.173643033154122"/>
    <n v="31"/>
    <s v="2017/04"/>
    <n v="0"/>
    <n v="0"/>
    <n v="1152"/>
    <n v="468"/>
    <n v="1620"/>
    <n v="1620"/>
    <n v="690.65196750000064"/>
    <n v="-929.34803249999936"/>
    <x v="0"/>
    <n v="0"/>
    <n v="2.3456097661808202"/>
    <n v="0"/>
  </r>
  <r>
    <x v="1"/>
    <x v="5"/>
    <s v="KURSE717"/>
    <s v="RTOD-E: Residential TOD Energy with NMS"/>
    <s v="KU_RTODenergy_NMS"/>
    <x v="0"/>
    <n v="0"/>
    <n v="5.94"/>
    <s v="July"/>
    <d v="2017-07-01T00:00:00"/>
    <n v="0.248733680555556"/>
    <n v="30"/>
    <s v="2017/07"/>
    <n v="0"/>
    <n v="0"/>
    <n v="1277"/>
    <n v="589"/>
    <n v="1866"/>
    <n v="1866"/>
    <n v="957.4057845000018"/>
    <n v="-908.5942154999982"/>
    <x v="0"/>
    <n v="0"/>
    <n v="1.9490168434427257"/>
    <n v="0"/>
  </r>
  <r>
    <x v="1"/>
    <x v="6"/>
    <s v="KURSE717"/>
    <s v="RTOD-E: Residential TOD Energy with NMS"/>
    <s v="KU_RTODenergy_NMS"/>
    <x v="0"/>
    <n v="0"/>
    <n v="5.94"/>
    <s v="March"/>
    <d v="2017-03-01T00:00:00"/>
    <n v="0.135079613095238"/>
    <n v="28"/>
    <s v="2017/03"/>
    <n v="0"/>
    <n v="0"/>
    <n v="1249"/>
    <n v="128"/>
    <n v="1377"/>
    <n v="1377"/>
    <n v="485.27513099999976"/>
    <n v="-891.72486900000024"/>
    <x v="0"/>
    <n v="0"/>
    <n v="2.8375655623696092"/>
    <n v="0"/>
  </r>
  <r>
    <x v="2"/>
    <x v="2"/>
    <s v="KUINE713DS"/>
    <s v="GS 3-Phase NMS - Industrial, DSM"/>
    <s v="KU_GS_threephase_NMS"/>
    <x v="0"/>
    <n v="0"/>
    <n v="9.36"/>
    <s v="April"/>
    <d v="2020-04-01T00:00:00"/>
    <n v="0.16095318100358399"/>
    <n v="31"/>
    <s v="2020/04"/>
    <n v="1840"/>
    <n v="3520"/>
    <n v="0"/>
    <n v="0"/>
    <n v="1840"/>
    <n v="1840"/>
    <n v="1008.7669799999986"/>
    <n v="-831.23302000000137"/>
    <x v="1"/>
    <n v="0"/>
    <n v="1.8240089500153964"/>
    <n v="0"/>
  </r>
  <r>
    <x v="0"/>
    <x v="6"/>
    <s v="KURSE717"/>
    <s v="RTOD-E: Residential TOD Energy with NMS"/>
    <s v="KU_RTODenergy_NMS"/>
    <x v="0"/>
    <n v="0"/>
    <n v="5.94"/>
    <s v="March"/>
    <d v="2019-03-01T00:00:00"/>
    <n v="0.104970734126984"/>
    <n v="28"/>
    <s v="2019/03"/>
    <n v="0"/>
    <n v="0"/>
    <n v="997"/>
    <n v="155"/>
    <n v="1152"/>
    <n v="1152"/>
    <n v="377.10862199999957"/>
    <n v="-774.89137800000049"/>
    <x v="0"/>
    <n v="0"/>
    <n v="3.0548227560811414"/>
    <n v="0"/>
  </r>
  <r>
    <x v="1"/>
    <x v="1"/>
    <s v="KURSE717"/>
    <s v="RTOD-E: Residential TOD Energy with NMS"/>
    <s v="KU_RTODenergy_NMS"/>
    <x v="0"/>
    <n v="0"/>
    <n v="5.94"/>
    <s v="Aug"/>
    <d v="2017-08-01T00:00:00"/>
    <n v="0.24541655465949799"/>
    <n v="31"/>
    <s v="2017/08"/>
    <n v="0"/>
    <n v="0"/>
    <n v="1135"/>
    <n v="562"/>
    <n v="1697"/>
    <n v="1697"/>
    <n v="976.12569449999933"/>
    <n v="-720.87430550000067"/>
    <x v="0"/>
    <n v="0"/>
    <n v="1.7385056141455779"/>
    <n v="0"/>
  </r>
  <r>
    <x v="3"/>
    <x v="1"/>
    <s v="ODCME770TE"/>
    <s v="School Service with NMS - Tax Exempt"/>
    <s v="ODP_SS_NMS"/>
    <x v="1"/>
    <n v="0"/>
    <n v="11.52"/>
    <s v="Aug"/>
    <d v="2015-08-01T00:00:00"/>
    <n v="0.25429581093190001"/>
    <n v="31"/>
    <s v="2015/08"/>
    <n v="2635"/>
    <n v="2340"/>
    <n v="0"/>
    <n v="0"/>
    <n v="2635"/>
    <n v="2635"/>
    <n v="1961.584992000003"/>
    <n v="-673.41500799999699"/>
    <x v="2"/>
    <n v="0"/>
    <n v="1.3433014683260769"/>
    <n v="0"/>
  </r>
  <r>
    <x v="1"/>
    <x v="7"/>
    <s v="KURSE717"/>
    <s v="RTOD-E: Residential TOD Energy with NMS"/>
    <s v="KU_RTODenergy_NMS"/>
    <x v="0"/>
    <n v="0"/>
    <n v="5.94"/>
    <s v="Feb"/>
    <d v="2017-02-01T00:00:00"/>
    <n v="7.8309811827957002E-2"/>
    <n v="31"/>
    <s v="2017/02"/>
    <n v="0"/>
    <n v="0"/>
    <n v="787"/>
    <n v="91"/>
    <n v="878"/>
    <n v="878"/>
    <n v="311.47132500000004"/>
    <n v="-566.52867500000002"/>
    <x v="0"/>
    <n v="0"/>
    <n v="2.8188790733785845"/>
    <n v="0"/>
  </r>
  <r>
    <x v="1"/>
    <x v="8"/>
    <s v="KURSE717"/>
    <s v="RTOD-E: Residential TOD Energy with NMS"/>
    <s v="KU_RTODenergy_NMS"/>
    <x v="0"/>
    <n v="0"/>
    <n v="5.94"/>
    <s v="Oct"/>
    <d v="2017-10-01T00:00:00"/>
    <n v="0.177164814814815"/>
    <n v="30"/>
    <s v="2017/10"/>
    <n v="0"/>
    <n v="0"/>
    <n v="738"/>
    <n v="468"/>
    <n v="1206"/>
    <n v="1206"/>
    <n v="681.92863200000079"/>
    <n v="-524.07136799999921"/>
    <x v="0"/>
    <n v="0"/>
    <n v="1.7685135121295195"/>
    <n v="0"/>
  </r>
  <r>
    <x v="4"/>
    <x v="9"/>
    <s v="KUCME710"/>
    <s v="GS Single Phase NMS - Commercial"/>
    <s v="KU_GS_singlephase_NMS"/>
    <x v="0"/>
    <n v="8.16"/>
    <n v="79.959999999999994"/>
    <s v="Dec"/>
    <d v="2016-12-01T00:00:00"/>
    <n v="7.4891666666666704E-2"/>
    <n v="30"/>
    <s v="2016/12"/>
    <n v="4304"/>
    <n v="21428"/>
    <n v="0"/>
    <n v="0"/>
    <n v="4304"/>
    <n v="4304"/>
    <n v="3880.4428080000016"/>
    <n v="-423.55719199999839"/>
    <x v="3"/>
    <n v="0"/>
    <n v="1.1091517677123817"/>
    <n v="0"/>
  </r>
  <r>
    <x v="0"/>
    <x v="7"/>
    <s v="KURSE717"/>
    <s v="RTOD-E: Residential TOD Energy with NMS"/>
    <s v="KU_RTODenergy_NMS"/>
    <x v="0"/>
    <n v="0"/>
    <n v="5.94"/>
    <s v="Feb"/>
    <d v="2019-02-01T00:00:00"/>
    <n v="7.43263888888889E-2"/>
    <n v="31"/>
    <s v="2019/02"/>
    <n v="0"/>
    <n v="0"/>
    <n v="594"/>
    <n v="68"/>
    <n v="662"/>
    <n v="662"/>
    <n v="295.62756300000007"/>
    <n v="-366.37243699999993"/>
    <x v="0"/>
    <n v="0"/>
    <n v="2.2393040529850725"/>
    <n v="0"/>
  </r>
  <r>
    <x v="0"/>
    <x v="10"/>
    <s v="KURSE717"/>
    <s v="RTOD-E: Residential TOD Energy with NMS"/>
    <s v="KU_RTODenergy_NMS"/>
    <x v="0"/>
    <n v="0"/>
    <n v="5.94"/>
    <s v="Jan"/>
    <d v="2019-01-01T00:00:00"/>
    <n v="5.5601142473118301E-2"/>
    <n v="31"/>
    <s v="2019/01"/>
    <n v="0"/>
    <n v="0"/>
    <n v="468"/>
    <n v="58"/>
    <n v="526"/>
    <n v="526"/>
    <n v="221.14931850000008"/>
    <n v="-304.85068149999995"/>
    <x v="0"/>
    <n v="0"/>
    <n v="2.3784834769906822"/>
    <n v="0"/>
  </r>
  <r>
    <x v="1"/>
    <x v="0"/>
    <s v="KUINE713DS"/>
    <s v="GS 3-Phase NMS - Industrial, DSM"/>
    <s v="KU_GS_threephase_NMS"/>
    <x v="0"/>
    <n v="0"/>
    <n v="9.36"/>
    <s v="May"/>
    <d v="2017-05-01T00:00:00"/>
    <n v="0.183121412037037"/>
    <n v="30"/>
    <s v="2017/05"/>
    <n v="1400"/>
    <n v="3440"/>
    <n v="0"/>
    <n v="0"/>
    <n v="1400"/>
    <n v="1400"/>
    <n v="1110.6826379999998"/>
    <n v="-289.31736200000023"/>
    <x v="1"/>
    <n v="0"/>
    <n v="1.2604860759514278"/>
    <n v="0"/>
  </r>
  <r>
    <x v="2"/>
    <x v="10"/>
    <s v="ODCME770TE"/>
    <s v="School Service with NMS - Tax Exempt"/>
    <s v="ODP_SS_NMS"/>
    <x v="1"/>
    <n v="0"/>
    <n v="11.52"/>
    <s v="Jan"/>
    <d v="2020-01-01T00:00:00"/>
    <n v="6.05836693548387E-2"/>
    <n v="31"/>
    <s v="2020/01"/>
    <n v="705"/>
    <n v="3080"/>
    <n v="0"/>
    <n v="0"/>
    <n v="705"/>
    <n v="705"/>
    <n v="467.32982399999992"/>
    <n v="-237.67017600000008"/>
    <x v="2"/>
    <n v="0"/>
    <n v="1.5085705294083696"/>
    <n v="0"/>
  </r>
  <r>
    <x v="1"/>
    <x v="6"/>
    <s v="KUINE713DS"/>
    <s v="GS 3-Phase NMS - Industrial, DSM"/>
    <s v="KU_GS_threephase_NMS"/>
    <x v="0"/>
    <n v="0"/>
    <n v="9.36"/>
    <s v="March"/>
    <d v="2017-03-01T00:00:00"/>
    <n v="0.135079613095238"/>
    <n v="28"/>
    <s v="2017/03"/>
    <n v="1000"/>
    <n v="4520"/>
    <n v="0"/>
    <n v="0"/>
    <n v="1000"/>
    <n v="1000"/>
    <n v="764.67596399999945"/>
    <n v="-235.32403600000055"/>
    <x v="1"/>
    <n v="0"/>
    <n v="1.3077434718479013"/>
    <n v="0"/>
  </r>
  <r>
    <x v="5"/>
    <x v="6"/>
    <s v="ODCME770TE"/>
    <s v="School Service with NMS - Tax Exempt"/>
    <s v="ODP_SS_NMS"/>
    <x v="1"/>
    <n v="0"/>
    <n v="11.52"/>
    <s v="March"/>
    <d v="2013-03-01T00:00:00"/>
    <n v="0.121110987103175"/>
    <n v="28"/>
    <s v="2013/03"/>
    <n v="1072"/>
    <n v="290"/>
    <n v="0"/>
    <n v="0"/>
    <n v="1072"/>
    <n v="1072"/>
    <n v="843.81609600000274"/>
    <n v="-228.18390399999726"/>
    <x v="2"/>
    <n v="0"/>
    <n v="1.2704189989758106"/>
    <n v="0"/>
  </r>
  <r>
    <x v="6"/>
    <x v="9"/>
    <s v="KURSE717"/>
    <s v="RTOD-E: Residential TOD Energy with NMS"/>
    <s v="KU_RTODenergy_NMS"/>
    <x v="0"/>
    <n v="0"/>
    <n v="5.94"/>
    <s v="Dec"/>
    <d v="2018-12-01T00:00:00"/>
    <n v="6.21768518518519E-2"/>
    <n v="30"/>
    <s v="2018/12"/>
    <n v="0"/>
    <n v="0"/>
    <n v="406"/>
    <n v="60"/>
    <n v="466"/>
    <n v="466"/>
    <n v="239.3261640000002"/>
    <n v="-226.6738359999998"/>
    <x v="0"/>
    <n v="0"/>
    <n v="1.9471335361394069"/>
    <n v="0"/>
  </r>
  <r>
    <x v="1"/>
    <x v="6"/>
    <s v="ODCME770TE"/>
    <s v="School Service with NMS - Tax Exempt"/>
    <s v="ODP_SS_NMS"/>
    <x v="1"/>
    <n v="0"/>
    <n v="11.52"/>
    <s v="March"/>
    <d v="2017-03-01T00:00:00"/>
    <n v="0.135079613095238"/>
    <n v="28"/>
    <s v="2017/03"/>
    <n v="1131"/>
    <n v="2986"/>
    <n v="0"/>
    <n v="0"/>
    <n v="1131"/>
    <n v="1131"/>
    <n v="941.1396479999994"/>
    <n v="-189.8603520000006"/>
    <x v="2"/>
    <n v="0"/>
    <n v="1.2017345166612305"/>
    <n v="0"/>
  </r>
  <r>
    <x v="7"/>
    <x v="6"/>
    <s v="ODCME770TE"/>
    <s v="School Service with NMS - Tax Exempt"/>
    <s v="ODP_SS_NMS"/>
    <x v="1"/>
    <n v="0"/>
    <n v="11.52"/>
    <s v="March"/>
    <d v="2014-03-01T00:00:00"/>
    <n v="0.162917410714286"/>
    <n v="28"/>
    <s v="2014/03"/>
    <n v="1313"/>
    <n v="391"/>
    <n v="0"/>
    <n v="0"/>
    <n v="1313"/>
    <n v="1313"/>
    <n v="1135.0938240000021"/>
    <n v="-177.90617599999791"/>
    <x v="2"/>
    <n v="0"/>
    <n v="1.1567325733242626"/>
    <n v="0"/>
  </r>
  <r>
    <x v="8"/>
    <x v="2"/>
    <s v="ODCME770TE"/>
    <s v="School Service with NMS - Tax Exempt"/>
    <s v="ODP_SS_NMS"/>
    <x v="1"/>
    <n v="0"/>
    <n v="11.52"/>
    <s v="April"/>
    <d v="2021-04-01T00:00:00"/>
    <n v="0.18102049731182801"/>
    <n v="31"/>
    <s v="2021/04"/>
    <n v="1564"/>
    <n v="2018"/>
    <n v="0"/>
    <n v="0"/>
    <n v="1564"/>
    <n v="1564"/>
    <n v="1396.3544640000007"/>
    <n v="-167.64553599999931"/>
    <x v="2"/>
    <n v="0"/>
    <n v="1.120059440723784"/>
    <n v="0"/>
  </r>
  <r>
    <x v="8"/>
    <x v="2"/>
    <s v="LGRSE527"/>
    <s v="RTOD-E: Residential TOD Energy with NMS"/>
    <s v="LE_RTODenergy_NMS"/>
    <x v="2"/>
    <n v="0"/>
    <n v="12.08"/>
    <s v="April"/>
    <d v="2021-04-01T00:00:00"/>
    <n v="0.18102049731182801"/>
    <n v="31"/>
    <s v="2021/04"/>
    <n v="0"/>
    <n v="0"/>
    <n v="1241"/>
    <n v="388"/>
    <n v="1629"/>
    <n v="1629"/>
    <n v="1464.2328060000007"/>
    <n v="-164.76719399999934"/>
    <x v="0"/>
    <n v="0"/>
    <n v="1.1125280032825595"/>
    <n v="0"/>
  </r>
  <r>
    <x v="1"/>
    <x v="2"/>
    <s v="KUINE713DS"/>
    <s v="GS 3-Phase NMS - Industrial, DSM"/>
    <s v="KU_GS_threephase_NMS"/>
    <x v="0"/>
    <n v="0"/>
    <n v="9.36"/>
    <s v="April"/>
    <d v="2017-04-01T00:00:00"/>
    <n v="0.173643033154122"/>
    <n v="31"/>
    <s v="2017/04"/>
    <n v="1240"/>
    <n v="3480"/>
    <n v="0"/>
    <n v="0"/>
    <n v="1240"/>
    <n v="1240"/>
    <n v="1088.3000700000009"/>
    <n v="-151.69992999999909"/>
    <x v="1"/>
    <n v="0"/>
    <n v="1.1393916385579199"/>
    <n v="0"/>
  </r>
  <r>
    <x v="5"/>
    <x v="10"/>
    <s v="ODCME770TE"/>
    <s v="School Service with NMS - Tax Exempt"/>
    <s v="ODP_SS_NMS"/>
    <x v="1"/>
    <n v="0"/>
    <n v="11.52"/>
    <s v="Jan"/>
    <d v="2013-01-01T00:00:00"/>
    <n v="5.7914202508960601E-2"/>
    <n v="31"/>
    <s v="2013/01"/>
    <n v="597"/>
    <n v="334"/>
    <n v="0"/>
    <n v="0"/>
    <n v="597"/>
    <n v="597"/>
    <n v="446.73811200000023"/>
    <n v="-150.26188799999977"/>
    <x v="2"/>
    <n v="0"/>
    <n v="1.3363534114591049"/>
    <n v="0"/>
  </r>
  <r>
    <x v="9"/>
    <x v="9"/>
    <s v="ODCME770TE"/>
    <s v="School Service with NMS - Tax Exempt"/>
    <s v="ODP_SS_NMS"/>
    <x v="1"/>
    <n v="0"/>
    <n v="11.52"/>
    <s v="Dec"/>
    <d v="2012-12-01T00:00:00"/>
    <n v="0.104446064814815"/>
    <n v="30"/>
    <s v="2012/12"/>
    <n v="929"/>
    <n v="312"/>
    <n v="0"/>
    <n v="0"/>
    <n v="929"/>
    <n v="929"/>
    <n v="779.68569600000126"/>
    <n v="-149.31430399999874"/>
    <x v="2"/>
    <n v="0"/>
    <n v="1.1915057628554961"/>
    <n v="0"/>
  </r>
  <r>
    <x v="1"/>
    <x v="7"/>
    <s v="KUINE713DS"/>
    <s v="GS 3-Phase NMS - Industrial, DSM"/>
    <s v="KU_GS_threephase_NMS"/>
    <x v="0"/>
    <n v="0"/>
    <n v="9.36"/>
    <s v="Feb"/>
    <d v="2017-02-01T00:00:00"/>
    <n v="7.8309811827957002E-2"/>
    <n v="31"/>
    <s v="2017/02"/>
    <n v="640"/>
    <n v="5320"/>
    <n v="0"/>
    <n v="0"/>
    <n v="640"/>
    <n v="640"/>
    <n v="490.80330000000009"/>
    <n v="-149.19669999999991"/>
    <x v="1"/>
    <n v="0"/>
    <n v="1.3039847124092276"/>
    <n v="0"/>
  </r>
  <r>
    <x v="4"/>
    <x v="6"/>
    <s v="ODCME770TE"/>
    <s v="School Service with NMS - Tax Exempt"/>
    <s v="ODP_SS_NMS"/>
    <x v="1"/>
    <n v="0"/>
    <n v="11.52"/>
    <s v="March"/>
    <d v="2016-03-01T00:00:00"/>
    <n v="0.10936889367816099"/>
    <n v="29"/>
    <s v="2016/03"/>
    <n v="930"/>
    <n v="2676"/>
    <n v="0"/>
    <n v="0"/>
    <n v="930"/>
    <n v="930"/>
    <n v="789.21993600000064"/>
    <n v="-140.78006399999936"/>
    <x v="2"/>
    <n v="0"/>
    <n v="1.1783787478982275"/>
    <n v="0"/>
  </r>
  <r>
    <x v="5"/>
    <x v="9"/>
    <s v="ODCME770TE"/>
    <s v="School Service with NMS - Tax Exempt"/>
    <s v="ODP_SS_NMS"/>
    <x v="1"/>
    <n v="0"/>
    <n v="11.52"/>
    <s v="Dec"/>
    <d v="2013-12-01T00:00:00"/>
    <n v="7.0087731481481494E-2"/>
    <n v="30"/>
    <s v="2013/12"/>
    <n v="660"/>
    <n v="488"/>
    <n v="0"/>
    <n v="0"/>
    <n v="660"/>
    <n v="660"/>
    <n v="523.20211200000006"/>
    <n v="-136.79788799999994"/>
    <x v="2"/>
    <n v="0"/>
    <n v="1.2614627977648529"/>
    <n v="0"/>
  </r>
  <r>
    <x v="2"/>
    <x v="9"/>
    <s v="ODCME770TE"/>
    <s v="School Service with NMS - Tax Exempt"/>
    <s v="ODP_SS_NMS"/>
    <x v="1"/>
    <n v="0"/>
    <n v="11.52"/>
    <s v="Dec"/>
    <d v="2020-12-01T00:00:00"/>
    <n v="7.1285532407407398E-2"/>
    <n v="30"/>
    <s v="2020/12"/>
    <n v="665"/>
    <n v="2517"/>
    <n v="0"/>
    <n v="0"/>
    <n v="665"/>
    <n v="665"/>
    <n v="532.14364799999987"/>
    <n v="-132.85635200000013"/>
    <x v="2"/>
    <n v="0"/>
    <n v="1.2496625723135573"/>
    <n v="0"/>
  </r>
  <r>
    <x v="0"/>
    <x v="6"/>
    <s v="ODCME770TE"/>
    <s v="School Service with NMS - Tax Exempt"/>
    <s v="ODP_SS_NMS"/>
    <x v="1"/>
    <n v="0"/>
    <n v="11.52"/>
    <s v="March"/>
    <d v="2019-03-01T00:00:00"/>
    <n v="0.104970734126984"/>
    <n v="28"/>
    <s v="2019/03"/>
    <n v="863"/>
    <n v="2330"/>
    <n v="0"/>
    <n v="0"/>
    <n v="863"/>
    <n v="863"/>
    <n v="731.36217599999907"/>
    <n v="-131.63782400000093"/>
    <x v="2"/>
    <n v="0"/>
    <n v="1.179989926085542"/>
    <n v="0"/>
  </r>
  <r>
    <x v="1"/>
    <x v="8"/>
    <s v="KUINE713DS"/>
    <s v="GS 3-Phase NMS - Industrial, DSM"/>
    <s v="KU_GS_threephase_NMS"/>
    <x v="0"/>
    <n v="0"/>
    <n v="9.36"/>
    <s v="Oct"/>
    <d v="2017-10-01T00:00:00"/>
    <n v="0.177164814814815"/>
    <n v="30"/>
    <s v="2017/10"/>
    <n v="1200"/>
    <n v="5120"/>
    <n v="0"/>
    <n v="0"/>
    <n v="1200"/>
    <n v="1200"/>
    <n v="1074.5542080000012"/>
    <n v="-125.44579199999885"/>
    <x v="1"/>
    <n v="0"/>
    <n v="1.1167421718383879"/>
    <n v="0"/>
  </r>
  <r>
    <x v="4"/>
    <x v="9"/>
    <s v="ODCME770TE"/>
    <s v="School Service with NMS - Tax Exempt"/>
    <s v="ODP_SS_NMS"/>
    <x v="1"/>
    <n v="0"/>
    <n v="11.52"/>
    <s v="Dec"/>
    <d v="2016-12-01T00:00:00"/>
    <n v="7.4891666666666704E-2"/>
    <n v="30"/>
    <s v="2016/12"/>
    <n v="681"/>
    <n v="3516"/>
    <n v="0"/>
    <n v="0"/>
    <n v="681"/>
    <n v="681"/>
    <n v="559.06329600000026"/>
    <n v="-121.93670399999974"/>
    <x v="2"/>
    <n v="0"/>
    <n v="1.2181089419971503"/>
    <n v="0"/>
  </r>
  <r>
    <x v="7"/>
    <x v="0"/>
    <s v="ODCME770TE"/>
    <s v="School Service with NMS - Tax Exempt"/>
    <s v="ODP_SS_NMS"/>
    <x v="1"/>
    <n v="0"/>
    <n v="11.52"/>
    <s v="May"/>
    <d v="2014-05-01T00:00:00"/>
    <n v="0.22822881944444401"/>
    <n v="30"/>
    <s v="2014/05"/>
    <n v="1811"/>
    <n v="614"/>
    <n v="0"/>
    <n v="0"/>
    <n v="1811"/>
    <n v="1811"/>
    <n v="1703.7190079999966"/>
    <n v="-107.28099200000338"/>
    <x v="2"/>
    <n v="0"/>
    <n v="1.0629687122678411"/>
    <n v="0"/>
  </r>
  <r>
    <x v="2"/>
    <x v="2"/>
    <s v="ODCME770TE"/>
    <s v="School Service with NMS - Tax Exempt"/>
    <s v="ODP_SS_NMS"/>
    <x v="1"/>
    <n v="0"/>
    <n v="11.52"/>
    <s v="April"/>
    <d v="2020-04-01T00:00:00"/>
    <n v="0.16095318100358399"/>
    <n v="31"/>
    <s v="2020/04"/>
    <n v="1337"/>
    <n v="2534"/>
    <n v="0"/>
    <n v="0"/>
    <n v="1337"/>
    <n v="1337"/>
    <n v="1241.5593599999984"/>
    <n v="-95.440640000001622"/>
    <x v="2"/>
    <n v="0"/>
    <n v="1.0768715883226088"/>
    <n v="0"/>
  </r>
  <r>
    <x v="3"/>
    <x v="10"/>
    <s v="ODCME770TE"/>
    <s v="School Service with NMS - Tax Exempt"/>
    <s v="ODP_SS_NMS"/>
    <x v="1"/>
    <n v="0"/>
    <n v="11.52"/>
    <s v="Jan"/>
    <d v="2015-01-01T00:00:00"/>
    <n v="5.9445452508960599E-2"/>
    <n v="31"/>
    <s v="2015/01"/>
    <n v="552"/>
    <n v="3977"/>
    <n v="0"/>
    <n v="0"/>
    <n v="552"/>
    <n v="552"/>
    <n v="458.54985600000015"/>
    <n v="-93.450143999999852"/>
    <x v="2"/>
    <n v="0"/>
    <n v="1.2037949478714913"/>
    <n v="0"/>
  </r>
  <r>
    <x v="6"/>
    <x v="2"/>
    <s v="ODCME770TE"/>
    <s v="School Service with NMS - Tax Exempt"/>
    <s v="ODP_SS_NMS"/>
    <x v="1"/>
    <n v="0"/>
    <n v="11.52"/>
    <s v="April"/>
    <d v="2018-04-01T00:00:00"/>
    <n v="0.16095340501792099"/>
    <n v="31"/>
    <s v="2018/04"/>
    <n v="1327"/>
    <n v="2775"/>
    <n v="0"/>
    <n v="0"/>
    <n v="1327"/>
    <n v="1327"/>
    <n v="1241.5610879999986"/>
    <n v="-85.438912000001437"/>
    <x v="2"/>
    <n v="0"/>
    <n v="1.068815713399679"/>
    <n v="0"/>
  </r>
  <r>
    <x v="7"/>
    <x v="10"/>
    <s v="ODCME770TE"/>
    <s v="School Service with NMS - Tax Exempt"/>
    <s v="ODP_SS_NMS"/>
    <x v="1"/>
    <n v="0"/>
    <n v="11.52"/>
    <s v="Jan"/>
    <d v="2014-01-01T00:00:00"/>
    <n v="7.4135864695340503E-2"/>
    <n v="31"/>
    <s v="2014/01"/>
    <n v="657"/>
    <n v="430"/>
    <n v="0"/>
    <n v="0"/>
    <n v="657"/>
    <n v="657"/>
    <n v="571.86864000000003"/>
    <n v="-85.131359999999972"/>
    <x v="2"/>
    <n v="0"/>
    <n v="1.1488652359045251"/>
    <n v="0"/>
  </r>
  <r>
    <x v="1"/>
    <x v="9"/>
    <s v="ODCME770TE"/>
    <s v="School Service with NMS - Tax Exempt"/>
    <s v="ODP_SS_NMS"/>
    <x v="1"/>
    <n v="0"/>
    <n v="11.52"/>
    <s v="Dec"/>
    <d v="2017-12-01T00:00:00"/>
    <n v="9.4164699074074099E-2"/>
    <n v="30"/>
    <s v="2017/12"/>
    <n v="774"/>
    <n v="3343"/>
    <n v="0"/>
    <n v="0"/>
    <n v="774"/>
    <n v="774"/>
    <n v="702.93571200000019"/>
    <n v="-71.064287999999806"/>
    <x v="2"/>
    <n v="0"/>
    <n v="1.1010964257283316"/>
    <n v="0"/>
  </r>
  <r>
    <x v="1"/>
    <x v="9"/>
    <s v="KUINE713DS"/>
    <s v="GS 3-Phase NMS - Industrial, DSM"/>
    <s v="KU_GS_threephase_NMS"/>
    <x v="0"/>
    <n v="0"/>
    <n v="9.36"/>
    <s v="Dec"/>
    <d v="2017-12-01T00:00:00"/>
    <n v="9.4164699074074099E-2"/>
    <n v="30"/>
    <s v="2017/12"/>
    <n v="640"/>
    <n v="6480"/>
    <n v="0"/>
    <n v="0"/>
    <n v="640"/>
    <n v="640"/>
    <n v="571.13526600000012"/>
    <n v="-68.864733999999885"/>
    <x v="1"/>
    <n v="0"/>
    <n v="1.1205751738678309"/>
    <n v="0"/>
  </r>
  <r>
    <x v="4"/>
    <x v="11"/>
    <s v="ODCME770TE"/>
    <s v="School Service with NMS - Tax Exempt"/>
    <s v="ODP_SS_NMS"/>
    <x v="1"/>
    <n v="0"/>
    <n v="11.52"/>
    <s v="Nov"/>
    <d v="2016-11-01T00:00:00"/>
    <n v="0.126836133512545"/>
    <n v="31"/>
    <s v="2016/11"/>
    <n v="1045"/>
    <n v="2827"/>
    <n v="0"/>
    <n v="0"/>
    <n v="1045"/>
    <n v="1045"/>
    <n v="978.38755200000139"/>
    <n v="-66.612447999998608"/>
    <x v="2"/>
    <n v="0"/>
    <n v="1.0680839079195465"/>
    <n v="0"/>
  </r>
  <r>
    <x v="2"/>
    <x v="7"/>
    <s v="ODCME770TE"/>
    <s v="School Service with NMS - Tax Exempt"/>
    <s v="ODP_SS_NMS"/>
    <x v="1"/>
    <n v="0"/>
    <n v="11.52"/>
    <s v="Feb"/>
    <d v="2020-02-01T00:00:00"/>
    <n v="6.1586357526881699E-2"/>
    <n v="31"/>
    <s v="2020/02"/>
    <n v="540"/>
    <n v="2596"/>
    <n v="0"/>
    <n v="0"/>
    <n v="540"/>
    <n v="540"/>
    <n v="475.06435199999981"/>
    <n v="-64.935648000000185"/>
    <x v="2"/>
    <n v="0"/>
    <n v="1.136688109151158"/>
    <n v="0"/>
  </r>
  <r>
    <x v="0"/>
    <x v="10"/>
    <s v="ODCME770TE"/>
    <s v="School Service with NMS - Tax Exempt"/>
    <s v="ODP_SS_NMS"/>
    <x v="1"/>
    <n v="0"/>
    <n v="11.52"/>
    <s v="Jan"/>
    <d v="2019-01-01T00:00:00"/>
    <n v="5.5601142473118301E-2"/>
    <n v="31"/>
    <s v="2019/01"/>
    <n v="492"/>
    <n v="3344"/>
    <n v="0"/>
    <n v="0"/>
    <n v="492"/>
    <n v="492"/>
    <n v="428.89564800000011"/>
    <n v="-63.104351999999892"/>
    <x v="2"/>
    <n v="0"/>
    <n v="1.1471321807396839"/>
    <n v="0"/>
  </r>
  <r>
    <x v="4"/>
    <x v="10"/>
    <s v="ODCME770TE"/>
    <s v="School Service with NMS - Tax Exempt"/>
    <s v="ODP_SS_NMS"/>
    <x v="1"/>
    <n v="0"/>
    <n v="11.52"/>
    <s v="Jan"/>
    <d v="2016-01-01T00:00:00"/>
    <n v="7.1039090501792093E-2"/>
    <n v="31"/>
    <s v="2016/01"/>
    <n v="609"/>
    <n v="3603"/>
    <n v="0"/>
    <n v="0"/>
    <n v="609"/>
    <n v="609"/>
    <n v="547.98076799999978"/>
    <n v="-61.019232000000216"/>
    <x v="2"/>
    <n v="0"/>
    <n v="1.1113528714204806"/>
    <n v="0"/>
  </r>
  <r>
    <x v="5"/>
    <x v="2"/>
    <s v="ODCME770TE"/>
    <s v="School Service with NMS - Tax Exempt"/>
    <s v="ODP_SS_NMS"/>
    <x v="1"/>
    <n v="0"/>
    <n v="11.52"/>
    <s v="April"/>
    <d v="2013-04-01T00:00:00"/>
    <n v="0.17651500896057301"/>
    <n v="31"/>
    <s v="2013/04"/>
    <n v="1418"/>
    <n v="564"/>
    <n v="0"/>
    <n v="0"/>
    <n v="1418"/>
    <n v="1418"/>
    <n v="1361.6000639999966"/>
    <n v="-56.399936000003436"/>
    <x v="2"/>
    <n v="0"/>
    <n v="1.0414218076887543"/>
    <n v="0"/>
  </r>
  <r>
    <x v="4"/>
    <x v="2"/>
    <s v="ODCME770TE"/>
    <s v="School Service with NMS - Tax Exempt"/>
    <s v="ODP_SS_NMS"/>
    <x v="1"/>
    <n v="0"/>
    <n v="11.52"/>
    <s v="April"/>
    <d v="2016-04-01T00:00:00"/>
    <n v="0.190011312724014"/>
    <n v="31"/>
    <s v="2016/04"/>
    <n v="1517"/>
    <n v="2853"/>
    <n v="0"/>
    <n v="0"/>
    <n v="1517"/>
    <n v="1517"/>
    <n v="1465.7077439999973"/>
    <n v="-51.292256000002681"/>
    <x v="2"/>
    <n v="0"/>
    <n v="1.0349948727568452"/>
    <n v="0"/>
  </r>
  <r>
    <x v="0"/>
    <x v="7"/>
    <s v="ODCME770TE"/>
    <s v="School Service with NMS - Tax Exempt"/>
    <s v="ODP_SS_NMS"/>
    <x v="1"/>
    <n v="0"/>
    <n v="11.52"/>
    <s v="Feb"/>
    <d v="2019-02-01T00:00:00"/>
    <n v="7.43263888888889E-2"/>
    <n v="31"/>
    <s v="2019/02"/>
    <n v="621"/>
    <n v="2788"/>
    <n v="0"/>
    <n v="0"/>
    <n v="621"/>
    <n v="621"/>
    <n v="573.33830400000011"/>
    <n v="-47.661695999999893"/>
    <x v="2"/>
    <n v="0"/>
    <n v="1.0831301443972596"/>
    <n v="0"/>
  </r>
  <r>
    <x v="2"/>
    <x v="10"/>
    <s v="KURSE717"/>
    <s v="RTOD-E: Residential TOD Energy with NMS"/>
    <s v="KU_RTODenergy_NMS"/>
    <x v="0"/>
    <n v="0"/>
    <n v="5.94"/>
    <s v="Jan"/>
    <d v="2020-01-01T00:00:00"/>
    <n v="6.05836693548387E-2"/>
    <n v="31"/>
    <s v="2020/01"/>
    <n v="0"/>
    <n v="0"/>
    <n v="262"/>
    <n v="24"/>
    <n v="286"/>
    <n v="286"/>
    <n v="240.96694049999999"/>
    <n v="-45.033059500000007"/>
    <x v="0"/>
    <n v="0"/>
    <n v="1.1868848042248352"/>
    <n v="0"/>
  </r>
  <r>
    <x v="8"/>
    <x v="6"/>
    <s v="ODCME770TE"/>
    <s v="School Service with NMS - Tax Exempt"/>
    <s v="ODP_SS_NMS"/>
    <x v="1"/>
    <n v="0"/>
    <n v="11.52"/>
    <s v="March"/>
    <d v="2021-03-01T00:00:00"/>
    <n v="0.142434151785714"/>
    <n v="28"/>
    <s v="2021/03"/>
    <n v="1034"/>
    <n v="2055"/>
    <n v="0"/>
    <n v="0"/>
    <n v="1034"/>
    <n v="1034"/>
    <n v="992.38089599999796"/>
    <n v="-41.619104000002039"/>
    <x v="2"/>
    <n v="0"/>
    <n v="1.0419386388510266"/>
    <n v="0"/>
  </r>
  <r>
    <x v="1"/>
    <x v="2"/>
    <s v="ODCME770TE"/>
    <s v="School Service with NMS - Tax Exempt"/>
    <s v="ODP_SS_NMS"/>
    <x v="1"/>
    <n v="0"/>
    <n v="11.52"/>
    <s v="April"/>
    <d v="2017-04-01T00:00:00"/>
    <n v="0.173643033154122"/>
    <n v="31"/>
    <s v="2017/04"/>
    <n v="1380"/>
    <n v="2612"/>
    <n v="0"/>
    <n v="0"/>
    <n v="1380"/>
    <n v="1380"/>
    <n v="1339.4462400000011"/>
    <n v="-40.553759999998874"/>
    <x v="2"/>
    <n v="0"/>
    <n v="1.0302765118815063"/>
    <n v="0"/>
  </r>
  <r>
    <x v="3"/>
    <x v="9"/>
    <s v="ODCME770TE"/>
    <s v="School Service with NMS - Tax Exempt"/>
    <s v="ODP_SS_NMS"/>
    <x v="1"/>
    <n v="0"/>
    <n v="11.52"/>
    <s v="Dec"/>
    <d v="2015-12-01T00:00:00"/>
    <n v="7.5434722222222195E-2"/>
    <n v="30"/>
    <s v="2015/12"/>
    <n v="603"/>
    <n v="3198"/>
    <n v="0"/>
    <n v="0"/>
    <n v="603"/>
    <n v="603"/>
    <n v="563.11718399999972"/>
    <n v="-39.882816000000275"/>
    <x v="2"/>
    <n v="0"/>
    <n v="1.0708250735960498"/>
    <n v="0"/>
  </r>
  <r>
    <x v="1"/>
    <x v="8"/>
    <s v="ODCME770TE"/>
    <s v="School Service with NMS - Tax Exempt"/>
    <s v="ODP_SS_NMS"/>
    <x v="1"/>
    <n v="0"/>
    <n v="11.52"/>
    <s v="Oct"/>
    <d v="2017-10-01T00:00:00"/>
    <n v="0.177164814814815"/>
    <n v="30"/>
    <s v="2017/10"/>
    <n v="1354"/>
    <n v="2216"/>
    <n v="0"/>
    <n v="0"/>
    <n v="1354"/>
    <n v="1354"/>
    <n v="1322.5282560000014"/>
    <n v="-31.47174399999858"/>
    <x v="2"/>
    <n v="0"/>
    <n v="1.0237966514947554"/>
    <n v="0"/>
  </r>
  <r>
    <x v="6"/>
    <x v="6"/>
    <s v="ODCME770TE"/>
    <s v="School Service with NMS - Tax Exempt"/>
    <s v="ODP_SS_NMS"/>
    <x v="1"/>
    <n v="0"/>
    <n v="11.52"/>
    <s v="March"/>
    <d v="2018-03-01T00:00:00"/>
    <n v="0.12815662202381001"/>
    <n v="28"/>
    <s v="2018/03"/>
    <n v="919"/>
    <n v="2883"/>
    <n v="0"/>
    <n v="0"/>
    <n v="919"/>
    <n v="919"/>
    <n v="892.90512000000342"/>
    <n v="-26.094879999996579"/>
    <x v="2"/>
    <n v="0"/>
    <n v="1.0292246952285327"/>
    <n v="0"/>
  </r>
  <r>
    <x v="6"/>
    <x v="7"/>
    <s v="KUINE713DS"/>
    <s v="GS 3-Phase NMS - Industrial, DSM"/>
    <s v="KU_GS_threephase_NMS"/>
    <x v="0"/>
    <n v="0"/>
    <n v="9.36"/>
    <s v="Feb"/>
    <d v="2018-02-01T00:00:00"/>
    <n v="8.6159274193548394E-2"/>
    <n v="31"/>
    <s v="2018/02"/>
    <n v="560"/>
    <n v="4800"/>
    <n v="0"/>
    <n v="0"/>
    <n v="560"/>
    <n v="560"/>
    <n v="539.99946"/>
    <n v="-20.000540000000001"/>
    <x v="1"/>
    <n v="0"/>
    <n v="1.0370380740751111"/>
    <n v="0"/>
  </r>
  <r>
    <x v="0"/>
    <x v="9"/>
    <s v="ODCME770TE"/>
    <s v="School Service with NMS - Tax Exempt"/>
    <s v="ODP_SS_NMS"/>
    <x v="1"/>
    <n v="0"/>
    <n v="11.52"/>
    <s v="Dec"/>
    <d v="2019-12-01T00:00:00"/>
    <n v="6.3196875E-2"/>
    <n v="30"/>
    <s v="2019/12"/>
    <n v="489"/>
    <n v="2702"/>
    <n v="0"/>
    <n v="0"/>
    <n v="489"/>
    <n v="489"/>
    <n v="471.76214400000003"/>
    <n v="-17.237855999999965"/>
    <x v="2"/>
    <n v="0"/>
    <n v="1.0365392946832122"/>
    <n v="0"/>
  </r>
  <r>
    <x v="1"/>
    <x v="7"/>
    <s v="ODCME770TE"/>
    <s v="School Service with NMS - Tax Exempt"/>
    <s v="ODP_SS_NMS"/>
    <x v="1"/>
    <n v="0"/>
    <n v="11.52"/>
    <s v="Feb"/>
    <d v="2017-02-01T00:00:00"/>
    <n v="7.8309811827957002E-2"/>
    <n v="31"/>
    <s v="2017/02"/>
    <n v="612"/>
    <n v="2902"/>
    <n v="0"/>
    <n v="0"/>
    <n v="612"/>
    <n v="612"/>
    <n v="604.06560000000013"/>
    <n v="-7.9343999999998687"/>
    <x v="2"/>
    <n v="0"/>
    <n v="1.0131349972585757"/>
    <n v="0"/>
  </r>
  <r>
    <x v="6"/>
    <x v="10"/>
    <s v="KUINE713DS"/>
    <s v="GS 3-Phase NMS - Industrial, DSM"/>
    <s v="KU_GS_threephase_NMS"/>
    <x v="0"/>
    <n v="0"/>
    <n v="9.36"/>
    <s v="Jan"/>
    <d v="2018-01-01T00:00:00"/>
    <n v="7.5626120071684594E-2"/>
    <n v="31"/>
    <s v="2018/01"/>
    <n v="480"/>
    <n v="7560"/>
    <n v="0"/>
    <n v="0"/>
    <n v="480"/>
    <n v="480"/>
    <n v="473.98338000000007"/>
    <n v="-6.0166199999999321"/>
    <x v="1"/>
    <n v="0"/>
    <n v="1.0126937362234092"/>
    <n v="0"/>
  </r>
  <r>
    <x v="0"/>
    <x v="6"/>
    <s v="KUINE713DS"/>
    <s v="GS 3-Phase NMS - Industrial, DSM"/>
    <s v="KU_GS_threephase_NMS"/>
    <x v="0"/>
    <n v="0"/>
    <n v="9.36"/>
    <s v="March"/>
    <d v="2019-03-01T00:00:00"/>
    <n v="0.104970734126984"/>
    <n v="28"/>
    <s v="2019/03"/>
    <n v="600"/>
    <n v="4840"/>
    <n v="0"/>
    <n v="0"/>
    <n v="600"/>
    <n v="600"/>
    <n v="594.23176799999931"/>
    <n v="-5.7682320000006939"/>
    <x v="1"/>
    <n v="0"/>
    <n v="1.0097070407720119"/>
    <n v="0"/>
  </r>
  <r>
    <x v="8"/>
    <x v="9"/>
    <s v="LGRSE527"/>
    <s v="RTOD-E: Residential TOD Energy with NMS"/>
    <s v="LE_RTODenergy_NMS"/>
    <x v="2"/>
    <n v="0"/>
    <n v="12.08"/>
    <s v="Dec"/>
    <d v="2021-12-01T00:00:00"/>
    <n v="9.4119444444444506E-2"/>
    <n v="30"/>
    <s v="2021/12"/>
    <n v="0"/>
    <n v="0"/>
    <n v="686"/>
    <n v="55"/>
    <n v="741"/>
    <n v="741"/>
    <n v="736.75195200000053"/>
    <n v="-4.2480479999994714"/>
    <x v="0"/>
    <n v="0"/>
    <n v="1.0057659134644539"/>
    <n v="0"/>
  </r>
  <r>
    <x v="0"/>
    <x v="0"/>
    <s v="ODCME770TE"/>
    <s v="School Service with NMS - Tax Exempt"/>
    <s v="ODP_SS_NMS"/>
    <x v="1"/>
    <n v="0"/>
    <n v="11.52"/>
    <s v="May"/>
    <d v="2019-05-01T00:00:00"/>
    <n v="0.18940312500000001"/>
    <n v="30"/>
    <s v="2019/05"/>
    <n v="1416"/>
    <n v="2093"/>
    <n v="0"/>
    <n v="0"/>
    <n v="1416"/>
    <n v="1416"/>
    <n v="1413.8867519999999"/>
    <n v="-2.1132480000001124"/>
    <x v="2"/>
    <n v="0"/>
    <n v="1.00149463738663"/>
    <n v="0"/>
  </r>
  <r>
    <x v="7"/>
    <x v="11"/>
    <s v="ODCME770TE"/>
    <s v="School Service with NMS - Tax Exempt"/>
    <s v="ODP_SS_NMS"/>
    <x v="1"/>
    <n v="0"/>
    <n v="11.52"/>
    <s v="Nov"/>
    <d v="2014-11-01T00:00:00"/>
    <n v="0.10476892921147"/>
    <n v="31"/>
    <s v="2014/11"/>
    <n v="810"/>
    <n v="2888"/>
    <n v="0"/>
    <n v="0"/>
    <n v="810"/>
    <n v="810"/>
    <n v="808.1657280000037"/>
    <n v="-1.8342719999963037"/>
    <x v="2"/>
    <n v="0"/>
    <n v="1.0022696730836824"/>
    <n v="0"/>
  </r>
  <r>
    <x v="2"/>
    <x v="11"/>
    <s v="ODCME770TE"/>
    <s v="School Service with NMS - Tax Exempt"/>
    <s v="ODP_SS_NMS"/>
    <x v="1"/>
    <n v="0"/>
    <n v="11.52"/>
    <s v="Nov"/>
    <d v="2020-11-01T00:00:00"/>
    <n v="0.10782885304659499"/>
    <n v="31"/>
    <s v="2020/11"/>
    <n v="828"/>
    <n v="2220"/>
    <n v="0"/>
    <n v="0"/>
    <n v="828"/>
    <n v="828"/>
    <n v="831.76934400000016"/>
    <n v="3.7693440000001601"/>
    <x v="2"/>
    <n v="3.7693440000001601"/>
    <n v="0.99546828212990723"/>
    <n v="4.5317178700927923E-3"/>
  </r>
  <r>
    <x v="5"/>
    <x v="8"/>
    <s v="ODCME770TE"/>
    <s v="School Service with NMS - Tax Exempt"/>
    <s v="ODP_SS_NMS"/>
    <x v="1"/>
    <n v="0"/>
    <n v="11.52"/>
    <s v="Oct"/>
    <d v="2013-10-01T00:00:00"/>
    <n v="0.17467650462963"/>
    <n v="30"/>
    <s v="2013/10"/>
    <n v="1298"/>
    <n v="611"/>
    <n v="0"/>
    <n v="0"/>
    <n v="1298"/>
    <n v="1298"/>
    <n v="1303.9531200000026"/>
    <n v="5.9531200000026274"/>
    <x v="2"/>
    <n v="5.9531200000026274"/>
    <n v="0.9954345597946016"/>
    <n v="4.5654402053983472E-3"/>
  </r>
  <r>
    <x v="4"/>
    <x v="10"/>
    <s v="KUCME710"/>
    <s v="GS Single Phase NMS - Commercial"/>
    <s v="KU_GS_singlephase_NMS"/>
    <x v="0"/>
    <n v="0"/>
    <n v="59.29"/>
    <s v="Jan"/>
    <d v="2016-01-01T00:00:00"/>
    <n v="7.1039090501792093E-2"/>
    <n v="31"/>
    <s v="2016/01"/>
    <n v="2812"/>
    <n v="26330"/>
    <n v="0"/>
    <n v="0"/>
    <n v="2812"/>
    <n v="2812"/>
    <n v="2820.2933797499991"/>
    <n v="8.293379749999076"/>
    <x v="3"/>
    <n v="8.293379749999076"/>
    <n v="0.99705939112237529"/>
    <n v="2.9406088776247211E-3"/>
  </r>
  <r>
    <x v="3"/>
    <x v="7"/>
    <s v="ODCME770TE"/>
    <s v="School Service with NMS - Tax Exempt"/>
    <s v="ODP_SS_NMS"/>
    <x v="1"/>
    <n v="0"/>
    <n v="11.52"/>
    <s v="Feb"/>
    <d v="2015-02-01T00:00:00"/>
    <n v="9.4950492831541194E-2"/>
    <n v="31"/>
    <s v="2015/02"/>
    <n v="720"/>
    <n v="2962"/>
    <n v="0"/>
    <n v="0"/>
    <n v="720"/>
    <n v="720"/>
    <n v="732.42835199999979"/>
    <n v="12.428351999999791"/>
    <x v="2"/>
    <n v="12.428351999999791"/>
    <n v="0.98303130679463402"/>
    <n v="1.6968693205365971E-2"/>
  </r>
  <r>
    <x v="0"/>
    <x v="11"/>
    <s v="ODCME770TE"/>
    <s v="School Service with NMS - Tax Exempt"/>
    <s v="ODP_SS_NMS"/>
    <x v="1"/>
    <n v="0"/>
    <n v="11.52"/>
    <s v="Nov"/>
    <d v="2019-11-01T00:00:00"/>
    <n v="0.11992159498207899"/>
    <n v="31"/>
    <s v="2019/11"/>
    <n v="912"/>
    <n v="3330"/>
    <n v="0"/>
    <n v="0"/>
    <n v="912"/>
    <n v="912"/>
    <n v="925.05024000000117"/>
    <n v="13.050240000001168"/>
    <x v="2"/>
    <n v="13.050240000001168"/>
    <n v="0.9858923986658269"/>
    <n v="1.4107601334173105E-2"/>
  </r>
  <r>
    <x v="8"/>
    <x v="8"/>
    <s v="LGRSE527"/>
    <s v="RTOD-E: Residential TOD Energy with NMS"/>
    <s v="LE_RTODenergy_NMS"/>
    <x v="2"/>
    <n v="0"/>
    <n v="12.08"/>
    <s v="Oct"/>
    <d v="2021-10-01T00:00:00"/>
    <n v="0.15467083333333301"/>
    <n v="30"/>
    <s v="2021/10"/>
    <n v="0"/>
    <n v="0"/>
    <n v="995"/>
    <n v="201"/>
    <n v="1196"/>
    <n v="1196"/>
    <n v="1210.7385359999976"/>
    <n v="14.738535999997566"/>
    <x v="0"/>
    <n v="14.738535999997566"/>
    <n v="0.98782682176063352"/>
    <n v="1.2173178239366452E-2"/>
  </r>
  <r>
    <x v="8"/>
    <x v="10"/>
    <s v="ODCME770TE"/>
    <s v="School Service with NMS - Tax Exempt"/>
    <s v="ODP_SS_NMS"/>
    <x v="1"/>
    <n v="0"/>
    <n v="11.52"/>
    <s v="Jan"/>
    <d v="2021-01-01T00:00:00"/>
    <n v="6.1594870071684599E-2"/>
    <n v="31"/>
    <s v="2021/01"/>
    <n v="460"/>
    <n v="2913"/>
    <n v="0"/>
    <n v="0"/>
    <n v="460"/>
    <n v="460"/>
    <n v="475.13001600000013"/>
    <n v="15.130016000000126"/>
    <x v="2"/>
    <n v="15.130016000000126"/>
    <n v="0.96815605099552349"/>
    <n v="3.1843949004476541E-2"/>
  </r>
  <r>
    <x v="2"/>
    <x v="9"/>
    <s v="KURSE717"/>
    <s v="RTOD-E: Residential TOD Energy with NMS"/>
    <s v="KU_RTODenergy_NMS"/>
    <x v="0"/>
    <n v="0"/>
    <n v="5.94"/>
    <s v="Dec"/>
    <d v="2020-12-01T00:00:00"/>
    <n v="7.1285532407407398E-2"/>
    <n v="30"/>
    <s v="2020/12"/>
    <n v="0"/>
    <n v="0"/>
    <n v="230"/>
    <n v="29"/>
    <n v="259"/>
    <n v="259"/>
    <n v="274.38656850000001"/>
    <n v="15.38656850000001"/>
    <x v="0"/>
    <n v="15.38656850000001"/>
    <n v="0.94392375478102164"/>
    <n v="5.6076245218978381E-2"/>
  </r>
  <r>
    <x v="9"/>
    <x v="8"/>
    <s v="ODCME770TE"/>
    <s v="School Service with NMS - Tax Exempt"/>
    <s v="ODP_SS_NMS"/>
    <x v="1"/>
    <n v="0"/>
    <n v="11.52"/>
    <s v="Oct"/>
    <d v="2012-10-01T00:00:00"/>
    <n v="0.16388599537036999"/>
    <n v="30"/>
    <s v="2012/10"/>
    <n v="1208"/>
    <n v="299"/>
    <n v="0"/>
    <n v="0"/>
    <n v="1208"/>
    <n v="1208"/>
    <n v="1223.4023999999972"/>
    <n v="15.402399999997215"/>
    <x v="2"/>
    <n v="15.402399999997215"/>
    <n v="0.98741019308119937"/>
    <n v="1.2589806918800593E-2"/>
  </r>
  <r>
    <x v="7"/>
    <x v="2"/>
    <s v="ODCME770TE"/>
    <s v="School Service with NMS - Tax Exempt"/>
    <s v="ODP_SS_NMS"/>
    <x v="1"/>
    <n v="0"/>
    <n v="11.52"/>
    <s v="April"/>
    <d v="2014-04-01T00:00:00"/>
    <n v="0.178182011648746"/>
    <n v="31"/>
    <s v="2014/04"/>
    <n v="1359"/>
    <n v="435"/>
    <n v="0"/>
    <n v="0"/>
    <n v="1359"/>
    <n v="1359"/>
    <n v="1374.4589760000035"/>
    <n v="15.458976000003531"/>
    <x v="2"/>
    <n v="15.458976000003531"/>
    <n v="0.98875268285926388"/>
    <n v="1.1247317140736176E-2"/>
  </r>
  <r>
    <x v="3"/>
    <x v="2"/>
    <s v="ODCME770TE"/>
    <s v="School Service with NMS - Tax Exempt"/>
    <s v="ODP_SS_NMS"/>
    <x v="1"/>
    <n v="0"/>
    <n v="11.52"/>
    <s v="April"/>
    <d v="2015-04-01T00:00:00"/>
    <n v="0.17817506720430101"/>
    <n v="31"/>
    <s v="2015/04"/>
    <n v="1358"/>
    <n v="2800"/>
    <n v="0"/>
    <n v="0"/>
    <n v="1358"/>
    <n v="1358"/>
    <n v="1374.4054079999996"/>
    <n v="16.405407999999625"/>
    <x v="2"/>
    <n v="16.405407999999625"/>
    <n v="0.98806363253192353"/>
    <n v="1.1936367468076515E-2"/>
  </r>
  <r>
    <x v="6"/>
    <x v="9"/>
    <s v="KUINE713DS"/>
    <s v="GS 3-Phase NMS - Industrial, DSM"/>
    <s v="KU_GS_threephase_NMS"/>
    <x v="0"/>
    <n v="0"/>
    <n v="9.36"/>
    <s v="Dec"/>
    <d v="2018-12-01T00:00:00"/>
    <n v="6.21768518518519E-2"/>
    <n v="30"/>
    <s v="2018/12"/>
    <n v="360"/>
    <n v="6360"/>
    <n v="0"/>
    <n v="0"/>
    <n v="360"/>
    <n v="360"/>
    <n v="377.12001600000025"/>
    <n v="17.120016000000248"/>
    <x v="1"/>
    <n v="17.120016000000248"/>
    <n v="0.95460326879069646"/>
    <n v="4.5396731209303508E-2"/>
  </r>
  <r>
    <x v="6"/>
    <x v="9"/>
    <s v="ODCME770TE"/>
    <s v="School Service with NMS - Tax Exempt"/>
    <s v="ODP_SS_NMS"/>
    <x v="1"/>
    <n v="0"/>
    <n v="11.52"/>
    <s v="Dec"/>
    <d v="2018-12-01T00:00:00"/>
    <n v="6.21768518518519E-2"/>
    <n v="30"/>
    <s v="2018/12"/>
    <n v="446"/>
    <n v="2932"/>
    <n v="0"/>
    <n v="0"/>
    <n v="446"/>
    <n v="446"/>
    <n v="464.14771200000035"/>
    <n v="18.147712000000354"/>
    <x v="2"/>
    <n v="18.147712000000354"/>
    <n v="0.96090099868896839"/>
    <n v="3.9099001311031646E-2"/>
  </r>
  <r>
    <x v="8"/>
    <x v="9"/>
    <s v="ODCME770TE"/>
    <s v="School Service with NMS - Tax Exempt"/>
    <s v="ODP_SS_NMS"/>
    <x v="1"/>
    <n v="0"/>
    <n v="11.52"/>
    <s v="Dec"/>
    <d v="2021-12-01T00:00:00"/>
    <n v="9.4119444444444506E-2"/>
    <n v="30"/>
    <s v="2021/12"/>
    <n v="683"/>
    <n v="2372"/>
    <n v="0"/>
    <n v="0"/>
    <n v="683"/>
    <n v="683"/>
    <n v="702.59788800000047"/>
    <n v="19.597888000000466"/>
    <x v="2"/>
    <n v="19.597888000000466"/>
    <n v="0.97210653727441831"/>
    <n v="2.7893462725581738E-2"/>
  </r>
  <r>
    <x v="2"/>
    <x v="10"/>
    <s v="KUINE713DS"/>
    <s v="GS 3-Phase NMS - Industrial, DSM"/>
    <s v="KU_GS_threephase_NMS"/>
    <x v="0"/>
    <n v="0"/>
    <n v="9.36"/>
    <s v="Jan"/>
    <d v="2020-01-01T00:00:00"/>
    <n v="6.05836693548387E-2"/>
    <n v="31"/>
    <s v="2020/01"/>
    <n v="360"/>
    <n v="6360"/>
    <n v="0"/>
    <n v="0"/>
    <n v="360"/>
    <n v="360"/>
    <n v="379.70548199999996"/>
    <n v="19.705481999999961"/>
    <x v="1"/>
    <n v="19.705481999999961"/>
    <n v="0.94810324597841866"/>
    <n v="5.1896754021581289E-2"/>
  </r>
  <r>
    <x v="1"/>
    <x v="10"/>
    <s v="ODCME770TE"/>
    <s v="School Service with NMS - Tax Exempt"/>
    <s v="ODP_SS_NMS"/>
    <x v="1"/>
    <n v="0"/>
    <n v="11.52"/>
    <s v="Jan"/>
    <d v="2017-01-01T00:00:00"/>
    <n v="5.9979054659498203E-2"/>
    <n v="31"/>
    <s v="2017/01"/>
    <n v="436"/>
    <n v="3602"/>
    <n v="0"/>
    <n v="0"/>
    <n v="436"/>
    <n v="436"/>
    <n v="462.66595199999995"/>
    <n v="26.665951999999947"/>
    <x v="2"/>
    <n v="26.665951999999947"/>
    <n v="0.94236456803287749"/>
    <n v="5.7635431967122473E-2"/>
  </r>
  <r>
    <x v="7"/>
    <x v="7"/>
    <s v="ODCME770TE"/>
    <s v="School Service with NMS - Tax Exempt"/>
    <s v="ODP_SS_NMS"/>
    <x v="1"/>
    <n v="0"/>
    <n v="11.52"/>
    <s v="Feb"/>
    <d v="2014-02-01T00:00:00"/>
    <n v="0.10745855734767"/>
    <n v="31"/>
    <s v="2014/02"/>
    <n v="794"/>
    <n v="438"/>
    <n v="0"/>
    <n v="0"/>
    <n v="794"/>
    <n v="794"/>
    <n v="828.91295999999807"/>
    <n v="34.912959999998066"/>
    <x v="2"/>
    <n v="34.912959999998066"/>
    <n v="0.95788103011443071"/>
    <n v="4.2118969885569346E-2"/>
  </r>
  <r>
    <x v="0"/>
    <x v="9"/>
    <s v="KURSE717"/>
    <s v="RTOD-E: Residential TOD Energy with NMS"/>
    <s v="KU_RTODenergy_NMS"/>
    <x v="0"/>
    <n v="0"/>
    <n v="5.94"/>
    <s v="Dec"/>
    <d v="2019-12-01T00:00:00"/>
    <n v="6.3196875E-2"/>
    <n v="30"/>
    <s v="2019/12"/>
    <n v="0"/>
    <n v="0"/>
    <n v="177"/>
    <n v="29"/>
    <n v="206"/>
    <n v="206"/>
    <n v="243.25235549999999"/>
    <n v="37.252355499999993"/>
    <x v="0"/>
    <n v="37.252355499999993"/>
    <n v="0.84685716434922664"/>
    <n v="0.15314283565077336"/>
  </r>
  <r>
    <x v="1"/>
    <x v="4"/>
    <s v="KUINE713DS"/>
    <s v="GS 3-Phase NMS - Industrial, DSM"/>
    <s v="KU_GS_threephase_NMS"/>
    <x v="0"/>
    <n v="0"/>
    <n v="9.36"/>
    <s v="Sept"/>
    <d v="2017-09-01T00:00:00"/>
    <n v="0.19742641129032301"/>
    <n v="31"/>
    <s v="2017/09"/>
    <n v="1200"/>
    <n v="4120"/>
    <n v="0"/>
    <n v="0"/>
    <n v="1200"/>
    <n v="1200"/>
    <n v="1237.3613460000026"/>
    <n v="37.361346000002641"/>
    <x v="1"/>
    <n v="37.361346000002641"/>
    <n v="0.96980563024634636"/>
    <n v="3.0194369753653645E-2"/>
  </r>
  <r>
    <x v="8"/>
    <x v="3"/>
    <s v="LGRSE527"/>
    <s v="RTOD-E: Residential TOD Energy with NMS"/>
    <s v="LE_RTODenergy_NMS"/>
    <x v="2"/>
    <n v="0"/>
    <n v="12.08"/>
    <s v="June"/>
    <d v="2021-06-01T00:00:00"/>
    <n v="0.22094455645161301"/>
    <n v="31"/>
    <s v="2021/06"/>
    <n v="0"/>
    <n v="0"/>
    <n v="1353"/>
    <n v="394"/>
    <n v="1747"/>
    <n v="1747"/>
    <n v="1787.1692580000008"/>
    <n v="40.169258000000809"/>
    <x v="0"/>
    <n v="40.169258000000809"/>
    <n v="0.97752352899973571"/>
    <n v="2.2476471000264259E-2"/>
  </r>
  <r>
    <x v="5"/>
    <x v="3"/>
    <s v="ODCME770TE"/>
    <s v="School Service with NMS - Tax Exempt"/>
    <s v="ODP_SS_NMS"/>
    <x v="1"/>
    <n v="0"/>
    <n v="11.52"/>
    <s v="June"/>
    <d v="2013-06-01T00:00:00"/>
    <n v="0.23435786290322599"/>
    <n v="31"/>
    <s v="2013/06"/>
    <n v="1761"/>
    <n v="672"/>
    <n v="0"/>
    <n v="0"/>
    <n v="1761"/>
    <n v="1761"/>
    <n v="1807.7878080000014"/>
    <n v="46.787808000001405"/>
    <x v="2"/>
    <n v="46.787808000001405"/>
    <n v="0.97411875011384008"/>
    <n v="2.5881249886159963E-2"/>
  </r>
  <r>
    <x v="2"/>
    <x v="9"/>
    <s v="LGRSE527"/>
    <s v="RTOD-E: Residential TOD Energy with NMS"/>
    <s v="LE_RTODenergy_NMS"/>
    <x v="2"/>
    <n v="0"/>
    <n v="12.08"/>
    <s v="Dec"/>
    <d v="2020-12-01T00:00:00"/>
    <n v="7.1285532407407398E-2"/>
    <n v="30"/>
    <s v="2020/12"/>
    <n v="0"/>
    <n v="0"/>
    <n v="402"/>
    <n v="105"/>
    <n v="507"/>
    <n v="507"/>
    <n v="558.01174199999991"/>
    <n v="51.011741999999913"/>
    <x v="0"/>
    <n v="51.011741999999913"/>
    <n v="0.90858303121513895"/>
    <n v="9.1416968784861025E-2"/>
  </r>
  <r>
    <x v="4"/>
    <x v="11"/>
    <s v="KUCME710"/>
    <s v="GS Single Phase NMS - Commercial"/>
    <s v="KU_GS_singlephase_NMS"/>
    <x v="0"/>
    <n v="0"/>
    <n v="71.8"/>
    <s v="Nov"/>
    <d v="2016-11-01T00:00:00"/>
    <n v="0.126836133512545"/>
    <n v="31"/>
    <s v="2016/11"/>
    <n v="6046"/>
    <n v="9873"/>
    <n v="0"/>
    <n v="0"/>
    <n v="6046"/>
    <n v="6046"/>
    <n v="6097.9363050000093"/>
    <n v="51.93630500000927"/>
    <x v="3"/>
    <n v="51.93630500000927"/>
    <n v="0.99148297023741883"/>
    <n v="8.5170297625811603E-3"/>
  </r>
  <r>
    <x v="6"/>
    <x v="6"/>
    <s v="KURSE717"/>
    <s v="RTOD-E: Residential TOD Energy with NMS"/>
    <s v="KU_RTODenergy_NMS"/>
    <x v="0"/>
    <n v="0"/>
    <n v="5.94"/>
    <s v="March"/>
    <d v="2018-03-01T00:00:00"/>
    <n v="0.12815662202381001"/>
    <n v="28"/>
    <s v="2018/03"/>
    <n v="0"/>
    <n v="0"/>
    <n v="362"/>
    <n v="46"/>
    <n v="408"/>
    <n v="408"/>
    <n v="460.40420250000182"/>
    <n v="52.404202500001816"/>
    <x v="0"/>
    <n v="52.404202500001816"/>
    <n v="0.88617783631112357"/>
    <n v="0.11382216368887643"/>
  </r>
  <r>
    <x v="8"/>
    <x v="2"/>
    <s v="KURSE717"/>
    <s v="RTOD-E: Residential TOD Energy with NMS"/>
    <s v="KU_RTODenergy_NMS"/>
    <x v="0"/>
    <n v="0"/>
    <n v="5.94"/>
    <s v="April"/>
    <d v="2021-04-01T00:00:00"/>
    <n v="0.18102049731182801"/>
    <n v="31"/>
    <s v="2021/04"/>
    <n v="0"/>
    <n v="0"/>
    <n v="473"/>
    <n v="194"/>
    <n v="667"/>
    <n v="667"/>
    <n v="719.9952705000004"/>
    <n v="52.995270500000402"/>
    <x v="0"/>
    <n v="52.995270500000402"/>
    <n v="0.92639497414587479"/>
    <n v="7.3605025854125206E-2"/>
  </r>
  <r>
    <x v="4"/>
    <x v="9"/>
    <s v="KUINE713DS"/>
    <s v="GS 3-Phase NMS - Industrial, DSM"/>
    <s v="KU_GS_threephase_NMS"/>
    <x v="0"/>
    <n v="0"/>
    <n v="9.36"/>
    <s v="Dec"/>
    <d v="2016-12-01T00:00:00"/>
    <n v="7.4891666666666704E-2"/>
    <n v="30"/>
    <s v="2016/12"/>
    <n v="400"/>
    <n v="6480"/>
    <n v="0"/>
    <n v="0"/>
    <n v="400"/>
    <n v="400"/>
    <n v="454.23892800000016"/>
    <n v="54.238928000000158"/>
    <x v="1"/>
    <n v="54.238928000000158"/>
    <n v="0.88059383585019346"/>
    <n v="0.11940616414980651"/>
  </r>
  <r>
    <x v="1"/>
    <x v="10"/>
    <s v="KUINE713DS"/>
    <s v="GS 3-Phase NMS - Industrial, DSM"/>
    <s v="KU_GS_threephase_NMS"/>
    <x v="0"/>
    <n v="0"/>
    <n v="9.36"/>
    <s v="Jan"/>
    <d v="2017-01-01T00:00:00"/>
    <n v="5.9979054659498203E-2"/>
    <n v="31"/>
    <s v="2017/01"/>
    <n v="320"/>
    <n v="7920"/>
    <n v="0"/>
    <n v="0"/>
    <n v="320"/>
    <n v="320"/>
    <n v="375.91608599999995"/>
    <n v="55.91608599999995"/>
    <x v="1"/>
    <n v="55.91608599999995"/>
    <n v="0.85125380880880963"/>
    <n v="0.14874619119119037"/>
  </r>
  <r>
    <x v="0"/>
    <x v="10"/>
    <s v="LGRSE511"/>
    <s v="Residential Electrical Service"/>
    <s v="LE_RS_NMS"/>
    <x v="2"/>
    <n v="0"/>
    <n v="1.53"/>
    <s v="Jan"/>
    <d v="2019-01-01T00:00:00"/>
    <n v="5.5601142473118301E-2"/>
    <n v="31"/>
    <s v="2019/01"/>
    <n v="0"/>
    <n v="347225892"/>
    <n v="0"/>
    <n v="0"/>
    <n v="0"/>
    <n v="0"/>
    <n v="56.962703250000018"/>
    <n v="56.962703250000018"/>
    <x v="4"/>
    <n v="56.962703250000018"/>
    <n v="0"/>
    <n v="1"/>
  </r>
  <r>
    <x v="8"/>
    <x v="10"/>
    <s v="KURSE717"/>
    <s v="RTOD-E: Residential TOD Energy with NMS"/>
    <s v="KU_RTODenergy_NMS"/>
    <x v="0"/>
    <n v="0"/>
    <n v="5.94"/>
    <s v="Jan"/>
    <d v="2021-01-01T00:00:00"/>
    <n v="6.1594870071684599E-2"/>
    <n v="31"/>
    <s v="2021/01"/>
    <n v="0"/>
    <n v="0"/>
    <n v="169"/>
    <n v="19"/>
    <n v="188"/>
    <n v="188"/>
    <n v="244.98891450000005"/>
    <n v="56.98891450000005"/>
    <x v="0"/>
    <n v="56.98891450000005"/>
    <n v="0.76738166044651768"/>
    <n v="0.23261833955348227"/>
  </r>
  <r>
    <x v="8"/>
    <x v="7"/>
    <s v="LGRSE527"/>
    <s v="RTOD-E: Residential TOD Energy with NMS"/>
    <s v="LE_RTODenergy_NMS"/>
    <x v="2"/>
    <n v="0"/>
    <n v="12.08"/>
    <s v="Feb"/>
    <d v="2021-02-01T00:00:00"/>
    <n v="7.9276881720430098E-2"/>
    <n v="31"/>
    <s v="2021/02"/>
    <n v="0"/>
    <n v="0"/>
    <n v="490"/>
    <n v="93"/>
    <n v="583"/>
    <n v="583"/>
    <n v="641.25230399999998"/>
    <n v="58.252303999999981"/>
    <x v="0"/>
    <n v="58.252303999999981"/>
    <n v="0.90915852678168319"/>
    <n v="9.0841473218316857E-2"/>
  </r>
  <r>
    <x v="5"/>
    <x v="10"/>
    <s v="LGRSE511"/>
    <s v="Residential Electrical Service"/>
    <s v="LE_RS_NMS"/>
    <x v="2"/>
    <n v="0"/>
    <n v="1.53"/>
    <s v="Jan"/>
    <d v="2013-01-01T00:00:00"/>
    <n v="5.7914202508960601E-2"/>
    <n v="31"/>
    <s v="2013/01"/>
    <n v="0"/>
    <n v="366244757"/>
    <n v="0"/>
    <n v="0"/>
    <n v="0"/>
    <n v="0"/>
    <n v="59.332405500000036"/>
    <n v="59.332405500000036"/>
    <x v="4"/>
    <n v="59.332405500000036"/>
    <n v="0"/>
    <n v="1"/>
  </r>
  <r>
    <x v="5"/>
    <x v="7"/>
    <s v="ODCME770TE"/>
    <s v="School Service with NMS - Tax Exempt"/>
    <s v="ODP_SS_NMS"/>
    <x v="1"/>
    <n v="0"/>
    <n v="11.52"/>
    <s v="Feb"/>
    <d v="2013-02-01T00:00:00"/>
    <n v="9.6917898745519704E-2"/>
    <n v="31"/>
    <s v="2013/02"/>
    <n v="688"/>
    <n v="226"/>
    <n v="0"/>
    <n v="0"/>
    <n v="688"/>
    <n v="688"/>
    <n v="747.604512"/>
    <n v="59.604512"/>
    <x v="2"/>
    <n v="59.604512"/>
    <n v="0.92027266951540276"/>
    <n v="7.9727330484597181E-2"/>
  </r>
  <r>
    <x v="3"/>
    <x v="10"/>
    <s v="LGRSE511"/>
    <s v="Residential Electrical Service"/>
    <s v="LE_RS_NMS"/>
    <x v="2"/>
    <n v="0"/>
    <n v="1.53"/>
    <s v="Jan"/>
    <d v="2015-01-01T00:00:00"/>
    <n v="5.9445452508960599E-2"/>
    <n v="31"/>
    <s v="2015/01"/>
    <n v="0"/>
    <n v="381333883"/>
    <n v="0"/>
    <n v="0"/>
    <n v="0"/>
    <n v="0"/>
    <n v="60.901152750000023"/>
    <n v="60.901152750000023"/>
    <x v="4"/>
    <n v="60.901152750000023"/>
    <n v="0"/>
    <n v="1"/>
  </r>
  <r>
    <x v="1"/>
    <x v="10"/>
    <s v="LGRSE511"/>
    <s v="Residential Electrical Service"/>
    <s v="LE_RS_NMS"/>
    <x v="2"/>
    <n v="0"/>
    <n v="1.53"/>
    <s v="Jan"/>
    <d v="2017-01-01T00:00:00"/>
    <n v="5.9979054659498203E-2"/>
    <n v="31"/>
    <s v="2017/01"/>
    <n v="0"/>
    <n v="356311020"/>
    <n v="0"/>
    <n v="0"/>
    <n v="0"/>
    <n v="0"/>
    <n v="61.447821750000003"/>
    <n v="61.447821750000003"/>
    <x v="4"/>
    <n v="61.447821750000003"/>
    <n v="0"/>
    <n v="1"/>
  </r>
  <r>
    <x v="6"/>
    <x v="9"/>
    <s v="LGRSE511"/>
    <s v="Residential Electrical Service"/>
    <s v="LE_RS_NMS"/>
    <x v="2"/>
    <n v="0"/>
    <n v="1.53"/>
    <s v="Dec"/>
    <d v="2018-12-01T00:00:00"/>
    <n v="6.21768518518519E-2"/>
    <n v="30"/>
    <s v="2018/12"/>
    <n v="0"/>
    <n v="322309507"/>
    <n v="0"/>
    <n v="0"/>
    <n v="0"/>
    <n v="0"/>
    <n v="61.644618000000044"/>
    <n v="61.644618000000044"/>
    <x v="4"/>
    <n v="61.644618000000044"/>
    <n v="0"/>
    <n v="1"/>
  </r>
  <r>
    <x v="7"/>
    <x v="9"/>
    <s v="LGRSE511"/>
    <s v="Residential Electrical Service"/>
    <s v="LE_RS_NMS"/>
    <x v="2"/>
    <n v="0"/>
    <n v="1.53"/>
    <s v="Dec"/>
    <d v="2014-12-01T00:00:00"/>
    <n v="6.5112037037036996E-2"/>
    <n v="30"/>
    <s v="2014/12"/>
    <n v="0"/>
    <n v="333674998"/>
    <n v="0"/>
    <n v="0"/>
    <n v="0"/>
    <n v="0"/>
    <n v="64.554677999999953"/>
    <n v="64.554677999999953"/>
    <x v="4"/>
    <n v="64.554677999999953"/>
    <n v="0"/>
    <n v="1"/>
  </r>
  <r>
    <x v="2"/>
    <x v="7"/>
    <s v="KUINE713DS"/>
    <s v="GS 3-Phase NMS - Industrial, DSM"/>
    <s v="KU_GS_threephase_NMS"/>
    <x v="0"/>
    <n v="0"/>
    <n v="9.36"/>
    <s v="Feb"/>
    <d v="2020-02-01T00:00:00"/>
    <n v="6.1586357526881699E-2"/>
    <n v="31"/>
    <s v="2020/02"/>
    <n v="320"/>
    <n v="6520"/>
    <n v="0"/>
    <n v="0"/>
    <n v="320"/>
    <n v="320"/>
    <n v="385.98978599999987"/>
    <n v="65.989785999999867"/>
    <x v="1"/>
    <n v="65.989785999999867"/>
    <n v="0.82903748131822352"/>
    <n v="0.17096251868177645"/>
  </r>
  <r>
    <x v="1"/>
    <x v="9"/>
    <s v="LGRSE527"/>
    <s v="RTOD-E: Residential TOD Energy with NMS"/>
    <s v="LE_RTODenergy_NMS"/>
    <x v="2"/>
    <n v="0"/>
    <n v="3.2"/>
    <s v="Dec"/>
    <d v="2017-12-01T00:00:00"/>
    <n v="9.4164699074074099E-2"/>
    <n v="30"/>
    <s v="2017/12"/>
    <n v="0"/>
    <n v="0"/>
    <n v="98"/>
    <n v="28"/>
    <n v="126"/>
    <n v="126"/>
    <n v="195.25992000000008"/>
    <n v="69.259920000000079"/>
    <x v="0"/>
    <n v="69.259920000000079"/>
    <n v="0.64529371926404533"/>
    <n v="0.35470628073595467"/>
  </r>
  <r>
    <x v="5"/>
    <x v="9"/>
    <s v="LGRSE511"/>
    <s v="Residential Electrical Service"/>
    <s v="LE_RS_NMS"/>
    <x v="2"/>
    <n v="0"/>
    <n v="1.53"/>
    <s v="Dec"/>
    <d v="2013-12-01T00:00:00"/>
    <n v="7.0087731481481494E-2"/>
    <n v="30"/>
    <s v="2013/12"/>
    <n v="0"/>
    <n v="344421557"/>
    <n v="0"/>
    <n v="0"/>
    <n v="0"/>
    <n v="0"/>
    <n v="69.4877805"/>
    <n v="69.4877805"/>
    <x v="4"/>
    <n v="69.4877805"/>
    <n v="0"/>
    <n v="1"/>
  </r>
  <r>
    <x v="2"/>
    <x v="11"/>
    <s v="LGRSE527"/>
    <s v="RTOD-E: Residential TOD Energy with NMS"/>
    <s v="LE_RTODenergy_NMS"/>
    <x v="2"/>
    <n v="0"/>
    <n v="12.08"/>
    <s v="Nov"/>
    <d v="2020-11-01T00:00:00"/>
    <n v="0.10782885304659499"/>
    <n v="31"/>
    <s v="2020/11"/>
    <n v="0"/>
    <n v="0"/>
    <n v="623"/>
    <n v="178"/>
    <n v="801"/>
    <n v="801"/>
    <n v="872.20257600000014"/>
    <n v="71.202576000000136"/>
    <x v="0"/>
    <n v="71.202576000000136"/>
    <n v="0.91836463459378714"/>
    <n v="8.1635365406212843E-2"/>
  </r>
  <r>
    <x v="8"/>
    <x v="6"/>
    <s v="KURSE717"/>
    <s v="RTOD-E: Residential TOD Energy with NMS"/>
    <s v="KU_RTODenergy_NMS"/>
    <x v="0"/>
    <n v="0"/>
    <n v="5.94"/>
    <s v="March"/>
    <d v="2021-03-01T00:00:00"/>
    <n v="0.142434151785714"/>
    <n v="28"/>
    <s v="2021/03"/>
    <n v="0"/>
    <n v="0"/>
    <n v="380"/>
    <n v="59"/>
    <n v="439"/>
    <n v="439"/>
    <n v="511.69639949999907"/>
    <n v="72.696399499999075"/>
    <x v="0"/>
    <n v="72.696399499999075"/>
    <n v="0.85793060187440462"/>
    <n v="0.14206939812559538"/>
  </r>
  <r>
    <x v="4"/>
    <x v="10"/>
    <s v="LGRSE511"/>
    <s v="Residential Electrical Service"/>
    <s v="LE_RS_NMS"/>
    <x v="2"/>
    <n v="0"/>
    <n v="1.53"/>
    <s v="Jan"/>
    <d v="2016-01-01T00:00:00"/>
    <n v="7.1039090501792093E-2"/>
    <n v="31"/>
    <s v="2016/01"/>
    <n v="0"/>
    <n v="354874606"/>
    <n v="0"/>
    <n v="0"/>
    <n v="0"/>
    <n v="0"/>
    <n v="72.778695749999983"/>
    <n v="72.778695749999983"/>
    <x v="4"/>
    <n v="72.778695749999983"/>
    <n v="0"/>
    <n v="1"/>
  </r>
  <r>
    <x v="7"/>
    <x v="9"/>
    <s v="ODCME770TE"/>
    <s v="School Service with NMS - Tax Exempt"/>
    <s v="ODP_SS_NMS"/>
    <x v="1"/>
    <n v="0"/>
    <n v="11.52"/>
    <s v="Dec"/>
    <d v="2014-12-01T00:00:00"/>
    <n v="6.5112037037036996E-2"/>
    <n v="30"/>
    <s v="2014/12"/>
    <n v="413"/>
    <n v="3885"/>
    <n v="0"/>
    <n v="0"/>
    <n v="413"/>
    <n v="413"/>
    <n v="486.05875199999963"/>
    <n v="73.058751999999629"/>
    <x v="2"/>
    <n v="73.058751999999629"/>
    <n v="0.84969152041932638"/>
    <n v="0.15030847958067359"/>
  </r>
  <r>
    <x v="6"/>
    <x v="10"/>
    <s v="ODCME770TE"/>
    <s v="School Service with NMS - Tax Exempt"/>
    <s v="ODP_SS_NMS"/>
    <x v="1"/>
    <n v="0"/>
    <n v="11.52"/>
    <s v="Jan"/>
    <d v="2018-01-01T00:00:00"/>
    <n v="7.5626120071684594E-2"/>
    <n v="31"/>
    <s v="2018/01"/>
    <n v="510"/>
    <n v="3933"/>
    <n v="0"/>
    <n v="0"/>
    <n v="510"/>
    <n v="510"/>
    <n v="583.36416000000008"/>
    <n v="73.364160000000084"/>
    <x v="2"/>
    <n v="73.364160000000084"/>
    <n v="0.87423951447411496"/>
    <n v="0.12576048552588501"/>
  </r>
  <r>
    <x v="4"/>
    <x v="9"/>
    <s v="LGRSE511"/>
    <s v="Residential Electrical Service"/>
    <s v="LE_RS_NMS"/>
    <x v="2"/>
    <n v="0"/>
    <n v="1.53"/>
    <s v="Dec"/>
    <d v="2016-12-01T00:00:00"/>
    <n v="7.4891666666666704E-2"/>
    <n v="30"/>
    <s v="2016/12"/>
    <n v="0"/>
    <n v="318595831"/>
    <n v="0"/>
    <n v="0"/>
    <n v="0"/>
    <n v="0"/>
    <n v="74.250594000000035"/>
    <n v="74.250594000000035"/>
    <x v="4"/>
    <n v="74.250594000000035"/>
    <n v="0"/>
    <n v="1"/>
  </r>
  <r>
    <x v="3"/>
    <x v="9"/>
    <s v="LGRSE511"/>
    <s v="Residential Electrical Service"/>
    <s v="LE_RS_NMS"/>
    <x v="2"/>
    <n v="0"/>
    <n v="1.53"/>
    <s v="Dec"/>
    <d v="2015-12-01T00:00:00"/>
    <n v="7.5434722222222195E-2"/>
    <n v="30"/>
    <s v="2015/12"/>
    <n v="0"/>
    <n v="294816334"/>
    <n v="0"/>
    <n v="0"/>
    <n v="0"/>
    <n v="0"/>
    <n v="74.789000999999971"/>
    <n v="74.789000999999971"/>
    <x v="4"/>
    <n v="74.789000999999971"/>
    <n v="0"/>
    <n v="1"/>
  </r>
  <r>
    <x v="2"/>
    <x v="11"/>
    <s v="KUINE713DS"/>
    <s v="GS 3-Phase NMS - Industrial, DSM"/>
    <s v="KU_GS_threephase_NMS"/>
    <x v="0"/>
    <n v="0"/>
    <n v="9.36"/>
    <s v="Nov"/>
    <d v="2020-11-01T00:00:00"/>
    <n v="0.10782885304659499"/>
    <n v="31"/>
    <s v="2020/11"/>
    <n v="600"/>
    <n v="5280"/>
    <n v="0"/>
    <n v="0"/>
    <n v="600"/>
    <n v="600"/>
    <n v="675.81259200000011"/>
    <n v="75.812592000000109"/>
    <x v="1"/>
    <n v="75.812592000000109"/>
    <n v="0.8878200955450678"/>
    <n v="0.11217990445493223"/>
  </r>
  <r>
    <x v="7"/>
    <x v="10"/>
    <s v="LGRSE511"/>
    <s v="Residential Electrical Service"/>
    <s v="LE_RS_NMS"/>
    <x v="2"/>
    <n v="0"/>
    <n v="1.53"/>
    <s v="Jan"/>
    <d v="2014-01-01T00:00:00"/>
    <n v="7.4135864695340503E-2"/>
    <n v="31"/>
    <s v="2014/01"/>
    <n v="0"/>
    <n v="418673111"/>
    <n v="0"/>
    <n v="0"/>
    <n v="0"/>
    <n v="0"/>
    <n v="75.951303750000008"/>
    <n v="75.951303750000008"/>
    <x v="4"/>
    <n v="75.951303750000008"/>
    <n v="0"/>
    <n v="1"/>
  </r>
  <r>
    <x v="0"/>
    <x v="7"/>
    <s v="LGRSE511"/>
    <s v="Residential Electrical Service"/>
    <s v="LE_RS_NMS"/>
    <x v="2"/>
    <n v="0"/>
    <n v="1.53"/>
    <s v="Feb"/>
    <d v="2019-02-01T00:00:00"/>
    <n v="7.43263888888889E-2"/>
    <n v="31"/>
    <s v="2019/02"/>
    <n v="0"/>
    <n v="345765742"/>
    <n v="0"/>
    <n v="0"/>
    <n v="0"/>
    <n v="0"/>
    <n v="76.146493500000005"/>
    <n v="76.146493500000005"/>
    <x v="4"/>
    <n v="76.146493500000005"/>
    <n v="0"/>
    <n v="1"/>
  </r>
  <r>
    <x v="2"/>
    <x v="6"/>
    <s v="ODCME770TE"/>
    <s v="School Service with NMS - Tax Exempt"/>
    <s v="ODP_SS_NMS"/>
    <x v="1"/>
    <n v="0"/>
    <n v="11.52"/>
    <s v="March"/>
    <d v="2020-03-01T00:00:00"/>
    <n v="0.12304729406130301"/>
    <n v="29"/>
    <s v="2020/03"/>
    <n v="811"/>
    <n v="2378"/>
    <n v="0"/>
    <n v="0"/>
    <n v="811"/>
    <n v="811"/>
    <n v="887.9250240000024"/>
    <n v="76.925024000002395"/>
    <x v="2"/>
    <n v="76.925024000002395"/>
    <n v="0.91336540595120996"/>
    <n v="8.6634594048790078E-2"/>
  </r>
  <r>
    <x v="6"/>
    <x v="10"/>
    <s v="LGRSE511"/>
    <s v="Residential Electrical Service"/>
    <s v="LE_RS_NMS"/>
    <x v="2"/>
    <n v="0"/>
    <n v="1.53"/>
    <s v="Jan"/>
    <d v="2018-01-01T00:00:00"/>
    <n v="7.5626120071684594E-2"/>
    <n v="31"/>
    <s v="2018/01"/>
    <n v="0"/>
    <n v="423283287"/>
    <n v="0"/>
    <n v="0"/>
    <n v="0"/>
    <n v="0"/>
    <n v="77.478052500000018"/>
    <n v="77.478052500000018"/>
    <x v="4"/>
    <n v="77.478052500000018"/>
    <n v="0"/>
    <n v="1"/>
  </r>
  <r>
    <x v="5"/>
    <x v="11"/>
    <s v="ODCME770TE"/>
    <s v="School Service with NMS - Tax Exempt"/>
    <s v="ODP_SS_NMS"/>
    <x v="1"/>
    <n v="0"/>
    <n v="11.52"/>
    <s v="Nov"/>
    <d v="2013-11-01T00:00:00"/>
    <n v="0.113320564516129"/>
    <n v="31"/>
    <s v="2013/11"/>
    <n v="795"/>
    <n v="1358"/>
    <n v="0"/>
    <n v="0"/>
    <n v="795"/>
    <n v="795"/>
    <n v="874.13126399999976"/>
    <n v="79.13126399999976"/>
    <x v="2"/>
    <n v="79.13126399999976"/>
    <n v="0.90947439216634651"/>
    <n v="9.0525607833653432E-2"/>
  </r>
  <r>
    <x v="1"/>
    <x v="7"/>
    <s v="LGRSE511"/>
    <s v="Residential Electrical Service"/>
    <s v="LE_RS_NMS"/>
    <x v="2"/>
    <n v="0"/>
    <n v="1.53"/>
    <s v="Feb"/>
    <d v="2017-02-01T00:00:00"/>
    <n v="7.8309811827957002E-2"/>
    <n v="31"/>
    <s v="2017/02"/>
    <n v="0"/>
    <n v="278902093"/>
    <n v="0"/>
    <n v="0"/>
    <n v="0"/>
    <n v="0"/>
    <n v="80.227462500000016"/>
    <n v="80.227462500000016"/>
    <x v="4"/>
    <n v="80.227462500000016"/>
    <n v="0"/>
    <n v="1"/>
  </r>
  <r>
    <x v="8"/>
    <x v="3"/>
    <s v="ODCME770TE"/>
    <s v="School Service with NMS - Tax Exempt"/>
    <s v="ODP_SS_NMS"/>
    <x v="1"/>
    <n v="0"/>
    <n v="11.52"/>
    <s v="June"/>
    <d v="2021-06-01T00:00:00"/>
    <n v="0.22094455645161301"/>
    <n v="31"/>
    <s v="2021/06"/>
    <n v="1619"/>
    <n v="1823"/>
    <n v="0"/>
    <n v="0"/>
    <n v="1619"/>
    <n v="1619"/>
    <n v="1704.3203520000006"/>
    <n v="85.320352000000639"/>
    <x v="2"/>
    <n v="85.320352000000639"/>
    <n v="0.949938782400927"/>
    <n v="5.0061217599072949E-2"/>
  </r>
  <r>
    <x v="0"/>
    <x v="2"/>
    <s v="ODCME770TE"/>
    <s v="School Service with NMS - Tax Exempt"/>
    <s v="ODP_SS_NMS"/>
    <x v="1"/>
    <n v="0"/>
    <n v="11.52"/>
    <s v="April"/>
    <d v="2019-04-01T00:00:00"/>
    <n v="0.17730174731182799"/>
    <n v="31"/>
    <s v="2019/04"/>
    <n v="1282"/>
    <n v="2490"/>
    <n v="0"/>
    <n v="0"/>
    <n v="1282"/>
    <n v="1282"/>
    <n v="1367.6688000000004"/>
    <n v="85.668800000000374"/>
    <x v="2"/>
    <n v="85.668800000000374"/>
    <n v="0.9373614430628231"/>
    <n v="6.2638556937176862E-2"/>
  </r>
  <r>
    <x v="0"/>
    <x v="11"/>
    <s v="KURSE717"/>
    <s v="RTOD-E: Residential TOD Energy with NMS"/>
    <s v="KU_RTODenergy_NMS"/>
    <x v="0"/>
    <n v="0"/>
    <n v="5.94"/>
    <s v="Nov"/>
    <d v="2019-11-01T00:00:00"/>
    <n v="0.11992159498207899"/>
    <n v="31"/>
    <s v="2019/11"/>
    <n v="0"/>
    <n v="0"/>
    <n v="326"/>
    <n v="63"/>
    <n v="389"/>
    <n v="389"/>
    <n v="476.97903000000065"/>
    <n v="87.979030000000648"/>
    <x v="0"/>
    <n v="87.979030000000648"/>
    <n v="0.81554948023605878"/>
    <n v="0.18445051976394125"/>
  </r>
  <r>
    <x v="6"/>
    <x v="7"/>
    <s v="LGRSE511"/>
    <s v="Residential Electrical Service"/>
    <s v="LE_RS_NMS"/>
    <x v="2"/>
    <n v="0"/>
    <n v="1.53"/>
    <s v="Feb"/>
    <d v="2018-02-01T00:00:00"/>
    <n v="8.6159274193548394E-2"/>
    <n v="31"/>
    <s v="2018/02"/>
    <n v="0"/>
    <n v="328558123"/>
    <n v="0"/>
    <n v="0"/>
    <n v="0"/>
    <n v="0"/>
    <n v="88.269142500000015"/>
    <n v="88.269142500000015"/>
    <x v="4"/>
    <n v="88.269142500000015"/>
    <n v="0"/>
    <n v="1"/>
  </r>
  <r>
    <x v="8"/>
    <x v="11"/>
    <s v="ODCME770TE"/>
    <s v="School Service with NMS - Tax Exempt"/>
    <s v="ODP_SS_NMS"/>
    <x v="1"/>
    <n v="0"/>
    <n v="11.52"/>
    <s v="Nov"/>
    <d v="2021-11-01T00:00:00"/>
    <n v="0.11946919802867401"/>
    <n v="31"/>
    <s v="2021/11"/>
    <n v="832"/>
    <n v="2230"/>
    <n v="0"/>
    <n v="0"/>
    <n v="832"/>
    <n v="832"/>
    <n v="921.56054400000119"/>
    <n v="89.560544000001187"/>
    <x v="2"/>
    <n v="89.560544000001187"/>
    <n v="0.90281642960616915"/>
    <n v="9.7183570393830868E-2"/>
  </r>
  <r>
    <x v="8"/>
    <x v="7"/>
    <s v="KURSE717"/>
    <s v="RTOD-E: Residential TOD Energy with NMS"/>
    <s v="KU_RTODenergy_NMS"/>
    <x v="0"/>
    <n v="0"/>
    <n v="5.94"/>
    <s v="Feb"/>
    <d v="2021-02-01T00:00:00"/>
    <n v="7.9276881720430098E-2"/>
    <n v="31"/>
    <s v="2021/02"/>
    <n v="0"/>
    <n v="0"/>
    <n v="211"/>
    <n v="13"/>
    <n v="224"/>
    <n v="224"/>
    <n v="315.31777199999999"/>
    <n v="91.317771999999991"/>
    <x v="0"/>
    <n v="91.317771999999991"/>
    <n v="0.710394465174643"/>
    <n v="0.28960553482535706"/>
  </r>
  <r>
    <x v="2"/>
    <x v="7"/>
    <s v="KURSE717"/>
    <s v="RTOD-E: Residential TOD Energy with NMS"/>
    <s v="KU_RTODenergy_NMS"/>
    <x v="0"/>
    <n v="0"/>
    <n v="5.94"/>
    <s v="Feb"/>
    <d v="2020-02-01T00:00:00"/>
    <n v="6.1586357526881699E-2"/>
    <n v="31"/>
    <s v="2020/02"/>
    <n v="0"/>
    <n v="0"/>
    <n v="148"/>
    <n v="5"/>
    <n v="153"/>
    <n v="153"/>
    <n v="244.95505649999996"/>
    <n v="91.955056499999955"/>
    <x v="0"/>
    <n v="91.955056499999955"/>
    <n v="0.62460437512952516"/>
    <n v="0.37539562487047484"/>
  </r>
  <r>
    <x v="1"/>
    <x v="9"/>
    <s v="LGRSE511"/>
    <s v="Residential Electrical Service"/>
    <s v="LE_RS_NMS"/>
    <x v="2"/>
    <n v="0"/>
    <n v="1.53"/>
    <s v="Dec"/>
    <d v="2017-12-01T00:00:00"/>
    <n v="9.4164699074074099E-2"/>
    <n v="30"/>
    <s v="2017/12"/>
    <n v="0"/>
    <n v="311915285"/>
    <n v="0"/>
    <n v="0"/>
    <n v="0"/>
    <n v="0"/>
    <n v="93.358649250000042"/>
    <n v="93.358649250000042"/>
    <x v="4"/>
    <n v="93.358649250000042"/>
    <n v="0"/>
    <n v="1"/>
  </r>
  <r>
    <x v="0"/>
    <x v="6"/>
    <s v="LGRSE511"/>
    <s v="Residential Electrical Service"/>
    <s v="LE_RS_NMS"/>
    <x v="2"/>
    <n v="0"/>
    <n v="1.53"/>
    <s v="March"/>
    <d v="2019-03-01T00:00:00"/>
    <n v="0.104970734126984"/>
    <n v="28"/>
    <s v="2019/03"/>
    <n v="0"/>
    <n v="297962961"/>
    <n v="0"/>
    <n v="0"/>
    <n v="0"/>
    <n v="0"/>
    <n v="97.134038999999888"/>
    <n v="97.134038999999888"/>
    <x v="4"/>
    <n v="97.134038999999888"/>
    <n v="0"/>
    <n v="1"/>
  </r>
  <r>
    <x v="3"/>
    <x v="7"/>
    <s v="LGRSE511"/>
    <s v="Residential Electrical Service"/>
    <s v="LE_RS_NMS"/>
    <x v="2"/>
    <n v="0"/>
    <n v="1.53"/>
    <s v="Feb"/>
    <d v="2015-02-01T00:00:00"/>
    <n v="9.4950492831541194E-2"/>
    <n v="31"/>
    <s v="2015/02"/>
    <n v="0"/>
    <n v="356848921"/>
    <n v="0"/>
    <n v="0"/>
    <n v="0"/>
    <n v="0"/>
    <n v="97.27564049999998"/>
    <n v="97.27564049999998"/>
    <x v="4"/>
    <n v="97.27564049999998"/>
    <n v="0"/>
    <n v="1"/>
  </r>
  <r>
    <x v="0"/>
    <x v="10"/>
    <s v="LGCME567PF"/>
    <s v="PS Secondary NMS PF Adjusted - Comm"/>
    <s v="LE_PS_secondary_NMS"/>
    <x v="2"/>
    <n v="0"/>
    <n v="2.64"/>
    <s v="Jan"/>
    <d v="2019-01-01T00:00:00"/>
    <n v="5.5601142473118301E-2"/>
    <n v="31"/>
    <s v="2019/01"/>
    <n v="0"/>
    <n v="78900"/>
    <n v="0"/>
    <n v="0"/>
    <n v="0"/>
    <n v="0"/>
    <n v="98.288586000000038"/>
    <n v="98.288586000000038"/>
    <x v="5"/>
    <n v="98.288586000000038"/>
    <n v="0"/>
    <n v="1"/>
  </r>
  <r>
    <x v="5"/>
    <x v="7"/>
    <s v="LGRSE511"/>
    <s v="Residential Electrical Service"/>
    <s v="LE_RS_NMS"/>
    <x v="2"/>
    <n v="0"/>
    <n v="1.53"/>
    <s v="Feb"/>
    <d v="2013-02-01T00:00:00"/>
    <n v="9.6917898745519704E-2"/>
    <n v="31"/>
    <s v="2013/02"/>
    <n v="0"/>
    <n v="334161112"/>
    <n v="0"/>
    <n v="0"/>
    <n v="0"/>
    <n v="0"/>
    <n v="99.291224249999999"/>
    <n v="99.291224249999999"/>
    <x v="4"/>
    <n v="99.291224249999999"/>
    <n v="0"/>
    <n v="1"/>
  </r>
  <r>
    <x v="4"/>
    <x v="7"/>
    <s v="LGRSE511"/>
    <s v="Residential Electrical Service"/>
    <s v="LE_RS_NMS"/>
    <x v="2"/>
    <n v="0"/>
    <n v="1.53"/>
    <s v="Feb"/>
    <d v="2016-02-01T00:00:00"/>
    <n v="9.7844982078853004E-2"/>
    <n v="31"/>
    <s v="2016/02"/>
    <n v="0"/>
    <n v="331264314"/>
    <n v="0"/>
    <n v="0"/>
    <n v="0"/>
    <n v="0"/>
    <n v="100.24100999999996"/>
    <n v="100.24100999999996"/>
    <x v="4"/>
    <n v="100.24100999999996"/>
    <n v="0"/>
    <n v="1"/>
  </r>
  <r>
    <x v="6"/>
    <x v="11"/>
    <s v="LGRSE511"/>
    <s v="Residential Electrical Service"/>
    <s v="LE_RS_NMS"/>
    <x v="2"/>
    <n v="0"/>
    <n v="1.53"/>
    <s v="Nov"/>
    <d v="2018-11-01T00:00:00"/>
    <n v="9.8773409498207898E-2"/>
    <n v="31"/>
    <s v="2018/11"/>
    <n v="0"/>
    <n v="257138449"/>
    <n v="0"/>
    <n v="0"/>
    <n v="0"/>
    <n v="0"/>
    <n v="101.19217275000003"/>
    <n v="101.19217275000003"/>
    <x v="4"/>
    <n v="101.19217275000003"/>
    <n v="0"/>
    <n v="1"/>
  </r>
  <r>
    <x v="6"/>
    <x v="8"/>
    <s v="KURSE717"/>
    <s v="RTOD-E: Residential TOD Energy with NMS"/>
    <s v="KU_RTODenergy_NMS"/>
    <x v="0"/>
    <n v="0"/>
    <n v="5.94"/>
    <s v="Oct"/>
    <d v="2018-10-01T00:00:00"/>
    <n v="0.134909027777778"/>
    <n v="30"/>
    <s v="2018/10"/>
    <n v="0"/>
    <n v="0"/>
    <n v="305"/>
    <n v="112"/>
    <n v="417"/>
    <n v="417"/>
    <n v="519.28103700000088"/>
    <n v="102.28103700000088"/>
    <x v="0"/>
    <n v="102.28103700000088"/>
    <n v="0.80303336784470192"/>
    <n v="0.19696663215529803"/>
  </r>
  <r>
    <x v="5"/>
    <x v="10"/>
    <s v="LGCME567PF"/>
    <s v="PS Secondary NMS PF Adjusted - Comm"/>
    <s v="LE_PS_secondary_NMS"/>
    <x v="2"/>
    <n v="0"/>
    <n v="2.64"/>
    <s v="Jan"/>
    <d v="2013-01-01T00:00:00"/>
    <n v="5.7914202508960601E-2"/>
    <n v="31"/>
    <s v="NA"/>
    <s v="NA"/>
    <s v="NA"/>
    <s v="NA"/>
    <s v="NA"/>
    <s v="NA"/>
    <n v="0"/>
    <n v="102.37748400000007"/>
    <n v="102.37748400000007"/>
    <x v="5"/>
    <n v="102.37748400000007"/>
    <n v="0"/>
    <n v="1"/>
  </r>
  <r>
    <x v="9"/>
    <x v="9"/>
    <s v="LGRSE511"/>
    <s v="Residential Electrical Service"/>
    <s v="LE_RS_NMS"/>
    <x v="2"/>
    <n v="0"/>
    <n v="1.53"/>
    <s v="Dec"/>
    <d v="2012-12-01T00:00:00"/>
    <n v="0.104446064814815"/>
    <n v="30"/>
    <s v="2012/12"/>
    <n v="0"/>
    <n v="292092132"/>
    <n v="0"/>
    <n v="0"/>
    <n v="0"/>
    <n v="0"/>
    <n v="103.55200650000018"/>
    <n v="103.55200650000018"/>
    <x v="4"/>
    <n v="103.55200650000018"/>
    <n v="0"/>
    <n v="1"/>
  </r>
  <r>
    <x v="4"/>
    <x v="6"/>
    <s v="LGRSE511"/>
    <s v="Residential Electrical Service"/>
    <s v="LE_RS_NMS"/>
    <x v="2"/>
    <n v="0"/>
    <n v="1.53"/>
    <s v="March"/>
    <d v="2016-03-01T00:00:00"/>
    <n v="0.10936889367816099"/>
    <n v="29"/>
    <s v="2016/03"/>
    <n v="0"/>
    <n v="271373890"/>
    <n v="0"/>
    <n v="0"/>
    <n v="0"/>
    <n v="0"/>
    <n v="104.81827275000008"/>
    <n v="104.81827275000008"/>
    <x v="4"/>
    <n v="104.81827275000008"/>
    <n v="0"/>
    <n v="1"/>
  </r>
  <r>
    <x v="3"/>
    <x v="10"/>
    <s v="LGCME567PF"/>
    <s v="PS Secondary NMS PF Adjusted - Comm"/>
    <s v="LE_PS_secondary_NMS"/>
    <x v="2"/>
    <n v="0"/>
    <n v="2.64"/>
    <s v="Jan"/>
    <d v="2015-01-01T00:00:00"/>
    <n v="5.9445452508960599E-2"/>
    <n v="31"/>
    <s v="NA"/>
    <s v="NA"/>
    <s v="NA"/>
    <s v="NA"/>
    <s v="NA"/>
    <s v="NA"/>
    <n v="0"/>
    <n v="105.08434200000005"/>
    <n v="105.08434200000005"/>
    <x v="5"/>
    <n v="105.08434200000005"/>
    <n v="0"/>
    <n v="1"/>
  </r>
  <r>
    <x v="0"/>
    <x v="7"/>
    <s v="KUINE713DS"/>
    <s v="GS 3-Phase NMS - Industrial, DSM"/>
    <s v="KU_GS_threephase_NMS"/>
    <x v="0"/>
    <n v="0"/>
    <n v="9.36"/>
    <s v="Feb"/>
    <d v="2019-02-01T00:00:00"/>
    <n v="7.43263888888889E-2"/>
    <n v="31"/>
    <s v="2019/02"/>
    <n v="360"/>
    <n v="6640"/>
    <n v="0"/>
    <n v="0"/>
    <n v="360"/>
    <n v="360"/>
    <n v="465.83737200000002"/>
    <n v="105.83737200000002"/>
    <x v="1"/>
    <n v="105.83737200000002"/>
    <n v="0.77280188674943839"/>
    <n v="0.22719811325056163"/>
  </r>
  <r>
    <x v="1"/>
    <x v="10"/>
    <s v="LGCME567PF"/>
    <s v="PS Secondary NMS PF Adjusted - Comm"/>
    <s v="LE_PS_secondary_NMS"/>
    <x v="2"/>
    <n v="0"/>
    <n v="2.64"/>
    <s v="Jan"/>
    <d v="2017-01-01T00:00:00"/>
    <n v="5.9979054659498203E-2"/>
    <n v="31"/>
    <s v="2017/01"/>
    <n v="0"/>
    <n v="71700"/>
    <n v="0"/>
    <n v="0"/>
    <n v="0"/>
    <n v="0"/>
    <n v="106.027614"/>
    <n v="106.027614"/>
    <x v="5"/>
    <n v="106.027614"/>
    <n v="0"/>
    <n v="1"/>
  </r>
  <r>
    <x v="6"/>
    <x v="9"/>
    <s v="LGCME567PF"/>
    <s v="PS Secondary NMS PF Adjusted - Comm"/>
    <s v="LE_PS_secondary_NMS"/>
    <x v="2"/>
    <n v="0"/>
    <n v="2.64"/>
    <s v="Dec"/>
    <d v="2018-12-01T00:00:00"/>
    <n v="6.21768518518519E-2"/>
    <n v="30"/>
    <s v="2018/12"/>
    <n v="0"/>
    <n v="80400"/>
    <n v="0"/>
    <n v="0"/>
    <n v="0"/>
    <n v="0"/>
    <n v="106.36718400000009"/>
    <n v="106.36718400000009"/>
    <x v="5"/>
    <n v="106.36718400000009"/>
    <n v="0"/>
    <n v="1"/>
  </r>
  <r>
    <x v="2"/>
    <x v="10"/>
    <s v="LGCME567PF"/>
    <s v="PS Secondary NMS PF Adjusted - Comm"/>
    <s v="LE_PS_secondary_NMS"/>
    <x v="2"/>
    <n v="0"/>
    <n v="2.64"/>
    <s v="Jan"/>
    <d v="2020-01-01T00:00:00"/>
    <n v="6.05836693548387E-2"/>
    <n v="31"/>
    <s v="2020/01"/>
    <n v="0"/>
    <n v="78000"/>
    <n v="0"/>
    <n v="0"/>
    <n v="0"/>
    <n v="0"/>
    <n v="107.09641799999999"/>
    <n v="107.09641799999999"/>
    <x v="5"/>
    <n v="107.09641799999999"/>
    <n v="0"/>
    <n v="1"/>
  </r>
  <r>
    <x v="7"/>
    <x v="11"/>
    <s v="LGRSE511"/>
    <s v="Residential Electrical Service"/>
    <s v="LE_RS_NMS"/>
    <x v="2"/>
    <n v="0"/>
    <n v="1.53"/>
    <s v="Nov"/>
    <d v="2014-11-01T00:00:00"/>
    <n v="0.10476892921147"/>
    <n v="31"/>
    <s v="2014/11"/>
    <n v="0"/>
    <n v="252634766"/>
    <n v="0"/>
    <n v="0"/>
    <n v="0"/>
    <n v="0"/>
    <n v="107.33451075000048"/>
    <n v="107.33451075000048"/>
    <x v="4"/>
    <n v="107.33451075000048"/>
    <n v="0"/>
    <n v="1"/>
  </r>
  <r>
    <x v="8"/>
    <x v="7"/>
    <s v="ODCME770TE"/>
    <s v="School Service with NMS - Tax Exempt"/>
    <s v="ODP_SS_NMS"/>
    <x v="1"/>
    <n v="0"/>
    <n v="11.52"/>
    <s v="Feb"/>
    <d v="2021-02-01T00:00:00"/>
    <n v="7.9276881720430098E-2"/>
    <n v="31"/>
    <s v="2021/02"/>
    <n v="504"/>
    <n v="2278"/>
    <n v="0"/>
    <n v="0"/>
    <n v="504"/>
    <n v="504"/>
    <n v="611.52537599999982"/>
    <n v="107.52537599999982"/>
    <x v="2"/>
    <n v="107.52537599999982"/>
    <n v="0.82416857873776961"/>
    <n v="0.17583142126223042"/>
  </r>
  <r>
    <x v="7"/>
    <x v="8"/>
    <s v="ODCME770TE"/>
    <s v="School Service with NMS - Tax Exempt"/>
    <s v="ODP_SS_NMS"/>
    <x v="1"/>
    <n v="0"/>
    <n v="11.52"/>
    <s v="Oct"/>
    <d v="2014-10-01T00:00:00"/>
    <n v="0.16565185185185199"/>
    <n v="30"/>
    <s v="2014/10"/>
    <n v="1129"/>
    <n v="3679"/>
    <n v="0"/>
    <n v="0"/>
    <n v="1129"/>
    <n v="1129"/>
    <n v="1236.584448000001"/>
    <n v="107.58444800000098"/>
    <x v="2"/>
    <n v="107.58444800000098"/>
    <n v="0.91299870528534988"/>
    <n v="8.7001294714650082E-2"/>
  </r>
  <r>
    <x v="0"/>
    <x v="9"/>
    <s v="LGCME567PF"/>
    <s v="PS Secondary NMS PF Adjusted - Comm"/>
    <s v="LE_PS_secondary_NMS"/>
    <x v="2"/>
    <n v="0"/>
    <n v="2.64"/>
    <s v="Dec"/>
    <d v="2019-12-01T00:00:00"/>
    <n v="6.3196875E-2"/>
    <n v="30"/>
    <s v="2019/12"/>
    <n v="0"/>
    <n v="77700"/>
    <n v="0"/>
    <n v="0"/>
    <n v="0"/>
    <n v="0"/>
    <n v="108.11215800000001"/>
    <n v="108.11215800000001"/>
    <x v="5"/>
    <n v="108.11215800000001"/>
    <n v="0"/>
    <n v="1"/>
  </r>
  <r>
    <x v="1"/>
    <x v="11"/>
    <s v="LGRSE511"/>
    <s v="Residential Electrical Service"/>
    <s v="LE_RS_NMS"/>
    <x v="2"/>
    <n v="0"/>
    <n v="1.53"/>
    <s v="Nov"/>
    <d v="2017-11-01T00:00:00"/>
    <n v="0.106192204301075"/>
    <n v="31"/>
    <s v="2017/11"/>
    <n v="0"/>
    <n v="253033650"/>
    <n v="0"/>
    <n v="0"/>
    <n v="0"/>
    <n v="0"/>
    <n v="108.79263899999971"/>
    <n v="108.79263899999971"/>
    <x v="4"/>
    <n v="108.79263899999971"/>
    <n v="0"/>
    <n v="1"/>
  </r>
  <r>
    <x v="2"/>
    <x v="7"/>
    <s v="LGCME567PF"/>
    <s v="PS Secondary NMS PF Adjusted - Comm"/>
    <s v="LE_PS_secondary_NMS"/>
    <x v="2"/>
    <n v="0"/>
    <n v="2.64"/>
    <s v="Feb"/>
    <d v="2020-02-01T00:00:00"/>
    <n v="6.1586357526881699E-2"/>
    <n v="31"/>
    <s v="2020/02"/>
    <n v="0"/>
    <n v="69900"/>
    <n v="0"/>
    <n v="0"/>
    <n v="0"/>
    <n v="0"/>
    <n v="108.86891399999999"/>
    <n v="108.86891399999999"/>
    <x v="5"/>
    <n v="108.86891399999999"/>
    <n v="0"/>
    <n v="1"/>
  </r>
  <r>
    <x v="8"/>
    <x v="10"/>
    <s v="LGCME567PF"/>
    <s v="PS Secondary NMS PF Adjusted - Comm"/>
    <s v="LE_PS_secondary_NMS"/>
    <x v="2"/>
    <n v="0"/>
    <n v="2.64"/>
    <s v="Jan"/>
    <d v="2021-01-01T00:00:00"/>
    <n v="6.1594870071684599E-2"/>
    <n v="31"/>
    <s v="2021/01"/>
    <n v="0"/>
    <n v="69600"/>
    <n v="0"/>
    <n v="0"/>
    <n v="0"/>
    <n v="0"/>
    <n v="108.88396200000001"/>
    <n v="108.88396200000001"/>
    <x v="5"/>
    <n v="108.88396200000001"/>
    <n v="0"/>
    <n v="1"/>
  </r>
  <r>
    <x v="8"/>
    <x v="9"/>
    <s v="KURSE717"/>
    <s v="RTOD-E: Residential TOD Energy with NMS"/>
    <s v="KU_RTODenergy_NMS"/>
    <x v="0"/>
    <n v="0"/>
    <n v="12.24"/>
    <s v="Dec"/>
    <d v="2021-12-01T00:00:00"/>
    <n v="9.4119444444444506E-2"/>
    <n v="30"/>
    <s v="2021/12"/>
    <n v="0"/>
    <n v="0"/>
    <n v="600"/>
    <n v="37"/>
    <n v="637"/>
    <n v="637"/>
    <n v="746.5102560000006"/>
    <n v="109.5102560000006"/>
    <x v="0"/>
    <n v="109.5102560000006"/>
    <n v="0.85330374885030313"/>
    <n v="0.14669625114969687"/>
  </r>
  <r>
    <x v="7"/>
    <x v="7"/>
    <s v="LGRSE511"/>
    <s v="Residential Electrical Service"/>
    <s v="LE_RS_NMS"/>
    <x v="2"/>
    <n v="0"/>
    <n v="1.53"/>
    <s v="Feb"/>
    <d v="2014-02-01T00:00:00"/>
    <n v="0.10745855734767"/>
    <n v="31"/>
    <s v="2014/02"/>
    <n v="0"/>
    <n v="383289678"/>
    <n v="0"/>
    <n v="0"/>
    <n v="0"/>
    <n v="0"/>
    <n v="110.09000249999976"/>
    <n v="110.09000249999976"/>
    <x v="4"/>
    <n v="110.09000249999976"/>
    <n v="0"/>
    <n v="1"/>
  </r>
  <r>
    <x v="1"/>
    <x v="0"/>
    <s v="ODCME770TE"/>
    <s v="School Service with NMS - Tax Exempt"/>
    <s v="ODP_SS_NMS"/>
    <x v="1"/>
    <n v="0"/>
    <n v="11.52"/>
    <s v="May"/>
    <d v="2017-05-01T00:00:00"/>
    <n v="0.183121412037037"/>
    <n v="30"/>
    <s v="2017/05"/>
    <n v="1256"/>
    <n v="1944"/>
    <n v="0"/>
    <n v="0"/>
    <n v="1256"/>
    <n v="1256"/>
    <n v="1366.9940159999996"/>
    <n v="110.99401599999965"/>
    <x v="2"/>
    <n v="110.99401599999965"/>
    <n v="0.91880431464888013"/>
    <n v="8.1195685351119831E-2"/>
  </r>
  <r>
    <x v="7"/>
    <x v="9"/>
    <s v="LGCME567PF"/>
    <s v="PS Secondary NMS PF Adjusted - Comm"/>
    <s v="LE_PS_secondary_NMS"/>
    <x v="2"/>
    <n v="0"/>
    <n v="2.64"/>
    <s v="Dec"/>
    <d v="2014-12-01T00:00:00"/>
    <n v="6.5112037037036996E-2"/>
    <n v="30"/>
    <s v="NA"/>
    <s v="NA"/>
    <s v="NA"/>
    <s v="NA"/>
    <s v="NA"/>
    <s v="NA"/>
    <n v="0"/>
    <n v="111.38846399999993"/>
    <n v="111.38846399999993"/>
    <x v="5"/>
    <n v="111.38846399999993"/>
    <n v="0"/>
    <n v="1"/>
  </r>
  <r>
    <x v="5"/>
    <x v="6"/>
    <s v="LGRSE511"/>
    <s v="Residential Electrical Service"/>
    <s v="LE_RS_NMS"/>
    <x v="2"/>
    <n v="0"/>
    <n v="1.53"/>
    <s v="March"/>
    <d v="2013-03-01T00:00:00"/>
    <n v="0.121110987103175"/>
    <n v="28"/>
    <s v="2013/03"/>
    <n v="0"/>
    <n v="312559398"/>
    <n v="0"/>
    <n v="0"/>
    <n v="0"/>
    <n v="0"/>
    <n v="112.06932525000038"/>
    <n v="112.06932525000038"/>
    <x v="4"/>
    <n v="112.06932525000038"/>
    <n v="0"/>
    <n v="1"/>
  </r>
  <r>
    <x v="6"/>
    <x v="11"/>
    <s v="KURSE717"/>
    <s v="RTOD-E: Residential TOD Energy with NMS"/>
    <s v="KU_RTODenergy_NMS"/>
    <x v="0"/>
    <n v="0"/>
    <n v="5.94"/>
    <s v="Nov"/>
    <d v="2018-11-01T00:00:00"/>
    <n v="9.8773409498207898E-2"/>
    <n v="31"/>
    <s v="2018/11"/>
    <n v="0"/>
    <n v="0"/>
    <n v="227"/>
    <n v="52"/>
    <n v="279"/>
    <n v="279"/>
    <n v="392.86372950000009"/>
    <n v="113.86372950000009"/>
    <x v="0"/>
    <n v="113.86372950000009"/>
    <n v="0.71016991147308228"/>
    <n v="0.28983008852691772"/>
  </r>
  <r>
    <x v="5"/>
    <x v="11"/>
    <s v="LGRSE511"/>
    <s v="Residential Electrical Service"/>
    <s v="LE_RS_NMS"/>
    <x v="2"/>
    <n v="0"/>
    <n v="1.53"/>
    <s v="Nov"/>
    <d v="2013-11-01T00:00:00"/>
    <n v="0.113320564516129"/>
    <n v="31"/>
    <s v="2013/11"/>
    <n v="0"/>
    <n v="257516022"/>
    <n v="0"/>
    <n v="0"/>
    <n v="0"/>
    <n v="0"/>
    <n v="116.09555849999997"/>
    <n v="116.09555849999997"/>
    <x v="4"/>
    <n v="116.09555849999997"/>
    <n v="0"/>
    <n v="1"/>
  </r>
  <r>
    <x v="9"/>
    <x v="11"/>
    <s v="ODCME770TE"/>
    <s v="School Service with NMS - Tax Exempt"/>
    <s v="ODP_SS_NMS"/>
    <x v="1"/>
    <n v="0"/>
    <n v="11.52"/>
    <s v="Nov"/>
    <d v="2012-11-01T00:00:00"/>
    <n v="0.120570116487455"/>
    <n v="31"/>
    <s v="2012/11"/>
    <n v="813"/>
    <n v="804"/>
    <n v="0"/>
    <n v="0"/>
    <n v="813"/>
    <n v="813"/>
    <n v="930.05279999999846"/>
    <n v="117.05279999999846"/>
    <x v="2"/>
    <n v="117.05279999999846"/>
    <n v="0.87414391957101933"/>
    <n v="0.12585608042898064"/>
  </r>
  <r>
    <x v="6"/>
    <x v="6"/>
    <s v="LGRSE511"/>
    <s v="Residential Electrical Service"/>
    <s v="LE_RS_NMS"/>
    <x v="2"/>
    <n v="0"/>
    <n v="1.53"/>
    <s v="March"/>
    <d v="2018-03-01T00:00:00"/>
    <n v="0.12815662202381001"/>
    <n v="28"/>
    <s v="2018/03"/>
    <n v="0"/>
    <n v="267818779"/>
    <n v="0"/>
    <n v="0"/>
    <n v="0"/>
    <n v="0"/>
    <n v="118.58896125000047"/>
    <n v="118.58896125000047"/>
    <x v="4"/>
    <n v="118.58896125000047"/>
    <n v="0"/>
    <n v="1"/>
  </r>
  <r>
    <x v="0"/>
    <x v="8"/>
    <s v="KURSE717"/>
    <s v="RTOD-E: Residential TOD Energy with NMS"/>
    <s v="KU_RTODenergy_NMS"/>
    <x v="0"/>
    <n v="0"/>
    <n v="5.94"/>
    <s v="Oct"/>
    <d v="2019-10-01T00:00:00"/>
    <n v="0.16800752314814801"/>
    <n v="30"/>
    <s v="2019/10"/>
    <n v="0"/>
    <n v="0"/>
    <n v="372"/>
    <n v="156"/>
    <n v="528"/>
    <n v="528"/>
    <n v="646.68111749999957"/>
    <n v="118.68111749999957"/>
    <x v="0"/>
    <n v="118.68111749999957"/>
    <n v="0.81647659984443621"/>
    <n v="0.18352340015556376"/>
  </r>
  <r>
    <x v="5"/>
    <x v="9"/>
    <s v="LGCME567PF"/>
    <s v="PS Secondary NMS PF Adjusted - Comm"/>
    <s v="LE_PS_secondary_NMS"/>
    <x v="2"/>
    <n v="0"/>
    <n v="2.64"/>
    <s v="Dec"/>
    <d v="2013-12-01T00:00:00"/>
    <n v="7.0087731481481494E-2"/>
    <n v="30"/>
    <s v="NA"/>
    <s v="NA"/>
    <s v="NA"/>
    <s v="NA"/>
    <s v="NA"/>
    <s v="NA"/>
    <n v="0"/>
    <n v="119.90048400000002"/>
    <n v="119.90048400000002"/>
    <x v="5"/>
    <n v="119.90048400000002"/>
    <n v="0"/>
    <n v="1"/>
  </r>
  <r>
    <x v="2"/>
    <x v="9"/>
    <s v="LGCME567PF"/>
    <s v="PS Secondary NMS PF Adjusted - Comm"/>
    <s v="LE_PS_secondary_NMS"/>
    <x v="2"/>
    <n v="0"/>
    <n v="2.64"/>
    <s v="Dec"/>
    <d v="2020-12-01T00:00:00"/>
    <n v="7.1285532407407398E-2"/>
    <n v="30"/>
    <s v="2020/12"/>
    <n v="0"/>
    <n v="79500"/>
    <n v="0"/>
    <n v="0"/>
    <n v="0"/>
    <n v="0"/>
    <n v="121.949586"/>
    <n v="121.949586"/>
    <x v="5"/>
    <n v="121.949586"/>
    <n v="0"/>
    <n v="1"/>
  </r>
  <r>
    <x v="3"/>
    <x v="11"/>
    <s v="LGRSE511"/>
    <s v="Residential Electrical Service"/>
    <s v="LE_RS_NMS"/>
    <x v="2"/>
    <n v="0"/>
    <n v="1.53"/>
    <s v="Nov"/>
    <d v="2015-11-01T00:00:00"/>
    <n v="0.119201164874552"/>
    <n v="31"/>
    <s v="2015/11"/>
    <n v="0"/>
    <n v="233417084"/>
    <n v="0"/>
    <n v="0"/>
    <n v="0"/>
    <n v="0"/>
    <n v="122.12016300000005"/>
    <n v="122.12016300000005"/>
    <x v="4"/>
    <n v="122.12016300000005"/>
    <n v="0"/>
    <n v="1"/>
  </r>
  <r>
    <x v="9"/>
    <x v="11"/>
    <s v="LGRSE511"/>
    <s v="Residential Electrical Service"/>
    <s v="LE_RS_NMS"/>
    <x v="2"/>
    <n v="0"/>
    <n v="1.53"/>
    <s v="Nov"/>
    <d v="2012-11-01T00:00:00"/>
    <n v="0.120570116487455"/>
    <n v="31"/>
    <s v="2012/11"/>
    <n v="0"/>
    <n v="258912336"/>
    <n v="0"/>
    <n v="0"/>
    <n v="0"/>
    <n v="0"/>
    <n v="123.5226374999998"/>
    <n v="123.5226374999998"/>
    <x v="4"/>
    <n v="123.5226374999998"/>
    <n v="0"/>
    <n v="1"/>
  </r>
  <r>
    <x v="1"/>
    <x v="6"/>
    <s v="LGRSE511"/>
    <s v="Residential Electrical Service"/>
    <s v="LE_RS_NMS"/>
    <x v="2"/>
    <n v="0"/>
    <n v="1.53"/>
    <s v="March"/>
    <d v="2017-03-01T00:00:00"/>
    <n v="0.135079613095238"/>
    <n v="28"/>
    <s v="2017/03"/>
    <n v="0"/>
    <n v="251544085"/>
    <n v="0"/>
    <n v="0"/>
    <n v="0"/>
    <n v="0"/>
    <n v="124.99510949999993"/>
    <n v="124.99510949999993"/>
    <x v="4"/>
    <n v="124.99510949999993"/>
    <n v="0"/>
    <n v="1"/>
  </r>
  <r>
    <x v="4"/>
    <x v="10"/>
    <s v="LGCME567PF"/>
    <s v="PS Secondary NMS PF Adjusted - Comm"/>
    <s v="LE_PS_secondary_NMS"/>
    <x v="2"/>
    <n v="0"/>
    <n v="2.64"/>
    <s v="Jan"/>
    <d v="2016-01-01T00:00:00"/>
    <n v="7.1039090501792093E-2"/>
    <n v="31"/>
    <s v="NA"/>
    <s v="NA"/>
    <s v="NA"/>
    <s v="NA"/>
    <s v="NA"/>
    <s v="NA"/>
    <n v="0"/>
    <n v="125.57892599999998"/>
    <n v="125.57892599999998"/>
    <x v="5"/>
    <n v="125.57892599999998"/>
    <n v="0"/>
    <n v="1"/>
  </r>
  <r>
    <x v="2"/>
    <x v="0"/>
    <s v="KUINE713DS"/>
    <s v="GS 3-Phase NMS - Industrial, DSM"/>
    <s v="KU_GS_threephase_NMS"/>
    <x v="0"/>
    <n v="0"/>
    <n v="9.36"/>
    <s v="May"/>
    <d v="2020-05-01T00:00:00"/>
    <n v="0.19225821759259301"/>
    <n v="30"/>
    <s v="2020/05"/>
    <n v="1040"/>
    <n v="5240"/>
    <n v="0"/>
    <n v="0"/>
    <n v="1040"/>
    <n v="1040"/>
    <n v="1166.0999220000026"/>
    <n v="126.09992200000261"/>
    <x v="1"/>
    <n v="126.09992200000261"/>
    <n v="0.89186182108328593"/>
    <n v="0.10813817891671407"/>
  </r>
  <r>
    <x v="6"/>
    <x v="11"/>
    <s v="ODCME770TE"/>
    <s v="School Service with NMS - Tax Exempt"/>
    <s v="ODP_SS_NMS"/>
    <x v="1"/>
    <n v="0"/>
    <n v="11.52"/>
    <s v="Nov"/>
    <d v="2018-11-01T00:00:00"/>
    <n v="9.8773409498207898E-2"/>
    <n v="31"/>
    <s v="2018/11"/>
    <n v="635"/>
    <n v="3572"/>
    <n v="0"/>
    <n v="0"/>
    <n v="635"/>
    <n v="635"/>
    <n v="761.91753600000004"/>
    <n v="126.91753600000004"/>
    <x v="2"/>
    <n v="126.91753600000004"/>
    <n v="0.83342352682114929"/>
    <n v="0.16657647317885071"/>
  </r>
  <r>
    <x v="3"/>
    <x v="6"/>
    <s v="LGRSE511"/>
    <s v="Residential Electrical Service"/>
    <s v="LE_RS_NMS"/>
    <x v="2"/>
    <n v="0"/>
    <n v="1.53"/>
    <s v="March"/>
    <d v="2015-03-01T00:00:00"/>
    <n v="0.13818105158730201"/>
    <n v="28"/>
    <s v="2015/03"/>
    <n v="0"/>
    <n v="345588403"/>
    <n v="0"/>
    <n v="0"/>
    <n v="0"/>
    <n v="0"/>
    <n v="127.8650070000004"/>
    <n v="127.8650070000004"/>
    <x v="4"/>
    <n v="127.8650070000004"/>
    <n v="0"/>
    <n v="1"/>
  </r>
  <r>
    <x v="4"/>
    <x v="9"/>
    <s v="LGCME567PF"/>
    <s v="PS Secondary NMS PF Adjusted - Comm"/>
    <s v="LE_PS_secondary_NMS"/>
    <x v="2"/>
    <n v="0"/>
    <n v="2.64"/>
    <s v="Dec"/>
    <d v="2016-12-01T00:00:00"/>
    <n v="7.4891666666666704E-2"/>
    <n v="30"/>
    <s v="2016/12"/>
    <n v="0"/>
    <n v="78300"/>
    <n v="0"/>
    <n v="0"/>
    <n v="0"/>
    <n v="0"/>
    <n v="128.11867200000006"/>
    <n v="128.11867200000006"/>
    <x v="5"/>
    <n v="128.11867200000006"/>
    <n v="0"/>
    <n v="1"/>
  </r>
  <r>
    <x v="2"/>
    <x v="11"/>
    <s v="KURSE717"/>
    <s v="RTOD-E: Residential TOD Energy with NMS"/>
    <s v="KU_RTODenergy_NMS"/>
    <x v="0"/>
    <n v="0"/>
    <n v="5.94"/>
    <s v="Nov"/>
    <d v="2020-11-01T00:00:00"/>
    <n v="0.10782885304659499"/>
    <n v="31"/>
    <s v="2020/11"/>
    <n v="0"/>
    <n v="0"/>
    <n v="242"/>
    <n v="58"/>
    <n v="300"/>
    <n v="300"/>
    <n v="428.88106800000008"/>
    <n v="128.88106800000008"/>
    <x v="0"/>
    <n v="128.88106800000008"/>
    <n v="0.69949462073247759"/>
    <n v="0.30050537926752241"/>
  </r>
  <r>
    <x v="3"/>
    <x v="9"/>
    <s v="LGCME567PF"/>
    <s v="PS Secondary NMS PF Adjusted - Comm"/>
    <s v="LE_PS_secondary_NMS"/>
    <x v="2"/>
    <n v="0"/>
    <n v="2.64"/>
    <s v="Dec"/>
    <d v="2015-12-01T00:00:00"/>
    <n v="7.5434722222222195E-2"/>
    <n v="30"/>
    <s v="NA"/>
    <s v="NA"/>
    <s v="NA"/>
    <s v="NA"/>
    <s v="NA"/>
    <s v="NA"/>
    <n v="0"/>
    <n v="129.04768799999997"/>
    <n v="129.04768799999997"/>
    <x v="5"/>
    <n v="129.04768799999997"/>
    <n v="0"/>
    <n v="1"/>
  </r>
  <r>
    <x v="4"/>
    <x v="11"/>
    <s v="LGRSE511"/>
    <s v="Residential Electrical Service"/>
    <s v="LE_RS_NMS"/>
    <x v="2"/>
    <n v="0"/>
    <n v="1.53"/>
    <s v="Nov"/>
    <d v="2016-11-01T00:00:00"/>
    <n v="0.126836133512545"/>
    <n v="31"/>
    <s v="2016/11"/>
    <n v="0"/>
    <n v="245723531"/>
    <n v="0"/>
    <n v="0"/>
    <n v="0"/>
    <n v="0"/>
    <n v="129.94209675000022"/>
    <n v="129.94209675000022"/>
    <x v="4"/>
    <n v="129.94209675000022"/>
    <n v="0"/>
    <n v="1"/>
  </r>
  <r>
    <x v="0"/>
    <x v="10"/>
    <s v="KUCME575"/>
    <s v="TODP with NMS - Commercial"/>
    <s v="KU_TOD_primary_NMS"/>
    <x v="0"/>
    <n v="0"/>
    <n v="3.5"/>
    <s v="Jan"/>
    <d v="2019-01-01T00:00:00"/>
    <n v="5.5601142473118301E-2"/>
    <n v="31"/>
    <s v="2019/01"/>
    <n v="0"/>
    <n v="129780"/>
    <n v="0"/>
    <n v="0"/>
    <n v="0"/>
    <n v="0"/>
    <n v="130.30683750000006"/>
    <n v="130.30683750000006"/>
    <x v="6"/>
    <n v="130.30683750000006"/>
    <n v="0"/>
    <n v="1"/>
  </r>
  <r>
    <x v="7"/>
    <x v="10"/>
    <s v="LGCME567PF"/>
    <s v="PS Secondary NMS PF Adjusted - Comm"/>
    <s v="LE_PS_secondary_NMS"/>
    <x v="2"/>
    <n v="0"/>
    <n v="2.64"/>
    <s v="Jan"/>
    <d v="2014-01-01T00:00:00"/>
    <n v="7.4135864695340503E-2"/>
    <n v="31"/>
    <s v="NA"/>
    <s v="NA"/>
    <s v="NA"/>
    <s v="NA"/>
    <s v="NA"/>
    <s v="NA"/>
    <n v="0"/>
    <n v="131.05323000000001"/>
    <n v="131.05323000000001"/>
    <x v="5"/>
    <n v="131.05323000000001"/>
    <n v="0"/>
    <n v="1"/>
  </r>
  <r>
    <x v="0"/>
    <x v="7"/>
    <s v="LGCME567PF"/>
    <s v="PS Secondary NMS PF Adjusted - Comm"/>
    <s v="LE_PS_secondary_NMS"/>
    <x v="2"/>
    <n v="0"/>
    <n v="2.64"/>
    <s v="Feb"/>
    <d v="2019-02-01T00:00:00"/>
    <n v="7.43263888888889E-2"/>
    <n v="31"/>
    <s v="2019/02"/>
    <n v="0"/>
    <n v="75000"/>
    <n v="0"/>
    <n v="0"/>
    <n v="0"/>
    <n v="0"/>
    <n v="131.39002800000003"/>
    <n v="131.39002800000003"/>
    <x v="5"/>
    <n v="131.39002800000003"/>
    <n v="0"/>
    <n v="1"/>
  </r>
  <r>
    <x v="6"/>
    <x v="8"/>
    <s v="LGRSE527"/>
    <s v="RTOD-E: Residential TOD Energy with NMS"/>
    <s v="LE_RTODenergy_NMS"/>
    <x v="2"/>
    <n v="0"/>
    <n v="6.05"/>
    <s v="Oct"/>
    <d v="2018-10-01T00:00:00"/>
    <n v="0.134909027777778"/>
    <n v="30"/>
    <s v="2018/10"/>
    <n v="0"/>
    <n v="0"/>
    <n v="307"/>
    <n v="90"/>
    <n v="397"/>
    <n v="397"/>
    <n v="528.89735250000081"/>
    <n v="131.89735250000081"/>
    <x v="0"/>
    <n v="131.89735250000081"/>
    <n v="0.75061824023783408"/>
    <n v="0.24938175976216595"/>
  </r>
  <r>
    <x v="1"/>
    <x v="10"/>
    <s v="KURSE717"/>
    <s v="RTOD-E: Residential TOD Energy with NMS"/>
    <s v="KU_RTODenergy_NMS"/>
    <x v="0"/>
    <n v="0"/>
    <n v="5.94"/>
    <s v="Jan"/>
    <d v="2017-01-01T00:00:00"/>
    <n v="5.9979054659498203E-2"/>
    <n v="31"/>
    <s v="2017/01"/>
    <n v="0"/>
    <n v="0"/>
    <n v="95"/>
    <n v="11"/>
    <n v="106"/>
    <n v="106"/>
    <n v="238.56213149999999"/>
    <n v="132.56213149999999"/>
    <x v="0"/>
    <n v="132.56213149999999"/>
    <n v="0.44432869262823471"/>
    <n v="0.55567130737176529"/>
  </r>
  <r>
    <x v="6"/>
    <x v="10"/>
    <s v="LGCME567PF"/>
    <s v="PS Secondary NMS PF Adjusted - Comm"/>
    <s v="LE_PS_secondary_NMS"/>
    <x v="2"/>
    <n v="0"/>
    <n v="2.64"/>
    <s v="Jan"/>
    <d v="2018-01-01T00:00:00"/>
    <n v="7.5626120071684594E-2"/>
    <n v="31"/>
    <s v="2018/01"/>
    <n v="0"/>
    <n v="76200"/>
    <n v="0"/>
    <n v="0"/>
    <n v="0"/>
    <n v="0"/>
    <n v="133.68762000000004"/>
    <n v="133.68762000000004"/>
    <x v="5"/>
    <n v="133.68762000000004"/>
    <n v="0"/>
    <n v="1"/>
  </r>
  <r>
    <x v="6"/>
    <x v="8"/>
    <s v="LGRSE511"/>
    <s v="Residential Electrical Service"/>
    <s v="LE_RS_NMS"/>
    <x v="2"/>
    <n v="0"/>
    <n v="1.53"/>
    <s v="Oct"/>
    <d v="2018-10-01T00:00:00"/>
    <n v="0.134909027777778"/>
    <n v="30"/>
    <s v="2018/10"/>
    <n v="0"/>
    <n v="349065644"/>
    <n v="0"/>
    <n v="0"/>
    <n v="0"/>
    <n v="0"/>
    <n v="133.75420650000024"/>
    <n v="133.75420650000024"/>
    <x v="4"/>
    <n v="133.75420650000024"/>
    <n v="0"/>
    <n v="1"/>
  </r>
  <r>
    <x v="8"/>
    <x v="6"/>
    <s v="LGRSE527"/>
    <s v="RTOD-E: Residential TOD Energy with NMS"/>
    <s v="LE_RTODenergy_NMS"/>
    <x v="2"/>
    <n v="0"/>
    <n v="12.08"/>
    <s v="March"/>
    <d v="2021-03-01T00:00:00"/>
    <n v="0.142434151785714"/>
    <n v="28"/>
    <s v="2021/03"/>
    <n v="0"/>
    <n v="0"/>
    <n v="702"/>
    <n v="202"/>
    <n v="904"/>
    <n v="904"/>
    <n v="1040.621633999998"/>
    <n v="136.62163399999804"/>
    <x v="0"/>
    <n v="136.62163399999804"/>
    <n v="0.86871151863829277"/>
    <n v="0.1312884813617072"/>
  </r>
  <r>
    <x v="8"/>
    <x v="6"/>
    <s v="ODCME710C"/>
    <s v="General Service with NMS - Commercial"/>
    <s v="ODP_GS_NMS"/>
    <x v="1"/>
    <n v="0"/>
    <n v="16"/>
    <s v="March"/>
    <d v="2021-03-01T00:00:00"/>
    <n v="0.142434151785714"/>
    <n v="28"/>
    <s v="2021/03"/>
    <n v="1241"/>
    <n v="1104"/>
    <n v="0"/>
    <n v="0"/>
    <n v="1241"/>
    <n v="1241"/>
    <n v="1378.3067999999973"/>
    <n v="137.30679999999734"/>
    <x v="3"/>
    <n v="137.30679999999734"/>
    <n v="0.90038008954174964"/>
    <n v="9.9619910458250374E-2"/>
  </r>
  <r>
    <x v="6"/>
    <x v="8"/>
    <s v="KUINE713DS"/>
    <s v="GS 3-Phase NMS - Industrial, DSM"/>
    <s v="KU_GS_threephase_NMS"/>
    <x v="0"/>
    <n v="0"/>
    <n v="9.36"/>
    <s v="Oct"/>
    <d v="2018-10-01T00:00:00"/>
    <n v="0.134909027777778"/>
    <n v="30"/>
    <s v="2018/10"/>
    <n v="680"/>
    <n v="6280"/>
    <n v="0"/>
    <n v="0"/>
    <n v="680"/>
    <n v="680"/>
    <n v="818.26102800000126"/>
    <n v="138.26102800000126"/>
    <x v="1"/>
    <n v="138.26102800000126"/>
    <n v="0.83103065737110837"/>
    <n v="0.16896934262889157"/>
  </r>
  <r>
    <x v="1"/>
    <x v="7"/>
    <s v="LGCME567PF"/>
    <s v="PS Secondary NMS PF Adjusted - Comm"/>
    <s v="LE_PS_secondary_NMS"/>
    <x v="2"/>
    <n v="0"/>
    <n v="2.64"/>
    <s v="Feb"/>
    <d v="2017-02-01T00:00:00"/>
    <n v="7.8309811827957002E-2"/>
    <n v="31"/>
    <s v="2017/02"/>
    <n v="0"/>
    <n v="67200"/>
    <n v="0"/>
    <n v="0"/>
    <n v="0"/>
    <n v="0"/>
    <n v="138.43170000000003"/>
    <n v="138.43170000000003"/>
    <x v="5"/>
    <n v="138.43170000000003"/>
    <n v="0"/>
    <n v="1"/>
  </r>
  <r>
    <x v="8"/>
    <x v="10"/>
    <s v="LGRSE527"/>
    <s v="RTOD-E: Residential TOD Energy with NMS"/>
    <s v="LE_RTODenergy_NMS"/>
    <x v="2"/>
    <n v="0"/>
    <n v="12.08"/>
    <s v="Jan"/>
    <d v="2021-01-01T00:00:00"/>
    <n v="6.1594870071684599E-2"/>
    <n v="31"/>
    <s v="2021/01"/>
    <n v="0"/>
    <n v="0"/>
    <n v="288"/>
    <n v="71"/>
    <n v="359"/>
    <n v="359"/>
    <n v="498.22661400000004"/>
    <n v="139.22661400000004"/>
    <x v="0"/>
    <n v="139.22661400000004"/>
    <n v="0.72055564659177351"/>
    <n v="0.27944435340822649"/>
  </r>
  <r>
    <x v="3"/>
    <x v="10"/>
    <s v="KUCME575"/>
    <s v="TODP with NMS - Commercial"/>
    <s v="KU_TOD_primary_NMS"/>
    <x v="0"/>
    <n v="0"/>
    <n v="3.5"/>
    <s v="Jan"/>
    <d v="2015-01-01T00:00:00"/>
    <n v="5.9445452508960599E-2"/>
    <n v="31"/>
    <s v="NA"/>
    <s v="NA"/>
    <s v="NA"/>
    <s v="NA"/>
    <s v="NA"/>
    <s v="NA"/>
    <n v="0"/>
    <n v="139.31636250000005"/>
    <n v="139.31636250000005"/>
    <x v="6"/>
    <n v="139.31636250000005"/>
    <n v="0"/>
    <n v="1"/>
  </r>
  <r>
    <x v="5"/>
    <x v="0"/>
    <s v="ODCME770TE"/>
    <s v="School Service with NMS - Tax Exempt"/>
    <s v="ODP_SS_NMS"/>
    <x v="1"/>
    <n v="0"/>
    <n v="11.52"/>
    <s v="May"/>
    <d v="2013-05-01T00:00:00"/>
    <n v="0.20406956018518499"/>
    <n v="30"/>
    <s v="2013/05"/>
    <n v="1384"/>
    <n v="511"/>
    <n v="0"/>
    <n v="0"/>
    <n v="1384"/>
    <n v="1384"/>
    <n v="1523.3711039999985"/>
    <n v="139.37110399999847"/>
    <x v="2"/>
    <n v="139.37110399999847"/>
    <n v="0.90851139053770669"/>
    <n v="9.1488609462293313E-2"/>
  </r>
  <r>
    <x v="8"/>
    <x v="11"/>
    <s v="LGRSE527"/>
    <s v="RTOD-E: Residential TOD Energy with NMS"/>
    <s v="LE_RTODenergy_NMS"/>
    <x v="2"/>
    <n v="0"/>
    <n v="12.08"/>
    <s v="Nov"/>
    <d v="2021-11-01T00:00:00"/>
    <n v="0.11946919802867401"/>
    <n v="31"/>
    <s v="2021/11"/>
    <n v="0"/>
    <n v="0"/>
    <n v="677"/>
    <n v="149"/>
    <n v="826"/>
    <n v="826"/>
    <n v="966.35862600000121"/>
    <n v="140.35862600000121"/>
    <x v="0"/>
    <n v="140.35862600000121"/>
    <n v="0.85475513725067009"/>
    <n v="0.14524486274932991"/>
  </r>
  <r>
    <x v="1"/>
    <x v="10"/>
    <s v="KUCME575"/>
    <s v="TODP with NMS - Commercial"/>
    <s v="KU_TOD_primary_NMS"/>
    <x v="0"/>
    <n v="0"/>
    <n v="3.5"/>
    <s v="Jan"/>
    <d v="2017-01-01T00:00:00"/>
    <n v="5.9979054659498203E-2"/>
    <n v="31"/>
    <s v="NA"/>
    <s v="NA"/>
    <s v="NA"/>
    <s v="NA"/>
    <s v="NA"/>
    <s v="NA"/>
    <n v="0"/>
    <n v="140.5669125"/>
    <n v="140.5669125"/>
    <x v="6"/>
    <n v="140.5669125"/>
    <n v="0"/>
    <n v="1"/>
  </r>
  <r>
    <x v="6"/>
    <x v="9"/>
    <s v="KUCME575"/>
    <s v="TODP with NMS - Commercial"/>
    <s v="KU_TOD_primary_NMS"/>
    <x v="0"/>
    <n v="0"/>
    <n v="3.5"/>
    <s v="Dec"/>
    <d v="2018-12-01T00:00:00"/>
    <n v="6.21768518518519E-2"/>
    <n v="30"/>
    <s v="2018/12"/>
    <n v="0"/>
    <n v="130500"/>
    <n v="0"/>
    <n v="0"/>
    <n v="0"/>
    <n v="0"/>
    <n v="141.01710000000014"/>
    <n v="141.01710000000014"/>
    <x v="6"/>
    <n v="141.01710000000014"/>
    <n v="0"/>
    <n v="1"/>
  </r>
  <r>
    <x v="2"/>
    <x v="10"/>
    <s v="KUCME575"/>
    <s v="TODP with NMS - Commercial"/>
    <s v="KU_TOD_primary_NMS"/>
    <x v="0"/>
    <n v="0"/>
    <n v="3.5"/>
    <s v="Jan"/>
    <d v="2020-01-01T00:00:00"/>
    <n v="6.05836693548387E-2"/>
    <n v="31"/>
    <s v="2020/01"/>
    <n v="0"/>
    <n v="118080"/>
    <n v="0"/>
    <n v="0"/>
    <n v="0"/>
    <n v="0"/>
    <n v="141.98388749999998"/>
    <n v="141.98388749999998"/>
    <x v="6"/>
    <n v="141.98388749999998"/>
    <n v="0"/>
    <n v="1"/>
  </r>
  <r>
    <x v="6"/>
    <x v="4"/>
    <s v="ODCME770TE"/>
    <s v="School Service with NMS - Tax Exempt"/>
    <s v="ODP_SS_NMS"/>
    <x v="1"/>
    <n v="0"/>
    <n v="11.52"/>
    <s v="Sept"/>
    <d v="2018-09-01T00:00:00"/>
    <n v="0.18032750896057301"/>
    <n v="31"/>
    <s v="2018/09"/>
    <n v="1249"/>
    <n v="2058"/>
    <n v="0"/>
    <n v="0"/>
    <n v="1249"/>
    <n v="1249"/>
    <n v="1391.0088959999964"/>
    <n v="142.00889599999641"/>
    <x v="2"/>
    <n v="142.00889599999641"/>
    <n v="0.89790942645416638"/>
    <n v="0.10209057354583358"/>
  </r>
  <r>
    <x v="0"/>
    <x v="9"/>
    <s v="KUCME575"/>
    <s v="TODP with NMS - Commercial"/>
    <s v="KU_TOD_primary_NMS"/>
    <x v="0"/>
    <n v="0"/>
    <n v="3.5"/>
    <s v="Dec"/>
    <d v="2019-12-01T00:00:00"/>
    <n v="6.3196875E-2"/>
    <n v="30"/>
    <s v="2019/12"/>
    <n v="0"/>
    <n v="129960"/>
    <n v="0"/>
    <n v="0"/>
    <n v="0"/>
    <n v="0"/>
    <n v="143.3305125"/>
    <n v="143.3305125"/>
    <x v="6"/>
    <n v="143.3305125"/>
    <n v="0"/>
    <n v="1"/>
  </r>
  <r>
    <x v="2"/>
    <x v="7"/>
    <s v="KUCME575"/>
    <s v="TODP with NMS - Commercial"/>
    <s v="KU_TOD_primary_NMS"/>
    <x v="0"/>
    <n v="0"/>
    <n v="3.5"/>
    <s v="Feb"/>
    <d v="2020-02-01T00:00:00"/>
    <n v="6.1586357526881699E-2"/>
    <n v="31"/>
    <s v="2020/02"/>
    <n v="0"/>
    <n v="122760"/>
    <n v="0"/>
    <n v="0"/>
    <n v="0"/>
    <n v="0"/>
    <n v="144.33378749999997"/>
    <n v="144.33378749999997"/>
    <x v="6"/>
    <n v="144.33378749999997"/>
    <n v="0"/>
    <n v="1"/>
  </r>
  <r>
    <x v="8"/>
    <x v="10"/>
    <s v="KUCME575"/>
    <s v="TODP with NMS - Commercial"/>
    <s v="KU_TOD_primary_NMS"/>
    <x v="0"/>
    <n v="0"/>
    <n v="3.5"/>
    <s v="Jan"/>
    <d v="2021-01-01T00:00:00"/>
    <n v="6.1594870071684599E-2"/>
    <n v="31"/>
    <s v="2021/01"/>
    <n v="0"/>
    <n v="130500"/>
    <n v="0"/>
    <n v="0"/>
    <n v="0"/>
    <n v="0"/>
    <n v="144.35373750000002"/>
    <n v="144.35373750000002"/>
    <x v="6"/>
    <n v="144.35373750000002"/>
    <n v="0"/>
    <n v="1"/>
  </r>
  <r>
    <x v="7"/>
    <x v="9"/>
    <s v="KUCME575"/>
    <s v="TODP with NMS - Commercial"/>
    <s v="KU_TOD_primary_NMS"/>
    <x v="0"/>
    <n v="0"/>
    <n v="3.5"/>
    <s v="Dec"/>
    <d v="2014-12-01T00:00:00"/>
    <n v="6.5112037037036996E-2"/>
    <n v="30"/>
    <s v="NA"/>
    <s v="NA"/>
    <s v="NA"/>
    <s v="NA"/>
    <s v="NA"/>
    <s v="NA"/>
    <n v="0"/>
    <n v="147.6740999999999"/>
    <n v="147.6740999999999"/>
    <x v="6"/>
    <n v="147.6740999999999"/>
    <n v="0"/>
    <n v="1"/>
  </r>
  <r>
    <x v="0"/>
    <x v="10"/>
    <s v="KUINE713DS"/>
    <s v="GS 3-Phase NMS - Industrial, DSM"/>
    <s v="KU_GS_threephase_NMS"/>
    <x v="0"/>
    <n v="0"/>
    <n v="9.36"/>
    <s v="Jan"/>
    <d v="2019-01-01T00:00:00"/>
    <n v="5.5601142473118301E-2"/>
    <n v="31"/>
    <s v="2019/01"/>
    <n v="200"/>
    <n v="7480"/>
    <n v="0"/>
    <n v="0"/>
    <n v="200"/>
    <n v="200"/>
    <n v="348.47771400000011"/>
    <n v="148.47771400000011"/>
    <x v="1"/>
    <n v="148.47771400000011"/>
    <n v="0.57392479336569546"/>
    <n v="0.42607520663430448"/>
  </r>
  <r>
    <x v="7"/>
    <x v="6"/>
    <s v="LGRSE511"/>
    <s v="Residential Electrical Service"/>
    <s v="LE_RS_NMS"/>
    <x v="2"/>
    <n v="0"/>
    <n v="1.53"/>
    <s v="March"/>
    <d v="2014-03-01T00:00:00"/>
    <n v="0.162917410714286"/>
    <n v="28"/>
    <s v="2014/03"/>
    <n v="0"/>
    <n v="325582746"/>
    <n v="0"/>
    <n v="0"/>
    <n v="0"/>
    <n v="0"/>
    <n v="150.75464850000026"/>
    <n v="150.75464850000026"/>
    <x v="4"/>
    <n v="150.75464850000026"/>
    <n v="0"/>
    <n v="1"/>
  </r>
  <r>
    <x v="6"/>
    <x v="7"/>
    <s v="LGCME567PF"/>
    <s v="PS Secondary NMS PF Adjusted - Comm"/>
    <s v="LE_PS_secondary_NMS"/>
    <x v="2"/>
    <n v="0"/>
    <n v="2.64"/>
    <s v="Feb"/>
    <d v="2018-02-01T00:00:00"/>
    <n v="8.6159274193548394E-2"/>
    <n v="31"/>
    <s v="2018/02"/>
    <n v="0"/>
    <n v="67200"/>
    <n v="0"/>
    <n v="0"/>
    <n v="0"/>
    <n v="0"/>
    <n v="152.30754000000005"/>
    <n v="152.30754000000005"/>
    <x v="5"/>
    <n v="152.30754000000005"/>
    <n v="0"/>
    <n v="1"/>
  </r>
  <r>
    <x v="1"/>
    <x v="11"/>
    <s v="LGRSE527"/>
    <s v="RTOD-E: Residential TOD Energy with NMS"/>
    <s v="LE_RTODenergy_NMS"/>
    <x v="2"/>
    <n v="0"/>
    <n v="3.2"/>
    <s v="Nov"/>
    <d v="2017-11-01T00:00:00"/>
    <n v="0.106192204301075"/>
    <n v="31"/>
    <s v="2017/11"/>
    <n v="0"/>
    <n v="0"/>
    <n v="54"/>
    <n v="20"/>
    <n v="74"/>
    <n v="74"/>
    <n v="227.54015999999942"/>
    <n v="153.54015999999942"/>
    <x v="0"/>
    <n v="153.54015999999942"/>
    <n v="0.32521731548400157"/>
    <n v="0.67478268451599843"/>
  </r>
  <r>
    <x v="2"/>
    <x v="8"/>
    <s v="KURSE717"/>
    <s v="RTOD-E: Residential TOD Energy with NMS"/>
    <s v="KU_RTODenergy_NMS"/>
    <x v="0"/>
    <n v="0"/>
    <n v="5.94"/>
    <s v="Oct"/>
    <d v="2020-10-01T00:00:00"/>
    <n v="0.17037708333333301"/>
    <n v="30"/>
    <s v="2020/10"/>
    <n v="0"/>
    <n v="0"/>
    <n v="352"/>
    <n v="149"/>
    <n v="501"/>
    <n v="501"/>
    <n v="655.80183899999884"/>
    <n v="154.80183899999884"/>
    <x v="0"/>
    <n v="154.80183899999884"/>
    <n v="0.76395028224372041"/>
    <n v="0.23604971775627959"/>
  </r>
  <r>
    <x v="2"/>
    <x v="8"/>
    <s v="ODCME770TE"/>
    <s v="School Service with NMS - Tax Exempt"/>
    <s v="ODP_SS_NMS"/>
    <x v="1"/>
    <n v="0"/>
    <n v="11.52"/>
    <s v="Oct"/>
    <d v="2020-10-01T00:00:00"/>
    <n v="0.17037708333333301"/>
    <n v="30"/>
    <s v="2020/10"/>
    <n v="1113"/>
    <n v="2180"/>
    <n v="0"/>
    <n v="0"/>
    <n v="1113"/>
    <n v="1113"/>
    <n v="1271.8581119999976"/>
    <n v="158.85811199999762"/>
    <x v="2"/>
    <n v="158.85811199999762"/>
    <n v="0.8750976146622258"/>
    <n v="0.12490238533777415"/>
  </r>
  <r>
    <x v="0"/>
    <x v="8"/>
    <s v="ODCME770TE"/>
    <s v="School Service with NMS - Tax Exempt"/>
    <s v="ODP_SS_NMS"/>
    <x v="1"/>
    <n v="0"/>
    <n v="11.52"/>
    <s v="Oct"/>
    <d v="2019-10-01T00:00:00"/>
    <n v="0.16800752314814801"/>
    <n v="30"/>
    <s v="2019/10"/>
    <n v="1095"/>
    <n v="2405"/>
    <n v="0"/>
    <n v="0"/>
    <n v="1095"/>
    <n v="1095"/>
    <n v="1254.169439999999"/>
    <n v="159.16943999999899"/>
    <x v="2"/>
    <n v="159.16943999999899"/>
    <n v="0.87308777034146268"/>
    <n v="0.1269122296585373"/>
  </r>
  <r>
    <x v="1"/>
    <x v="9"/>
    <s v="LGCME567PF"/>
    <s v="PS Secondary NMS PF Adjusted - Comm"/>
    <s v="LE_PS_secondary_NMS"/>
    <x v="2"/>
    <n v="0"/>
    <n v="2.64"/>
    <s v="Dec"/>
    <d v="2017-12-01T00:00:00"/>
    <n v="9.4164699074074099E-2"/>
    <n v="30"/>
    <s v="2017/12"/>
    <n v="0"/>
    <n v="73500"/>
    <n v="0"/>
    <n v="0"/>
    <n v="0"/>
    <n v="0"/>
    <n v="161.08943400000004"/>
    <n v="161.08943400000004"/>
    <x v="5"/>
    <n v="161.08943400000004"/>
    <n v="0"/>
    <n v="1"/>
  </r>
  <r>
    <x v="3"/>
    <x v="8"/>
    <s v="LGRSE511"/>
    <s v="Residential Electrical Service"/>
    <s v="LE_RS_NMS"/>
    <x v="2"/>
    <n v="0"/>
    <n v="1.53"/>
    <s v="Oct"/>
    <d v="2015-10-01T00:00:00"/>
    <n v="0.162620717592593"/>
    <n v="30"/>
    <s v="2015/10"/>
    <n v="0"/>
    <n v="278093245"/>
    <n v="0"/>
    <n v="0"/>
    <n v="0"/>
    <n v="0"/>
    <n v="161.22868425000044"/>
    <n v="161.22868425000044"/>
    <x v="4"/>
    <n v="161.22868425000044"/>
    <n v="0"/>
    <n v="1"/>
  </r>
  <r>
    <x v="2"/>
    <x v="9"/>
    <s v="KUCME575"/>
    <s v="TODP with NMS - Commercial"/>
    <s v="KU_TOD_primary_NMS"/>
    <x v="0"/>
    <n v="0"/>
    <n v="3.5"/>
    <s v="Dec"/>
    <d v="2020-12-01T00:00:00"/>
    <n v="7.1285532407407398E-2"/>
    <n v="30"/>
    <s v="2020/12"/>
    <n v="0"/>
    <n v="106740"/>
    <n v="0"/>
    <n v="0"/>
    <n v="0"/>
    <n v="0"/>
    <n v="161.67558749999998"/>
    <n v="161.67558749999998"/>
    <x v="6"/>
    <n v="161.67558749999998"/>
    <n v="0"/>
    <n v="1"/>
  </r>
  <r>
    <x v="9"/>
    <x v="8"/>
    <s v="LGRSE511"/>
    <s v="Residential Electrical Service"/>
    <s v="LE_RS_NMS"/>
    <x v="2"/>
    <n v="0"/>
    <n v="1.53"/>
    <s v="Oct"/>
    <d v="2012-10-01T00:00:00"/>
    <n v="0.16388599537036999"/>
    <n v="30"/>
    <s v="2012/10"/>
    <n v="0"/>
    <n v="256177952"/>
    <n v="0"/>
    <n v="0"/>
    <n v="0"/>
    <n v="0"/>
    <n v="162.48313124999964"/>
    <n v="162.48313124999964"/>
    <x v="4"/>
    <n v="162.48313124999964"/>
    <n v="0"/>
    <n v="1"/>
  </r>
  <r>
    <x v="7"/>
    <x v="8"/>
    <s v="LGRSE511"/>
    <s v="Residential Electrical Service"/>
    <s v="LE_RS_NMS"/>
    <x v="2"/>
    <n v="0"/>
    <n v="1.53"/>
    <s v="Oct"/>
    <d v="2014-10-01T00:00:00"/>
    <n v="0.16565185185185199"/>
    <n v="30"/>
    <s v="2014/10"/>
    <n v="0"/>
    <n v="275427157"/>
    <n v="0"/>
    <n v="0"/>
    <n v="0"/>
    <n v="0"/>
    <n v="164.23387200000016"/>
    <n v="164.23387200000016"/>
    <x v="4"/>
    <n v="164.23387200000016"/>
    <n v="0"/>
    <n v="1"/>
  </r>
  <r>
    <x v="6"/>
    <x v="2"/>
    <s v="LGRSE511"/>
    <s v="Residential Electrical Service"/>
    <s v="LE_RS_NMS"/>
    <x v="2"/>
    <n v="0"/>
    <n v="1.53"/>
    <s v="April"/>
    <d v="2018-04-01T00:00:00"/>
    <n v="0.16095340501792099"/>
    <n v="31"/>
    <s v="2018/04"/>
    <n v="0"/>
    <n v="273087026"/>
    <n v="0"/>
    <n v="0"/>
    <n v="0"/>
    <n v="0"/>
    <n v="164.89483199999984"/>
    <n v="164.89483199999984"/>
    <x v="4"/>
    <n v="164.89483199999984"/>
    <n v="0"/>
    <n v="1"/>
  </r>
  <r>
    <x v="4"/>
    <x v="10"/>
    <s v="KUCME575"/>
    <s v="TODP with NMS - Commercial"/>
    <s v="KU_TOD_primary_NMS"/>
    <x v="0"/>
    <n v="0"/>
    <n v="3.5"/>
    <s v="Jan"/>
    <d v="2016-01-01T00:00:00"/>
    <n v="7.1039090501792093E-2"/>
    <n v="31"/>
    <s v="NA"/>
    <s v="NA"/>
    <s v="NA"/>
    <s v="NA"/>
    <s v="NA"/>
    <s v="NA"/>
    <n v="0"/>
    <n v="166.48721249999997"/>
    <n v="166.48721249999997"/>
    <x v="6"/>
    <n v="166.48721249999997"/>
    <n v="0"/>
    <n v="1"/>
  </r>
  <r>
    <x v="0"/>
    <x v="6"/>
    <s v="LGCME567PF"/>
    <s v="PS Secondary NMS PF Adjusted - Comm"/>
    <s v="LE_PS_secondary_NMS"/>
    <x v="2"/>
    <n v="0"/>
    <n v="2.64"/>
    <s v="March"/>
    <d v="2019-03-01T00:00:00"/>
    <n v="0.104970734126984"/>
    <n v="28"/>
    <s v="2019/03"/>
    <n v="0"/>
    <n v="73500"/>
    <n v="0"/>
    <n v="0"/>
    <n v="0"/>
    <n v="0"/>
    <n v="167.60383199999981"/>
    <n v="167.60383199999981"/>
    <x v="5"/>
    <n v="167.60383199999981"/>
    <n v="0"/>
    <n v="1"/>
  </r>
  <r>
    <x v="3"/>
    <x v="7"/>
    <s v="LGCME567PF"/>
    <s v="PS Secondary NMS PF Adjusted - Comm"/>
    <s v="LE_PS_secondary_NMS"/>
    <x v="2"/>
    <n v="0"/>
    <n v="2.64"/>
    <s v="Feb"/>
    <d v="2015-02-01T00:00:00"/>
    <n v="9.4950492831541194E-2"/>
    <n v="31"/>
    <s v="NA"/>
    <s v="NA"/>
    <s v="NA"/>
    <s v="NA"/>
    <s v="NA"/>
    <s v="NA"/>
    <n v="0"/>
    <n v="167.84816399999997"/>
    <n v="167.84816399999997"/>
    <x v="5"/>
    <n v="167.84816399999997"/>
    <n v="0"/>
    <n v="1"/>
  </r>
  <r>
    <x v="4"/>
    <x v="8"/>
    <s v="LGRSE511"/>
    <s v="Residential Electrical Service"/>
    <s v="LE_RS_NMS"/>
    <x v="2"/>
    <n v="0"/>
    <n v="1.53"/>
    <s v="Oct"/>
    <d v="2016-10-01T00:00:00"/>
    <n v="0.16985462962962999"/>
    <n v="30"/>
    <s v="2016/10"/>
    <n v="0"/>
    <n v="299327112"/>
    <n v="0"/>
    <n v="0"/>
    <n v="0"/>
    <n v="0"/>
    <n v="168.40067400000038"/>
    <n v="168.40067400000038"/>
    <x v="4"/>
    <n v="168.40067400000038"/>
    <n v="0"/>
    <n v="1"/>
  </r>
  <r>
    <x v="4"/>
    <x v="7"/>
    <s v="ODCME770TE"/>
    <s v="School Service with NMS - Tax Exempt"/>
    <s v="ODP_SS_NMS"/>
    <x v="1"/>
    <n v="0"/>
    <n v="11.52"/>
    <s v="Feb"/>
    <d v="2016-02-01T00:00:00"/>
    <n v="9.7844982078853004E-2"/>
    <n v="31"/>
    <s v="2016/02"/>
    <n v="586"/>
    <n v="2840"/>
    <n v="0"/>
    <n v="0"/>
    <n v="586"/>
    <n v="586"/>
    <n v="754.75583999999969"/>
    <n v="168.75583999999969"/>
    <x v="2"/>
    <n v="168.75583999999969"/>
    <n v="0.77641002420067429"/>
    <n v="0.22358997579932574"/>
  </r>
  <r>
    <x v="4"/>
    <x v="8"/>
    <s v="ODCME770TE"/>
    <s v="School Service with NMS - Tax Exempt"/>
    <s v="ODP_SS_NMS"/>
    <x v="1"/>
    <n v="0"/>
    <n v="11.52"/>
    <s v="Oct"/>
    <d v="2016-10-01T00:00:00"/>
    <n v="0.16985462962962999"/>
    <n v="30"/>
    <s v="2016/10"/>
    <n v="1099"/>
    <n v="3357"/>
    <n v="0"/>
    <n v="0"/>
    <n v="1099"/>
    <n v="1099"/>
    <n v="1267.9580160000028"/>
    <n v="168.95801600000277"/>
    <x v="2"/>
    <n v="168.95801600000277"/>
    <n v="0.86674794128199084"/>
    <n v="0.13325205871800916"/>
  </r>
  <r>
    <x v="4"/>
    <x v="9"/>
    <s v="KUCME575"/>
    <s v="TODP with NMS - Commercial"/>
    <s v="KU_TOD_primary_NMS"/>
    <x v="0"/>
    <n v="0"/>
    <n v="3.5"/>
    <s v="Dec"/>
    <d v="2016-12-01T00:00:00"/>
    <n v="7.4891666666666704E-2"/>
    <n v="30"/>
    <s v="NA"/>
    <s v="NA"/>
    <s v="NA"/>
    <s v="NA"/>
    <s v="NA"/>
    <s v="NA"/>
    <n v="0"/>
    <n v="169.85430000000008"/>
    <n v="169.85430000000008"/>
    <x v="6"/>
    <n v="169.85430000000008"/>
    <n v="0"/>
    <n v="1"/>
  </r>
  <r>
    <x v="3"/>
    <x v="9"/>
    <s v="KUCME575"/>
    <s v="TODP with NMS - Commercial"/>
    <s v="KU_TOD_primary_NMS"/>
    <x v="0"/>
    <n v="0"/>
    <n v="3.5"/>
    <s v="Dec"/>
    <d v="2015-12-01T00:00:00"/>
    <n v="7.5434722222222195E-2"/>
    <n v="30"/>
    <s v="NA"/>
    <s v="NA"/>
    <s v="NA"/>
    <s v="NA"/>
    <s v="NA"/>
    <s v="NA"/>
    <n v="0"/>
    <n v="171.08594999999994"/>
    <n v="171.08594999999994"/>
    <x v="6"/>
    <n v="171.08594999999994"/>
    <n v="0"/>
    <n v="1"/>
  </r>
  <r>
    <x v="5"/>
    <x v="7"/>
    <s v="LGCME567PF"/>
    <s v="PS Secondary NMS PF Adjusted - Comm"/>
    <s v="LE_PS_secondary_NMS"/>
    <x v="2"/>
    <n v="0"/>
    <n v="2.64"/>
    <s v="Feb"/>
    <d v="2013-02-01T00:00:00"/>
    <n v="9.6917898745519704E-2"/>
    <n v="31"/>
    <s v="NA"/>
    <s v="NA"/>
    <s v="NA"/>
    <s v="NA"/>
    <s v="NA"/>
    <s v="NA"/>
    <n v="0"/>
    <n v="171.32603399999999"/>
    <n v="171.32603399999999"/>
    <x v="5"/>
    <n v="171.32603399999999"/>
    <n v="0"/>
    <n v="1"/>
  </r>
  <r>
    <x v="4"/>
    <x v="7"/>
    <s v="LGCME567PF"/>
    <s v="PS Secondary NMS PF Adjusted - Comm"/>
    <s v="LE_PS_secondary_NMS"/>
    <x v="2"/>
    <n v="0"/>
    <n v="2.64"/>
    <s v="Feb"/>
    <d v="2016-02-01T00:00:00"/>
    <n v="9.7844982078853004E-2"/>
    <n v="31"/>
    <s v="NA"/>
    <s v="NA"/>
    <s v="NA"/>
    <s v="NA"/>
    <s v="NA"/>
    <s v="NA"/>
    <n v="0"/>
    <n v="172.96487999999997"/>
    <n v="172.96487999999997"/>
    <x v="5"/>
    <n v="172.96487999999997"/>
    <n v="0"/>
    <n v="1"/>
  </r>
  <r>
    <x v="5"/>
    <x v="8"/>
    <s v="LGRSE511"/>
    <s v="Residential Electrical Service"/>
    <s v="LE_RS_NMS"/>
    <x v="2"/>
    <n v="0"/>
    <n v="1.53"/>
    <s v="Oct"/>
    <d v="2013-10-01T00:00:00"/>
    <n v="0.17467650462963"/>
    <n v="30"/>
    <s v="2013/10"/>
    <n v="0"/>
    <n v="309125532"/>
    <n v="0"/>
    <n v="0"/>
    <n v="0"/>
    <n v="0"/>
    <n v="173.18127375000037"/>
    <n v="173.18127375000037"/>
    <x v="4"/>
    <n v="173.18127375000037"/>
    <n v="0"/>
    <n v="1"/>
  </r>
  <r>
    <x v="0"/>
    <x v="7"/>
    <s v="KUCME575"/>
    <s v="TODP with NMS - Commercial"/>
    <s v="KU_TOD_primary_NMS"/>
    <x v="0"/>
    <n v="0"/>
    <n v="3.5"/>
    <s v="Feb"/>
    <d v="2019-02-01T00:00:00"/>
    <n v="7.43263888888889E-2"/>
    <n v="31"/>
    <s v="2019/02"/>
    <n v="0"/>
    <n v="136260"/>
    <n v="0"/>
    <n v="0"/>
    <n v="0"/>
    <n v="0"/>
    <n v="174.19132500000003"/>
    <n v="174.19132500000003"/>
    <x v="6"/>
    <n v="174.19132500000003"/>
    <n v="0"/>
    <n v="1"/>
  </r>
  <r>
    <x v="6"/>
    <x v="11"/>
    <s v="LGCME567PF"/>
    <s v="PS Secondary NMS PF Adjusted - Comm"/>
    <s v="LE_PS_secondary_NMS"/>
    <x v="2"/>
    <n v="0"/>
    <n v="2.64"/>
    <s v="Nov"/>
    <d v="2018-11-01T00:00:00"/>
    <n v="9.8773409498207898E-2"/>
    <n v="31"/>
    <s v="2018/11"/>
    <n v="0"/>
    <n v="86400"/>
    <n v="0"/>
    <n v="0"/>
    <n v="0"/>
    <n v="0"/>
    <n v="174.60610200000002"/>
    <n v="174.60610200000002"/>
    <x v="5"/>
    <n v="174.60610200000002"/>
    <n v="0"/>
    <n v="1"/>
  </r>
  <r>
    <x v="1"/>
    <x v="8"/>
    <s v="LGRSE511"/>
    <s v="Residential Electrical Service"/>
    <s v="LE_RS_NMS"/>
    <x v="2"/>
    <n v="0"/>
    <n v="1.53"/>
    <s v="Oct"/>
    <d v="2017-10-01T00:00:00"/>
    <n v="0.177164814814815"/>
    <n v="30"/>
    <s v="2017/10"/>
    <n v="0"/>
    <n v="311013506"/>
    <n v="0"/>
    <n v="0"/>
    <n v="0"/>
    <n v="0"/>
    <n v="175.64828400000019"/>
    <n v="175.64828400000019"/>
    <x v="4"/>
    <n v="175.64828400000019"/>
    <n v="0"/>
    <n v="1"/>
  </r>
  <r>
    <x v="8"/>
    <x v="4"/>
    <s v="ODCME770TE"/>
    <s v="School Service with NMS - Tax Exempt"/>
    <s v="ODP_SS_NMS"/>
    <x v="1"/>
    <n v="0"/>
    <n v="11.52"/>
    <s v="Sept"/>
    <d v="2021-09-01T00:00:00"/>
    <n v="0.208610103046595"/>
    <n v="31"/>
    <s v="2021/09"/>
    <n v="1432"/>
    <n v="2078"/>
    <n v="0"/>
    <n v="0"/>
    <n v="1432"/>
    <n v="1432"/>
    <n v="1609.1749440000001"/>
    <n v="177.1749440000001"/>
    <x v="2"/>
    <n v="177.1749440000001"/>
    <n v="0.88989702787716285"/>
    <n v="0.11010297212283718"/>
  </r>
  <r>
    <x v="6"/>
    <x v="10"/>
    <s v="KUCME575"/>
    <s v="TODP with NMS - Commercial"/>
    <s v="KU_TOD_primary_NMS"/>
    <x v="0"/>
    <n v="0"/>
    <n v="3.5"/>
    <s v="Jan"/>
    <d v="2018-01-01T00:00:00"/>
    <n v="7.5626120071684594E-2"/>
    <n v="31"/>
    <s v="2018/01"/>
    <n v="0"/>
    <n v="154260"/>
    <n v="0"/>
    <n v="0"/>
    <n v="0"/>
    <n v="0"/>
    <n v="177.23737500000004"/>
    <n v="177.23737500000004"/>
    <x v="6"/>
    <n v="177.23737500000004"/>
    <n v="0"/>
    <n v="1"/>
  </r>
  <r>
    <x v="5"/>
    <x v="4"/>
    <s v="ODCME770TE"/>
    <s v="School Service with NMS - Tax Exempt"/>
    <s v="ODP_SS_NMS"/>
    <x v="1"/>
    <n v="0"/>
    <n v="11.52"/>
    <s v="Sept"/>
    <d v="2013-09-01T00:00:00"/>
    <n v="0.23432594086021499"/>
    <n v="31"/>
    <s v="2013/09"/>
    <n v="1630"/>
    <n v="712"/>
    <n v="0"/>
    <n v="0"/>
    <n v="1630"/>
    <n v="1630"/>
    <n v="1807.5415679999996"/>
    <n v="177.54156799999964"/>
    <x v="2"/>
    <n v="177.54156799999964"/>
    <n v="0.90177732499040397"/>
    <n v="9.8222675009596055E-2"/>
  </r>
  <r>
    <x v="1"/>
    <x v="2"/>
    <s v="LGRSE511"/>
    <s v="Residential Electrical Service"/>
    <s v="LE_RS_NMS"/>
    <x v="2"/>
    <n v="0"/>
    <n v="1.53"/>
    <s v="April"/>
    <d v="2017-04-01T00:00:00"/>
    <n v="0.173643033154122"/>
    <n v="31"/>
    <s v="2017/04"/>
    <n v="0"/>
    <n v="251263554"/>
    <n v="0"/>
    <n v="0"/>
    <n v="0"/>
    <n v="0"/>
    <n v="177.89520375000015"/>
    <n v="177.89520375000015"/>
    <x v="4"/>
    <n v="177.89520375000015"/>
    <n v="0"/>
    <n v="1"/>
  </r>
  <r>
    <x v="8"/>
    <x v="0"/>
    <s v="LGRSE527"/>
    <s v="RTOD-E: Residential TOD Energy with NMS"/>
    <s v="LE_RTODenergy_NMS"/>
    <x v="2"/>
    <n v="0"/>
    <n v="12.08"/>
    <s v="May"/>
    <d v="2021-05-01T00:00:00"/>
    <n v="0.226196759259259"/>
    <n v="30"/>
    <s v="2021/05"/>
    <n v="0"/>
    <n v="0"/>
    <n v="1170"/>
    <n v="422"/>
    <n v="1592"/>
    <n v="1592"/>
    <n v="1770.6320399999981"/>
    <n v="178.63203999999814"/>
    <x v="0"/>
    <n v="178.63203999999814"/>
    <n v="0.89911396836578295"/>
    <n v="0.10088603163421708"/>
  </r>
  <r>
    <x v="9"/>
    <x v="9"/>
    <s v="LGCME567PF"/>
    <s v="PS Secondary NMS PF Adjusted - Comm"/>
    <s v="LE_PS_secondary_NMS"/>
    <x v="2"/>
    <n v="0"/>
    <n v="2.64"/>
    <s v="Dec"/>
    <d v="2012-12-01T00:00:00"/>
    <n v="0.104446064814815"/>
    <n v="30"/>
    <s v="NA"/>
    <s v="NA"/>
    <s v="NA"/>
    <s v="NA"/>
    <s v="NA"/>
    <s v="NA"/>
    <n v="0"/>
    <n v="178.67797200000032"/>
    <n v="178.67797200000032"/>
    <x v="5"/>
    <n v="178.67797200000032"/>
    <n v="0"/>
    <n v="1"/>
  </r>
  <r>
    <x v="2"/>
    <x v="6"/>
    <s v="KURSE717"/>
    <s v="RTOD-E: Residential TOD Energy with NMS"/>
    <s v="KU_RTODenergy_NMS"/>
    <x v="0"/>
    <n v="0"/>
    <n v="5.94"/>
    <s v="March"/>
    <d v="2020-03-01T00:00:00"/>
    <n v="0.12304729406130301"/>
    <n v="29"/>
    <s v="2020/03"/>
    <n v="0"/>
    <n v="0"/>
    <n v="251"/>
    <n v="26"/>
    <n v="277"/>
    <n v="277"/>
    <n v="457.83634050000126"/>
    <n v="180.83634050000126"/>
    <x v="0"/>
    <n v="180.83634050000126"/>
    <n v="0.60501968825255203"/>
    <n v="0.39498031174744802"/>
  </r>
  <r>
    <x v="5"/>
    <x v="2"/>
    <s v="LGRSE511"/>
    <s v="Residential Electrical Service"/>
    <s v="LE_RS_NMS"/>
    <x v="2"/>
    <n v="0"/>
    <n v="1.53"/>
    <s v="April"/>
    <d v="2013-04-01T00:00:00"/>
    <n v="0.17651500896057301"/>
    <n v="31"/>
    <s v="2013/04"/>
    <n v="0"/>
    <n v="274767632"/>
    <n v="0"/>
    <n v="0"/>
    <n v="0"/>
    <n v="0"/>
    <n v="180.83750849999956"/>
    <n v="180.83750849999956"/>
    <x v="4"/>
    <n v="180.83750849999956"/>
    <n v="0"/>
    <n v="1"/>
  </r>
  <r>
    <x v="4"/>
    <x v="6"/>
    <s v="LGCME567PF"/>
    <s v="PS Secondary NMS PF Adjusted - Comm"/>
    <s v="LE_PS_secondary_NMS"/>
    <x v="2"/>
    <n v="0"/>
    <n v="2.64"/>
    <s v="March"/>
    <d v="2016-03-01T00:00:00"/>
    <n v="0.10936889367816099"/>
    <n v="29"/>
    <s v="NA"/>
    <s v="NA"/>
    <s v="NA"/>
    <s v="NA"/>
    <s v="NA"/>
    <s v="NA"/>
    <n v="0"/>
    <n v="180.86290200000016"/>
    <n v="180.86290200000016"/>
    <x v="5"/>
    <n v="180.86290200000016"/>
    <n v="0"/>
    <n v="1"/>
  </r>
  <r>
    <x v="1"/>
    <x v="0"/>
    <s v="LGRSE511"/>
    <s v="Residential Electrical Service"/>
    <s v="LE_RS_NMS"/>
    <x v="2"/>
    <n v="0"/>
    <n v="1.53"/>
    <s v="May"/>
    <d v="2017-05-01T00:00:00"/>
    <n v="0.183121412037037"/>
    <n v="30"/>
    <s v="2017/05"/>
    <n v="0"/>
    <n v="277739923"/>
    <n v="0"/>
    <n v="0"/>
    <n v="0"/>
    <n v="0"/>
    <n v="181.55389274999999"/>
    <n v="181.55389274999999"/>
    <x v="4"/>
    <n v="181.55389274999999"/>
    <n v="0"/>
    <n v="1"/>
  </r>
  <r>
    <x v="0"/>
    <x v="2"/>
    <s v="LGRSE511"/>
    <s v="Residential Electrical Service"/>
    <s v="LE_RS_NMS"/>
    <x v="2"/>
    <n v="0"/>
    <n v="1.53"/>
    <s v="April"/>
    <d v="2019-04-01T00:00:00"/>
    <n v="0.17730174731182799"/>
    <n v="31"/>
    <s v="2019/04"/>
    <n v="0"/>
    <n v="247053889"/>
    <n v="0"/>
    <n v="0"/>
    <n v="0"/>
    <n v="0"/>
    <n v="181.64351250000004"/>
    <n v="181.64351250000004"/>
    <x v="4"/>
    <n v="181.64351250000004"/>
    <n v="0"/>
    <n v="1"/>
  </r>
  <r>
    <x v="3"/>
    <x v="2"/>
    <s v="LGRSE511"/>
    <s v="Residential Electrical Service"/>
    <s v="LE_RS_NMS"/>
    <x v="2"/>
    <n v="0"/>
    <n v="1.53"/>
    <s v="April"/>
    <d v="2015-04-01T00:00:00"/>
    <n v="0.17817506720430101"/>
    <n v="31"/>
    <s v="2015/04"/>
    <n v="0"/>
    <n v="239335234"/>
    <n v="0"/>
    <n v="0"/>
    <n v="0"/>
    <n v="0"/>
    <n v="182.53821824999994"/>
    <n v="182.53821824999994"/>
    <x v="4"/>
    <n v="182.53821824999994"/>
    <n v="0"/>
    <n v="1"/>
  </r>
  <r>
    <x v="7"/>
    <x v="2"/>
    <s v="LGRSE511"/>
    <s v="Residential Electrical Service"/>
    <s v="LE_RS_NMS"/>
    <x v="2"/>
    <n v="0"/>
    <n v="1.53"/>
    <s v="April"/>
    <d v="2014-04-01T00:00:00"/>
    <n v="0.178182011648746"/>
    <n v="31"/>
    <s v="2014/04"/>
    <n v="0"/>
    <n v="249845373"/>
    <n v="0"/>
    <n v="0"/>
    <n v="0"/>
    <n v="0"/>
    <n v="182.54533275000048"/>
    <n v="182.54533275000048"/>
    <x v="4"/>
    <n v="182.54533275000048"/>
    <n v="0"/>
    <n v="1"/>
  </r>
  <r>
    <x v="0"/>
    <x v="9"/>
    <s v="KUINE713DS"/>
    <s v="GS 3-Phase NMS - Industrial, DSM"/>
    <s v="KU_GS_threephase_NMS"/>
    <x v="0"/>
    <n v="0"/>
    <n v="9.36"/>
    <s v="Dec"/>
    <d v="2019-12-01T00:00:00"/>
    <n v="6.3196875E-2"/>
    <n v="30"/>
    <s v="2019/12"/>
    <n v="200"/>
    <n v="7680"/>
    <n v="0"/>
    <n v="0"/>
    <n v="200"/>
    <n v="200"/>
    <n v="383.30674199999999"/>
    <n v="183.30674199999999"/>
    <x v="1"/>
    <n v="183.30674199999999"/>
    <n v="0.52177532530852277"/>
    <n v="0.47822467469147723"/>
  </r>
  <r>
    <x v="1"/>
    <x v="7"/>
    <s v="KUCME575"/>
    <s v="TODP with NMS - Commercial"/>
    <s v="KU_TOD_primary_NMS"/>
    <x v="0"/>
    <n v="0"/>
    <n v="3.5"/>
    <s v="Feb"/>
    <d v="2017-02-01T00:00:00"/>
    <n v="7.8309811827957002E-2"/>
    <n v="31"/>
    <s v="NA"/>
    <s v="NA"/>
    <s v="NA"/>
    <s v="NA"/>
    <s v="NA"/>
    <s v="NA"/>
    <n v="0"/>
    <n v="183.52687500000005"/>
    <n v="183.52687500000005"/>
    <x v="6"/>
    <n v="183.52687500000005"/>
    <n v="0"/>
    <n v="1"/>
  </r>
  <r>
    <x v="6"/>
    <x v="4"/>
    <s v="LGRSE511"/>
    <s v="Residential Electrical Service"/>
    <s v="LE_RS_NMS"/>
    <x v="2"/>
    <n v="0"/>
    <n v="1.53"/>
    <s v="Sept"/>
    <d v="2018-09-01T00:00:00"/>
    <n v="0.18032750896057301"/>
    <n v="31"/>
    <s v="2018/09"/>
    <n v="0"/>
    <n v="438062111"/>
    <n v="0"/>
    <n v="0"/>
    <n v="0"/>
    <n v="0"/>
    <n v="184.74336899999955"/>
    <n v="184.74336899999955"/>
    <x v="4"/>
    <n v="184.74336899999955"/>
    <n v="0"/>
    <n v="1"/>
  </r>
  <r>
    <x v="7"/>
    <x v="11"/>
    <s v="LGCME567PF"/>
    <s v="PS Secondary NMS PF Adjusted - Comm"/>
    <s v="LE_PS_secondary_NMS"/>
    <x v="2"/>
    <n v="0"/>
    <n v="2.64"/>
    <s v="Nov"/>
    <d v="2014-11-01T00:00:00"/>
    <n v="0.10476892921147"/>
    <n v="31"/>
    <s v="NA"/>
    <s v="NA"/>
    <s v="NA"/>
    <s v="NA"/>
    <s v="NA"/>
    <s v="NA"/>
    <n v="0"/>
    <n v="185.20464600000085"/>
    <n v="185.20464600000085"/>
    <x v="5"/>
    <n v="185.20464600000085"/>
    <n v="0"/>
    <n v="1"/>
  </r>
  <r>
    <x v="8"/>
    <x v="7"/>
    <s v="KUCME575"/>
    <s v="TODP with NMS - Commercial"/>
    <s v="KU_TOD_primary_NMS"/>
    <x v="0"/>
    <n v="0"/>
    <n v="3.5"/>
    <s v="Feb"/>
    <d v="2021-02-01T00:00:00"/>
    <n v="7.9276881720430098E-2"/>
    <n v="31"/>
    <s v="2021/02"/>
    <n v="0"/>
    <n v="121680"/>
    <n v="0"/>
    <n v="0"/>
    <n v="0"/>
    <n v="0"/>
    <n v="185.79329999999999"/>
    <n v="185.79329999999999"/>
    <x v="6"/>
    <n v="185.79329999999999"/>
    <n v="0"/>
    <n v="1"/>
  </r>
  <r>
    <x v="4"/>
    <x v="4"/>
    <s v="ODCME770TE"/>
    <s v="School Service with NMS - Tax Exempt"/>
    <s v="ODP_SS_NMS"/>
    <x v="1"/>
    <n v="0"/>
    <n v="11.52"/>
    <s v="Sept"/>
    <d v="2016-09-01T00:00:00"/>
    <n v="0.218283714157706"/>
    <n v="31"/>
    <s v="2016/09"/>
    <n v="1497"/>
    <n v="2688"/>
    <n v="0"/>
    <n v="0"/>
    <n v="1497"/>
    <n v="1497"/>
    <n v="1683.7951679999992"/>
    <n v="186.79516799999919"/>
    <x v="2"/>
    <n v="186.79516799999919"/>
    <n v="0.88906300983042175"/>
    <n v="0.11093699016957821"/>
  </r>
  <r>
    <x v="1"/>
    <x v="11"/>
    <s v="LGCME567PF"/>
    <s v="PS Secondary NMS PF Adjusted - Comm"/>
    <s v="LE_PS_secondary_NMS"/>
    <x v="2"/>
    <n v="0"/>
    <n v="2.64"/>
    <s v="Nov"/>
    <d v="2017-11-01T00:00:00"/>
    <n v="0.106192204301075"/>
    <n v="31"/>
    <s v="2017/11"/>
    <n v="0"/>
    <n v="77400"/>
    <n v="0"/>
    <n v="0"/>
    <n v="0"/>
    <n v="0"/>
    <n v="187.72063199999954"/>
    <n v="187.72063199999954"/>
    <x v="5"/>
    <n v="187.72063199999954"/>
    <n v="0"/>
    <n v="1"/>
  </r>
  <r>
    <x v="0"/>
    <x v="0"/>
    <s v="LGRSE511"/>
    <s v="Residential Electrical Service"/>
    <s v="LE_RS_NMS"/>
    <x v="2"/>
    <n v="0"/>
    <n v="1.53"/>
    <s v="May"/>
    <d v="2019-05-01T00:00:00"/>
    <n v="0.18940312500000001"/>
    <n v="30"/>
    <s v="2019/05"/>
    <n v="0"/>
    <n v="277391153"/>
    <n v="0"/>
    <n v="0"/>
    <n v="0"/>
    <n v="0"/>
    <n v="187.78183425"/>
    <n v="187.78183425"/>
    <x v="4"/>
    <n v="187.78183425"/>
    <n v="0"/>
    <n v="1"/>
  </r>
  <r>
    <x v="7"/>
    <x v="7"/>
    <s v="LGCME567PF"/>
    <s v="PS Secondary NMS PF Adjusted - Comm"/>
    <s v="LE_PS_secondary_NMS"/>
    <x v="2"/>
    <n v="0"/>
    <n v="2.64"/>
    <s v="Feb"/>
    <d v="2014-02-01T00:00:00"/>
    <n v="0.10745855734767"/>
    <n v="31"/>
    <s v="NA"/>
    <s v="NA"/>
    <s v="NA"/>
    <s v="NA"/>
    <s v="NA"/>
    <s v="NA"/>
    <n v="0"/>
    <n v="189.95921999999959"/>
    <n v="189.95921999999959"/>
    <x v="5"/>
    <n v="189.95921999999959"/>
    <n v="0"/>
    <n v="1"/>
  </r>
  <r>
    <x v="2"/>
    <x v="11"/>
    <s v="LGCME567PF"/>
    <s v="PS Secondary NMS PF Adjusted - Comm"/>
    <s v="LE_PS_secondary_NMS"/>
    <x v="2"/>
    <n v="0"/>
    <n v="2.64"/>
    <s v="Nov"/>
    <d v="2020-11-01T00:00:00"/>
    <n v="0.10782885304659499"/>
    <n v="31"/>
    <s v="2020/11"/>
    <n v="0"/>
    <n v="38400"/>
    <n v="0"/>
    <n v="0"/>
    <n v="0"/>
    <n v="0"/>
    <n v="190.61380800000003"/>
    <n v="190.61380800000003"/>
    <x v="5"/>
    <n v="190.61380800000003"/>
    <n v="0"/>
    <n v="1"/>
  </r>
  <r>
    <x v="0"/>
    <x v="11"/>
    <s v="KUINE713DS"/>
    <s v="GS 3-Phase NMS - Industrial, DSM"/>
    <s v="KU_GS_threephase_NMS"/>
    <x v="0"/>
    <n v="0"/>
    <n v="9.36"/>
    <s v="Nov"/>
    <d v="2019-11-01T00:00:00"/>
    <n v="0.11992159498207899"/>
    <n v="31"/>
    <s v="2019/11"/>
    <n v="560"/>
    <n v="6120"/>
    <n v="0"/>
    <n v="0"/>
    <n v="560"/>
    <n v="560"/>
    <n v="751.60332000000085"/>
    <n v="191.60332000000085"/>
    <x v="1"/>
    <n v="191.60332000000085"/>
    <n v="0.74507387753422827"/>
    <n v="0.25492612246577173"/>
  </r>
  <r>
    <x v="2"/>
    <x v="8"/>
    <s v="LGRSE527"/>
    <s v="RTOD-E: Residential TOD Energy with NMS"/>
    <s v="LE_RTODenergy_NMS"/>
    <x v="2"/>
    <n v="0"/>
    <n v="12.08"/>
    <s v="Oct"/>
    <d v="2020-10-01T00:00:00"/>
    <n v="0.17037708333333301"/>
    <n v="30"/>
    <s v="2020/10"/>
    <n v="0"/>
    <n v="0"/>
    <n v="926"/>
    <n v="216"/>
    <n v="1142"/>
    <n v="1142"/>
    <n v="1333.6845479999974"/>
    <n v="191.68454799999745"/>
    <x v="0"/>
    <n v="191.68454799999745"/>
    <n v="0.85627444789140816"/>
    <n v="0.14372555210859189"/>
  </r>
  <r>
    <x v="0"/>
    <x v="4"/>
    <s v="ODCME770TE"/>
    <s v="School Service with NMS - Tax Exempt"/>
    <s v="ODP_SS_NMS"/>
    <x v="1"/>
    <n v="0"/>
    <n v="11.52"/>
    <s v="Sept"/>
    <d v="2019-09-01T00:00:00"/>
    <n v="0.21096505376344099"/>
    <n v="31"/>
    <s v="2019/09"/>
    <n v="1435"/>
    <n v="2099"/>
    <n v="0"/>
    <n v="0"/>
    <n v="1435"/>
    <n v="1435"/>
    <n v="1627.3405440000008"/>
    <n v="192.34054400000082"/>
    <x v="2"/>
    <n v="192.34054400000082"/>
    <n v="0.8818068260456241"/>
    <n v="0.11819317395437591"/>
  </r>
  <r>
    <x v="5"/>
    <x v="6"/>
    <s v="LGCME567PF"/>
    <s v="PS Secondary NMS PF Adjusted - Comm"/>
    <s v="LE_PS_secondary_NMS"/>
    <x v="2"/>
    <n v="0"/>
    <n v="2.64"/>
    <s v="March"/>
    <d v="2013-03-01T00:00:00"/>
    <n v="0.121110987103175"/>
    <n v="28"/>
    <s v="NA"/>
    <s v="NA"/>
    <s v="NA"/>
    <s v="NA"/>
    <s v="NA"/>
    <s v="NA"/>
    <n v="0"/>
    <n v="193.37452200000067"/>
    <n v="193.37452200000067"/>
    <x v="5"/>
    <n v="193.37452200000067"/>
    <n v="0"/>
    <n v="1"/>
  </r>
  <r>
    <x v="4"/>
    <x v="2"/>
    <s v="LGRSE511"/>
    <s v="Residential Electrical Service"/>
    <s v="LE_RS_NMS"/>
    <x v="2"/>
    <n v="0"/>
    <n v="1.53"/>
    <s v="April"/>
    <d v="2016-04-01T00:00:00"/>
    <n v="0.190011312724014"/>
    <n v="31"/>
    <s v="2016/04"/>
    <n v="0"/>
    <n v="241024525"/>
    <n v="0"/>
    <n v="0"/>
    <n v="0"/>
    <n v="0"/>
    <n v="194.66430974999966"/>
    <n v="194.66430974999966"/>
    <x v="4"/>
    <n v="194.66430974999966"/>
    <n v="0"/>
    <n v="1"/>
  </r>
  <r>
    <x v="9"/>
    <x v="3"/>
    <s v="ODCME770TE"/>
    <s v="School Service with NMS - Tax Exempt"/>
    <s v="ODP_SS_NMS"/>
    <x v="1"/>
    <n v="0"/>
    <n v="11.52"/>
    <s v="June"/>
    <d v="2012-06-01T00:00:00"/>
    <n v="0.27459711021505401"/>
    <n v="31"/>
    <s v="2012/06"/>
    <n v="1920"/>
    <n v="325"/>
    <n v="0"/>
    <n v="0"/>
    <n v="1920"/>
    <n v="1920"/>
    <n v="2118.1849920000018"/>
    <n v="198.18499200000178"/>
    <x v="2"/>
    <n v="198.18499200000178"/>
    <n v="0.90643641006403575"/>
    <n v="9.3563589935964198E-2"/>
  </r>
  <r>
    <x v="5"/>
    <x v="11"/>
    <s v="LGCME567PF"/>
    <s v="PS Secondary NMS PF Adjusted - Comm"/>
    <s v="LE_PS_secondary_NMS"/>
    <x v="2"/>
    <n v="0"/>
    <n v="2.64"/>
    <s v="Nov"/>
    <d v="2013-11-01T00:00:00"/>
    <n v="0.113320564516129"/>
    <n v="31"/>
    <s v="NA"/>
    <s v="NA"/>
    <s v="NA"/>
    <s v="NA"/>
    <s v="NA"/>
    <s v="NA"/>
    <n v="0"/>
    <n v="200.32174799999996"/>
    <n v="200.32174799999996"/>
    <x v="5"/>
    <n v="200.32174799999996"/>
    <n v="0"/>
    <n v="1"/>
  </r>
  <r>
    <x v="3"/>
    <x v="5"/>
    <s v="LGRSE511"/>
    <s v="Residential Electrical Service"/>
    <s v="LE_RS_NMS"/>
    <x v="2"/>
    <n v="0"/>
    <n v="1.53"/>
    <s v="July"/>
    <d v="2015-07-01T00:00:00"/>
    <n v="0.20249895833333301"/>
    <n v="30"/>
    <s v="2015/07"/>
    <n v="0"/>
    <n v="449526126"/>
    <n v="0"/>
    <n v="0"/>
    <n v="0"/>
    <n v="0"/>
    <n v="200.76556724999972"/>
    <n v="200.76556724999972"/>
    <x v="4"/>
    <n v="200.76556724999972"/>
    <n v="0"/>
    <n v="1"/>
  </r>
  <r>
    <x v="4"/>
    <x v="0"/>
    <s v="LGRSE511"/>
    <s v="Residential Electrical Service"/>
    <s v="LE_RS_NMS"/>
    <x v="2"/>
    <n v="0"/>
    <n v="1.53"/>
    <s v="May"/>
    <d v="2016-05-01T00:00:00"/>
    <n v="0.202931018518519"/>
    <n v="30"/>
    <s v="2016/05"/>
    <n v="0"/>
    <n v="246533811"/>
    <n v="0"/>
    <n v="0"/>
    <n v="0"/>
    <n v="0"/>
    <n v="201.19392900000048"/>
    <n v="201.19392900000048"/>
    <x v="4"/>
    <n v="201.19392900000048"/>
    <n v="0"/>
    <n v="1"/>
  </r>
  <r>
    <x v="2"/>
    <x v="6"/>
    <s v="KUINE713DS"/>
    <s v="GS 3-Phase NMS - Industrial, DSM"/>
    <s v="KU_GS_threephase_NMS"/>
    <x v="0"/>
    <n v="0"/>
    <n v="9.36"/>
    <s v="March"/>
    <d v="2020-03-01T00:00:00"/>
    <n v="0.12304729406130301"/>
    <n v="29"/>
    <s v="2020/03"/>
    <n v="520"/>
    <n v="5920"/>
    <n v="0"/>
    <n v="0"/>
    <n v="520"/>
    <n v="520"/>
    <n v="721.43908200000192"/>
    <n v="201.43908200000192"/>
    <x v="1"/>
    <n v="201.43908200000192"/>
    <n v="0.72078157806260712"/>
    <n v="0.27921842193739288"/>
  </r>
  <r>
    <x v="7"/>
    <x v="4"/>
    <s v="LGRSE511"/>
    <s v="Residential Electrical Service"/>
    <s v="LE_RS_NMS"/>
    <x v="2"/>
    <n v="0"/>
    <n v="1.53"/>
    <s v="Sept"/>
    <d v="2014-09-01T00:00:00"/>
    <n v="0.19693806003584199"/>
    <n v="31"/>
    <s v="2014/09"/>
    <n v="0"/>
    <n v="421648844"/>
    <n v="0"/>
    <n v="0"/>
    <n v="0"/>
    <n v="0"/>
    <n v="201.7606792499997"/>
    <n v="201.7606792499997"/>
    <x v="4"/>
    <n v="201.7606792499997"/>
    <n v="0"/>
    <n v="1"/>
  </r>
  <r>
    <x v="6"/>
    <x v="7"/>
    <s v="KUCME575"/>
    <s v="TODP with NMS - Commercial"/>
    <s v="KU_TOD_primary_NMS"/>
    <x v="0"/>
    <n v="0"/>
    <n v="3.5"/>
    <s v="Feb"/>
    <d v="2018-02-01T00:00:00"/>
    <n v="8.6159274193548394E-2"/>
    <n v="31"/>
    <s v="2018/02"/>
    <n v="0"/>
    <n v="139680"/>
    <n v="0"/>
    <n v="0"/>
    <n v="0"/>
    <n v="0"/>
    <n v="201.922875"/>
    <n v="201.922875"/>
    <x v="6"/>
    <n v="201.922875"/>
    <n v="0"/>
    <n v="1"/>
  </r>
  <r>
    <x v="1"/>
    <x v="4"/>
    <s v="LGRSE511"/>
    <s v="Residential Electrical Service"/>
    <s v="LE_RS_NMS"/>
    <x v="2"/>
    <n v="0"/>
    <n v="1.53"/>
    <s v="Sept"/>
    <d v="2017-09-01T00:00:00"/>
    <n v="0.19742641129032301"/>
    <n v="31"/>
    <s v="2017/09"/>
    <n v="0"/>
    <n v="362228826"/>
    <n v="0"/>
    <n v="0"/>
    <n v="0"/>
    <n v="0"/>
    <n v="202.26098925000045"/>
    <n v="202.26098925000045"/>
    <x v="4"/>
    <n v="202.26098925000045"/>
    <n v="0"/>
    <n v="1"/>
  </r>
  <r>
    <x v="5"/>
    <x v="0"/>
    <s v="LGRSE511"/>
    <s v="Residential Electrical Service"/>
    <s v="LE_RS_NMS"/>
    <x v="2"/>
    <n v="0"/>
    <n v="1.53"/>
    <s v="May"/>
    <d v="2013-05-01T00:00:00"/>
    <n v="0.20406956018518499"/>
    <n v="30"/>
    <s v="2013/05"/>
    <n v="0"/>
    <n v="248162109"/>
    <n v="0"/>
    <n v="0"/>
    <n v="0"/>
    <n v="0"/>
    <n v="202.32272474999982"/>
    <n v="202.32272474999982"/>
    <x v="4"/>
    <n v="202.32272474999982"/>
    <n v="0"/>
    <n v="1"/>
  </r>
  <r>
    <x v="2"/>
    <x v="6"/>
    <s v="LGCME567PF"/>
    <s v="PS Secondary NMS PF Adjusted - Comm"/>
    <s v="LE_PS_secondary_NMS"/>
    <x v="2"/>
    <n v="0"/>
    <n v="2.64"/>
    <s v="March"/>
    <d v="2020-03-01T00:00:00"/>
    <n v="0.12304729406130301"/>
    <n v="29"/>
    <s v="2020/03"/>
    <n v="0"/>
    <n v="66600"/>
    <n v="0"/>
    <n v="0"/>
    <n v="0"/>
    <n v="0"/>
    <n v="203.48281800000055"/>
    <n v="203.48281800000055"/>
    <x v="5"/>
    <n v="203.48281800000055"/>
    <n v="0"/>
    <n v="1"/>
  </r>
  <r>
    <x v="6"/>
    <x v="6"/>
    <s v="LGCME567PF"/>
    <s v="PS Secondary NMS PF Adjusted - Comm"/>
    <s v="LE_PS_secondary_NMS"/>
    <x v="2"/>
    <n v="0"/>
    <n v="2.64"/>
    <s v="March"/>
    <d v="2018-03-01T00:00:00"/>
    <n v="0.12815662202381001"/>
    <n v="28"/>
    <s v="2018/03"/>
    <n v="0"/>
    <n v="64800"/>
    <n v="0"/>
    <n v="0"/>
    <n v="0"/>
    <n v="0"/>
    <n v="204.62409000000079"/>
    <n v="204.62409000000079"/>
    <x v="5"/>
    <n v="204.62409000000079"/>
    <n v="0"/>
    <n v="1"/>
  </r>
  <r>
    <x v="9"/>
    <x v="0"/>
    <s v="LGRSE511"/>
    <s v="Residential Electrical Service"/>
    <s v="LE_RS_NMS"/>
    <x v="2"/>
    <n v="0"/>
    <n v="1.53"/>
    <s v="May"/>
    <d v="2012-05-01T00:00:00"/>
    <n v="0.20643391203703701"/>
    <n v="30"/>
    <s v="2012/05"/>
    <n v="0"/>
    <n v="298553833"/>
    <n v="0"/>
    <n v="0"/>
    <n v="0"/>
    <n v="0"/>
    <n v="204.66683774999998"/>
    <n v="204.66683774999998"/>
    <x v="4"/>
    <n v="204.66683774999998"/>
    <n v="0"/>
    <n v="1"/>
  </r>
  <r>
    <x v="2"/>
    <x v="2"/>
    <s v="KURSE717"/>
    <s v="RTOD-E: Residential TOD Energy with NMS"/>
    <s v="KU_RTODenergy_NMS"/>
    <x v="0"/>
    <n v="0"/>
    <n v="5.94"/>
    <s v="April"/>
    <d v="2020-04-01T00:00:00"/>
    <n v="0.16095318100358399"/>
    <n v="31"/>
    <s v="2020/04"/>
    <n v="0"/>
    <n v="0"/>
    <n v="301"/>
    <n v="134"/>
    <n v="435"/>
    <n v="435"/>
    <n v="640.17904499999918"/>
    <n v="205.17904499999918"/>
    <x v="0"/>
    <n v="205.17904499999918"/>
    <n v="0.67949740529229685"/>
    <n v="0.32050259470770315"/>
  </r>
  <r>
    <x v="6"/>
    <x v="6"/>
    <s v="KUINE713DS"/>
    <s v="GS 3-Phase NMS - Industrial, DSM"/>
    <s v="KU_GS_threephase_NMS"/>
    <x v="0"/>
    <n v="0"/>
    <n v="9.36"/>
    <s v="March"/>
    <d v="2018-03-01T00:00:00"/>
    <n v="0.12815662202381001"/>
    <n v="28"/>
    <s v="2018/03"/>
    <n v="520"/>
    <n v="5720"/>
    <n v="0"/>
    <n v="0"/>
    <n v="520"/>
    <n v="520"/>
    <n v="725.48541000000273"/>
    <n v="205.48541000000273"/>
    <x v="1"/>
    <n v="205.48541000000273"/>
    <n v="0.71676148525164418"/>
    <n v="0.28323851474835582"/>
  </r>
  <r>
    <x v="2"/>
    <x v="0"/>
    <s v="ODCME770TE"/>
    <s v="School Service with NMS - Tax Exempt"/>
    <s v="ODP_SS_NMS"/>
    <x v="1"/>
    <n v="0"/>
    <n v="11.52"/>
    <s v="May"/>
    <d v="2020-05-01T00:00:00"/>
    <n v="0.19225821759259301"/>
    <n v="30"/>
    <s v="2020/05"/>
    <n v="1227"/>
    <n v="1907"/>
    <n v="0"/>
    <n v="0"/>
    <n v="1227"/>
    <n v="1227"/>
    <n v="1435.1999040000032"/>
    <n v="208.19990400000324"/>
    <x v="2"/>
    <n v="208.19990400000324"/>
    <n v="0.85493316755405613"/>
    <n v="0.1450668324459439"/>
  </r>
  <r>
    <x v="8"/>
    <x v="1"/>
    <s v="ODCME770TE"/>
    <s v="School Service with NMS - Tax Exempt"/>
    <s v="ODP_SS_NMS"/>
    <x v="1"/>
    <n v="0"/>
    <n v="11.52"/>
    <s v="Aug"/>
    <d v="2021-08-01T00:00:00"/>
    <n v="0.20012141577060899"/>
    <n v="31"/>
    <s v="2021/08"/>
    <n v="1335"/>
    <n v="1829"/>
    <n v="0"/>
    <n v="0"/>
    <n v="1335"/>
    <n v="1335"/>
    <n v="1543.6949759999973"/>
    <n v="208.69497599999727"/>
    <x v="2"/>
    <n v="208.69497599999727"/>
    <n v="0.86480815235872244"/>
    <n v="0.13519184764127756"/>
  </r>
  <r>
    <x v="6"/>
    <x v="7"/>
    <s v="KURSE717"/>
    <s v="RTOD-E: Residential TOD Energy with NMS"/>
    <s v="KU_RTODenergy_NMS"/>
    <x v="0"/>
    <n v="0"/>
    <n v="5.94"/>
    <s v="Feb"/>
    <d v="2018-02-01T00:00:00"/>
    <n v="8.6159274193548394E-2"/>
    <n v="31"/>
    <s v="2018/02"/>
    <n v="0"/>
    <n v="0"/>
    <n v="124"/>
    <n v="9"/>
    <n v="133"/>
    <n v="133"/>
    <n v="342.69196500000004"/>
    <n v="209.69196500000004"/>
    <x v="0"/>
    <n v="209.69196500000004"/>
    <n v="0.38810364287356425"/>
    <n v="0.61189635712643575"/>
  </r>
  <r>
    <x v="3"/>
    <x v="11"/>
    <s v="LGCME567PF"/>
    <s v="PS Secondary NMS PF Adjusted - Comm"/>
    <s v="LE_PS_secondary_NMS"/>
    <x v="2"/>
    <n v="0"/>
    <n v="2.64"/>
    <s v="Nov"/>
    <d v="2015-11-01T00:00:00"/>
    <n v="0.119201164874552"/>
    <n v="31"/>
    <s v="NA"/>
    <s v="NA"/>
    <s v="NA"/>
    <s v="NA"/>
    <s v="NA"/>
    <s v="NA"/>
    <n v="0"/>
    <n v="210.71714400000008"/>
    <n v="210.71714400000008"/>
    <x v="5"/>
    <n v="210.71714400000008"/>
    <n v="0"/>
    <n v="1"/>
  </r>
  <r>
    <x v="0"/>
    <x v="10"/>
    <s v="LGRSE527"/>
    <s v="RTOD-E: Residential TOD Energy with NMS"/>
    <s v="LE_RTODenergy_NMS"/>
    <x v="2"/>
    <n v="0"/>
    <n v="12.08"/>
    <s v="Jan"/>
    <d v="2019-01-01T00:00:00"/>
    <n v="5.5601142473118301E-2"/>
    <n v="31"/>
    <s v="2019/01"/>
    <n v="0"/>
    <n v="0"/>
    <n v="189"/>
    <n v="50"/>
    <n v="239"/>
    <n v="239"/>
    <n v="449.74474200000014"/>
    <n v="210.74474200000014"/>
    <x v="0"/>
    <n v="210.74474200000014"/>
    <n v="0.53141254956572659"/>
    <n v="0.46858745043427341"/>
  </r>
  <r>
    <x v="0"/>
    <x v="11"/>
    <s v="LGCME567PF"/>
    <s v="PS Secondary NMS PF Adjusted - Comm"/>
    <s v="LE_PS_secondary_NMS"/>
    <x v="2"/>
    <n v="0"/>
    <n v="2.64"/>
    <s v="Nov"/>
    <d v="2019-11-01T00:00:00"/>
    <n v="0.11992159498207899"/>
    <n v="31"/>
    <s v="2019/11"/>
    <n v="0"/>
    <n v="95700"/>
    <n v="0"/>
    <n v="0"/>
    <n v="0"/>
    <n v="0"/>
    <n v="211.99068000000028"/>
    <n v="211.99068000000028"/>
    <x v="5"/>
    <n v="211.99068000000028"/>
    <n v="0"/>
    <n v="1"/>
  </r>
  <r>
    <x v="9"/>
    <x v="11"/>
    <s v="LGCME567PF"/>
    <s v="PS Secondary NMS PF Adjusted - Comm"/>
    <s v="LE_PS_secondary_NMS"/>
    <x v="2"/>
    <n v="0"/>
    <n v="2.64"/>
    <s v="Nov"/>
    <d v="2012-11-01T00:00:00"/>
    <n v="0.120570116487455"/>
    <n v="31"/>
    <s v="NA"/>
    <s v="NA"/>
    <s v="NA"/>
    <s v="NA"/>
    <s v="NA"/>
    <s v="NA"/>
    <n v="0"/>
    <n v="213.13709999999969"/>
    <n v="213.13709999999969"/>
    <x v="5"/>
    <n v="213.13709999999969"/>
    <n v="0"/>
    <n v="1"/>
  </r>
  <r>
    <x v="8"/>
    <x v="9"/>
    <s v="KUCME575"/>
    <s v="TODP with NMS - Commercial"/>
    <s v="KU_TOD_primary_NMS"/>
    <x v="0"/>
    <n v="0"/>
    <n v="3.5"/>
    <s v="Dec"/>
    <d v="2021-12-01T00:00:00"/>
    <n v="9.4119444444444506E-2"/>
    <n v="30"/>
    <s v="2021/12"/>
    <n v="0"/>
    <n v="113580"/>
    <n v="0"/>
    <n v="0"/>
    <n v="0"/>
    <n v="0"/>
    <n v="213.46290000000013"/>
    <n v="213.46290000000013"/>
    <x v="6"/>
    <n v="213.46290000000013"/>
    <n v="0"/>
    <n v="1"/>
  </r>
  <r>
    <x v="1"/>
    <x v="9"/>
    <s v="KUCME575"/>
    <s v="TODP with NMS - Commercial"/>
    <s v="KU_TOD_primary_NMS"/>
    <x v="0"/>
    <n v="0"/>
    <n v="3.5"/>
    <s v="Dec"/>
    <d v="2017-12-01T00:00:00"/>
    <n v="9.4164699074074099E-2"/>
    <n v="30"/>
    <s v="2017/12"/>
    <n v="0"/>
    <n v="117720"/>
    <n v="0"/>
    <n v="0"/>
    <n v="0"/>
    <n v="0"/>
    <n v="213.56553750000009"/>
    <n v="213.56553750000009"/>
    <x v="6"/>
    <n v="213.56553750000009"/>
    <n v="0"/>
    <n v="1"/>
  </r>
  <r>
    <x v="1"/>
    <x v="6"/>
    <s v="LGCME567PF"/>
    <s v="PS Secondary NMS PF Adjusted - Comm"/>
    <s v="LE_PS_secondary_NMS"/>
    <x v="2"/>
    <n v="0"/>
    <n v="2.64"/>
    <s v="March"/>
    <d v="2017-03-01T00:00:00"/>
    <n v="0.135079613095238"/>
    <n v="28"/>
    <s v="2017/03"/>
    <n v="0"/>
    <n v="68400"/>
    <n v="0"/>
    <n v="0"/>
    <n v="0"/>
    <n v="0"/>
    <n v="215.67783599999987"/>
    <n v="215.67783599999987"/>
    <x v="5"/>
    <n v="215.67783599999987"/>
    <n v="0"/>
    <n v="1"/>
  </r>
  <r>
    <x v="6"/>
    <x v="8"/>
    <s v="ODCME770TE"/>
    <s v="School Service with NMS - Tax Exempt"/>
    <s v="ODP_SS_NMS"/>
    <x v="1"/>
    <n v="0"/>
    <n v="11.52"/>
    <s v="Oct"/>
    <d v="2018-10-01T00:00:00"/>
    <n v="0.134909027777778"/>
    <n v="30"/>
    <s v="2018/10"/>
    <n v="789"/>
    <n v="2537"/>
    <n v="0"/>
    <n v="0"/>
    <n v="789"/>
    <n v="789"/>
    <n v="1007.0904960000017"/>
    <n v="218.09049600000174"/>
    <x v="2"/>
    <n v="218.09049600000174"/>
    <n v="0.78344498645730309"/>
    <n v="0.21655501354269693"/>
  </r>
  <r>
    <x v="5"/>
    <x v="10"/>
    <s v="LGCME557"/>
    <s v="GS Single Phase, NMS - Commercial"/>
    <s v="LE_GS_singlephase_NMS"/>
    <x v="2"/>
    <n v="0"/>
    <n v="9"/>
    <s v="Jan"/>
    <d v="2013-01-01T00:00:00"/>
    <n v="5.7914202508960601E-2"/>
    <n v="31"/>
    <s v="2013/01"/>
    <n v="130"/>
    <n v="2026"/>
    <n v="0"/>
    <n v="0"/>
    <n v="130"/>
    <n v="130"/>
    <n v="349.01415000000014"/>
    <n v="219.01415000000014"/>
    <x v="3"/>
    <n v="219.01415000000014"/>
    <n v="0.37247773478525137"/>
    <n v="0.62752226521474863"/>
  </r>
  <r>
    <x v="6"/>
    <x v="11"/>
    <s v="KUINE713DS"/>
    <s v="GS 3-Phase NMS - Industrial, DSM"/>
    <s v="KU_GS_threephase_NMS"/>
    <x v="0"/>
    <n v="0"/>
    <n v="9.36"/>
    <s v="Nov"/>
    <d v="2018-11-01T00:00:00"/>
    <n v="9.8773409498207898E-2"/>
    <n v="31"/>
    <s v="2018/11"/>
    <n v="400"/>
    <n v="7760"/>
    <n v="0"/>
    <n v="0"/>
    <n v="400"/>
    <n v="400"/>
    <n v="619.057998"/>
    <n v="219.057998"/>
    <x v="1"/>
    <n v="219.057998"/>
    <n v="0.64614301292009158"/>
    <n v="0.35385698707990848"/>
  </r>
  <r>
    <x v="3"/>
    <x v="6"/>
    <s v="LGCME567PF"/>
    <s v="PS Secondary NMS PF Adjusted - Comm"/>
    <s v="LE_PS_secondary_NMS"/>
    <x v="2"/>
    <n v="0"/>
    <n v="2.64"/>
    <s v="March"/>
    <d v="2015-03-01T00:00:00"/>
    <n v="0.13818105158730201"/>
    <n v="28"/>
    <s v="NA"/>
    <s v="NA"/>
    <s v="NA"/>
    <s v="NA"/>
    <s v="NA"/>
    <s v="NA"/>
    <n v="0"/>
    <n v="220.62981600000072"/>
    <n v="220.62981600000072"/>
    <x v="5"/>
    <n v="220.62981600000072"/>
    <n v="0"/>
    <n v="1"/>
  </r>
  <r>
    <x v="6"/>
    <x v="9"/>
    <s v="LGRSE527"/>
    <s v="RTOD-E: Residential TOD Energy with NMS"/>
    <s v="LE_RTODenergy_NMS"/>
    <x v="2"/>
    <n v="0"/>
    <n v="12.08"/>
    <s v="Dec"/>
    <d v="2018-12-01T00:00:00"/>
    <n v="6.21768518518519E-2"/>
    <n v="30"/>
    <s v="2018/12"/>
    <n v="0"/>
    <n v="0"/>
    <n v="183"/>
    <n v="82"/>
    <n v="265"/>
    <n v="265"/>
    <n v="486.71044800000033"/>
    <n v="221.71044800000033"/>
    <x v="0"/>
    <n v="221.71044800000033"/>
    <n v="0.54447156638807104"/>
    <n v="0.45552843361192891"/>
  </r>
  <r>
    <x v="6"/>
    <x v="0"/>
    <s v="LGRSE511"/>
    <s v="Residential Electrical Service"/>
    <s v="LE_RS_NMS"/>
    <x v="2"/>
    <n v="0"/>
    <n v="1.53"/>
    <s v="May"/>
    <d v="2018-05-01T00:00:00"/>
    <n v="0.22408449074074099"/>
    <n v="30"/>
    <s v="2018/05"/>
    <n v="0"/>
    <n v="309993222"/>
    <n v="0"/>
    <n v="0"/>
    <n v="0"/>
    <n v="0"/>
    <n v="222.16632750000025"/>
    <n v="222.16632750000025"/>
    <x v="4"/>
    <n v="222.16632750000025"/>
    <n v="0"/>
    <n v="1"/>
  </r>
  <r>
    <x v="0"/>
    <x v="6"/>
    <s v="KUCME575"/>
    <s v="TODP with NMS - Commercial"/>
    <s v="KU_TOD_primary_NMS"/>
    <x v="0"/>
    <n v="0"/>
    <n v="3.5"/>
    <s v="March"/>
    <d v="2019-03-01T00:00:00"/>
    <n v="0.104970734126984"/>
    <n v="28"/>
    <s v="2019/03"/>
    <n v="0"/>
    <n v="117360"/>
    <n v="0"/>
    <n v="0"/>
    <n v="0"/>
    <n v="0"/>
    <n v="222.20204999999976"/>
    <n v="222.20204999999976"/>
    <x v="6"/>
    <n v="222.20204999999976"/>
    <n v="0"/>
    <n v="1"/>
  </r>
  <r>
    <x v="3"/>
    <x v="7"/>
    <s v="KUCME575"/>
    <s v="TODP with NMS - Commercial"/>
    <s v="KU_TOD_primary_NMS"/>
    <x v="0"/>
    <n v="0"/>
    <n v="3.5"/>
    <s v="Feb"/>
    <d v="2015-02-01T00:00:00"/>
    <n v="9.4950492831541194E-2"/>
    <n v="31"/>
    <s v="NA"/>
    <s v="NA"/>
    <s v="NA"/>
    <s v="NA"/>
    <s v="NA"/>
    <s v="NA"/>
    <n v="0"/>
    <n v="222.52597499999996"/>
    <n v="222.52597499999996"/>
    <x v="6"/>
    <n v="222.52597499999996"/>
    <n v="0"/>
    <n v="1"/>
  </r>
  <r>
    <x v="3"/>
    <x v="11"/>
    <s v="ODCME770TE"/>
    <s v="School Service with NMS - Tax Exempt"/>
    <s v="ODP_SS_NMS"/>
    <x v="1"/>
    <n v="0"/>
    <n v="11.52"/>
    <s v="Nov"/>
    <d v="2015-11-01T00:00:00"/>
    <n v="0.119201164874552"/>
    <n v="31"/>
    <s v="2015/11"/>
    <n v="696"/>
    <n v="2980"/>
    <n v="0"/>
    <n v="0"/>
    <n v="696"/>
    <n v="696"/>
    <n v="919.4929920000003"/>
    <n v="223.4929920000003"/>
    <x v="2"/>
    <n v="223.4929920000003"/>
    <n v="0.75693888485884164"/>
    <n v="0.24306111514115838"/>
  </r>
  <r>
    <x v="4"/>
    <x v="4"/>
    <s v="LGRSE511"/>
    <s v="Residential Electrical Service"/>
    <s v="LE_RS_NMS"/>
    <x v="2"/>
    <n v="0"/>
    <n v="1.53"/>
    <s v="Sept"/>
    <d v="2016-09-01T00:00:00"/>
    <n v="0.218283714157706"/>
    <n v="31"/>
    <s v="2016/09"/>
    <n v="0"/>
    <n v="483747661"/>
    <n v="0"/>
    <n v="0"/>
    <n v="0"/>
    <n v="0"/>
    <n v="223.6290457499999"/>
    <n v="223.6290457499999"/>
    <x v="4"/>
    <n v="223.6290457499999"/>
    <n v="0"/>
    <n v="1"/>
  </r>
  <r>
    <x v="4"/>
    <x v="11"/>
    <s v="LGCME567PF"/>
    <s v="PS Secondary NMS PF Adjusted - Comm"/>
    <s v="LE_PS_secondary_NMS"/>
    <x v="2"/>
    <n v="0"/>
    <n v="2.64"/>
    <s v="Nov"/>
    <d v="2016-11-01T00:00:00"/>
    <n v="0.126836133512545"/>
    <n v="31"/>
    <s v="2016/11"/>
    <n v="0"/>
    <n v="87600"/>
    <n v="0"/>
    <n v="0"/>
    <n v="0"/>
    <n v="0"/>
    <n v="224.21381400000038"/>
    <n v="224.21381400000038"/>
    <x v="5"/>
    <n v="224.21381400000038"/>
    <n v="0"/>
    <n v="1"/>
  </r>
  <r>
    <x v="7"/>
    <x v="1"/>
    <s v="LGRSE511"/>
    <s v="Residential Electrical Service"/>
    <s v="LE_RS_NMS"/>
    <x v="2"/>
    <n v="0"/>
    <n v="1.53"/>
    <s v="Aug"/>
    <d v="2014-08-01T00:00:00"/>
    <n v="0.21979233870967699"/>
    <n v="31"/>
    <s v="2014/08"/>
    <n v="0"/>
    <n v="397765084"/>
    <n v="0"/>
    <n v="0"/>
    <n v="0"/>
    <n v="0"/>
    <n v="225.17461349999957"/>
    <n v="225.17461349999957"/>
    <x v="4"/>
    <n v="225.17461349999957"/>
    <n v="0"/>
    <n v="1"/>
  </r>
  <r>
    <x v="8"/>
    <x v="10"/>
    <s v="KUINE713DS"/>
    <s v="GS 3-Phase NMS - Industrial, DSM"/>
    <s v="KU_GS_threephase_NMS"/>
    <x v="0"/>
    <n v="0"/>
    <n v="9.36"/>
    <s v="Jan"/>
    <d v="2021-01-01T00:00:00"/>
    <n v="6.1594870071684599E-2"/>
    <n v="31"/>
    <s v="2021/01"/>
    <n v="160"/>
    <n v="7880"/>
    <n v="0"/>
    <n v="0"/>
    <n v="160"/>
    <n v="160"/>
    <n v="386.043138"/>
    <n v="226.043138"/>
    <x v="1"/>
    <n v="226.043138"/>
    <n v="0.41446145326898676"/>
    <n v="0.58553854673101324"/>
  </r>
  <r>
    <x v="7"/>
    <x v="0"/>
    <s v="LGRSE511"/>
    <s v="Residential Electrical Service"/>
    <s v="LE_RS_NMS"/>
    <x v="2"/>
    <n v="0"/>
    <n v="1.53"/>
    <s v="May"/>
    <d v="2014-05-01T00:00:00"/>
    <n v="0.22822881944444401"/>
    <n v="30"/>
    <s v="2014/05"/>
    <n v="0"/>
    <n v="263153517"/>
    <n v="0"/>
    <n v="0"/>
    <n v="0"/>
    <n v="0"/>
    <n v="226.27518074999958"/>
    <n v="226.27518074999958"/>
    <x v="4"/>
    <n v="226.27518074999958"/>
    <n v="0"/>
    <n v="1"/>
  </r>
  <r>
    <x v="6"/>
    <x v="5"/>
    <s v="ODCME770TE"/>
    <s v="School Service with NMS - Tax Exempt"/>
    <s v="ODP_SS_NMS"/>
    <x v="1"/>
    <n v="0"/>
    <n v="11.52"/>
    <s v="July"/>
    <d v="2018-07-01T00:00:00"/>
    <n v="0.25179641203703701"/>
    <n v="30"/>
    <s v="2018/07"/>
    <n v="1652"/>
    <n v="2192"/>
    <n v="0"/>
    <n v="0"/>
    <n v="1652"/>
    <n v="1652"/>
    <n v="1879.6501439999997"/>
    <n v="227.65014399999973"/>
    <x v="2"/>
    <n v="227.65014399999973"/>
    <n v="0.8788869595085671"/>
    <n v="0.12111304049143294"/>
  </r>
  <r>
    <x v="0"/>
    <x v="6"/>
    <s v="LGRSE527"/>
    <s v="RTOD-E: Residential TOD Energy with NMS"/>
    <s v="LE_RTODenergy_NMS"/>
    <x v="2"/>
    <n v="0"/>
    <n v="12.08"/>
    <s v="March"/>
    <d v="2019-03-01T00:00:00"/>
    <n v="0.104970734126984"/>
    <n v="28"/>
    <s v="2019/03"/>
    <n v="0"/>
    <n v="0"/>
    <n v="406"/>
    <n v="133"/>
    <n v="539"/>
    <n v="539"/>
    <n v="766.91450399999917"/>
    <n v="227.91450399999917"/>
    <x v="0"/>
    <n v="227.91450399999917"/>
    <n v="0.70281628159167087"/>
    <n v="0.29718371840832913"/>
  </r>
  <r>
    <x v="8"/>
    <x v="2"/>
    <s v="ODCME710C"/>
    <s v="General Service with NMS - Commercial"/>
    <s v="ODP_GS_NMS"/>
    <x v="1"/>
    <n v="0"/>
    <n v="16"/>
    <s v="April"/>
    <d v="2021-04-01T00:00:00"/>
    <n v="0.18102049731182801"/>
    <n v="31"/>
    <s v="2021/04"/>
    <n v="1711"/>
    <n v="818"/>
    <n v="0"/>
    <n v="0"/>
    <n v="1711"/>
    <n v="1711"/>
    <n v="1939.3812000000007"/>
    <n v="228.38120000000072"/>
    <x v="3"/>
    <n v="228.38120000000072"/>
    <n v="0.8822401702151178"/>
    <n v="0.11775982978488223"/>
  </r>
  <r>
    <x v="1"/>
    <x v="5"/>
    <s v="KUINE713DS"/>
    <s v="GS 3-Phase NMS - Industrial, DSM"/>
    <s v="KU_GS_threephase_NMS"/>
    <x v="0"/>
    <n v="0"/>
    <n v="9.36"/>
    <s v="July"/>
    <d v="2017-07-01T00:00:00"/>
    <n v="0.248733680555556"/>
    <n v="30"/>
    <s v="2017/07"/>
    <n v="1280"/>
    <n v="4280"/>
    <n v="0"/>
    <n v="0"/>
    <n v="1280"/>
    <n v="1280"/>
    <n v="1508.6394180000027"/>
    <n v="228.63941800000271"/>
    <x v="1"/>
    <n v="228.63941800000271"/>
    <n v="0.84844661005668998"/>
    <n v="0.15155338994331002"/>
  </r>
  <r>
    <x v="4"/>
    <x v="7"/>
    <s v="KUCME575"/>
    <s v="TODP with NMS - Commercial"/>
    <s v="KU_TOD_primary_NMS"/>
    <x v="0"/>
    <n v="0"/>
    <n v="3.5"/>
    <s v="Feb"/>
    <d v="2016-02-01T00:00:00"/>
    <n v="9.7844982078853004E-2"/>
    <n v="31"/>
    <s v="NA"/>
    <s v="NA"/>
    <s v="NA"/>
    <s v="NA"/>
    <s v="NA"/>
    <s v="NA"/>
    <n v="0"/>
    <n v="229.30949999999993"/>
    <n v="229.30949999999993"/>
    <x v="6"/>
    <n v="229.30949999999993"/>
    <n v="0"/>
    <n v="1"/>
  </r>
  <r>
    <x v="6"/>
    <x v="8"/>
    <s v="LGCME567PF"/>
    <s v="PS Secondary NMS PF Adjusted - Comm"/>
    <s v="LE_PS_secondary_NMS"/>
    <x v="2"/>
    <n v="0"/>
    <n v="2.64"/>
    <s v="Oct"/>
    <d v="2018-10-01T00:00:00"/>
    <n v="0.134909027777778"/>
    <n v="30"/>
    <s v="2018/10"/>
    <n v="0"/>
    <n v="111900"/>
    <n v="0"/>
    <n v="0"/>
    <n v="0"/>
    <n v="0"/>
    <n v="230.7915720000004"/>
    <n v="230.7915720000004"/>
    <x v="5"/>
    <n v="230.7915720000004"/>
    <n v="0"/>
    <n v="1"/>
  </r>
  <r>
    <x v="6"/>
    <x v="1"/>
    <s v="LGRSE511"/>
    <s v="Residential Electrical Service"/>
    <s v="LE_RS_NMS"/>
    <x v="2"/>
    <n v="0"/>
    <n v="1.53"/>
    <s v="Aug"/>
    <d v="2018-08-01T00:00:00"/>
    <n v="0.22539605734766999"/>
    <n v="31"/>
    <s v="2018/08"/>
    <n v="0"/>
    <n v="463151312"/>
    <n v="0"/>
    <n v="0"/>
    <n v="0"/>
    <n v="0"/>
    <n v="230.91555599999973"/>
    <n v="230.91555599999973"/>
    <x v="4"/>
    <n v="230.91555599999973"/>
    <n v="0"/>
    <n v="1"/>
  </r>
  <r>
    <x v="0"/>
    <x v="2"/>
    <s v="KUINE713DS"/>
    <s v="GS 3-Phase NMS - Industrial, DSM"/>
    <s v="KU_GS_threephase_NMS"/>
    <x v="0"/>
    <n v="0"/>
    <n v="9.36"/>
    <s v="April"/>
    <d v="2019-04-01T00:00:00"/>
    <n v="0.17730174731182799"/>
    <n v="31"/>
    <s v="2019/04"/>
    <n v="880"/>
    <n v="4960"/>
    <n v="0"/>
    <n v="0"/>
    <n v="880"/>
    <n v="880"/>
    <n v="1111.2309000000002"/>
    <n v="231.23090000000025"/>
    <x v="1"/>
    <n v="231.23090000000025"/>
    <n v="0.79191462368442045"/>
    <n v="0.20808537631557961"/>
  </r>
  <r>
    <x v="6"/>
    <x v="11"/>
    <s v="KUCME575"/>
    <s v="TODP with NMS - Commercial"/>
    <s v="KU_TOD_primary_NMS"/>
    <x v="0"/>
    <n v="0"/>
    <n v="3.5"/>
    <s v="Nov"/>
    <d v="2018-11-01T00:00:00"/>
    <n v="9.8773409498207898E-2"/>
    <n v="31"/>
    <s v="2018/11"/>
    <n v="0"/>
    <n v="107100"/>
    <n v="0"/>
    <n v="0"/>
    <n v="0"/>
    <n v="0"/>
    <n v="231.48536250000001"/>
    <n v="231.48536250000001"/>
    <x v="6"/>
    <n v="231.48536250000001"/>
    <n v="0"/>
    <n v="1"/>
  </r>
  <r>
    <x v="7"/>
    <x v="3"/>
    <s v="ODCME770TE"/>
    <s v="School Service with NMS - Tax Exempt"/>
    <s v="ODP_SS_NMS"/>
    <x v="1"/>
    <n v="0"/>
    <n v="11.52"/>
    <s v="June"/>
    <d v="2014-06-01T00:00:00"/>
    <n v="0.244357302867384"/>
    <n v="31"/>
    <s v="2014/06"/>
    <n v="1653"/>
    <n v="782"/>
    <n v="0"/>
    <n v="0"/>
    <n v="1653"/>
    <n v="1653"/>
    <n v="1884.9214080000038"/>
    <n v="231.92140800000379"/>
    <x v="2"/>
    <n v="231.92140800000379"/>
    <n v="0.87695964032469442"/>
    <n v="0.12304035967530554"/>
  </r>
  <r>
    <x v="9"/>
    <x v="4"/>
    <s v="LGRSE511"/>
    <s v="Residential Electrical Service"/>
    <s v="LE_RS_NMS"/>
    <x v="2"/>
    <n v="0"/>
    <n v="1.53"/>
    <s v="Sept"/>
    <d v="2012-09-01T00:00:00"/>
    <n v="0.22659666218638"/>
    <n v="31"/>
    <s v="2012/09"/>
    <n v="0"/>
    <n v="435143847"/>
    <n v="0"/>
    <n v="0"/>
    <n v="0"/>
    <n v="0"/>
    <n v="232.1455612500001"/>
    <n v="232.1455612500001"/>
    <x v="4"/>
    <n v="232.1455612500001"/>
    <n v="0"/>
    <n v="1"/>
  </r>
  <r>
    <x v="0"/>
    <x v="7"/>
    <s v="LGRSE527"/>
    <s v="RTOD-E: Residential TOD Energy with NMS"/>
    <s v="LE_RTODenergy_NMS"/>
    <x v="2"/>
    <n v="0"/>
    <n v="12.08"/>
    <s v="Feb"/>
    <d v="2019-02-01T00:00:00"/>
    <n v="7.43263888888889E-2"/>
    <n v="31"/>
    <s v="2019/02"/>
    <n v="0"/>
    <n v="0"/>
    <n v="314"/>
    <n v="55"/>
    <n v="369"/>
    <n v="369"/>
    <n v="601.20891600000016"/>
    <n v="232.20891600000016"/>
    <x v="0"/>
    <n v="232.20891600000016"/>
    <n v="0.61376335277103555"/>
    <n v="0.38623664722896439"/>
  </r>
  <r>
    <x v="4"/>
    <x v="1"/>
    <s v="LGRSE511"/>
    <s v="Residential Electrical Service"/>
    <s v="LE_RS_NMS"/>
    <x v="2"/>
    <n v="0"/>
    <n v="1.53"/>
    <s v="Aug"/>
    <d v="2016-08-01T00:00:00"/>
    <n v="0.22724383960573499"/>
    <n v="31"/>
    <s v="2016/08"/>
    <n v="0"/>
    <n v="510278477"/>
    <n v="0"/>
    <n v="0"/>
    <n v="0"/>
    <n v="0"/>
    <n v="232.80858675000025"/>
    <n v="232.80858675000025"/>
    <x v="4"/>
    <n v="232.80858675000025"/>
    <n v="0"/>
    <n v="1"/>
  </r>
  <r>
    <x v="6"/>
    <x v="2"/>
    <s v="KURSE717"/>
    <s v="RTOD-E: Residential TOD Energy with NMS"/>
    <s v="KU_RTODenergy_NMS"/>
    <x v="0"/>
    <n v="0"/>
    <n v="5.94"/>
    <s v="April"/>
    <d v="2018-04-01T00:00:00"/>
    <n v="0.16095340501792099"/>
    <n v="31"/>
    <s v="2018/04"/>
    <n v="0"/>
    <n v="0"/>
    <n v="256"/>
    <n v="150"/>
    <n v="406"/>
    <n v="406"/>
    <n v="640.17993599999943"/>
    <n v="234.17993599999943"/>
    <x v="0"/>
    <n v="234.17993599999943"/>
    <n v="0.63419669559903291"/>
    <n v="0.36580330440096709"/>
  </r>
  <r>
    <x v="4"/>
    <x v="5"/>
    <s v="LGRSE511"/>
    <s v="Residential Electrical Service"/>
    <s v="LE_RS_NMS"/>
    <x v="2"/>
    <n v="0"/>
    <n v="1.53"/>
    <s v="July"/>
    <d v="2016-07-01T00:00:00"/>
    <n v="0.236775578703704"/>
    <n v="30"/>
    <s v="2016/07"/>
    <n v="0"/>
    <n v="488705643"/>
    <n v="0"/>
    <n v="0"/>
    <n v="0"/>
    <n v="0"/>
    <n v="234.7487797500003"/>
    <n v="234.7487797500003"/>
    <x v="4"/>
    <n v="234.7487797500003"/>
    <n v="0"/>
    <n v="1"/>
  </r>
  <r>
    <x v="5"/>
    <x v="1"/>
    <s v="LGRSE511"/>
    <s v="Residential Electrical Service"/>
    <s v="LE_RS_NMS"/>
    <x v="2"/>
    <n v="0"/>
    <n v="1.53"/>
    <s v="Aug"/>
    <d v="2013-08-01T00:00:00"/>
    <n v="0.22942226702509"/>
    <n v="31"/>
    <s v="2013/08"/>
    <n v="0"/>
    <n v="443081940"/>
    <n v="0"/>
    <n v="0"/>
    <n v="0"/>
    <n v="0"/>
    <n v="235.04035950000042"/>
    <n v="235.04035950000042"/>
    <x v="4"/>
    <n v="235.04035950000042"/>
    <n v="0"/>
    <n v="1"/>
  </r>
  <r>
    <x v="9"/>
    <x v="4"/>
    <s v="ODCME770TE"/>
    <s v="School Service with NMS - Tax Exempt"/>
    <s v="ODP_SS_NMS"/>
    <x v="1"/>
    <n v="0"/>
    <n v="11.52"/>
    <s v="Sept"/>
    <d v="2012-09-01T00:00:00"/>
    <n v="0.22659666218638"/>
    <n v="31"/>
    <s v="2012/09"/>
    <n v="1512"/>
    <n v="226"/>
    <n v="0"/>
    <n v="0"/>
    <n v="1512"/>
    <n v="1512"/>
    <n v="1747.9195200000006"/>
    <n v="235.9195200000006"/>
    <x v="2"/>
    <n v="235.9195200000006"/>
    <n v="0.8650283852885855"/>
    <n v="0.13497161471141447"/>
  </r>
  <r>
    <x v="0"/>
    <x v="4"/>
    <s v="KURSE717"/>
    <s v="RTOD-E: Residential TOD Energy with NMS"/>
    <s v="KU_RTODenergy_NMS"/>
    <x v="0"/>
    <n v="0"/>
    <n v="5.94"/>
    <s v="Sept"/>
    <d v="2019-09-01T00:00:00"/>
    <n v="0.21096505376344099"/>
    <n v="31"/>
    <s v="2019/09"/>
    <n v="0"/>
    <n v="0"/>
    <n v="404"/>
    <n v="199"/>
    <n v="603"/>
    <n v="603"/>
    <n v="839.0974680000005"/>
    <n v="236.0974680000005"/>
    <x v="0"/>
    <n v="236.0974680000005"/>
    <n v="0.718629268942091"/>
    <n v="0.28137073105790894"/>
  </r>
  <r>
    <x v="1"/>
    <x v="8"/>
    <s v="LGRSE527"/>
    <s v="RTOD-E: Residential TOD Energy with NMS"/>
    <s v="LE_RTODenergy_NMS"/>
    <x v="2"/>
    <n v="0"/>
    <n v="3.2"/>
    <s v="Oct"/>
    <d v="2017-10-01T00:00:00"/>
    <n v="0.177164814814815"/>
    <n v="30"/>
    <s v="2017/10"/>
    <n v="0"/>
    <n v="0"/>
    <n v="88"/>
    <n v="42"/>
    <n v="130"/>
    <n v="130"/>
    <n v="367.36896000000041"/>
    <n v="237.36896000000041"/>
    <x v="0"/>
    <n v="237.36896000000041"/>
    <n v="0.35386767570128913"/>
    <n v="0.64613232429871092"/>
  </r>
  <r>
    <x v="1"/>
    <x v="4"/>
    <s v="ODCME770TE"/>
    <s v="School Service with NMS - Tax Exempt"/>
    <s v="ODP_SS_NMS"/>
    <x v="1"/>
    <n v="0"/>
    <n v="11.52"/>
    <s v="Sept"/>
    <d v="2017-09-01T00:00:00"/>
    <n v="0.19742641129032301"/>
    <n v="31"/>
    <s v="2017/09"/>
    <n v="1284"/>
    <n v="2272"/>
    <n v="0"/>
    <n v="0"/>
    <n v="1284"/>
    <n v="1284"/>
    <n v="1522.9062720000034"/>
    <n v="238.90627200000336"/>
    <x v="2"/>
    <n v="238.90627200000336"/>
    <n v="0.84312476979541728"/>
    <n v="0.15687523020458269"/>
  </r>
  <r>
    <x v="4"/>
    <x v="6"/>
    <s v="KUCME575"/>
    <s v="TODP with NMS - Commercial"/>
    <s v="KU_TOD_primary_NMS"/>
    <x v="0"/>
    <n v="0"/>
    <n v="3.5"/>
    <s v="March"/>
    <d v="2016-03-01T00:00:00"/>
    <n v="0.10936889367816099"/>
    <n v="29"/>
    <s v="NA"/>
    <s v="NA"/>
    <s v="NA"/>
    <s v="NA"/>
    <s v="NA"/>
    <s v="NA"/>
    <n v="0"/>
    <n v="239.78036250000019"/>
    <n v="239.78036250000019"/>
    <x v="6"/>
    <n v="239.78036250000019"/>
    <n v="0"/>
    <n v="1"/>
  </r>
  <r>
    <x v="5"/>
    <x v="4"/>
    <s v="LGRSE511"/>
    <s v="Residential Electrical Service"/>
    <s v="LE_RS_NMS"/>
    <x v="2"/>
    <n v="0"/>
    <n v="1.53"/>
    <s v="Sept"/>
    <d v="2013-09-01T00:00:00"/>
    <n v="0.23432594086021499"/>
    <n v="31"/>
    <s v="2013/09"/>
    <n v="0"/>
    <n v="466847423"/>
    <n v="0"/>
    <n v="0"/>
    <n v="0"/>
    <n v="0"/>
    <n v="240.06411449999996"/>
    <n v="240.06411449999996"/>
    <x v="4"/>
    <n v="240.06411449999996"/>
    <n v="0"/>
    <n v="1"/>
  </r>
  <r>
    <x v="5"/>
    <x v="3"/>
    <s v="LGRSE511"/>
    <s v="Residential Electrical Service"/>
    <s v="LE_RS_NMS"/>
    <x v="2"/>
    <n v="0"/>
    <n v="1.53"/>
    <s v="June"/>
    <d v="2013-06-01T00:00:00"/>
    <n v="0.23435786290322599"/>
    <n v="31"/>
    <s v="2013/06"/>
    <n v="0"/>
    <n v="355577844"/>
    <n v="0"/>
    <n v="0"/>
    <n v="0"/>
    <n v="0"/>
    <n v="240.09681825000018"/>
    <n v="240.09681825000018"/>
    <x v="4"/>
    <n v="240.09681825000018"/>
    <n v="0"/>
    <n v="1"/>
  </r>
  <r>
    <x v="5"/>
    <x v="5"/>
    <s v="LGRSE511"/>
    <s v="Residential Electrical Service"/>
    <s v="LE_RS_NMS"/>
    <x v="2"/>
    <n v="0"/>
    <n v="1.53"/>
    <s v="July"/>
    <d v="2013-07-01T00:00:00"/>
    <n v="0.24249907407407401"/>
    <n v="30"/>
    <s v="2013/07"/>
    <n v="0"/>
    <n v="438151306"/>
    <n v="0"/>
    <n v="0"/>
    <n v="0"/>
    <n v="0"/>
    <n v="240.42328199999994"/>
    <n v="240.42328199999994"/>
    <x v="4"/>
    <n v="240.42328199999994"/>
    <n v="0"/>
    <n v="1"/>
  </r>
  <r>
    <x v="3"/>
    <x v="4"/>
    <s v="LGRSE511"/>
    <s v="Residential Electrical Service"/>
    <s v="LE_RS_NMS"/>
    <x v="2"/>
    <n v="0"/>
    <n v="1.53"/>
    <s v="Sept"/>
    <d v="2015-09-01T00:00:00"/>
    <n v="0.23486379928315401"/>
    <n v="31"/>
    <s v="2015/09"/>
    <n v="0"/>
    <n v="423132162"/>
    <n v="0"/>
    <n v="0"/>
    <n v="0"/>
    <n v="0"/>
    <n v="240.61514399999987"/>
    <n v="240.61514399999987"/>
    <x v="4"/>
    <n v="240.61514399999987"/>
    <n v="0"/>
    <n v="1"/>
  </r>
  <r>
    <x v="1"/>
    <x v="0"/>
    <s v="LGRSE527"/>
    <s v="RTOD-E: Residential TOD Energy with NMS"/>
    <s v="LE_RTODenergy_NMS"/>
    <x v="2"/>
    <n v="3.2"/>
    <n v="3.2"/>
    <s v="May"/>
    <d v="2017-05-01T00:00:00"/>
    <n v="0.183121412037037"/>
    <n v="30"/>
    <s v="2017/05"/>
    <n v="0"/>
    <n v="0"/>
    <n v="98"/>
    <n v="41"/>
    <n v="139"/>
    <n v="139"/>
    <n v="379.72055999999998"/>
    <n v="240.72055999999998"/>
    <x v="0"/>
    <n v="240.72055999999998"/>
    <n v="0.36605866166425122"/>
    <n v="0.63394133833574873"/>
  </r>
  <r>
    <x v="6"/>
    <x v="10"/>
    <s v="LGRSE527"/>
    <s v="RTOD-E: Residential TOD Energy with NMS"/>
    <s v="LE_RTODenergy_NMS"/>
    <x v="2"/>
    <n v="2.85"/>
    <n v="6.05"/>
    <s v="Jan"/>
    <d v="2018-01-01T00:00:00"/>
    <n v="7.5626120071684594E-2"/>
    <n v="31"/>
    <s v="2018/01"/>
    <n v="0"/>
    <n v="0"/>
    <n v="50"/>
    <n v="15"/>
    <n v="65"/>
    <n v="65"/>
    <n v="306.36746250000004"/>
    <n v="241.36746250000004"/>
    <x v="0"/>
    <n v="241.36746250000004"/>
    <n v="0.21216352242366465"/>
    <n v="0.78783647757633535"/>
  </r>
  <r>
    <x v="3"/>
    <x v="0"/>
    <s v="LGRSE511"/>
    <s v="Residential Electrical Service"/>
    <s v="LE_RS_NMS"/>
    <x v="2"/>
    <n v="0"/>
    <n v="1.53"/>
    <s v="May"/>
    <d v="2015-05-01T00:00:00"/>
    <n v="0.24362384259259301"/>
    <n v="30"/>
    <s v="2015/05"/>
    <n v="0"/>
    <n v="259477069"/>
    <n v="0"/>
    <n v="0"/>
    <n v="0"/>
    <n v="0"/>
    <n v="241.53842250000045"/>
    <n v="241.53842250000045"/>
    <x v="4"/>
    <n v="241.53842250000045"/>
    <n v="0"/>
    <n v="1"/>
  </r>
  <r>
    <x v="6"/>
    <x v="7"/>
    <s v="ODCME770TE"/>
    <s v="School Service with NMS - Tax Exempt"/>
    <s v="ODP_SS_NMS"/>
    <x v="1"/>
    <n v="0"/>
    <n v="11.52"/>
    <s v="Feb"/>
    <d v="2018-02-01T00:00:00"/>
    <n v="8.6159274193548394E-2"/>
    <n v="31"/>
    <s v="2018/02"/>
    <n v="422"/>
    <n v="3031"/>
    <n v="0"/>
    <n v="0"/>
    <n v="422"/>
    <n v="422"/>
    <n v="664.61472000000003"/>
    <n v="242.61472000000003"/>
    <x v="2"/>
    <n v="242.61472000000003"/>
    <n v="0.63495433865804229"/>
    <n v="0.36504566134195765"/>
  </r>
  <r>
    <x v="0"/>
    <x v="9"/>
    <s v="LGRSE527"/>
    <s v="RTOD-E: Residential TOD Energy with NMS"/>
    <s v="LE_RTODenergy_NMS"/>
    <x v="2"/>
    <n v="0"/>
    <n v="12.08"/>
    <s v="Dec"/>
    <d v="2019-12-01T00:00:00"/>
    <n v="6.3196875E-2"/>
    <n v="30"/>
    <s v="2019/12"/>
    <n v="0"/>
    <n v="0"/>
    <n v="192"/>
    <n v="60"/>
    <n v="252"/>
    <n v="252"/>
    <n v="494.69502600000004"/>
    <n v="242.69502600000004"/>
    <x v="0"/>
    <n v="242.69502600000004"/>
    <n v="0.50940475799326101"/>
    <n v="0.49059524200673899"/>
  </r>
  <r>
    <x v="1"/>
    <x v="10"/>
    <s v="KUCME710"/>
    <s v="GS Single Phase NMS - Commercial"/>
    <s v="KU_GS_singlephase_NMS"/>
    <x v="0"/>
    <n v="0"/>
    <n v="79.959999999999994"/>
    <s v="Jan"/>
    <d v="2017-01-01T00:00:00"/>
    <n v="5.9979054659498203E-2"/>
    <n v="31"/>
    <s v="2017/01"/>
    <n v="2968"/>
    <n v="27713"/>
    <n v="0"/>
    <n v="0"/>
    <n v="2968"/>
    <n v="2968"/>
    <n v="3211.3515209999996"/>
    <n v="243.35152099999959"/>
    <x v="3"/>
    <n v="243.35152099999959"/>
    <n v="0.92422146270545269"/>
    <n v="7.5778537294547282E-2"/>
  </r>
  <r>
    <x v="4"/>
    <x v="9"/>
    <s v="ODRSE715"/>
    <s v="Res Net Metering"/>
    <s v="ODP_RS_NMS"/>
    <x v="1"/>
    <n v="0"/>
    <n v="5.04"/>
    <s v="Dec"/>
    <d v="2016-12-01T00:00:00"/>
    <n v="7.4891666666666704E-2"/>
    <n v="30"/>
    <s v="2016/12"/>
    <n v="0"/>
    <n v="1493"/>
    <n v="0"/>
    <n v="0"/>
    <n v="0"/>
    <n v="0"/>
    <n v="244.59019200000012"/>
    <n v="244.59019200000012"/>
    <x v="4"/>
    <n v="244.59019200000012"/>
    <n v="0"/>
    <n v="1"/>
  </r>
  <r>
    <x v="3"/>
    <x v="3"/>
    <s v="LGRSE511"/>
    <s v="Residential Electrical Service"/>
    <s v="LE_RS_NMS"/>
    <x v="2"/>
    <n v="0"/>
    <n v="1.53"/>
    <s v="June"/>
    <d v="2015-06-01T00:00:00"/>
    <n v="0.23880757168458799"/>
    <n v="31"/>
    <s v="2015/06"/>
    <n v="0"/>
    <n v="377203760"/>
    <n v="0"/>
    <n v="0"/>
    <n v="0"/>
    <n v="0"/>
    <n v="244.65549150000018"/>
    <n v="244.65549150000018"/>
    <x v="4"/>
    <n v="244.65549150000018"/>
    <n v="0"/>
    <n v="1"/>
  </r>
  <r>
    <x v="7"/>
    <x v="11"/>
    <s v="KUCME575"/>
    <s v="TODP with NMS - Commercial"/>
    <s v="KU_TOD_primary_NMS"/>
    <x v="0"/>
    <n v="0"/>
    <n v="3.5"/>
    <s v="Nov"/>
    <d v="2014-11-01T00:00:00"/>
    <n v="0.10476892921147"/>
    <n v="31"/>
    <s v="NA"/>
    <s v="NA"/>
    <s v="NA"/>
    <s v="NA"/>
    <s v="NA"/>
    <s v="NA"/>
    <n v="0"/>
    <n v="245.53646250000111"/>
    <n v="245.53646250000111"/>
    <x v="6"/>
    <n v="245.53646250000111"/>
    <n v="0"/>
    <n v="1"/>
  </r>
  <r>
    <x v="1"/>
    <x v="5"/>
    <s v="LGRSE511"/>
    <s v="Residential Electrical Service"/>
    <s v="LE_RS_NMS"/>
    <x v="2"/>
    <n v="0"/>
    <n v="1.53"/>
    <s v="July"/>
    <d v="2017-07-01T00:00:00"/>
    <n v="0.248733680555556"/>
    <n v="30"/>
    <s v="2017/07"/>
    <n v="0"/>
    <n v="476658461"/>
    <n v="0"/>
    <n v="0"/>
    <n v="0"/>
    <n v="0"/>
    <n v="246.60452025000046"/>
    <n v="246.60452025000046"/>
    <x v="4"/>
    <n v="246.60452025000046"/>
    <n v="0"/>
    <n v="1"/>
  </r>
  <r>
    <x v="8"/>
    <x v="8"/>
    <s v="ODCME770TE"/>
    <s v="School Service with NMS - Tax Exempt"/>
    <s v="ODP_SS_NMS"/>
    <x v="1"/>
    <n v="0"/>
    <n v="11.52"/>
    <s v="Oct"/>
    <d v="2021-10-01T00:00:00"/>
    <n v="0.15467083333333301"/>
    <n v="30"/>
    <s v="2021/10"/>
    <n v="907"/>
    <n v="2861"/>
    <n v="0"/>
    <n v="0"/>
    <n v="907"/>
    <n v="907"/>
    <n v="1154.6115839999975"/>
    <n v="247.61158399999749"/>
    <x v="2"/>
    <n v="247.61158399999749"/>
    <n v="0.78554555711092011"/>
    <n v="0.21445444288907986"/>
  </r>
  <r>
    <x v="2"/>
    <x v="10"/>
    <s v="LGRSE527"/>
    <s v="RTOD-E: Residential TOD Energy with NMS"/>
    <s v="LE_RTODenergy_NMS"/>
    <x v="2"/>
    <n v="0"/>
    <n v="12.08"/>
    <s v="Jan"/>
    <d v="2020-01-01T00:00:00"/>
    <n v="6.05836693548387E-2"/>
    <n v="31"/>
    <s v="2020/01"/>
    <n v="0"/>
    <n v="0"/>
    <n v="182"/>
    <n v="60"/>
    <n v="242"/>
    <n v="242"/>
    <n v="490.04724599999992"/>
    <n v="248.04724599999992"/>
    <x v="0"/>
    <n v="248.04724599999992"/>
    <n v="0.49382993573644129"/>
    <n v="0.50617006426355871"/>
  </r>
  <r>
    <x v="6"/>
    <x v="2"/>
    <s v="KUINE713DS"/>
    <s v="GS 3-Phase NMS - Industrial, DSM"/>
    <s v="KU_GS_threephase_NMS"/>
    <x v="0"/>
    <n v="0"/>
    <n v="9.36"/>
    <s v="April"/>
    <d v="2018-04-01T00:00:00"/>
    <n v="0.16095340501792099"/>
    <n v="31"/>
    <s v="2018/04"/>
    <n v="760"/>
    <n v="5720"/>
    <n v="0"/>
    <n v="0"/>
    <n v="760"/>
    <n v="760"/>
    <n v="1008.7683839999989"/>
    <n v="248.76838399999895"/>
    <x v="1"/>
    <n v="248.76838399999895"/>
    <n v="0.75339395252101871"/>
    <n v="0.24660604747898127"/>
  </r>
  <r>
    <x v="1"/>
    <x v="11"/>
    <s v="KUCME575"/>
    <s v="TODP with NMS - Commercial"/>
    <s v="KU_TOD_primary_NMS"/>
    <x v="0"/>
    <n v="0"/>
    <n v="3.5"/>
    <s v="Nov"/>
    <d v="2017-11-01T00:00:00"/>
    <n v="0.106192204301075"/>
    <n v="31"/>
    <s v="2017/11"/>
    <n v="0"/>
    <n v="93060"/>
    <n v="0"/>
    <n v="0"/>
    <n v="0"/>
    <n v="0"/>
    <n v="248.87204999999932"/>
    <n v="248.87204999999932"/>
    <x v="6"/>
    <n v="248.87204999999932"/>
    <n v="0"/>
    <n v="1"/>
  </r>
  <r>
    <x v="6"/>
    <x v="5"/>
    <s v="LGRSE511"/>
    <s v="Residential Electrical Service"/>
    <s v="LE_RS_NMS"/>
    <x v="2"/>
    <n v="0"/>
    <n v="1.53"/>
    <s v="July"/>
    <d v="2018-07-01T00:00:00"/>
    <n v="0.25179641203703701"/>
    <n v="30"/>
    <s v="2018/07"/>
    <n v="0"/>
    <n v="515346982"/>
    <n v="0"/>
    <n v="0"/>
    <n v="0"/>
    <n v="0"/>
    <n v="249.64103474999999"/>
    <n v="249.64103474999999"/>
    <x v="4"/>
    <n v="249.64103474999999"/>
    <n v="0"/>
    <n v="1"/>
  </r>
  <r>
    <x v="7"/>
    <x v="3"/>
    <s v="LGRSE511"/>
    <s v="Residential Electrical Service"/>
    <s v="LE_RS_NMS"/>
    <x v="2"/>
    <n v="0"/>
    <n v="1.53"/>
    <s v="June"/>
    <d v="2014-06-01T00:00:00"/>
    <n v="0.244357302867384"/>
    <n v="31"/>
    <s v="2014/06"/>
    <n v="0"/>
    <n v="376461588"/>
    <n v="0"/>
    <n v="0"/>
    <n v="0"/>
    <n v="0"/>
    <n v="250.34112450000049"/>
    <n v="250.34112450000049"/>
    <x v="4"/>
    <n v="250.34112450000049"/>
    <n v="0"/>
    <n v="1"/>
  </r>
  <r>
    <x v="1"/>
    <x v="1"/>
    <s v="LGRSE511"/>
    <s v="Residential Electrical Service"/>
    <s v="LE_RS_NMS"/>
    <x v="2"/>
    <n v="0"/>
    <n v="1.53"/>
    <s v="Aug"/>
    <d v="2017-08-01T00:00:00"/>
    <n v="0.24541655465949799"/>
    <n v="31"/>
    <s v="2017/08"/>
    <n v="0"/>
    <n v="447528448"/>
    <n v="0"/>
    <n v="0"/>
    <n v="0"/>
    <n v="0"/>
    <n v="251.42631524999979"/>
    <n v="251.42631524999979"/>
    <x v="4"/>
    <n v="251.42631524999979"/>
    <n v="0"/>
    <n v="1"/>
  </r>
  <r>
    <x v="2"/>
    <x v="11"/>
    <s v="KUCME575"/>
    <s v="TODP with NMS - Commercial"/>
    <s v="KU_TOD_primary_NMS"/>
    <x v="0"/>
    <n v="0"/>
    <n v="3.5"/>
    <s v="Nov"/>
    <d v="2020-11-01T00:00:00"/>
    <n v="0.10782885304659499"/>
    <n v="31"/>
    <s v="2020/11"/>
    <n v="0"/>
    <n v="85680"/>
    <n v="0"/>
    <n v="0"/>
    <n v="0"/>
    <n v="0"/>
    <n v="252.70770000000002"/>
    <n v="252.70770000000002"/>
    <x v="6"/>
    <n v="252.70770000000002"/>
    <n v="0"/>
    <n v="1"/>
  </r>
  <r>
    <x v="6"/>
    <x v="3"/>
    <s v="LGRSE511"/>
    <s v="Residential Electrical Service"/>
    <s v="LE_RS_NMS"/>
    <x v="2"/>
    <n v="0"/>
    <n v="1.53"/>
    <s v="June"/>
    <d v="2018-06-01T00:00:00"/>
    <n v="0.248682907706093"/>
    <n v="31"/>
    <s v="2018/06"/>
    <n v="0"/>
    <n v="434684529"/>
    <n v="0"/>
    <n v="0"/>
    <n v="0"/>
    <n v="0"/>
    <n v="254.77265474999982"/>
    <n v="254.77265474999982"/>
    <x v="4"/>
    <n v="254.77265474999982"/>
    <n v="0"/>
    <n v="1"/>
  </r>
  <r>
    <x v="9"/>
    <x v="1"/>
    <s v="LGRSE511"/>
    <s v="Residential Electrical Service"/>
    <s v="LE_RS_NMS"/>
    <x v="2"/>
    <n v="0"/>
    <n v="1.53"/>
    <s v="Aug"/>
    <d v="2012-08-01T00:00:00"/>
    <n v="0.25054480286738401"/>
    <n v="31"/>
    <s v="2012/08"/>
    <n v="0"/>
    <n v="518015316"/>
    <n v="0"/>
    <n v="0"/>
    <n v="0"/>
    <n v="0"/>
    <n v="256.68014400000055"/>
    <n v="256.68014400000055"/>
    <x v="4"/>
    <n v="256.68014400000055"/>
    <n v="0"/>
    <n v="1"/>
  </r>
  <r>
    <x v="2"/>
    <x v="4"/>
    <s v="ODCME770TE"/>
    <s v="School Service with NMS - Tax Exempt"/>
    <s v="ODP_SS_NMS"/>
    <x v="1"/>
    <n v="0"/>
    <n v="11.52"/>
    <s v="Sept"/>
    <d v="2020-09-01T00:00:00"/>
    <n v="0.197662746415771"/>
    <n v="31"/>
    <s v="2020/09"/>
    <n v="1268"/>
    <n v="1998"/>
    <n v="0"/>
    <n v="0"/>
    <n v="1268"/>
    <n v="1268"/>
    <n v="1524.7293120000029"/>
    <n v="256.72931200000289"/>
    <x v="2"/>
    <n v="256.72931200000289"/>
    <n v="0.83162302319534442"/>
    <n v="0.16837697680465555"/>
  </r>
  <r>
    <x v="4"/>
    <x v="3"/>
    <s v="LGRSE511"/>
    <s v="Residential Electrical Service"/>
    <s v="LE_RS_NMS"/>
    <x v="2"/>
    <n v="0"/>
    <n v="1.53"/>
    <s v="June"/>
    <d v="2016-06-01T00:00:00"/>
    <n v="0.25095284498207898"/>
    <n v="31"/>
    <s v="2016/06"/>
    <n v="0"/>
    <n v="383300828"/>
    <n v="0"/>
    <n v="0"/>
    <n v="0"/>
    <n v="0"/>
    <n v="257.09817825000016"/>
    <n v="257.09817825000016"/>
    <x v="4"/>
    <n v="257.09817825000016"/>
    <n v="0"/>
    <n v="1"/>
  </r>
  <r>
    <x v="6"/>
    <x v="7"/>
    <s v="LGRSE527"/>
    <s v="RTOD-E: Residential TOD Energy with NMS"/>
    <s v="LE_RTODenergy_NMS"/>
    <x v="2"/>
    <n v="0"/>
    <n v="6.05"/>
    <s v="Feb"/>
    <d v="2018-02-01T00:00:00"/>
    <n v="8.6159274193548394E-2"/>
    <n v="31"/>
    <s v="2018/02"/>
    <n v="0"/>
    <n v="0"/>
    <n v="67"/>
    <n v="23"/>
    <n v="90"/>
    <n v="90"/>
    <n v="349.03811250000001"/>
    <n v="259.03811250000001"/>
    <x v="0"/>
    <n v="259.03811250000001"/>
    <n v="0.25785149752091902"/>
    <n v="0.74214850247908104"/>
  </r>
  <r>
    <x v="7"/>
    <x v="6"/>
    <s v="LGCME567PF"/>
    <s v="PS Secondary NMS PF Adjusted - Comm"/>
    <s v="LE_PS_secondary_NMS"/>
    <x v="2"/>
    <n v="0"/>
    <n v="2.64"/>
    <s v="March"/>
    <d v="2014-03-01T00:00:00"/>
    <n v="0.162917410714286"/>
    <n v="28"/>
    <s v="NA"/>
    <s v="NA"/>
    <s v="NA"/>
    <s v="NA"/>
    <s v="NA"/>
    <s v="NA"/>
    <n v="0"/>
    <n v="260.12566800000047"/>
    <n v="260.12566800000047"/>
    <x v="5"/>
    <n v="260.12566800000047"/>
    <n v="0"/>
    <n v="1"/>
  </r>
  <r>
    <x v="3"/>
    <x v="1"/>
    <s v="LGRSE511"/>
    <s v="Residential Electrical Service"/>
    <s v="LE_RS_NMS"/>
    <x v="2"/>
    <n v="0"/>
    <n v="1.53"/>
    <s v="Aug"/>
    <d v="2015-08-01T00:00:00"/>
    <n v="0.25429581093190001"/>
    <n v="31"/>
    <s v="2015/08"/>
    <n v="0"/>
    <n v="470209868"/>
    <n v="0"/>
    <n v="0"/>
    <n v="0"/>
    <n v="0"/>
    <n v="260.52300675000038"/>
    <n v="260.52300675000038"/>
    <x v="4"/>
    <n v="260.52300675000038"/>
    <n v="0"/>
    <n v="1"/>
  </r>
  <r>
    <x v="6"/>
    <x v="0"/>
    <s v="KURSE717"/>
    <s v="RTOD-E: Residential TOD Energy with NMS"/>
    <s v="KU_RTODenergy_NMS"/>
    <x v="0"/>
    <n v="0"/>
    <n v="5.94"/>
    <s v="May"/>
    <d v="2018-05-01T00:00:00"/>
    <n v="0.22408449074074099"/>
    <n v="30"/>
    <s v="2018/05"/>
    <n v="0"/>
    <n v="0"/>
    <n v="414"/>
    <n v="188"/>
    <n v="602"/>
    <n v="602"/>
    <n v="862.52809500000103"/>
    <n v="260.52809500000103"/>
    <x v="0"/>
    <n v="260.52809500000103"/>
    <n v="0.69794827958618466"/>
    <n v="0.30205172041381528"/>
  </r>
  <r>
    <x v="1"/>
    <x v="3"/>
    <s v="LGRSE511"/>
    <s v="Residential Electrical Service"/>
    <s v="LE_RS_NMS"/>
    <x v="2"/>
    <n v="0"/>
    <n v="1.53"/>
    <s v="June"/>
    <d v="2017-06-01T00:00:00"/>
    <n v="0.25698196684587798"/>
    <n v="31"/>
    <s v="2017/06"/>
    <n v="0"/>
    <n v="395218229"/>
    <n v="0"/>
    <n v="0"/>
    <n v="0"/>
    <n v="0"/>
    <n v="263.27494124999987"/>
    <n v="263.27494124999987"/>
    <x v="4"/>
    <n v="263.27494124999987"/>
    <n v="0"/>
    <n v="1"/>
  </r>
  <r>
    <x v="8"/>
    <x v="10"/>
    <s v="ODCME710C"/>
    <s v="General Service with NMS - Commercial"/>
    <s v="ODP_GS_NMS"/>
    <x v="1"/>
    <n v="0"/>
    <n v="16"/>
    <s v="Jan"/>
    <d v="2021-01-01T00:00:00"/>
    <n v="6.1594870071684599E-2"/>
    <n v="31"/>
    <s v="2021/01"/>
    <n v="396"/>
    <n v="1541"/>
    <n v="0"/>
    <n v="0"/>
    <n v="396"/>
    <n v="396"/>
    <n v="659.90280000000007"/>
    <n v="263.90280000000007"/>
    <x v="3"/>
    <n v="263.90280000000007"/>
    <n v="0.60008837665183412"/>
    <n v="0.39991162334816588"/>
  </r>
  <r>
    <x v="2"/>
    <x v="3"/>
    <s v="KUINE713DS"/>
    <s v="GS 3-Phase NMS - Industrial, DSM"/>
    <s v="KU_GS_threephase_NMS"/>
    <x v="0"/>
    <n v="0"/>
    <n v="9.36"/>
    <s v="June"/>
    <d v="2020-06-01T00:00:00"/>
    <n v="0.25302654569892502"/>
    <n v="31"/>
    <s v="2020/06"/>
    <n v="1320"/>
    <n v="3880"/>
    <n v="0"/>
    <n v="0"/>
    <n v="1320"/>
    <n v="1320"/>
    <n v="1585.8327420000016"/>
    <n v="265.83274200000164"/>
    <x v="1"/>
    <n v="265.83274200000164"/>
    <n v="0.83237025257484476"/>
    <n v="0.16762974742515524"/>
  </r>
  <r>
    <x v="6"/>
    <x v="4"/>
    <s v="KURSE717"/>
    <s v="RTOD-E: Residential TOD Energy with NMS"/>
    <s v="KU_RTODenergy_NMS"/>
    <x v="0"/>
    <n v="0"/>
    <n v="5.94"/>
    <s v="Sept"/>
    <d v="2018-09-01T00:00:00"/>
    <n v="0.18032750896057301"/>
    <n v="31"/>
    <s v="2018/09"/>
    <n v="0"/>
    <n v="0"/>
    <n v="320"/>
    <n v="130"/>
    <n v="450"/>
    <n v="450"/>
    <n v="717.23896199999831"/>
    <n v="267.23896199999831"/>
    <x v="0"/>
    <n v="267.23896199999831"/>
    <n v="0.62740596069291765"/>
    <n v="0.37259403930708235"/>
  </r>
  <r>
    <x v="7"/>
    <x v="4"/>
    <s v="ODCME770TE"/>
    <s v="School Service with NMS - Tax Exempt"/>
    <s v="ODP_SS_NMS"/>
    <x v="1"/>
    <n v="0"/>
    <n v="11.52"/>
    <s v="Sept"/>
    <d v="2014-09-01T00:00:00"/>
    <n v="0.19693806003584199"/>
    <n v="31"/>
    <s v="2014/09"/>
    <n v="1250"/>
    <n v="2477"/>
    <n v="0"/>
    <n v="0"/>
    <n v="1250"/>
    <n v="1250"/>
    <n v="1519.1392319999977"/>
    <n v="269.13923199999772"/>
    <x v="2"/>
    <n v="269.13923199999772"/>
    <n v="0.82283438783575691"/>
    <n v="0.17716561216424309"/>
  </r>
  <r>
    <x v="2"/>
    <x v="6"/>
    <s v="KUCME575"/>
    <s v="TODP with NMS - Commercial"/>
    <s v="KU_TOD_primary_NMS"/>
    <x v="0"/>
    <n v="0"/>
    <n v="3.5"/>
    <s v="March"/>
    <d v="2020-03-01T00:00:00"/>
    <n v="0.12304729406130301"/>
    <n v="29"/>
    <s v="2020/03"/>
    <n v="0"/>
    <n v="117900"/>
    <n v="0"/>
    <n v="0"/>
    <n v="0"/>
    <n v="0"/>
    <n v="269.76888750000069"/>
    <n v="269.76888750000069"/>
    <x v="6"/>
    <n v="269.76888750000069"/>
    <n v="0"/>
    <n v="1"/>
  </r>
  <r>
    <x v="1"/>
    <x v="11"/>
    <s v="ODCME770TE"/>
    <s v="School Service with NMS - Tax Exempt"/>
    <s v="ODP_SS_NMS"/>
    <x v="1"/>
    <n v="0"/>
    <n v="11.52"/>
    <s v="Nov"/>
    <d v="2017-11-01T00:00:00"/>
    <n v="0.106192204301075"/>
    <n v="31"/>
    <s v="2017/11"/>
    <n v="548"/>
    <n v="3192"/>
    <n v="0"/>
    <n v="0"/>
    <n v="548"/>
    <n v="548"/>
    <n v="819.14457599999787"/>
    <n v="271.14457599999787"/>
    <x v="2"/>
    <n v="271.14457599999787"/>
    <n v="0.66899057389351668"/>
    <n v="0.33100942610648326"/>
  </r>
  <r>
    <x v="6"/>
    <x v="6"/>
    <s v="KUCME575"/>
    <s v="TODP with NMS - Commercial"/>
    <s v="KU_TOD_primary_NMS"/>
    <x v="0"/>
    <n v="0"/>
    <n v="3.5"/>
    <s v="March"/>
    <d v="2018-03-01T00:00:00"/>
    <n v="0.12815662202381001"/>
    <n v="28"/>
    <s v="2018/03"/>
    <n v="0"/>
    <n v="114120"/>
    <n v="0"/>
    <n v="0"/>
    <n v="0"/>
    <n v="0"/>
    <n v="271.28193750000105"/>
    <n v="271.28193750000105"/>
    <x v="6"/>
    <n v="271.28193750000105"/>
    <n v="0"/>
    <n v="1"/>
  </r>
  <r>
    <x v="7"/>
    <x v="5"/>
    <s v="LGRSE511"/>
    <s v="Residential Electrical Service"/>
    <s v="LE_RS_NMS"/>
    <x v="2"/>
    <n v="0"/>
    <n v="1.53"/>
    <s v="July"/>
    <d v="2014-07-01T00:00:00"/>
    <n v="0.27466400462962998"/>
    <n v="30"/>
    <s v="2014/07"/>
    <n v="0"/>
    <n v="464665608"/>
    <n v="0"/>
    <n v="0"/>
    <n v="0"/>
    <n v="0"/>
    <n v="272.31288075000037"/>
    <n v="272.31288075000037"/>
    <x v="4"/>
    <n v="272.31288075000037"/>
    <n v="0"/>
    <n v="1"/>
  </r>
  <r>
    <x v="9"/>
    <x v="5"/>
    <s v="LGRSE511"/>
    <s v="Residential Electrical Service"/>
    <s v="LE_RS_NMS"/>
    <x v="2"/>
    <n v="0"/>
    <n v="1.53"/>
    <s v="July"/>
    <d v="2012-07-01T00:00:00"/>
    <n v="0.27524212962963002"/>
    <n v="30"/>
    <s v="2012/07"/>
    <n v="0"/>
    <n v="558356536"/>
    <n v="0"/>
    <n v="0"/>
    <n v="0"/>
    <n v="0"/>
    <n v="272.88605700000039"/>
    <n v="272.88605700000039"/>
    <x v="4"/>
    <n v="272.88605700000039"/>
    <n v="0"/>
    <n v="1"/>
  </r>
  <r>
    <x v="6"/>
    <x v="0"/>
    <s v="ODCME770TE"/>
    <s v="School Service with NMS - Tax Exempt"/>
    <s v="ODP_SS_NMS"/>
    <x v="1"/>
    <n v="0"/>
    <n v="11.52"/>
    <s v="May"/>
    <d v="2018-05-01T00:00:00"/>
    <n v="0.22408449074074099"/>
    <n v="30"/>
    <s v="2018/05"/>
    <n v="1396"/>
    <n v="2177"/>
    <n v="0"/>
    <n v="0"/>
    <n v="1396"/>
    <n v="1396"/>
    <n v="1672.7817600000017"/>
    <n v="276.78176000000167"/>
    <x v="2"/>
    <n v="276.78176000000167"/>
    <n v="0.83453803322197784"/>
    <n v="0.16546196677802213"/>
  </r>
  <r>
    <x v="3"/>
    <x v="8"/>
    <s v="LGCME567PF"/>
    <s v="PS Secondary NMS PF Adjusted - Comm"/>
    <s v="LE_PS_secondary_NMS"/>
    <x v="2"/>
    <n v="0"/>
    <n v="2.64"/>
    <s v="Oct"/>
    <d v="2015-10-01T00:00:00"/>
    <n v="0.162620717592593"/>
    <n v="30"/>
    <s v="NA"/>
    <s v="NA"/>
    <s v="NA"/>
    <s v="NA"/>
    <s v="NA"/>
    <s v="NA"/>
    <n v="0"/>
    <n v="278.19851400000073"/>
    <n v="278.19851400000073"/>
    <x v="5"/>
    <n v="278.19851400000073"/>
    <n v="0"/>
    <n v="1"/>
  </r>
  <r>
    <x v="3"/>
    <x v="11"/>
    <s v="KUCME575"/>
    <s v="TODP with NMS - Commercial"/>
    <s v="KU_TOD_primary_NMS"/>
    <x v="0"/>
    <n v="0"/>
    <n v="3.5"/>
    <s v="Nov"/>
    <d v="2015-11-01T00:00:00"/>
    <n v="0.119201164874552"/>
    <n v="31"/>
    <s v="NA"/>
    <s v="NA"/>
    <s v="NA"/>
    <s v="NA"/>
    <s v="NA"/>
    <s v="NA"/>
    <n v="0"/>
    <n v="279.35985000000005"/>
    <n v="279.35985000000005"/>
    <x v="6"/>
    <n v="279.35985000000005"/>
    <n v="0"/>
    <n v="1"/>
  </r>
  <r>
    <x v="8"/>
    <x v="11"/>
    <s v="KUCME575"/>
    <s v="TODP with NMS - Commercial"/>
    <s v="KU_TOD_primary_NMS"/>
    <x v="0"/>
    <n v="0"/>
    <n v="3.5"/>
    <s v="Nov"/>
    <d v="2021-11-01T00:00:00"/>
    <n v="0.11946919802867401"/>
    <n v="31"/>
    <s v="2021/11"/>
    <n v="0"/>
    <n v="89100"/>
    <n v="0"/>
    <n v="0"/>
    <n v="0"/>
    <n v="0"/>
    <n v="279.98801250000037"/>
    <n v="279.98801250000037"/>
    <x v="6"/>
    <n v="279.98801250000037"/>
    <n v="0"/>
    <n v="1"/>
  </r>
  <r>
    <x v="9"/>
    <x v="8"/>
    <s v="LGCME567PF"/>
    <s v="PS Secondary NMS PF Adjusted - Comm"/>
    <s v="LE_PS_secondary_NMS"/>
    <x v="2"/>
    <n v="0"/>
    <n v="2.64"/>
    <s v="Oct"/>
    <d v="2012-10-01T00:00:00"/>
    <n v="0.16388599537036999"/>
    <n v="30"/>
    <s v="NA"/>
    <s v="NA"/>
    <s v="NA"/>
    <s v="NA"/>
    <s v="NA"/>
    <s v="NA"/>
    <n v="0"/>
    <n v="280.36304999999942"/>
    <n v="280.36304999999942"/>
    <x v="5"/>
    <n v="280.36304999999942"/>
    <n v="0"/>
    <n v="1"/>
  </r>
  <r>
    <x v="0"/>
    <x v="11"/>
    <s v="KUCME575"/>
    <s v="TODP with NMS - Commercial"/>
    <s v="KU_TOD_primary_NMS"/>
    <x v="0"/>
    <n v="0"/>
    <n v="3.5"/>
    <s v="Nov"/>
    <d v="2019-11-01T00:00:00"/>
    <n v="0.11992159498207899"/>
    <n v="31"/>
    <s v="2019/11"/>
    <n v="0"/>
    <n v="95220"/>
    <n v="0"/>
    <n v="0"/>
    <n v="0"/>
    <n v="0"/>
    <n v="281.04825000000034"/>
    <n v="281.04825000000034"/>
    <x v="6"/>
    <n v="281.04825000000034"/>
    <n v="0"/>
    <n v="1"/>
  </r>
  <r>
    <x v="9"/>
    <x v="3"/>
    <s v="LGRSE511"/>
    <s v="Residential Electrical Service"/>
    <s v="LE_RS_NMS"/>
    <x v="2"/>
    <n v="0"/>
    <n v="1.53"/>
    <s v="June"/>
    <d v="2012-06-01T00:00:00"/>
    <n v="0.27459711021505401"/>
    <n v="31"/>
    <s v="2012/06"/>
    <n v="0"/>
    <n v="399517857"/>
    <n v="0"/>
    <n v="0"/>
    <n v="0"/>
    <n v="0"/>
    <n v="281.3214442500003"/>
    <n v="281.3214442500003"/>
    <x v="4"/>
    <n v="281.3214442500003"/>
    <n v="0"/>
    <n v="1"/>
  </r>
  <r>
    <x v="6"/>
    <x v="4"/>
    <s v="LGRSE527"/>
    <s v="RTOD-E: Residential TOD Energy with NMS"/>
    <s v="LE_RTODenergy_NMS"/>
    <x v="2"/>
    <n v="0"/>
    <n v="6.05"/>
    <s v="Sept"/>
    <d v="2018-09-01T00:00:00"/>
    <n v="0.18032750896057301"/>
    <n v="31"/>
    <s v="2018/09"/>
    <n v="0"/>
    <n v="0"/>
    <n v="328"/>
    <n v="120"/>
    <n v="448"/>
    <n v="448"/>
    <n v="730.52116499999806"/>
    <n v="282.52116499999806"/>
    <x v="0"/>
    <n v="282.52116499999806"/>
    <n v="0.6132608081245684"/>
    <n v="0.3867391918754316"/>
  </r>
  <r>
    <x v="4"/>
    <x v="10"/>
    <s v="KURSE717"/>
    <s v="RTOD-E: Residential TOD Energy with NMS"/>
    <s v="KU_RTODenergy_NMS"/>
    <x v="0"/>
    <n v="0"/>
    <n v="5.94"/>
    <s v="Jan"/>
    <d v="2016-01-01T00:00:00"/>
    <n v="7.1039090501792093E-2"/>
    <n v="31"/>
    <s v="NA"/>
    <s v="NA"/>
    <s v="NA"/>
    <s v="NA"/>
    <s v="NA"/>
    <s v="NA"/>
    <n v="0"/>
    <n v="282.55258349999997"/>
    <n v="282.55258349999997"/>
    <x v="0"/>
    <n v="282.55258349999997"/>
    <n v="0"/>
    <n v="1"/>
  </r>
  <r>
    <x v="7"/>
    <x v="8"/>
    <s v="LGCME567PF"/>
    <s v="PS Secondary NMS PF Adjusted - Comm"/>
    <s v="LE_PS_secondary_NMS"/>
    <x v="2"/>
    <n v="0"/>
    <n v="2.64"/>
    <s v="Oct"/>
    <d v="2014-10-01T00:00:00"/>
    <n v="0.16565185185185199"/>
    <n v="30"/>
    <s v="NA"/>
    <s v="NA"/>
    <s v="NA"/>
    <s v="NA"/>
    <s v="NA"/>
    <s v="NA"/>
    <n v="0"/>
    <n v="283.38393600000023"/>
    <n v="283.38393600000023"/>
    <x v="5"/>
    <n v="283.38393600000023"/>
    <n v="0"/>
    <n v="1"/>
  </r>
  <r>
    <x v="2"/>
    <x v="2"/>
    <s v="LGCME567PF"/>
    <s v="PS Secondary NMS PF Adjusted - Comm"/>
    <s v="LE_PS_secondary_NMS"/>
    <x v="2"/>
    <n v="0"/>
    <n v="2.64"/>
    <s v="April"/>
    <d v="2020-04-01T00:00:00"/>
    <n v="0.16095318100358399"/>
    <n v="31"/>
    <s v="2020/04"/>
    <n v="0"/>
    <n v="66900"/>
    <n v="0"/>
    <n v="0"/>
    <n v="0"/>
    <n v="0"/>
    <n v="284.52401999999961"/>
    <n v="284.52401999999961"/>
    <x v="5"/>
    <n v="284.52401999999961"/>
    <n v="0"/>
    <n v="1"/>
  </r>
  <r>
    <x v="6"/>
    <x v="2"/>
    <s v="LGCME567PF"/>
    <s v="PS Secondary NMS PF Adjusted - Comm"/>
    <s v="LE_PS_secondary_NMS"/>
    <x v="2"/>
    <n v="0"/>
    <n v="2.64"/>
    <s v="April"/>
    <d v="2018-04-01T00:00:00"/>
    <n v="0.16095340501792099"/>
    <n v="31"/>
    <s v="2018/04"/>
    <n v="0"/>
    <n v="73800"/>
    <n v="0"/>
    <n v="0"/>
    <n v="0"/>
    <n v="0"/>
    <n v="284.52441599999975"/>
    <n v="284.52441599999975"/>
    <x v="5"/>
    <n v="284.52441599999975"/>
    <n v="0"/>
    <n v="1"/>
  </r>
  <r>
    <x v="4"/>
    <x v="3"/>
    <s v="ODCME770TE"/>
    <s v="School Service with NMS - Tax Exempt"/>
    <s v="ODP_SS_NMS"/>
    <x v="1"/>
    <n v="0"/>
    <n v="11.52"/>
    <s v="June"/>
    <d v="2016-06-01T00:00:00"/>
    <n v="0.25095284498207898"/>
    <n v="31"/>
    <s v="2016/06"/>
    <n v="1650"/>
    <n v="2599"/>
    <n v="0"/>
    <n v="0"/>
    <n v="1650"/>
    <n v="1650"/>
    <n v="1935.7980480000008"/>
    <n v="285.79804800000079"/>
    <x v="2"/>
    <n v="285.79804800000079"/>
    <n v="0.8523616405671669"/>
    <n v="0.14763835943283307"/>
  </r>
  <r>
    <x v="1"/>
    <x v="6"/>
    <s v="KUCME575"/>
    <s v="TODP with NMS - Commercial"/>
    <s v="KU_TOD_primary_NMS"/>
    <x v="0"/>
    <n v="0"/>
    <n v="3.5"/>
    <s v="March"/>
    <d v="2017-03-01T00:00:00"/>
    <n v="0.135079613095238"/>
    <n v="28"/>
    <s v="NA"/>
    <s v="NA"/>
    <s v="NA"/>
    <s v="NA"/>
    <s v="NA"/>
    <s v="NA"/>
    <n v="0"/>
    <n v="285.93652499999985"/>
    <n v="285.93652499999985"/>
    <x v="6"/>
    <n v="285.93652499999985"/>
    <n v="0"/>
    <n v="1"/>
  </r>
  <r>
    <x v="0"/>
    <x v="8"/>
    <s v="LGCME567PF"/>
    <s v="PS Secondary NMS PF Adjusted - Comm"/>
    <s v="LE_PS_secondary_NMS"/>
    <x v="2"/>
    <n v="0"/>
    <n v="2.64"/>
    <s v="Oct"/>
    <d v="2019-10-01T00:00:00"/>
    <n v="0.16800752314814801"/>
    <n v="30"/>
    <s v="2019/10"/>
    <n v="0"/>
    <n v="148800"/>
    <n v="0"/>
    <n v="0"/>
    <n v="0"/>
    <n v="0"/>
    <n v="287.41382999999979"/>
    <n v="287.41382999999979"/>
    <x v="5"/>
    <n v="287.41382999999979"/>
    <n v="0"/>
    <n v="1"/>
  </r>
  <r>
    <x v="2"/>
    <x v="9"/>
    <s v="ODCME710C"/>
    <s v="General Service with NMS - Commercial"/>
    <s v="ODP_GS_NMS"/>
    <x v="1"/>
    <n v="16"/>
    <n v="16"/>
    <s v="Dec"/>
    <d v="2020-12-01T00:00:00"/>
    <n v="7.1285532407407398E-2"/>
    <n v="30"/>
    <s v="2020/12"/>
    <n v="451"/>
    <n v="1850"/>
    <n v="0"/>
    <n v="0"/>
    <n v="451"/>
    <n v="451"/>
    <n v="739.08839999999998"/>
    <n v="288.08839999999998"/>
    <x v="3"/>
    <n v="288.08839999999998"/>
    <n v="0.61021117365662891"/>
    <n v="0.38978882634337109"/>
  </r>
  <r>
    <x v="4"/>
    <x v="9"/>
    <s v="KURSE717"/>
    <s v="RTOD-E: Residential TOD Energy with NMS"/>
    <s v="KU_RTODenergy_NMS"/>
    <x v="0"/>
    <n v="0"/>
    <n v="5.94"/>
    <s v="Dec"/>
    <d v="2016-12-01T00:00:00"/>
    <n v="7.4891666666666704E-2"/>
    <n v="30"/>
    <s v="NA"/>
    <s v="NA"/>
    <s v="NA"/>
    <s v="NA"/>
    <s v="NA"/>
    <s v="NA"/>
    <n v="0"/>
    <n v="288.26701200000014"/>
    <n v="288.26701200000014"/>
    <x v="0"/>
    <n v="288.26701200000014"/>
    <n v="0"/>
    <n v="1"/>
  </r>
  <r>
    <x v="3"/>
    <x v="9"/>
    <s v="KURSE717"/>
    <s v="RTOD-E: Residential TOD Energy with NMS"/>
    <s v="KU_RTODenergy_NMS"/>
    <x v="0"/>
    <n v="0"/>
    <n v="5.94"/>
    <s v="Dec"/>
    <d v="2015-12-01T00:00:00"/>
    <n v="7.5434722222222195E-2"/>
    <n v="30"/>
    <s v="NA"/>
    <s v="NA"/>
    <s v="NA"/>
    <s v="NA"/>
    <s v="NA"/>
    <s v="NA"/>
    <n v="0"/>
    <n v="290.35729799999996"/>
    <n v="290.35729799999996"/>
    <x v="0"/>
    <n v="290.35729799999996"/>
    <n v="0"/>
    <n v="1"/>
  </r>
  <r>
    <x v="4"/>
    <x v="8"/>
    <s v="LGCME567PF"/>
    <s v="PS Secondary NMS PF Adjusted - Comm"/>
    <s v="LE_PS_secondary_NMS"/>
    <x v="2"/>
    <n v="0"/>
    <n v="2.64"/>
    <s v="Oct"/>
    <d v="2016-10-01T00:00:00"/>
    <n v="0.16985462962962999"/>
    <n v="30"/>
    <s v="2016/10"/>
    <n v="0"/>
    <n v="112800"/>
    <n v="0"/>
    <n v="0"/>
    <n v="0"/>
    <n v="0"/>
    <n v="290.57371200000063"/>
    <n v="290.57371200000063"/>
    <x v="5"/>
    <n v="290.57371200000063"/>
    <n v="0"/>
    <n v="1"/>
  </r>
  <r>
    <x v="2"/>
    <x v="8"/>
    <s v="LGCME567PF"/>
    <s v="PS Secondary NMS PF Adjusted - Comm"/>
    <s v="LE_PS_secondary_NMS"/>
    <x v="2"/>
    <n v="0"/>
    <n v="2.64"/>
    <s v="Oct"/>
    <d v="2020-10-01T00:00:00"/>
    <n v="0.17037708333333301"/>
    <n v="30"/>
    <s v="2020/10"/>
    <n v="0"/>
    <n v="134700"/>
    <n v="0"/>
    <n v="0"/>
    <n v="0"/>
    <n v="0"/>
    <n v="291.4674839999995"/>
    <n v="291.4674839999995"/>
    <x v="5"/>
    <n v="291.4674839999995"/>
    <n v="0"/>
    <n v="1"/>
  </r>
  <r>
    <x v="3"/>
    <x v="6"/>
    <s v="KUCME575"/>
    <s v="TODP with NMS - Commercial"/>
    <s v="KU_TOD_primary_NMS"/>
    <x v="0"/>
    <n v="0"/>
    <n v="3.5"/>
    <s v="March"/>
    <d v="2015-03-01T00:00:00"/>
    <n v="0.13818105158730201"/>
    <n v="28"/>
    <s v="NA"/>
    <s v="NA"/>
    <s v="NA"/>
    <s v="NA"/>
    <s v="NA"/>
    <s v="NA"/>
    <n v="0"/>
    <n v="292.50165000000089"/>
    <n v="292.50165000000089"/>
    <x v="6"/>
    <n v="292.50165000000089"/>
    <n v="0"/>
    <n v="1"/>
  </r>
  <r>
    <x v="8"/>
    <x v="7"/>
    <s v="ODCME710C"/>
    <s v="General Service with NMS - Commercial"/>
    <s v="ODP_GS_NMS"/>
    <x v="1"/>
    <n v="0"/>
    <n v="16"/>
    <s v="Feb"/>
    <d v="2021-02-01T00:00:00"/>
    <n v="7.9276881720430098E-2"/>
    <n v="31"/>
    <s v="2021/02"/>
    <n v="554"/>
    <n v="1740"/>
    <n v="0"/>
    <n v="0"/>
    <n v="554"/>
    <n v="554"/>
    <n v="849.34079999999994"/>
    <n v="295.34079999999994"/>
    <x v="3"/>
    <n v="295.34079999999994"/>
    <n v="0.65227056088674895"/>
    <n v="0.3477294391132511"/>
  </r>
  <r>
    <x v="8"/>
    <x v="7"/>
    <s v="KUINE713DS"/>
    <s v="GS 3-Phase NMS - Industrial, DSM"/>
    <s v="KU_GS_threephase_NMS"/>
    <x v="0"/>
    <n v="0"/>
    <n v="9.36"/>
    <s v="Feb"/>
    <d v="2021-02-01T00:00:00"/>
    <n v="7.9276881720430098E-2"/>
    <n v="31"/>
    <s v="2021/02"/>
    <n v="200"/>
    <n v="9160"/>
    <n v="0"/>
    <n v="0"/>
    <n v="200"/>
    <n v="200"/>
    <n v="496.8643679999999"/>
    <n v="296.8643679999999"/>
    <x v="1"/>
    <n v="296.8643679999999"/>
    <n v="0.40252433637986301"/>
    <n v="0.59747566362013704"/>
  </r>
  <r>
    <x v="8"/>
    <x v="11"/>
    <s v="KURSE717"/>
    <s v="RTOD-E: Residential TOD Energy with NMS"/>
    <s v="KU_RTODenergy_NMS"/>
    <x v="0"/>
    <n v="0"/>
    <n v="12.24"/>
    <s v="Nov"/>
    <d v="2021-11-01T00:00:00"/>
    <n v="0.11946919802867401"/>
    <n v="31"/>
    <s v="2021/11"/>
    <n v="0"/>
    <n v="0"/>
    <n v="595"/>
    <n v="87"/>
    <n v="682"/>
    <n v="682"/>
    <n v="979.1580780000013"/>
    <n v="297.1580780000013"/>
    <x v="0"/>
    <n v="297.1580780000013"/>
    <n v="0.69651674772783634"/>
    <n v="0.30348325227216366"/>
  </r>
  <r>
    <x v="4"/>
    <x v="11"/>
    <s v="KUCME575"/>
    <s v="TODP with NMS - Commercial"/>
    <s v="KU_TOD_primary_NMS"/>
    <x v="0"/>
    <n v="0"/>
    <n v="3.5"/>
    <s v="Nov"/>
    <d v="2016-11-01T00:00:00"/>
    <n v="0.126836133512545"/>
    <n v="31"/>
    <s v="NA"/>
    <s v="NA"/>
    <s v="NA"/>
    <s v="NA"/>
    <s v="NA"/>
    <s v="NA"/>
    <n v="0"/>
    <n v="297.25316250000049"/>
    <n v="297.25316250000049"/>
    <x v="6"/>
    <n v="297.25316250000049"/>
    <n v="0"/>
    <n v="1"/>
  </r>
  <r>
    <x v="5"/>
    <x v="8"/>
    <s v="LGCME567PF"/>
    <s v="PS Secondary NMS PF Adjusted - Comm"/>
    <s v="LE_PS_secondary_NMS"/>
    <x v="2"/>
    <n v="0"/>
    <n v="2.64"/>
    <s v="Oct"/>
    <d v="2013-10-01T00:00:00"/>
    <n v="0.17467650462963"/>
    <n v="30"/>
    <s v="NA"/>
    <s v="NA"/>
    <s v="NA"/>
    <s v="NA"/>
    <s v="NA"/>
    <s v="NA"/>
    <n v="0"/>
    <n v="298.82259000000067"/>
    <n v="298.82259000000067"/>
    <x v="5"/>
    <n v="298.82259000000067"/>
    <n v="0"/>
    <n v="1"/>
  </r>
  <r>
    <x v="1"/>
    <x v="4"/>
    <s v="LGRSE527"/>
    <s v="RTOD-E: Residential TOD Energy with NMS"/>
    <s v="LE_RTODenergy_NMS"/>
    <x v="2"/>
    <n v="0"/>
    <n v="3.2"/>
    <s v="Sept"/>
    <d v="2017-09-01T00:00:00"/>
    <n v="0.19742641129032301"/>
    <n v="31"/>
    <s v="2017/09"/>
    <n v="0"/>
    <n v="0"/>
    <n v="89"/>
    <n v="35"/>
    <n v="124"/>
    <n v="124"/>
    <n v="423.02952000000101"/>
    <n v="299.02952000000101"/>
    <x v="0"/>
    <n v="299.02952000000101"/>
    <n v="0.29312375174195809"/>
    <n v="0.70687624825804185"/>
  </r>
  <r>
    <x v="6"/>
    <x v="10"/>
    <s v="KURSE717"/>
    <s v="RTOD-E: Residential TOD Energy with NMS"/>
    <s v="KU_RTODenergy_NMS"/>
    <x v="0"/>
    <n v="0"/>
    <n v="5.94"/>
    <s v="Jan"/>
    <d v="2018-01-01T00:00:00"/>
    <n v="7.5626120071684594E-2"/>
    <n v="31"/>
    <s v="NA"/>
    <s v="NA"/>
    <s v="NA"/>
    <s v="NA"/>
    <s v="NA"/>
    <s v="NA"/>
    <n v="0"/>
    <n v="300.79714500000006"/>
    <n v="300.79714500000006"/>
    <x v="0"/>
    <n v="300.79714500000006"/>
    <n v="0"/>
    <n v="1"/>
  </r>
  <r>
    <x v="8"/>
    <x v="6"/>
    <s v="KUCME575"/>
    <s v="TODP with NMS - Commercial"/>
    <s v="KU_TOD_primary_NMS"/>
    <x v="0"/>
    <n v="0"/>
    <n v="3.5"/>
    <s v="March"/>
    <d v="2021-03-01T00:00:00"/>
    <n v="0.142434151785714"/>
    <n v="28"/>
    <s v="2021/03"/>
    <n v="0"/>
    <n v="126000"/>
    <n v="0"/>
    <n v="0"/>
    <n v="0"/>
    <n v="0"/>
    <n v="301.50461249999944"/>
    <n v="301.50461249999944"/>
    <x v="6"/>
    <n v="301.50461249999944"/>
    <n v="0"/>
    <n v="1"/>
  </r>
  <r>
    <x v="1"/>
    <x v="8"/>
    <s v="LGCME567PF"/>
    <s v="PS Secondary NMS PF Adjusted - Comm"/>
    <s v="LE_PS_secondary_NMS"/>
    <x v="2"/>
    <n v="0"/>
    <n v="2.64"/>
    <s v="Oct"/>
    <d v="2017-10-01T00:00:00"/>
    <n v="0.177164814814815"/>
    <n v="30"/>
    <s v="2017/10"/>
    <n v="0"/>
    <n v="100800"/>
    <n v="0"/>
    <n v="0"/>
    <n v="0"/>
    <n v="0"/>
    <n v="303.07939200000033"/>
    <n v="303.07939200000033"/>
    <x v="5"/>
    <n v="303.07939200000033"/>
    <n v="0"/>
    <n v="1"/>
  </r>
  <r>
    <x v="6"/>
    <x v="8"/>
    <s v="KUCME575"/>
    <s v="TODP with NMS - Commercial"/>
    <s v="KU_TOD_primary_NMS"/>
    <x v="0"/>
    <n v="0"/>
    <n v="3.5"/>
    <s v="Oct"/>
    <d v="2018-10-01T00:00:00"/>
    <n v="0.134909027777778"/>
    <n v="30"/>
    <s v="2018/10"/>
    <n v="0"/>
    <n v="116820"/>
    <n v="0"/>
    <n v="0"/>
    <n v="0"/>
    <n v="0"/>
    <n v="305.97367500000053"/>
    <n v="305.97367500000053"/>
    <x v="6"/>
    <n v="305.97367500000053"/>
    <n v="0"/>
    <n v="1"/>
  </r>
  <r>
    <x v="1"/>
    <x v="2"/>
    <s v="LGCME567PF"/>
    <s v="PS Secondary NMS PF Adjusted - Comm"/>
    <s v="LE_PS_secondary_NMS"/>
    <x v="2"/>
    <n v="0"/>
    <n v="2.64"/>
    <s v="April"/>
    <d v="2017-04-01T00:00:00"/>
    <n v="0.173643033154122"/>
    <n v="31"/>
    <s v="2017/04"/>
    <n v="0"/>
    <n v="70200"/>
    <n v="0"/>
    <n v="0"/>
    <n v="0"/>
    <n v="0"/>
    <n v="306.9564300000003"/>
    <n v="306.9564300000003"/>
    <x v="5"/>
    <n v="306.9564300000003"/>
    <n v="0"/>
    <n v="1"/>
  </r>
  <r>
    <x v="8"/>
    <x v="1"/>
    <s v="LGRSE527"/>
    <s v="RTOD-E: Residential TOD Energy with NMS"/>
    <s v="LE_RTODenergy_NMS"/>
    <x v="2"/>
    <n v="0"/>
    <n v="12.08"/>
    <s v="Aug"/>
    <d v="2021-08-01T00:00:00"/>
    <n v="0.20012141577060899"/>
    <n v="31"/>
    <s v="2021/08"/>
    <n v="0"/>
    <n v="0"/>
    <n v="1046"/>
    <n v="262"/>
    <n v="1308"/>
    <n v="1308"/>
    <n v="1618.7357039999972"/>
    <n v="310.73570399999721"/>
    <x v="0"/>
    <n v="310.73570399999721"/>
    <n v="0.80803802422338011"/>
    <n v="0.19196197577661989"/>
  </r>
  <r>
    <x v="5"/>
    <x v="2"/>
    <s v="LGCME567PF"/>
    <s v="PS Secondary NMS PF Adjusted - Comm"/>
    <s v="LE_PS_secondary_NMS"/>
    <x v="2"/>
    <n v="0"/>
    <n v="2.64"/>
    <s v="April"/>
    <d v="2013-04-01T00:00:00"/>
    <n v="0.17651500896057301"/>
    <n v="31"/>
    <s v="NA"/>
    <s v="NA"/>
    <s v="NA"/>
    <s v="NA"/>
    <s v="NA"/>
    <s v="NA"/>
    <n v="0"/>
    <n v="312.03334799999919"/>
    <n v="312.03334799999919"/>
    <x v="5"/>
    <n v="312.03334799999919"/>
    <n v="0"/>
    <n v="1"/>
  </r>
  <r>
    <x v="2"/>
    <x v="9"/>
    <s v="KUINE713DS"/>
    <s v="GS 3-Phase NMS - Industrial, DSM"/>
    <s v="KU_GS_threephase_NMS"/>
    <x v="0"/>
    <n v="0"/>
    <n v="9.36"/>
    <s v="Dec"/>
    <d v="2020-12-01T00:00:00"/>
    <n v="7.1285532407407398E-2"/>
    <n v="30"/>
    <s v="2020/12"/>
    <n v="120"/>
    <n v="8520"/>
    <n v="0"/>
    <n v="0"/>
    <n v="120"/>
    <n v="120"/>
    <n v="432.36671399999994"/>
    <n v="312.36671399999994"/>
    <x v="1"/>
    <n v="312.36671399999994"/>
    <n v="0.27754217916044299"/>
    <n v="0.72245782083955701"/>
  </r>
  <r>
    <x v="1"/>
    <x v="0"/>
    <s v="LGCME567PF"/>
    <s v="PS Secondary NMS PF Adjusted - Comm"/>
    <s v="LE_PS_secondary_NMS"/>
    <x v="2"/>
    <n v="0"/>
    <n v="2.64"/>
    <s v="May"/>
    <d v="2017-05-01T00:00:00"/>
    <n v="0.183121412037037"/>
    <n v="30"/>
    <s v="2017/05"/>
    <n v="0"/>
    <n v="81900"/>
    <n v="0"/>
    <n v="0"/>
    <n v="0"/>
    <n v="0"/>
    <n v="313.26946199999998"/>
    <n v="313.26946199999998"/>
    <x v="5"/>
    <n v="313.26946199999998"/>
    <n v="0"/>
    <n v="1"/>
  </r>
  <r>
    <x v="0"/>
    <x v="2"/>
    <s v="LGCME567PF"/>
    <s v="PS Secondary NMS PF Adjusted - Comm"/>
    <s v="LE_PS_secondary_NMS"/>
    <x v="2"/>
    <n v="0"/>
    <n v="2.64"/>
    <s v="April"/>
    <d v="2019-04-01T00:00:00"/>
    <n v="0.17730174731182799"/>
    <n v="31"/>
    <s v="2019/04"/>
    <n v="0"/>
    <n v="78300"/>
    <n v="0"/>
    <n v="0"/>
    <n v="0"/>
    <n v="0"/>
    <n v="313.42410000000007"/>
    <n v="313.42410000000007"/>
    <x v="5"/>
    <n v="313.42410000000007"/>
    <n v="0"/>
    <n v="1"/>
  </r>
  <r>
    <x v="4"/>
    <x v="11"/>
    <s v="KUINE713DS"/>
    <s v="GS 3-Phase NMS - Industrial, DSM"/>
    <s v="KU_GS_threephase_NMS"/>
    <x v="0"/>
    <n v="0"/>
    <n v="9.36"/>
    <s v="Nov"/>
    <d v="2016-11-01T00:00:00"/>
    <n v="0.126836133512545"/>
    <n v="31"/>
    <s v="2016/11"/>
    <n v="480"/>
    <n v="6640"/>
    <n v="0"/>
    <n v="0"/>
    <n v="480"/>
    <n v="480"/>
    <n v="794.93988600000125"/>
    <n v="314.93988600000125"/>
    <x v="1"/>
    <n v="314.93988600000125"/>
    <n v="0.60381924275466436"/>
    <n v="0.39618075724533558"/>
  </r>
  <r>
    <x v="3"/>
    <x v="2"/>
    <s v="LGCME567PF"/>
    <s v="PS Secondary NMS PF Adjusted - Comm"/>
    <s v="LE_PS_secondary_NMS"/>
    <x v="2"/>
    <n v="0"/>
    <n v="2.64"/>
    <s v="April"/>
    <d v="2015-04-01T00:00:00"/>
    <n v="0.17817506720430101"/>
    <n v="31"/>
    <s v="NA"/>
    <s v="NA"/>
    <s v="NA"/>
    <s v="NA"/>
    <s v="NA"/>
    <s v="NA"/>
    <n v="0"/>
    <n v="314.96790599999991"/>
    <n v="314.96790599999991"/>
    <x v="5"/>
    <n v="314.96790599999991"/>
    <n v="0"/>
    <n v="1"/>
  </r>
  <r>
    <x v="7"/>
    <x v="2"/>
    <s v="LGCME567PF"/>
    <s v="PS Secondary NMS PF Adjusted - Comm"/>
    <s v="LE_PS_secondary_NMS"/>
    <x v="2"/>
    <n v="0"/>
    <n v="2.64"/>
    <s v="April"/>
    <d v="2014-04-01T00:00:00"/>
    <n v="0.178182011648746"/>
    <n v="31"/>
    <s v="NA"/>
    <s v="NA"/>
    <s v="NA"/>
    <s v="NA"/>
    <s v="NA"/>
    <s v="NA"/>
    <n v="0"/>
    <n v="314.98018200000081"/>
    <n v="314.98018200000081"/>
    <x v="5"/>
    <n v="314.98018200000081"/>
    <n v="0"/>
    <n v="1"/>
  </r>
  <r>
    <x v="2"/>
    <x v="7"/>
    <s v="LGRSE527"/>
    <s v="RTOD-E: Residential TOD Energy with NMS"/>
    <s v="LE_RTODenergy_NMS"/>
    <x v="2"/>
    <n v="0"/>
    <n v="12.08"/>
    <s v="Feb"/>
    <d v="2020-02-01T00:00:00"/>
    <n v="6.1586357526881699E-2"/>
    <n v="31"/>
    <s v="2020/02"/>
    <n v="0"/>
    <n v="0"/>
    <n v="159"/>
    <n v="24"/>
    <n v="183"/>
    <n v="183"/>
    <n v="498.15775799999989"/>
    <n v="315.15775799999989"/>
    <x v="0"/>
    <n v="315.15775799999989"/>
    <n v="0.36735350812302325"/>
    <n v="0.63264649187697675"/>
  </r>
  <r>
    <x v="6"/>
    <x v="4"/>
    <s v="LGCME567PF"/>
    <s v="PS Secondary NMS PF Adjusted - Comm"/>
    <s v="LE_PS_secondary_NMS"/>
    <x v="2"/>
    <n v="0"/>
    <n v="2.64"/>
    <s v="Sept"/>
    <d v="2018-09-01T00:00:00"/>
    <n v="0.18032750896057301"/>
    <n v="31"/>
    <s v="2018/09"/>
    <n v="0"/>
    <n v="139200"/>
    <n v="0"/>
    <n v="0"/>
    <n v="0"/>
    <n v="0"/>
    <n v="318.77287199999921"/>
    <n v="318.77287199999921"/>
    <x v="5"/>
    <n v="318.77287199999921"/>
    <n v="0"/>
    <n v="1"/>
  </r>
  <r>
    <x v="0"/>
    <x v="0"/>
    <s v="LGCME567PF"/>
    <s v="PS Secondary NMS PF Adjusted - Comm"/>
    <s v="LE_PS_secondary_NMS"/>
    <x v="2"/>
    <n v="0"/>
    <n v="2.64"/>
    <s v="May"/>
    <d v="2019-05-01T00:00:00"/>
    <n v="0.18940312500000001"/>
    <n v="30"/>
    <s v="2019/05"/>
    <n v="0"/>
    <n v="84600"/>
    <n v="0"/>
    <n v="0"/>
    <n v="0"/>
    <n v="0"/>
    <n v="324.01571400000006"/>
    <n v="324.01571400000006"/>
    <x v="5"/>
    <n v="324.01571400000006"/>
    <n v="0"/>
    <n v="1"/>
  </r>
  <r>
    <x v="2"/>
    <x v="0"/>
    <s v="LGCME567PF"/>
    <s v="PS Secondary NMS PF Adjusted - Comm"/>
    <s v="LE_PS_secondary_NMS"/>
    <x v="2"/>
    <n v="0"/>
    <n v="2.64"/>
    <s v="May"/>
    <d v="2020-05-01T00:00:00"/>
    <n v="0.19225821759259301"/>
    <n v="30"/>
    <s v="2020/05"/>
    <n v="0"/>
    <n v="65100"/>
    <n v="0"/>
    <n v="0"/>
    <n v="0"/>
    <n v="0"/>
    <n v="328.89997800000077"/>
    <n v="328.89997800000077"/>
    <x v="5"/>
    <n v="328.89997800000077"/>
    <n v="0"/>
    <n v="1"/>
  </r>
  <r>
    <x v="6"/>
    <x v="6"/>
    <s v="LGRSE527"/>
    <s v="RTOD-E: Residential TOD Energy with NMS"/>
    <s v="LE_RTODenergy_NMS"/>
    <x v="2"/>
    <n v="0"/>
    <n v="6.05"/>
    <s v="March"/>
    <d v="2018-03-01T00:00:00"/>
    <n v="0.12815662202381001"/>
    <n v="28"/>
    <s v="2018/03"/>
    <n v="0"/>
    <n v="0"/>
    <n v="112"/>
    <n v="28"/>
    <n v="140"/>
    <n v="140"/>
    <n v="468.93020625000179"/>
    <n v="328.93020625000179"/>
    <x v="0"/>
    <n v="328.93020625000179"/>
    <n v="0.29855189137754434"/>
    <n v="0.70144810862245566"/>
  </r>
  <r>
    <x v="0"/>
    <x v="1"/>
    <s v="ODCME770TE"/>
    <s v="School Service with NMS - Tax Exempt"/>
    <s v="ODP_SS_NMS"/>
    <x v="1"/>
    <n v="0"/>
    <n v="11.52"/>
    <s v="Aug"/>
    <d v="2019-08-01T00:00:00"/>
    <n v="0.24758411738351299"/>
    <n v="31"/>
    <s v="2019/08"/>
    <n v="1578"/>
    <n v="1959"/>
    <n v="0"/>
    <n v="0"/>
    <n v="1578"/>
    <n v="1578"/>
    <n v="1909.8123840000035"/>
    <n v="331.81238400000348"/>
    <x v="2"/>
    <n v="331.81238400000348"/>
    <n v="0.82625917248214742"/>
    <n v="0.17374082751785261"/>
  </r>
  <r>
    <x v="2"/>
    <x v="4"/>
    <s v="KURSE717"/>
    <s v="RTOD-E: Residential TOD Energy with NMS"/>
    <s v="KU_RTODenergy_NMS"/>
    <x v="0"/>
    <n v="0"/>
    <n v="5.94"/>
    <s v="Sept"/>
    <d v="2020-09-01T00:00:00"/>
    <n v="0.197662746415771"/>
    <n v="31"/>
    <s v="2020/09"/>
    <n v="0"/>
    <n v="0"/>
    <n v="316"/>
    <n v="136"/>
    <n v="452"/>
    <n v="452"/>
    <n v="786.18855150000149"/>
    <n v="334.18855150000149"/>
    <x v="0"/>
    <n v="334.18855150000149"/>
    <n v="0.57492569579855957"/>
    <n v="0.42507430420144049"/>
  </r>
  <r>
    <x v="4"/>
    <x v="2"/>
    <s v="LGCME567PF"/>
    <s v="PS Secondary NMS PF Adjusted - Comm"/>
    <s v="LE_PS_secondary_NMS"/>
    <x v="2"/>
    <n v="0"/>
    <n v="2.64"/>
    <s v="April"/>
    <d v="2016-04-01T00:00:00"/>
    <n v="0.190011312724014"/>
    <n v="31"/>
    <s v="NA"/>
    <s v="NA"/>
    <s v="NA"/>
    <s v="NA"/>
    <s v="NA"/>
    <s v="NA"/>
    <n v="0"/>
    <n v="335.8913579999994"/>
    <n v="335.8913579999994"/>
    <x v="5"/>
    <n v="335.8913579999994"/>
    <n v="0"/>
    <n v="1"/>
  </r>
  <r>
    <x v="9"/>
    <x v="1"/>
    <s v="ODCME770TE"/>
    <s v="School Service with NMS - Tax Exempt"/>
    <s v="ODP_SS_NMS"/>
    <x v="1"/>
    <n v="0"/>
    <n v="11.52"/>
    <s v="Aug"/>
    <d v="2012-08-01T00:00:00"/>
    <n v="0.25054480286738401"/>
    <n v="31"/>
    <s v="2012/08"/>
    <n v="1595"/>
    <n v="272"/>
    <n v="0"/>
    <n v="0"/>
    <n v="1595"/>
    <n v="1595"/>
    <n v="1932.6504960000041"/>
    <n v="337.65049600000407"/>
    <x v="2"/>
    <n v="337.65049600000407"/>
    <n v="0.82529148612289838"/>
    <n v="0.17470851387710162"/>
  </r>
  <r>
    <x v="4"/>
    <x v="0"/>
    <s v="ODCME770TE"/>
    <s v="School Service with NMS - Tax Exempt"/>
    <s v="ODP_SS_NMS"/>
    <x v="1"/>
    <n v="0"/>
    <n v="11.52"/>
    <s v="May"/>
    <d v="2016-05-01T00:00:00"/>
    <n v="0.202931018518519"/>
    <n v="30"/>
    <s v="2016/05"/>
    <n v="1175"/>
    <n v="2488"/>
    <n v="0"/>
    <n v="0"/>
    <n v="1175"/>
    <n v="1175"/>
    <n v="1514.8719360000034"/>
    <n v="339.87193600000342"/>
    <x v="2"/>
    <n v="339.87193600000342"/>
    <n v="0.77564312340656982"/>
    <n v="0.22435687659343018"/>
  </r>
  <r>
    <x v="5"/>
    <x v="5"/>
    <s v="ODCME770TE"/>
    <s v="School Service with NMS - Tax Exempt"/>
    <s v="ODP_SS_NMS"/>
    <x v="1"/>
    <n v="0"/>
    <n v="11.52"/>
    <s v="July"/>
    <d v="2013-07-01T00:00:00"/>
    <n v="0.24249907407407401"/>
    <n v="30"/>
    <s v="2013/07"/>
    <n v="1469"/>
    <n v="554"/>
    <n v="0"/>
    <n v="0"/>
    <n v="1469"/>
    <n v="1469"/>
    <n v="1810.2458879999992"/>
    <n v="341.24588799999924"/>
    <x v="2"/>
    <n v="341.24588799999924"/>
    <n v="0.81149196898493414"/>
    <n v="0.18850803101506583"/>
  </r>
  <r>
    <x v="1"/>
    <x v="3"/>
    <s v="LGRSE527"/>
    <s v="RTOD-E: Residential TOD Energy with NMS"/>
    <s v="LE_RTODenergy_NMS"/>
    <x v="2"/>
    <n v="0"/>
    <n v="3.2"/>
    <s v="June"/>
    <d v="2017-06-01T00:00:00"/>
    <n v="0.25698196684587798"/>
    <n v="31"/>
    <s v="2017/06"/>
    <n v="0"/>
    <n v="0"/>
    <n v="135"/>
    <n v="70"/>
    <n v="205"/>
    <n v="205"/>
    <n v="550.64039999999977"/>
    <n v="345.64039999999977"/>
    <x v="0"/>
    <n v="345.64039999999977"/>
    <n v="0.37229378737920443"/>
    <n v="0.62770621262079551"/>
  </r>
  <r>
    <x v="2"/>
    <x v="0"/>
    <s v="KURSE717"/>
    <s v="RTOD-E: Residential TOD Energy with NMS"/>
    <s v="KU_RTODenergy_NMS"/>
    <x v="0"/>
    <n v="0"/>
    <n v="5.94"/>
    <s v="May"/>
    <d v="2020-05-01T00:00:00"/>
    <n v="0.19225821759259301"/>
    <n v="30"/>
    <s v="2020/05"/>
    <n v="0"/>
    <n v="0"/>
    <n v="262"/>
    <n v="132"/>
    <n v="394"/>
    <n v="394"/>
    <n v="740.02495050000175"/>
    <n v="346.02495050000175"/>
    <x v="0"/>
    <n v="346.02495050000175"/>
    <n v="0.53241448107093126"/>
    <n v="0.4675855189290688"/>
  </r>
  <r>
    <x v="3"/>
    <x v="5"/>
    <s v="LGCME567PF"/>
    <s v="PS Secondary NMS PF Adjusted - Comm"/>
    <s v="LE_PS_secondary_NMS"/>
    <x v="2"/>
    <n v="0"/>
    <n v="2.64"/>
    <s v="July"/>
    <d v="2015-07-01T00:00:00"/>
    <n v="0.20249895833333301"/>
    <n v="30"/>
    <s v="NA"/>
    <s v="NA"/>
    <s v="NA"/>
    <s v="NA"/>
    <s v="NA"/>
    <s v="NA"/>
    <n v="0"/>
    <n v="346.41901799999948"/>
    <n v="346.41901799999948"/>
    <x v="5"/>
    <n v="346.41901799999948"/>
    <n v="0"/>
    <n v="1"/>
  </r>
  <r>
    <x v="9"/>
    <x v="11"/>
    <s v="LGCME557"/>
    <s v="GS Single Phase, NMS - Commercial"/>
    <s v="LE_GS_singlephase_NMS"/>
    <x v="2"/>
    <n v="0"/>
    <n v="9"/>
    <s v="Nov"/>
    <d v="2012-11-01T00:00:00"/>
    <n v="0.120570116487455"/>
    <n v="31"/>
    <s v="2012/11"/>
    <n v="380"/>
    <n v="1085"/>
    <n v="0"/>
    <n v="0"/>
    <n v="380"/>
    <n v="380"/>
    <n v="726.60374999999885"/>
    <n v="346.60374999999885"/>
    <x v="3"/>
    <n v="346.60374999999885"/>
    <n v="0.52298106086020146"/>
    <n v="0.47701893913979854"/>
  </r>
  <r>
    <x v="4"/>
    <x v="0"/>
    <s v="LGCME567PF"/>
    <s v="PS Secondary NMS PF Adjusted - Comm"/>
    <s v="LE_PS_secondary_NMS"/>
    <x v="2"/>
    <n v="0"/>
    <n v="2.64"/>
    <s v="May"/>
    <d v="2016-05-01T00:00:00"/>
    <n v="0.202931018518519"/>
    <n v="30"/>
    <s v="2016/05"/>
    <n v="0"/>
    <n v="88500"/>
    <n v="0"/>
    <n v="0"/>
    <n v="0"/>
    <n v="0"/>
    <n v="347.15815200000083"/>
    <n v="347.15815200000083"/>
    <x v="5"/>
    <n v="347.15815200000083"/>
    <n v="0"/>
    <n v="1"/>
  </r>
  <r>
    <x v="9"/>
    <x v="9"/>
    <s v="LGCME557"/>
    <s v="GS Single Phase, NMS - Commercial"/>
    <s v="LE_GS_singlephase_NMS"/>
    <x v="2"/>
    <n v="0"/>
    <n v="9"/>
    <s v="Dec"/>
    <d v="2012-12-01T00:00:00"/>
    <n v="0.104446064814815"/>
    <n v="30"/>
    <s v="2012/12"/>
    <n v="261"/>
    <n v="1248"/>
    <n v="0"/>
    <n v="0"/>
    <n v="261"/>
    <n v="261"/>
    <n v="609.12945000000104"/>
    <n v="348.12945000000104"/>
    <x v="3"/>
    <n v="348.12945000000104"/>
    <n v="0.42848035011277086"/>
    <n v="0.57151964988722914"/>
  </r>
  <r>
    <x v="7"/>
    <x v="4"/>
    <s v="LGCME567PF"/>
    <s v="PS Secondary NMS PF Adjusted - Comm"/>
    <s v="LE_PS_secondary_NMS"/>
    <x v="2"/>
    <n v="0"/>
    <n v="2.64"/>
    <s v="Sept"/>
    <d v="2014-09-01T00:00:00"/>
    <n v="0.19693806003584199"/>
    <n v="31"/>
    <s v="NA"/>
    <s v="NA"/>
    <s v="NA"/>
    <s v="NA"/>
    <s v="NA"/>
    <s v="NA"/>
    <n v="0"/>
    <n v="348.1360739999995"/>
    <n v="348.1360739999995"/>
    <x v="5"/>
    <n v="348.1360739999995"/>
    <n v="0"/>
    <n v="1"/>
  </r>
  <r>
    <x v="1"/>
    <x v="4"/>
    <s v="LGCME567PF"/>
    <s v="PS Secondary NMS PF Adjusted - Comm"/>
    <s v="LE_PS_secondary_NMS"/>
    <x v="2"/>
    <n v="0"/>
    <n v="2.64"/>
    <s v="Sept"/>
    <d v="2017-09-01T00:00:00"/>
    <n v="0.19742641129032301"/>
    <n v="31"/>
    <s v="2017/09"/>
    <n v="0"/>
    <n v="100200"/>
    <n v="0"/>
    <n v="0"/>
    <n v="0"/>
    <n v="0"/>
    <n v="348.99935400000078"/>
    <n v="348.99935400000078"/>
    <x v="5"/>
    <n v="348.99935400000078"/>
    <n v="0"/>
    <n v="1"/>
  </r>
  <r>
    <x v="5"/>
    <x v="0"/>
    <s v="LGCME567PF"/>
    <s v="PS Secondary NMS PF Adjusted - Comm"/>
    <s v="LE_PS_secondary_NMS"/>
    <x v="2"/>
    <n v="0"/>
    <n v="2.64"/>
    <s v="May"/>
    <d v="2013-05-01T00:00:00"/>
    <n v="0.20406956018518499"/>
    <n v="30"/>
    <s v="NA"/>
    <s v="NA"/>
    <s v="NA"/>
    <s v="NA"/>
    <s v="NA"/>
    <s v="NA"/>
    <n v="0"/>
    <n v="349.10587799999968"/>
    <n v="349.10587799999968"/>
    <x v="5"/>
    <n v="349.10587799999968"/>
    <n v="0"/>
    <n v="1"/>
  </r>
  <r>
    <x v="2"/>
    <x v="4"/>
    <s v="LGCME567PF"/>
    <s v="PS Secondary NMS PF Adjusted - Comm"/>
    <s v="LE_PS_secondary_NMS"/>
    <x v="2"/>
    <n v="0"/>
    <n v="2.64"/>
    <s v="Sept"/>
    <d v="2020-09-01T00:00:00"/>
    <n v="0.197662746415771"/>
    <n v="31"/>
    <s v="2020/09"/>
    <n v="0"/>
    <n v="108600"/>
    <n v="0"/>
    <n v="0"/>
    <n v="0"/>
    <n v="0"/>
    <n v="349.41713400000066"/>
    <n v="349.41713400000066"/>
    <x v="5"/>
    <n v="349.41713400000066"/>
    <n v="0"/>
    <n v="1"/>
  </r>
  <r>
    <x v="8"/>
    <x v="8"/>
    <s v="KUCME575"/>
    <s v="TODP with NMS - Commercial"/>
    <s v="KU_TOD_primary_NMS"/>
    <x v="0"/>
    <n v="0"/>
    <n v="3.5"/>
    <s v="Oct"/>
    <d v="2021-10-01T00:00:00"/>
    <n v="0.15467083333333301"/>
    <n v="30"/>
    <s v="2021/10"/>
    <n v="0"/>
    <n v="88740"/>
    <n v="0"/>
    <n v="0"/>
    <n v="0"/>
    <n v="0"/>
    <n v="350.79344999999927"/>
    <n v="350.79344999999927"/>
    <x v="6"/>
    <n v="350.79344999999927"/>
    <n v="0"/>
    <n v="1"/>
  </r>
  <r>
    <x v="1"/>
    <x v="5"/>
    <s v="LGRSE527"/>
    <s v="RTOD-E: Residential TOD Energy with NMS"/>
    <s v="LE_RTODenergy_NMS"/>
    <x v="2"/>
    <n v="0"/>
    <n v="3.2"/>
    <s v="July"/>
    <d v="2017-07-01T00:00:00"/>
    <n v="0.248733680555556"/>
    <n v="30"/>
    <s v="2017/07"/>
    <n v="0"/>
    <n v="0"/>
    <n v="109"/>
    <n v="55"/>
    <n v="164"/>
    <n v="164"/>
    <n v="515.77416000000096"/>
    <n v="351.77416000000096"/>
    <x v="0"/>
    <n v="351.77416000000096"/>
    <n v="0.3179686240970267"/>
    <n v="0.68203137590297336"/>
  </r>
  <r>
    <x v="9"/>
    <x v="0"/>
    <s v="LGCME567PF"/>
    <s v="PS Secondary NMS PF Adjusted - Comm"/>
    <s v="LE_PS_secondary_NMS"/>
    <x v="2"/>
    <n v="0"/>
    <n v="2.64"/>
    <s v="May"/>
    <d v="2012-05-01T00:00:00"/>
    <n v="0.20643391203703701"/>
    <n v="30"/>
    <s v="NA"/>
    <s v="NA"/>
    <s v="NA"/>
    <s v="NA"/>
    <s v="NA"/>
    <s v="NA"/>
    <n v="0"/>
    <n v="353.150622"/>
    <n v="353.150622"/>
    <x v="5"/>
    <n v="353.150622"/>
    <n v="0"/>
    <n v="1"/>
  </r>
  <r>
    <x v="9"/>
    <x v="5"/>
    <s v="ODCME770TE"/>
    <s v="School Service with NMS - Tax Exempt"/>
    <s v="ODP_SS_NMS"/>
    <x v="1"/>
    <n v="0"/>
    <n v="11.52"/>
    <s v="July"/>
    <d v="2012-07-01T00:00:00"/>
    <n v="0.27524212962963002"/>
    <n v="30"/>
    <s v="2012/07"/>
    <n v="1700"/>
    <n v="262"/>
    <n v="0"/>
    <n v="0"/>
    <n v="1700"/>
    <n v="1700"/>
    <n v="2054.6714880000027"/>
    <n v="354.67148800000268"/>
    <x v="2"/>
    <n v="354.67148800000268"/>
    <n v="0.82738287357788931"/>
    <n v="0.17261712642211066"/>
  </r>
  <r>
    <x v="8"/>
    <x v="5"/>
    <s v="LGRSE527"/>
    <s v="RTOD-E: Residential TOD Energy with NMS"/>
    <s v="LE_RTODenergy_NMS"/>
    <x v="2"/>
    <n v="0"/>
    <n v="12.08"/>
    <s v="July"/>
    <d v="2021-07-01T00:00:00"/>
    <n v="0.25784826388888898"/>
    <n v="30"/>
    <s v="2021/07"/>
    <n v="0"/>
    <n v="0"/>
    <n v="1346"/>
    <n v="317"/>
    <n v="1663"/>
    <n v="1663"/>
    <n v="2018.3949540000008"/>
    <n v="355.39495400000078"/>
    <x v="0"/>
    <n v="355.39495400000078"/>
    <n v="0.82392199638842312"/>
    <n v="0.17607800361157694"/>
  </r>
  <r>
    <x v="2"/>
    <x v="10"/>
    <s v="KUCME576"/>
    <s v="TODS with NMS - Commercial"/>
    <s v="KU_TOD_secondary_NMS"/>
    <x v="0"/>
    <n v="0"/>
    <n v="8.91"/>
    <s v="Jan"/>
    <d v="2020-01-01T00:00:00"/>
    <n v="6.05836693548387E-2"/>
    <n v="31"/>
    <s v="2020/01"/>
    <n v="0"/>
    <n v="105200"/>
    <n v="0"/>
    <n v="0"/>
    <n v="0"/>
    <n v="0"/>
    <n v="361.45041074999995"/>
    <n v="361.45041074999995"/>
    <x v="7"/>
    <n v="361.45041074999995"/>
    <n v="0"/>
    <n v="1"/>
  </r>
  <r>
    <x v="1"/>
    <x v="9"/>
    <s v="KURSE717"/>
    <s v="RTOD-E: Residential TOD Energy with NMS"/>
    <s v="KU_RTODenergy_NMS"/>
    <x v="0"/>
    <n v="0"/>
    <n v="5.94"/>
    <s v="Dec"/>
    <d v="2017-12-01T00:00:00"/>
    <n v="9.4164699074074099E-2"/>
    <n v="30"/>
    <s v="NA"/>
    <s v="NA"/>
    <s v="NA"/>
    <s v="NA"/>
    <s v="NA"/>
    <s v="NA"/>
    <n v="0"/>
    <n v="362.45122650000013"/>
    <n v="362.45122650000013"/>
    <x v="0"/>
    <n v="362.45122650000013"/>
    <n v="0"/>
    <n v="1"/>
  </r>
  <r>
    <x v="0"/>
    <x v="9"/>
    <s v="KUCME576"/>
    <s v="TODS with NMS - Commercial"/>
    <s v="KU_TOD_secondary_NMS"/>
    <x v="0"/>
    <n v="0"/>
    <n v="8.91"/>
    <s v="Dec"/>
    <d v="2019-12-01T00:00:00"/>
    <n v="6.3196875E-2"/>
    <n v="30"/>
    <s v="2019/12"/>
    <n v="0"/>
    <n v="92000"/>
    <n v="0"/>
    <n v="0"/>
    <n v="0"/>
    <n v="0"/>
    <n v="364.87853325000003"/>
    <n v="364.87853325000003"/>
    <x v="7"/>
    <n v="364.87853325000003"/>
    <n v="0"/>
    <n v="1"/>
  </r>
  <r>
    <x v="3"/>
    <x v="8"/>
    <s v="ODCME770TE"/>
    <s v="School Service with NMS - Tax Exempt"/>
    <s v="ODP_SS_NMS"/>
    <x v="1"/>
    <n v="0"/>
    <n v="11.52"/>
    <s v="Oct"/>
    <d v="2015-10-01T00:00:00"/>
    <n v="0.162620717592593"/>
    <n v="30"/>
    <s v="2015/10"/>
    <n v="849"/>
    <n v="3195"/>
    <n v="0"/>
    <n v="0"/>
    <n v="849"/>
    <n v="849"/>
    <n v="1213.9571520000031"/>
    <n v="364.95715200000313"/>
    <x v="2"/>
    <n v="364.95715200000313"/>
    <n v="0.69936570545448529"/>
    <n v="0.30063429454551471"/>
  </r>
  <r>
    <x v="6"/>
    <x v="3"/>
    <s v="ODCME770TE"/>
    <s v="School Service with NMS - Tax Exempt"/>
    <s v="ODP_SS_NMS"/>
    <x v="1"/>
    <n v="0"/>
    <n v="11.52"/>
    <s v="June"/>
    <d v="2018-06-01T00:00:00"/>
    <n v="0.248682907706093"/>
    <n v="31"/>
    <s v="2018/06"/>
    <n v="1553"/>
    <n v="2254"/>
    <n v="0"/>
    <n v="0"/>
    <n v="1553"/>
    <n v="1553"/>
    <n v="1918.2882239999985"/>
    <n v="365.28822399999854"/>
    <x v="2"/>
    <n v="365.28822399999854"/>
    <n v="0.8095759440996293"/>
    <n v="0.1904240559003707"/>
  </r>
  <r>
    <x v="8"/>
    <x v="6"/>
    <s v="KUINE713DS"/>
    <s v="GS 3-Phase NMS - Industrial, DSM"/>
    <s v="KU_GS_threephase_NMS"/>
    <x v="0"/>
    <n v="0"/>
    <n v="9.36"/>
    <s v="March"/>
    <d v="2021-03-01T00:00:00"/>
    <n v="0.142434151785714"/>
    <n v="28"/>
    <s v="2021/03"/>
    <n v="440"/>
    <n v="7320"/>
    <n v="0"/>
    <n v="0"/>
    <n v="440"/>
    <n v="440"/>
    <n v="806.30947799999842"/>
    <n v="366.30947799999842"/>
    <x v="1"/>
    <n v="366.30947799999842"/>
    <n v="0.54569617746698607"/>
    <n v="0.45430382253301399"/>
  </r>
  <r>
    <x v="5"/>
    <x v="1"/>
    <s v="ODCME770TE"/>
    <s v="School Service with NMS - Tax Exempt"/>
    <s v="ODP_SS_NMS"/>
    <x v="1"/>
    <n v="0"/>
    <n v="11.52"/>
    <s v="Aug"/>
    <d v="2013-08-01T00:00:00"/>
    <n v="0.22942226702509"/>
    <n v="31"/>
    <s v="2013/08"/>
    <n v="1403"/>
    <n v="591"/>
    <n v="0"/>
    <n v="0"/>
    <n v="1403"/>
    <n v="1403"/>
    <n v="1769.7156480000031"/>
    <n v="366.71564800000306"/>
    <x v="2"/>
    <n v="366.71564800000306"/>
    <n v="0.79278272844881215"/>
    <n v="0.20721727155118788"/>
  </r>
  <r>
    <x v="2"/>
    <x v="7"/>
    <s v="KUCME576"/>
    <s v="TODS with NMS - Commercial"/>
    <s v="KU_TOD_secondary_NMS"/>
    <x v="0"/>
    <n v="0"/>
    <n v="8.91"/>
    <s v="Feb"/>
    <d v="2020-02-01T00:00:00"/>
    <n v="6.1586357526881699E-2"/>
    <n v="31"/>
    <s v="2020/02"/>
    <n v="0"/>
    <n v="96400"/>
    <n v="0"/>
    <n v="0"/>
    <n v="0"/>
    <n v="0"/>
    <n v="367.43258474999988"/>
    <n v="367.43258474999988"/>
    <x v="7"/>
    <n v="367.43258474999988"/>
    <n v="0"/>
    <n v="1"/>
  </r>
  <r>
    <x v="8"/>
    <x v="10"/>
    <s v="KUCME576"/>
    <s v="TODS with NMS - Commercial"/>
    <s v="KU_TOD_secondary_NMS"/>
    <x v="0"/>
    <n v="0"/>
    <n v="8.91"/>
    <s v="Jan"/>
    <d v="2021-01-01T00:00:00"/>
    <n v="6.1594870071684599E-2"/>
    <n v="31"/>
    <s v="2021/01"/>
    <n v="0"/>
    <n v="111600"/>
    <n v="0"/>
    <n v="0"/>
    <n v="0"/>
    <n v="0"/>
    <n v="367.48337175000006"/>
    <n v="367.48337175000006"/>
    <x v="7"/>
    <n v="367.48337175000006"/>
    <n v="0"/>
    <n v="1"/>
  </r>
  <r>
    <x v="3"/>
    <x v="0"/>
    <s v="ODCME770TE"/>
    <s v="School Service with NMS - Tax Exempt"/>
    <s v="ODP_SS_NMS"/>
    <x v="1"/>
    <n v="0"/>
    <n v="11.52"/>
    <s v="May"/>
    <d v="2015-05-01T00:00:00"/>
    <n v="0.24362384259259301"/>
    <n v="30"/>
    <s v="2015/05"/>
    <n v="1450"/>
    <n v="2163"/>
    <n v="0"/>
    <n v="0"/>
    <n v="1450"/>
    <n v="1450"/>
    <n v="1818.6422400000031"/>
    <n v="368.64224000000308"/>
    <x v="2"/>
    <n v="368.64224000000308"/>
    <n v="0.79729809860789203"/>
    <n v="0.20270190139210803"/>
  </r>
  <r>
    <x v="3"/>
    <x v="8"/>
    <s v="KUCME575"/>
    <s v="TODP with NMS - Commercial"/>
    <s v="KU_TOD_primary_NMS"/>
    <x v="0"/>
    <n v="0"/>
    <n v="3.5"/>
    <s v="Oct"/>
    <d v="2015-10-01T00:00:00"/>
    <n v="0.162620717592593"/>
    <n v="30"/>
    <s v="NA"/>
    <s v="NA"/>
    <s v="NA"/>
    <s v="NA"/>
    <s v="NA"/>
    <s v="NA"/>
    <n v="0"/>
    <n v="368.82378750000095"/>
    <n v="368.82378750000095"/>
    <x v="6"/>
    <n v="368.82378750000095"/>
    <n v="0"/>
    <n v="1"/>
  </r>
  <r>
    <x v="1"/>
    <x v="3"/>
    <s v="KUINE713DS"/>
    <s v="GS 3-Phase NMS - Industrial, DSM"/>
    <s v="KU_GS_threephase_NMS"/>
    <x v="0"/>
    <n v="0"/>
    <n v="9.36"/>
    <s v="June"/>
    <d v="2017-06-01T00:00:00"/>
    <n v="0.25698196684587798"/>
    <n v="31"/>
    <s v="2017/06"/>
    <n v="1240"/>
    <n v="4440"/>
    <n v="0"/>
    <n v="0"/>
    <n v="1240"/>
    <n v="1240"/>
    <n v="1610.6231699999989"/>
    <n v="370.62316999999894"/>
    <x v="1"/>
    <n v="370.62316999999894"/>
    <n v="0.76988834079668733"/>
    <n v="0.2301116592033127"/>
  </r>
  <r>
    <x v="8"/>
    <x v="8"/>
    <s v="KUCME110DS"/>
    <s v="GS Single Phase - Commercial"/>
    <s v="KU_GS_singlephase_NMS"/>
    <x v="0"/>
    <n v="0"/>
    <n v="3.7"/>
    <s v="Oct"/>
    <d v="2021-10-01T00:00:00"/>
    <n v="0.15467083333333301"/>
    <n v="30"/>
    <s v="2021/10"/>
    <n v="0"/>
    <n v="47461833"/>
    <n v="0"/>
    <n v="0"/>
    <n v="0"/>
    <n v="0"/>
    <n v="370.83878999999928"/>
    <n v="370.83878999999928"/>
    <x v="3"/>
    <n v="370.83878999999928"/>
    <n v="0"/>
    <n v="1"/>
  </r>
  <r>
    <x v="0"/>
    <x v="4"/>
    <s v="LGCME567PF"/>
    <s v="PS Secondary NMS PF Adjusted - Comm"/>
    <s v="LE_PS_secondary_NMS"/>
    <x v="2"/>
    <n v="0"/>
    <n v="2.64"/>
    <s v="Sept"/>
    <d v="2019-09-01T00:00:00"/>
    <n v="0.21096505376344099"/>
    <n v="31"/>
    <s v="2019/09"/>
    <n v="0"/>
    <n v="141000"/>
    <n v="0"/>
    <n v="0"/>
    <n v="0"/>
    <n v="0"/>
    <n v="372.93220800000023"/>
    <n v="372.93220800000023"/>
    <x v="5"/>
    <n v="372.93220800000023"/>
    <n v="0"/>
    <n v="1"/>
  </r>
  <r>
    <x v="1"/>
    <x v="1"/>
    <s v="LGRSE527"/>
    <s v="RTOD-E: Residential TOD Energy with NMS"/>
    <s v="LE_RTODenergy_NMS"/>
    <x v="2"/>
    <n v="0"/>
    <n v="3.2"/>
    <s v="Aug"/>
    <d v="2017-08-01T00:00:00"/>
    <n v="0.24541655465949799"/>
    <n v="31"/>
    <s v="2017/08"/>
    <n v="0"/>
    <n v="0"/>
    <n v="92"/>
    <n v="60"/>
    <n v="152"/>
    <n v="152"/>
    <n v="525.85895999999957"/>
    <n v="373.85895999999957"/>
    <x v="0"/>
    <n v="373.85895999999957"/>
    <n v="0.28905088923463457"/>
    <n v="0.71094911076536549"/>
  </r>
  <r>
    <x v="7"/>
    <x v="8"/>
    <s v="KUCME575"/>
    <s v="TODP with NMS - Commercial"/>
    <s v="KU_TOD_primary_NMS"/>
    <x v="0"/>
    <n v="0"/>
    <n v="3.5"/>
    <s v="Oct"/>
    <d v="2014-10-01T00:00:00"/>
    <n v="0.16565185185185199"/>
    <n v="30"/>
    <s v="NA"/>
    <s v="NA"/>
    <s v="NA"/>
    <s v="NA"/>
    <s v="NA"/>
    <s v="NA"/>
    <n v="0"/>
    <n v="375.69840000000033"/>
    <n v="375.69840000000033"/>
    <x v="6"/>
    <n v="375.69840000000033"/>
    <n v="0"/>
    <n v="1"/>
  </r>
  <r>
    <x v="2"/>
    <x v="2"/>
    <s v="KUCME575"/>
    <s v="TODP with NMS - Commercial"/>
    <s v="KU_TOD_primary_NMS"/>
    <x v="0"/>
    <n v="0"/>
    <n v="3.5"/>
    <s v="April"/>
    <d v="2020-04-01T00:00:00"/>
    <n v="0.16095318100358399"/>
    <n v="31"/>
    <s v="2020/04"/>
    <n v="0"/>
    <n v="105120"/>
    <n v="0"/>
    <n v="0"/>
    <n v="0"/>
    <n v="0"/>
    <n v="377.2098749999995"/>
    <n v="377.2098749999995"/>
    <x v="6"/>
    <n v="377.2098749999995"/>
    <n v="0"/>
    <n v="1"/>
  </r>
  <r>
    <x v="6"/>
    <x v="2"/>
    <s v="KUCME575"/>
    <s v="TODP with NMS - Commercial"/>
    <s v="KU_TOD_primary_NMS"/>
    <x v="0"/>
    <n v="0"/>
    <n v="3.5"/>
    <s v="April"/>
    <d v="2018-04-01T00:00:00"/>
    <n v="0.16095340501792099"/>
    <n v="31"/>
    <s v="2018/04"/>
    <n v="0"/>
    <n v="123300"/>
    <n v="0"/>
    <n v="0"/>
    <n v="0"/>
    <n v="0"/>
    <n v="377.21039999999965"/>
    <n v="377.21039999999965"/>
    <x v="6"/>
    <n v="377.21039999999965"/>
    <n v="0"/>
    <n v="1"/>
  </r>
  <r>
    <x v="8"/>
    <x v="4"/>
    <s v="LGRSE527"/>
    <s v="RTOD-E: Residential TOD Energy with NMS"/>
    <s v="LE_RTODenergy_NMS"/>
    <x v="2"/>
    <n v="0"/>
    <n v="12.08"/>
    <s v="Sept"/>
    <d v="2021-09-01T00:00:00"/>
    <n v="0.208610103046595"/>
    <n v="31"/>
    <s v="2021/09"/>
    <n v="0"/>
    <n v="0"/>
    <n v="1107"/>
    <n v="201"/>
    <n v="1308"/>
    <n v="1308"/>
    <n v="1687.3987260000001"/>
    <n v="379.39872600000012"/>
    <x v="0"/>
    <n v="379.39872600000012"/>
    <n v="0.77515763159347073"/>
    <n v="0.22484236840652924"/>
  </r>
  <r>
    <x v="6"/>
    <x v="2"/>
    <s v="LGRSE527"/>
    <s v="RTOD-E: Residential TOD Energy with NMS"/>
    <s v="LE_RTODenergy_NMS"/>
    <x v="2"/>
    <n v="0"/>
    <n v="6.05"/>
    <s v="April"/>
    <d v="2018-04-01T00:00:00"/>
    <n v="0.16095340501792099"/>
    <n v="31"/>
    <s v="2018/04"/>
    <n v="0"/>
    <n v="0"/>
    <n v="198"/>
    <n v="73"/>
    <n v="271"/>
    <n v="271"/>
    <n v="652.03511999999932"/>
    <n v="381.03511999999932"/>
    <x v="0"/>
    <n v="381.03511999999932"/>
    <n v="0.41562178429898111"/>
    <n v="0.58437821570101889"/>
  </r>
  <r>
    <x v="0"/>
    <x v="8"/>
    <s v="KUCME575"/>
    <s v="TODP with NMS - Commercial"/>
    <s v="KU_TOD_primary_NMS"/>
    <x v="0"/>
    <n v="0"/>
    <n v="3.5"/>
    <s v="Oct"/>
    <d v="2019-10-01T00:00:00"/>
    <n v="0.16800752314814801"/>
    <n v="30"/>
    <s v="2019/10"/>
    <n v="0"/>
    <n v="122040"/>
    <n v="0"/>
    <n v="0"/>
    <n v="0"/>
    <n v="0"/>
    <n v="381.04106249999973"/>
    <n v="381.04106249999973"/>
    <x v="6"/>
    <n v="381.04106249999973"/>
    <n v="0"/>
    <n v="1"/>
  </r>
  <r>
    <x v="6"/>
    <x v="0"/>
    <s v="LGCME567PF"/>
    <s v="PS Secondary NMS PF Adjusted - Comm"/>
    <s v="LE_PS_secondary_NMS"/>
    <x v="2"/>
    <n v="0"/>
    <n v="2.64"/>
    <s v="May"/>
    <d v="2018-05-01T00:00:00"/>
    <n v="0.22408449074074099"/>
    <n v="30"/>
    <s v="2018/05"/>
    <n v="0"/>
    <n v="67500"/>
    <n v="0"/>
    <n v="0"/>
    <n v="0"/>
    <n v="0"/>
    <n v="383.34582000000046"/>
    <n v="383.34582000000046"/>
    <x v="5"/>
    <n v="383.34582000000046"/>
    <n v="0"/>
    <n v="1"/>
  </r>
  <r>
    <x v="4"/>
    <x v="8"/>
    <s v="KUCME575"/>
    <s v="TODP with NMS - Commercial"/>
    <s v="KU_TOD_primary_NMS"/>
    <x v="0"/>
    <n v="0"/>
    <n v="3.5"/>
    <s v="Oct"/>
    <d v="2016-10-01T00:00:00"/>
    <n v="0.16985462962962999"/>
    <n v="30"/>
    <s v="NA"/>
    <s v="NA"/>
    <s v="NA"/>
    <s v="NA"/>
    <s v="NA"/>
    <s v="NA"/>
    <n v="0"/>
    <n v="385.23030000000085"/>
    <n v="385.23030000000085"/>
    <x v="6"/>
    <n v="385.23030000000085"/>
    <n v="0"/>
    <n v="1"/>
  </r>
  <r>
    <x v="1"/>
    <x v="11"/>
    <s v="KUINE713DS"/>
    <s v="GS 3-Phase NMS - Industrial, DSM"/>
    <s v="KU_GS_threephase_NMS"/>
    <x v="0"/>
    <n v="0"/>
    <n v="9.36"/>
    <s v="Nov"/>
    <d v="2017-11-01T00:00:00"/>
    <n v="0.106192204301075"/>
    <n v="31"/>
    <s v="2017/11"/>
    <n v="280"/>
    <n v="7080"/>
    <n v="0"/>
    <n v="0"/>
    <n v="280"/>
    <n v="280"/>
    <n v="665.55496799999821"/>
    <n v="385.55496799999821"/>
    <x v="1"/>
    <n v="385.55496799999821"/>
    <n v="0.42070154001164445"/>
    <n v="0.5792984599883555"/>
  </r>
  <r>
    <x v="4"/>
    <x v="4"/>
    <s v="LGCME567PF"/>
    <s v="PS Secondary NMS PF Adjusted - Comm"/>
    <s v="LE_PS_secondary_NMS"/>
    <x v="2"/>
    <n v="0"/>
    <n v="2.64"/>
    <s v="Sept"/>
    <d v="2016-09-01T00:00:00"/>
    <n v="0.218283714157706"/>
    <n v="31"/>
    <s v="2016/09"/>
    <n v="0"/>
    <n v="122700"/>
    <n v="0"/>
    <n v="0"/>
    <n v="0"/>
    <n v="0"/>
    <n v="385.86972599999984"/>
    <n v="385.86972599999984"/>
    <x v="5"/>
    <n v="385.86972599999984"/>
    <n v="0"/>
    <n v="1"/>
  </r>
  <r>
    <x v="2"/>
    <x v="8"/>
    <s v="KUCME575"/>
    <s v="TODP with NMS - Commercial"/>
    <s v="KU_TOD_primary_NMS"/>
    <x v="0"/>
    <n v="0"/>
    <n v="3.5"/>
    <s v="Oct"/>
    <d v="2020-10-01T00:00:00"/>
    <n v="0.17037708333333301"/>
    <n v="30"/>
    <s v="2020/10"/>
    <n v="0"/>
    <n v="99360"/>
    <n v="0"/>
    <n v="0"/>
    <n v="0"/>
    <n v="0"/>
    <n v="386.41522499999928"/>
    <n v="386.41522499999928"/>
    <x v="6"/>
    <n v="386.41522499999928"/>
    <n v="0"/>
    <n v="1"/>
  </r>
  <r>
    <x v="7"/>
    <x v="1"/>
    <s v="LGCME567PF"/>
    <s v="PS Secondary NMS PF Adjusted - Comm"/>
    <s v="LE_PS_secondary_NMS"/>
    <x v="2"/>
    <n v="0"/>
    <n v="2.64"/>
    <s v="Aug"/>
    <d v="2014-08-01T00:00:00"/>
    <n v="0.21979233870967699"/>
    <n v="31"/>
    <s v="NA"/>
    <s v="NA"/>
    <s v="NA"/>
    <s v="NA"/>
    <s v="NA"/>
    <s v="NA"/>
    <n v="0"/>
    <n v="388.53658799999926"/>
    <n v="388.53658799999926"/>
    <x v="5"/>
    <n v="388.53658799999926"/>
    <n v="0"/>
    <n v="1"/>
  </r>
  <r>
    <x v="4"/>
    <x v="7"/>
    <s v="KURSE717"/>
    <s v="RTOD-E: Residential TOD Energy with NMS"/>
    <s v="KU_RTODenergy_NMS"/>
    <x v="0"/>
    <n v="0"/>
    <n v="5.94"/>
    <s v="Feb"/>
    <d v="2016-02-01T00:00:00"/>
    <n v="9.7844982078853004E-2"/>
    <n v="31"/>
    <s v="NA"/>
    <s v="NA"/>
    <s v="NA"/>
    <s v="NA"/>
    <s v="NA"/>
    <s v="NA"/>
    <n v="0"/>
    <n v="389.17097999999987"/>
    <n v="389.17097999999987"/>
    <x v="0"/>
    <n v="389.17097999999987"/>
    <n v="0"/>
    <n v="1"/>
  </r>
  <r>
    <x v="4"/>
    <x v="5"/>
    <s v="ODCME770TE"/>
    <s v="School Service with NMS - Tax Exempt"/>
    <s v="ODP_SS_NMS"/>
    <x v="1"/>
    <n v="0"/>
    <n v="11.52"/>
    <s v="July"/>
    <d v="2016-07-01T00:00:00"/>
    <n v="0.236775578703704"/>
    <n v="30"/>
    <s v="2016/07"/>
    <n v="1378"/>
    <n v="2577"/>
    <n v="0"/>
    <n v="0"/>
    <n v="1378"/>
    <n v="1378"/>
    <n v="1767.5202240000021"/>
    <n v="389.52022400000214"/>
    <x v="2"/>
    <n v="389.52022400000214"/>
    <n v="0.77962332837216708"/>
    <n v="0.22037667162783292"/>
  </r>
  <r>
    <x v="2"/>
    <x v="5"/>
    <s v="ODCME770TE"/>
    <s v="School Service with NMS - Tax Exempt"/>
    <s v="ODP_SS_NMS"/>
    <x v="1"/>
    <n v="0"/>
    <n v="11.52"/>
    <s v="July"/>
    <d v="2020-07-01T00:00:00"/>
    <n v="0.26669212962963001"/>
    <n v="30"/>
    <s v="2020/07"/>
    <n v="1601"/>
    <n v="1973"/>
    <n v="0"/>
    <n v="0"/>
    <n v="1601"/>
    <n v="1601"/>
    <n v="1990.8460800000028"/>
    <n v="389.84608000000276"/>
    <x v="2"/>
    <n v="389.84608000000276"/>
    <n v="0.80418070290998978"/>
    <n v="0.1958192970900102"/>
  </r>
  <r>
    <x v="7"/>
    <x v="0"/>
    <s v="LGCME567PF"/>
    <s v="PS Secondary NMS PF Adjusted - Comm"/>
    <s v="LE_PS_secondary_NMS"/>
    <x v="2"/>
    <n v="0"/>
    <n v="2.64"/>
    <s v="May"/>
    <d v="2014-05-01T00:00:00"/>
    <n v="0.22822881944444401"/>
    <n v="30"/>
    <s v="NA"/>
    <s v="NA"/>
    <s v="NA"/>
    <s v="NA"/>
    <s v="NA"/>
    <s v="NA"/>
    <n v="0"/>
    <n v="390.43560599999927"/>
    <n v="390.43560599999927"/>
    <x v="5"/>
    <n v="390.43560599999927"/>
    <n v="0"/>
    <n v="1"/>
  </r>
  <r>
    <x v="3"/>
    <x v="6"/>
    <s v="ODCME770TE"/>
    <s v="School Service with NMS - Tax Exempt"/>
    <s v="ODP_SS_NMS"/>
    <x v="1"/>
    <n v="0"/>
    <n v="11.52"/>
    <s v="March"/>
    <d v="2015-03-01T00:00:00"/>
    <n v="0.13818105158730201"/>
    <n v="28"/>
    <s v="2015/03"/>
    <n v="570"/>
    <n v="2619"/>
    <n v="0"/>
    <n v="0"/>
    <n v="570"/>
    <n v="570"/>
    <n v="962.74828800000296"/>
    <n v="392.74828800000296"/>
    <x v="2"/>
    <n v="392.74828800000296"/>
    <n v="0.59205506476060155"/>
    <n v="0.40794493523939845"/>
  </r>
  <r>
    <x v="2"/>
    <x v="11"/>
    <s v="LGCME657"/>
    <s v="GS Three Phase, NMS - Commercial"/>
    <s v="LE_GS_threephase_NMS"/>
    <x v="2"/>
    <n v="0"/>
    <n v="424.32600000000002"/>
    <s v="Nov"/>
    <d v="2020-11-01T00:00:00"/>
    <n v="0.10782885304659499"/>
    <n v="31"/>
    <s v="2020/11"/>
    <n v="30240"/>
    <n v="137811"/>
    <n v="0"/>
    <n v="0"/>
    <n v="30240"/>
    <n v="30240"/>
    <n v="30637.270717200008"/>
    <n v="397.27071720000822"/>
    <x v="1"/>
    <n v="397.27071720000822"/>
    <n v="0.98703309048423238"/>
    <n v="1.296690951576758E-2"/>
  </r>
  <r>
    <x v="6"/>
    <x v="1"/>
    <s v="LGCME567PF"/>
    <s v="PS Secondary NMS PF Adjusted - Comm"/>
    <s v="LE_PS_secondary_NMS"/>
    <x v="2"/>
    <n v="0"/>
    <n v="2.64"/>
    <s v="Aug"/>
    <d v="2018-08-01T00:00:00"/>
    <n v="0.22539605734766999"/>
    <n v="31"/>
    <s v="2018/08"/>
    <n v="0"/>
    <n v="134100"/>
    <n v="0"/>
    <n v="0"/>
    <n v="0"/>
    <n v="0"/>
    <n v="398.44252799999958"/>
    <n v="398.44252799999958"/>
    <x v="5"/>
    <n v="398.44252799999958"/>
    <n v="0"/>
    <n v="1"/>
  </r>
  <r>
    <x v="9"/>
    <x v="4"/>
    <s v="LGCME567PF"/>
    <s v="PS Secondary NMS PF Adjusted - Comm"/>
    <s v="LE_PS_secondary_NMS"/>
    <x v="2"/>
    <n v="0"/>
    <n v="2.64"/>
    <s v="Sept"/>
    <d v="2012-09-01T00:00:00"/>
    <n v="0.22659666218638"/>
    <n v="31"/>
    <s v="NA"/>
    <s v="NA"/>
    <s v="NA"/>
    <s v="NA"/>
    <s v="NA"/>
    <s v="NA"/>
    <n v="0"/>
    <n v="400.56489000000022"/>
    <n v="400.56489000000022"/>
    <x v="5"/>
    <n v="400.56489000000022"/>
    <n v="0"/>
    <n v="1"/>
  </r>
  <r>
    <x v="0"/>
    <x v="3"/>
    <s v="ODCME770TE"/>
    <s v="School Service with NMS - Tax Exempt"/>
    <s v="ODP_SS_NMS"/>
    <x v="1"/>
    <n v="0"/>
    <n v="11.52"/>
    <s v="June"/>
    <d v="2019-06-01T00:00:00"/>
    <n v="0.23209150985663099"/>
    <n v="31"/>
    <s v="2019/06"/>
    <n v="1389"/>
    <n v="1901"/>
    <n v="0"/>
    <n v="0"/>
    <n v="1389"/>
    <n v="1389"/>
    <n v="1790.3056320000012"/>
    <n v="401.3056320000012"/>
    <x v="2"/>
    <n v="401.3056320000012"/>
    <n v="0.77584518261739965"/>
    <n v="0.22415481738260037"/>
  </r>
  <r>
    <x v="4"/>
    <x v="1"/>
    <s v="LGCME567PF"/>
    <s v="PS Secondary NMS PF Adjusted - Comm"/>
    <s v="LE_PS_secondary_NMS"/>
    <x v="2"/>
    <n v="0"/>
    <n v="2.64"/>
    <s v="Aug"/>
    <d v="2016-08-01T00:00:00"/>
    <n v="0.22724383960573499"/>
    <n v="31"/>
    <s v="2016/08"/>
    <n v="0"/>
    <n v="111600"/>
    <n v="0"/>
    <n v="0"/>
    <n v="0"/>
    <n v="0"/>
    <n v="401.7089340000004"/>
    <n v="401.7089340000004"/>
    <x v="5"/>
    <n v="401.7089340000004"/>
    <n v="0"/>
    <n v="1"/>
  </r>
  <r>
    <x v="1"/>
    <x v="8"/>
    <s v="KUCME575"/>
    <s v="TODP with NMS - Commercial"/>
    <s v="KU_TOD_primary_NMS"/>
    <x v="0"/>
    <n v="0"/>
    <n v="3.5"/>
    <s v="Oct"/>
    <d v="2017-10-01T00:00:00"/>
    <n v="0.177164814814815"/>
    <n v="30"/>
    <s v="2017/10"/>
    <n v="0"/>
    <n v="108540"/>
    <n v="0"/>
    <n v="0"/>
    <n v="0"/>
    <n v="0"/>
    <n v="401.80980000000039"/>
    <n v="401.80980000000039"/>
    <x v="6"/>
    <n v="401.80980000000039"/>
    <n v="0"/>
    <n v="1"/>
  </r>
  <r>
    <x v="4"/>
    <x v="5"/>
    <s v="LGCME567PF"/>
    <s v="PS Secondary NMS PF Adjusted - Comm"/>
    <s v="LE_PS_secondary_NMS"/>
    <x v="2"/>
    <n v="0"/>
    <n v="2.64"/>
    <s v="July"/>
    <d v="2016-07-01T00:00:00"/>
    <n v="0.236775578703704"/>
    <n v="30"/>
    <s v="2016/07"/>
    <n v="0"/>
    <n v="122700"/>
    <n v="0"/>
    <n v="0"/>
    <n v="0"/>
    <n v="0"/>
    <n v="405.0567180000005"/>
    <n v="405.0567180000005"/>
    <x v="5"/>
    <n v="405.0567180000005"/>
    <n v="0"/>
    <n v="1"/>
  </r>
  <r>
    <x v="5"/>
    <x v="1"/>
    <s v="LGCME567PF"/>
    <s v="PS Secondary NMS PF Adjusted - Comm"/>
    <s v="LE_PS_secondary_NMS"/>
    <x v="2"/>
    <n v="0"/>
    <n v="2.64"/>
    <s v="Aug"/>
    <d v="2013-08-01T00:00:00"/>
    <n v="0.22942226702509"/>
    <n v="31"/>
    <s v="NA"/>
    <s v="NA"/>
    <s v="NA"/>
    <s v="NA"/>
    <s v="NA"/>
    <s v="NA"/>
    <n v="0"/>
    <n v="405.5598360000007"/>
    <n v="405.5598360000007"/>
    <x v="5"/>
    <n v="405.5598360000007"/>
    <n v="0"/>
    <n v="1"/>
  </r>
  <r>
    <x v="4"/>
    <x v="6"/>
    <s v="KURSE717"/>
    <s v="RTOD-E: Residential TOD Energy with NMS"/>
    <s v="KU_RTODenergy_NMS"/>
    <x v="0"/>
    <n v="0"/>
    <n v="5.94"/>
    <s v="March"/>
    <d v="2016-03-01T00:00:00"/>
    <n v="0.10936889367816099"/>
    <n v="29"/>
    <s v="NA"/>
    <s v="NA"/>
    <s v="NA"/>
    <s v="NA"/>
    <s v="NA"/>
    <s v="NA"/>
    <n v="0"/>
    <n v="406.94152950000034"/>
    <n v="406.94152950000034"/>
    <x v="0"/>
    <n v="406.94152950000034"/>
    <n v="0"/>
    <n v="1"/>
  </r>
  <r>
    <x v="1"/>
    <x v="2"/>
    <s v="KUCME575"/>
    <s v="TODP with NMS - Commercial"/>
    <s v="KU_TOD_primary_NMS"/>
    <x v="0"/>
    <n v="0"/>
    <n v="3.5"/>
    <s v="April"/>
    <d v="2017-04-01T00:00:00"/>
    <n v="0.173643033154122"/>
    <n v="31"/>
    <s v="NA"/>
    <s v="NA"/>
    <s v="NA"/>
    <s v="NA"/>
    <s v="NA"/>
    <s v="NA"/>
    <n v="0"/>
    <n v="406.94981250000035"/>
    <n v="406.94981250000035"/>
    <x v="6"/>
    <n v="406.94981250000035"/>
    <n v="0"/>
    <n v="1"/>
  </r>
  <r>
    <x v="6"/>
    <x v="4"/>
    <s v="KUINE713DS"/>
    <s v="GS 3-Phase NMS - Industrial, DSM"/>
    <s v="KU_GS_threephase_NMS"/>
    <x v="0"/>
    <n v="0"/>
    <n v="9.36"/>
    <s v="Sept"/>
    <d v="2018-09-01T00:00:00"/>
    <n v="0.18032750896057301"/>
    <n v="31"/>
    <s v="2018/09"/>
    <n v="720"/>
    <n v="5800"/>
    <n v="0"/>
    <n v="0"/>
    <n v="720"/>
    <n v="720"/>
    <n v="1130.194727999997"/>
    <n v="410.19472799999699"/>
    <x v="1"/>
    <n v="410.19472799999699"/>
    <n v="0.6370583600881935"/>
    <n v="0.3629416399118065"/>
  </r>
  <r>
    <x v="0"/>
    <x v="3"/>
    <s v="LGCME567PF"/>
    <s v="PS Secondary NMS PF Adjusted - Comm"/>
    <s v="LE_PS_secondary_NMS"/>
    <x v="2"/>
    <n v="0"/>
    <n v="2.64"/>
    <s v="June"/>
    <d v="2019-06-01T00:00:00"/>
    <n v="0.23209150985663099"/>
    <n v="31"/>
    <s v="2019/06"/>
    <n v="0"/>
    <n v="115200"/>
    <n v="0"/>
    <n v="0"/>
    <n v="0"/>
    <n v="0"/>
    <n v="410.27837400000027"/>
    <n v="410.27837400000027"/>
    <x v="5"/>
    <n v="410.27837400000027"/>
    <n v="0"/>
    <n v="1"/>
  </r>
  <r>
    <x v="2"/>
    <x v="9"/>
    <s v="KUCME576"/>
    <s v="TODS with NMS - Commercial"/>
    <s v="KU_TOD_secondary_NMS"/>
    <x v="0"/>
    <n v="0"/>
    <n v="8.91"/>
    <s v="Dec"/>
    <d v="2020-12-01T00:00:00"/>
    <n v="7.1285532407407398E-2"/>
    <n v="30"/>
    <s v="2020/12"/>
    <n v="0"/>
    <n v="64400"/>
    <n v="0"/>
    <n v="0"/>
    <n v="0"/>
    <n v="0"/>
    <n v="411.57985274999993"/>
    <n v="411.57985274999993"/>
    <x v="7"/>
    <n v="411.57985274999993"/>
    <n v="0"/>
    <n v="1"/>
  </r>
  <r>
    <x v="6"/>
    <x v="1"/>
    <s v="KUINE713DS"/>
    <s v="GS 3-Phase NMS - Industrial, DSM"/>
    <s v="KU_GS_threephase_NMS"/>
    <x v="0"/>
    <n v="0"/>
    <n v="9.36"/>
    <s v="Aug"/>
    <d v="2018-08-01T00:00:00"/>
    <n v="0.22539605734766999"/>
    <n v="31"/>
    <s v="2018/08"/>
    <n v="1000"/>
    <n v="4440"/>
    <n v="0"/>
    <n v="0"/>
    <n v="1000"/>
    <n v="1000"/>
    <n v="1412.6598719999984"/>
    <n v="412.65987199999836"/>
    <x v="1"/>
    <n v="412.65987199999836"/>
    <n v="0.70788448077330335"/>
    <n v="0.29211551922669665"/>
  </r>
  <r>
    <x v="5"/>
    <x v="4"/>
    <s v="LGCME567PF"/>
    <s v="PS Secondary NMS PF Adjusted - Comm"/>
    <s v="LE_PS_secondary_NMS"/>
    <x v="2"/>
    <n v="0"/>
    <n v="2.64"/>
    <s v="Sept"/>
    <d v="2013-09-01T00:00:00"/>
    <n v="0.23432594086021499"/>
    <n v="31"/>
    <s v="NA"/>
    <s v="NA"/>
    <s v="NA"/>
    <s v="NA"/>
    <s v="NA"/>
    <s v="NA"/>
    <n v="0"/>
    <n v="414.22827599999994"/>
    <n v="414.22827599999994"/>
    <x v="5"/>
    <n v="414.22827599999994"/>
    <n v="0"/>
    <n v="1"/>
  </r>
  <r>
    <x v="5"/>
    <x v="3"/>
    <s v="LGCME567PF"/>
    <s v="PS Secondary NMS PF Adjusted - Comm"/>
    <s v="LE_PS_secondary_NMS"/>
    <x v="2"/>
    <n v="0"/>
    <n v="2.64"/>
    <s v="June"/>
    <d v="2013-06-01T00:00:00"/>
    <n v="0.23435786290322599"/>
    <n v="31"/>
    <s v="NA"/>
    <s v="NA"/>
    <s v="NA"/>
    <s v="NA"/>
    <s v="NA"/>
    <s v="NA"/>
    <n v="0"/>
    <n v="414.28470600000031"/>
    <n v="414.28470600000031"/>
    <x v="5"/>
    <n v="414.28470600000031"/>
    <n v="0"/>
    <n v="1"/>
  </r>
  <r>
    <x v="5"/>
    <x v="5"/>
    <s v="LGCME567PF"/>
    <s v="PS Secondary NMS PF Adjusted - Comm"/>
    <s v="LE_PS_secondary_NMS"/>
    <x v="2"/>
    <n v="0"/>
    <n v="2.64"/>
    <s v="July"/>
    <d v="2013-07-01T00:00:00"/>
    <n v="0.24249907407407401"/>
    <n v="30"/>
    <s v="NA"/>
    <s v="NA"/>
    <s v="NA"/>
    <s v="NA"/>
    <s v="NA"/>
    <s v="NA"/>
    <n v="0"/>
    <n v="414.84801599999986"/>
    <n v="414.84801599999986"/>
    <x v="5"/>
    <n v="414.84801599999986"/>
    <n v="0"/>
    <n v="1"/>
  </r>
  <r>
    <x v="6"/>
    <x v="11"/>
    <s v="LGRSE527"/>
    <s v="RTOD-E: Residential TOD Energy with NMS"/>
    <s v="LE_RTODenergy_NMS"/>
    <x v="2"/>
    <n v="6.03"/>
    <n v="12.08"/>
    <s v="Nov"/>
    <d v="2018-11-01T00:00:00"/>
    <n v="9.8773409498207898E-2"/>
    <n v="31"/>
    <s v="2018/11"/>
    <n v="0"/>
    <n v="0"/>
    <n v="336"/>
    <n v="48"/>
    <n v="384"/>
    <n v="384"/>
    <n v="798.95519400000012"/>
    <n v="414.95519400000012"/>
    <x v="0"/>
    <n v="414.95519400000012"/>
    <n v="0.48062770338532895"/>
    <n v="0.5193722966146711"/>
  </r>
  <r>
    <x v="3"/>
    <x v="4"/>
    <s v="LGCME567PF"/>
    <s v="PS Secondary NMS PF Adjusted - Comm"/>
    <s v="LE_PS_secondary_NMS"/>
    <x v="2"/>
    <n v="0"/>
    <n v="2.64"/>
    <s v="Sept"/>
    <d v="2015-09-01T00:00:00"/>
    <n v="0.23486379928315401"/>
    <n v="31"/>
    <s v="NA"/>
    <s v="NA"/>
    <s v="NA"/>
    <s v="NA"/>
    <s v="NA"/>
    <s v="NA"/>
    <n v="0"/>
    <n v="415.17907199999985"/>
    <n v="415.17907199999985"/>
    <x v="5"/>
    <n v="415.17907199999985"/>
    <n v="0"/>
    <n v="1"/>
  </r>
  <r>
    <x v="1"/>
    <x v="0"/>
    <s v="KUCME575"/>
    <s v="TODP with NMS - Commercial"/>
    <s v="KU_TOD_primary_NMS"/>
    <x v="0"/>
    <n v="0"/>
    <n v="3.5"/>
    <s v="May"/>
    <d v="2017-05-01T00:00:00"/>
    <n v="0.183121412037037"/>
    <n v="30"/>
    <s v="NA"/>
    <s v="NA"/>
    <s v="NA"/>
    <s v="NA"/>
    <s v="NA"/>
    <s v="NA"/>
    <n v="0"/>
    <n v="415.31936249999995"/>
    <n v="415.31936249999995"/>
    <x v="6"/>
    <n v="415.31936249999995"/>
    <n v="0"/>
    <n v="1"/>
  </r>
  <r>
    <x v="0"/>
    <x v="2"/>
    <s v="KUCME575"/>
    <s v="TODP with NMS - Commercial"/>
    <s v="KU_TOD_primary_NMS"/>
    <x v="0"/>
    <n v="0"/>
    <n v="3.5"/>
    <s v="April"/>
    <d v="2019-04-01T00:00:00"/>
    <n v="0.17730174731182799"/>
    <n v="31"/>
    <s v="2019/04"/>
    <n v="0"/>
    <n v="108900"/>
    <n v="0"/>
    <n v="0"/>
    <n v="0"/>
    <n v="0"/>
    <n v="415.52437500000008"/>
    <n v="415.52437500000008"/>
    <x v="6"/>
    <n v="415.52437500000008"/>
    <n v="0"/>
    <n v="1"/>
  </r>
  <r>
    <x v="8"/>
    <x v="8"/>
    <s v="KURSE717"/>
    <s v="RTOD-E: Residential TOD Energy with NMS"/>
    <s v="KU_RTODenergy_NMS"/>
    <x v="0"/>
    <n v="0"/>
    <n v="12.24"/>
    <s v="Oct"/>
    <d v="2021-10-01T00:00:00"/>
    <n v="0.15467083333333301"/>
    <n v="30"/>
    <s v="2021/10"/>
    <n v="0"/>
    <n v="0"/>
    <n v="635"/>
    <n v="176"/>
    <n v="811"/>
    <n v="811"/>
    <n v="1226.7748079999976"/>
    <n v="415.77480799999762"/>
    <x v="0"/>
    <n v="415.77480799999762"/>
    <n v="0.66108302413070219"/>
    <n v="0.33891697586929781"/>
  </r>
  <r>
    <x v="2"/>
    <x v="1"/>
    <s v="LGCME567PF"/>
    <s v="PS Secondary NMS PF Adjusted - Comm"/>
    <s v="LE_PS_secondary_NMS"/>
    <x v="2"/>
    <n v="0"/>
    <n v="2.64"/>
    <s v="Aug"/>
    <d v="2020-08-01T00:00:00"/>
    <n v="0.235465725806452"/>
    <n v="31"/>
    <s v="2020/08"/>
    <n v="0"/>
    <n v="117600"/>
    <n v="0"/>
    <n v="0"/>
    <n v="0"/>
    <n v="0"/>
    <n v="416.24312400000071"/>
    <n v="416.24312400000071"/>
    <x v="5"/>
    <n v="416.24312400000071"/>
    <n v="0"/>
    <n v="1"/>
  </r>
  <r>
    <x v="3"/>
    <x v="0"/>
    <s v="LGCME567PF"/>
    <s v="PS Secondary NMS PF Adjusted - Comm"/>
    <s v="LE_PS_secondary_NMS"/>
    <x v="2"/>
    <n v="0"/>
    <n v="2.64"/>
    <s v="May"/>
    <d v="2015-05-01T00:00:00"/>
    <n v="0.24362384259259301"/>
    <n v="30"/>
    <s v="NA"/>
    <s v="NA"/>
    <s v="NA"/>
    <s v="NA"/>
    <s v="NA"/>
    <s v="NA"/>
    <n v="0"/>
    <n v="416.77218000000079"/>
    <n v="416.77218000000079"/>
    <x v="5"/>
    <n v="416.77218000000079"/>
    <n v="0"/>
    <n v="1"/>
  </r>
  <r>
    <x v="3"/>
    <x v="2"/>
    <s v="KUCME575"/>
    <s v="TODP with NMS - Commercial"/>
    <s v="KU_TOD_primary_NMS"/>
    <x v="0"/>
    <n v="0"/>
    <n v="3.5"/>
    <s v="April"/>
    <d v="2015-04-01T00:00:00"/>
    <n v="0.17817506720430101"/>
    <n v="31"/>
    <s v="NA"/>
    <s v="NA"/>
    <s v="NA"/>
    <s v="NA"/>
    <s v="NA"/>
    <s v="NA"/>
    <n v="0"/>
    <n v="417.57108749999986"/>
    <n v="417.57108749999986"/>
    <x v="6"/>
    <n v="417.57108749999986"/>
    <n v="0"/>
    <n v="1"/>
  </r>
  <r>
    <x v="8"/>
    <x v="8"/>
    <s v="KUINE713DS"/>
    <s v="GS 3-Phase NMS - Industrial, DSM"/>
    <s v="KU_GS_threephase_NMS"/>
    <x v="0"/>
    <n v="0"/>
    <n v="9.36"/>
    <s v="Oct"/>
    <d v="2021-10-01T00:00:00"/>
    <n v="0.15467083333333301"/>
    <n v="30"/>
    <s v="2021/10"/>
    <n v="520"/>
    <n v="8080"/>
    <n v="0"/>
    <n v="0"/>
    <n v="520"/>
    <n v="520"/>
    <n v="938.12191199999802"/>
    <n v="418.12191199999802"/>
    <x v="1"/>
    <n v="418.12191199999802"/>
    <n v="0.55429895981365918"/>
    <n v="0.44570104018634082"/>
  </r>
  <r>
    <x v="7"/>
    <x v="9"/>
    <s v="KUCME710"/>
    <s v="GS Single Phase NMS - Commercial"/>
    <s v="KU_GS_singlephase_NMS"/>
    <x v="0"/>
    <n v="0"/>
    <n v="43.09"/>
    <s v="Dec"/>
    <d v="2014-12-01T00:00:00"/>
    <n v="6.5112037037036996E-2"/>
    <n v="30"/>
    <s v="2014/12"/>
    <n v="1398"/>
    <n v="19371"/>
    <n v="0"/>
    <n v="0"/>
    <n v="1398"/>
    <n v="1398"/>
    <n v="1818.0791339999989"/>
    <n v="420.07913399999893"/>
    <x v="3"/>
    <n v="420.07913399999893"/>
    <n v="0.76894342707967123"/>
    <n v="0.23105657292032877"/>
  </r>
  <r>
    <x v="9"/>
    <x v="8"/>
    <s v="LGCME557"/>
    <s v="GS Single Phase, NMS - Commercial"/>
    <s v="LE_GS_singlephase_NMS"/>
    <x v="2"/>
    <n v="0"/>
    <n v="9"/>
    <s v="Oct"/>
    <d v="2012-10-01T00:00:00"/>
    <n v="0.16388599537036999"/>
    <n v="30"/>
    <s v="2012/10"/>
    <n v="535"/>
    <n v="725"/>
    <n v="0"/>
    <n v="0"/>
    <n v="535"/>
    <n v="535"/>
    <n v="955.78312499999777"/>
    <n v="420.78312499999777"/>
    <x v="3"/>
    <n v="420.78312499999777"/>
    <n v="0.55975041409106407"/>
    <n v="0.44024958590893593"/>
  </r>
  <r>
    <x v="7"/>
    <x v="1"/>
    <s v="ODCME770TE"/>
    <s v="School Service with NMS - Tax Exempt"/>
    <s v="ODP_SS_NMS"/>
    <x v="1"/>
    <n v="0"/>
    <n v="11.52"/>
    <s v="Aug"/>
    <d v="2014-08-01T00:00:00"/>
    <n v="0.21979233870967699"/>
    <n v="31"/>
    <s v="2014/08"/>
    <n v="1274"/>
    <n v="1281"/>
    <n v="0"/>
    <n v="0"/>
    <n v="1274"/>
    <n v="1274"/>
    <n v="1695.4323839999968"/>
    <n v="421.43238399999677"/>
    <x v="2"/>
    <n v="421.43238399999677"/>
    <n v="0.75143073355380852"/>
    <n v="0.24856926644619146"/>
  </r>
  <r>
    <x v="3"/>
    <x v="3"/>
    <s v="LGCME567PF"/>
    <s v="PS Secondary NMS PF Adjusted - Comm"/>
    <s v="LE_PS_secondary_NMS"/>
    <x v="2"/>
    <n v="0"/>
    <n v="2.64"/>
    <s v="June"/>
    <d v="2015-06-01T00:00:00"/>
    <n v="0.23880757168458799"/>
    <n v="31"/>
    <s v="NA"/>
    <s v="NA"/>
    <s v="NA"/>
    <s v="NA"/>
    <s v="NA"/>
    <s v="NA"/>
    <n v="0"/>
    <n v="422.15065200000038"/>
    <n v="422.15065200000038"/>
    <x v="5"/>
    <n v="422.15065200000038"/>
    <n v="0"/>
    <n v="1"/>
  </r>
  <r>
    <x v="1"/>
    <x v="11"/>
    <s v="KURSE717"/>
    <s v="RTOD-E: Residential TOD Energy with NMS"/>
    <s v="KU_RTODenergy_NMS"/>
    <x v="0"/>
    <n v="0"/>
    <n v="5.94"/>
    <s v="Nov"/>
    <d v="2017-11-01T00:00:00"/>
    <n v="0.106192204301075"/>
    <n v="31"/>
    <s v="NA"/>
    <s v="NA"/>
    <s v="NA"/>
    <s v="NA"/>
    <s v="NA"/>
    <s v="NA"/>
    <n v="0"/>
    <n v="422.37142199999892"/>
    <n v="422.37142199999892"/>
    <x v="0"/>
    <n v="422.37142199999892"/>
    <n v="0"/>
    <n v="1"/>
  </r>
  <r>
    <x v="6"/>
    <x v="4"/>
    <s v="KUCME575"/>
    <s v="TODP with NMS - Commercial"/>
    <s v="KU_TOD_primary_NMS"/>
    <x v="0"/>
    <n v="0"/>
    <n v="3.5"/>
    <s v="Sept"/>
    <d v="2018-09-01T00:00:00"/>
    <n v="0.18032750896057301"/>
    <n v="31"/>
    <s v="2018/09"/>
    <n v="0"/>
    <n v="129780"/>
    <n v="0"/>
    <n v="0"/>
    <n v="0"/>
    <n v="0"/>
    <n v="422.61554999999896"/>
    <n v="422.61554999999896"/>
    <x v="6"/>
    <n v="422.61554999999896"/>
    <n v="0"/>
    <n v="1"/>
  </r>
  <r>
    <x v="8"/>
    <x v="2"/>
    <s v="KUCME575"/>
    <s v="TODP with NMS - Commercial"/>
    <s v="KU_TOD_primary_NMS"/>
    <x v="0"/>
    <n v="0"/>
    <n v="3.5"/>
    <s v="April"/>
    <d v="2021-04-01T00:00:00"/>
    <n v="0.18102049731182801"/>
    <n v="31"/>
    <s v="2021/04"/>
    <n v="0"/>
    <n v="103320"/>
    <n v="0"/>
    <n v="0"/>
    <n v="0"/>
    <n v="0"/>
    <n v="424.23963750000019"/>
    <n v="424.23963750000019"/>
    <x v="6"/>
    <n v="424.23963750000019"/>
    <n v="0"/>
    <n v="1"/>
  </r>
  <r>
    <x v="9"/>
    <x v="0"/>
    <s v="LGCME557"/>
    <s v="GS Single Phase, NMS - Commercial"/>
    <s v="LE_GS_singlephase_NMS"/>
    <x v="2"/>
    <n v="0"/>
    <n v="9"/>
    <s v="May"/>
    <d v="2012-05-01T00:00:00"/>
    <n v="0.20643391203703701"/>
    <n v="30"/>
    <s v="2012/05"/>
    <n v="779"/>
    <n v="744"/>
    <n v="0"/>
    <n v="0"/>
    <n v="779"/>
    <n v="779"/>
    <n v="1203.9225749999998"/>
    <n v="424.92257499999982"/>
    <x v="3"/>
    <n v="424.92257499999982"/>
    <n v="0.64705157638563271"/>
    <n v="0.35294842361436729"/>
  </r>
  <r>
    <x v="2"/>
    <x v="6"/>
    <s v="LGRSE527"/>
    <s v="RTOD-E: Residential TOD Energy with NMS"/>
    <s v="LE_RTODenergy_NMS"/>
    <x v="2"/>
    <n v="0"/>
    <n v="12.08"/>
    <s v="March"/>
    <d v="2020-03-01T00:00:00"/>
    <n v="0.12304729406130301"/>
    <n v="29"/>
    <s v="2020/03"/>
    <n v="0"/>
    <n v="0"/>
    <n v="419"/>
    <n v="87"/>
    <n v="506"/>
    <n v="506"/>
    <n v="931.08804600000258"/>
    <n v="425.08804600000258"/>
    <x v="0"/>
    <n v="425.08804600000258"/>
    <n v="0.54345021630746893"/>
    <n v="0.45654978369253107"/>
  </r>
  <r>
    <x v="1"/>
    <x v="5"/>
    <s v="LGCME567PF"/>
    <s v="PS Secondary NMS PF Adjusted - Comm"/>
    <s v="LE_PS_secondary_NMS"/>
    <x v="2"/>
    <n v="0"/>
    <n v="2.64"/>
    <s v="July"/>
    <d v="2017-07-01T00:00:00"/>
    <n v="0.248733680555556"/>
    <n v="30"/>
    <s v="2017/07"/>
    <n v="0"/>
    <n v="108900"/>
    <n v="0"/>
    <n v="0"/>
    <n v="0"/>
    <n v="0"/>
    <n v="425.51368200000081"/>
    <n v="425.51368200000081"/>
    <x v="5"/>
    <n v="425.51368200000081"/>
    <n v="0"/>
    <n v="1"/>
  </r>
  <r>
    <x v="4"/>
    <x v="11"/>
    <s v="ODRSE715"/>
    <s v="Res Net Metering"/>
    <s v="ODP_RS_NMS"/>
    <x v="1"/>
    <n v="0"/>
    <n v="5.04"/>
    <s v="Nov"/>
    <d v="2016-11-01T00:00:00"/>
    <n v="0.126836133512545"/>
    <n v="31"/>
    <s v="2016/11"/>
    <n v="0"/>
    <n v="901"/>
    <n v="0"/>
    <n v="0"/>
    <n v="0"/>
    <n v="0"/>
    <n v="428.04455400000063"/>
    <n v="428.04455400000063"/>
    <x v="4"/>
    <n v="428.04455400000063"/>
    <n v="0"/>
    <n v="1"/>
  </r>
  <r>
    <x v="8"/>
    <x v="11"/>
    <s v="KUINE713DS"/>
    <s v="GS 3-Phase NMS - Industrial, DSM"/>
    <s v="KU_GS_threephase_NMS"/>
    <x v="0"/>
    <n v="0"/>
    <n v="9.36"/>
    <s v="Nov"/>
    <d v="2021-11-01T00:00:00"/>
    <n v="0.11946919802867401"/>
    <n v="31"/>
    <s v="2021/11"/>
    <n v="320"/>
    <n v="7640"/>
    <n v="0"/>
    <n v="0"/>
    <n v="320"/>
    <n v="320"/>
    <n v="748.76794200000109"/>
    <n v="428.76794200000109"/>
    <x v="1"/>
    <n v="428.76794200000109"/>
    <n v="0.42736872407392612"/>
    <n v="0.57263127592607388"/>
  </r>
  <r>
    <x v="0"/>
    <x v="0"/>
    <s v="KUCME575"/>
    <s v="TODP with NMS - Commercial"/>
    <s v="KU_TOD_primary_NMS"/>
    <x v="0"/>
    <n v="0"/>
    <n v="3.5"/>
    <s v="May"/>
    <d v="2019-05-01T00:00:00"/>
    <n v="0.18940312500000001"/>
    <n v="30"/>
    <s v="2019/05"/>
    <n v="0"/>
    <n v="95760"/>
    <n v="0"/>
    <n v="0"/>
    <n v="0"/>
    <n v="0"/>
    <n v="429.56628750000004"/>
    <n v="429.56628750000004"/>
    <x v="6"/>
    <n v="429.56628750000004"/>
    <n v="0"/>
    <n v="1"/>
  </r>
  <r>
    <x v="6"/>
    <x v="5"/>
    <s v="LGCME567PF"/>
    <s v="PS Secondary NMS PF Adjusted - Comm"/>
    <s v="LE_PS_secondary_NMS"/>
    <x v="2"/>
    <n v="0"/>
    <n v="2.64"/>
    <s v="July"/>
    <d v="2018-07-01T00:00:00"/>
    <n v="0.25179641203703701"/>
    <n v="30"/>
    <s v="2018/07"/>
    <n v="0"/>
    <n v="134400"/>
    <n v="0"/>
    <n v="0"/>
    <n v="0"/>
    <n v="0"/>
    <n v="430.75315799999998"/>
    <n v="430.75315799999998"/>
    <x v="5"/>
    <n v="430.75315799999998"/>
    <n v="0"/>
    <n v="1"/>
  </r>
  <r>
    <x v="7"/>
    <x v="3"/>
    <s v="LGCME567PF"/>
    <s v="PS Secondary NMS PF Adjusted - Comm"/>
    <s v="LE_PS_secondary_NMS"/>
    <x v="2"/>
    <n v="0"/>
    <n v="2.64"/>
    <s v="June"/>
    <d v="2014-06-01T00:00:00"/>
    <n v="0.244357302867384"/>
    <n v="31"/>
    <s v="NA"/>
    <s v="NA"/>
    <s v="NA"/>
    <s v="NA"/>
    <s v="NA"/>
    <s v="NA"/>
    <n v="0"/>
    <n v="431.96115600000087"/>
    <n v="431.96115600000087"/>
    <x v="5"/>
    <n v="431.96115600000087"/>
    <n v="0"/>
    <n v="1"/>
  </r>
  <r>
    <x v="1"/>
    <x v="1"/>
    <s v="LGCME567PF"/>
    <s v="PS Secondary NMS PF Adjusted - Comm"/>
    <s v="LE_PS_secondary_NMS"/>
    <x v="2"/>
    <n v="0"/>
    <n v="2.64"/>
    <s v="Aug"/>
    <d v="2017-08-01T00:00:00"/>
    <n v="0.24541655465949799"/>
    <n v="31"/>
    <s v="2017/08"/>
    <n v="0"/>
    <n v="113100"/>
    <n v="0"/>
    <n v="0"/>
    <n v="0"/>
    <n v="0"/>
    <n v="433.83364199999966"/>
    <n v="433.83364199999966"/>
    <x v="5"/>
    <n v="433.83364199999966"/>
    <n v="0"/>
    <n v="1"/>
  </r>
  <r>
    <x v="3"/>
    <x v="10"/>
    <s v="KUCME710"/>
    <s v="GS Single Phase NMS - Commercial"/>
    <s v="KU_GS_singlephase_NMS"/>
    <x v="0"/>
    <n v="0"/>
    <n v="43.09"/>
    <s v="Jan"/>
    <d v="2015-01-01T00:00:00"/>
    <n v="5.9445452508960599E-2"/>
    <n v="31"/>
    <s v="2015/01"/>
    <n v="1280"/>
    <n v="23136"/>
    <n v="0"/>
    <n v="0"/>
    <n v="1280"/>
    <n v="1280"/>
    <n v="1715.1834457500008"/>
    <n v="435.18344575000083"/>
    <x v="3"/>
    <n v="435.18344575000083"/>
    <n v="0.7462758593966563"/>
    <n v="0.25372414060334375"/>
  </r>
  <r>
    <x v="2"/>
    <x v="0"/>
    <s v="KUCME575"/>
    <s v="TODP with NMS - Commercial"/>
    <s v="KU_TOD_primary_NMS"/>
    <x v="0"/>
    <n v="0"/>
    <n v="3.5"/>
    <s v="May"/>
    <d v="2020-05-01T00:00:00"/>
    <n v="0.19225821759259301"/>
    <n v="30"/>
    <s v="2020/05"/>
    <n v="0"/>
    <n v="95580"/>
    <n v="0"/>
    <n v="0"/>
    <n v="0"/>
    <n v="0"/>
    <n v="436.04163750000095"/>
    <n v="436.04163750000095"/>
    <x v="6"/>
    <n v="436.04163750000095"/>
    <n v="0"/>
    <n v="1"/>
  </r>
  <r>
    <x v="0"/>
    <x v="1"/>
    <s v="LGCME567PF"/>
    <s v="PS Secondary NMS PF Adjusted - Comm"/>
    <s v="LE_PS_secondary_NMS"/>
    <x v="2"/>
    <n v="0"/>
    <n v="2.64"/>
    <s v="Aug"/>
    <d v="2019-08-01T00:00:00"/>
    <n v="0.24758411738351299"/>
    <n v="31"/>
    <s v="2019/08"/>
    <n v="0"/>
    <n v="145800"/>
    <n v="0"/>
    <n v="0"/>
    <n v="0"/>
    <n v="0"/>
    <n v="437.66533800000082"/>
    <n v="437.66533800000082"/>
    <x v="5"/>
    <n v="437.66533800000082"/>
    <n v="0"/>
    <n v="1"/>
  </r>
  <r>
    <x v="6"/>
    <x v="3"/>
    <s v="LGCME567PF"/>
    <s v="PS Secondary NMS PF Adjusted - Comm"/>
    <s v="LE_PS_secondary_NMS"/>
    <x v="2"/>
    <n v="0"/>
    <n v="2.64"/>
    <s v="June"/>
    <d v="2018-06-01T00:00:00"/>
    <n v="0.248682907706093"/>
    <n v="31"/>
    <s v="2018/06"/>
    <n v="0"/>
    <n v="130500"/>
    <n v="0"/>
    <n v="0"/>
    <n v="0"/>
    <n v="0"/>
    <n v="439.60771799999969"/>
    <n v="439.60771799999969"/>
    <x v="5"/>
    <n v="439.60771799999969"/>
    <n v="0"/>
    <n v="1"/>
  </r>
  <r>
    <x v="9"/>
    <x v="1"/>
    <s v="LGCME567PF"/>
    <s v="PS Secondary NMS PF Adjusted - Comm"/>
    <s v="LE_PS_secondary_NMS"/>
    <x v="2"/>
    <n v="0"/>
    <n v="2.64"/>
    <s v="Aug"/>
    <d v="2012-08-01T00:00:00"/>
    <n v="0.25054480286738401"/>
    <n v="31"/>
    <s v="NA"/>
    <s v="NA"/>
    <s v="NA"/>
    <s v="NA"/>
    <s v="NA"/>
    <s v="NA"/>
    <n v="0"/>
    <n v="442.8990720000009"/>
    <n v="442.8990720000009"/>
    <x v="5"/>
    <n v="442.8990720000009"/>
    <n v="0"/>
    <n v="1"/>
  </r>
  <r>
    <x v="0"/>
    <x v="7"/>
    <s v="KUCME576"/>
    <s v="TODS with NMS - Commercial"/>
    <s v="KU_TOD_secondary_NMS"/>
    <x v="0"/>
    <n v="8.91"/>
    <n v="8.91"/>
    <s v="Feb"/>
    <d v="2019-02-01T00:00:00"/>
    <n v="7.43263888888889E-2"/>
    <n v="31"/>
    <s v="2019/02"/>
    <n v="0"/>
    <n v="14400"/>
    <n v="0"/>
    <n v="0"/>
    <n v="0"/>
    <n v="0"/>
    <n v="443.44134450000007"/>
    <n v="443.44134450000007"/>
    <x v="7"/>
    <n v="443.44134450000007"/>
    <n v="0"/>
    <n v="1"/>
  </r>
  <r>
    <x v="0"/>
    <x v="5"/>
    <s v="LGCME567PF"/>
    <s v="PS Secondary NMS PF Adjusted - Comm"/>
    <s v="LE_PS_secondary_NMS"/>
    <x v="2"/>
    <n v="0"/>
    <n v="2.64"/>
    <s v="July"/>
    <d v="2019-07-01T00:00:00"/>
    <n v="0.25922581018518498"/>
    <n v="30"/>
    <s v="2019/07"/>
    <n v="0"/>
    <n v="106500"/>
    <n v="0"/>
    <n v="0"/>
    <n v="0"/>
    <n v="0"/>
    <n v="443.46277799999973"/>
    <n v="443.46277799999973"/>
    <x v="5"/>
    <n v="443.46277799999973"/>
    <n v="0"/>
    <n v="1"/>
  </r>
  <r>
    <x v="4"/>
    <x v="3"/>
    <s v="LGCME567PF"/>
    <s v="PS Secondary NMS PF Adjusted - Comm"/>
    <s v="LE_PS_secondary_NMS"/>
    <x v="2"/>
    <n v="0"/>
    <n v="2.64"/>
    <s v="June"/>
    <d v="2016-06-01T00:00:00"/>
    <n v="0.25095284498207898"/>
    <n v="31"/>
    <s v="2016/06"/>
    <n v="0"/>
    <n v="77400"/>
    <n v="0"/>
    <n v="0"/>
    <n v="0"/>
    <n v="0"/>
    <n v="443.62038600000028"/>
    <n v="443.62038600000028"/>
    <x v="5"/>
    <n v="443.62038600000028"/>
    <n v="0"/>
    <n v="1"/>
  </r>
  <r>
    <x v="5"/>
    <x v="10"/>
    <s v="KUCME710"/>
    <s v="GS Single Phase NMS - Commercial"/>
    <s v="KU_GS_singlephase_NMS"/>
    <x v="0"/>
    <n v="0"/>
    <n v="21.625"/>
    <s v="Jan"/>
    <d v="2013-01-01T00:00:00"/>
    <n v="5.7914202508960601E-2"/>
    <n v="31"/>
    <s v="2013/01"/>
    <n v="394"/>
    <n v="19344"/>
    <n v="0"/>
    <n v="0"/>
    <n v="394"/>
    <n v="394"/>
    <n v="838.60344375000034"/>
    <n v="444.60344375000034"/>
    <x v="3"/>
    <n v="444.60344375000034"/>
    <n v="0.46982874079092979"/>
    <n v="0.53017125920907016"/>
  </r>
  <r>
    <x v="4"/>
    <x v="2"/>
    <s v="KUCME575"/>
    <s v="TODP with NMS - Commercial"/>
    <s v="KU_TOD_primary_NMS"/>
    <x v="0"/>
    <n v="0"/>
    <n v="3.5"/>
    <s v="April"/>
    <d v="2016-04-01T00:00:00"/>
    <n v="0.190011312724014"/>
    <n v="31"/>
    <s v="NA"/>
    <s v="NA"/>
    <s v="NA"/>
    <s v="NA"/>
    <s v="NA"/>
    <s v="NA"/>
    <n v="0"/>
    <n v="445.31051249999916"/>
    <n v="445.31051249999916"/>
    <x v="6"/>
    <n v="445.31051249999916"/>
    <n v="0"/>
    <n v="1"/>
  </r>
  <r>
    <x v="2"/>
    <x v="3"/>
    <s v="LGCME567PF"/>
    <s v="PS Secondary NMS PF Adjusted - Comm"/>
    <s v="LE_PS_secondary_NMS"/>
    <x v="2"/>
    <n v="0"/>
    <n v="2.64"/>
    <s v="June"/>
    <d v="2020-06-01T00:00:00"/>
    <n v="0.25302654569892502"/>
    <n v="31"/>
    <s v="2020/06"/>
    <n v="0"/>
    <n v="72600"/>
    <n v="0"/>
    <n v="0"/>
    <n v="0"/>
    <n v="0"/>
    <n v="447.28615800000051"/>
    <n v="447.28615800000051"/>
    <x v="5"/>
    <n v="447.28615800000051"/>
    <n v="0"/>
    <n v="1"/>
  </r>
  <r>
    <x v="3"/>
    <x v="1"/>
    <s v="LGCME567PF"/>
    <s v="PS Secondary NMS PF Adjusted - Comm"/>
    <s v="LE_PS_secondary_NMS"/>
    <x v="2"/>
    <n v="0"/>
    <n v="2.64"/>
    <s v="Aug"/>
    <d v="2015-08-01T00:00:00"/>
    <n v="0.25429581093190001"/>
    <n v="31"/>
    <s v="NA"/>
    <s v="NA"/>
    <s v="NA"/>
    <s v="NA"/>
    <s v="NA"/>
    <s v="NA"/>
    <n v="0"/>
    <n v="449.5298940000007"/>
    <n v="449.5298940000007"/>
    <x v="5"/>
    <n v="449.5298940000007"/>
    <n v="0"/>
    <n v="1"/>
  </r>
  <r>
    <x v="8"/>
    <x v="9"/>
    <s v="KUINE713DS"/>
    <s v="GS 3-Phase NMS - Industrial, DSM"/>
    <s v="KU_GS_threephase_NMS"/>
    <x v="0"/>
    <n v="0"/>
    <n v="9.36"/>
    <s v="Dec"/>
    <d v="2021-12-01T00:00:00"/>
    <n v="9.4119444444444506E-2"/>
    <n v="30"/>
    <s v="2021/12"/>
    <n v="120"/>
    <n v="8240"/>
    <n v="0"/>
    <n v="0"/>
    <n v="120"/>
    <n v="120"/>
    <n v="570.86078400000042"/>
    <n v="450.86078400000042"/>
    <x v="1"/>
    <n v="450.86078400000042"/>
    <n v="0.21020886941850242"/>
    <n v="0.78979113058149764"/>
  </r>
  <r>
    <x v="1"/>
    <x v="3"/>
    <s v="LGCME567PF"/>
    <s v="PS Secondary NMS PF Adjusted - Comm"/>
    <s v="LE_PS_secondary_NMS"/>
    <x v="2"/>
    <n v="0"/>
    <n v="2.64"/>
    <s v="June"/>
    <d v="2017-06-01T00:00:00"/>
    <n v="0.25698196684587798"/>
    <n v="31"/>
    <s v="2017/06"/>
    <n v="0"/>
    <n v="105300"/>
    <n v="0"/>
    <n v="0"/>
    <n v="0"/>
    <n v="0"/>
    <n v="454.27832999999976"/>
    <n v="454.27832999999976"/>
    <x v="5"/>
    <n v="454.27832999999976"/>
    <n v="0"/>
    <n v="1"/>
  </r>
  <r>
    <x v="2"/>
    <x v="5"/>
    <s v="LGCME567PF"/>
    <s v="PS Secondary NMS PF Adjusted - Comm"/>
    <s v="LE_PS_secondary_NMS"/>
    <x v="2"/>
    <n v="0"/>
    <n v="2.64"/>
    <s v="July"/>
    <d v="2020-07-01T00:00:00"/>
    <n v="0.26669212962963001"/>
    <n v="30"/>
    <s v="2020/07"/>
    <n v="0"/>
    <n v="96000"/>
    <n v="0"/>
    <n v="0"/>
    <n v="0"/>
    <n v="0"/>
    <n v="456.2355600000007"/>
    <n v="456.2355600000007"/>
    <x v="5"/>
    <n v="456.2355600000007"/>
    <n v="0"/>
    <n v="1"/>
  </r>
  <r>
    <x v="1"/>
    <x v="1"/>
    <s v="KUINE713DS"/>
    <s v="GS 3-Phase NMS - Industrial, DSM"/>
    <s v="KU_GS_threephase_NMS"/>
    <x v="0"/>
    <n v="0"/>
    <n v="9.36"/>
    <s v="Aug"/>
    <d v="2017-08-01T00:00:00"/>
    <n v="0.24541655465949799"/>
    <n v="31"/>
    <s v="2017/08"/>
    <n v="1080"/>
    <n v="3880"/>
    <n v="0"/>
    <n v="0"/>
    <n v="1080"/>
    <n v="1080"/>
    <n v="1538.1374579999986"/>
    <n v="458.13745799999856"/>
    <x v="1"/>
    <n v="458.13745799999856"/>
    <n v="0.70214790907198688"/>
    <n v="0.29785209092801312"/>
  </r>
  <r>
    <x v="3"/>
    <x v="5"/>
    <s v="KUCME575"/>
    <s v="TODP with NMS - Commercial"/>
    <s v="KU_TOD_primary_NMS"/>
    <x v="0"/>
    <n v="0"/>
    <n v="3.5"/>
    <s v="July"/>
    <d v="2015-07-01T00:00:00"/>
    <n v="0.20249895833333301"/>
    <n v="30"/>
    <s v="NA"/>
    <s v="NA"/>
    <s v="NA"/>
    <s v="NA"/>
    <s v="NA"/>
    <s v="NA"/>
    <n v="0"/>
    <n v="459.2676374999993"/>
    <n v="459.2676374999993"/>
    <x v="6"/>
    <n v="459.2676374999993"/>
    <n v="0"/>
    <n v="1"/>
  </r>
  <r>
    <x v="4"/>
    <x v="0"/>
    <s v="KUCME575"/>
    <s v="TODP with NMS - Commercial"/>
    <s v="KU_TOD_primary_NMS"/>
    <x v="0"/>
    <n v="0"/>
    <n v="3.5"/>
    <s v="May"/>
    <d v="2016-05-01T00:00:00"/>
    <n v="0.202931018518519"/>
    <n v="30"/>
    <s v="NA"/>
    <s v="NA"/>
    <s v="NA"/>
    <s v="NA"/>
    <s v="NA"/>
    <s v="NA"/>
    <n v="0"/>
    <n v="460.24755000000107"/>
    <n v="460.24755000000107"/>
    <x v="6"/>
    <n v="460.24755000000107"/>
    <n v="0"/>
    <n v="1"/>
  </r>
  <r>
    <x v="1"/>
    <x v="11"/>
    <s v="ODRSE715"/>
    <s v="Res Net Metering"/>
    <s v="ODP_RS_NMS"/>
    <x v="1"/>
    <n v="0"/>
    <n v="15.28"/>
    <s v="Nov"/>
    <d v="2017-11-01T00:00:00"/>
    <n v="0.106192204301075"/>
    <n v="31"/>
    <s v="2017/11"/>
    <n v="626"/>
    <n v="2170"/>
    <n v="0"/>
    <n v="0"/>
    <n v="626"/>
    <n v="626"/>
    <n v="1086.5042639999972"/>
    <n v="460.50426399999719"/>
    <x v="4"/>
    <n v="460.50426399999719"/>
    <n v="0.57615972687982164"/>
    <n v="0.42384027312017836"/>
  </r>
  <r>
    <x v="7"/>
    <x v="4"/>
    <s v="KUCME575"/>
    <s v="TODP with NMS - Commercial"/>
    <s v="KU_TOD_primary_NMS"/>
    <x v="0"/>
    <n v="3.5"/>
    <n v="3.5"/>
    <s v="Sept"/>
    <d v="2014-09-01T00:00:00"/>
    <n v="0.19693806003584199"/>
    <n v="31"/>
    <s v="NA"/>
    <s v="NA"/>
    <s v="NA"/>
    <s v="NA"/>
    <s v="NA"/>
    <s v="NA"/>
    <n v="0"/>
    <n v="461.54403749999932"/>
    <n v="461.54403749999932"/>
    <x v="6"/>
    <n v="461.54403749999932"/>
    <n v="0"/>
    <n v="1"/>
  </r>
  <r>
    <x v="1"/>
    <x v="4"/>
    <s v="KUCME575"/>
    <s v="TODP with NMS - Commercial"/>
    <s v="KU_TOD_primary_NMS"/>
    <x v="0"/>
    <n v="0"/>
    <n v="3.5"/>
    <s v="Sept"/>
    <d v="2017-09-01T00:00:00"/>
    <n v="0.19742641129032301"/>
    <n v="31"/>
    <s v="2017/09"/>
    <n v="0"/>
    <n v="112140"/>
    <n v="0"/>
    <n v="0"/>
    <n v="0"/>
    <n v="0"/>
    <n v="462.68853750000108"/>
    <n v="462.68853750000108"/>
    <x v="6"/>
    <n v="462.68853750000108"/>
    <n v="0"/>
    <n v="1"/>
  </r>
  <r>
    <x v="6"/>
    <x v="5"/>
    <s v="KURSE717"/>
    <s v="RTOD-E: Residential TOD Energy with NMS"/>
    <s v="KU_RTODenergy_NMS"/>
    <x v="0"/>
    <n v="0"/>
    <n v="5.94"/>
    <s v="July"/>
    <d v="2018-07-01T00:00:00"/>
    <n v="0.25179641203703701"/>
    <n v="30"/>
    <s v="2018/07"/>
    <n v="0"/>
    <n v="0"/>
    <n v="351"/>
    <n v="155"/>
    <n v="506"/>
    <n v="506"/>
    <n v="969.19460549999997"/>
    <n v="463.19460549999997"/>
    <x v="0"/>
    <n v="463.19460549999997"/>
    <n v="0.52208297191146513"/>
    <n v="0.47791702808853487"/>
  </r>
  <r>
    <x v="2"/>
    <x v="4"/>
    <s v="KUCME575"/>
    <s v="TODP with NMS - Commercial"/>
    <s v="KU_TOD_primary_NMS"/>
    <x v="0"/>
    <n v="0"/>
    <n v="3.5"/>
    <s v="Sept"/>
    <d v="2020-09-01T00:00:00"/>
    <n v="0.197662746415771"/>
    <n v="31"/>
    <s v="2020/09"/>
    <n v="0"/>
    <n v="115200"/>
    <n v="0"/>
    <n v="0"/>
    <n v="0"/>
    <n v="0"/>
    <n v="463.24241250000097"/>
    <n v="463.24241250000097"/>
    <x v="6"/>
    <n v="463.24241250000097"/>
    <n v="0"/>
    <n v="1"/>
  </r>
  <r>
    <x v="6"/>
    <x v="3"/>
    <s v="KURSE717"/>
    <s v="RTOD-E: Residential TOD Energy with NMS"/>
    <s v="KU_RTODenergy_NMS"/>
    <x v="0"/>
    <n v="0"/>
    <n v="5.94"/>
    <s v="June"/>
    <d v="2018-06-01T00:00:00"/>
    <n v="0.248682907706093"/>
    <n v="31"/>
    <s v="2018/06"/>
    <n v="0"/>
    <n v="0"/>
    <n v="337"/>
    <n v="188"/>
    <n v="525"/>
    <n v="525"/>
    <n v="989.11736549999921"/>
    <n v="464.11736549999921"/>
    <x v="0"/>
    <n v="464.11736549999921"/>
    <n v="0.53077624386324695"/>
    <n v="0.46922375613675299"/>
  </r>
  <r>
    <x v="8"/>
    <x v="1"/>
    <s v="KUCME575"/>
    <s v="TODP with NMS - Commercial"/>
    <s v="KU_TOD_primary_NMS"/>
    <x v="0"/>
    <n v="0"/>
    <n v="3.5"/>
    <s v="Aug"/>
    <d v="2021-08-01T00:00:00"/>
    <n v="0.20012141577060899"/>
    <n v="31"/>
    <s v="2021/08"/>
    <n v="0"/>
    <n v="123300"/>
    <n v="0"/>
    <n v="0"/>
    <n v="0"/>
    <n v="0"/>
    <n v="469.0045499999992"/>
    <n v="469.0045499999992"/>
    <x v="6"/>
    <n v="469.0045499999992"/>
    <n v="0"/>
    <n v="1"/>
  </r>
  <r>
    <x v="2"/>
    <x v="5"/>
    <s v="KURSE717"/>
    <s v="RTOD-E: Residential TOD Energy with NMS"/>
    <s v="KU_RTODenergy_NMS"/>
    <x v="0"/>
    <n v="0"/>
    <n v="5.94"/>
    <s v="July"/>
    <d v="2020-07-01T00:00:00"/>
    <n v="0.26669212962963001"/>
    <n v="30"/>
    <s v="2020/07"/>
    <n v="0"/>
    <n v="0"/>
    <n v="360"/>
    <n v="197"/>
    <n v="557"/>
    <n v="557"/>
    <n v="1026.5300100000015"/>
    <n v="469.53001000000154"/>
    <x v="0"/>
    <n v="469.53001000000154"/>
    <n v="0.5426046920927321"/>
    <n v="0.45739530790726796"/>
  </r>
  <r>
    <x v="7"/>
    <x v="5"/>
    <s v="LGCME567PF"/>
    <s v="PS Secondary NMS PF Adjusted - Comm"/>
    <s v="LE_PS_secondary_NMS"/>
    <x v="2"/>
    <n v="0"/>
    <n v="2.64"/>
    <s v="July"/>
    <d v="2014-07-01T00:00:00"/>
    <n v="0.27466400462962998"/>
    <n v="30"/>
    <s v="NA"/>
    <s v="NA"/>
    <s v="NA"/>
    <s v="NA"/>
    <s v="NA"/>
    <s v="NA"/>
    <n v="0"/>
    <n v="469.87320600000066"/>
    <n v="469.87320600000066"/>
    <x v="5"/>
    <n v="469.87320600000066"/>
    <n v="0"/>
    <n v="1"/>
  </r>
  <r>
    <x v="1"/>
    <x v="5"/>
    <s v="ODCME770TE"/>
    <s v="School Service with NMS - Tax Exempt"/>
    <s v="ODP_SS_NMS"/>
    <x v="1"/>
    <n v="0"/>
    <n v="11.52"/>
    <s v="July"/>
    <d v="2017-07-01T00:00:00"/>
    <n v="0.248733680555556"/>
    <n v="30"/>
    <s v="2017/07"/>
    <n v="1386"/>
    <n v="1972"/>
    <n v="0"/>
    <n v="0"/>
    <n v="1386"/>
    <n v="1386"/>
    <n v="1856.7869760000035"/>
    <n v="470.78697600000351"/>
    <x v="2"/>
    <n v="470.78697600000351"/>
    <n v="0.74645073339850776"/>
    <n v="0.25354926660149224"/>
  </r>
  <r>
    <x v="9"/>
    <x v="5"/>
    <s v="LGCME567PF"/>
    <s v="PS Secondary NMS PF Adjusted - Comm"/>
    <s v="LE_PS_secondary_NMS"/>
    <x v="2"/>
    <n v="0"/>
    <n v="2.64"/>
    <s v="July"/>
    <d v="2012-07-01T00:00:00"/>
    <n v="0.27524212962963002"/>
    <n v="30"/>
    <s v="NA"/>
    <s v="NA"/>
    <s v="NA"/>
    <s v="NA"/>
    <s v="NA"/>
    <s v="NA"/>
    <n v="0"/>
    <n v="470.86221600000067"/>
    <n v="470.86221600000067"/>
    <x v="5"/>
    <n v="470.86221600000067"/>
    <n v="0"/>
    <n v="1"/>
  </r>
  <r>
    <x v="1"/>
    <x v="6"/>
    <s v="KUCME710"/>
    <s v="GS Single Phase NMS - Commercial"/>
    <s v="KU_GS_singlephase_NMS"/>
    <x v="0"/>
    <n v="0"/>
    <n v="79.959999999999994"/>
    <s v="March"/>
    <d v="2017-03-01T00:00:00"/>
    <n v="0.135079613095238"/>
    <n v="28"/>
    <s v="2017/03"/>
    <n v="6060"/>
    <n v="13787"/>
    <n v="0"/>
    <n v="0"/>
    <n v="6060"/>
    <n v="6060"/>
    <n v="6532.4241539999957"/>
    <n v="472.42415399999572"/>
    <x v="3"/>
    <n v="472.42415399999572"/>
    <n v="0.92768011646783277"/>
    <n v="7.2319883532167228E-2"/>
  </r>
  <r>
    <x v="8"/>
    <x v="7"/>
    <s v="KUCME576"/>
    <s v="TODS with NMS - Commercial"/>
    <s v="KU_TOD_secondary_NMS"/>
    <x v="0"/>
    <n v="0"/>
    <n v="8.91"/>
    <s v="Feb"/>
    <d v="2021-02-01T00:00:00"/>
    <n v="7.9276881720430098E-2"/>
    <n v="31"/>
    <s v="2021/02"/>
    <n v="0"/>
    <n v="80000"/>
    <n v="0"/>
    <n v="0"/>
    <n v="0"/>
    <n v="0"/>
    <n v="472.97665799999993"/>
    <n v="472.97665799999993"/>
    <x v="7"/>
    <n v="472.97665799999993"/>
    <n v="0"/>
    <n v="1"/>
  </r>
  <r>
    <x v="2"/>
    <x v="1"/>
    <s v="KURSE717"/>
    <s v="RTOD-E: Residential TOD Energy with NMS"/>
    <s v="KU_RTODenergy_NMS"/>
    <x v="0"/>
    <n v="0"/>
    <n v="5.94"/>
    <s v="Aug"/>
    <d v="2020-08-01T00:00:00"/>
    <n v="0.235465725806452"/>
    <n v="31"/>
    <s v="2020/08"/>
    <n v="0"/>
    <n v="0"/>
    <n v="310"/>
    <n v="153"/>
    <n v="463"/>
    <n v="463"/>
    <n v="936.54702900000166"/>
    <n v="473.54702900000166"/>
    <x v="0"/>
    <n v="473.54702900000166"/>
    <n v="0.49436919413899416"/>
    <n v="0.50563080586100584"/>
  </r>
  <r>
    <x v="3"/>
    <x v="11"/>
    <s v="KURSE717"/>
    <s v="RTOD-E: Residential TOD Energy with NMS"/>
    <s v="KU_RTODenergy_NMS"/>
    <x v="0"/>
    <n v="0"/>
    <n v="5.94"/>
    <s v="Nov"/>
    <d v="2015-11-01T00:00:00"/>
    <n v="0.119201164874552"/>
    <n v="31"/>
    <s v="NA"/>
    <s v="NA"/>
    <s v="NA"/>
    <s v="NA"/>
    <s v="NA"/>
    <s v="NA"/>
    <n v="0"/>
    <n v="474.11357400000014"/>
    <n v="474.11357400000014"/>
    <x v="0"/>
    <n v="474.11357400000014"/>
    <n v="0"/>
    <n v="1"/>
  </r>
  <r>
    <x v="0"/>
    <x v="2"/>
    <s v="LGRSE527"/>
    <s v="RTOD-E: Residential TOD Energy with NMS"/>
    <s v="LE_RTODenergy_NMS"/>
    <x v="2"/>
    <n v="0"/>
    <n v="12.08"/>
    <s v="April"/>
    <d v="2019-04-01T00:00:00"/>
    <n v="0.17730174731182799"/>
    <n v="31"/>
    <s v="2019/04"/>
    <n v="0"/>
    <n v="0"/>
    <n v="700"/>
    <n v="256"/>
    <n v="956"/>
    <n v="956"/>
    <n v="1434.1527000000003"/>
    <n v="478.15270000000032"/>
    <x v="0"/>
    <n v="478.15270000000032"/>
    <n v="0.66659568398818325"/>
    <n v="0.33340431601181675"/>
  </r>
  <r>
    <x v="6"/>
    <x v="3"/>
    <s v="KUINE713DS"/>
    <s v="GS 3-Phase NMS - Industrial, DSM"/>
    <s v="KU_GS_threephase_NMS"/>
    <x v="0"/>
    <n v="0"/>
    <n v="9.36"/>
    <s v="June"/>
    <d v="2018-06-01T00:00:00"/>
    <n v="0.248682907706093"/>
    <n v="31"/>
    <s v="2018/06"/>
    <n v="1080"/>
    <n v="4000"/>
    <n v="0"/>
    <n v="0"/>
    <n v="1080"/>
    <n v="1080"/>
    <n v="1558.6091819999986"/>
    <n v="478.60918199999855"/>
    <x v="1"/>
    <n v="478.60918199999855"/>
    <n v="0.69292547001048077"/>
    <n v="0.30707452998951923"/>
  </r>
  <r>
    <x v="4"/>
    <x v="1"/>
    <s v="ODCME770TE"/>
    <s v="School Service with NMS - Tax Exempt"/>
    <s v="ODP_SS_NMS"/>
    <x v="1"/>
    <n v="0"/>
    <n v="11.52"/>
    <s v="Aug"/>
    <d v="2016-08-01T00:00:00"/>
    <n v="0.22724383960573499"/>
    <n v="31"/>
    <s v="2016/08"/>
    <n v="1272"/>
    <n v="2999"/>
    <n v="0"/>
    <n v="0"/>
    <n v="1272"/>
    <n v="1272"/>
    <n v="1752.9117120000017"/>
    <n v="480.91171200000167"/>
    <x v="2"/>
    <n v="480.91171200000167"/>
    <n v="0.72564978104270816"/>
    <n v="0.27435021895729178"/>
  </r>
  <r>
    <x v="9"/>
    <x v="3"/>
    <s v="LGCME567PF"/>
    <s v="PS Secondary NMS PF Adjusted - Comm"/>
    <s v="LE_PS_secondary_NMS"/>
    <x v="2"/>
    <n v="0"/>
    <n v="2.64"/>
    <s v="June"/>
    <d v="2012-06-01T00:00:00"/>
    <n v="0.27459711021505401"/>
    <n v="31"/>
    <s v="NA"/>
    <s v="NA"/>
    <s v="NA"/>
    <s v="NA"/>
    <s v="NA"/>
    <s v="NA"/>
    <n v="0"/>
    <n v="485.41739400000046"/>
    <n v="485.41739400000046"/>
    <x v="5"/>
    <n v="485.41739400000046"/>
    <n v="0"/>
    <n v="1"/>
  </r>
  <r>
    <x v="6"/>
    <x v="0"/>
    <s v="LGRSE527"/>
    <s v="RTOD-E: Residential TOD Energy with NMS"/>
    <s v="LE_RTODenergy_NMS"/>
    <x v="2"/>
    <n v="0"/>
    <n v="6.05"/>
    <s v="May"/>
    <d v="2018-05-01T00:00:00"/>
    <n v="0.22408449074074099"/>
    <n v="30"/>
    <s v="2018/05"/>
    <n v="0"/>
    <n v="0"/>
    <n v="248"/>
    <n v="144"/>
    <n v="392"/>
    <n v="392"/>
    <n v="878.5008375000009"/>
    <n v="486.5008375000009"/>
    <x v="0"/>
    <n v="486.5008375000009"/>
    <n v="0.44621471405256297"/>
    <n v="0.55378528594743703"/>
  </r>
  <r>
    <x v="8"/>
    <x v="4"/>
    <s v="KUCME575"/>
    <s v="TODP with NMS - Commercial"/>
    <s v="KU_TOD_primary_NMS"/>
    <x v="0"/>
    <n v="0"/>
    <n v="3.5"/>
    <s v="Sept"/>
    <d v="2021-09-01T00:00:00"/>
    <n v="0.208610103046595"/>
    <n v="31"/>
    <s v="2021/09"/>
    <n v="0"/>
    <n v="114120"/>
    <n v="0"/>
    <n v="0"/>
    <n v="0"/>
    <n v="0"/>
    <n v="488.89863749999995"/>
    <n v="488.89863749999995"/>
    <x v="6"/>
    <n v="488.89863749999995"/>
    <n v="0"/>
    <n v="1"/>
  </r>
  <r>
    <x v="6"/>
    <x v="1"/>
    <s v="KURSE717"/>
    <s v="RTOD-E: Residential TOD Energy with NMS"/>
    <s v="KU_RTODenergy_NMS"/>
    <x v="0"/>
    <n v="0"/>
    <n v="5.94"/>
    <s v="Aug"/>
    <d v="2018-08-01T00:00:00"/>
    <n v="0.22539605734766999"/>
    <n v="31"/>
    <s v="2018/08"/>
    <n v="0"/>
    <n v="0"/>
    <n v="271"/>
    <n v="135"/>
    <n v="406"/>
    <n v="406"/>
    <n v="896.49568799999906"/>
    <n v="490.49568799999906"/>
    <x v="0"/>
    <n v="490.49568799999906"/>
    <n v="0.45287445933593873"/>
    <n v="0.54712554066406127"/>
  </r>
  <r>
    <x v="0"/>
    <x v="4"/>
    <s v="KUCME575"/>
    <s v="TODP with NMS - Commercial"/>
    <s v="KU_TOD_primary_NMS"/>
    <x v="0"/>
    <n v="0"/>
    <n v="3.5"/>
    <s v="Sept"/>
    <d v="2019-09-01T00:00:00"/>
    <n v="0.21096505376344099"/>
    <n v="31"/>
    <s v="2019/09"/>
    <n v="0"/>
    <n v="141840"/>
    <n v="0"/>
    <n v="0"/>
    <n v="0"/>
    <n v="0"/>
    <n v="494.41770000000025"/>
    <n v="494.41770000000025"/>
    <x v="6"/>
    <n v="494.41770000000025"/>
    <n v="0"/>
    <n v="1"/>
  </r>
  <r>
    <x v="8"/>
    <x v="2"/>
    <s v="KUINE713DS"/>
    <s v="GS 3-Phase NMS - Industrial, DSM"/>
    <s v="KU_GS_threephase_NMS"/>
    <x v="0"/>
    <n v="0"/>
    <n v="9.36"/>
    <s v="April"/>
    <d v="2021-04-01T00:00:00"/>
    <n v="0.18102049731182801"/>
    <n v="31"/>
    <s v="2021/04"/>
    <n v="640"/>
    <n v="8600"/>
    <n v="0"/>
    <n v="0"/>
    <n v="640"/>
    <n v="640"/>
    <n v="1134.5380020000005"/>
    <n v="494.53800200000046"/>
    <x v="1"/>
    <n v="494.53800200000046"/>
    <n v="0.56410626957562215"/>
    <n v="0.43589373042437785"/>
  </r>
  <r>
    <x v="1"/>
    <x v="3"/>
    <s v="ODCME770TE"/>
    <s v="School Service with NMS - Tax Exempt"/>
    <s v="ODP_SS_NMS"/>
    <x v="1"/>
    <n v="0"/>
    <n v="11.52"/>
    <s v="June"/>
    <d v="2017-06-01T00:00:00"/>
    <n v="0.25698196684587798"/>
    <n v="31"/>
    <s v="2017/06"/>
    <n v="1487"/>
    <n v="2328"/>
    <n v="0"/>
    <n v="0"/>
    <n v="1487"/>
    <n v="1487"/>
    <n v="1982.3054399999987"/>
    <n v="495.30543999999873"/>
    <x v="2"/>
    <n v="495.30543999999873"/>
    <n v="0.75013666915024002"/>
    <n v="0.24986333084975998"/>
  </r>
  <r>
    <x v="8"/>
    <x v="1"/>
    <s v="KUCME110DS"/>
    <s v="GS Single Phase - Commercial"/>
    <s v="KU_GS_singlephase_NMS"/>
    <x v="0"/>
    <n v="0"/>
    <n v="3.7"/>
    <s v="Aug"/>
    <d v="2021-08-01T00:00:00"/>
    <n v="0.20012141577060899"/>
    <n v="31"/>
    <s v="2021/08"/>
    <n v="0"/>
    <n v="64462150"/>
    <n v="0"/>
    <n v="0"/>
    <n v="0"/>
    <n v="0"/>
    <n v="495.80480999999918"/>
    <n v="495.80480999999918"/>
    <x v="3"/>
    <n v="495.80480999999918"/>
    <n v="0"/>
    <n v="1"/>
  </r>
  <r>
    <x v="3"/>
    <x v="6"/>
    <s v="KURSE717"/>
    <s v="RTOD-E: Residential TOD Energy with NMS"/>
    <s v="KU_RTODenergy_NMS"/>
    <x v="0"/>
    <n v="5.94"/>
    <n v="5.94"/>
    <s v="March"/>
    <d v="2015-03-01T00:00:00"/>
    <n v="0.13818105158730201"/>
    <n v="28"/>
    <s v="NA"/>
    <s v="NA"/>
    <s v="NA"/>
    <s v="NA"/>
    <s v="NA"/>
    <s v="NA"/>
    <n v="0"/>
    <n v="496.41708600000163"/>
    <n v="496.41708600000163"/>
    <x v="0"/>
    <n v="496.41708600000163"/>
    <n v="0"/>
    <n v="1"/>
  </r>
  <r>
    <x v="8"/>
    <x v="5"/>
    <s v="ODCME770TE"/>
    <s v="School Service with NMS - Tax Exempt"/>
    <s v="ODP_SS_NMS"/>
    <x v="1"/>
    <n v="0"/>
    <n v="11.52"/>
    <s v="July"/>
    <d v="2021-07-01T00:00:00"/>
    <n v="0.25784826388888898"/>
    <n v="30"/>
    <s v="2021/07"/>
    <n v="1424"/>
    <n v="1656"/>
    <n v="0"/>
    <n v="0"/>
    <n v="1424"/>
    <n v="1424"/>
    <n v="1924.8269760000005"/>
    <n v="500.82697600000051"/>
    <x v="2"/>
    <n v="500.82697600000051"/>
    <n v="0.73980675549301922"/>
    <n v="0.26019324450698078"/>
  </r>
  <r>
    <x v="2"/>
    <x v="1"/>
    <s v="ODCME770TE"/>
    <s v="School Service with NMS - Tax Exempt"/>
    <s v="ODP_SS_NMS"/>
    <x v="1"/>
    <n v="0"/>
    <n v="11.52"/>
    <s v="Aug"/>
    <d v="2020-08-01T00:00:00"/>
    <n v="0.235465725806452"/>
    <n v="31"/>
    <s v="2020/08"/>
    <n v="1312"/>
    <n v="1942"/>
    <n v="0"/>
    <n v="0"/>
    <n v="1312"/>
    <n v="1312"/>
    <n v="1816.333632000003"/>
    <n v="504.33363200000304"/>
    <x v="2"/>
    <n v="504.33363200000304"/>
    <n v="0.72233425450330357"/>
    <n v="0.27766574549669637"/>
  </r>
  <r>
    <x v="4"/>
    <x v="11"/>
    <s v="KURSE717"/>
    <s v="RTOD-E: Residential TOD Energy with NMS"/>
    <s v="KU_RTODenergy_NMS"/>
    <x v="0"/>
    <n v="0"/>
    <n v="5.94"/>
    <s v="Nov"/>
    <d v="2016-11-01T00:00:00"/>
    <n v="0.126836133512545"/>
    <n v="31"/>
    <s v="NA"/>
    <s v="NA"/>
    <s v="NA"/>
    <s v="NA"/>
    <s v="NA"/>
    <s v="NA"/>
    <n v="0"/>
    <n v="504.48108150000081"/>
    <n v="504.48108150000081"/>
    <x v="0"/>
    <n v="504.48108150000081"/>
    <n v="0"/>
    <n v="1"/>
  </r>
  <r>
    <x v="6"/>
    <x v="0"/>
    <s v="KUCME575"/>
    <s v="TODP with NMS - Commercial"/>
    <s v="KU_TOD_primary_NMS"/>
    <x v="0"/>
    <n v="0"/>
    <n v="3.5"/>
    <s v="May"/>
    <d v="2018-05-01T00:00:00"/>
    <n v="0.22408449074074099"/>
    <n v="30"/>
    <s v="2018/05"/>
    <n v="0"/>
    <n v="103320"/>
    <n v="0"/>
    <n v="0"/>
    <n v="0"/>
    <n v="0"/>
    <n v="508.2236250000006"/>
    <n v="508.2236250000006"/>
    <x v="6"/>
    <n v="508.2236250000006"/>
    <n v="0"/>
    <n v="1"/>
  </r>
  <r>
    <x v="2"/>
    <x v="3"/>
    <s v="KURSE717"/>
    <s v="RTOD-E: Residential TOD Energy with NMS"/>
    <s v="KU_RTODenergy_NMS"/>
    <x v="0"/>
    <n v="0"/>
    <n v="5.94"/>
    <s v="June"/>
    <d v="2020-06-01T00:00:00"/>
    <n v="0.25302654569892502"/>
    <n v="31"/>
    <s v="2020/06"/>
    <n v="0"/>
    <n v="0"/>
    <n v="337"/>
    <n v="160"/>
    <n v="497"/>
    <n v="497"/>
    <n v="1006.3938555000012"/>
    <n v="509.39385550000122"/>
    <x v="0"/>
    <n v="509.39385550000122"/>
    <n v="0.49384244278109007"/>
    <n v="0.50615755721890987"/>
  </r>
  <r>
    <x v="8"/>
    <x v="0"/>
    <s v="ODCME770TE"/>
    <s v="School Service with NMS - Tax Exempt"/>
    <s v="ODP_SS_NMS"/>
    <x v="1"/>
    <n v="0"/>
    <n v="11.52"/>
    <s v="May"/>
    <d v="2021-05-01T00:00:00"/>
    <n v="0.226196759259259"/>
    <n v="30"/>
    <s v="2021/05"/>
    <n v="1179"/>
    <n v="1534"/>
    <n v="0"/>
    <n v="0"/>
    <n v="1179"/>
    <n v="1179"/>
    <n v="1688.5497599999981"/>
    <n v="509.54975999999806"/>
    <x v="2"/>
    <n v="509.54975999999806"/>
    <n v="0.69823231031106914"/>
    <n v="0.30176768968893086"/>
  </r>
  <r>
    <x v="2"/>
    <x v="4"/>
    <s v="LGRSE527"/>
    <s v="RTOD-E: Residential TOD Energy with NMS"/>
    <s v="LE_RTODenergy_NMS"/>
    <x v="2"/>
    <n v="0"/>
    <n v="12.08"/>
    <s v="Sept"/>
    <d v="2020-09-01T00:00:00"/>
    <n v="0.197662746415771"/>
    <n v="31"/>
    <s v="2020/09"/>
    <n v="0"/>
    <n v="0"/>
    <n v="888"/>
    <n v="200"/>
    <n v="1088"/>
    <n v="1088"/>
    <n v="1598.8480980000029"/>
    <n v="510.84809800000289"/>
    <x v="0"/>
    <n v="510.84809800000289"/>
    <n v="0.68048991105595202"/>
    <n v="0.31951008894404798"/>
  </r>
  <r>
    <x v="3"/>
    <x v="9"/>
    <s v="KUCME710"/>
    <s v="GS Single Phase NMS - Commercial"/>
    <s v="KU_GS_singlephase_NMS"/>
    <x v="0"/>
    <n v="12"/>
    <n v="59.29"/>
    <s v="Dec"/>
    <d v="2015-12-01T00:00:00"/>
    <n v="7.5434722222222195E-2"/>
    <n v="30"/>
    <s v="2015/12"/>
    <n v="2387"/>
    <n v="15531"/>
    <n v="0"/>
    <n v="0"/>
    <n v="2387"/>
    <n v="2387"/>
    <n v="2898.1959929999989"/>
    <n v="511.19599299999891"/>
    <x v="3"/>
    <n v="511.19599299999891"/>
    <n v="0.823615796090158"/>
    <n v="0.17638420390984202"/>
  </r>
  <r>
    <x v="4"/>
    <x v="4"/>
    <s v="KUCME575"/>
    <s v="TODP with NMS - Commercial"/>
    <s v="KU_TOD_primary_NMS"/>
    <x v="0"/>
    <n v="0"/>
    <n v="3.5"/>
    <s v="Sept"/>
    <d v="2016-09-01T00:00:00"/>
    <n v="0.218283714157706"/>
    <n v="31"/>
    <s v="NA"/>
    <s v="NA"/>
    <s v="NA"/>
    <s v="NA"/>
    <s v="NA"/>
    <s v="NA"/>
    <n v="0"/>
    <n v="511.56971249999981"/>
    <n v="511.56971249999981"/>
    <x v="6"/>
    <n v="511.56971249999981"/>
    <n v="0"/>
    <n v="1"/>
  </r>
  <r>
    <x v="3"/>
    <x v="5"/>
    <s v="ODCME770TE"/>
    <s v="School Service with NMS - Tax Exempt"/>
    <s v="ODP_SS_NMS"/>
    <x v="1"/>
    <n v="0"/>
    <n v="11.52"/>
    <s v="July"/>
    <d v="2015-07-01T00:00:00"/>
    <n v="0.20249895833333301"/>
    <n v="30"/>
    <s v="2015/07"/>
    <n v="1000"/>
    <n v="2384"/>
    <n v="0"/>
    <n v="0"/>
    <n v="1000"/>
    <n v="1000"/>
    <n v="1511.6466239999975"/>
    <n v="511.64662399999747"/>
    <x v="2"/>
    <n v="511.64662399999747"/>
    <n v="0.66153027045029911"/>
    <n v="0.33846972954970084"/>
  </r>
  <r>
    <x v="6"/>
    <x v="1"/>
    <s v="ODCME770TE"/>
    <s v="School Service with NMS - Tax Exempt"/>
    <s v="ODP_SS_NMS"/>
    <x v="1"/>
    <n v="0"/>
    <n v="11.52"/>
    <s v="Aug"/>
    <d v="2018-08-01T00:00:00"/>
    <n v="0.22539605734766999"/>
    <n v="31"/>
    <s v="2018/08"/>
    <n v="1227"/>
    <n v="1901"/>
    <n v="0"/>
    <n v="0"/>
    <n v="1227"/>
    <n v="1227"/>
    <n v="1738.658303999998"/>
    <n v="511.658303999998"/>
    <x v="2"/>
    <n v="511.658303999998"/>
    <n v="0.70571658455093511"/>
    <n v="0.29428341544906489"/>
  </r>
  <r>
    <x v="8"/>
    <x v="0"/>
    <s v="KUCME575"/>
    <s v="TODP with NMS - Commercial"/>
    <s v="KU_TOD_primary_NMS"/>
    <x v="0"/>
    <n v="0"/>
    <n v="3.5"/>
    <s v="May"/>
    <d v="2021-05-01T00:00:00"/>
    <n v="0.226196759259259"/>
    <n v="30"/>
    <s v="2021/05"/>
    <n v="0"/>
    <n v="82980"/>
    <n v="0"/>
    <n v="0"/>
    <n v="0"/>
    <n v="0"/>
    <n v="513.01424999999949"/>
    <n v="513.01424999999949"/>
    <x v="6"/>
    <n v="513.01424999999949"/>
    <n v="0"/>
    <n v="1"/>
  </r>
  <r>
    <x v="4"/>
    <x v="0"/>
    <s v="ODRSE715"/>
    <s v="Res Net Metering"/>
    <s v="ODP_RS_NMS"/>
    <x v="1"/>
    <n v="5.04"/>
    <n v="5.04"/>
    <s v="May"/>
    <d v="2016-05-01T00:00:00"/>
    <n v="0.202931018518519"/>
    <n v="30"/>
    <s v="2016/05"/>
    <n v="149"/>
    <n v="0"/>
    <n v="0"/>
    <n v="0"/>
    <n v="149"/>
    <n v="149"/>
    <n v="662.75647200000151"/>
    <n v="513.75647200000151"/>
    <x v="4"/>
    <n v="513.75647200000151"/>
    <n v="0.2248186268937705"/>
    <n v="0.77518137310622948"/>
  </r>
  <r>
    <x v="8"/>
    <x v="0"/>
    <s v="KURSE717"/>
    <s v="RTOD-E: Residential TOD Energy with NMS"/>
    <s v="KU_RTODenergy_NMS"/>
    <x v="0"/>
    <n v="0"/>
    <n v="5.94"/>
    <s v="May"/>
    <d v="2021-05-01T00:00:00"/>
    <n v="0.226196759259259"/>
    <n v="30"/>
    <s v="2021/05"/>
    <n v="0"/>
    <n v="0"/>
    <n v="221"/>
    <n v="135"/>
    <n v="356"/>
    <n v="356"/>
    <n v="870.65846999999906"/>
    <n v="514.65846999999906"/>
    <x v="0"/>
    <n v="514.65846999999906"/>
    <n v="0.40888593204635154"/>
    <n v="0.59111406795364851"/>
  </r>
  <r>
    <x v="8"/>
    <x v="4"/>
    <s v="KUCME110DS"/>
    <s v="GS Single Phase - Commercial"/>
    <s v="KU_GS_singlephase_NMS"/>
    <x v="0"/>
    <n v="0"/>
    <n v="3.7"/>
    <s v="Sept"/>
    <d v="2021-09-01T00:00:00"/>
    <n v="0.208610103046595"/>
    <n v="31"/>
    <s v="2021/09"/>
    <n v="0"/>
    <n v="62009860"/>
    <n v="0"/>
    <n v="0"/>
    <n v="0"/>
    <n v="0"/>
    <n v="516.83570250000002"/>
    <n v="516.83570250000002"/>
    <x v="3"/>
    <n v="516.83570250000002"/>
    <n v="0"/>
    <n v="1"/>
  </r>
  <r>
    <x v="8"/>
    <x v="3"/>
    <s v="KUCME575"/>
    <s v="TODP with NMS - Commercial"/>
    <s v="KU_TOD_primary_NMS"/>
    <x v="0"/>
    <n v="0"/>
    <n v="3.5"/>
    <s v="June"/>
    <d v="2021-06-01T00:00:00"/>
    <n v="0.22094455645161301"/>
    <n v="31"/>
    <s v="2021/06"/>
    <n v="0"/>
    <n v="88920"/>
    <n v="0"/>
    <n v="0"/>
    <n v="0"/>
    <n v="0"/>
    <n v="517.80566250000027"/>
    <n v="517.80566250000027"/>
    <x v="6"/>
    <n v="517.80566250000027"/>
    <n v="0"/>
    <n v="1"/>
  </r>
  <r>
    <x v="6"/>
    <x v="0"/>
    <s v="KUINE713DS"/>
    <s v="GS 3-Phase NMS - Industrial, DSM"/>
    <s v="KU_GS_threephase_NMS"/>
    <x v="0"/>
    <n v="0"/>
    <n v="9.36"/>
    <s v="May"/>
    <d v="2018-05-01T00:00:00"/>
    <n v="0.22408449074074099"/>
    <n v="30"/>
    <s v="2018/05"/>
    <n v="840"/>
    <n v="5760"/>
    <n v="0"/>
    <n v="0"/>
    <n v="840"/>
    <n v="840"/>
    <n v="1359.1351800000016"/>
    <n v="519.13518000000158"/>
    <x v="1"/>
    <n v="519.13518000000158"/>
    <n v="0.61804006868544081"/>
    <n v="0.38195993131455913"/>
  </r>
  <r>
    <x v="2"/>
    <x v="2"/>
    <s v="LGRSE527"/>
    <s v="RTOD-E: Residential TOD Energy with NMS"/>
    <s v="LE_RTODenergy_NMS"/>
    <x v="2"/>
    <n v="0"/>
    <n v="12.08"/>
    <s v="April"/>
    <d v="2020-04-01T00:00:00"/>
    <n v="0.16095318100358399"/>
    <n v="31"/>
    <s v="2020/04"/>
    <n v="0"/>
    <n v="0"/>
    <n v="575"/>
    <n v="203"/>
    <n v="778"/>
    <n v="778"/>
    <n v="1301.9129399999983"/>
    <n v="523.91293999999834"/>
    <x v="0"/>
    <n v="523.91293999999834"/>
    <n v="0.59758220084977498"/>
    <n v="0.40241779915022508"/>
  </r>
  <r>
    <x v="8"/>
    <x v="1"/>
    <s v="KURSE717"/>
    <s v="RTOD-E: Residential TOD Energy with NMS"/>
    <s v="KU_RTODenergy_NMS"/>
    <x v="0"/>
    <n v="0"/>
    <n v="12.24"/>
    <s v="Aug"/>
    <d v="2021-08-01T00:00:00"/>
    <n v="0.20012141577060899"/>
    <n v="31"/>
    <s v="2021/08"/>
    <n v="0"/>
    <n v="0"/>
    <n v="782"/>
    <n v="332"/>
    <n v="1114"/>
    <n v="1114"/>
    <n v="1640.1759119999972"/>
    <n v="526.1759119999972"/>
    <x v="0"/>
    <n v="526.1759119999972"/>
    <n v="0.67919543986084463"/>
    <n v="0.32080456013915543"/>
  </r>
  <r>
    <x v="6"/>
    <x v="5"/>
    <s v="KUINE713DS"/>
    <s v="GS 3-Phase NMS - Industrial, DSM"/>
    <s v="KU_GS_threephase_NMS"/>
    <x v="0"/>
    <n v="0"/>
    <n v="9.36"/>
    <s v="July"/>
    <d v="2018-07-01T00:00:00"/>
    <n v="0.25179641203703701"/>
    <n v="30"/>
    <s v="2018/07"/>
    <n v="1000"/>
    <n v="5800"/>
    <n v="0"/>
    <n v="0"/>
    <n v="1000"/>
    <n v="1000"/>
    <n v="1527.2157419999996"/>
    <n v="527.21574199999964"/>
    <x v="1"/>
    <n v="527.21574199999964"/>
    <n v="0.65478633600936276"/>
    <n v="0.34521366399063724"/>
  </r>
  <r>
    <x v="6"/>
    <x v="1"/>
    <s v="KUCME575"/>
    <s v="TODP with NMS - Commercial"/>
    <s v="KU_TOD_primary_NMS"/>
    <x v="0"/>
    <n v="0"/>
    <n v="3.5"/>
    <s v="Aug"/>
    <d v="2018-08-01T00:00:00"/>
    <n v="0.22539605734766999"/>
    <n v="31"/>
    <s v="2018/08"/>
    <n v="0"/>
    <n v="149400"/>
    <n v="0"/>
    <n v="0"/>
    <n v="0"/>
    <n v="0"/>
    <n v="528.23819999999944"/>
    <n v="528.23819999999944"/>
    <x v="6"/>
    <n v="528.23819999999944"/>
    <n v="0"/>
    <n v="1"/>
  </r>
  <r>
    <x v="5"/>
    <x v="9"/>
    <s v="KUCME710"/>
    <s v="GS Single Phase NMS - Commercial"/>
    <s v="KU_GS_singlephase_NMS"/>
    <x v="0"/>
    <n v="0"/>
    <n v="26.305"/>
    <s v="Dec"/>
    <d v="2013-12-01T00:00:00"/>
    <n v="7.0087731481481494E-2"/>
    <n v="30"/>
    <s v="2013/12"/>
    <n v="666"/>
    <n v="16451"/>
    <n v="0"/>
    <n v="0"/>
    <n v="666"/>
    <n v="666"/>
    <n v="1194.6902392500003"/>
    <n v="528.69023925000033"/>
    <x v="3"/>
    <n v="528.69023925000033"/>
    <n v="0.55746667890925417"/>
    <n v="0.44253332109074583"/>
  </r>
  <r>
    <x v="4"/>
    <x v="1"/>
    <s v="KUCME575"/>
    <s v="TODP with NMS - Commercial"/>
    <s v="KU_TOD_primary_NMS"/>
    <x v="0"/>
    <n v="0"/>
    <n v="3.5"/>
    <s v="Aug"/>
    <d v="2016-08-01T00:00:00"/>
    <n v="0.22724383960573499"/>
    <n v="31"/>
    <s v="NA"/>
    <s v="NA"/>
    <s v="NA"/>
    <s v="NA"/>
    <s v="NA"/>
    <s v="NA"/>
    <n v="0"/>
    <n v="532.56866250000053"/>
    <n v="532.56866250000053"/>
    <x v="6"/>
    <n v="532.56866250000053"/>
    <n v="0"/>
    <n v="1"/>
  </r>
  <r>
    <x v="3"/>
    <x v="4"/>
    <s v="ODCME770TE"/>
    <s v="School Service with NMS - Tax Exempt"/>
    <s v="ODP_SS_NMS"/>
    <x v="1"/>
    <n v="0"/>
    <n v="11.52"/>
    <s v="Sept"/>
    <d v="2015-09-01T00:00:00"/>
    <n v="0.23486379928315401"/>
    <n v="31"/>
    <s v="2015/09"/>
    <n v="1277"/>
    <n v="2595"/>
    <n v="0"/>
    <n v="0"/>
    <n v="1277"/>
    <n v="1277"/>
    <n v="1811.690495999999"/>
    <n v="534.69049599999903"/>
    <x v="2"/>
    <n v="534.69049599999903"/>
    <n v="0.70486653367088192"/>
    <n v="0.29513346632911813"/>
  </r>
  <r>
    <x v="4"/>
    <x v="5"/>
    <s v="KUCME575"/>
    <s v="TODP with NMS - Commercial"/>
    <s v="KU_TOD_primary_NMS"/>
    <x v="0"/>
    <n v="0"/>
    <n v="3.5"/>
    <s v="July"/>
    <d v="2016-07-01T00:00:00"/>
    <n v="0.236775578703704"/>
    <n v="30"/>
    <s v="NA"/>
    <s v="NA"/>
    <s v="NA"/>
    <s v="NA"/>
    <s v="NA"/>
    <s v="NA"/>
    <n v="0"/>
    <n v="537.00701250000066"/>
    <n v="537.00701250000066"/>
    <x v="6"/>
    <n v="537.00701250000066"/>
    <n v="0"/>
    <n v="1"/>
  </r>
  <r>
    <x v="8"/>
    <x v="9"/>
    <s v="KUCME576"/>
    <s v="TODS with NMS - Commercial"/>
    <s v="KU_TOD_secondary_NMS"/>
    <x v="0"/>
    <n v="0"/>
    <n v="8.91"/>
    <s v="Dec"/>
    <d v="2021-12-01T00:00:00"/>
    <n v="9.4119444444444506E-2"/>
    <n v="30"/>
    <s v="2021/12"/>
    <n v="0"/>
    <n v="90800"/>
    <n v="0"/>
    <n v="0"/>
    <n v="0"/>
    <n v="0"/>
    <n v="543.4155540000005"/>
    <n v="543.4155540000005"/>
    <x v="7"/>
    <n v="543.4155540000005"/>
    <n v="0"/>
    <n v="1"/>
  </r>
  <r>
    <x v="0"/>
    <x v="3"/>
    <s v="KUCME575"/>
    <s v="TODP with NMS - Commercial"/>
    <s v="KU_TOD_primary_NMS"/>
    <x v="0"/>
    <n v="0"/>
    <n v="3.5"/>
    <s v="June"/>
    <d v="2019-06-01T00:00:00"/>
    <n v="0.23209150985663099"/>
    <n v="31"/>
    <s v="2019/06"/>
    <n v="0"/>
    <n v="120600"/>
    <n v="0"/>
    <n v="0"/>
    <n v="0"/>
    <n v="0"/>
    <n v="543.9296625000004"/>
    <n v="543.9296625000004"/>
    <x v="6"/>
    <n v="543.9296625000004"/>
    <n v="0"/>
    <n v="1"/>
  </r>
  <r>
    <x v="7"/>
    <x v="5"/>
    <s v="ODCME770TE"/>
    <s v="School Service with NMS - Tax Exempt"/>
    <s v="ODP_SS_NMS"/>
    <x v="1"/>
    <n v="0"/>
    <n v="11.52"/>
    <s v="July"/>
    <d v="2014-07-01T00:00:00"/>
    <n v="0.27466400462962998"/>
    <n v="30"/>
    <s v="2014/07"/>
    <n v="1505"/>
    <n v="680"/>
    <n v="0"/>
    <n v="0"/>
    <n v="1505"/>
    <n v="1505"/>
    <n v="2050.3558080000025"/>
    <n v="545.35580800000253"/>
    <x v="2"/>
    <n v="545.35580800000253"/>
    <n v="0.7340189415553372"/>
    <n v="0.2659810584446628"/>
  </r>
  <r>
    <x v="7"/>
    <x v="10"/>
    <s v="KUCME710"/>
    <s v="GS Single Phase NMS - Commercial"/>
    <s v="KU_GS_singlephase_NMS"/>
    <x v="0"/>
    <n v="0"/>
    <n v="26.305"/>
    <s v="Jan"/>
    <d v="2014-01-01T00:00:00"/>
    <n v="7.4135864695340503E-2"/>
    <n v="31"/>
    <s v="2014/01"/>
    <n v="760"/>
    <n v="21989"/>
    <n v="0"/>
    <n v="0"/>
    <n v="760"/>
    <n v="760"/>
    <n v="1305.816369375"/>
    <n v="545.81636937500002"/>
    <x v="3"/>
    <n v="545.81636937500002"/>
    <n v="0.58201138982792588"/>
    <n v="0.41798861017207412"/>
  </r>
  <r>
    <x v="3"/>
    <x v="4"/>
    <s v="KUCME575"/>
    <s v="TODP with NMS - Commercial"/>
    <s v="KU_TOD_primary_NMS"/>
    <x v="0"/>
    <n v="0"/>
    <n v="3.5"/>
    <s v="Sept"/>
    <d v="2015-09-01T00:00:00"/>
    <n v="0.23486379928315401"/>
    <n v="31"/>
    <s v="NA"/>
    <s v="NA"/>
    <s v="NA"/>
    <s v="NA"/>
    <s v="NA"/>
    <s v="NA"/>
    <n v="0"/>
    <n v="550.42679999999973"/>
    <n v="550.42679999999973"/>
    <x v="6"/>
    <n v="550.42679999999973"/>
    <n v="0"/>
    <n v="1"/>
  </r>
  <r>
    <x v="2"/>
    <x v="1"/>
    <s v="KUCME575"/>
    <s v="TODP with NMS - Commercial"/>
    <s v="KU_TOD_primary_NMS"/>
    <x v="0"/>
    <n v="0"/>
    <n v="3.5"/>
    <s v="Aug"/>
    <d v="2020-08-01T00:00:00"/>
    <n v="0.235465725806452"/>
    <n v="31"/>
    <s v="2020/08"/>
    <n v="0"/>
    <n v="142560"/>
    <n v="0"/>
    <n v="0"/>
    <n v="0"/>
    <n v="0"/>
    <n v="551.83747500000095"/>
    <n v="551.83747500000095"/>
    <x v="6"/>
    <n v="551.83747500000095"/>
    <n v="0"/>
    <n v="1"/>
  </r>
  <r>
    <x v="3"/>
    <x v="0"/>
    <s v="KUCME575"/>
    <s v="TODP with NMS - Commercial"/>
    <s v="KU_TOD_primary_NMS"/>
    <x v="0"/>
    <n v="0"/>
    <n v="3.5"/>
    <s v="May"/>
    <d v="2015-05-01T00:00:00"/>
    <n v="0.24362384259259301"/>
    <n v="30"/>
    <s v="NA"/>
    <s v="NA"/>
    <s v="NA"/>
    <s v="NA"/>
    <s v="NA"/>
    <s v="NA"/>
    <n v="0"/>
    <n v="552.53887500000098"/>
    <n v="552.53887500000098"/>
    <x v="6"/>
    <n v="552.53887500000098"/>
    <n v="0"/>
    <n v="1"/>
  </r>
  <r>
    <x v="4"/>
    <x v="8"/>
    <s v="ODRSE715"/>
    <s v="Res Net Metering"/>
    <s v="ODP_RS_NMS"/>
    <x v="1"/>
    <n v="0"/>
    <n v="5.04"/>
    <s v="Oct"/>
    <d v="2016-10-01T00:00:00"/>
    <n v="0.16985462962962999"/>
    <n v="30"/>
    <s v="2016/10"/>
    <n v="0"/>
    <n v="1034"/>
    <n v="0"/>
    <n v="0"/>
    <n v="0"/>
    <n v="0"/>
    <n v="554.73163200000124"/>
    <n v="554.73163200000124"/>
    <x v="4"/>
    <n v="554.73163200000124"/>
    <n v="0"/>
    <n v="1"/>
  </r>
  <r>
    <x v="0"/>
    <x v="11"/>
    <s v="LGRSE527"/>
    <s v="RTOD-E: Residential TOD Energy with NMS"/>
    <s v="LE_RTODenergy_NMS"/>
    <x v="2"/>
    <n v="0"/>
    <n v="12.08"/>
    <s v="Nov"/>
    <d v="2019-11-01T00:00:00"/>
    <n v="0.11992159498207899"/>
    <n v="31"/>
    <s v="2019/11"/>
    <n v="0"/>
    <n v="0"/>
    <n v="328"/>
    <n v="83"/>
    <n v="411"/>
    <n v="411"/>
    <n v="970.01796000000127"/>
    <n v="559.01796000000127"/>
    <x v="0"/>
    <n v="559.01796000000127"/>
    <n v="0.42370349513940903"/>
    <n v="0.57629650486059092"/>
  </r>
  <r>
    <x v="3"/>
    <x v="3"/>
    <s v="KUCME575"/>
    <s v="TODP with NMS - Commercial"/>
    <s v="KU_TOD_primary_NMS"/>
    <x v="0"/>
    <n v="0"/>
    <n v="3.5"/>
    <s v="June"/>
    <d v="2015-06-01T00:00:00"/>
    <n v="0.23880757168458799"/>
    <n v="31"/>
    <s v="NA"/>
    <s v="NA"/>
    <s v="NA"/>
    <s v="NA"/>
    <s v="NA"/>
    <s v="NA"/>
    <n v="0"/>
    <n v="559.66942500000039"/>
    <n v="559.66942500000039"/>
    <x v="6"/>
    <n v="559.66942500000039"/>
    <n v="0"/>
    <n v="1"/>
  </r>
  <r>
    <x v="1"/>
    <x v="5"/>
    <s v="KUCME575"/>
    <s v="TODP with NMS - Commercial"/>
    <s v="KU_TOD_primary_NMS"/>
    <x v="0"/>
    <n v="0"/>
    <n v="3.5"/>
    <s v="July"/>
    <d v="2017-07-01T00:00:00"/>
    <n v="0.248733680555556"/>
    <n v="30"/>
    <s v="NA"/>
    <s v="NA"/>
    <s v="NA"/>
    <s v="NA"/>
    <s v="NA"/>
    <s v="NA"/>
    <n v="0"/>
    <n v="564.12798750000104"/>
    <n v="564.12798750000104"/>
    <x v="6"/>
    <n v="564.12798750000104"/>
    <n v="0"/>
    <n v="1"/>
  </r>
  <r>
    <x v="0"/>
    <x v="6"/>
    <s v="KUCME576"/>
    <s v="TODS with NMS - Commercial"/>
    <s v="KU_TOD_secondary_NMS"/>
    <x v="0"/>
    <n v="0"/>
    <n v="8.91"/>
    <s v="March"/>
    <d v="2019-03-01T00:00:00"/>
    <n v="0.104970734126984"/>
    <n v="28"/>
    <s v="2019/03"/>
    <n v="0"/>
    <n v="94800"/>
    <n v="0"/>
    <n v="0"/>
    <n v="0"/>
    <n v="0"/>
    <n v="565.66293299999938"/>
    <n v="565.66293299999938"/>
    <x v="7"/>
    <n v="565.66293299999938"/>
    <n v="0"/>
    <n v="1"/>
  </r>
  <r>
    <x v="1"/>
    <x v="10"/>
    <s v="ODRSE715"/>
    <s v="Res Net Metering"/>
    <s v="ODP_RS_NMS"/>
    <x v="1"/>
    <n v="10.24"/>
    <n v="15.28"/>
    <s v="Jan"/>
    <d v="2017-01-01T00:00:00"/>
    <n v="5.9979054659498203E-2"/>
    <n v="31"/>
    <s v="2017/01"/>
    <n v="46"/>
    <n v="3799"/>
    <n v="0"/>
    <n v="0"/>
    <n v="46"/>
    <n v="46"/>
    <n v="613.6749779999999"/>
    <n v="567.6749779999999"/>
    <x v="4"/>
    <n v="567.6749779999999"/>
    <n v="7.4958246057084649E-2"/>
    <n v="0.92504175394291532"/>
  </r>
  <r>
    <x v="6"/>
    <x v="5"/>
    <s v="KUCME575"/>
    <s v="TODP with NMS - Commercial"/>
    <s v="KU_TOD_primary_NMS"/>
    <x v="0"/>
    <n v="0"/>
    <n v="3.5"/>
    <s v="July"/>
    <d v="2018-07-01T00:00:00"/>
    <n v="0.25179641203703701"/>
    <n v="30"/>
    <s v="2018/07"/>
    <n v="0"/>
    <n v="142380"/>
    <n v="0"/>
    <n v="0"/>
    <n v="0"/>
    <n v="0"/>
    <n v="571.07426249999992"/>
    <n v="571.07426249999992"/>
    <x v="6"/>
    <n v="571.07426249999992"/>
    <n v="0"/>
    <n v="1"/>
  </r>
  <r>
    <x v="8"/>
    <x v="11"/>
    <s v="ODCME710C"/>
    <s v="General Service with NMS - Commercial"/>
    <s v="ODP_GS_NMS"/>
    <x v="1"/>
    <n v="0"/>
    <n v="16"/>
    <s v="Nov"/>
    <d v="2021-11-01T00:00:00"/>
    <n v="0.11946919802867401"/>
    <n v="31"/>
    <s v="2021/11"/>
    <n v="706"/>
    <n v="1522"/>
    <n v="0"/>
    <n v="0"/>
    <n v="706"/>
    <n v="706"/>
    <n v="1279.9452000000017"/>
    <n v="573.94520000000171"/>
    <x v="3"/>
    <n v="573.94520000000171"/>
    <n v="0.55158611478053832"/>
    <n v="0.44841388521946168"/>
  </r>
  <r>
    <x v="5"/>
    <x v="9"/>
    <s v="LGCME557"/>
    <s v="GS Single Phase, NMS - Commercial"/>
    <s v="LE_GS_singlephase_NMS"/>
    <x v="2"/>
    <n v="0"/>
    <n v="31.71"/>
    <s v="Dec"/>
    <d v="2013-12-01T00:00:00"/>
    <n v="7.0087731481481494E-2"/>
    <n v="30"/>
    <s v="2013/12"/>
    <n v="866"/>
    <n v="8452"/>
    <n v="0"/>
    <n v="0"/>
    <n v="866"/>
    <n v="866"/>
    <n v="1440.1683135000003"/>
    <n v="574.16831350000029"/>
    <x v="3"/>
    <n v="574.16831350000029"/>
    <n v="0.60131860413966798"/>
    <n v="0.39868139586033197"/>
  </r>
  <r>
    <x v="1"/>
    <x v="1"/>
    <s v="KUCME575"/>
    <s v="TODP with NMS - Commercial"/>
    <s v="KU_TOD_primary_NMS"/>
    <x v="0"/>
    <n v="0"/>
    <n v="3.5"/>
    <s v="Aug"/>
    <d v="2017-08-01T00:00:00"/>
    <n v="0.24541655465949799"/>
    <n v="31"/>
    <s v="NA"/>
    <s v="NA"/>
    <s v="NA"/>
    <s v="NA"/>
    <s v="NA"/>
    <s v="NA"/>
    <n v="0"/>
    <n v="575.15823749999947"/>
    <n v="575.15823749999947"/>
    <x v="6"/>
    <n v="575.15823749999947"/>
    <n v="0"/>
    <n v="1"/>
  </r>
  <r>
    <x v="0"/>
    <x v="1"/>
    <s v="KUCME575"/>
    <s v="TODP with NMS - Commercial"/>
    <s v="KU_TOD_primary_NMS"/>
    <x v="0"/>
    <n v="0"/>
    <n v="3.5"/>
    <s v="Aug"/>
    <d v="2019-08-01T00:00:00"/>
    <n v="0.24758411738351299"/>
    <n v="31"/>
    <s v="2019/08"/>
    <n v="0"/>
    <n v="144180"/>
    <n v="0"/>
    <n v="0"/>
    <n v="0"/>
    <n v="0"/>
    <n v="580.23813750000113"/>
    <n v="580.23813750000113"/>
    <x v="6"/>
    <n v="580.23813750000113"/>
    <n v="0"/>
    <n v="1"/>
  </r>
  <r>
    <x v="6"/>
    <x v="3"/>
    <s v="KUCME575"/>
    <s v="TODP with NMS - Commercial"/>
    <s v="KU_TOD_primary_NMS"/>
    <x v="0"/>
    <n v="0"/>
    <n v="3.5"/>
    <s v="June"/>
    <d v="2018-06-01T00:00:00"/>
    <n v="0.248682907706093"/>
    <n v="31"/>
    <s v="2018/06"/>
    <n v="0"/>
    <n v="134280"/>
    <n v="0"/>
    <n v="0"/>
    <n v="0"/>
    <n v="0"/>
    <n v="582.81326249999961"/>
    <n v="582.81326249999961"/>
    <x v="6"/>
    <n v="582.81326249999961"/>
    <n v="0"/>
    <n v="1"/>
  </r>
  <r>
    <x v="8"/>
    <x v="5"/>
    <s v="KUCME575"/>
    <s v="TODP with NMS - Commercial"/>
    <s v="KU_TOD_primary_NMS"/>
    <x v="0"/>
    <n v="0"/>
    <n v="3.5"/>
    <s v="July"/>
    <d v="2021-07-01T00:00:00"/>
    <n v="0.25784826388888898"/>
    <n v="30"/>
    <s v="2021/07"/>
    <n v="0"/>
    <n v="109980"/>
    <n v="0"/>
    <n v="0"/>
    <n v="0"/>
    <n v="0"/>
    <n v="584.79986250000024"/>
    <n v="584.79986250000024"/>
    <x v="6"/>
    <n v="584.79986250000024"/>
    <n v="0"/>
    <n v="1"/>
  </r>
  <r>
    <x v="0"/>
    <x v="5"/>
    <s v="KUCME575"/>
    <s v="TODP with NMS - Commercial"/>
    <s v="KU_TOD_primary_NMS"/>
    <x v="0"/>
    <n v="0"/>
    <n v="3.5"/>
    <s v="July"/>
    <d v="2019-07-01T00:00:00"/>
    <n v="0.25922581018518498"/>
    <n v="30"/>
    <s v="2019/07"/>
    <n v="0"/>
    <n v="123480"/>
    <n v="0"/>
    <n v="0"/>
    <n v="0"/>
    <n v="0"/>
    <n v="587.92413749999957"/>
    <n v="587.92413749999957"/>
    <x v="6"/>
    <n v="587.92413749999957"/>
    <n v="0"/>
    <n v="1"/>
  </r>
  <r>
    <x v="4"/>
    <x v="3"/>
    <s v="KUCME575"/>
    <s v="TODP with NMS - Commercial"/>
    <s v="KU_TOD_primary_NMS"/>
    <x v="0"/>
    <n v="0"/>
    <n v="3.5"/>
    <s v="June"/>
    <d v="2016-06-01T00:00:00"/>
    <n v="0.25095284498207898"/>
    <n v="31"/>
    <s v="NA"/>
    <s v="NA"/>
    <s v="NA"/>
    <s v="NA"/>
    <s v="NA"/>
    <s v="NA"/>
    <n v="0"/>
    <n v="588.13308750000033"/>
    <n v="588.13308750000033"/>
    <x v="6"/>
    <n v="588.13308750000033"/>
    <n v="0"/>
    <n v="1"/>
  </r>
  <r>
    <x v="2"/>
    <x v="3"/>
    <s v="ODCME770TE"/>
    <s v="School Service with NMS - Tax Exempt"/>
    <s v="ODP_SS_NMS"/>
    <x v="1"/>
    <n v="0"/>
    <n v="11.52"/>
    <s v="June"/>
    <d v="2020-06-01T00:00:00"/>
    <n v="0.25302654569892502"/>
    <n v="31"/>
    <s v="2020/06"/>
    <n v="1363"/>
    <n v="1858"/>
    <n v="0"/>
    <n v="0"/>
    <n v="1363"/>
    <n v="1363"/>
    <n v="1951.794144000002"/>
    <n v="588.79414400000201"/>
    <x v="2"/>
    <n v="588.79414400000201"/>
    <n v="0.69833184211049593"/>
    <n v="0.30166815788950407"/>
  </r>
  <r>
    <x v="0"/>
    <x v="5"/>
    <s v="ODCME770TE"/>
    <s v="School Service with NMS - Tax Exempt"/>
    <s v="ODP_SS_NMS"/>
    <x v="1"/>
    <n v="0"/>
    <n v="11.52"/>
    <s v="July"/>
    <d v="2019-07-01T00:00:00"/>
    <n v="0.25922581018518498"/>
    <n v="30"/>
    <s v="2019/07"/>
    <n v="1345"/>
    <n v="1806"/>
    <n v="0"/>
    <n v="0"/>
    <n v="1345"/>
    <n v="1345"/>
    <n v="1935.1103039999987"/>
    <n v="590.11030399999868"/>
    <x v="2"/>
    <n v="590.11030399999868"/>
    <n v="0.69505081814705738"/>
    <n v="0.30494918185294262"/>
  </r>
  <r>
    <x v="2"/>
    <x v="3"/>
    <s v="KUCME575"/>
    <s v="TODP with NMS - Commercial"/>
    <s v="KU_TOD_primary_NMS"/>
    <x v="0"/>
    <n v="0"/>
    <n v="3.5"/>
    <s v="June"/>
    <d v="2020-06-01T00:00:00"/>
    <n v="0.25302654569892502"/>
    <n v="31"/>
    <s v="2020/06"/>
    <n v="0"/>
    <n v="96300"/>
    <n v="0"/>
    <n v="0"/>
    <n v="0"/>
    <n v="0"/>
    <n v="592.99301250000076"/>
    <n v="592.99301250000076"/>
    <x v="6"/>
    <n v="592.99301250000076"/>
    <n v="0"/>
    <n v="1"/>
  </r>
  <r>
    <x v="3"/>
    <x v="1"/>
    <s v="KUCME575"/>
    <s v="TODP with NMS - Commercial"/>
    <s v="KU_TOD_primary_NMS"/>
    <x v="0"/>
    <n v="0"/>
    <n v="3.5"/>
    <s v="Aug"/>
    <d v="2015-08-01T00:00:00"/>
    <n v="0.25429581093190001"/>
    <n v="31"/>
    <s v="NA"/>
    <s v="NA"/>
    <s v="NA"/>
    <s v="NA"/>
    <s v="NA"/>
    <s v="NA"/>
    <n v="0"/>
    <n v="595.96766250000087"/>
    <n v="595.96766250000087"/>
    <x v="6"/>
    <n v="595.96766250000087"/>
    <n v="0"/>
    <n v="1"/>
  </r>
  <r>
    <x v="1"/>
    <x v="3"/>
    <s v="KUCME575"/>
    <s v="TODP with NMS - Commercial"/>
    <s v="KU_TOD_primary_NMS"/>
    <x v="0"/>
    <n v="0"/>
    <n v="3.5"/>
    <s v="June"/>
    <d v="2017-06-01T00:00:00"/>
    <n v="0.25698196684587798"/>
    <n v="31"/>
    <s v="NA"/>
    <s v="NA"/>
    <s v="NA"/>
    <s v="NA"/>
    <s v="NA"/>
    <s v="NA"/>
    <n v="0"/>
    <n v="602.26293749999968"/>
    <n v="602.26293749999968"/>
    <x v="6"/>
    <n v="602.26293749999968"/>
    <n v="0"/>
    <n v="1"/>
  </r>
  <r>
    <x v="2"/>
    <x v="5"/>
    <s v="KUCME575"/>
    <s v="TODP with NMS - Commercial"/>
    <s v="KU_TOD_primary_NMS"/>
    <x v="0"/>
    <n v="0"/>
    <n v="3.5"/>
    <s v="July"/>
    <d v="2020-07-01T00:00:00"/>
    <n v="0.26669212962963001"/>
    <n v="30"/>
    <s v="2020/07"/>
    <n v="0"/>
    <n v="110340"/>
    <n v="0"/>
    <n v="0"/>
    <n v="0"/>
    <n v="0"/>
    <n v="604.85775000000081"/>
    <n v="604.85775000000081"/>
    <x v="6"/>
    <n v="604.85775000000081"/>
    <n v="0"/>
    <n v="1"/>
  </r>
  <r>
    <x v="1"/>
    <x v="7"/>
    <s v="ODRSE715"/>
    <s v="Res Net Metering"/>
    <s v="ODP_RS_NMS"/>
    <x v="1"/>
    <n v="0"/>
    <n v="15.28"/>
    <s v="Feb"/>
    <d v="2017-02-01T00:00:00"/>
    <n v="7.8309811827957002E-2"/>
    <n v="31"/>
    <s v="2017/02"/>
    <n v="192"/>
    <n v="3547"/>
    <n v="0"/>
    <n v="0"/>
    <n v="192"/>
    <n v="192"/>
    <n v="801.22590000000014"/>
    <n v="609.22590000000014"/>
    <x v="4"/>
    <n v="609.22590000000014"/>
    <n v="0.23963279269928739"/>
    <n v="0.76036720730071261"/>
  </r>
  <r>
    <x v="5"/>
    <x v="10"/>
    <s v="LGCME567"/>
    <s v="PS Secondary NMS - Commercial"/>
    <s v="LE_PS_secondary_NMS"/>
    <x v="2"/>
    <n v="0"/>
    <n v="15.72"/>
    <s v="Jan"/>
    <d v="2013-01-01T00:00:00"/>
    <n v="5.7914202508960601E-2"/>
    <n v="31"/>
    <s v="2013/01"/>
    <n v="0"/>
    <n v="70320"/>
    <n v="0"/>
    <n v="0"/>
    <n v="0"/>
    <n v="0"/>
    <n v="609.61138200000039"/>
    <n v="609.61138200000039"/>
    <x v="5"/>
    <n v="609.61138200000039"/>
    <n v="0"/>
    <n v="1"/>
  </r>
  <r>
    <x v="8"/>
    <x v="0"/>
    <s v="KUINE713DS"/>
    <s v="GS 3-Phase NMS - Industrial, DSM"/>
    <s v="KU_GS_threephase_NMS"/>
    <x v="0"/>
    <n v="0"/>
    <n v="9.36"/>
    <s v="May"/>
    <d v="2021-05-01T00:00:00"/>
    <n v="0.226196759259259"/>
    <n v="30"/>
    <s v="2021/05"/>
    <n v="760"/>
    <n v="6920"/>
    <n v="0"/>
    <n v="0"/>
    <n v="760"/>
    <n v="760"/>
    <n v="1371.9466799999984"/>
    <n v="611.94667999999842"/>
    <x v="1"/>
    <n v="611.94667999999842"/>
    <n v="0.55395738848976328"/>
    <n v="0.44604261151023678"/>
  </r>
  <r>
    <x v="8"/>
    <x v="5"/>
    <s v="KUCME110DS"/>
    <s v="GS Single Phase - Commercial"/>
    <s v="KU_GS_singlephase_NMS"/>
    <x v="0"/>
    <n v="3.7"/>
    <n v="3.7"/>
    <s v="July"/>
    <d v="2021-07-01T00:00:00"/>
    <n v="0.25784826388888898"/>
    <n v="30"/>
    <s v="2021/07"/>
    <n v="0"/>
    <n v="62865522"/>
    <n v="0"/>
    <n v="0"/>
    <n v="0"/>
    <n v="0"/>
    <n v="618.21699750000039"/>
    <n v="618.21699750000039"/>
    <x v="3"/>
    <n v="618.21699750000039"/>
    <n v="0"/>
    <n v="1"/>
  </r>
  <r>
    <x v="0"/>
    <x v="8"/>
    <s v="KUINE713DS"/>
    <s v="GS 3-Phase NMS - Industrial, DSM"/>
    <s v="KU_GS_threephase_NMS"/>
    <x v="0"/>
    <n v="0"/>
    <n v="9.36"/>
    <s v="Oct"/>
    <d v="2019-10-01T00:00:00"/>
    <n v="0.16800752314814801"/>
    <n v="30"/>
    <s v="2019/10"/>
    <n v="400"/>
    <n v="8200"/>
    <n v="0"/>
    <n v="0"/>
    <n v="400"/>
    <n v="400"/>
    <n v="1019.0126699999993"/>
    <n v="619.01266999999928"/>
    <x v="1"/>
    <n v="619.01266999999928"/>
    <n v="0.39253682684828667"/>
    <n v="0.60746317315171328"/>
  </r>
  <r>
    <x v="3"/>
    <x v="8"/>
    <s v="KURSE717"/>
    <s v="RTOD-E: Residential TOD Energy with NMS"/>
    <s v="KU_RTODenergy_NMS"/>
    <x v="0"/>
    <n v="0"/>
    <n v="5.94"/>
    <s v="Oct"/>
    <d v="2015-10-01T00:00:00"/>
    <n v="0.162620717592593"/>
    <n v="30"/>
    <s v="NA"/>
    <s v="NA"/>
    <s v="NA"/>
    <s v="NA"/>
    <s v="NA"/>
    <s v="NA"/>
    <n v="0"/>
    <n v="625.94665650000172"/>
    <n v="625.94665650000172"/>
    <x v="0"/>
    <n v="625.94665650000172"/>
    <n v="0"/>
    <n v="1"/>
  </r>
  <r>
    <x v="6"/>
    <x v="1"/>
    <s v="LGRSE527"/>
    <s v="RTOD-E: Residential TOD Energy with NMS"/>
    <s v="LE_RTODenergy_NMS"/>
    <x v="2"/>
    <n v="0"/>
    <n v="6.05"/>
    <s v="Aug"/>
    <d v="2018-08-01T00:00:00"/>
    <n v="0.22539605734766999"/>
    <n v="31"/>
    <s v="2018/08"/>
    <n v="0"/>
    <n v="0"/>
    <n v="183"/>
    <n v="104"/>
    <n v="287"/>
    <n v="287"/>
    <n v="913.09745999999893"/>
    <n v="626.09745999999893"/>
    <x v="0"/>
    <n v="626.09745999999893"/>
    <n v="0.31431475014726284"/>
    <n v="0.68568524985273716"/>
  </r>
  <r>
    <x v="1"/>
    <x v="9"/>
    <s v="KUCME710"/>
    <s v="GS Single Phase NMS - Commercial"/>
    <s v="KU_GS_singlephase_NMS"/>
    <x v="0"/>
    <n v="0"/>
    <n v="102.66"/>
    <s v="Dec"/>
    <d v="2017-12-01T00:00:00"/>
    <n v="9.4164699074074099E-2"/>
    <n v="30"/>
    <s v="2017/12"/>
    <n v="5638"/>
    <n v="22616"/>
    <n v="0"/>
    <n v="0"/>
    <n v="5638"/>
    <n v="5638"/>
    <n v="6264.1823085000024"/>
    <n v="626.18230850000236"/>
    <x v="3"/>
    <n v="626.18230850000236"/>
    <n v="0.90003766211428393"/>
    <n v="9.996233788571611E-2"/>
  </r>
  <r>
    <x v="0"/>
    <x v="0"/>
    <s v="KUINE713DS"/>
    <s v="GS 3-Phase NMS - Industrial, DSM"/>
    <s v="KU_GS_threephase_NMS"/>
    <x v="0"/>
    <n v="0"/>
    <n v="9.36"/>
    <s v="May"/>
    <d v="2019-05-01T00:00:00"/>
    <n v="0.18940312500000001"/>
    <n v="30"/>
    <s v="2019/05"/>
    <n v="520"/>
    <n v="4760"/>
    <n v="0"/>
    <n v="0"/>
    <n v="520"/>
    <n v="520"/>
    <n v="1148.7829859999999"/>
    <n v="628.78298599999994"/>
    <x v="1"/>
    <n v="628.78298599999994"/>
    <n v="0.45265294345158419"/>
    <n v="0.54734705654841587"/>
  </r>
  <r>
    <x v="0"/>
    <x v="0"/>
    <s v="LGRSE527"/>
    <s v="RTOD-E: Residential TOD Energy with NMS"/>
    <s v="LE_RTODenergy_NMS"/>
    <x v="2"/>
    <n v="0"/>
    <n v="12.08"/>
    <s v="May"/>
    <d v="2019-05-01T00:00:00"/>
    <n v="0.18940312500000001"/>
    <n v="30"/>
    <s v="2019/05"/>
    <n v="0"/>
    <n v="0"/>
    <n v="671"/>
    <n v="182"/>
    <n v="853"/>
    <n v="853"/>
    <n v="1482.617358"/>
    <n v="629.61735799999997"/>
    <x v="0"/>
    <n v="629.61735799999997"/>
    <n v="0.57533388193341251"/>
    <n v="0.42466611806658749"/>
  </r>
  <r>
    <x v="0"/>
    <x v="8"/>
    <s v="LGRSE527"/>
    <s v="RTOD-E: Residential TOD Energy with NMS"/>
    <s v="LE_RTODenergy_NMS"/>
    <x v="2"/>
    <n v="0"/>
    <n v="12.08"/>
    <s v="Oct"/>
    <d v="2019-10-01T00:00:00"/>
    <n v="0.16800752314814801"/>
    <n v="30"/>
    <s v="2019/10"/>
    <n v="0"/>
    <n v="0"/>
    <n v="524"/>
    <n v="161"/>
    <n v="685"/>
    <n v="685"/>
    <n v="1315.136009999999"/>
    <n v="630.13600999999903"/>
    <x v="0"/>
    <n v="630.13600999999903"/>
    <n v="0.52085867529397245"/>
    <n v="0.47914132470602755"/>
  </r>
  <r>
    <x v="4"/>
    <x v="8"/>
    <s v="KUINE713DS"/>
    <s v="GS 3-Phase NMS - Industrial, DSM"/>
    <s v="KU_GS_threephase_NMS"/>
    <x v="0"/>
    <n v="0"/>
    <n v="9.36"/>
    <s v="Oct"/>
    <d v="2016-10-01T00:00:00"/>
    <n v="0.16985462962962999"/>
    <n v="30"/>
    <s v="2016/10"/>
    <n v="400"/>
    <n v="6480"/>
    <n v="0"/>
    <n v="0"/>
    <n v="400"/>
    <n v="400"/>
    <n v="1030.2158880000022"/>
    <n v="630.21588800000222"/>
    <x v="1"/>
    <n v="630.21588800000222"/>
    <n v="0.38826813356231132"/>
    <n v="0.61173186643768873"/>
  </r>
  <r>
    <x v="0"/>
    <x v="10"/>
    <s v="ODRSE715"/>
    <s v="Res Net Metering"/>
    <s v="ODP_RS_NMS"/>
    <x v="1"/>
    <n v="0"/>
    <n v="33.034999999999997"/>
    <s v="Jan"/>
    <d v="2019-01-01T00:00:00"/>
    <n v="5.5601142473118301E-2"/>
    <n v="31"/>
    <s v="2019/01"/>
    <n v="595"/>
    <n v="9184"/>
    <n v="0"/>
    <n v="0"/>
    <n v="595"/>
    <n v="595"/>
    <n v="1229.9103933750002"/>
    <n v="634.91039337500024"/>
    <x v="4"/>
    <n v="634.91039337500024"/>
    <n v="0.48377508085549142"/>
    <n v="0.51622491914450863"/>
  </r>
  <r>
    <x v="8"/>
    <x v="9"/>
    <s v="ODCME710C"/>
    <s v="General Service with NMS - Commercial"/>
    <s v="ODP_GS_NMS"/>
    <x v="1"/>
    <n v="0"/>
    <n v="16"/>
    <s v="Dec"/>
    <d v="2021-12-01T00:00:00"/>
    <n v="9.4119444444444506E-2"/>
    <n v="30"/>
    <s v="2021/12"/>
    <n v="337"/>
    <n v="1633"/>
    <n v="0"/>
    <n v="0"/>
    <n v="337"/>
    <n v="337"/>
    <n v="975.83040000000074"/>
    <n v="638.83040000000074"/>
    <x v="3"/>
    <n v="638.83040000000074"/>
    <n v="0.34534689634592214"/>
    <n v="0.65465310365407781"/>
  </r>
  <r>
    <x v="2"/>
    <x v="11"/>
    <s v="KUCME576"/>
    <s v="TODS with NMS - Commercial"/>
    <s v="KU_TOD_secondary_NMS"/>
    <x v="0"/>
    <n v="0"/>
    <n v="8.91"/>
    <s v="Nov"/>
    <d v="2020-11-01T00:00:00"/>
    <n v="0.10782885304659499"/>
    <n v="31"/>
    <s v="2020/11"/>
    <n v="0"/>
    <n v="60800"/>
    <n v="0"/>
    <n v="0"/>
    <n v="0"/>
    <n v="0"/>
    <n v="643.3216020000001"/>
    <n v="643.3216020000001"/>
    <x v="7"/>
    <n v="643.3216020000001"/>
    <n v="0"/>
    <n v="1"/>
  </r>
  <r>
    <x v="4"/>
    <x v="8"/>
    <s v="KURSE717"/>
    <s v="RTOD-E: Residential TOD Energy with NMS"/>
    <s v="KU_RTODenergy_NMS"/>
    <x v="0"/>
    <n v="0"/>
    <n v="5.94"/>
    <s v="Oct"/>
    <d v="2016-10-01T00:00:00"/>
    <n v="0.16985462962962999"/>
    <n v="30"/>
    <s v="NA"/>
    <s v="NA"/>
    <s v="NA"/>
    <s v="NA"/>
    <s v="NA"/>
    <s v="NA"/>
    <n v="0"/>
    <n v="653.79085200000145"/>
    <n v="653.79085200000145"/>
    <x v="0"/>
    <n v="653.79085200000145"/>
    <n v="0"/>
    <n v="1"/>
  </r>
  <r>
    <x v="8"/>
    <x v="3"/>
    <s v="KUINE713DS"/>
    <s v="GS 3-Phase NMS - Industrial, DSM"/>
    <s v="KU_GS_threephase_NMS"/>
    <x v="0"/>
    <n v="0"/>
    <n v="9.36"/>
    <s v="June"/>
    <d v="2021-06-01T00:00:00"/>
    <n v="0.22094455645161301"/>
    <n v="31"/>
    <s v="2021/06"/>
    <n v="720"/>
    <n v="7520"/>
    <n v="0"/>
    <n v="0"/>
    <n v="720"/>
    <n v="720"/>
    <n v="1384.7602860000004"/>
    <n v="664.76028600000041"/>
    <x v="1"/>
    <n v="664.76028600000041"/>
    <n v="0.51994558717435646"/>
    <n v="0.48005441282564354"/>
  </r>
  <r>
    <x v="2"/>
    <x v="8"/>
    <s v="KUINE713DS"/>
    <s v="GS 3-Phase NMS - Industrial, DSM"/>
    <s v="KU_GS_threephase_NMS"/>
    <x v="0"/>
    <n v="0"/>
    <n v="9.36"/>
    <s v="Oct"/>
    <d v="2020-10-01T00:00:00"/>
    <n v="0.17037708333333301"/>
    <n v="30"/>
    <s v="2020/10"/>
    <n v="360"/>
    <n v="7200"/>
    <n v="0"/>
    <n v="0"/>
    <n v="360"/>
    <n v="360"/>
    <n v="1033.384715999998"/>
    <n v="673.38471599999798"/>
    <x v="1"/>
    <n v="673.38471599999798"/>
    <n v="0.34836977403099184"/>
    <n v="0.6516302259690081"/>
  </r>
  <r>
    <x v="8"/>
    <x v="3"/>
    <s v="ODCME710C"/>
    <s v="General Service with NMS - Commercial"/>
    <s v="ODP_GS_NMS"/>
    <x v="1"/>
    <n v="0"/>
    <n v="16"/>
    <s v="June"/>
    <d v="2021-06-01T00:00:00"/>
    <n v="0.22094455645161301"/>
    <n v="31"/>
    <s v="2021/06"/>
    <n v="1689"/>
    <n v="668"/>
    <n v="0"/>
    <n v="0"/>
    <n v="1689"/>
    <n v="1689"/>
    <n v="2367.1116000000011"/>
    <n v="678.11160000000109"/>
    <x v="3"/>
    <n v="678.11160000000109"/>
    <n v="0.71352782859920894"/>
    <n v="0.28647217140079106"/>
  </r>
  <r>
    <x v="1"/>
    <x v="6"/>
    <s v="ODRSE715"/>
    <s v="Res Net Metering"/>
    <s v="ODP_RS_NMS"/>
    <x v="1"/>
    <n v="0"/>
    <n v="15.28"/>
    <s v="March"/>
    <d v="2017-03-01T00:00:00"/>
    <n v="0.135079613095238"/>
    <n v="28"/>
    <s v="2017/03"/>
    <n v="570"/>
    <n v="2753"/>
    <n v="0"/>
    <n v="0"/>
    <n v="570"/>
    <n v="570"/>
    <n v="1248.3171719999993"/>
    <n v="678.31717199999935"/>
    <x v="4"/>
    <n v="678.31717199999935"/>
    <n v="0.45661472323317548"/>
    <n v="0.54338527676682458"/>
  </r>
  <r>
    <x v="0"/>
    <x v="4"/>
    <s v="KUINE713DS"/>
    <s v="GS 3-Phase NMS - Industrial, DSM"/>
    <s v="KU_GS_threephase_NMS"/>
    <x v="0"/>
    <n v="0"/>
    <n v="9.36"/>
    <s v="Sept"/>
    <d v="2019-09-01T00:00:00"/>
    <n v="0.21096505376344099"/>
    <n v="31"/>
    <s v="2019/09"/>
    <n v="640"/>
    <n v="8040"/>
    <n v="0"/>
    <n v="0"/>
    <n v="640"/>
    <n v="640"/>
    <n v="1322.2141920000006"/>
    <n v="682.21419200000059"/>
    <x v="1"/>
    <n v="682.21419200000059"/>
    <n v="0.48403655313359373"/>
    <n v="0.51596344686640627"/>
  </r>
  <r>
    <x v="2"/>
    <x v="0"/>
    <s v="LGRSE527"/>
    <s v="RTOD-E: Residential TOD Energy with NMS"/>
    <s v="LE_RTODenergy_NMS"/>
    <x v="2"/>
    <n v="0"/>
    <n v="12.08"/>
    <s v="May"/>
    <d v="2020-05-01T00:00:00"/>
    <n v="0.19225821759259301"/>
    <n v="30"/>
    <s v="2020/05"/>
    <n v="0"/>
    <n v="0"/>
    <n v="617"/>
    <n v="204"/>
    <n v="821"/>
    <n v="821"/>
    <n v="1504.9665660000035"/>
    <n v="683.96656600000347"/>
    <x v="0"/>
    <n v="683.96656600000347"/>
    <n v="0.54552706920400651"/>
    <n v="0.45447293079599344"/>
  </r>
  <r>
    <x v="2"/>
    <x v="6"/>
    <s v="KUCME576"/>
    <s v="TODS with NMS - Commercial"/>
    <s v="KU_TOD_secondary_NMS"/>
    <x v="0"/>
    <n v="0"/>
    <n v="8.91"/>
    <s v="March"/>
    <d v="2020-03-01T00:00:00"/>
    <n v="0.12304729406130301"/>
    <n v="29"/>
    <s v="2020/03"/>
    <n v="0"/>
    <n v="98400"/>
    <n v="0"/>
    <n v="0"/>
    <n v="0"/>
    <n v="0"/>
    <n v="686.75451075000194"/>
    <n v="686.75451075000194"/>
    <x v="7"/>
    <n v="686.75451075000194"/>
    <n v="0"/>
    <n v="1"/>
  </r>
  <r>
    <x v="8"/>
    <x v="1"/>
    <s v="KUINE713DS"/>
    <s v="GS 3-Phase NMS - Industrial, DSM"/>
    <s v="KU_GS_threephase_NMS"/>
    <x v="0"/>
    <n v="0"/>
    <n v="9.36"/>
    <s v="Aug"/>
    <d v="2021-08-01T00:00:00"/>
    <n v="0.20012141577060899"/>
    <n v="31"/>
    <s v="2021/08"/>
    <n v="560"/>
    <n v="7920"/>
    <n v="0"/>
    <n v="0"/>
    <n v="560"/>
    <n v="560"/>
    <n v="1254.2521679999979"/>
    <n v="694.25216799999794"/>
    <x v="1"/>
    <n v="694.25216799999794"/>
    <n v="0.44648118957845878"/>
    <n v="0.55351881042154127"/>
  </r>
  <r>
    <x v="6"/>
    <x v="3"/>
    <s v="LGRSE527"/>
    <s v="RTOD-E: Residential TOD Energy with NMS"/>
    <s v="LE_RTODenergy_NMS"/>
    <x v="2"/>
    <n v="0"/>
    <n v="6.05"/>
    <s v="June"/>
    <d v="2018-06-01T00:00:00"/>
    <n v="0.248682907706093"/>
    <n v="31"/>
    <s v="2018/06"/>
    <n v="0"/>
    <n v="0"/>
    <n v="200"/>
    <n v="107"/>
    <n v="307"/>
    <n v="307"/>
    <n v="1007.4343537499992"/>
    <n v="700.43435374999922"/>
    <x v="0"/>
    <n v="700.43435374999922"/>
    <n v="0.30473449595722629"/>
    <n v="0.69526550404277376"/>
  </r>
  <r>
    <x v="8"/>
    <x v="4"/>
    <s v="KURSE717"/>
    <s v="RTOD-E: Residential TOD Energy with NMS"/>
    <s v="KU_RTODenergy_NMS"/>
    <x v="0"/>
    <n v="0"/>
    <n v="12.24"/>
    <s v="Sept"/>
    <d v="2021-09-01T00:00:00"/>
    <n v="0.208610103046595"/>
    <n v="31"/>
    <s v="2021/09"/>
    <n v="0"/>
    <n v="0"/>
    <n v="728"/>
    <n v="280"/>
    <n v="1008"/>
    <n v="1008"/>
    <n v="1709.7483780000002"/>
    <n v="701.74837800000023"/>
    <x v="0"/>
    <n v="701.74837800000023"/>
    <n v="0.58956043647727907"/>
    <n v="0.41043956352272098"/>
  </r>
  <r>
    <x v="3"/>
    <x v="2"/>
    <s v="KURSE717"/>
    <s v="RTOD-E: Residential TOD Energy with NMS"/>
    <s v="KU_RTODenergy_NMS"/>
    <x v="0"/>
    <n v="0"/>
    <n v="5.94"/>
    <s v="April"/>
    <d v="2015-04-01T00:00:00"/>
    <n v="0.17817506720430101"/>
    <n v="31"/>
    <s v="NA"/>
    <s v="NA"/>
    <s v="NA"/>
    <s v="NA"/>
    <s v="NA"/>
    <s v="NA"/>
    <n v="0"/>
    <n v="708.67778849999979"/>
    <n v="708.67778849999979"/>
    <x v="0"/>
    <n v="708.67778849999979"/>
    <n v="0"/>
    <n v="1"/>
  </r>
  <r>
    <x v="8"/>
    <x v="11"/>
    <s v="KUCME576"/>
    <s v="TODS with NMS - Commercial"/>
    <s v="KU_TOD_secondary_NMS"/>
    <x v="0"/>
    <n v="0"/>
    <n v="8.91"/>
    <s v="Nov"/>
    <d v="2021-11-01T00:00:00"/>
    <n v="0.11946919802867401"/>
    <n v="31"/>
    <s v="2021/11"/>
    <n v="0"/>
    <n v="77600"/>
    <n v="0"/>
    <n v="0"/>
    <n v="0"/>
    <n v="0"/>
    <n v="712.76948325000103"/>
    <n v="712.76948325000103"/>
    <x v="7"/>
    <n v="712.76948325000103"/>
    <n v="0"/>
    <n v="1"/>
  </r>
  <r>
    <x v="8"/>
    <x v="10"/>
    <s v="KUCME225NM"/>
    <s v="AES Three Phase Secondary NMS (PS Sec)"/>
    <s v="KU_SS_NMS"/>
    <x v="0"/>
    <n v="17.3"/>
    <n v="17.3"/>
    <s v="Jan"/>
    <d v="2021-01-01T00:00:00"/>
    <n v="6.1594870071684599E-2"/>
    <n v="31"/>
    <s v="2021/01"/>
    <n v="0"/>
    <n v="42000"/>
    <n v="0"/>
    <n v="0"/>
    <n v="0"/>
    <n v="0"/>
    <n v="713.51990250000017"/>
    <n v="713.51990250000017"/>
    <x v="2"/>
    <n v="713.51990250000017"/>
    <n v="0"/>
    <n v="1"/>
  </r>
  <r>
    <x v="5"/>
    <x v="9"/>
    <s v="LGCME567"/>
    <s v="PS Secondary NMS - Commercial"/>
    <s v="LE_PS_secondary_NMS"/>
    <x v="2"/>
    <n v="0"/>
    <n v="15.72"/>
    <s v="Dec"/>
    <d v="2013-12-01T00:00:00"/>
    <n v="7.0087731481481494E-2"/>
    <n v="30"/>
    <s v="2013/12"/>
    <n v="0"/>
    <n v="94080"/>
    <n v="0"/>
    <n v="0"/>
    <n v="0"/>
    <n v="0"/>
    <n v="713.95288200000016"/>
    <n v="713.95288200000016"/>
    <x v="5"/>
    <n v="713.95288200000016"/>
    <n v="0"/>
    <n v="1"/>
  </r>
  <r>
    <x v="0"/>
    <x v="11"/>
    <s v="KUCME576"/>
    <s v="TODS with NMS - Commercial"/>
    <s v="KU_TOD_secondary_NMS"/>
    <x v="0"/>
    <n v="0"/>
    <n v="8.91"/>
    <s v="Nov"/>
    <d v="2019-11-01T00:00:00"/>
    <n v="0.11992159498207899"/>
    <n v="31"/>
    <s v="2019/11"/>
    <n v="0"/>
    <n v="78000"/>
    <n v="0"/>
    <n v="0"/>
    <n v="0"/>
    <n v="0"/>
    <n v="715.46854500000097"/>
    <n v="715.46854500000097"/>
    <x v="7"/>
    <n v="715.46854500000097"/>
    <n v="0"/>
    <n v="1"/>
  </r>
  <r>
    <x v="8"/>
    <x v="0"/>
    <s v="ODCME710C"/>
    <s v="General Service with NMS - Commercial"/>
    <s v="ODP_GS_NMS"/>
    <x v="1"/>
    <n v="0"/>
    <n v="16"/>
    <s v="May"/>
    <d v="2021-05-01T00:00:00"/>
    <n v="0.226196759259259"/>
    <n v="30"/>
    <s v="2021/05"/>
    <n v="1629"/>
    <n v="380"/>
    <n v="0"/>
    <n v="0"/>
    <n v="1629"/>
    <n v="1629"/>
    <n v="2345.2079999999974"/>
    <n v="716.20799999999736"/>
    <x v="3"/>
    <n v="716.20799999999736"/>
    <n v="0.69460789831861469"/>
    <n v="0.30539210168138525"/>
  </r>
  <r>
    <x v="4"/>
    <x v="6"/>
    <s v="KUCME710"/>
    <s v="GS Single Phase NMS - Commercial"/>
    <s v="KU_GS_singlephase_NMS"/>
    <x v="0"/>
    <n v="0"/>
    <n v="59.29"/>
    <s v="March"/>
    <d v="2016-03-01T00:00:00"/>
    <n v="0.10936889367816099"/>
    <n v="29"/>
    <s v="2016/03"/>
    <n v="3339"/>
    <n v="15931"/>
    <n v="0"/>
    <n v="0"/>
    <n v="3339"/>
    <n v="3339"/>
    <n v="4061.8793407500034"/>
    <n v="722.87934075000339"/>
    <x v="3"/>
    <n v="722.87934075000339"/>
    <n v="0.82203328063001302"/>
    <n v="0.17796671936998693"/>
  </r>
  <r>
    <x v="6"/>
    <x v="9"/>
    <s v="ODRSE715"/>
    <s v="Res Net Metering"/>
    <s v="ODP_RS_NMS"/>
    <x v="1"/>
    <n v="0"/>
    <n v="33.034999999999997"/>
    <s v="Dec"/>
    <d v="2018-12-01T00:00:00"/>
    <n v="6.21768518518519E-2"/>
    <n v="30"/>
    <s v="2018/12"/>
    <n v="600"/>
    <n v="10161"/>
    <n v="0"/>
    <n v="0"/>
    <n v="600"/>
    <n v="600"/>
    <n v="1330.9999710000009"/>
    <n v="730.99997100000087"/>
    <x v="4"/>
    <n v="730.99997100000087"/>
    <n v="0.45078889036279296"/>
    <n v="0.5492111096372071"/>
  </r>
  <r>
    <x v="4"/>
    <x v="4"/>
    <s v="ODRSE715"/>
    <s v="Res Net Metering"/>
    <s v="ODP_RS_NMS"/>
    <x v="1"/>
    <n v="0"/>
    <n v="5.04"/>
    <s v="Sept"/>
    <d v="2016-09-01T00:00:00"/>
    <n v="0.218283714157706"/>
    <n v="31"/>
    <s v="2016/09"/>
    <n v="0"/>
    <n v="1914"/>
    <n v="0"/>
    <n v="0"/>
    <n v="0"/>
    <n v="0"/>
    <n v="736.66038599999968"/>
    <n v="736.66038599999968"/>
    <x v="4"/>
    <n v="736.66038599999968"/>
    <n v="0"/>
    <n v="1"/>
  </r>
  <r>
    <x v="5"/>
    <x v="6"/>
    <s v="LGCME557"/>
    <s v="GS Single Phase, NMS - Commercial"/>
    <s v="LE_GS_singlephase_NMS"/>
    <x v="2"/>
    <n v="0"/>
    <n v="16.2"/>
    <s v="March"/>
    <d v="2013-03-01T00:00:00"/>
    <n v="0.121110987103175"/>
    <n v="28"/>
    <s v="2013/03"/>
    <n v="441"/>
    <n v="3892"/>
    <n v="0"/>
    <n v="0"/>
    <n v="441"/>
    <n v="441"/>
    <n v="1186.6163850000039"/>
    <n v="745.6163850000039"/>
    <x v="3"/>
    <n v="745.6163850000039"/>
    <n v="0.37164496089441623"/>
    <n v="0.62835503910558377"/>
  </r>
  <r>
    <x v="4"/>
    <x v="2"/>
    <s v="KURSE717"/>
    <s v="RTOD-E: Residential TOD Energy with NMS"/>
    <s v="KU_RTODenergy_NMS"/>
    <x v="0"/>
    <n v="0"/>
    <n v="5.94"/>
    <s v="April"/>
    <d v="2016-04-01T00:00:00"/>
    <n v="0.190011312724014"/>
    <n v="31"/>
    <s v="NA"/>
    <s v="NA"/>
    <s v="NA"/>
    <s v="NA"/>
    <s v="NA"/>
    <s v="NA"/>
    <n v="0"/>
    <n v="755.75555549999865"/>
    <n v="755.75555549999865"/>
    <x v="0"/>
    <n v="755.75555549999865"/>
    <n v="0"/>
    <n v="1"/>
  </r>
  <r>
    <x v="6"/>
    <x v="5"/>
    <s v="LGRSE527"/>
    <s v="RTOD-E: Residential TOD Energy with NMS"/>
    <s v="LE_RTODenergy_NMS"/>
    <x v="2"/>
    <n v="0"/>
    <n v="6.05"/>
    <s v="July"/>
    <d v="2018-07-01T00:00:00"/>
    <n v="0.25179641203703701"/>
    <n v="30"/>
    <s v="2018/07"/>
    <n v="0"/>
    <n v="0"/>
    <n v="125"/>
    <n v="104"/>
    <n v="229"/>
    <n v="229"/>
    <n v="987.14265374999991"/>
    <n v="758.14265374999991"/>
    <x v="0"/>
    <n v="758.14265374999991"/>
    <n v="0.23198268166213359"/>
    <n v="0.76801731833786635"/>
  </r>
  <r>
    <x v="9"/>
    <x v="4"/>
    <s v="LGCME557"/>
    <s v="GS Single Phase, NMS - Commercial"/>
    <s v="LE_GS_singlephase_NMS"/>
    <x v="2"/>
    <n v="0"/>
    <n v="9"/>
    <s v="Sept"/>
    <d v="2012-09-01T00:00:00"/>
    <n v="0.22659666218638"/>
    <n v="31"/>
    <s v="2012/09"/>
    <n v="605"/>
    <n v="1227"/>
    <n v="0"/>
    <n v="0"/>
    <n v="605"/>
    <n v="605"/>
    <n v="1365.5621250000006"/>
    <n v="760.56212500000061"/>
    <x v="3"/>
    <n v="760.56212500000061"/>
    <n v="0.44304099310018558"/>
    <n v="0.55695900689981448"/>
  </r>
  <r>
    <x v="4"/>
    <x v="1"/>
    <s v="ODRSE715"/>
    <s v="Res Net Metering"/>
    <s v="ODP_RS_NMS"/>
    <x v="1"/>
    <n v="0"/>
    <n v="5.04"/>
    <s v="Aug"/>
    <d v="2016-08-01T00:00:00"/>
    <n v="0.22724383960573499"/>
    <n v="31"/>
    <s v="2016/08"/>
    <n v="0"/>
    <n v="1752"/>
    <n v="0"/>
    <n v="0"/>
    <n v="0"/>
    <n v="0"/>
    <n v="766.89887400000077"/>
    <n v="766.89887400000077"/>
    <x v="4"/>
    <n v="766.89887400000077"/>
    <n v="0"/>
    <n v="1"/>
  </r>
  <r>
    <x v="8"/>
    <x v="6"/>
    <s v="KUCME576"/>
    <s v="TODS with NMS - Commercial"/>
    <s v="KU_TOD_secondary_NMS"/>
    <x v="0"/>
    <n v="0"/>
    <n v="8.91"/>
    <s v="March"/>
    <d v="2021-03-01T00:00:00"/>
    <n v="0.142434151785714"/>
    <n v="28"/>
    <s v="2021/03"/>
    <n v="0"/>
    <n v="102400"/>
    <n v="0"/>
    <n v="0"/>
    <n v="0"/>
    <n v="0"/>
    <n v="767.54459924999856"/>
    <n v="767.54459924999856"/>
    <x v="7"/>
    <n v="767.54459924999856"/>
    <n v="0"/>
    <n v="1"/>
  </r>
  <r>
    <x v="4"/>
    <x v="5"/>
    <s v="ODRSE715"/>
    <s v="Res Net Metering"/>
    <s v="ODP_RS_NMS"/>
    <x v="1"/>
    <n v="0"/>
    <n v="5.04"/>
    <s v="July"/>
    <d v="2016-07-01T00:00:00"/>
    <n v="0.236775578703704"/>
    <n v="30"/>
    <s v="2016/07"/>
    <n v="0"/>
    <n v="0"/>
    <n v="0"/>
    <n v="0"/>
    <n v="0"/>
    <n v="0"/>
    <n v="773.29009800000097"/>
    <n v="773.29009800000097"/>
    <x v="4"/>
    <n v="773.29009800000097"/>
    <n v="0"/>
    <n v="1"/>
  </r>
  <r>
    <x v="8"/>
    <x v="8"/>
    <s v="ODCME710C"/>
    <s v="General Service with NMS - Commercial"/>
    <s v="ODP_GS_NMS"/>
    <x v="1"/>
    <n v="0"/>
    <n v="16"/>
    <s v="Oct"/>
    <d v="2021-10-01T00:00:00"/>
    <n v="0.15467083333333301"/>
    <n v="30"/>
    <s v="2021/10"/>
    <n v="828"/>
    <n v="666"/>
    <n v="0"/>
    <n v="0"/>
    <n v="828"/>
    <n v="828"/>
    <n v="1603.6271999999967"/>
    <n v="775.62719999999672"/>
    <x v="3"/>
    <n v="775.62719999999672"/>
    <n v="0.51632948106642351"/>
    <n v="0.48367051893357654"/>
  </r>
  <r>
    <x v="3"/>
    <x v="5"/>
    <s v="KURSE717"/>
    <s v="RTOD-E: Residential TOD Energy with NMS"/>
    <s v="KU_RTODenergy_NMS"/>
    <x v="0"/>
    <n v="0"/>
    <n v="5.94"/>
    <s v="July"/>
    <d v="2015-07-01T00:00:00"/>
    <n v="0.20249895833333301"/>
    <n v="30"/>
    <s v="NA"/>
    <s v="NA"/>
    <s v="NA"/>
    <s v="NA"/>
    <s v="NA"/>
    <s v="NA"/>
    <n v="0"/>
    <n v="779.44279049999886"/>
    <n v="779.44279049999886"/>
    <x v="0"/>
    <n v="779.44279049999886"/>
    <n v="0"/>
    <n v="1"/>
  </r>
  <r>
    <x v="7"/>
    <x v="10"/>
    <s v="LGCME567"/>
    <s v="PS Secondary NMS - Commercial"/>
    <s v="LE_PS_secondary_NMS"/>
    <x v="2"/>
    <n v="0"/>
    <n v="15.72"/>
    <s v="Jan"/>
    <d v="2014-01-01T00:00:00"/>
    <n v="7.4135864695340503E-2"/>
    <n v="31"/>
    <s v="2014/01"/>
    <n v="0"/>
    <n v="79920"/>
    <n v="0"/>
    <n v="0"/>
    <n v="0"/>
    <n v="0"/>
    <n v="780.36241500000006"/>
    <n v="780.36241500000006"/>
    <x v="5"/>
    <n v="780.36241500000006"/>
    <n v="0"/>
    <n v="1"/>
  </r>
  <r>
    <x v="8"/>
    <x v="9"/>
    <s v="ODRSE010"/>
    <s v="Residential Service"/>
    <s v="ODP_RS_NMS"/>
    <x v="1"/>
    <n v="0"/>
    <n v="12.8"/>
    <s v="Dec"/>
    <d v="2021-12-01T00:00:00"/>
    <n v="9.4119444444444506E-2"/>
    <n v="30"/>
    <s v="2021/12"/>
    <n v="0"/>
    <n v="10750748"/>
    <n v="0"/>
    <n v="0"/>
    <n v="0"/>
    <n v="0"/>
    <n v="780.66432000000066"/>
    <n v="780.66432000000066"/>
    <x v="4"/>
    <n v="780.66432000000066"/>
    <n v="0"/>
    <n v="1"/>
  </r>
  <r>
    <x v="4"/>
    <x v="0"/>
    <s v="KURSE717"/>
    <s v="RTOD-E: Residential TOD Energy with NMS"/>
    <s v="KU_RTODenergy_NMS"/>
    <x v="0"/>
    <n v="0"/>
    <n v="5.94"/>
    <s v="May"/>
    <d v="2016-05-01T00:00:00"/>
    <n v="0.202931018518519"/>
    <n v="30"/>
    <s v="NA"/>
    <s v="NA"/>
    <s v="NA"/>
    <s v="NA"/>
    <s v="NA"/>
    <s v="NA"/>
    <n v="0"/>
    <n v="781.10584200000187"/>
    <n v="781.10584200000187"/>
    <x v="0"/>
    <n v="781.10584200000187"/>
    <n v="0"/>
    <n v="1"/>
  </r>
  <r>
    <x v="9"/>
    <x v="11"/>
    <s v="KUCME710"/>
    <s v="GS Single Phase NMS - Commercial"/>
    <s v="KU_GS_singlephase_NMS"/>
    <x v="0"/>
    <n v="0"/>
    <n v="21.625"/>
    <s v="Nov"/>
    <d v="2012-11-01T00:00:00"/>
    <n v="0.120570116487455"/>
    <n v="31"/>
    <s v="2012/11"/>
    <n v="955"/>
    <n v="9894"/>
    <n v="0"/>
    <n v="0"/>
    <n v="955"/>
    <n v="955"/>
    <n v="1745.8673437499972"/>
    <n v="790.86734374999719"/>
    <x v="3"/>
    <n v="790.86734374999719"/>
    <n v="0.54700605026996429"/>
    <n v="0.45299394973003571"/>
  </r>
  <r>
    <x v="1"/>
    <x v="1"/>
    <s v="ODCME770TE"/>
    <s v="School Service with NMS - Tax Exempt"/>
    <s v="ODP_SS_NMS"/>
    <x v="1"/>
    <n v="0"/>
    <n v="11.52"/>
    <s v="Aug"/>
    <d v="2017-08-01T00:00:00"/>
    <n v="0.24541655465949799"/>
    <n v="31"/>
    <s v="2017/08"/>
    <n v="1098"/>
    <n v="2080"/>
    <n v="0"/>
    <n v="0"/>
    <n v="1098"/>
    <n v="1098"/>
    <n v="1893.0922559999985"/>
    <n v="795.09225599999854"/>
    <x v="2"/>
    <n v="795.09225599999854"/>
    <n v="0.58000342905633906"/>
    <n v="0.41999657094366094"/>
  </r>
  <r>
    <x v="9"/>
    <x v="3"/>
    <s v="LGCME557"/>
    <s v="GS Single Phase, NMS - Commercial"/>
    <s v="LE_GS_singlephase_NMS"/>
    <x v="2"/>
    <n v="0"/>
    <n v="9"/>
    <s v="June"/>
    <d v="2012-06-01T00:00:00"/>
    <n v="0.27459711021505401"/>
    <n v="31"/>
    <s v="2012/06"/>
    <n v="845"/>
    <n v="1248"/>
    <n v="0"/>
    <n v="0"/>
    <n v="845"/>
    <n v="845"/>
    <n v="1654.8320250000015"/>
    <n v="809.83202500000152"/>
    <x v="3"/>
    <n v="809.83202500000152"/>
    <n v="0.5106258443360735"/>
    <n v="0.48937415566392656"/>
  </r>
  <r>
    <x v="1"/>
    <x v="0"/>
    <s v="ODRSE715"/>
    <s v="Res Net Metering"/>
    <s v="ODP_RS_NMS"/>
    <x v="1"/>
    <n v="0"/>
    <n v="15.28"/>
    <s v="May"/>
    <d v="2017-05-01T00:00:00"/>
    <n v="0.183121412037037"/>
    <n v="30"/>
    <s v="2017/05"/>
    <n v="995"/>
    <n v="2297"/>
    <n v="0"/>
    <n v="0"/>
    <n v="995"/>
    <n v="995"/>
    <n v="1813.1656739999996"/>
    <n v="818.16567399999963"/>
    <x v="4"/>
    <n v="818.16567399999963"/>
    <n v="0.54876397356726059"/>
    <n v="0.45123602643273941"/>
  </r>
  <r>
    <x v="1"/>
    <x v="8"/>
    <s v="ODRSE715"/>
    <s v="Res Net Metering"/>
    <s v="ODP_RS_NMS"/>
    <x v="1"/>
    <n v="0"/>
    <n v="15.28"/>
    <s v="Oct"/>
    <d v="2017-10-01T00:00:00"/>
    <n v="0.177164814814815"/>
    <n v="30"/>
    <s v="2017/10"/>
    <n v="933"/>
    <n v="2018"/>
    <n v="0"/>
    <n v="0"/>
    <n v="933"/>
    <n v="933"/>
    <n v="1754.1867840000018"/>
    <n v="821.18678400000181"/>
    <x v="4"/>
    <n v="821.18678400000181"/>
    <n v="0.53187038490423322"/>
    <n v="0.46812961509576678"/>
  </r>
  <r>
    <x v="9"/>
    <x v="9"/>
    <s v="KUCME710"/>
    <s v="GS Single Phase NMS - Commercial"/>
    <s v="KU_GS_singlephase_NMS"/>
    <x v="0"/>
    <n v="0"/>
    <n v="21.625"/>
    <s v="Dec"/>
    <d v="2012-12-01T00:00:00"/>
    <n v="0.104446064814815"/>
    <n v="30"/>
    <s v="2012/12"/>
    <n v="637"/>
    <n v="13438"/>
    <n v="0"/>
    <n v="0"/>
    <n v="637"/>
    <n v="637"/>
    <n v="1463.6027062500025"/>
    <n v="826.60270625000248"/>
    <x v="3"/>
    <n v="826.60270625000248"/>
    <n v="0.43522739967603752"/>
    <n v="0.56477260032396248"/>
  </r>
  <r>
    <x v="2"/>
    <x v="4"/>
    <s v="KUINE713DS"/>
    <s v="GS 3-Phase NMS - Industrial, DSM"/>
    <s v="KU_GS_threephase_NMS"/>
    <x v="0"/>
    <n v="0"/>
    <n v="9.36"/>
    <s v="Sept"/>
    <d v="2020-09-01T00:00:00"/>
    <n v="0.197662746415771"/>
    <n v="31"/>
    <s v="2020/09"/>
    <n v="400"/>
    <n v="11520"/>
    <n v="0"/>
    <n v="0"/>
    <n v="400"/>
    <n v="400"/>
    <n v="1238.8425660000023"/>
    <n v="838.84256600000231"/>
    <x v="1"/>
    <n v="838.84256600000231"/>
    <n v="0.32288202793315973"/>
    <n v="0.67711797206684032"/>
  </r>
  <r>
    <x v="3"/>
    <x v="3"/>
    <s v="ODCME770TE"/>
    <s v="School Service with NMS - Tax Exempt"/>
    <s v="ODP_SS_NMS"/>
    <x v="1"/>
    <n v="0"/>
    <n v="11.52"/>
    <s v="June"/>
    <d v="2015-06-01T00:00:00"/>
    <n v="0.23880757168458799"/>
    <n v="31"/>
    <s v="2015/06"/>
    <n v="1000"/>
    <n v="2229"/>
    <n v="0"/>
    <n v="0"/>
    <n v="1000"/>
    <n v="1000"/>
    <n v="1842.1119360000014"/>
    <n v="842.11193600000138"/>
    <x v="2"/>
    <n v="842.11193600000138"/>
    <n v="0.54285517641855141"/>
    <n v="0.45714482358144859"/>
  </r>
  <r>
    <x v="8"/>
    <x v="5"/>
    <s v="KUINE713DS"/>
    <s v="GS 3-Phase NMS - Industrial, DSM"/>
    <s v="KU_GS_threephase_NMS"/>
    <x v="0"/>
    <n v="0"/>
    <n v="9.36"/>
    <s v="July"/>
    <d v="2021-07-01T00:00:00"/>
    <n v="0.25784826388888898"/>
    <n v="30"/>
    <s v="2021/07"/>
    <n v="720"/>
    <n v="8520"/>
    <n v="0"/>
    <n v="0"/>
    <n v="720"/>
    <n v="720"/>
    <n v="1563.9219180000007"/>
    <n v="843.92191800000069"/>
    <x v="1"/>
    <n v="843.92191800000069"/>
    <n v="0.46038104058338269"/>
    <n v="0.53961895941661731"/>
  </r>
  <r>
    <x v="5"/>
    <x v="11"/>
    <s v="KUCME710"/>
    <s v="GS Single Phase NMS - Commercial"/>
    <s v="KU_GS_singlephase_NMS"/>
    <x v="0"/>
    <n v="0"/>
    <n v="26.305"/>
    <s v="Nov"/>
    <d v="2013-11-01T00:00:00"/>
    <n v="0.113320564516129"/>
    <n v="31"/>
    <s v="2013/11"/>
    <n v="1151"/>
    <n v="8905"/>
    <n v="0"/>
    <n v="0"/>
    <n v="1151"/>
    <n v="1151"/>
    <n v="1996.0089322499994"/>
    <n v="845.00893224999936"/>
    <x v="3"/>
    <n v="845.00893224999936"/>
    <n v="0.57665072605789203"/>
    <n v="0.42334927394210797"/>
  </r>
  <r>
    <x v="5"/>
    <x v="7"/>
    <s v="LGCME557"/>
    <s v="GS Single Phase, NMS - Commercial"/>
    <s v="LE_GS_singlephase_NMS"/>
    <x v="2"/>
    <n v="7.2"/>
    <n v="16.2"/>
    <s v="Feb"/>
    <d v="2013-02-01T00:00:00"/>
    <n v="9.6917898745519704E-2"/>
    <n v="31"/>
    <s v="2013/02"/>
    <n v="206"/>
    <n v="1756"/>
    <n v="0"/>
    <n v="0"/>
    <n v="206"/>
    <n v="206"/>
    <n v="1051.318845"/>
    <n v="845.31884500000001"/>
    <x v="3"/>
    <n v="845.31884500000001"/>
    <n v="0.19594436167459739"/>
    <n v="0.80405563832540261"/>
  </r>
  <r>
    <x v="4"/>
    <x v="3"/>
    <s v="ODRSE715"/>
    <s v="Res Net Metering"/>
    <s v="ODP_RS_NMS"/>
    <x v="1"/>
    <n v="0"/>
    <n v="5.04"/>
    <s v="June"/>
    <d v="2016-06-01T00:00:00"/>
    <n v="0.25095284498207898"/>
    <n v="31"/>
    <s v="2016/06"/>
    <n v="0"/>
    <n v="0"/>
    <n v="0"/>
    <n v="0"/>
    <n v="0"/>
    <n v="0"/>
    <n v="846.91164600000047"/>
    <n v="846.91164600000047"/>
    <x v="4"/>
    <n v="846.91164600000047"/>
    <n v="0"/>
    <n v="1"/>
  </r>
  <r>
    <x v="0"/>
    <x v="3"/>
    <s v="KUINE713DS"/>
    <s v="GS 3-Phase NMS - Industrial, DSM"/>
    <s v="KU_GS_threephase_NMS"/>
    <x v="0"/>
    <n v="0"/>
    <n v="9.36"/>
    <s v="June"/>
    <d v="2019-06-01T00:00:00"/>
    <n v="0.23209150985663099"/>
    <n v="31"/>
    <s v="2019/06"/>
    <n v="600"/>
    <n v="5720"/>
    <n v="0"/>
    <n v="0"/>
    <n v="600"/>
    <n v="600"/>
    <n v="1454.623326000001"/>
    <n v="854.62332600000104"/>
    <x v="1"/>
    <n v="854.62332600000104"/>
    <n v="0.41247791732441913"/>
    <n v="0.58752208267558093"/>
  </r>
  <r>
    <x v="4"/>
    <x v="4"/>
    <s v="KURSE717"/>
    <s v="RTOD-E: Residential TOD Energy with NMS"/>
    <s v="KU_RTODenergy_NMS"/>
    <x v="0"/>
    <n v="0"/>
    <n v="5.94"/>
    <s v="Sept"/>
    <d v="2016-09-01T00:00:00"/>
    <n v="0.218283714157706"/>
    <n v="31"/>
    <s v="NA"/>
    <s v="NA"/>
    <s v="NA"/>
    <s v="NA"/>
    <s v="NA"/>
    <s v="NA"/>
    <n v="0"/>
    <n v="868.20688349999966"/>
    <n v="868.20688349999966"/>
    <x v="0"/>
    <n v="868.20688349999966"/>
    <n v="0"/>
    <n v="1"/>
  </r>
  <r>
    <x v="0"/>
    <x v="1"/>
    <s v="KUINE713DS"/>
    <s v="GS 3-Phase NMS - Industrial, DSM"/>
    <s v="KU_GS_threephase_NMS"/>
    <x v="0"/>
    <n v="0"/>
    <n v="9.36"/>
    <s v="Aug"/>
    <d v="2019-08-01T00:00:00"/>
    <n v="0.24758411738351299"/>
    <n v="31"/>
    <s v="2019/08"/>
    <n v="680"/>
    <n v="6560"/>
    <n v="0"/>
    <n v="0"/>
    <n v="680"/>
    <n v="680"/>
    <n v="1551.7225620000029"/>
    <n v="871.72256200000288"/>
    <x v="1"/>
    <n v="871.72256200000288"/>
    <n v="0.43822266728116233"/>
    <n v="0.56177733271883767"/>
  </r>
  <r>
    <x v="2"/>
    <x v="1"/>
    <s v="LGRSE527"/>
    <s v="RTOD-E: Residential TOD Energy with NMS"/>
    <s v="LE_RTODenergy_NMS"/>
    <x v="2"/>
    <n v="0"/>
    <n v="12.08"/>
    <s v="Aug"/>
    <d v="2020-08-01T00:00:00"/>
    <n v="0.235465725806452"/>
    <n v="31"/>
    <s v="2020/08"/>
    <n v="0"/>
    <n v="0"/>
    <n v="821"/>
    <n v="211"/>
    <n v="1032"/>
    <n v="1032"/>
    <n v="1904.6276280000031"/>
    <n v="872.62762800000314"/>
    <x v="0"/>
    <n v="872.62762800000314"/>
    <n v="0.54183819704625136"/>
    <n v="0.45816180295374864"/>
  </r>
  <r>
    <x v="1"/>
    <x v="9"/>
    <s v="ODRSE715"/>
    <s v="Res Net Metering"/>
    <s v="ODP_RS_NMS"/>
    <x v="1"/>
    <n v="8.84"/>
    <n v="24.12"/>
    <s v="Dec"/>
    <d v="2017-12-01T00:00:00"/>
    <n v="9.4164699074074099E-2"/>
    <n v="30"/>
    <s v="2017/12"/>
    <n v="593"/>
    <n v="4027"/>
    <n v="0"/>
    <n v="0"/>
    <n v="593"/>
    <n v="593"/>
    <n v="1471.7716470000005"/>
    <n v="878.77164700000048"/>
    <x v="4"/>
    <n v="878.77164700000048"/>
    <n v="0.40291576564118969"/>
    <n v="0.59708423435881031"/>
  </r>
  <r>
    <x v="8"/>
    <x v="9"/>
    <s v="LGRSE529"/>
    <s v="RTOD-D: Residential TOD Demand with NMS"/>
    <s v="LE_RTODdemand_NMS"/>
    <x v="2"/>
    <n v="14.43"/>
    <n v="14.43"/>
    <s v="Dec"/>
    <d v="2021-12-01T00:00:00"/>
    <n v="9.4119444444444506E-2"/>
    <n v="30"/>
    <s v="2021/12"/>
    <n v="0"/>
    <n v="7060"/>
    <n v="0"/>
    <n v="0"/>
    <n v="0"/>
    <n v="0"/>
    <n v="880.07704200000069"/>
    <n v="880.07704200000069"/>
    <x v="0"/>
    <n v="880.07704200000069"/>
    <n v="0"/>
    <n v="1"/>
  </r>
  <r>
    <x v="7"/>
    <x v="11"/>
    <s v="KUCME710"/>
    <s v="GS Single Phase NMS - Commercial"/>
    <s v="KU_GS_singlephase_NMS"/>
    <x v="0"/>
    <n v="0"/>
    <n v="43.09"/>
    <s v="Nov"/>
    <d v="2014-11-01T00:00:00"/>
    <n v="0.10476892921147"/>
    <n v="31"/>
    <s v="2014/11"/>
    <n v="2130"/>
    <n v="12640"/>
    <n v="0"/>
    <n v="0"/>
    <n v="2130"/>
    <n v="2130"/>
    <n v="3022.9046197500138"/>
    <n v="892.90461975001381"/>
    <x v="3"/>
    <n v="892.90461975001381"/>
    <n v="0.70462031321919294"/>
    <n v="0.29537968678080706"/>
  </r>
  <r>
    <x v="8"/>
    <x v="8"/>
    <s v="KUCME576"/>
    <s v="TODS with NMS - Commercial"/>
    <s v="KU_TOD_secondary_NMS"/>
    <x v="0"/>
    <n v="0"/>
    <n v="8.91"/>
    <s v="Oct"/>
    <d v="2021-10-01T00:00:00"/>
    <n v="0.15467083333333301"/>
    <n v="30"/>
    <s v="2021/10"/>
    <n v="0"/>
    <n v="84000"/>
    <n v="0"/>
    <n v="0"/>
    <n v="0"/>
    <n v="0"/>
    <n v="893.0198969999982"/>
    <n v="893.0198969999982"/>
    <x v="7"/>
    <n v="893.0198969999982"/>
    <n v="0"/>
    <n v="1"/>
  </r>
  <r>
    <x v="6"/>
    <x v="10"/>
    <s v="ODRSE715"/>
    <s v="Res Net Metering"/>
    <s v="ODP_RS_NMS"/>
    <x v="1"/>
    <n v="0"/>
    <n v="24.12"/>
    <s v="Jan"/>
    <d v="2018-01-01T00:00:00"/>
    <n v="7.5626120071684594E-2"/>
    <n v="31"/>
    <s v="2018/01"/>
    <n v="320"/>
    <n v="8912"/>
    <n v="0"/>
    <n v="0"/>
    <n v="320"/>
    <n v="320"/>
    <n v="1221.4187100000004"/>
    <n v="901.41871000000037"/>
    <x v="4"/>
    <n v="901.41871000000037"/>
    <n v="0.26199041932147893"/>
    <n v="0.73800958067852107"/>
  </r>
  <r>
    <x v="2"/>
    <x v="3"/>
    <s v="LGRSE527"/>
    <s v="RTOD-E: Residential TOD Energy with NMS"/>
    <s v="LE_RTODenergy_NMS"/>
    <x v="2"/>
    <n v="0"/>
    <n v="12.08"/>
    <s v="June"/>
    <d v="2020-06-01T00:00:00"/>
    <n v="0.25302654569892502"/>
    <n v="31"/>
    <s v="2020/06"/>
    <n v="0"/>
    <n v="0"/>
    <n v="925"/>
    <n v="219"/>
    <n v="1144"/>
    <n v="1144"/>
    <n v="2046.6730260000022"/>
    <n v="902.67302600000221"/>
    <x v="0"/>
    <n v="902.67302600000221"/>
    <n v="0.55895591795423349"/>
    <n v="0.44104408204576651"/>
  </r>
  <r>
    <x v="4"/>
    <x v="1"/>
    <s v="KURSE717"/>
    <s v="RTOD-E: Residential TOD Energy with NMS"/>
    <s v="KU_RTODenergy_NMS"/>
    <x v="0"/>
    <n v="0"/>
    <n v="5.94"/>
    <s v="Aug"/>
    <d v="2016-08-01T00:00:00"/>
    <n v="0.22724383960573499"/>
    <n v="31"/>
    <s v="NA"/>
    <s v="NA"/>
    <s v="NA"/>
    <s v="NA"/>
    <s v="NA"/>
    <s v="NA"/>
    <n v="0"/>
    <n v="903.84510150000096"/>
    <n v="903.84510150000096"/>
    <x v="0"/>
    <n v="903.84510150000096"/>
    <n v="0"/>
    <n v="1"/>
  </r>
  <r>
    <x v="2"/>
    <x v="10"/>
    <s v="ODRSE715"/>
    <s v="Res Net Metering"/>
    <s v="ODP_RS_NMS"/>
    <x v="1"/>
    <n v="8.6999999999999993"/>
    <n v="58.604999999999997"/>
    <s v="Jan"/>
    <d v="2020-01-01T00:00:00"/>
    <n v="6.05836693548387E-2"/>
    <n v="31"/>
    <s v="2020/01"/>
    <n v="1471"/>
    <n v="11083"/>
    <n v="0"/>
    <n v="0"/>
    <n v="1471"/>
    <n v="1471"/>
    <n v="2377.4187791249997"/>
    <n v="906.41877912499967"/>
    <x v="4"/>
    <n v="906.41877912499967"/>
    <n v="0.61873827737719655"/>
    <n v="0.38126172262280345"/>
  </r>
  <r>
    <x v="8"/>
    <x v="4"/>
    <s v="KUINE713DS"/>
    <s v="GS 3-Phase NMS - Industrial, DSM"/>
    <s v="KU_GS_threephase_NMS"/>
    <x v="0"/>
    <n v="0"/>
    <n v="9.36"/>
    <s v="Sept"/>
    <d v="2021-09-01T00:00:00"/>
    <n v="0.208610103046595"/>
    <n v="31"/>
    <s v="2021/09"/>
    <n v="400"/>
    <n v="7560"/>
    <n v="0"/>
    <n v="0"/>
    <n v="400"/>
    <n v="400"/>
    <n v="1307.4546419999999"/>
    <n v="907.45464199999992"/>
    <x v="1"/>
    <n v="907.45464199999992"/>
    <n v="0.30593795543692753"/>
    <n v="0.69406204456307252"/>
  </r>
  <r>
    <x v="4"/>
    <x v="5"/>
    <s v="KURSE717"/>
    <s v="RTOD-E: Residential TOD Energy with NMS"/>
    <s v="KU_RTODenergy_NMS"/>
    <x v="0"/>
    <n v="0"/>
    <n v="5.94"/>
    <s v="July"/>
    <d v="2016-07-01T00:00:00"/>
    <n v="0.236775578703704"/>
    <n v="30"/>
    <s v="NA"/>
    <s v="NA"/>
    <s v="NA"/>
    <s v="NA"/>
    <s v="NA"/>
    <s v="NA"/>
    <n v="0"/>
    <n v="911.37761550000118"/>
    <n v="911.37761550000118"/>
    <x v="0"/>
    <n v="911.37761550000118"/>
    <n v="0"/>
    <n v="1"/>
  </r>
  <r>
    <x v="3"/>
    <x v="10"/>
    <s v="LGCME567"/>
    <s v="PS Secondary NMS - Commercial"/>
    <s v="LE_PS_secondary_NMS"/>
    <x v="2"/>
    <n v="0"/>
    <n v="22.92"/>
    <s v="Jan"/>
    <d v="2015-01-01T00:00:00"/>
    <n v="5.9445452508960599E-2"/>
    <n v="31"/>
    <s v="2015/01"/>
    <n v="0"/>
    <n v="99360"/>
    <n v="0"/>
    <n v="0"/>
    <n v="0"/>
    <n v="0"/>
    <n v="912.32315100000051"/>
    <n v="912.32315100000051"/>
    <x v="5"/>
    <n v="912.32315100000051"/>
    <n v="0"/>
    <n v="1"/>
  </r>
  <r>
    <x v="3"/>
    <x v="11"/>
    <s v="KUCME710"/>
    <s v="GS Single Phase NMS - Commercial"/>
    <s v="KU_GS_singlephase_NMS"/>
    <x v="0"/>
    <n v="0"/>
    <n v="47.29"/>
    <s v="Nov"/>
    <d v="2015-11-01T00:00:00"/>
    <n v="0.119201164874552"/>
    <n v="31"/>
    <s v="2015/11"/>
    <n v="2858"/>
    <n v="9837"/>
    <n v="0"/>
    <n v="0"/>
    <n v="2858"/>
    <n v="2858"/>
    <n v="3774.5506590000014"/>
    <n v="916.55065900000136"/>
    <x v="3"/>
    <n v="916.55065900000136"/>
    <n v="0.7571762199522778"/>
    <n v="0.24282378004772223"/>
  </r>
  <r>
    <x v="8"/>
    <x v="7"/>
    <s v="KUCME225NM"/>
    <s v="AES Three Phase Secondary NMS (PS Sec)"/>
    <s v="KU_SS_NMS"/>
    <x v="0"/>
    <n v="0"/>
    <n v="17.3"/>
    <s v="Feb"/>
    <d v="2021-02-01T00:00:00"/>
    <n v="7.9276881720430098E-2"/>
    <n v="31"/>
    <s v="2021/02"/>
    <n v="0"/>
    <n v="52200"/>
    <n v="0"/>
    <n v="0"/>
    <n v="0"/>
    <n v="0"/>
    <n v="918.34973999999988"/>
    <n v="918.34973999999988"/>
    <x v="2"/>
    <n v="918.34973999999988"/>
    <n v="0"/>
    <n v="1"/>
  </r>
  <r>
    <x v="4"/>
    <x v="4"/>
    <s v="KUINE713DS"/>
    <s v="GS 3-Phase NMS - Industrial, DSM"/>
    <s v="KU_GS_threephase_NMS"/>
    <x v="0"/>
    <n v="9.36"/>
    <n v="9.36"/>
    <s v="Sept"/>
    <d v="2016-09-01T00:00:00"/>
    <n v="0.218283714157706"/>
    <n v="31"/>
    <s v="2016/09"/>
    <n v="440"/>
    <n v="3760"/>
    <n v="0"/>
    <n v="0"/>
    <n v="440"/>
    <n v="440"/>
    <n v="1368.0835739999993"/>
    <n v="928.08357399999932"/>
    <x v="1"/>
    <n v="928.08357399999932"/>
    <n v="0.32161777859340063"/>
    <n v="0.67838222140659943"/>
  </r>
  <r>
    <x v="3"/>
    <x v="4"/>
    <s v="KURSE717"/>
    <s v="RTOD-E: Residential TOD Energy with NMS"/>
    <s v="KU_RTODenergy_NMS"/>
    <x v="0"/>
    <n v="0"/>
    <n v="5.94"/>
    <s v="Sept"/>
    <d v="2015-09-01T00:00:00"/>
    <n v="0.23486379928315401"/>
    <n v="31"/>
    <s v="NA"/>
    <s v="NA"/>
    <s v="NA"/>
    <s v="NA"/>
    <s v="NA"/>
    <s v="NA"/>
    <n v="0"/>
    <n v="934.15291199999956"/>
    <n v="934.15291199999956"/>
    <x v="0"/>
    <n v="934.15291199999956"/>
    <n v="0"/>
    <n v="1"/>
  </r>
  <r>
    <x v="3"/>
    <x v="0"/>
    <s v="KURSE717"/>
    <s v="RTOD-E: Residential TOD Energy with NMS"/>
    <s v="KU_RTODenergy_NMS"/>
    <x v="0"/>
    <n v="0"/>
    <n v="5.94"/>
    <s v="May"/>
    <d v="2015-05-01T00:00:00"/>
    <n v="0.24362384259259301"/>
    <n v="30"/>
    <s v="NA"/>
    <s v="NA"/>
    <s v="NA"/>
    <s v="NA"/>
    <s v="NA"/>
    <s v="NA"/>
    <n v="0"/>
    <n v="937.73740500000167"/>
    <n v="937.73740500000167"/>
    <x v="0"/>
    <n v="937.73740500000167"/>
    <n v="0"/>
    <n v="1"/>
  </r>
  <r>
    <x v="0"/>
    <x v="9"/>
    <s v="ODRSE715"/>
    <s v="Res Net Metering"/>
    <s v="ODP_RS_NMS"/>
    <x v="1"/>
    <n v="6.82"/>
    <n v="49.905000000000001"/>
    <s v="Dec"/>
    <d v="2019-12-01T00:00:00"/>
    <n v="6.3196875E-2"/>
    <n v="30"/>
    <s v="2019/12"/>
    <n v="1099"/>
    <n v="11069"/>
    <n v="0"/>
    <n v="0"/>
    <n v="1099"/>
    <n v="1099"/>
    <n v="2043.688350375"/>
    <n v="944.68835037500003"/>
    <x v="4"/>
    <n v="944.68835037500003"/>
    <n v="0.53775322435944917"/>
    <n v="0.46224677564055083"/>
  </r>
  <r>
    <x v="3"/>
    <x v="3"/>
    <s v="KURSE717"/>
    <s v="RTOD-E: Residential TOD Energy with NMS"/>
    <s v="KU_RTODenergy_NMS"/>
    <x v="0"/>
    <n v="0"/>
    <n v="5.94"/>
    <s v="June"/>
    <d v="2015-06-01T00:00:00"/>
    <n v="0.23880757168458799"/>
    <n v="31"/>
    <s v="NA"/>
    <s v="NA"/>
    <s v="NA"/>
    <s v="NA"/>
    <s v="NA"/>
    <s v="NA"/>
    <n v="0"/>
    <n v="949.83896700000082"/>
    <n v="949.83896700000082"/>
    <x v="0"/>
    <n v="949.83896700000082"/>
    <n v="0"/>
    <n v="1"/>
  </r>
  <r>
    <x v="8"/>
    <x v="1"/>
    <s v="ODCME710C"/>
    <s v="General Service with NMS - Commercial"/>
    <s v="ODP_GS_NMS"/>
    <x v="1"/>
    <n v="0"/>
    <n v="16"/>
    <s v="Aug"/>
    <d v="2021-08-01T00:00:00"/>
    <n v="0.20012141577060899"/>
    <n v="31"/>
    <s v="2021/08"/>
    <n v="1187"/>
    <n v="969"/>
    <n v="0"/>
    <n v="0"/>
    <n v="1187"/>
    <n v="1187"/>
    <n v="2144.0207999999961"/>
    <n v="957.02079999999614"/>
    <x v="3"/>
    <n v="957.02079999999614"/>
    <n v="0.55363268863809634"/>
    <n v="0.44636731136190372"/>
  </r>
  <r>
    <x v="9"/>
    <x v="1"/>
    <s v="LGCME557"/>
    <s v="GS Single Phase, NMS - Commercial"/>
    <s v="LE_GS_singlephase_NMS"/>
    <x v="2"/>
    <n v="0"/>
    <n v="9"/>
    <s v="Aug"/>
    <d v="2012-08-01T00:00:00"/>
    <n v="0.25054480286738401"/>
    <n v="31"/>
    <s v="2012/08"/>
    <n v="550"/>
    <n v="1664"/>
    <n v="0"/>
    <n v="0"/>
    <n v="550"/>
    <n v="550"/>
    <n v="1509.8832000000029"/>
    <n v="959.88320000000294"/>
    <x v="3"/>
    <n v="959.88320000000294"/>
    <n v="0.36426658697838277"/>
    <n v="0.63573341302161723"/>
  </r>
  <r>
    <x v="2"/>
    <x v="2"/>
    <s v="KUCME576"/>
    <s v="TODS with NMS - Commercial"/>
    <s v="KU_TOD_secondary_NMS"/>
    <x v="0"/>
    <n v="0"/>
    <n v="8.91"/>
    <s v="April"/>
    <d v="2020-04-01T00:00:00"/>
    <n v="0.16095318100358399"/>
    <n v="31"/>
    <s v="2020/04"/>
    <n v="0"/>
    <n v="76000"/>
    <n v="0"/>
    <n v="0"/>
    <n v="0"/>
    <n v="0"/>
    <n v="960.26856749999865"/>
    <n v="960.26856749999865"/>
    <x v="7"/>
    <n v="960.26856749999865"/>
    <n v="0"/>
    <n v="1"/>
  </r>
  <r>
    <x v="5"/>
    <x v="2"/>
    <s v="LGCME557"/>
    <s v="GS Single Phase, NMS - Commercial"/>
    <s v="LE_GS_singlephase_NMS"/>
    <x v="2"/>
    <n v="0"/>
    <n v="16.2"/>
    <s v="April"/>
    <d v="2013-04-01T00:00:00"/>
    <n v="0.17651500896057301"/>
    <n v="31"/>
    <s v="2013/04"/>
    <n v="951"/>
    <n v="3317"/>
    <n v="0"/>
    <n v="0"/>
    <n v="951"/>
    <n v="951"/>
    <n v="1914.750089999995"/>
    <n v="963.750089999995"/>
    <x v="3"/>
    <n v="963.750089999995"/>
    <n v="0.49667056028183942"/>
    <n v="0.50332943971816058"/>
  </r>
  <r>
    <x v="7"/>
    <x v="9"/>
    <s v="LGCME567"/>
    <s v="PS Secondary NMS - Commercial"/>
    <s v="LE_PS_secondary_NMS"/>
    <x v="2"/>
    <n v="0"/>
    <n v="22.92"/>
    <s v="Dec"/>
    <d v="2014-12-01T00:00:00"/>
    <n v="6.5112037037036996E-2"/>
    <n v="30"/>
    <s v="2014/12"/>
    <n v="0"/>
    <n v="95520"/>
    <n v="0"/>
    <n v="0"/>
    <n v="0"/>
    <n v="0"/>
    <n v="967.05439199999932"/>
    <n v="967.05439199999932"/>
    <x v="5"/>
    <n v="967.05439199999932"/>
    <n v="0"/>
    <n v="1"/>
  </r>
  <r>
    <x v="0"/>
    <x v="8"/>
    <s v="KUCME576"/>
    <s v="TODS with NMS - Commercial"/>
    <s v="KU_TOD_secondary_NMS"/>
    <x v="0"/>
    <n v="0"/>
    <n v="8.91"/>
    <s v="Oct"/>
    <d v="2019-10-01T00:00:00"/>
    <n v="0.16800752314814801"/>
    <n v="30"/>
    <s v="2019/10"/>
    <n v="0"/>
    <n v="116800"/>
    <n v="0"/>
    <n v="0"/>
    <n v="0"/>
    <n v="0"/>
    <n v="970.02167624999913"/>
    <n v="970.02167624999913"/>
    <x v="7"/>
    <n v="970.02167624999913"/>
    <n v="0"/>
    <n v="1"/>
  </r>
  <r>
    <x v="0"/>
    <x v="4"/>
    <s v="LGRSE527"/>
    <s v="RTOD-E: Residential TOD Energy with NMS"/>
    <s v="LE_RTODenergy_NMS"/>
    <x v="2"/>
    <n v="0"/>
    <n v="12.08"/>
    <s v="Sept"/>
    <d v="2019-09-01T00:00:00"/>
    <n v="0.21096505376344099"/>
    <n v="31"/>
    <s v="2019/09"/>
    <n v="0"/>
    <n v="0"/>
    <n v="539"/>
    <n v="197"/>
    <n v="736"/>
    <n v="736"/>
    <n v="1706.447376000001"/>
    <n v="970.44737600000099"/>
    <x v="0"/>
    <n v="970.44737600000099"/>
    <n v="0.43130541870281475"/>
    <n v="0.5686945812971852"/>
  </r>
  <r>
    <x v="2"/>
    <x v="5"/>
    <s v="KUINE713DS"/>
    <s v="GS 3-Phase NMS - Industrial, DSM"/>
    <s v="KU_GS_threephase_NMS"/>
    <x v="0"/>
    <n v="0"/>
    <n v="9.36"/>
    <s v="July"/>
    <d v="2020-07-01T00:00:00"/>
    <n v="0.26669212962963001"/>
    <n v="30"/>
    <s v="2020/07"/>
    <n v="640"/>
    <n v="6080"/>
    <n v="0"/>
    <n v="0"/>
    <n v="640"/>
    <n v="640"/>
    <n v="1617.5624400000022"/>
    <n v="977.5624400000022"/>
    <x v="1"/>
    <n v="977.5624400000022"/>
    <n v="0.39565706038525422"/>
    <n v="0.60434293961474583"/>
  </r>
  <r>
    <x v="8"/>
    <x v="7"/>
    <s v="LGCME567PF"/>
    <s v="PS Secondary NMS PF Adjusted - Comm"/>
    <s v="LE_PS_secondary_NMS"/>
    <x v="2"/>
    <n v="15.86"/>
    <n v="18.5"/>
    <s v="Feb"/>
    <d v="2021-02-01T00:00:00"/>
    <n v="7.9276881720430098E-2"/>
    <n v="31"/>
    <s v="2021/02"/>
    <n v="0"/>
    <n v="101300"/>
    <n v="0"/>
    <n v="0"/>
    <n v="0"/>
    <n v="0"/>
    <n v="982.05029999999999"/>
    <n v="982.05029999999999"/>
    <x v="5"/>
    <n v="982.05029999999999"/>
    <n v="0"/>
    <n v="1"/>
  </r>
  <r>
    <x v="2"/>
    <x v="8"/>
    <s v="KUCME576"/>
    <s v="TODS with NMS - Commercial"/>
    <s v="KU_TOD_secondary_NMS"/>
    <x v="0"/>
    <n v="0"/>
    <n v="8.91"/>
    <s v="Oct"/>
    <d v="2020-10-01T00:00:00"/>
    <n v="0.17037708333333301"/>
    <n v="30"/>
    <s v="2020/10"/>
    <n v="0"/>
    <n v="70400"/>
    <n v="0"/>
    <n v="0"/>
    <n v="0"/>
    <n v="0"/>
    <n v="983.70275849999803"/>
    <n v="983.70275849999803"/>
    <x v="7"/>
    <n v="983.70275849999803"/>
    <n v="0"/>
    <n v="1"/>
  </r>
  <r>
    <x v="8"/>
    <x v="5"/>
    <s v="KURSE717"/>
    <s v="RTOD-E: Residential TOD Energy with NMS"/>
    <s v="KU_RTODenergy_NMS"/>
    <x v="0"/>
    <n v="0"/>
    <n v="12.24"/>
    <s v="July"/>
    <d v="2021-07-01T00:00:00"/>
    <n v="0.25784826388888898"/>
    <n v="30"/>
    <s v="2021/07"/>
    <n v="0"/>
    <n v="0"/>
    <n v="745"/>
    <n v="308"/>
    <n v="1053"/>
    <n v="1053"/>
    <n v="2045.128662000001"/>
    <n v="992.12866200000099"/>
    <x v="0"/>
    <n v="992.12866200000099"/>
    <n v="0.51488203141715072"/>
    <n v="0.48511796858284922"/>
  </r>
  <r>
    <x v="4"/>
    <x v="3"/>
    <s v="KURSE717"/>
    <s v="RTOD-E: Residential TOD Energy with NMS"/>
    <s v="KU_RTODenergy_NMS"/>
    <x v="0"/>
    <n v="0"/>
    <n v="5.94"/>
    <s v="June"/>
    <d v="2016-06-01T00:00:00"/>
    <n v="0.25095284498207898"/>
    <n v="31"/>
    <s v="NA"/>
    <s v="NA"/>
    <s v="NA"/>
    <s v="NA"/>
    <s v="NA"/>
    <s v="NA"/>
    <n v="0"/>
    <n v="998.14586850000057"/>
    <n v="998.14586850000057"/>
    <x v="0"/>
    <n v="998.14586850000057"/>
    <n v="0"/>
    <n v="1"/>
  </r>
  <r>
    <x v="3"/>
    <x v="1"/>
    <s v="KURSE717"/>
    <s v="RTOD-E: Residential TOD Energy with NMS"/>
    <s v="KU_RTODenergy_NMS"/>
    <x v="0"/>
    <n v="0"/>
    <n v="5.94"/>
    <s v="Aug"/>
    <d v="2015-08-01T00:00:00"/>
    <n v="0.25429581093190001"/>
    <n v="31"/>
    <s v="NA"/>
    <s v="NA"/>
    <s v="NA"/>
    <s v="NA"/>
    <s v="NA"/>
    <s v="NA"/>
    <n v="0"/>
    <n v="1011.4422615000016"/>
    <n v="1011.4422615000016"/>
    <x v="0"/>
    <n v="1011.4422615000016"/>
    <n v="0"/>
    <n v="1"/>
  </r>
  <r>
    <x v="5"/>
    <x v="7"/>
    <s v="LGCME567"/>
    <s v="PS Secondary NMS - Commercial"/>
    <s v="LE_PS_secondary_NMS"/>
    <x v="2"/>
    <n v="0"/>
    <n v="15.72"/>
    <s v="Feb"/>
    <d v="2013-02-01T00:00:00"/>
    <n v="9.6917898745519704E-2"/>
    <n v="31"/>
    <s v="2013/02"/>
    <n v="0"/>
    <n v="84720"/>
    <n v="0"/>
    <n v="0"/>
    <n v="0"/>
    <n v="0"/>
    <n v="1020.1686569999999"/>
    <n v="1020.1686569999999"/>
    <x v="5"/>
    <n v="1020.1686569999999"/>
    <n v="0"/>
    <n v="1"/>
  </r>
  <r>
    <x v="8"/>
    <x v="11"/>
    <s v="ODRSE010"/>
    <s v="Residential Service"/>
    <s v="ODP_RS_NMS"/>
    <x v="1"/>
    <n v="0"/>
    <n v="12.8"/>
    <s v="Nov"/>
    <d v="2021-11-01T00:00:00"/>
    <n v="0.11946919802867401"/>
    <n v="31"/>
    <s v="2021/11"/>
    <n v="0"/>
    <n v="7047707"/>
    <n v="0"/>
    <n v="0"/>
    <n v="0"/>
    <n v="0"/>
    <n v="1023.9561600000015"/>
    <n v="1023.9561600000015"/>
    <x v="4"/>
    <n v="1023.9561600000015"/>
    <n v="0"/>
    <n v="1"/>
  </r>
  <r>
    <x v="9"/>
    <x v="5"/>
    <s v="LGCME557"/>
    <s v="GS Single Phase, NMS - Commercial"/>
    <s v="LE_GS_singlephase_NMS"/>
    <x v="2"/>
    <n v="0"/>
    <n v="9"/>
    <s v="July"/>
    <d v="2012-07-01T00:00:00"/>
    <n v="0.27524212962963002"/>
    <n v="30"/>
    <s v="2012/07"/>
    <n v="569"/>
    <n v="2040"/>
    <n v="0"/>
    <n v="0"/>
    <n v="569"/>
    <n v="569"/>
    <n v="1605.2121000000022"/>
    <n v="1036.2121000000022"/>
    <x v="3"/>
    <n v="1036.2121000000022"/>
    <n v="0.35447029087308723"/>
    <n v="0.64552970912691277"/>
  </r>
  <r>
    <x v="8"/>
    <x v="3"/>
    <s v="KURSE717"/>
    <s v="RTOD-E: Residential TOD Energy with NMS"/>
    <s v="KU_RTODenergy_NMS"/>
    <x v="0"/>
    <n v="6.3"/>
    <n v="12.24"/>
    <s v="June"/>
    <d v="2021-06-01T00:00:00"/>
    <n v="0.22094455645161301"/>
    <n v="31"/>
    <s v="2021/06"/>
    <n v="0"/>
    <n v="0"/>
    <n v="515"/>
    <n v="257"/>
    <n v="772"/>
    <n v="772"/>
    <n v="1810.8403740000008"/>
    <n v="1038.8403740000008"/>
    <x v="0"/>
    <n v="1038.8403740000008"/>
    <n v="0.42632139811126152"/>
    <n v="0.57367860188873854"/>
  </r>
  <r>
    <x v="5"/>
    <x v="6"/>
    <s v="KUCME710"/>
    <s v="GS Single Phase NMS - Commercial"/>
    <s v="KU_GS_singlephase_NMS"/>
    <x v="0"/>
    <n v="0"/>
    <n v="26.305"/>
    <s v="March"/>
    <d v="2013-03-01T00:00:00"/>
    <n v="0.121110987103175"/>
    <n v="28"/>
    <s v="2013/03"/>
    <n v="880"/>
    <n v="15652"/>
    <n v="0"/>
    <n v="0"/>
    <n v="880"/>
    <n v="880"/>
    <n v="1926.7866671250067"/>
    <n v="1046.7866671250067"/>
    <x v="3"/>
    <n v="1046.7866671250067"/>
    <n v="0.45671895857213085"/>
    <n v="0.54328104142786915"/>
  </r>
  <r>
    <x v="0"/>
    <x v="5"/>
    <s v="KUINE713DS"/>
    <s v="GS 3-Phase NMS - Industrial, DSM"/>
    <s v="KU_GS_threephase_NMS"/>
    <x v="0"/>
    <n v="0"/>
    <n v="9.36"/>
    <s v="July"/>
    <d v="2019-07-01T00:00:00"/>
    <n v="0.25922581018518498"/>
    <n v="30"/>
    <s v="2019/07"/>
    <n v="520"/>
    <n v="7960"/>
    <n v="0"/>
    <n v="0"/>
    <n v="520"/>
    <n v="520"/>
    <n v="1572.2771219999986"/>
    <n v="1052.2771219999986"/>
    <x v="1"/>
    <n v="1052.2771219999986"/>
    <n v="0.33073050082833966"/>
    <n v="0.66926949917166034"/>
  </r>
  <r>
    <x v="8"/>
    <x v="9"/>
    <s v="KUCME225NM"/>
    <s v="AES Three Phase Secondary NMS (PS Sec)"/>
    <s v="KU_SS_NMS"/>
    <x v="0"/>
    <n v="0"/>
    <n v="17.3"/>
    <s v="Dec"/>
    <d v="2021-12-01T00:00:00"/>
    <n v="9.4119444444444506E-2"/>
    <n v="30"/>
    <s v="2021/12"/>
    <n v="0"/>
    <n v="44100"/>
    <n v="0"/>
    <n v="0"/>
    <n v="0"/>
    <n v="0"/>
    <n v="1055.1166200000007"/>
    <n v="1055.1166200000007"/>
    <x v="2"/>
    <n v="1055.1166200000007"/>
    <n v="0"/>
    <n v="1"/>
  </r>
  <r>
    <x v="0"/>
    <x v="2"/>
    <s v="KUCME576"/>
    <s v="TODS with NMS - Commercial"/>
    <s v="KU_TOD_secondary_NMS"/>
    <x v="0"/>
    <n v="0"/>
    <n v="8.91"/>
    <s v="April"/>
    <d v="2019-04-01T00:00:00"/>
    <n v="0.17730174731182799"/>
    <n v="31"/>
    <s v="2019/04"/>
    <n v="0"/>
    <n v="73200"/>
    <n v="0"/>
    <n v="0"/>
    <n v="0"/>
    <n v="0"/>
    <n v="1057.8063375000002"/>
    <n v="1057.8063375000002"/>
    <x v="7"/>
    <n v="1057.8063375000002"/>
    <n v="0"/>
    <n v="1"/>
  </r>
  <r>
    <x v="0"/>
    <x v="3"/>
    <s v="LGRSE527"/>
    <s v="RTOD-E: Residential TOD Energy with NMS"/>
    <s v="LE_RTODenergy_NMS"/>
    <x v="2"/>
    <n v="0"/>
    <n v="12.08"/>
    <s v="June"/>
    <d v="2019-06-01T00:00:00"/>
    <n v="0.23209150985663099"/>
    <n v="31"/>
    <s v="2019/06"/>
    <n v="0"/>
    <n v="0"/>
    <n v="611"/>
    <n v="203"/>
    <n v="814"/>
    <n v="814"/>
    <n v="1877.3343780000012"/>
    <n v="1063.3343780000012"/>
    <x v="0"/>
    <n v="1063.3343780000012"/>
    <n v="0.43359350872122554"/>
    <n v="0.56640649127877452"/>
  </r>
  <r>
    <x v="9"/>
    <x v="9"/>
    <s v="LGCME567"/>
    <s v="PS Secondary NMS - Commercial"/>
    <s v="LE_PS_secondary_NMS"/>
    <x v="2"/>
    <n v="0"/>
    <n v="15.72"/>
    <s v="Dec"/>
    <d v="2012-12-01T00:00:00"/>
    <n v="0.104446064814815"/>
    <n v="30"/>
    <s v="2012/12"/>
    <n v="0"/>
    <n v="86160"/>
    <n v="0"/>
    <n v="0"/>
    <n v="0"/>
    <n v="0"/>
    <n v="1063.9461060000019"/>
    <n v="1063.9461060000019"/>
    <x v="5"/>
    <n v="1063.9461060000019"/>
    <n v="0"/>
    <n v="1"/>
  </r>
  <r>
    <x v="2"/>
    <x v="1"/>
    <s v="KUINE713DS"/>
    <s v="GS 3-Phase NMS - Industrial, DSM"/>
    <s v="KU_GS_threephase_NMS"/>
    <x v="0"/>
    <n v="0"/>
    <n v="9.36"/>
    <s v="Aug"/>
    <d v="2020-08-01T00:00:00"/>
    <n v="0.235465725806452"/>
    <n v="31"/>
    <s v="2020/08"/>
    <n v="400"/>
    <n v="6440"/>
    <n v="0"/>
    <n v="0"/>
    <n v="400"/>
    <n v="400"/>
    <n v="1475.7710760000023"/>
    <n v="1075.7710760000023"/>
    <x v="1"/>
    <n v="1075.7710760000023"/>
    <n v="0.27104474840649295"/>
    <n v="0.72895525159350705"/>
  </r>
  <r>
    <x v="3"/>
    <x v="7"/>
    <s v="KUCME710"/>
    <s v="GS Single Phase NMS - Commercial"/>
    <s v="KU_GS_singlephase_NMS"/>
    <x v="0"/>
    <n v="0"/>
    <n v="43.09"/>
    <s v="Feb"/>
    <d v="2015-02-01T00:00:00"/>
    <n v="9.4950492831541194E-2"/>
    <n v="31"/>
    <s v="2015/02"/>
    <n v="1661"/>
    <n v="24822"/>
    <n v="0"/>
    <n v="0"/>
    <n v="1661"/>
    <n v="1661"/>
    <n v="2739.6126464999998"/>
    <n v="1078.6126464999998"/>
    <x v="3"/>
    <n v="1078.6126464999998"/>
    <n v="0.60629009072578766"/>
    <n v="0.3937099092742124"/>
  </r>
  <r>
    <x v="8"/>
    <x v="2"/>
    <s v="KUCME576"/>
    <s v="TODS with NMS - Commercial"/>
    <s v="KU_TOD_secondary_NMS"/>
    <x v="0"/>
    <n v="0"/>
    <n v="8.91"/>
    <s v="April"/>
    <d v="2021-04-01T00:00:00"/>
    <n v="0.18102049731182801"/>
    <n v="31"/>
    <s v="2021/04"/>
    <n v="0"/>
    <n v="68400"/>
    <n v="0"/>
    <n v="0"/>
    <n v="0"/>
    <n v="0"/>
    <n v="1079.9929057500003"/>
    <n v="1079.9929057500003"/>
    <x v="7"/>
    <n v="1079.9929057500003"/>
    <n v="0"/>
    <n v="1"/>
  </r>
  <r>
    <x v="6"/>
    <x v="11"/>
    <s v="ODRSE715"/>
    <s v="Res Net Metering"/>
    <s v="ODP_RS_NMS"/>
    <x v="1"/>
    <n v="0"/>
    <n v="33.034999999999997"/>
    <s v="Nov"/>
    <d v="2018-11-01T00:00:00"/>
    <n v="9.8773409498207898E-2"/>
    <n v="31"/>
    <s v="2018/11"/>
    <n v="1099"/>
    <n v="4554"/>
    <n v="0"/>
    <n v="0"/>
    <n v="1099"/>
    <n v="1099"/>
    <n v="2184.891128625"/>
    <n v="1085.891128625"/>
    <x v="4"/>
    <n v="1085.891128625"/>
    <n v="0.5029998912081376"/>
    <n v="0.4970001087918624"/>
  </r>
  <r>
    <x v="0"/>
    <x v="0"/>
    <s v="KUCME576"/>
    <s v="TODS with NMS - Commercial"/>
    <s v="KU_TOD_secondary_NMS"/>
    <x v="0"/>
    <n v="0"/>
    <n v="8.91"/>
    <s v="May"/>
    <d v="2019-05-01T00:00:00"/>
    <n v="0.18940312500000001"/>
    <n v="30"/>
    <s v="2019/05"/>
    <n v="0"/>
    <n v="71200"/>
    <n v="0"/>
    <n v="0"/>
    <n v="0"/>
    <n v="0"/>
    <n v="1093.5530347500001"/>
    <n v="1093.5530347500001"/>
    <x v="7"/>
    <n v="1093.5530347500001"/>
    <n v="0"/>
    <n v="1"/>
  </r>
  <r>
    <x v="2"/>
    <x v="0"/>
    <s v="KUCME576"/>
    <s v="TODS with NMS - Commercial"/>
    <s v="KU_TOD_secondary_NMS"/>
    <x v="0"/>
    <n v="0"/>
    <n v="8.91"/>
    <s v="May"/>
    <d v="2020-05-01T00:00:00"/>
    <n v="0.19225821759259301"/>
    <n v="30"/>
    <s v="2020/05"/>
    <n v="0"/>
    <n v="50000"/>
    <n v="0"/>
    <n v="0"/>
    <n v="0"/>
    <n v="0"/>
    <n v="1110.0374257500025"/>
    <n v="1110.0374257500025"/>
    <x v="7"/>
    <n v="1110.0374257500025"/>
    <n v="0"/>
    <n v="1"/>
  </r>
  <r>
    <x v="0"/>
    <x v="7"/>
    <s v="ODRSE715"/>
    <s v="Res Net Metering"/>
    <s v="ODP_RS_NMS"/>
    <x v="1"/>
    <n v="0"/>
    <n v="33.034999999999997"/>
    <s v="Feb"/>
    <d v="2019-02-01T00:00:00"/>
    <n v="7.43263888888889E-2"/>
    <n v="31"/>
    <s v="2019/02"/>
    <n v="533"/>
    <n v="11711"/>
    <n v="0"/>
    <n v="0"/>
    <n v="533"/>
    <n v="533"/>
    <n v="1644.1172632500002"/>
    <n v="1111.1172632500002"/>
    <x v="4"/>
    <n v="1111.1172632500002"/>
    <n v="0.32418612219081933"/>
    <n v="0.67581387780918067"/>
  </r>
  <r>
    <x v="0"/>
    <x v="10"/>
    <s v="KUINE576DS"/>
    <s v="TODS with NMS - Industrial, DSM"/>
    <s v="KU_TOD_secondary_NMS"/>
    <x v="0"/>
    <n v="0"/>
    <n v="29.9"/>
    <s v="Jan"/>
    <d v="2019-01-01T00:00:00"/>
    <n v="5.5601142473118301E-2"/>
    <n v="31"/>
    <s v="2019/01"/>
    <n v="0"/>
    <n v="197440"/>
    <n v="0"/>
    <n v="0"/>
    <n v="0"/>
    <n v="0"/>
    <n v="1113.1926975000003"/>
    <n v="1113.1926975000003"/>
    <x v="7"/>
    <n v="1113.1926975000003"/>
    <n v="0"/>
    <n v="1"/>
  </r>
  <r>
    <x v="1"/>
    <x v="2"/>
    <s v="ODRSE715"/>
    <s v="Res Net Metering"/>
    <s v="ODP_RS_NMS"/>
    <x v="1"/>
    <n v="0"/>
    <n v="15.28"/>
    <s v="April"/>
    <d v="2017-04-01T00:00:00"/>
    <n v="0.173643033154122"/>
    <n v="31"/>
    <s v="2017/04"/>
    <n v="663"/>
    <n v="2399"/>
    <n v="0"/>
    <n v="0"/>
    <n v="663"/>
    <n v="663"/>
    <n v="1776.6266100000014"/>
    <n v="1113.6266100000014"/>
    <x v="4"/>
    <n v="1113.6266100000014"/>
    <n v="0.37317914539172609"/>
    <n v="0.62682085460827386"/>
  </r>
  <r>
    <x v="9"/>
    <x v="8"/>
    <s v="KUCME710"/>
    <s v="GS Single Phase NMS - Commercial"/>
    <s v="KU_GS_singlephase_NMS"/>
    <x v="0"/>
    <n v="0"/>
    <n v="21.625"/>
    <s v="Oct"/>
    <d v="2012-10-01T00:00:00"/>
    <n v="0.16388599537036999"/>
    <n v="30"/>
    <s v="2012/10"/>
    <n v="1176"/>
    <n v="6545"/>
    <n v="0"/>
    <n v="0"/>
    <n v="1176"/>
    <n v="1176"/>
    <n v="2296.5344531249948"/>
    <n v="1120.5344531249948"/>
    <x v="3"/>
    <n v="1120.5344531249948"/>
    <n v="0.51207592309349659"/>
    <n v="0.48792407690650347"/>
  </r>
  <r>
    <x v="8"/>
    <x v="9"/>
    <s v="LGCME567PF"/>
    <s v="PS Secondary NMS PF Adjusted - Comm"/>
    <s v="LE_PS_secondary_NMS"/>
    <x v="2"/>
    <n v="0"/>
    <n v="18.5"/>
    <s v="Dec"/>
    <d v="2021-12-01T00:00:00"/>
    <n v="9.4119444444444506E-2"/>
    <n v="30"/>
    <s v="2021/12"/>
    <n v="0"/>
    <n v="84600"/>
    <n v="0"/>
    <n v="0"/>
    <n v="0"/>
    <n v="0"/>
    <n v="1128.3039000000008"/>
    <n v="1128.3039000000008"/>
    <x v="5"/>
    <n v="1128.3039000000008"/>
    <n v="0"/>
    <n v="1"/>
  </r>
  <r>
    <x v="7"/>
    <x v="7"/>
    <s v="LGCME567"/>
    <s v="PS Secondary NMS - Commercial"/>
    <s v="LE_PS_secondary_NMS"/>
    <x v="2"/>
    <n v="0"/>
    <n v="15.72"/>
    <s v="Feb"/>
    <d v="2014-02-01T00:00:00"/>
    <n v="0.10745855734767"/>
    <n v="31"/>
    <s v="2014/02"/>
    <n v="0"/>
    <n v="83760"/>
    <n v="0"/>
    <n v="0"/>
    <n v="0"/>
    <n v="0"/>
    <n v="1131.1208099999976"/>
    <n v="1131.1208099999976"/>
    <x v="5"/>
    <n v="1131.1208099999976"/>
    <n v="0"/>
    <n v="1"/>
  </r>
  <r>
    <x v="0"/>
    <x v="6"/>
    <s v="ODRSE715"/>
    <s v="Res Net Metering"/>
    <s v="ODP_RS_NMS"/>
    <x v="1"/>
    <n v="0"/>
    <n v="33.034999999999997"/>
    <s v="March"/>
    <d v="2019-03-01T00:00:00"/>
    <n v="0.104970734126984"/>
    <n v="28"/>
    <s v="2019/03"/>
    <n v="946"/>
    <n v="8997"/>
    <n v="0"/>
    <n v="0"/>
    <n v="946"/>
    <n v="946"/>
    <n v="2097.2699204999976"/>
    <n v="1151.2699204999976"/>
    <x v="4"/>
    <n v="1151.2699204999976"/>
    <n v="0.45106258891772488"/>
    <n v="0.54893741108227512"/>
  </r>
  <r>
    <x v="5"/>
    <x v="6"/>
    <s v="LGCME567"/>
    <s v="PS Secondary NMS - Commercial"/>
    <s v="LE_PS_secondary_NMS"/>
    <x v="2"/>
    <n v="0"/>
    <n v="15.72"/>
    <s v="March"/>
    <d v="2013-03-01T00:00:00"/>
    <n v="0.121110987103175"/>
    <n v="28"/>
    <s v="2013/03"/>
    <n v="0"/>
    <n v="73440"/>
    <n v="0"/>
    <n v="0"/>
    <n v="0"/>
    <n v="0"/>
    <n v="1151.4573810000038"/>
    <n v="1151.4573810000038"/>
    <x v="5"/>
    <n v="1151.4573810000038"/>
    <n v="0"/>
    <n v="1"/>
  </r>
  <r>
    <x v="5"/>
    <x v="7"/>
    <s v="KUCME710"/>
    <s v="GS Single Phase NMS - Commercial"/>
    <s v="KU_GS_singlephase_NMS"/>
    <x v="0"/>
    <n v="4.68"/>
    <n v="26.305"/>
    <s v="Feb"/>
    <d v="2013-02-01T00:00:00"/>
    <n v="9.6917898745519704E-2"/>
    <n v="31"/>
    <s v="2013/02"/>
    <n v="551"/>
    <n v="16048"/>
    <n v="0"/>
    <n v="0"/>
    <n v="551"/>
    <n v="551"/>
    <n v="1707.095198625"/>
    <n v="1156.095198625"/>
    <x v="3"/>
    <n v="1156.095198625"/>
    <n v="0.32277051710051641"/>
    <n v="0.67722948289948359"/>
  </r>
  <r>
    <x v="5"/>
    <x v="10"/>
    <s v="KUCIE717"/>
    <s v="PS Secondary, NMS - Commercial"/>
    <s v="KU_PS_secondary_NMS"/>
    <x v="0"/>
    <n v="0"/>
    <n v="30"/>
    <s v="Jan"/>
    <d v="2013-01-01T00:00:00"/>
    <n v="5.7914202508960601E-2"/>
    <n v="31"/>
    <s v="2013/01"/>
    <n v="0"/>
    <n v="33920"/>
    <n v="0"/>
    <n v="0"/>
    <n v="0"/>
    <n v="0"/>
    <n v="1163.3805000000007"/>
    <n v="1163.3805000000007"/>
    <x v="8"/>
    <n v="1163.3805000000007"/>
    <n v="0"/>
    <n v="1"/>
  </r>
  <r>
    <x v="2"/>
    <x v="4"/>
    <s v="KUCME576"/>
    <s v="TODS with NMS - Commercial"/>
    <s v="KU_TOD_secondary_NMS"/>
    <x v="0"/>
    <n v="0"/>
    <n v="8.91"/>
    <s v="Sept"/>
    <d v="2020-09-01T00:00:00"/>
    <n v="0.197662746415771"/>
    <n v="31"/>
    <s v="2020/09"/>
    <n v="0"/>
    <n v="68400"/>
    <n v="0"/>
    <n v="0"/>
    <n v="0"/>
    <n v="0"/>
    <n v="1179.2828272500024"/>
    <n v="1179.2828272500024"/>
    <x v="7"/>
    <n v="1179.2828272500024"/>
    <n v="0"/>
    <n v="1"/>
  </r>
  <r>
    <x v="2"/>
    <x v="5"/>
    <s v="LGRSE527"/>
    <s v="RTOD-E: Residential TOD Energy with NMS"/>
    <s v="LE_RTODenergy_NMS"/>
    <x v="2"/>
    <n v="0"/>
    <n v="12.08"/>
    <s v="July"/>
    <d v="2020-07-01T00:00:00"/>
    <n v="0.26669212962963001"/>
    <n v="30"/>
    <s v="2020/07"/>
    <n v="0"/>
    <n v="0"/>
    <n v="661"/>
    <n v="238"/>
    <n v="899"/>
    <n v="899"/>
    <n v="2087.6233200000029"/>
    <n v="1188.6233200000029"/>
    <x v="0"/>
    <n v="1188.6233200000029"/>
    <n v="0.43063324278251441"/>
    <n v="0.56936675721748564"/>
  </r>
  <r>
    <x v="8"/>
    <x v="4"/>
    <s v="ODCME710C"/>
    <s v="General Service with NMS - Commercial"/>
    <s v="ODP_GS_NMS"/>
    <x v="1"/>
    <n v="0"/>
    <n v="16"/>
    <s v="Sept"/>
    <d v="2021-09-01T00:00:00"/>
    <n v="0.208610103046595"/>
    <n v="31"/>
    <s v="2021/09"/>
    <n v="1043"/>
    <n v="764"/>
    <n v="0"/>
    <n v="0"/>
    <n v="1043"/>
    <n v="1043"/>
    <n v="2234.9652000000001"/>
    <n v="1191.9652000000001"/>
    <x v="3"/>
    <n v="1191.9652000000001"/>
    <n v="0.46667393299904625"/>
    <n v="0.53332606700095375"/>
  </r>
  <r>
    <x v="5"/>
    <x v="11"/>
    <s v="LGCME567"/>
    <s v="PS Secondary NMS - Commercial"/>
    <s v="LE_PS_secondary_NMS"/>
    <x v="2"/>
    <n v="0"/>
    <n v="15.72"/>
    <s v="Nov"/>
    <d v="2013-11-01T00:00:00"/>
    <n v="0.113320564516129"/>
    <n v="31"/>
    <s v="2013/11"/>
    <n v="0"/>
    <n v="85200"/>
    <n v="0"/>
    <n v="0"/>
    <n v="0"/>
    <n v="0"/>
    <n v="1192.8249539999997"/>
    <n v="1192.8249539999997"/>
    <x v="5"/>
    <n v="1192.8249539999997"/>
    <n v="0"/>
    <n v="1"/>
  </r>
  <r>
    <x v="8"/>
    <x v="1"/>
    <s v="KUCME576"/>
    <s v="TODS with NMS - Commercial"/>
    <s v="KU_TOD_secondary_NMS"/>
    <x v="0"/>
    <n v="0"/>
    <n v="8.91"/>
    <s v="Aug"/>
    <d v="2021-08-01T00:00:00"/>
    <n v="0.20012141577060899"/>
    <n v="31"/>
    <s v="2021/08"/>
    <n v="0"/>
    <n v="98000"/>
    <n v="0"/>
    <n v="0"/>
    <n v="0"/>
    <n v="0"/>
    <n v="1193.951582999998"/>
    <n v="1193.951582999998"/>
    <x v="7"/>
    <n v="1193.951582999998"/>
    <n v="0"/>
    <n v="1"/>
  </r>
  <r>
    <x v="3"/>
    <x v="10"/>
    <s v="KUCME713DS"/>
    <s v="GS 3-Phase NMS - Commercial"/>
    <s v="KU_GS_threephase_NMS"/>
    <x v="0"/>
    <n v="0"/>
    <n v="30"/>
    <s v="Jan"/>
    <d v="2015-01-01T00:00:00"/>
    <n v="5.9445452508960599E-2"/>
    <n v="31"/>
    <s v="NA"/>
    <s v="NA"/>
    <s v="NA"/>
    <s v="NA"/>
    <s v="NA"/>
    <s v="NA"/>
    <n v="0"/>
    <n v="1194.1402500000004"/>
    <n v="1194.1402500000004"/>
    <x v="1"/>
    <n v="1194.1402500000004"/>
    <n v="0"/>
    <n v="1"/>
  </r>
  <r>
    <x v="3"/>
    <x v="10"/>
    <s v="KUCIE717"/>
    <s v="PS Secondary, NMS - Commercial"/>
    <s v="KU_PS_secondary_NMS"/>
    <x v="0"/>
    <n v="0"/>
    <n v="30"/>
    <s v="Jan"/>
    <d v="2015-01-01T00:00:00"/>
    <n v="5.9445452508960599E-2"/>
    <n v="31"/>
    <s v="2015/01"/>
    <n v="0"/>
    <n v="37840"/>
    <n v="0"/>
    <n v="0"/>
    <n v="0"/>
    <n v="0"/>
    <n v="1194.1402500000004"/>
    <n v="1194.1402500000004"/>
    <x v="8"/>
    <n v="1194.1402500000004"/>
    <n v="0"/>
    <n v="1"/>
  </r>
  <r>
    <x v="4"/>
    <x v="7"/>
    <s v="KUCME710"/>
    <s v="GS Single Phase NMS - Commercial"/>
    <s v="KU_GS_singlephase_NMS"/>
    <x v="0"/>
    <n v="0"/>
    <n v="59.29"/>
    <s v="Feb"/>
    <d v="2016-02-01T00:00:00"/>
    <n v="9.7844982078853004E-2"/>
    <n v="31"/>
    <s v="2016/02"/>
    <n v="2687"/>
    <n v="22594"/>
    <n v="0"/>
    <n v="0"/>
    <n v="2687"/>
    <n v="2687"/>
    <n v="3884.5029299999983"/>
    <n v="1197.5029299999983"/>
    <x v="3"/>
    <n v="1197.5029299999983"/>
    <n v="0.69172299478739252"/>
    <n v="0.30827700521260742"/>
  </r>
  <r>
    <x v="6"/>
    <x v="9"/>
    <s v="KUINE576DS"/>
    <s v="TODS with NMS - Industrial, DSM"/>
    <s v="KU_TOD_secondary_NMS"/>
    <x v="0"/>
    <n v="0"/>
    <n v="29.9"/>
    <s v="Dec"/>
    <d v="2018-12-01T00:00:00"/>
    <n v="6.21768518518519E-2"/>
    <n v="30"/>
    <s v="2018/12"/>
    <n v="0"/>
    <n v="196480"/>
    <n v="0"/>
    <n v="0"/>
    <n v="0"/>
    <n v="0"/>
    <n v="1204.6889400000009"/>
    <n v="1204.6889400000009"/>
    <x v="7"/>
    <n v="1204.6889400000009"/>
    <n v="0"/>
    <n v="1"/>
  </r>
  <r>
    <x v="1"/>
    <x v="10"/>
    <s v="KUCIE717"/>
    <s v="PS Secondary, NMS - Commercial"/>
    <s v="KU_PS_secondary_NMS"/>
    <x v="0"/>
    <n v="0"/>
    <n v="30"/>
    <s v="Jan"/>
    <d v="2017-01-01T00:00:00"/>
    <n v="5.9979054659498203E-2"/>
    <n v="31"/>
    <s v="2017/01"/>
    <n v="0"/>
    <n v="36160"/>
    <n v="0"/>
    <n v="0"/>
    <n v="0"/>
    <n v="0"/>
    <n v="1204.85925"/>
    <n v="1204.85925"/>
    <x v="8"/>
    <n v="1204.85925"/>
    <n v="0"/>
    <n v="1"/>
  </r>
  <r>
    <x v="2"/>
    <x v="10"/>
    <s v="KUINE576DS"/>
    <s v="TODS with NMS - Industrial, DSM"/>
    <s v="KU_TOD_secondary_NMS"/>
    <x v="0"/>
    <n v="0"/>
    <n v="29.9"/>
    <s v="Jan"/>
    <d v="2020-01-01T00:00:00"/>
    <n v="6.05836693548387E-2"/>
    <n v="31"/>
    <s v="2020/01"/>
    <n v="0"/>
    <n v="212320"/>
    <n v="0"/>
    <n v="0"/>
    <n v="0"/>
    <n v="0"/>
    <n v="1212.9480674999998"/>
    <n v="1212.9480674999998"/>
    <x v="7"/>
    <n v="1212.9480674999998"/>
    <n v="0"/>
    <n v="1"/>
  </r>
  <r>
    <x v="1"/>
    <x v="4"/>
    <s v="ODRSE715"/>
    <s v="Res Net Metering"/>
    <s v="ODP_RS_NMS"/>
    <x v="1"/>
    <n v="0"/>
    <n v="15.28"/>
    <s v="Sept"/>
    <d v="2017-09-01T00:00:00"/>
    <n v="0.19742641129032301"/>
    <n v="31"/>
    <s v="2017/09"/>
    <n v="806"/>
    <n v="2442"/>
    <n v="0"/>
    <n v="0"/>
    <n v="806"/>
    <n v="806"/>
    <n v="2019.9659580000043"/>
    <n v="1213.9659580000043"/>
    <x v="4"/>
    <n v="1213.9659580000043"/>
    <n v="0.39901662540790117"/>
    <n v="0.60098337459209883"/>
  </r>
  <r>
    <x v="0"/>
    <x v="5"/>
    <s v="LGRSE527"/>
    <s v="RTOD-E: Residential TOD Energy with NMS"/>
    <s v="LE_RTODenergy_NMS"/>
    <x v="2"/>
    <n v="0"/>
    <n v="12.08"/>
    <s v="July"/>
    <d v="2019-07-01T00:00:00"/>
    <n v="0.25922581018518498"/>
    <n v="30"/>
    <s v="2019/07"/>
    <n v="0"/>
    <n v="0"/>
    <n v="567"/>
    <n v="242"/>
    <n v="809"/>
    <n v="809"/>
    <n v="2029.1781659999986"/>
    <n v="1220.1781659999986"/>
    <x v="0"/>
    <n v="1220.1781659999986"/>
    <n v="0.39868357227336765"/>
    <n v="0.60131642772663241"/>
  </r>
  <r>
    <x v="0"/>
    <x v="9"/>
    <s v="KUINE576DS"/>
    <s v="TODS with NMS - Industrial, DSM"/>
    <s v="KU_TOD_secondary_NMS"/>
    <x v="0"/>
    <n v="0"/>
    <n v="29.9"/>
    <s v="Dec"/>
    <d v="2019-12-01T00:00:00"/>
    <n v="6.3196875E-2"/>
    <n v="30"/>
    <s v="2019/12"/>
    <n v="0"/>
    <n v="214240"/>
    <n v="0"/>
    <n v="0"/>
    <n v="0"/>
    <n v="0"/>
    <n v="1224.4520924999999"/>
    <n v="1224.4520924999999"/>
    <x v="7"/>
    <n v="1224.4520924999999"/>
    <n v="0"/>
    <n v="1"/>
  </r>
  <r>
    <x v="2"/>
    <x v="7"/>
    <s v="KUINE576DS"/>
    <s v="TODS with NMS - Industrial, DSM"/>
    <s v="KU_TOD_secondary_NMS"/>
    <x v="0"/>
    <n v="0"/>
    <n v="29.9"/>
    <s v="Feb"/>
    <d v="2020-02-01T00:00:00"/>
    <n v="6.1586357526881699E-2"/>
    <n v="31"/>
    <s v="2020/02"/>
    <n v="0"/>
    <n v="186080"/>
    <n v="0"/>
    <n v="0"/>
    <n v="0"/>
    <n v="0"/>
    <n v="1233.0229274999995"/>
    <n v="1233.0229274999995"/>
    <x v="7"/>
    <n v="1233.0229274999995"/>
    <n v="0"/>
    <n v="1"/>
  </r>
  <r>
    <x v="8"/>
    <x v="10"/>
    <s v="KUINE576DS"/>
    <s v="TODS with NMS - Industrial, DSM"/>
    <s v="KU_TOD_secondary_NMS"/>
    <x v="0"/>
    <n v="0"/>
    <n v="29.9"/>
    <s v="Jan"/>
    <d v="2021-01-01T00:00:00"/>
    <n v="6.1594870071684599E-2"/>
    <n v="31"/>
    <s v="2021/01"/>
    <n v="0"/>
    <n v="144640"/>
    <n v="0"/>
    <n v="0"/>
    <n v="0"/>
    <n v="0"/>
    <n v="1233.1933575000003"/>
    <n v="1233.1933575000003"/>
    <x v="7"/>
    <n v="1233.1933575000003"/>
    <n v="0"/>
    <n v="1"/>
  </r>
  <r>
    <x v="8"/>
    <x v="4"/>
    <s v="KUCME576"/>
    <s v="TODS with NMS - Commercial"/>
    <s v="KU_TOD_secondary_NMS"/>
    <x v="0"/>
    <n v="0"/>
    <n v="8.91"/>
    <s v="Sept"/>
    <d v="2021-09-01T00:00:00"/>
    <n v="0.208610103046595"/>
    <n v="31"/>
    <s v="2021/09"/>
    <n v="0"/>
    <n v="88800"/>
    <n v="0"/>
    <n v="0"/>
    <n v="0"/>
    <n v="0"/>
    <n v="1244.5962457500002"/>
    <n v="1244.5962457500002"/>
    <x v="7"/>
    <n v="1244.5962457500002"/>
    <n v="0"/>
    <n v="1"/>
  </r>
  <r>
    <x v="0"/>
    <x v="4"/>
    <s v="KUCME576"/>
    <s v="TODS with NMS - Commercial"/>
    <s v="KU_TOD_secondary_NMS"/>
    <x v="0"/>
    <n v="0"/>
    <n v="8.91"/>
    <s v="Sept"/>
    <d v="2019-09-01T00:00:00"/>
    <n v="0.21096505376344099"/>
    <n v="31"/>
    <s v="2019/09"/>
    <n v="0"/>
    <n v="108400"/>
    <n v="0"/>
    <n v="0"/>
    <n v="0"/>
    <n v="0"/>
    <n v="1258.6462020000008"/>
    <n v="1258.6462020000008"/>
    <x v="7"/>
    <n v="1258.6462020000008"/>
    <n v="0"/>
    <n v="1"/>
  </r>
  <r>
    <x v="7"/>
    <x v="9"/>
    <s v="KUCME713DS"/>
    <s v="GS 3-Phase NMS - Commercial"/>
    <s v="KU_GS_threephase_NMS"/>
    <x v="0"/>
    <n v="0"/>
    <n v="30"/>
    <s v="Dec"/>
    <d v="2014-12-01T00:00:00"/>
    <n v="6.5112037037036996E-2"/>
    <n v="30"/>
    <s v="NA"/>
    <s v="NA"/>
    <s v="NA"/>
    <s v="NA"/>
    <s v="NA"/>
    <s v="NA"/>
    <n v="0"/>
    <n v="1265.7779999999991"/>
    <n v="1265.7779999999991"/>
    <x v="1"/>
    <n v="1265.7779999999991"/>
    <n v="0"/>
    <n v="1"/>
  </r>
  <r>
    <x v="7"/>
    <x v="9"/>
    <s v="KUCIE717"/>
    <s v="PS Secondary, NMS - Commercial"/>
    <s v="KU_PS_secondary_NMS"/>
    <x v="0"/>
    <n v="0"/>
    <n v="30"/>
    <s v="Dec"/>
    <d v="2014-12-01T00:00:00"/>
    <n v="6.5112037037036996E-2"/>
    <n v="30"/>
    <s v="2014/12"/>
    <n v="0"/>
    <n v="33360"/>
    <n v="0"/>
    <n v="0"/>
    <n v="0"/>
    <n v="0"/>
    <n v="1265.7779999999991"/>
    <n v="1265.7779999999991"/>
    <x v="8"/>
    <n v="1265.7779999999991"/>
    <n v="0"/>
    <n v="1"/>
  </r>
  <r>
    <x v="9"/>
    <x v="11"/>
    <s v="LGCME567"/>
    <s v="PS Secondary NMS - Commercial"/>
    <s v="LE_PS_secondary_NMS"/>
    <x v="2"/>
    <n v="0"/>
    <n v="15.72"/>
    <s v="Nov"/>
    <d v="2012-11-01T00:00:00"/>
    <n v="0.120570116487455"/>
    <n v="31"/>
    <s v="2012/11"/>
    <n v="0"/>
    <n v="87120"/>
    <n v="0"/>
    <n v="0"/>
    <n v="0"/>
    <n v="0"/>
    <n v="1269.1345499999979"/>
    <n v="1269.1345499999979"/>
    <x v="5"/>
    <n v="1269.1345499999979"/>
    <n v="0"/>
    <n v="1"/>
  </r>
  <r>
    <x v="5"/>
    <x v="0"/>
    <s v="LGCME557"/>
    <s v="GS Single Phase, NMS - Commercial"/>
    <s v="LE_GS_singlephase_NMS"/>
    <x v="2"/>
    <n v="0"/>
    <n v="16.2"/>
    <s v="May"/>
    <d v="2013-05-01T00:00:00"/>
    <n v="0.20406956018518499"/>
    <n v="30"/>
    <s v="2013/05"/>
    <n v="869"/>
    <n v="2351"/>
    <n v="0"/>
    <n v="0"/>
    <n v="869"/>
    <n v="869"/>
    <n v="2142.2406149999979"/>
    <n v="1273.2406149999979"/>
    <x v="3"/>
    <n v="1273.2406149999979"/>
    <n v="0.40565004412447891"/>
    <n v="0.59434995587552109"/>
  </r>
  <r>
    <x v="0"/>
    <x v="1"/>
    <s v="LGRSE527"/>
    <s v="RTOD-E: Residential TOD Energy with NMS"/>
    <s v="LE_RTODenergy_NMS"/>
    <x v="2"/>
    <n v="0"/>
    <n v="12.08"/>
    <s v="Aug"/>
    <d v="2019-08-01T00:00:00"/>
    <n v="0.24758411738351299"/>
    <n v="31"/>
    <s v="2019/08"/>
    <n v="0"/>
    <n v="0"/>
    <n v="510"/>
    <n v="217"/>
    <n v="727"/>
    <n v="727"/>
    <n v="2002.6504860000041"/>
    <n v="1275.6504860000041"/>
    <x v="0"/>
    <n v="1275.6504860000041"/>
    <n v="0.36301891172836365"/>
    <n v="0.63698108827163635"/>
  </r>
  <r>
    <x v="8"/>
    <x v="8"/>
    <s v="ODRSE010"/>
    <s v="Residential Service"/>
    <s v="ODP_RS_NMS"/>
    <x v="1"/>
    <n v="0"/>
    <n v="12.8"/>
    <s v="Oct"/>
    <d v="2021-10-01T00:00:00"/>
    <n v="0.15467083333333301"/>
    <n v="30"/>
    <s v="2021/10"/>
    <n v="0"/>
    <n v="4768824"/>
    <n v="0"/>
    <n v="0"/>
    <n v="0"/>
    <n v="0"/>
    <n v="1282.9017599999975"/>
    <n v="1282.9017599999975"/>
    <x v="4"/>
    <n v="1282.9017599999975"/>
    <n v="0"/>
    <n v="1"/>
  </r>
  <r>
    <x v="1"/>
    <x v="5"/>
    <s v="ODRSE715"/>
    <s v="Res Net Metering"/>
    <s v="ODP_RS_NMS"/>
    <x v="1"/>
    <n v="0"/>
    <n v="15.28"/>
    <s v="July"/>
    <d v="2017-07-01T00:00:00"/>
    <n v="0.248733680555556"/>
    <n v="30"/>
    <s v="2017/07"/>
    <n v="1174"/>
    <n v="2174"/>
    <n v="0"/>
    <n v="0"/>
    <n v="1174"/>
    <n v="1174"/>
    <n v="2462.8216140000045"/>
    <n v="1288.8216140000045"/>
    <x v="4"/>
    <n v="1288.8216140000045"/>
    <n v="0.4766890112245043"/>
    <n v="0.52331098877549564"/>
  </r>
  <r>
    <x v="7"/>
    <x v="6"/>
    <s v="KUCME710"/>
    <s v="GS Single Phase NMS - Commercial"/>
    <s v="KU_GS_singlephase_NMS"/>
    <x v="0"/>
    <n v="0"/>
    <n v="26.305"/>
    <s v="March"/>
    <d v="2014-03-01T00:00:00"/>
    <n v="0.162917410714286"/>
    <n v="28"/>
    <s v="2014/03"/>
    <n v="1298"/>
    <n v="15219"/>
    <n v="0"/>
    <n v="0"/>
    <n v="1298"/>
    <n v="1298"/>
    <n v="2591.8960972500049"/>
    <n v="1293.8960972500049"/>
    <x v="3"/>
    <n v="1293.8960972500049"/>
    <n v="0.50079167964224136"/>
    <n v="0.49920832035775869"/>
  </r>
  <r>
    <x v="8"/>
    <x v="0"/>
    <s v="KUCME576"/>
    <s v="TODS with NMS - Commercial"/>
    <s v="KU_TOD_secondary_NMS"/>
    <x v="0"/>
    <n v="0"/>
    <n v="8.91"/>
    <s v="May"/>
    <d v="2021-05-01T00:00:00"/>
    <n v="0.226196759259259"/>
    <n v="30"/>
    <s v="2021/05"/>
    <n v="0"/>
    <n v="70000"/>
    <n v="0"/>
    <n v="0"/>
    <n v="0"/>
    <n v="0"/>
    <n v="1305.9877049999986"/>
    <n v="1305.9877049999986"/>
    <x v="7"/>
    <n v="1305.9877049999986"/>
    <n v="0"/>
    <n v="1"/>
  </r>
  <r>
    <x v="2"/>
    <x v="8"/>
    <s v="LGRSE511"/>
    <s v="Residential Electrical Service"/>
    <s v="LE_RS_NMS"/>
    <x v="2"/>
    <n v="0"/>
    <n v="11.84"/>
    <s v="Oct"/>
    <d v="2020-10-01T00:00:00"/>
    <n v="0.17037708333333301"/>
    <n v="30"/>
    <s v="2020/10"/>
    <n v="0"/>
    <n v="270017840"/>
    <n v="0"/>
    <n v="0"/>
    <n v="0"/>
    <n v="0"/>
    <n v="1307.1875039999975"/>
    <n v="1307.1875039999975"/>
    <x v="4"/>
    <n v="1307.1875039999975"/>
    <n v="0"/>
    <n v="1"/>
  </r>
  <r>
    <x v="8"/>
    <x v="3"/>
    <s v="KUCME576"/>
    <s v="TODS with NMS - Commercial"/>
    <s v="KU_TOD_secondary_NMS"/>
    <x v="0"/>
    <n v="0"/>
    <n v="8.91"/>
    <s v="June"/>
    <d v="2021-06-01T00:00:00"/>
    <n v="0.22094455645161301"/>
    <n v="31"/>
    <s v="2021/06"/>
    <n v="0"/>
    <n v="75200"/>
    <n v="0"/>
    <n v="0"/>
    <n v="0"/>
    <n v="0"/>
    <n v="1318.1852722500007"/>
    <n v="1318.1852722500007"/>
    <x v="7"/>
    <n v="1318.1852722500007"/>
    <n v="0"/>
    <n v="1"/>
  </r>
  <r>
    <x v="7"/>
    <x v="7"/>
    <s v="KUCME710"/>
    <s v="GS Single Phase NMS - Commercial"/>
    <s v="KU_GS_singlephase_NMS"/>
    <x v="0"/>
    <n v="0"/>
    <n v="26.305"/>
    <s v="Feb"/>
    <d v="2014-02-01T00:00:00"/>
    <n v="0.10745855734767"/>
    <n v="31"/>
    <s v="2014/02"/>
    <n v="574"/>
    <n v="21189"/>
    <n v="0"/>
    <n v="0"/>
    <n v="574"/>
    <n v="574"/>
    <n v="1892.7565462499956"/>
    <n v="1318.7565462499956"/>
    <x v="3"/>
    <n v="1318.7565462499956"/>
    <n v="0.3032613999604078"/>
    <n v="0.6967386000395922"/>
  </r>
  <r>
    <x v="8"/>
    <x v="5"/>
    <s v="ODCME710C"/>
    <s v="General Service with NMS - Commercial"/>
    <s v="ODP_GS_NMS"/>
    <x v="1"/>
    <n v="0"/>
    <n v="16"/>
    <s v="July"/>
    <d v="2021-07-01T00:00:00"/>
    <n v="0.25784826388888898"/>
    <n v="30"/>
    <s v="2021/07"/>
    <n v="1348"/>
    <n v="692"/>
    <n v="0"/>
    <n v="0"/>
    <n v="1348"/>
    <n v="1348"/>
    <n v="2673.3708000000011"/>
    <n v="1325.3708000000011"/>
    <x v="3"/>
    <n v="1325.3708000000011"/>
    <n v="0.5042323346989499"/>
    <n v="0.4957676653010501"/>
  </r>
  <r>
    <x v="1"/>
    <x v="10"/>
    <s v="LGCME567"/>
    <s v="PS Secondary NMS - Commercial"/>
    <s v="LE_PS_secondary_NMS"/>
    <x v="2"/>
    <n v="0"/>
    <n v="33.479999999999997"/>
    <s v="Jan"/>
    <d v="2017-01-01T00:00:00"/>
    <n v="5.9979054659498203E-2"/>
    <n v="31"/>
    <s v="2017/01"/>
    <n v="0"/>
    <n v="76800"/>
    <n v="0"/>
    <n v="0"/>
    <n v="0"/>
    <n v="0"/>
    <n v="1344.6229229999997"/>
    <n v="1344.6229229999997"/>
    <x v="5"/>
    <n v="1344.6229229999997"/>
    <n v="0"/>
    <n v="1"/>
  </r>
  <r>
    <x v="7"/>
    <x v="2"/>
    <s v="KUCME710"/>
    <s v="GS Single Phase NMS - Commercial"/>
    <s v="KU_GS_singlephase_NMS"/>
    <x v="0"/>
    <n v="0"/>
    <n v="26.305"/>
    <s v="April"/>
    <d v="2014-04-01T00:00:00"/>
    <n v="0.178182011648746"/>
    <n v="31"/>
    <s v="2014/04"/>
    <n v="1791"/>
    <n v="8466"/>
    <n v="0"/>
    <n v="0"/>
    <n v="1791"/>
    <n v="1791"/>
    <n v="3138.4673058750086"/>
    <n v="1347.4673058750086"/>
    <x v="3"/>
    <n v="1347.4673058750086"/>
    <n v="0.57066071602764934"/>
    <n v="0.42933928397235066"/>
  </r>
  <r>
    <x v="5"/>
    <x v="9"/>
    <s v="KUCIE717"/>
    <s v="PS Secondary, NMS - Commercial"/>
    <s v="KU_PS_secondary_NMS"/>
    <x v="0"/>
    <n v="0"/>
    <n v="30"/>
    <s v="Dec"/>
    <d v="2013-12-01T00:00:00"/>
    <n v="7.0087731481481494E-2"/>
    <n v="30"/>
    <s v="2013/12"/>
    <n v="0"/>
    <n v="33680"/>
    <n v="0"/>
    <n v="0"/>
    <n v="0"/>
    <n v="0"/>
    <n v="1362.5055000000002"/>
    <n v="1362.5055000000002"/>
    <x v="8"/>
    <n v="1362.5055000000002"/>
    <n v="0"/>
    <n v="1"/>
  </r>
  <r>
    <x v="1"/>
    <x v="7"/>
    <s v="KUCME710"/>
    <s v="GS Single Phase NMS - Commercial"/>
    <s v="KU_GS_singlephase_NMS"/>
    <x v="0"/>
    <n v="0"/>
    <n v="79.959999999999994"/>
    <s v="Feb"/>
    <d v="2017-02-01T00:00:00"/>
    <n v="7.8309811827957002E-2"/>
    <n v="31"/>
    <s v="2017/02"/>
    <n v="2828"/>
    <n v="18196"/>
    <n v="0"/>
    <n v="0"/>
    <n v="2828"/>
    <n v="2828"/>
    <n v="4192.8025500000012"/>
    <n v="1364.8025500000012"/>
    <x v="3"/>
    <n v="1364.8025500000012"/>
    <n v="0.67448919100662141"/>
    <n v="0.32551080899337864"/>
  </r>
  <r>
    <x v="2"/>
    <x v="9"/>
    <s v="KUINE576DS"/>
    <s v="TODS with NMS - Industrial, DSM"/>
    <s v="KU_TOD_secondary_NMS"/>
    <x v="0"/>
    <n v="0"/>
    <n v="29.9"/>
    <s v="Dec"/>
    <d v="2020-12-01T00:00:00"/>
    <n v="7.1285532407407398E-2"/>
    <n v="30"/>
    <s v="2020/12"/>
    <n v="0"/>
    <n v="168640"/>
    <n v="0"/>
    <n v="0"/>
    <n v="0"/>
    <n v="0"/>
    <n v="1381.1714474999999"/>
    <n v="1381.1714474999999"/>
    <x v="7"/>
    <n v="1381.1714474999999"/>
    <n v="0"/>
    <n v="1"/>
  </r>
  <r>
    <x v="8"/>
    <x v="11"/>
    <s v="KUCME225NM"/>
    <s v="AES Three Phase Secondary NMS (PS Sec)"/>
    <s v="KU_SS_NMS"/>
    <x v="0"/>
    <n v="0"/>
    <n v="17.3"/>
    <s v="Nov"/>
    <d v="2021-11-01T00:00:00"/>
    <n v="0.11946919802867401"/>
    <n v="31"/>
    <s v="2021/11"/>
    <n v="0"/>
    <n v="40800"/>
    <n v="0"/>
    <n v="0"/>
    <n v="0"/>
    <n v="0"/>
    <n v="1383.9407475000019"/>
    <n v="1383.9407475000019"/>
    <x v="2"/>
    <n v="1383.9407475000019"/>
    <n v="0"/>
    <n v="1"/>
  </r>
  <r>
    <x v="0"/>
    <x v="3"/>
    <s v="KUCME576"/>
    <s v="TODS with NMS - Commercial"/>
    <s v="KU_TOD_secondary_NMS"/>
    <x v="0"/>
    <n v="0"/>
    <n v="8.91"/>
    <s v="June"/>
    <d v="2019-06-01T00:00:00"/>
    <n v="0.23209150985663099"/>
    <n v="31"/>
    <s v="2019/06"/>
    <n v="0"/>
    <n v="66000"/>
    <n v="0"/>
    <n v="0"/>
    <n v="0"/>
    <n v="0"/>
    <n v="1384.6895122500009"/>
    <n v="1384.6895122500009"/>
    <x v="7"/>
    <n v="1384.6895122500009"/>
    <n v="0"/>
    <n v="1"/>
  </r>
  <r>
    <x v="2"/>
    <x v="1"/>
    <s v="KUCME576"/>
    <s v="TODS with NMS - Commercial"/>
    <s v="KU_TOD_secondary_NMS"/>
    <x v="0"/>
    <n v="0"/>
    <n v="8.91"/>
    <s v="Aug"/>
    <d v="2020-08-01T00:00:00"/>
    <n v="0.235465725806452"/>
    <n v="31"/>
    <s v="2020/08"/>
    <n v="0"/>
    <n v="71600"/>
    <n v="0"/>
    <n v="0"/>
    <n v="0"/>
    <n v="0"/>
    <n v="1404.8205435000023"/>
    <n v="1404.8205435000023"/>
    <x v="7"/>
    <n v="1404.8205435000023"/>
    <n v="0"/>
    <n v="1"/>
  </r>
  <r>
    <x v="9"/>
    <x v="0"/>
    <s v="ODCME770TE"/>
    <s v="School Service with NMS - Tax Exempt"/>
    <s v="ODP_SS_NMS"/>
    <x v="1"/>
    <n v="11.52"/>
    <n v="11.52"/>
    <s v="May"/>
    <d v="2012-05-01T00:00:00"/>
    <n v="0.20643391203703701"/>
    <n v="30"/>
    <s v="2012/05"/>
    <n v="136"/>
    <n v="105"/>
    <n v="0"/>
    <n v="0"/>
    <n v="136"/>
    <n v="136"/>
    <n v="1541.0208959999998"/>
    <n v="1405.0208959999998"/>
    <x v="2"/>
    <n v="1405.0208959999998"/>
    <n v="8.825318355709047E-2"/>
    <n v="0.91174681644290956"/>
  </r>
  <r>
    <x v="4"/>
    <x v="10"/>
    <s v="KUCIE717"/>
    <s v="PS Secondary, NMS - Commercial"/>
    <s v="KU_PS_secondary_NMS"/>
    <x v="0"/>
    <n v="0"/>
    <n v="30"/>
    <s v="Jan"/>
    <d v="2016-01-01T00:00:00"/>
    <n v="7.1039090501792093E-2"/>
    <n v="31"/>
    <s v="2016/01"/>
    <n v="0"/>
    <n v="37840"/>
    <n v="0"/>
    <n v="0"/>
    <n v="0"/>
    <n v="0"/>
    <n v="1427.0332499999995"/>
    <n v="1427.0332499999995"/>
    <x v="8"/>
    <n v="1427.0332499999995"/>
    <n v="0"/>
    <n v="1"/>
  </r>
  <r>
    <x v="8"/>
    <x v="10"/>
    <s v="LGRSE511"/>
    <s v="Residential Electrical Service"/>
    <s v="LE_RS_NMS"/>
    <x v="2"/>
    <n v="0"/>
    <n v="34.92"/>
    <s v="Jan"/>
    <d v="2021-01-01T00:00:00"/>
    <n v="6.1594870071684599E-2"/>
    <n v="31"/>
    <s v="2021/01"/>
    <n v="0"/>
    <n v="385690941"/>
    <n v="0"/>
    <n v="0"/>
    <n v="0"/>
    <n v="0"/>
    <n v="1440.2378610000003"/>
    <n v="1440.2378610000003"/>
    <x v="4"/>
    <n v="1440.2378610000003"/>
    <n v="0"/>
    <n v="1"/>
  </r>
  <r>
    <x v="4"/>
    <x v="9"/>
    <s v="KUCIE717"/>
    <s v="PS Secondary, NMS - Commercial"/>
    <s v="KU_PS_secondary_NMS"/>
    <x v="0"/>
    <n v="0"/>
    <n v="30"/>
    <s v="Dec"/>
    <d v="2016-12-01T00:00:00"/>
    <n v="7.4891666666666704E-2"/>
    <n v="30"/>
    <s v="2016/12"/>
    <n v="0"/>
    <n v="38880"/>
    <n v="0"/>
    <n v="0"/>
    <n v="0"/>
    <n v="0"/>
    <n v="1455.8940000000007"/>
    <n v="1455.8940000000007"/>
    <x v="8"/>
    <n v="1455.8940000000007"/>
    <n v="0"/>
    <n v="1"/>
  </r>
  <r>
    <x v="3"/>
    <x v="9"/>
    <s v="KUCIE717"/>
    <s v="PS Secondary, NMS - Commercial"/>
    <s v="KU_PS_secondary_NMS"/>
    <x v="0"/>
    <n v="0"/>
    <n v="30"/>
    <s v="Dec"/>
    <d v="2015-12-01T00:00:00"/>
    <n v="7.5434722222222195E-2"/>
    <n v="30"/>
    <s v="2015/12"/>
    <n v="0"/>
    <n v="28000"/>
    <n v="0"/>
    <n v="0"/>
    <n v="0"/>
    <n v="0"/>
    <n v="1466.4509999999996"/>
    <n v="1466.4509999999996"/>
    <x v="8"/>
    <n v="1466.4509999999996"/>
    <n v="0"/>
    <n v="1"/>
  </r>
  <r>
    <x v="0"/>
    <x v="0"/>
    <s v="ODRSE715"/>
    <s v="Res Net Metering"/>
    <s v="ODP_RS_NMS"/>
    <x v="1"/>
    <n v="0"/>
    <n v="33.034999999999997"/>
    <s v="May"/>
    <d v="2019-05-01T00:00:00"/>
    <n v="0.18940312500000001"/>
    <n v="30"/>
    <s v="2019/05"/>
    <n v="2587"/>
    <n v="3719"/>
    <n v="0"/>
    <n v="0"/>
    <n v="2587"/>
    <n v="2587"/>
    <n v="4054.4920878749999"/>
    <n v="1467.4920878749999"/>
    <x v="4"/>
    <n v="1467.4920878749999"/>
    <n v="0.63805772558699769"/>
    <n v="0.36194227441300231"/>
  </r>
  <r>
    <x v="0"/>
    <x v="1"/>
    <s v="KUCME576"/>
    <s v="TODS with NMS - Commercial"/>
    <s v="KU_TOD_secondary_NMS"/>
    <x v="0"/>
    <n v="0"/>
    <n v="8.91"/>
    <s v="Aug"/>
    <d v="2019-08-01T00:00:00"/>
    <n v="0.24758411738351299"/>
    <n v="31"/>
    <s v="2019/08"/>
    <n v="0"/>
    <n v="70800"/>
    <n v="0"/>
    <n v="0"/>
    <n v="0"/>
    <n v="0"/>
    <n v="1477.1205157500028"/>
    <n v="1477.1205157500028"/>
    <x v="7"/>
    <n v="1477.1205157500028"/>
    <n v="0"/>
    <n v="1"/>
  </r>
  <r>
    <x v="8"/>
    <x v="11"/>
    <s v="LGCME567PF"/>
    <s v="PS Secondary NMS PF Adjusted - Comm"/>
    <s v="LE_PS_secondary_NMS"/>
    <x v="2"/>
    <n v="0"/>
    <n v="18.5"/>
    <s v="Nov"/>
    <d v="2021-11-01T00:00:00"/>
    <n v="0.11946919802867401"/>
    <n v="31"/>
    <s v="2021/11"/>
    <n v="0"/>
    <n v="81000"/>
    <n v="0"/>
    <n v="0"/>
    <n v="0"/>
    <n v="0"/>
    <n v="1479.936637500002"/>
    <n v="1479.936637500002"/>
    <x v="5"/>
    <n v="1479.936637500002"/>
    <n v="0"/>
    <n v="1"/>
  </r>
  <r>
    <x v="1"/>
    <x v="1"/>
    <s v="ODRSE715"/>
    <s v="Res Net Metering"/>
    <s v="ODP_RS_NMS"/>
    <x v="1"/>
    <n v="0"/>
    <n v="15.28"/>
    <s v="Aug"/>
    <d v="2017-08-01T00:00:00"/>
    <n v="0.24541655465949799"/>
    <n v="31"/>
    <s v="2017/08"/>
    <n v="1025"/>
    <n v="2513"/>
    <n v="0"/>
    <n v="0"/>
    <n v="1025"/>
    <n v="1025"/>
    <n v="2510.9765339999981"/>
    <n v="1485.9765339999981"/>
    <x v="4"/>
    <n v="1485.9765339999981"/>
    <n v="0.40820771764329072"/>
    <n v="0.59179228235670933"/>
  </r>
  <r>
    <x v="0"/>
    <x v="7"/>
    <s v="KUINE576DS"/>
    <s v="TODS with NMS - Industrial, DSM"/>
    <s v="KU_TOD_secondary_NMS"/>
    <x v="0"/>
    <n v="0"/>
    <n v="29.9"/>
    <s v="Feb"/>
    <d v="2019-02-01T00:00:00"/>
    <n v="7.43263888888889E-2"/>
    <n v="31"/>
    <s v="2019/02"/>
    <n v="0"/>
    <n v="217920"/>
    <n v="0"/>
    <n v="0"/>
    <n v="0"/>
    <n v="0"/>
    <n v="1488.0916050000001"/>
    <n v="1488.0916050000001"/>
    <x v="7"/>
    <n v="1488.0916050000001"/>
    <n v="0"/>
    <n v="1"/>
  </r>
  <r>
    <x v="8"/>
    <x v="5"/>
    <s v="KUCME576"/>
    <s v="TODS with NMS - Commercial"/>
    <s v="KU_TOD_secondary_NMS"/>
    <x v="0"/>
    <n v="0"/>
    <n v="8.91"/>
    <s v="July"/>
    <d v="2021-07-01T00:00:00"/>
    <n v="0.25784826388888898"/>
    <n v="30"/>
    <s v="2021/07"/>
    <n v="0"/>
    <n v="74800"/>
    <n v="0"/>
    <n v="0"/>
    <n v="0"/>
    <n v="0"/>
    <n v="1488.7333642500007"/>
    <n v="1488.7333642500007"/>
    <x v="7"/>
    <n v="1488.7333642500007"/>
    <n v="0"/>
    <n v="1"/>
  </r>
  <r>
    <x v="7"/>
    <x v="10"/>
    <s v="KUCIE717"/>
    <s v="PS Secondary, NMS - Commercial"/>
    <s v="KU_PS_secondary_NMS"/>
    <x v="0"/>
    <n v="0"/>
    <n v="30"/>
    <s v="Jan"/>
    <d v="2014-01-01T00:00:00"/>
    <n v="7.4135864695340503E-2"/>
    <n v="31"/>
    <s v="2014/01"/>
    <n v="0"/>
    <n v="40400"/>
    <n v="0"/>
    <n v="0"/>
    <n v="0"/>
    <n v="0"/>
    <n v="1489.24125"/>
    <n v="1489.24125"/>
    <x v="8"/>
    <n v="1489.24125"/>
    <n v="0"/>
    <n v="1"/>
  </r>
  <r>
    <x v="8"/>
    <x v="6"/>
    <s v="KUCME225NM"/>
    <s v="AES Three Phase Secondary NMS (PS Sec)"/>
    <s v="KU_SS_NMS"/>
    <x v="0"/>
    <n v="0"/>
    <n v="17.3"/>
    <s v="March"/>
    <d v="2021-03-01T00:00:00"/>
    <n v="0.142434151785714"/>
    <n v="28"/>
    <s v="2021/03"/>
    <n v="0"/>
    <n v="37800"/>
    <n v="0"/>
    <n v="0"/>
    <n v="0"/>
    <n v="0"/>
    <n v="1490.2942274999973"/>
    <n v="1490.2942274999973"/>
    <x v="2"/>
    <n v="1490.2942274999973"/>
    <n v="0"/>
    <n v="1"/>
  </r>
  <r>
    <x v="0"/>
    <x v="5"/>
    <s v="KUCME576"/>
    <s v="TODS with NMS - Commercial"/>
    <s v="KU_TOD_secondary_NMS"/>
    <x v="0"/>
    <n v="0"/>
    <n v="8.91"/>
    <s v="July"/>
    <d v="2019-07-01T00:00:00"/>
    <n v="0.25922581018518498"/>
    <n v="30"/>
    <s v="2019/07"/>
    <n v="0"/>
    <n v="53600"/>
    <n v="0"/>
    <n v="0"/>
    <n v="0"/>
    <n v="0"/>
    <n v="1496.6868757499988"/>
    <n v="1496.6868757499988"/>
    <x v="7"/>
    <n v="1496.6868757499988"/>
    <n v="0"/>
    <n v="1"/>
  </r>
  <r>
    <x v="6"/>
    <x v="7"/>
    <s v="ODRSE715"/>
    <s v="Res Net Metering"/>
    <s v="ODP_RS_NMS"/>
    <x v="1"/>
    <n v="8.9149999999999991"/>
    <n v="33.034999999999997"/>
    <s v="Feb"/>
    <d v="2018-02-01T00:00:00"/>
    <n v="8.6159274193548394E-2"/>
    <n v="31"/>
    <s v="2018/02"/>
    <n v="408"/>
    <n v="9132"/>
    <n v="0"/>
    <n v="0"/>
    <n v="408"/>
    <n v="408"/>
    <n v="1905.8634787499998"/>
    <n v="1497.8634787499998"/>
    <x v="4"/>
    <n v="1497.8634787499998"/>
    <n v="0.21407619409738377"/>
    <n v="0.78592380590261623"/>
  </r>
  <r>
    <x v="1"/>
    <x v="3"/>
    <s v="ODRSE715"/>
    <s v="Res Net Metering"/>
    <s v="ODP_RS_NMS"/>
    <x v="1"/>
    <n v="0"/>
    <n v="15.28"/>
    <s v="June"/>
    <d v="2017-06-01T00:00:00"/>
    <n v="0.25698196684587798"/>
    <n v="31"/>
    <s v="2017/06"/>
    <n v="1126"/>
    <n v="2156"/>
    <n v="0"/>
    <n v="0"/>
    <n v="1126"/>
    <n v="1126"/>
    <n v="2629.3079099999982"/>
    <n v="1503.3079099999982"/>
    <x v="4"/>
    <n v="1503.3079099999982"/>
    <n v="0.42824957690101834"/>
    <n v="0.57175042309898172"/>
  </r>
  <r>
    <x v="2"/>
    <x v="3"/>
    <s v="KUCME576"/>
    <s v="TODS with NMS - Commercial"/>
    <s v="KU_TOD_secondary_NMS"/>
    <x v="0"/>
    <n v="0"/>
    <n v="8.91"/>
    <s v="June"/>
    <d v="2020-06-01T00:00:00"/>
    <n v="0.25302654569892502"/>
    <n v="31"/>
    <s v="2020/06"/>
    <n v="0"/>
    <n v="62400"/>
    <n v="0"/>
    <n v="0"/>
    <n v="0"/>
    <n v="0"/>
    <n v="1509.5907832500018"/>
    <n v="1509.5907832500018"/>
    <x v="7"/>
    <n v="1509.5907832500018"/>
    <n v="0"/>
    <n v="1"/>
  </r>
  <r>
    <x v="6"/>
    <x v="10"/>
    <s v="KUINE576DS"/>
    <s v="TODS with NMS - Industrial, DSM"/>
    <s v="KU_TOD_secondary_NMS"/>
    <x v="0"/>
    <n v="0"/>
    <n v="29.9"/>
    <s v="Jan"/>
    <d v="2018-01-01T00:00:00"/>
    <n v="7.5626120071684594E-2"/>
    <n v="31"/>
    <s v="2018/01"/>
    <n v="0"/>
    <n v="167360"/>
    <n v="0"/>
    <n v="0"/>
    <n v="0"/>
    <n v="0"/>
    <n v="1514.1135750000001"/>
    <n v="1514.1135750000001"/>
    <x v="7"/>
    <n v="1514.1135750000001"/>
    <n v="0"/>
    <n v="1"/>
  </r>
  <r>
    <x v="3"/>
    <x v="6"/>
    <s v="KUCME710"/>
    <s v="GS Single Phase NMS - Commercial"/>
    <s v="KU_GS_singlephase_NMS"/>
    <x v="0"/>
    <n v="0"/>
    <n v="43.09"/>
    <s v="March"/>
    <d v="2015-03-01T00:00:00"/>
    <n v="0.13818105158730201"/>
    <n v="28"/>
    <s v="2015/03"/>
    <n v="2074"/>
    <n v="19267"/>
    <n v="0"/>
    <n v="0"/>
    <n v="2074"/>
    <n v="2074"/>
    <n v="3601.1131710000118"/>
    <n v="1527.1131710000118"/>
    <x v="3"/>
    <n v="1527.1131710000118"/>
    <n v="0.57593302446089478"/>
    <n v="0.42406697553910527"/>
  </r>
  <r>
    <x v="2"/>
    <x v="5"/>
    <s v="KUCME576"/>
    <s v="TODS with NMS - Commercial"/>
    <s v="KU_TOD_secondary_NMS"/>
    <x v="0"/>
    <n v="0"/>
    <n v="8.91"/>
    <s v="July"/>
    <d v="2020-07-01T00:00:00"/>
    <n v="0.26669212962963001"/>
    <n v="30"/>
    <s v="2020/07"/>
    <n v="0"/>
    <n v="85600"/>
    <n v="0"/>
    <n v="0"/>
    <n v="0"/>
    <n v="0"/>
    <n v="1539.7950150000022"/>
    <n v="1539.7950150000022"/>
    <x v="7"/>
    <n v="1539.7950150000022"/>
    <n v="0"/>
    <n v="1"/>
  </r>
  <r>
    <x v="5"/>
    <x v="3"/>
    <s v="LGCME557"/>
    <s v="GS Single Phase, NMS - Commercial"/>
    <s v="LE_GS_singlephase_NMS"/>
    <x v="2"/>
    <n v="0"/>
    <n v="16.2"/>
    <s v="June"/>
    <d v="2013-06-01T00:00:00"/>
    <n v="0.23435786290322599"/>
    <n v="31"/>
    <s v="2013/06"/>
    <n v="996"/>
    <n v="2502"/>
    <n v="0"/>
    <n v="0"/>
    <n v="996"/>
    <n v="996"/>
    <n v="2542.201605000002"/>
    <n v="1546.201605000002"/>
    <x v="3"/>
    <n v="1546.201605000002"/>
    <n v="0.39178639414005056"/>
    <n v="0.60821360585994944"/>
  </r>
  <r>
    <x v="7"/>
    <x v="6"/>
    <s v="LGCME567"/>
    <s v="PS Secondary NMS - Commercial"/>
    <s v="LE_PS_secondary_NMS"/>
    <x v="2"/>
    <n v="0"/>
    <n v="15.72"/>
    <s v="March"/>
    <d v="2014-03-01T00:00:00"/>
    <n v="0.162917410714286"/>
    <n v="28"/>
    <s v="2014/03"/>
    <n v="0"/>
    <n v="89040"/>
    <n v="0"/>
    <n v="0"/>
    <n v="0"/>
    <n v="0"/>
    <n v="1548.9301140000027"/>
    <n v="1548.9301140000027"/>
    <x v="5"/>
    <n v="1548.9301140000027"/>
    <n v="0"/>
    <n v="1"/>
  </r>
  <r>
    <x v="2"/>
    <x v="4"/>
    <s v="LGRSE511"/>
    <s v="Residential Electrical Service"/>
    <s v="LE_RS_NMS"/>
    <x v="2"/>
    <n v="11.84"/>
    <n v="11.84"/>
    <s v="Sept"/>
    <d v="2020-09-01T00:00:00"/>
    <n v="0.197662746415771"/>
    <n v="31"/>
    <s v="2020/09"/>
    <n v="0"/>
    <n v="428764830"/>
    <n v="0"/>
    <n v="0"/>
    <n v="0"/>
    <n v="0"/>
    <n v="1567.0829040000031"/>
    <n v="1567.0829040000031"/>
    <x v="4"/>
    <n v="1567.0829040000031"/>
    <n v="0"/>
    <n v="1"/>
  </r>
  <r>
    <x v="1"/>
    <x v="7"/>
    <s v="KUCIE717"/>
    <s v="PS Secondary, NMS - Commercial"/>
    <s v="KU_PS_secondary_NMS"/>
    <x v="0"/>
    <n v="0"/>
    <n v="30"/>
    <s v="Feb"/>
    <d v="2017-02-01T00:00:00"/>
    <n v="7.8309811827957002E-2"/>
    <n v="31"/>
    <s v="2017/02"/>
    <n v="0"/>
    <n v="27840"/>
    <n v="0"/>
    <n v="0"/>
    <n v="0"/>
    <n v="0"/>
    <n v="1573.0875000000003"/>
    <n v="1573.0875000000003"/>
    <x v="8"/>
    <n v="1573.0875000000003"/>
    <n v="0"/>
    <n v="1"/>
  </r>
  <r>
    <x v="7"/>
    <x v="8"/>
    <s v="KUCME710"/>
    <s v="GS Single Phase NMS - Commercial"/>
    <s v="KU_GS_singlephase_NMS"/>
    <x v="0"/>
    <n v="0"/>
    <n v="43.09"/>
    <s v="Oct"/>
    <d v="2014-10-01T00:00:00"/>
    <n v="0.16565185185185199"/>
    <n v="30"/>
    <s v="2014/10"/>
    <n v="3043"/>
    <n v="6426"/>
    <n v="0"/>
    <n v="0"/>
    <n v="3043"/>
    <n v="3043"/>
    <n v="4625.3840160000045"/>
    <n v="1582.3840160000045"/>
    <x v="3"/>
    <n v="1582.3840160000045"/>
    <n v="0.65789132090951497"/>
    <n v="0.34210867909048503"/>
  </r>
  <r>
    <x v="8"/>
    <x v="7"/>
    <s v="KUINE576DS"/>
    <s v="TODS with NMS - Industrial, DSM"/>
    <s v="KU_TOD_secondary_NMS"/>
    <x v="0"/>
    <n v="0"/>
    <n v="29.9"/>
    <s v="Feb"/>
    <d v="2021-02-01T00:00:00"/>
    <n v="7.9276881720430098E-2"/>
    <n v="31"/>
    <s v="2021/02"/>
    <n v="0"/>
    <n v="154080"/>
    <n v="0"/>
    <n v="0"/>
    <n v="0"/>
    <n v="0"/>
    <n v="1587.2056199999997"/>
    <n v="1587.2056199999997"/>
    <x v="7"/>
    <n v="1587.2056199999997"/>
    <n v="0"/>
    <n v="1"/>
  </r>
  <r>
    <x v="4"/>
    <x v="10"/>
    <s v="LGCME567"/>
    <s v="PS Secondary NMS - Commercial"/>
    <s v="LE_PS_secondary_NMS"/>
    <x v="2"/>
    <n v="0"/>
    <n v="33.479999999999997"/>
    <s v="Jan"/>
    <d v="2016-01-01T00:00:00"/>
    <n v="7.1039090501792093E-2"/>
    <n v="31"/>
    <s v="2016/01"/>
    <n v="0"/>
    <n v="84240"/>
    <n v="0"/>
    <n v="0"/>
    <n v="0"/>
    <n v="0"/>
    <n v="1592.5691069999996"/>
    <n v="1592.5691069999996"/>
    <x v="5"/>
    <n v="1592.5691069999996"/>
    <n v="0"/>
    <n v="1"/>
  </r>
  <r>
    <x v="8"/>
    <x v="6"/>
    <s v="LGCME567PF"/>
    <s v="PS Secondary NMS PF Adjusted - Comm"/>
    <s v="LE_PS_secondary_NMS"/>
    <x v="2"/>
    <n v="0"/>
    <n v="18.5"/>
    <s v="March"/>
    <d v="2021-03-01T00:00:00"/>
    <n v="0.142434151785714"/>
    <n v="28"/>
    <s v="2021/03"/>
    <n v="0"/>
    <n v="91200"/>
    <n v="0"/>
    <n v="0"/>
    <n v="0"/>
    <n v="0"/>
    <n v="1593.6672374999971"/>
    <n v="1593.6672374999971"/>
    <x v="5"/>
    <n v="1593.6672374999971"/>
    <n v="0"/>
    <n v="1"/>
  </r>
  <r>
    <x v="6"/>
    <x v="8"/>
    <s v="ODRSE715"/>
    <s v="Res Net Metering"/>
    <s v="ODP_RS_NMS"/>
    <x v="1"/>
    <n v="0"/>
    <n v="33.034999999999997"/>
    <s v="Oct"/>
    <d v="2018-10-01T00:00:00"/>
    <n v="0.134909027777778"/>
    <n v="30"/>
    <s v="2018/10"/>
    <n v="1287"/>
    <n v="4910"/>
    <n v="0"/>
    <n v="0"/>
    <n v="1287"/>
    <n v="1287"/>
    <n v="2887.9543867500047"/>
    <n v="1600.9543867500047"/>
    <x v="4"/>
    <n v="1600.9543867500047"/>
    <n v="0.44564415764486554"/>
    <n v="0.55435584235513446"/>
  </r>
  <r>
    <x v="7"/>
    <x v="11"/>
    <s v="LGCME567"/>
    <s v="PS Secondary NMS - Commercial"/>
    <s v="LE_PS_secondary_NMS"/>
    <x v="2"/>
    <n v="0"/>
    <n v="22.92"/>
    <s v="Nov"/>
    <d v="2014-11-01T00:00:00"/>
    <n v="0.10476892921147"/>
    <n v="31"/>
    <s v="2014/11"/>
    <n v="0"/>
    <n v="97200"/>
    <n v="0"/>
    <n v="0"/>
    <n v="0"/>
    <n v="0"/>
    <n v="1607.9130630000075"/>
    <n v="1607.9130630000075"/>
    <x v="5"/>
    <n v="1607.9130630000075"/>
    <n v="0"/>
    <n v="1"/>
  </r>
  <r>
    <x v="2"/>
    <x v="9"/>
    <s v="LGRSE511"/>
    <s v="Residential Electrical Service"/>
    <s v="LE_RS_NMS"/>
    <x v="2"/>
    <n v="0"/>
    <n v="34.92"/>
    <s v="Dec"/>
    <d v="2020-12-01T00:00:00"/>
    <n v="7.1285532407407398E-2"/>
    <n v="30"/>
    <s v="2020/12"/>
    <n v="0"/>
    <n v="321844261"/>
    <n v="0"/>
    <n v="0"/>
    <n v="0"/>
    <n v="0"/>
    <n v="1613.0604330000001"/>
    <n v="1613.0604330000001"/>
    <x v="4"/>
    <n v="1613.0604330000001"/>
    <n v="0"/>
    <n v="1"/>
  </r>
  <r>
    <x v="5"/>
    <x v="2"/>
    <s v="KUCME710"/>
    <s v="GS Single Phase NMS - Commercial"/>
    <s v="KU_GS_singlephase_NMS"/>
    <x v="0"/>
    <n v="0"/>
    <n v="26.305"/>
    <s v="April"/>
    <d v="2013-04-01T00:00:00"/>
    <n v="0.17651500896057301"/>
    <n v="31"/>
    <s v="2013/04"/>
    <n v="1487"/>
    <n v="12028"/>
    <n v="0"/>
    <n v="0"/>
    <n v="1487"/>
    <n v="1487"/>
    <n v="3109.105007249992"/>
    <n v="1622.105007249992"/>
    <x v="3"/>
    <n v="1622.105007249992"/>
    <n v="0.47827268507577803"/>
    <n v="0.52172731492422197"/>
  </r>
  <r>
    <x v="4"/>
    <x v="9"/>
    <s v="LGCME567"/>
    <s v="PS Secondary NMS - Commercial"/>
    <s v="LE_PS_secondary_NMS"/>
    <x v="2"/>
    <n v="0"/>
    <n v="33.479999999999997"/>
    <s v="Dec"/>
    <d v="2016-12-01T00:00:00"/>
    <n v="7.4891666666666704E-2"/>
    <n v="30"/>
    <s v="2016/12"/>
    <n v="0"/>
    <n v="83760"/>
    <n v="0"/>
    <n v="0"/>
    <n v="0"/>
    <n v="0"/>
    <n v="1624.7777040000005"/>
    <n v="1624.7777040000005"/>
    <x v="5"/>
    <n v="1624.7777040000005"/>
    <n v="0"/>
    <n v="1"/>
  </r>
  <r>
    <x v="3"/>
    <x v="9"/>
    <s v="LGCME567"/>
    <s v="PS Secondary NMS - Commercial"/>
    <s v="LE_PS_secondary_NMS"/>
    <x v="2"/>
    <n v="0"/>
    <n v="33.479999999999997"/>
    <s v="Dec"/>
    <d v="2015-12-01T00:00:00"/>
    <n v="7.5434722222222195E-2"/>
    <n v="30"/>
    <s v="2015/12"/>
    <n v="0"/>
    <n v="90720"/>
    <n v="0"/>
    <n v="0"/>
    <n v="0"/>
    <n v="0"/>
    <n v="1636.5593159999994"/>
    <n v="1636.5593159999994"/>
    <x v="5"/>
    <n v="1636.5593159999994"/>
    <n v="0"/>
    <n v="1"/>
  </r>
  <r>
    <x v="9"/>
    <x v="8"/>
    <s v="LGCME567"/>
    <s v="PS Secondary NMS - Commercial"/>
    <s v="LE_PS_secondary_NMS"/>
    <x v="2"/>
    <n v="0"/>
    <n v="15.72"/>
    <s v="Oct"/>
    <d v="2012-10-01T00:00:00"/>
    <n v="0.16388599537036999"/>
    <n v="30"/>
    <s v="2012/10"/>
    <n v="0"/>
    <n v="94560"/>
    <n v="0"/>
    <n v="0"/>
    <n v="0"/>
    <n v="0"/>
    <n v="1669.4345249999963"/>
    <n v="1669.4345249999963"/>
    <x v="5"/>
    <n v="1669.4345249999963"/>
    <n v="0"/>
    <n v="1"/>
  </r>
  <r>
    <x v="5"/>
    <x v="5"/>
    <s v="LGCME557"/>
    <s v="GS Single Phase, NMS - Commercial"/>
    <s v="LE_GS_singlephase_NMS"/>
    <x v="2"/>
    <n v="0"/>
    <n v="16.2"/>
    <s v="July"/>
    <d v="2013-07-01T00:00:00"/>
    <n v="0.24249907407407401"/>
    <n v="30"/>
    <s v="2013/07"/>
    <n v="871"/>
    <n v="2730"/>
    <n v="0"/>
    <n v="0"/>
    <n v="871"/>
    <n v="871"/>
    <n v="2545.6582799999992"/>
    <n v="1674.6582799999992"/>
    <x v="3"/>
    <n v="1674.6582799999992"/>
    <n v="0.34215118613642059"/>
    <n v="0.65784881386357941"/>
  </r>
  <r>
    <x v="9"/>
    <x v="0"/>
    <s v="KUCME710"/>
    <s v="GS Single Phase NMS - Commercial"/>
    <s v="KU_GS_singlephase_NMS"/>
    <x v="0"/>
    <n v="0"/>
    <n v="21.625"/>
    <s v="May"/>
    <d v="2012-05-01T00:00:00"/>
    <n v="0.20643391203703701"/>
    <n v="30"/>
    <s v="2012/05"/>
    <n v="1206"/>
    <n v="5634"/>
    <n v="0"/>
    <n v="0"/>
    <n v="1206"/>
    <n v="1206"/>
    <n v="2892.7584093749997"/>
    <n v="1686.7584093749997"/>
    <x v="3"/>
    <n v="1686.7584093749997"/>
    <n v="0.41690311783090261"/>
    <n v="0.58309688216909739"/>
  </r>
  <r>
    <x v="6"/>
    <x v="10"/>
    <s v="LGCME567"/>
    <s v="PS Secondary NMS - Commercial"/>
    <s v="LE_PS_secondary_NMS"/>
    <x v="2"/>
    <n v="0"/>
    <n v="33.479999999999997"/>
    <s v="Jan"/>
    <d v="2018-01-01T00:00:00"/>
    <n v="7.5626120071684594E-2"/>
    <n v="31"/>
    <s v="2018/01"/>
    <n v="0"/>
    <n v="75840"/>
    <n v="0"/>
    <n v="0"/>
    <n v="0"/>
    <n v="0"/>
    <n v="1695.40209"/>
    <n v="1695.40209"/>
    <x v="5"/>
    <n v="1695.40209"/>
    <n v="0"/>
    <n v="1"/>
  </r>
  <r>
    <x v="6"/>
    <x v="6"/>
    <s v="ODRSE715"/>
    <s v="Res Net Metering"/>
    <s v="ODP_RS_NMS"/>
    <x v="1"/>
    <n v="0"/>
    <n v="33.034999999999997"/>
    <s v="March"/>
    <d v="2018-03-01T00:00:00"/>
    <n v="0.12815662202381001"/>
    <n v="28"/>
    <s v="2018/03"/>
    <n v="864"/>
    <n v="5710"/>
    <n v="0"/>
    <n v="0"/>
    <n v="864"/>
    <n v="864"/>
    <n v="2560.5139443750095"/>
    <n v="1696.5139443750095"/>
    <x v="4"/>
    <n v="1696.5139443750095"/>
    <n v="0.33743225726149756"/>
    <n v="0.6625677427385025"/>
  </r>
  <r>
    <x v="8"/>
    <x v="1"/>
    <s v="ODRSE010"/>
    <s v="Residential Service"/>
    <s v="ODP_RS_NMS"/>
    <x v="1"/>
    <n v="0"/>
    <n v="12.8"/>
    <s v="Aug"/>
    <d v="2021-08-01T00:00:00"/>
    <n v="0.20012141577060899"/>
    <n v="31"/>
    <s v="2021/08"/>
    <n v="0"/>
    <n v="6485239"/>
    <n v="0"/>
    <n v="0"/>
    <n v="0"/>
    <n v="0"/>
    <n v="1715.2166399999971"/>
    <n v="1715.2166399999971"/>
    <x v="4"/>
    <n v="1715.2166399999971"/>
    <n v="0"/>
    <n v="1"/>
  </r>
  <r>
    <x v="6"/>
    <x v="7"/>
    <s v="KUINE576DS"/>
    <s v="TODS with NMS - Industrial, DSM"/>
    <s v="KU_TOD_secondary_NMS"/>
    <x v="0"/>
    <n v="0"/>
    <n v="29.9"/>
    <s v="Feb"/>
    <d v="2018-02-01T00:00:00"/>
    <n v="8.6159274193548394E-2"/>
    <n v="31"/>
    <s v="2018/02"/>
    <n v="0"/>
    <n v="197120"/>
    <n v="0"/>
    <n v="0"/>
    <n v="0"/>
    <n v="0"/>
    <n v="1724.9982750000001"/>
    <n v="1724.9982750000001"/>
    <x v="7"/>
    <n v="1724.9982750000001"/>
    <n v="0"/>
    <n v="1"/>
  </r>
  <r>
    <x v="2"/>
    <x v="9"/>
    <s v="ODRSE715"/>
    <s v="Res Net Metering"/>
    <s v="ODP_RS_NMS"/>
    <x v="1"/>
    <n v="0"/>
    <n v="101.345"/>
    <s v="Dec"/>
    <d v="2020-12-01T00:00:00"/>
    <n v="7.1285532407407398E-2"/>
    <n v="30"/>
    <s v="2020/12"/>
    <n v="2948"/>
    <n v="28219"/>
    <n v="0"/>
    <n v="0"/>
    <n v="2948"/>
    <n v="2948"/>
    <n v="4681.432118624999"/>
    <n v="1733.432118624999"/>
    <x v="4"/>
    <n v="1733.432118624999"/>
    <n v="0.62972182983737635"/>
    <n v="0.3702781701626236"/>
  </r>
  <r>
    <x v="8"/>
    <x v="8"/>
    <s v="KUCME225NM"/>
    <s v="AES Three Phase Secondary NMS (PS Sec)"/>
    <s v="KU_SS_NMS"/>
    <x v="0"/>
    <n v="0"/>
    <n v="17.3"/>
    <s v="Oct"/>
    <d v="2021-10-01T00:00:00"/>
    <n v="0.15467083333333301"/>
    <n v="30"/>
    <s v="2021/10"/>
    <n v="0"/>
    <n v="30000"/>
    <n v="0"/>
    <n v="0"/>
    <n v="0"/>
    <n v="0"/>
    <n v="1733.9219099999966"/>
    <n v="1733.9219099999966"/>
    <x v="2"/>
    <n v="1733.9219099999966"/>
    <n v="0"/>
    <n v="1"/>
  </r>
  <r>
    <x v="5"/>
    <x v="1"/>
    <s v="LGCME557"/>
    <s v="GS Single Phase, NMS - Commercial"/>
    <s v="LE_GS_singlephase_NMS"/>
    <x v="2"/>
    <n v="0.51"/>
    <n v="16.71"/>
    <s v="Aug"/>
    <d v="2013-08-01T00:00:00"/>
    <n v="0.22942226702509"/>
    <n v="31"/>
    <s v="2013/08"/>
    <n v="833"/>
    <n v="2680"/>
    <n v="0"/>
    <n v="0"/>
    <n v="833"/>
    <n v="833"/>
    <n v="2567.0094165000046"/>
    <n v="1734.0094165000046"/>
    <x v="3"/>
    <n v="1734.0094165000046"/>
    <n v="0.32450212089044689"/>
    <n v="0.67549787910955317"/>
  </r>
  <r>
    <x v="1"/>
    <x v="7"/>
    <s v="LGCME567"/>
    <s v="PS Secondary NMS - Commercial"/>
    <s v="LE_PS_secondary_NMS"/>
    <x v="2"/>
    <n v="0"/>
    <n v="33.479999999999997"/>
    <s v="Feb"/>
    <d v="2017-02-01T00:00:00"/>
    <n v="7.8309811827957002E-2"/>
    <n v="31"/>
    <s v="2017/02"/>
    <n v="0"/>
    <n v="87360"/>
    <n v="0"/>
    <n v="0"/>
    <n v="0"/>
    <n v="0"/>
    <n v="1755.5656500000002"/>
    <n v="1755.5656500000002"/>
    <x v="5"/>
    <n v="1755.5656500000002"/>
    <n v="0"/>
    <n v="1"/>
  </r>
  <r>
    <x v="0"/>
    <x v="11"/>
    <s v="ODRSE715"/>
    <s v="Res Net Metering"/>
    <s v="ODP_RS_NMS"/>
    <x v="1"/>
    <n v="0"/>
    <n v="43.085000000000001"/>
    <s v="Nov"/>
    <d v="2019-11-01T00:00:00"/>
    <n v="0.11992159498207899"/>
    <n v="31"/>
    <s v="2019/11"/>
    <n v="1701"/>
    <n v="5492"/>
    <n v="0"/>
    <n v="0"/>
    <n v="1701"/>
    <n v="1701"/>
    <n v="3459.7039575000044"/>
    <n v="1758.7039575000044"/>
    <x v="4"/>
    <n v="1758.7039575000044"/>
    <n v="0.49166056428398841"/>
    <n v="0.50833943571601159"/>
  </r>
  <r>
    <x v="5"/>
    <x v="8"/>
    <s v="LGCME567"/>
    <s v="PS Secondary NMS - Commercial"/>
    <s v="LE_PS_secondary_NMS"/>
    <x v="2"/>
    <n v="0"/>
    <n v="15.72"/>
    <s v="Oct"/>
    <d v="2013-10-01T00:00:00"/>
    <n v="0.17467650462963"/>
    <n v="30"/>
    <s v="2013/10"/>
    <n v="0"/>
    <n v="112320"/>
    <n v="0"/>
    <n v="0"/>
    <n v="0"/>
    <n v="0"/>
    <n v="1779.3526950000039"/>
    <n v="1779.3526950000039"/>
    <x v="5"/>
    <n v="1779.3526950000039"/>
    <n v="0"/>
    <n v="1"/>
  </r>
  <r>
    <x v="8"/>
    <x v="4"/>
    <s v="ODRSE010"/>
    <s v="Residential Service"/>
    <s v="ODP_RS_NMS"/>
    <x v="1"/>
    <n v="0"/>
    <n v="12.8"/>
    <s v="Sept"/>
    <d v="2021-09-01T00:00:00"/>
    <n v="0.208610103046595"/>
    <n v="31"/>
    <s v="2021/09"/>
    <n v="0"/>
    <n v="6228457"/>
    <n v="0"/>
    <n v="0"/>
    <n v="0"/>
    <n v="0"/>
    <n v="1787.9721600000003"/>
    <n v="1787.9721600000003"/>
    <x v="4"/>
    <n v="1787.9721600000003"/>
    <n v="0"/>
    <n v="1"/>
  </r>
  <r>
    <x v="8"/>
    <x v="9"/>
    <s v="KUINE576DS"/>
    <s v="TODS with NMS - Industrial, DSM"/>
    <s v="KU_TOD_secondary_NMS"/>
    <x v="0"/>
    <n v="0"/>
    <n v="29.9"/>
    <s v="Dec"/>
    <d v="2021-12-01T00:00:00"/>
    <n v="9.4119444444444506E-2"/>
    <n v="30"/>
    <s v="2021/12"/>
    <n v="0"/>
    <n v="207360"/>
    <n v="0"/>
    <n v="0"/>
    <n v="0"/>
    <n v="0"/>
    <n v="1823.5830600000011"/>
    <n v="1823.5830600000011"/>
    <x v="7"/>
    <n v="1823.5830600000011"/>
    <n v="0"/>
    <n v="1"/>
  </r>
  <r>
    <x v="1"/>
    <x v="9"/>
    <s v="KUINE576DS"/>
    <s v="TODS with NMS - Industrial, DSM"/>
    <s v="KU_TOD_secondary_NMS"/>
    <x v="0"/>
    <n v="0"/>
    <n v="29.9"/>
    <s v="Dec"/>
    <d v="2017-12-01T00:00:00"/>
    <n v="9.4164699074074099E-2"/>
    <n v="30"/>
    <s v="2017/12"/>
    <n v="0"/>
    <n v="196000"/>
    <n v="0"/>
    <n v="0"/>
    <n v="0"/>
    <n v="0"/>
    <n v="1824.4598775000004"/>
    <n v="1824.4598775000004"/>
    <x v="7"/>
    <n v="1824.4598775000004"/>
    <n v="0"/>
    <n v="1"/>
  </r>
  <r>
    <x v="5"/>
    <x v="4"/>
    <s v="LGCME557"/>
    <s v="GS Single Phase, NMS - Commercial"/>
    <s v="LE_GS_singlephase_NMS"/>
    <x v="2"/>
    <n v="0"/>
    <n v="16.71"/>
    <s v="Sept"/>
    <d v="2013-09-01T00:00:00"/>
    <n v="0.23432594086021499"/>
    <n v="31"/>
    <s v="2013/09"/>
    <n v="790"/>
    <n v="3127"/>
    <n v="0"/>
    <n v="0"/>
    <n v="790"/>
    <n v="790"/>
    <n v="2621.8767014999994"/>
    <n v="1831.8767014999994"/>
    <x v="3"/>
    <n v="1831.8767014999994"/>
    <n v="0.30131088908491915"/>
    <n v="0.6986891109150809"/>
  </r>
  <r>
    <x v="2"/>
    <x v="7"/>
    <s v="ODRSE715"/>
    <s v="Res Net Metering"/>
    <s v="ODP_RS_NMS"/>
    <x v="1"/>
    <n v="12.3"/>
    <n v="70.905000000000001"/>
    <s v="Feb"/>
    <d v="2020-02-01T00:00:00"/>
    <n v="6.1586357526881699E-2"/>
    <n v="31"/>
    <s v="2020/02"/>
    <n v="1092"/>
    <n v="14388"/>
    <n v="0"/>
    <n v="0"/>
    <n v="1092"/>
    <n v="1092"/>
    <n v="2923.9963436249991"/>
    <n v="1831.9963436249991"/>
    <x v="4"/>
    <n v="1831.9963436249991"/>
    <n v="0.37346147931436963"/>
    <n v="0.62653852068563043"/>
  </r>
  <r>
    <x v="8"/>
    <x v="7"/>
    <s v="LGRSE511"/>
    <s v="Residential Electrical Service"/>
    <s v="LE_RS_NMS"/>
    <x v="2"/>
    <n v="0"/>
    <n v="34.92"/>
    <s v="Feb"/>
    <d v="2021-02-01T00:00:00"/>
    <n v="7.9276881720430098E-2"/>
    <n v="31"/>
    <s v="2021/02"/>
    <n v="0"/>
    <n v="374344191"/>
    <n v="0"/>
    <n v="0"/>
    <n v="0"/>
    <n v="0"/>
    <n v="1853.6862959999996"/>
    <n v="1853.6862959999996"/>
    <x v="4"/>
    <n v="1853.6862959999996"/>
    <n v="0"/>
    <n v="1"/>
  </r>
  <r>
    <x v="8"/>
    <x v="8"/>
    <s v="LGCME567PF"/>
    <s v="PS Secondary NMS PF Adjusted - Comm"/>
    <s v="LE_PS_secondary_NMS"/>
    <x v="2"/>
    <n v="0"/>
    <n v="18.5"/>
    <s v="Oct"/>
    <d v="2021-10-01T00:00:00"/>
    <n v="0.15467083333333301"/>
    <n v="30"/>
    <s v="2021/10"/>
    <n v="0"/>
    <n v="93100"/>
    <n v="0"/>
    <n v="0"/>
    <n v="0"/>
    <n v="0"/>
    <n v="1854.1939499999962"/>
    <n v="1854.1939499999962"/>
    <x v="5"/>
    <n v="1854.1939499999962"/>
    <n v="0"/>
    <n v="1"/>
  </r>
  <r>
    <x v="5"/>
    <x v="2"/>
    <s v="LGCME567"/>
    <s v="PS Secondary NMS - Commercial"/>
    <s v="LE_PS_secondary_NMS"/>
    <x v="2"/>
    <n v="0"/>
    <n v="15.72"/>
    <s v="April"/>
    <d v="2013-04-01T00:00:00"/>
    <n v="0.17651500896057301"/>
    <n v="31"/>
    <s v="2013/04"/>
    <n v="0"/>
    <n v="80160"/>
    <n v="0"/>
    <n v="0"/>
    <n v="0"/>
    <n v="0"/>
    <n v="1858.0167539999952"/>
    <n v="1858.0167539999952"/>
    <x v="5"/>
    <n v="1858.0167539999952"/>
    <n v="0"/>
    <n v="1"/>
  </r>
  <r>
    <x v="5"/>
    <x v="0"/>
    <s v="KUCME710"/>
    <s v="GS Single Phase NMS - Commercial"/>
    <s v="KU_GS_singlephase_NMS"/>
    <x v="0"/>
    <n v="0"/>
    <n v="26.305"/>
    <s v="May"/>
    <d v="2013-05-01T00:00:00"/>
    <n v="0.20406956018518499"/>
    <n v="30"/>
    <s v="2013/05"/>
    <n v="1604"/>
    <n v="6483"/>
    <n v="0"/>
    <n v="0"/>
    <n v="1604"/>
    <n v="1604"/>
    <n v="3478.4962578749964"/>
    <n v="1874.4962578749964"/>
    <x v="3"/>
    <n v="1874.4962578749964"/>
    <n v="0.4611187941825986"/>
    <n v="0.5388812058174014"/>
  </r>
  <r>
    <x v="7"/>
    <x v="2"/>
    <s v="LGCME567"/>
    <s v="PS Secondary NMS - Commercial"/>
    <s v="LE_PS_secondary_NMS"/>
    <x v="2"/>
    <n v="0"/>
    <n v="15.72"/>
    <s v="April"/>
    <d v="2014-04-01T00:00:00"/>
    <n v="0.178182011648746"/>
    <n v="31"/>
    <s v="2014/04"/>
    <n v="0"/>
    <n v="89760"/>
    <n v="0"/>
    <n v="0"/>
    <n v="0"/>
    <n v="0"/>
    <n v="1875.5638110000048"/>
    <n v="1875.5638110000048"/>
    <x v="5"/>
    <n v="1875.5638110000048"/>
    <n v="0"/>
    <n v="1"/>
  </r>
  <r>
    <x v="5"/>
    <x v="11"/>
    <s v="LGCME557"/>
    <s v="GS Single Phase, NMS - Commercial"/>
    <s v="LE_GS_singlephase_NMS"/>
    <x v="2"/>
    <n v="1.3"/>
    <n v="31.71"/>
    <s v="Nov"/>
    <d v="2013-11-01T00:00:00"/>
    <n v="0.113320564516129"/>
    <n v="31"/>
    <s v="2013/11"/>
    <n v="528"/>
    <n v="2761"/>
    <n v="0"/>
    <n v="0"/>
    <n v="528"/>
    <n v="528"/>
    <n v="2406.1373594999995"/>
    <n v="1878.1373594999995"/>
    <x v="3"/>
    <n v="1878.1373594999995"/>
    <n v="0.21943884371992775"/>
    <n v="0.78056115628007228"/>
  </r>
  <r>
    <x v="0"/>
    <x v="6"/>
    <s v="KUINE576DS"/>
    <s v="TODS with NMS - Industrial, DSM"/>
    <s v="KU_TOD_secondary_NMS"/>
    <x v="0"/>
    <n v="0"/>
    <n v="29.9"/>
    <s v="March"/>
    <d v="2019-03-01T00:00:00"/>
    <n v="0.104970734126984"/>
    <n v="28"/>
    <s v="2019/03"/>
    <n v="0"/>
    <n v="213440"/>
    <n v="0"/>
    <n v="0"/>
    <n v="0"/>
    <n v="0"/>
    <n v="1898.2403699999977"/>
    <n v="1898.2403699999977"/>
    <x v="7"/>
    <n v="1898.2403699999977"/>
    <n v="0"/>
    <n v="1"/>
  </r>
  <r>
    <x v="3"/>
    <x v="7"/>
    <s v="KUCIE717"/>
    <s v="PS Secondary, NMS - Commercial"/>
    <s v="KU_PS_secondary_NMS"/>
    <x v="0"/>
    <n v="0"/>
    <n v="30"/>
    <s v="Feb"/>
    <d v="2015-02-01T00:00:00"/>
    <n v="9.4950492831541194E-2"/>
    <n v="31"/>
    <s v="2015/02"/>
    <n v="0"/>
    <n v="41680"/>
    <n v="0"/>
    <n v="0"/>
    <n v="0"/>
    <n v="0"/>
    <n v="1907.3654999999992"/>
    <n v="1907.3654999999992"/>
    <x v="8"/>
    <n v="1907.3654999999992"/>
    <n v="0"/>
    <n v="1"/>
  </r>
  <r>
    <x v="0"/>
    <x v="2"/>
    <s v="ODRSE715"/>
    <s v="Res Net Metering"/>
    <s v="ODP_RS_NMS"/>
    <x v="1"/>
    <n v="0"/>
    <n v="33.034999999999997"/>
    <s v="April"/>
    <d v="2019-04-01T00:00:00"/>
    <n v="0.17730174731182799"/>
    <n v="31"/>
    <s v="2019/04"/>
    <n v="1976"/>
    <n v="5056"/>
    <n v="0"/>
    <n v="0"/>
    <n v="1976"/>
    <n v="1976"/>
    <n v="3921.9564937500004"/>
    <n v="1945.9564937500004"/>
    <x v="4"/>
    <n v="1945.9564937500004"/>
    <n v="0.50383016822061599"/>
    <n v="0.49616983177938401"/>
  </r>
  <r>
    <x v="5"/>
    <x v="7"/>
    <s v="KUCIE717"/>
    <s v="PS Secondary, NMS - Commercial"/>
    <s v="KU_PS_secondary_NMS"/>
    <x v="0"/>
    <n v="0"/>
    <n v="30"/>
    <s v="Feb"/>
    <d v="2013-02-01T00:00:00"/>
    <n v="9.6917898745519704E-2"/>
    <n v="31"/>
    <s v="2013/02"/>
    <n v="0"/>
    <n v="28640"/>
    <n v="0"/>
    <n v="0"/>
    <n v="0"/>
    <n v="0"/>
    <n v="1946.8867500000001"/>
    <n v="1946.8867500000001"/>
    <x v="8"/>
    <n v="1946.8867500000001"/>
    <n v="0"/>
    <n v="1"/>
  </r>
  <r>
    <x v="4"/>
    <x v="7"/>
    <s v="KUCIE717"/>
    <s v="PS Secondary, NMS - Commercial"/>
    <s v="KU_PS_secondary_NMS"/>
    <x v="0"/>
    <n v="0"/>
    <n v="30"/>
    <s v="Feb"/>
    <d v="2016-02-01T00:00:00"/>
    <n v="9.7844982078853004E-2"/>
    <n v="31"/>
    <s v="2016/02"/>
    <n v="0"/>
    <n v="38000"/>
    <n v="0"/>
    <n v="0"/>
    <n v="0"/>
    <n v="0"/>
    <n v="1965.5099999999993"/>
    <n v="1965.5099999999993"/>
    <x v="8"/>
    <n v="1965.5099999999993"/>
    <n v="0"/>
    <n v="1"/>
  </r>
  <r>
    <x v="5"/>
    <x v="10"/>
    <s v="KURSE715"/>
    <s v="Residential Service - Net Metering"/>
    <s v="KU_RS_NMS"/>
    <x v="0"/>
    <n v="10.199999999999999"/>
    <n v="118.325"/>
    <s v="Jan"/>
    <d v="2013-01-01T00:00:00"/>
    <n v="5.7914202508960601E-2"/>
    <n v="31"/>
    <s v="2013/01"/>
    <n v="2623"/>
    <n v="99732"/>
    <n v="0"/>
    <n v="0"/>
    <n v="2623"/>
    <n v="2623"/>
    <n v="4588.5665887500027"/>
    <n v="1965.5665887500027"/>
    <x v="4"/>
    <n v="1965.5665887500027"/>
    <n v="0.57163821190498321"/>
    <n v="0.42836178809501679"/>
  </r>
  <r>
    <x v="6"/>
    <x v="11"/>
    <s v="KUINE576DS"/>
    <s v="TODS with NMS - Industrial, DSM"/>
    <s v="KU_TOD_secondary_NMS"/>
    <x v="0"/>
    <n v="0"/>
    <n v="29.9"/>
    <s v="Nov"/>
    <d v="2018-11-01T00:00:00"/>
    <n v="9.8773409498207898E-2"/>
    <n v="31"/>
    <s v="2018/11"/>
    <n v="0"/>
    <n v="224000"/>
    <n v="0"/>
    <n v="0"/>
    <n v="0"/>
    <n v="0"/>
    <n v="1977.5463824999999"/>
    <n v="1977.5463824999999"/>
    <x v="7"/>
    <n v="1977.5463824999999"/>
    <n v="0"/>
    <n v="1"/>
  </r>
  <r>
    <x v="0"/>
    <x v="10"/>
    <s v="KUCIE717"/>
    <s v="PS Secondary, NMS - Commercial"/>
    <s v="KU_PS_secondary_NMS"/>
    <x v="0"/>
    <n v="0"/>
    <n v="57.5"/>
    <s v="Jan"/>
    <d v="2019-01-01T00:00:00"/>
    <n v="5.5601142473118301E-2"/>
    <n v="31"/>
    <s v="2019/01"/>
    <n v="160"/>
    <n v="68560"/>
    <n v="0"/>
    <n v="0"/>
    <n v="160"/>
    <n v="160"/>
    <n v="2140.7551875000008"/>
    <n v="1980.7551875000008"/>
    <x v="8"/>
    <n v="1980.7551875000008"/>
    <n v="7.4739980047344834E-2"/>
    <n v="0.92526001995265517"/>
  </r>
  <r>
    <x v="2"/>
    <x v="10"/>
    <s v="ODCIE558TN"/>
    <s v="PS Secondary PF NMS - Tax Exempt"/>
    <s v="ODP_PS_secondary_NMS"/>
    <x v="1"/>
    <n v="0"/>
    <n v="120"/>
    <s v="Jan"/>
    <d v="2020-01-01T00:00:00"/>
    <n v="6.05836693548387E-2"/>
    <n v="31"/>
    <s v="2020/01"/>
    <n v="2880"/>
    <n v="21696"/>
    <n v="0"/>
    <n v="0"/>
    <n v="2880"/>
    <n v="2880"/>
    <n v="4868.0189999999993"/>
    <n v="1988.0189999999993"/>
    <x v="8"/>
    <n v="1988.0189999999993"/>
    <n v="0.59161642549053328"/>
    <n v="0.40838357450946672"/>
  </r>
  <r>
    <x v="9"/>
    <x v="9"/>
    <s v="KUCIE717"/>
    <s v="PS Secondary, NMS - Commercial"/>
    <s v="KU_PS_secondary_NMS"/>
    <x v="0"/>
    <n v="0"/>
    <n v="30"/>
    <s v="Dec"/>
    <d v="2012-12-01T00:00:00"/>
    <n v="0.104446064814815"/>
    <n v="30"/>
    <s v="2012/12"/>
    <n v="0"/>
    <n v="28320"/>
    <n v="0"/>
    <n v="0"/>
    <n v="0"/>
    <n v="0"/>
    <n v="2030.4315000000036"/>
    <n v="2030.4315000000036"/>
    <x v="8"/>
    <n v="2030.4315000000036"/>
    <n v="0"/>
    <n v="1"/>
  </r>
  <r>
    <x v="3"/>
    <x v="8"/>
    <s v="KUCME710"/>
    <s v="GS Single Phase NMS - Commercial"/>
    <s v="KU_GS_singlephase_NMS"/>
    <x v="0"/>
    <n v="0"/>
    <n v="47.29"/>
    <s v="Oct"/>
    <d v="2015-10-01T00:00:00"/>
    <n v="0.162620717592593"/>
    <n v="30"/>
    <s v="2015/10"/>
    <n v="2951"/>
    <n v="8047"/>
    <n v="0"/>
    <n v="0"/>
    <n v="2951"/>
    <n v="2951"/>
    <n v="4983.3362602500129"/>
    <n v="2032.3362602500129"/>
    <x v="3"/>
    <n v="2032.3362602500129"/>
    <n v="0.59217356523558151"/>
    <n v="0.40782643476441843"/>
  </r>
  <r>
    <x v="1"/>
    <x v="11"/>
    <s v="KUCME710"/>
    <s v="GS Single Phase NMS - Commercial"/>
    <s v="KU_GS_singlephase_NMS"/>
    <x v="0"/>
    <n v="6"/>
    <n v="102.66"/>
    <s v="Nov"/>
    <d v="2017-11-01T00:00:00"/>
    <n v="0.106192204301075"/>
    <n v="31"/>
    <s v="2017/11"/>
    <n v="5257"/>
    <n v="14058"/>
    <n v="0"/>
    <n v="0"/>
    <n v="5257"/>
    <n v="5257"/>
    <n v="7299.7727579999801"/>
    <n v="2042.7727579999801"/>
    <x v="3"/>
    <n v="2042.7727579999801"/>
    <n v="0.7201594041730599"/>
    <n v="0.2798405958269401"/>
  </r>
  <r>
    <x v="1"/>
    <x v="9"/>
    <s v="LGCME567"/>
    <s v="PS Secondary NMS - Commercial"/>
    <s v="LE_PS_secondary_NMS"/>
    <x v="2"/>
    <n v="0"/>
    <n v="33.479999999999997"/>
    <s v="Dec"/>
    <d v="2017-12-01T00:00:00"/>
    <n v="9.4164699074074099E-2"/>
    <n v="30"/>
    <s v="2017/12"/>
    <n v="0"/>
    <n v="80160"/>
    <n v="0"/>
    <n v="0"/>
    <n v="0"/>
    <n v="0"/>
    <n v="2042.9069130000003"/>
    <n v="2042.9069130000003"/>
    <x v="5"/>
    <n v="2042.9069130000003"/>
    <n v="0"/>
    <n v="1"/>
  </r>
  <r>
    <x v="4"/>
    <x v="6"/>
    <s v="KUCIE717"/>
    <s v="PS Secondary, NMS - Commercial"/>
    <s v="KU_PS_secondary_NMS"/>
    <x v="0"/>
    <n v="0"/>
    <n v="30"/>
    <s v="March"/>
    <d v="2016-03-01T00:00:00"/>
    <n v="0.10936889367816099"/>
    <n v="29"/>
    <s v="2016/03"/>
    <n v="0"/>
    <n v="28400"/>
    <n v="0"/>
    <n v="0"/>
    <n v="0"/>
    <n v="0"/>
    <n v="2055.2602500000016"/>
    <n v="2055.2602500000016"/>
    <x v="8"/>
    <n v="2055.2602500000016"/>
    <n v="0"/>
    <n v="1"/>
  </r>
  <r>
    <x v="6"/>
    <x v="2"/>
    <s v="ODRSE715"/>
    <s v="Res Net Metering"/>
    <s v="ODP_RS_NMS"/>
    <x v="1"/>
    <n v="0"/>
    <n v="33.034999999999997"/>
    <s v="April"/>
    <d v="2018-04-01T00:00:00"/>
    <n v="0.16095340501792099"/>
    <n v="31"/>
    <s v="2018/04"/>
    <n v="1485"/>
    <n v="6473"/>
    <n v="0"/>
    <n v="0"/>
    <n v="1485"/>
    <n v="1485"/>
    <n v="3560.3273039999963"/>
    <n v="2075.3273039999963"/>
    <x v="4"/>
    <n v="2075.3273039999963"/>
    <n v="0.4170964838911343"/>
    <n v="0.5829035161088657"/>
  </r>
  <r>
    <x v="5"/>
    <x v="0"/>
    <s v="LGCME567"/>
    <s v="PS Secondary NMS - Commercial"/>
    <s v="LE_PS_secondary_NMS"/>
    <x v="2"/>
    <n v="0"/>
    <n v="15.72"/>
    <s v="May"/>
    <d v="2013-05-01T00:00:00"/>
    <n v="0.20406956018518499"/>
    <n v="30"/>
    <s v="2013/05"/>
    <n v="0"/>
    <n v="96240"/>
    <n v="0"/>
    <n v="0"/>
    <n v="0"/>
    <n v="0"/>
    <n v="2078.7668189999981"/>
    <n v="2078.7668189999981"/>
    <x v="5"/>
    <n v="2078.7668189999981"/>
    <n v="0"/>
    <n v="1"/>
  </r>
  <r>
    <x v="2"/>
    <x v="9"/>
    <s v="ODCIE558TN"/>
    <s v="PS Secondary PF NMS - Tax Exempt"/>
    <s v="ODP_PS_secondary_NMS"/>
    <x v="1"/>
    <n v="0"/>
    <n v="120"/>
    <s v="Dec"/>
    <d v="2020-12-01T00:00:00"/>
    <n v="7.1285532407407398E-2"/>
    <n v="30"/>
    <s v="2020/12"/>
    <n v="3456"/>
    <n v="17472"/>
    <n v="0"/>
    <n v="0"/>
    <n v="3456"/>
    <n v="3456"/>
    <n v="5543.1629999999996"/>
    <n v="2087.1629999999996"/>
    <x v="8"/>
    <n v="2087.1629999999996"/>
    <n v="0.62347075126601914"/>
    <n v="0.37652924873398091"/>
  </r>
  <r>
    <x v="8"/>
    <x v="2"/>
    <s v="KUCME225NM"/>
    <s v="AES Three Phase Secondary NMS (PS Sec)"/>
    <s v="KU_SS_NMS"/>
    <x v="0"/>
    <n v="0"/>
    <n v="17.3"/>
    <s v="April"/>
    <d v="2021-04-01T00:00:00"/>
    <n v="0.18102049731182801"/>
    <n v="31"/>
    <s v="2021/04"/>
    <n v="0"/>
    <n v="30600"/>
    <n v="0"/>
    <n v="0"/>
    <n v="0"/>
    <n v="0"/>
    <n v="2096.9559225000012"/>
    <n v="2096.9559225000012"/>
    <x v="2"/>
    <n v="2096.9559225000012"/>
    <n v="0"/>
    <n v="1"/>
  </r>
  <r>
    <x v="9"/>
    <x v="0"/>
    <s v="LGCME567"/>
    <s v="PS Secondary NMS - Commercial"/>
    <s v="LE_PS_secondary_NMS"/>
    <x v="2"/>
    <n v="0"/>
    <n v="15.72"/>
    <s v="May"/>
    <d v="2012-05-01T00:00:00"/>
    <n v="0.20643391203703701"/>
    <n v="30"/>
    <s v="2012/05"/>
    <n v="0"/>
    <n v="118800"/>
    <n v="0"/>
    <n v="0"/>
    <n v="0"/>
    <n v="0"/>
    <n v="2102.851431"/>
    <n v="2102.851431"/>
    <x v="5"/>
    <n v="2102.851431"/>
    <n v="0"/>
    <n v="1"/>
  </r>
  <r>
    <x v="7"/>
    <x v="11"/>
    <s v="KUCME713DS"/>
    <s v="GS 3-Phase NMS - Commercial"/>
    <s v="KU_GS_threephase_NMS"/>
    <x v="0"/>
    <n v="0"/>
    <n v="30"/>
    <s v="Nov"/>
    <d v="2014-11-01T00:00:00"/>
    <n v="0.10476892921147"/>
    <n v="31"/>
    <s v="NA"/>
    <s v="NA"/>
    <s v="NA"/>
    <s v="NA"/>
    <s v="NA"/>
    <s v="NA"/>
    <n v="0"/>
    <n v="2104.5982500000096"/>
    <n v="2104.5982500000096"/>
    <x v="1"/>
    <n v="2104.5982500000096"/>
    <n v="0"/>
    <n v="1"/>
  </r>
  <r>
    <x v="7"/>
    <x v="11"/>
    <s v="KUCIE717"/>
    <s v="PS Secondary, NMS - Commercial"/>
    <s v="KU_PS_secondary_NMS"/>
    <x v="0"/>
    <n v="0"/>
    <n v="30"/>
    <s v="Nov"/>
    <d v="2014-11-01T00:00:00"/>
    <n v="0.10476892921147"/>
    <n v="31"/>
    <s v="2014/11"/>
    <n v="0"/>
    <n v="31200"/>
    <n v="0"/>
    <n v="0"/>
    <n v="0"/>
    <n v="0"/>
    <n v="2104.5982500000096"/>
    <n v="2104.5982500000096"/>
    <x v="8"/>
    <n v="2104.5982500000096"/>
    <n v="0"/>
    <n v="1"/>
  </r>
  <r>
    <x v="1"/>
    <x v="11"/>
    <s v="KUINE576DS"/>
    <s v="TODS with NMS - Industrial, DSM"/>
    <s v="KU_TOD_secondary_NMS"/>
    <x v="0"/>
    <n v="0"/>
    <n v="29.9"/>
    <s v="Nov"/>
    <d v="2017-11-01T00:00:00"/>
    <n v="0.106192204301075"/>
    <n v="31"/>
    <s v="2017/11"/>
    <n v="0"/>
    <n v="163200"/>
    <n v="0"/>
    <n v="0"/>
    <n v="0"/>
    <n v="0"/>
    <n v="2126.0783699999943"/>
    <n v="2126.0783699999943"/>
    <x v="7"/>
    <n v="2126.0783699999943"/>
    <n v="0"/>
    <n v="1"/>
  </r>
  <r>
    <x v="3"/>
    <x v="7"/>
    <s v="LGCME567"/>
    <s v="PS Secondary NMS - Commercial"/>
    <s v="LE_PS_secondary_NMS"/>
    <x v="2"/>
    <n v="10.56"/>
    <n v="33.479999999999997"/>
    <s v="Feb"/>
    <d v="2015-02-01T00:00:00"/>
    <n v="9.4950492831541194E-2"/>
    <n v="31"/>
    <s v="2015/02"/>
    <n v="0"/>
    <n v="94080"/>
    <n v="0"/>
    <n v="0"/>
    <n v="0"/>
    <n v="0"/>
    <n v="2128.6198979999995"/>
    <n v="2128.6198979999995"/>
    <x v="5"/>
    <n v="2128.6198979999995"/>
    <n v="0"/>
    <n v="1"/>
  </r>
  <r>
    <x v="8"/>
    <x v="5"/>
    <s v="ODRSE010"/>
    <s v="Residential Service"/>
    <s v="ODP_RS_NMS"/>
    <x v="1"/>
    <n v="12.8"/>
    <n v="12.8"/>
    <s v="July"/>
    <d v="2021-07-01T00:00:00"/>
    <n v="0.25784826388888898"/>
    <n v="30"/>
    <s v="2021/07"/>
    <n v="0"/>
    <n v="6139687"/>
    <n v="0"/>
    <n v="0"/>
    <n v="0"/>
    <n v="0"/>
    <n v="2138.696640000001"/>
    <n v="2138.696640000001"/>
    <x v="4"/>
    <n v="2138.696640000001"/>
    <n v="0"/>
    <n v="1"/>
  </r>
  <r>
    <x v="9"/>
    <x v="4"/>
    <s v="KUCME710"/>
    <s v="GS Single Phase NMS - Commercial"/>
    <s v="KU_GS_singlephase_NMS"/>
    <x v="0"/>
    <n v="0"/>
    <n v="21.625"/>
    <s v="Sept"/>
    <d v="2012-09-01T00:00:00"/>
    <n v="0.22659666218638"/>
    <n v="31"/>
    <s v="2012/09"/>
    <n v="1137"/>
    <n v="7102"/>
    <n v="0"/>
    <n v="0"/>
    <n v="1137"/>
    <n v="1137"/>
    <n v="3281.1423281250013"/>
    <n v="2144.1423281250013"/>
    <x v="3"/>
    <n v="2144.1423281250013"/>
    <n v="0.34652565670619206"/>
    <n v="0.65347434329380794"/>
  </r>
  <r>
    <x v="7"/>
    <x v="7"/>
    <s v="KUCIE717"/>
    <s v="PS Secondary, NMS - Commercial"/>
    <s v="KU_PS_secondary_NMS"/>
    <x v="0"/>
    <n v="0"/>
    <n v="30"/>
    <s v="Feb"/>
    <d v="2014-02-01T00:00:00"/>
    <n v="0.10745855734767"/>
    <n v="31"/>
    <s v="2014/02"/>
    <n v="0"/>
    <n v="45040"/>
    <n v="0"/>
    <n v="0"/>
    <n v="0"/>
    <n v="0"/>
    <n v="2158.6274999999951"/>
    <n v="2158.6274999999951"/>
    <x v="8"/>
    <n v="2158.6274999999951"/>
    <n v="0"/>
    <n v="1"/>
  </r>
  <r>
    <x v="2"/>
    <x v="11"/>
    <s v="KUINE576DS"/>
    <s v="TODS with NMS - Industrial, DSM"/>
    <s v="KU_TOD_secondary_NMS"/>
    <x v="0"/>
    <n v="0"/>
    <n v="29.9"/>
    <s v="Nov"/>
    <d v="2020-11-01T00:00:00"/>
    <n v="0.10782885304659499"/>
    <n v="31"/>
    <s v="2020/11"/>
    <n v="0"/>
    <n v="145440"/>
    <n v="0"/>
    <n v="0"/>
    <n v="0"/>
    <n v="0"/>
    <n v="2158.8457800000001"/>
    <n v="2158.8457800000001"/>
    <x v="7"/>
    <n v="2158.8457800000001"/>
    <n v="0"/>
    <n v="1"/>
  </r>
  <r>
    <x v="2"/>
    <x v="7"/>
    <s v="KUCIE717"/>
    <s v="PS Secondary, NMS - Commercial"/>
    <s v="KU_PS_secondary_NMS"/>
    <x v="0"/>
    <n v="0"/>
    <n v="57.5"/>
    <s v="Feb"/>
    <d v="2020-02-01T00:00:00"/>
    <n v="6.1586357526881699E-2"/>
    <n v="31"/>
    <s v="2020/02"/>
    <n v="200"/>
    <n v="94540"/>
    <n v="0"/>
    <n v="0"/>
    <n v="200"/>
    <n v="200"/>
    <n v="2371.1979374999996"/>
    <n v="2171.1979374999996"/>
    <x v="8"/>
    <n v="2171.1979374999996"/>
    <n v="8.4345552447158384E-2"/>
    <n v="0.91565444755284164"/>
  </r>
  <r>
    <x v="4"/>
    <x v="8"/>
    <s v="KUCME710"/>
    <s v="GS Single Phase NMS - Commercial"/>
    <s v="KU_GS_singlephase_NMS"/>
    <x v="0"/>
    <n v="0"/>
    <n v="71.8"/>
    <s v="Oct"/>
    <d v="2016-10-01T00:00:00"/>
    <n v="0.16985462962962999"/>
    <n v="30"/>
    <s v="2016/10"/>
    <n v="5715"/>
    <n v="7880"/>
    <n v="0"/>
    <n v="0"/>
    <n v="5715"/>
    <n v="5715"/>
    <n v="7902.7244400000181"/>
    <n v="2187.7244400000181"/>
    <x v="3"/>
    <n v="2187.7244400000181"/>
    <n v="0.72316832547940735"/>
    <n v="0.27683167452059271"/>
  </r>
  <r>
    <x v="4"/>
    <x v="7"/>
    <s v="LGCME567"/>
    <s v="PS Secondary NMS - Commercial"/>
    <s v="LE_PS_secondary_NMS"/>
    <x v="2"/>
    <n v="0"/>
    <n v="33.479999999999997"/>
    <s v="Feb"/>
    <d v="2016-02-01T00:00:00"/>
    <n v="9.7844982078853004E-2"/>
    <n v="31"/>
    <s v="2016/02"/>
    <n v="0"/>
    <n v="81360"/>
    <n v="0"/>
    <n v="0"/>
    <n v="0"/>
    <n v="0"/>
    <n v="2193.5091599999992"/>
    <n v="2193.5091599999992"/>
    <x v="5"/>
    <n v="2193.5091599999992"/>
    <n v="0"/>
    <n v="1"/>
  </r>
  <r>
    <x v="5"/>
    <x v="6"/>
    <s v="KUCIE717"/>
    <s v="PS Secondary, NMS - Commercial"/>
    <s v="KU_PS_secondary_NMS"/>
    <x v="0"/>
    <n v="0"/>
    <n v="30"/>
    <s v="March"/>
    <d v="2013-03-01T00:00:00"/>
    <n v="0.121110987103175"/>
    <n v="28"/>
    <s v="2013/03"/>
    <n v="0"/>
    <n v="28000"/>
    <n v="0"/>
    <n v="0"/>
    <n v="0"/>
    <n v="0"/>
    <n v="2197.4377500000073"/>
    <n v="2197.4377500000073"/>
    <x v="8"/>
    <n v="2197.4377500000073"/>
    <n v="0"/>
    <n v="1"/>
  </r>
  <r>
    <x v="2"/>
    <x v="10"/>
    <s v="KUCIE717"/>
    <s v="PS Secondary, NMS - Commercial"/>
    <s v="KU_PS_secondary_NMS"/>
    <x v="0"/>
    <n v="0"/>
    <n v="57.5"/>
    <s v="Jan"/>
    <d v="2020-01-01T00:00:00"/>
    <n v="6.05836693548387E-2"/>
    <n v="31"/>
    <s v="2020/01"/>
    <n v="100"/>
    <n v="88180"/>
    <n v="0"/>
    <n v="0"/>
    <n v="100"/>
    <n v="100"/>
    <n v="2332.5924374999995"/>
    <n v="2232.5924374999995"/>
    <x v="8"/>
    <n v="2232.5924374999995"/>
    <n v="4.2870755470328502E-2"/>
    <n v="0.95712924452967152"/>
  </r>
  <r>
    <x v="3"/>
    <x v="2"/>
    <s v="KUCME710"/>
    <s v="GS Single Phase NMS - Commercial"/>
    <s v="KU_GS_singlephase_NMS"/>
    <x v="0"/>
    <n v="0"/>
    <n v="43.09"/>
    <s v="April"/>
    <d v="2015-04-01T00:00:00"/>
    <n v="0.17817506720430101"/>
    <n v="31"/>
    <s v="2015/04"/>
    <n v="2903"/>
    <n v="8633"/>
    <n v="0"/>
    <n v="0"/>
    <n v="2903"/>
    <n v="2903"/>
    <n v="5140.8966172499986"/>
    <n v="2237.8966172499986"/>
    <x v="3"/>
    <n v="2237.8966172499986"/>
    <n v="0.56468748861028284"/>
    <n v="0.43531251138971722"/>
  </r>
  <r>
    <x v="8"/>
    <x v="2"/>
    <s v="LGCME567PF"/>
    <s v="PS Secondary NMS PF Adjusted - Comm"/>
    <s v="LE_PS_secondary_NMS"/>
    <x v="2"/>
    <n v="0"/>
    <n v="18.5"/>
    <s v="April"/>
    <d v="2021-04-01T00:00:00"/>
    <n v="0.18102049731182801"/>
    <n v="31"/>
    <s v="2021/04"/>
    <n v="0"/>
    <n v="78800"/>
    <n v="0"/>
    <n v="0"/>
    <n v="0"/>
    <n v="0"/>
    <n v="2242.4095125000013"/>
    <n v="2242.4095125000013"/>
    <x v="5"/>
    <n v="2242.4095125000013"/>
    <n v="0"/>
    <n v="1"/>
  </r>
  <r>
    <x v="4"/>
    <x v="2"/>
    <s v="KUCME710"/>
    <s v="GS Single Phase NMS - Commercial"/>
    <s v="KU_GS_singlephase_NMS"/>
    <x v="0"/>
    <n v="0"/>
    <n v="59.29"/>
    <s v="April"/>
    <d v="2016-04-01T00:00:00"/>
    <n v="0.190011312724014"/>
    <n v="31"/>
    <s v="2016/04"/>
    <n v="5301"/>
    <n v="10834"/>
    <n v="0"/>
    <n v="0"/>
    <n v="5301"/>
    <n v="5301"/>
    <n v="7543.5600817499853"/>
    <n v="2242.5600817499853"/>
    <x v="3"/>
    <n v="2242.5600817499853"/>
    <n v="0.7027186026959108"/>
    <n v="0.29728139730408926"/>
  </r>
  <r>
    <x v="5"/>
    <x v="8"/>
    <s v="KUCME710"/>
    <s v="GS Single Phase NMS - Commercial"/>
    <s v="KU_GS_singlephase_NMS"/>
    <x v="0"/>
    <n v="0"/>
    <n v="26.305"/>
    <s v="Oct"/>
    <d v="2013-10-01T00:00:00"/>
    <n v="0.17467650462963"/>
    <n v="30"/>
    <s v="2013/10"/>
    <n v="724"/>
    <n v="2270"/>
    <n v="0"/>
    <n v="0"/>
    <n v="724"/>
    <n v="724"/>
    <n v="2977.4728143750062"/>
    <n v="2253.4728143750062"/>
    <x v="3"/>
    <n v="2253.4728143750062"/>
    <n v="0.24315923104472509"/>
    <n v="0.75684076895527486"/>
  </r>
  <r>
    <x v="5"/>
    <x v="11"/>
    <s v="KUCIE717"/>
    <s v="PS Secondary, NMS - Commercial"/>
    <s v="KU_PS_secondary_NMS"/>
    <x v="0"/>
    <n v="0"/>
    <n v="30"/>
    <s v="Nov"/>
    <d v="2013-11-01T00:00:00"/>
    <n v="0.113320564516129"/>
    <n v="31"/>
    <s v="2013/11"/>
    <n v="0"/>
    <n v="28400"/>
    <n v="0"/>
    <n v="0"/>
    <n v="0"/>
    <n v="0"/>
    <n v="2276.3834999999995"/>
    <n v="2276.3834999999995"/>
    <x v="8"/>
    <n v="2276.3834999999995"/>
    <n v="0"/>
    <n v="1"/>
  </r>
  <r>
    <x v="4"/>
    <x v="6"/>
    <s v="LGCME567"/>
    <s v="PS Secondary NMS - Commercial"/>
    <s v="LE_PS_secondary_NMS"/>
    <x v="2"/>
    <n v="0"/>
    <n v="33.479999999999997"/>
    <s v="March"/>
    <d v="2016-03-01T00:00:00"/>
    <n v="0.10936889367816099"/>
    <n v="29"/>
    <s v="2016/03"/>
    <n v="0"/>
    <n v="86640"/>
    <n v="0"/>
    <n v="0"/>
    <n v="0"/>
    <n v="0"/>
    <n v="2293.6704390000014"/>
    <n v="2293.6704390000014"/>
    <x v="5"/>
    <n v="2293.6704390000014"/>
    <n v="0"/>
    <n v="1"/>
  </r>
  <r>
    <x v="8"/>
    <x v="9"/>
    <s v="KUCME110DS"/>
    <s v="GS Single Phase - Commercial"/>
    <s v="KU_GS_singlephase_NMS"/>
    <x v="0"/>
    <n v="0"/>
    <n v="37.67"/>
    <s v="Dec"/>
    <d v="2021-12-01T00:00:00"/>
    <n v="9.4119444444444506E-2"/>
    <n v="30"/>
    <s v="2021/12"/>
    <n v="0"/>
    <n v="59797469"/>
    <n v="0"/>
    <n v="0"/>
    <n v="0"/>
    <n v="0"/>
    <n v="2297.4706980000019"/>
    <n v="2297.4706980000019"/>
    <x v="3"/>
    <n v="2297.4706980000019"/>
    <n v="0"/>
    <n v="1"/>
  </r>
  <r>
    <x v="2"/>
    <x v="6"/>
    <s v="KUINE576DS"/>
    <s v="TODS with NMS - Industrial, DSM"/>
    <s v="KU_TOD_secondary_NMS"/>
    <x v="0"/>
    <n v="0"/>
    <n v="29.9"/>
    <s v="March"/>
    <d v="2020-03-01T00:00:00"/>
    <n v="0.12304729406130301"/>
    <n v="29"/>
    <s v="2020/03"/>
    <n v="0"/>
    <n v="188800"/>
    <n v="0"/>
    <n v="0"/>
    <n v="0"/>
    <n v="0"/>
    <n v="2304.5970675000062"/>
    <n v="2304.5970675000062"/>
    <x v="7"/>
    <n v="2304.5970675000062"/>
    <n v="0"/>
    <n v="1"/>
  </r>
  <r>
    <x v="6"/>
    <x v="9"/>
    <s v="KUCIE717"/>
    <s v="PS Secondary, NMS - Commercial"/>
    <s v="KU_PS_secondary_NMS"/>
    <x v="0"/>
    <n v="0"/>
    <n v="57.5"/>
    <s v="Dec"/>
    <d v="2018-12-01T00:00:00"/>
    <n v="6.21768518518519E-2"/>
    <n v="30"/>
    <s v="2018/12"/>
    <n v="0"/>
    <n v="78880"/>
    <n v="0"/>
    <n v="0"/>
    <n v="0"/>
    <n v="0"/>
    <n v="2316.7095000000018"/>
    <n v="2316.7095000000018"/>
    <x v="8"/>
    <n v="2316.7095000000018"/>
    <n v="0"/>
    <n v="1"/>
  </r>
  <r>
    <x v="6"/>
    <x v="6"/>
    <s v="KUINE576DS"/>
    <s v="TODS with NMS - Industrial, DSM"/>
    <s v="KU_TOD_secondary_NMS"/>
    <x v="0"/>
    <n v="0"/>
    <n v="29.9"/>
    <s v="March"/>
    <d v="2018-03-01T00:00:00"/>
    <n v="0.12815662202381001"/>
    <n v="28"/>
    <s v="2018/03"/>
    <n v="0"/>
    <n v="195360"/>
    <n v="0"/>
    <n v="0"/>
    <n v="0"/>
    <n v="0"/>
    <n v="2317.5228375000088"/>
    <n v="2317.5228375000088"/>
    <x v="7"/>
    <n v="2317.5228375000088"/>
    <n v="0"/>
    <n v="1"/>
  </r>
  <r>
    <x v="8"/>
    <x v="1"/>
    <s v="KUCME225NM"/>
    <s v="AES Three Phase Secondary NMS (PS Sec)"/>
    <s v="KU_SS_NMS"/>
    <x v="0"/>
    <n v="0"/>
    <n v="17.3"/>
    <s v="Aug"/>
    <d v="2021-08-01T00:00:00"/>
    <n v="0.20012141577060899"/>
    <n v="31"/>
    <s v="2021/08"/>
    <n v="0"/>
    <n v="44700"/>
    <n v="0"/>
    <n v="0"/>
    <n v="0"/>
    <n v="0"/>
    <n v="2318.222489999996"/>
    <n v="2318.222489999996"/>
    <x v="2"/>
    <n v="2318.222489999996"/>
    <n v="0"/>
    <n v="1"/>
  </r>
  <r>
    <x v="7"/>
    <x v="0"/>
    <s v="LGCME567"/>
    <s v="PS Secondary NMS - Commercial"/>
    <s v="LE_PS_secondary_NMS"/>
    <x v="2"/>
    <n v="0"/>
    <n v="15.72"/>
    <s v="May"/>
    <d v="2014-05-01T00:00:00"/>
    <n v="0.22822881944444401"/>
    <n v="30"/>
    <s v="2014/05"/>
    <n v="0"/>
    <n v="118320"/>
    <n v="0"/>
    <n v="0"/>
    <n v="0"/>
    <n v="0"/>
    <n v="2324.8665629999955"/>
    <n v="2324.8665629999955"/>
    <x v="5"/>
    <n v="2324.8665629999955"/>
    <n v="0"/>
    <n v="1"/>
  </r>
  <r>
    <x v="7"/>
    <x v="10"/>
    <s v="LGCME557"/>
    <s v="GS Single Phase, NMS - Commercial"/>
    <s v="LE_GS_singlephase_NMS"/>
    <x v="2"/>
    <n v="29.945"/>
    <n v="61.655000000000001"/>
    <s v="Jan"/>
    <d v="2014-01-01T00:00:00"/>
    <n v="7.4135864695340503E-2"/>
    <n v="31"/>
    <s v="2014/01"/>
    <n v="718"/>
    <n v="9369"/>
    <n v="0"/>
    <n v="0"/>
    <n v="718"/>
    <n v="718"/>
    <n v="3060.6389756250001"/>
    <n v="2342.6389756250001"/>
    <x v="3"/>
    <n v="2342.6389756250001"/>
    <n v="0.23459153651187503"/>
    <n v="0.76540846348812497"/>
  </r>
  <r>
    <x v="6"/>
    <x v="4"/>
    <s v="ODRSE715"/>
    <s v="Res Net Metering"/>
    <s v="ODP_RS_NMS"/>
    <x v="1"/>
    <n v="0"/>
    <n v="33.034999999999997"/>
    <s v="Sept"/>
    <d v="2018-09-01T00:00:00"/>
    <n v="0.18032750896057301"/>
    <n v="31"/>
    <s v="2018/09"/>
    <n v="1645"/>
    <n v="5441"/>
    <n v="0"/>
    <n v="0"/>
    <n v="1645"/>
    <n v="1645"/>
    <n v="3988.8870554999899"/>
    <n v="2343.8870554999899"/>
    <x v="4"/>
    <n v="2343.8870554999899"/>
    <n v="0.4123957327224464"/>
    <n v="0.58760426727755366"/>
  </r>
  <r>
    <x v="0"/>
    <x v="9"/>
    <s v="KUCIE717"/>
    <s v="PS Secondary, NMS - Commercial"/>
    <s v="KU_PS_secondary_NMS"/>
    <x v="0"/>
    <n v="0"/>
    <n v="57.5"/>
    <s v="Dec"/>
    <d v="2019-12-01T00:00:00"/>
    <n v="6.3196875E-2"/>
    <n v="30"/>
    <s v="2019/12"/>
    <n v="0"/>
    <n v="85260"/>
    <n v="0"/>
    <n v="0"/>
    <n v="0"/>
    <n v="0"/>
    <n v="2354.7155625"/>
    <n v="2354.7155625"/>
    <x v="8"/>
    <n v="2354.7155625"/>
    <n v="0"/>
    <n v="1"/>
  </r>
  <r>
    <x v="1"/>
    <x v="11"/>
    <s v="LGCME567"/>
    <s v="PS Secondary NMS - Commercial"/>
    <s v="LE_PS_secondary_NMS"/>
    <x v="2"/>
    <n v="0"/>
    <n v="33.479999999999997"/>
    <s v="Nov"/>
    <d v="2017-11-01T00:00:00"/>
    <n v="0.106192204301075"/>
    <n v="31"/>
    <s v="2017/11"/>
    <n v="0"/>
    <n v="90960"/>
    <n v="0"/>
    <n v="0"/>
    <n v="0"/>
    <n v="0"/>
    <n v="2380.6389239999935"/>
    <n v="2380.6389239999935"/>
    <x v="5"/>
    <n v="2380.6389239999935"/>
    <n v="0"/>
    <n v="1"/>
  </r>
  <r>
    <x v="9"/>
    <x v="4"/>
    <s v="LGCME567"/>
    <s v="PS Secondary NMS - Commercial"/>
    <s v="LE_PS_secondary_NMS"/>
    <x v="2"/>
    <n v="0"/>
    <n v="15.72"/>
    <s v="Sept"/>
    <d v="2012-09-01T00:00:00"/>
    <n v="0.22659666218638"/>
    <n v="31"/>
    <s v="2012/09"/>
    <n v="0"/>
    <n v="116400"/>
    <n v="0"/>
    <n v="0"/>
    <n v="0"/>
    <n v="0"/>
    <n v="2385.181845000001"/>
    <n v="2385.181845000001"/>
    <x v="5"/>
    <n v="2385.181845000001"/>
    <n v="0"/>
    <n v="1"/>
  </r>
  <r>
    <x v="8"/>
    <x v="11"/>
    <s v="KUINE576DS"/>
    <s v="TODS with NMS - Industrial, DSM"/>
    <s v="KU_TOD_secondary_NMS"/>
    <x v="0"/>
    <n v="0"/>
    <n v="29.9"/>
    <s v="Nov"/>
    <d v="2021-11-01T00:00:00"/>
    <n v="0.11946919802867401"/>
    <n v="31"/>
    <s v="2021/11"/>
    <n v="0"/>
    <n v="188160"/>
    <n v="0"/>
    <n v="0"/>
    <n v="0"/>
    <n v="0"/>
    <n v="2391.8975925000032"/>
    <n v="2391.8975925000032"/>
    <x v="7"/>
    <n v="2391.8975925000032"/>
    <n v="0"/>
    <n v="1"/>
  </r>
  <r>
    <x v="3"/>
    <x v="11"/>
    <s v="KUCIE717"/>
    <s v="PS Secondary, NMS - Commercial"/>
    <s v="KU_PS_secondary_NMS"/>
    <x v="0"/>
    <n v="0"/>
    <n v="30"/>
    <s v="Nov"/>
    <d v="2015-11-01T00:00:00"/>
    <n v="0.119201164874552"/>
    <n v="31"/>
    <s v="2015/11"/>
    <n v="0"/>
    <n v="27760"/>
    <n v="0"/>
    <n v="0"/>
    <n v="0"/>
    <n v="0"/>
    <n v="2394.5130000000008"/>
    <n v="2394.5130000000008"/>
    <x v="8"/>
    <n v="2394.5130000000008"/>
    <n v="0"/>
    <n v="1"/>
  </r>
  <r>
    <x v="0"/>
    <x v="11"/>
    <s v="KUINE576DS"/>
    <s v="TODS with NMS - Industrial, DSM"/>
    <s v="KU_TOD_secondary_NMS"/>
    <x v="0"/>
    <n v="0"/>
    <n v="29.9"/>
    <s v="Nov"/>
    <d v="2019-11-01T00:00:00"/>
    <n v="0.11992159498207899"/>
    <n v="31"/>
    <s v="2019/11"/>
    <n v="0"/>
    <n v="194720"/>
    <n v="0"/>
    <n v="0"/>
    <n v="0"/>
    <n v="0"/>
    <n v="2400.9550500000028"/>
    <n v="2400.9550500000028"/>
    <x v="7"/>
    <n v="2400.9550500000028"/>
    <n v="0"/>
    <n v="1"/>
  </r>
  <r>
    <x v="5"/>
    <x v="1"/>
    <s v="LGCME567"/>
    <s v="PS Secondary NMS - Commercial"/>
    <s v="LE_PS_secondary_NMS"/>
    <x v="2"/>
    <n v="0"/>
    <n v="15.72"/>
    <s v="Aug"/>
    <d v="2013-08-01T00:00:00"/>
    <n v="0.22942226702509"/>
    <n v="31"/>
    <s v="2013/08"/>
    <n v="0"/>
    <n v="102720"/>
    <n v="0"/>
    <n v="0"/>
    <n v="0"/>
    <n v="0"/>
    <n v="2414.9244780000045"/>
    <n v="2414.9244780000045"/>
    <x v="5"/>
    <n v="2414.9244780000045"/>
    <n v="0"/>
    <n v="1"/>
  </r>
  <r>
    <x v="5"/>
    <x v="3"/>
    <s v="KUCME710"/>
    <s v="GS Single Phase NMS - Commercial"/>
    <s v="KU_GS_singlephase_NMS"/>
    <x v="0"/>
    <n v="0"/>
    <n v="26.305"/>
    <s v="June"/>
    <d v="2013-06-01T00:00:00"/>
    <n v="0.23435786290322599"/>
    <n v="31"/>
    <s v="2013/06"/>
    <n v="1712"/>
    <n v="6672"/>
    <n v="0"/>
    <n v="0"/>
    <n v="1712"/>
    <n v="1712"/>
    <n v="4127.9390876250036"/>
    <n v="2415.9390876250036"/>
    <x v="3"/>
    <n v="2415.9390876250036"/>
    <n v="0.41473480195779577"/>
    <n v="0.58526519804220423"/>
  </r>
  <r>
    <x v="8"/>
    <x v="4"/>
    <s v="KUCME225NM"/>
    <s v="AES Three Phase Secondary NMS (PS Sec)"/>
    <s v="KU_SS_NMS"/>
    <x v="0"/>
    <n v="0"/>
    <n v="17.3"/>
    <s v="Sept"/>
    <d v="2021-09-01T00:00:00"/>
    <n v="0.208610103046595"/>
    <n v="31"/>
    <s v="2021/09"/>
    <n v="0"/>
    <n v="51900"/>
    <n v="0"/>
    <n v="0"/>
    <n v="0"/>
    <n v="0"/>
    <n v="2416.5561225000001"/>
    <n v="2416.5561225000001"/>
    <x v="2"/>
    <n v="2416.5561225000001"/>
    <n v="0"/>
    <n v="1"/>
  </r>
  <r>
    <x v="9"/>
    <x v="11"/>
    <s v="KUCIE717"/>
    <s v="PS Secondary, NMS - Commercial"/>
    <s v="KU_PS_secondary_NMS"/>
    <x v="0"/>
    <n v="0"/>
    <n v="30"/>
    <s v="Nov"/>
    <d v="2012-11-01T00:00:00"/>
    <n v="0.120570116487455"/>
    <n v="31"/>
    <s v="2012/11"/>
    <n v="0"/>
    <n v="27440"/>
    <n v="0"/>
    <n v="0"/>
    <n v="0"/>
    <n v="0"/>
    <n v="2422.0124999999962"/>
    <n v="2422.0124999999962"/>
    <x v="8"/>
    <n v="2422.0124999999962"/>
    <n v="0"/>
    <n v="1"/>
  </r>
  <r>
    <x v="1"/>
    <x v="6"/>
    <s v="KUCIE717"/>
    <s v="PS Secondary, NMS - Commercial"/>
    <s v="KU_PS_secondary_NMS"/>
    <x v="0"/>
    <n v="0"/>
    <n v="30"/>
    <s v="March"/>
    <d v="2017-03-01T00:00:00"/>
    <n v="0.135079613095238"/>
    <n v="28"/>
    <s v="2017/03"/>
    <n v="0"/>
    <n v="39440"/>
    <n v="0"/>
    <n v="0"/>
    <n v="0"/>
    <n v="0"/>
    <n v="2450.8844999999983"/>
    <n v="2450.8844999999983"/>
    <x v="8"/>
    <n v="2450.8844999999983"/>
    <n v="0"/>
    <n v="1"/>
  </r>
  <r>
    <x v="7"/>
    <x v="8"/>
    <s v="LGCME567"/>
    <s v="PS Secondary NMS - Commercial"/>
    <s v="LE_PS_secondary_NMS"/>
    <x v="2"/>
    <n v="0"/>
    <n v="22.92"/>
    <s v="Oct"/>
    <d v="2014-10-01T00:00:00"/>
    <n v="0.16565185185185199"/>
    <n v="30"/>
    <s v="2014/10"/>
    <n v="0"/>
    <n v="106800"/>
    <n v="0"/>
    <n v="0"/>
    <n v="0"/>
    <n v="0"/>
    <n v="2460.2878080000023"/>
    <n v="2460.2878080000023"/>
    <x v="5"/>
    <n v="2460.2878080000023"/>
    <n v="0"/>
    <n v="1"/>
  </r>
  <r>
    <x v="0"/>
    <x v="4"/>
    <s v="ODRSE715"/>
    <s v="Res Net Metering"/>
    <s v="ODP_RS_NMS"/>
    <x v="1"/>
    <n v="0"/>
    <n v="33.034999999999997"/>
    <s v="Sept"/>
    <d v="2019-09-01T00:00:00"/>
    <n v="0.21096505376344099"/>
    <n v="31"/>
    <s v="2019/09"/>
    <n v="2204"/>
    <n v="5370"/>
    <n v="0"/>
    <n v="0"/>
    <n v="2204"/>
    <n v="2204"/>
    <n v="4666.5967770000016"/>
    <n v="2462.5967770000016"/>
    <x v="4"/>
    <n v="2462.5967770000016"/>
    <n v="0.47229278751117587"/>
    <n v="0.52770721248882413"/>
  </r>
  <r>
    <x v="5"/>
    <x v="4"/>
    <s v="LGCME567"/>
    <s v="PS Secondary NMS - Commercial"/>
    <s v="LE_PS_secondary_NMS"/>
    <x v="2"/>
    <n v="0"/>
    <n v="15.72"/>
    <s v="Sept"/>
    <d v="2013-09-01T00:00:00"/>
    <n v="0.23432594086021499"/>
    <n v="31"/>
    <s v="2013/09"/>
    <n v="0"/>
    <n v="142800"/>
    <n v="0"/>
    <n v="0"/>
    <n v="0"/>
    <n v="0"/>
    <n v="2466.5410979999997"/>
    <n v="2466.5410979999997"/>
    <x v="5"/>
    <n v="2466.5410979999997"/>
    <n v="0"/>
    <n v="1"/>
  </r>
  <r>
    <x v="5"/>
    <x v="3"/>
    <s v="LGCME567"/>
    <s v="PS Secondary NMS - Commercial"/>
    <s v="LE_PS_secondary_NMS"/>
    <x v="2"/>
    <n v="0"/>
    <n v="15.72"/>
    <s v="June"/>
    <d v="2013-06-01T00:00:00"/>
    <n v="0.23435786290322599"/>
    <n v="31"/>
    <s v="2013/06"/>
    <n v="0"/>
    <n v="101520"/>
    <n v="0"/>
    <n v="0"/>
    <n v="0"/>
    <n v="0"/>
    <n v="2466.8771130000018"/>
    <n v="2466.8771130000018"/>
    <x v="5"/>
    <n v="2466.8771130000018"/>
    <n v="0"/>
    <n v="1"/>
  </r>
  <r>
    <x v="5"/>
    <x v="5"/>
    <s v="LGCME567"/>
    <s v="PS Secondary NMS - Commercial"/>
    <s v="LE_PS_secondary_NMS"/>
    <x v="2"/>
    <n v="0"/>
    <n v="15.72"/>
    <s v="July"/>
    <d v="2013-07-01T00:00:00"/>
    <n v="0.24249907407407401"/>
    <n v="30"/>
    <s v="2013/07"/>
    <n v="0"/>
    <n v="98880"/>
    <n v="0"/>
    <n v="0"/>
    <n v="0"/>
    <n v="0"/>
    <n v="2470.2313679999993"/>
    <n v="2470.2313679999993"/>
    <x v="5"/>
    <n v="2470.2313679999993"/>
    <n v="0"/>
    <n v="1"/>
  </r>
  <r>
    <x v="8"/>
    <x v="1"/>
    <s v="LGCME567PF"/>
    <s v="PS Secondary NMS PF Adjusted - Comm"/>
    <s v="LE_PS_secondary_NMS"/>
    <x v="2"/>
    <n v="0"/>
    <n v="18.5"/>
    <s v="Aug"/>
    <d v="2021-08-01T00:00:00"/>
    <n v="0.20012141577060899"/>
    <n v="31"/>
    <s v="2021/08"/>
    <n v="0"/>
    <n v="131500"/>
    <n v="0"/>
    <n v="0"/>
    <n v="0"/>
    <n v="0"/>
    <n v="2479.0240499999954"/>
    <n v="2479.0240499999954"/>
    <x v="5"/>
    <n v="2479.0240499999954"/>
    <n v="0"/>
    <n v="1"/>
  </r>
  <r>
    <x v="6"/>
    <x v="0"/>
    <s v="ODRSE715"/>
    <s v="Res Net Metering"/>
    <s v="ODP_RS_NMS"/>
    <x v="1"/>
    <n v="0"/>
    <n v="33.034999999999997"/>
    <s v="May"/>
    <d v="2018-05-01T00:00:00"/>
    <n v="0.22408449074074099"/>
    <n v="30"/>
    <s v="2018/05"/>
    <n v="2317"/>
    <n v="4815"/>
    <n v="0"/>
    <n v="0"/>
    <n v="2317"/>
    <n v="2317"/>
    <n v="4796.9049862500051"/>
    <n v="2479.9049862500051"/>
    <x v="4"/>
    <n v="2479.9049862500051"/>
    <n v="0.48301978184715344"/>
    <n v="0.51698021815284656"/>
  </r>
  <r>
    <x v="3"/>
    <x v="6"/>
    <s v="KUCIE717"/>
    <s v="PS Secondary, NMS - Commercial"/>
    <s v="KU_PS_secondary_NMS"/>
    <x v="0"/>
    <n v="0"/>
    <n v="30"/>
    <s v="March"/>
    <d v="2015-03-01T00:00:00"/>
    <n v="0.13818105158730201"/>
    <n v="28"/>
    <s v="2015/03"/>
    <n v="0"/>
    <n v="30800"/>
    <n v="0"/>
    <n v="0"/>
    <n v="0"/>
    <n v="0"/>
    <n v="2507.1570000000079"/>
    <n v="2507.1570000000079"/>
    <x v="8"/>
    <n v="2507.1570000000079"/>
    <n v="0"/>
    <n v="1"/>
  </r>
  <r>
    <x v="2"/>
    <x v="11"/>
    <s v="LGRSE511"/>
    <s v="Residential Electrical Service"/>
    <s v="LE_RS_NMS"/>
    <x v="2"/>
    <n v="23.08"/>
    <n v="34.92"/>
    <s v="Nov"/>
    <d v="2020-11-01T00:00:00"/>
    <n v="0.10782885304659499"/>
    <n v="31"/>
    <s v="2020/11"/>
    <n v="0"/>
    <n v="253958470"/>
    <n v="0"/>
    <n v="0"/>
    <n v="0"/>
    <n v="0"/>
    <n v="2521.3008240000008"/>
    <n v="2521.3008240000008"/>
    <x v="4"/>
    <n v="2521.3008240000008"/>
    <n v="0"/>
    <n v="1"/>
  </r>
  <r>
    <x v="8"/>
    <x v="0"/>
    <s v="KUCME225NM"/>
    <s v="AES Three Phase Secondary NMS (PS Sec)"/>
    <s v="KU_SS_NMS"/>
    <x v="0"/>
    <n v="0"/>
    <n v="17.3"/>
    <s v="May"/>
    <d v="2021-05-01T00:00:00"/>
    <n v="0.226196759259259"/>
    <n v="30"/>
    <s v="2021/05"/>
    <n v="0"/>
    <n v="25500"/>
    <n v="0"/>
    <n v="0"/>
    <n v="0"/>
    <n v="0"/>
    <n v="2535.7561499999974"/>
    <n v="2535.7561499999974"/>
    <x v="2"/>
    <n v="2535.7561499999974"/>
    <n v="0"/>
    <n v="1"/>
  </r>
  <r>
    <x v="4"/>
    <x v="11"/>
    <s v="KUCIE717"/>
    <s v="PS Secondary, NMS - Commercial"/>
    <s v="KU_PS_secondary_NMS"/>
    <x v="0"/>
    <n v="0"/>
    <n v="30"/>
    <s v="Nov"/>
    <d v="2016-11-01T00:00:00"/>
    <n v="0.126836133512545"/>
    <n v="31"/>
    <s v="2016/11"/>
    <n v="0"/>
    <n v="25600"/>
    <n v="0"/>
    <n v="0"/>
    <n v="0"/>
    <n v="0"/>
    <n v="2547.8842500000037"/>
    <n v="2547.8842500000037"/>
    <x v="8"/>
    <n v="2547.8842500000037"/>
    <n v="0"/>
    <n v="1"/>
  </r>
  <r>
    <x v="8"/>
    <x v="3"/>
    <s v="KUCME225NM"/>
    <s v="AES Three Phase Secondary NMS (PS Sec)"/>
    <s v="KU_SS_NMS"/>
    <x v="0"/>
    <n v="0"/>
    <n v="17.3"/>
    <s v="June"/>
    <d v="2021-06-01T00:00:00"/>
    <n v="0.22094455645161301"/>
    <n v="31"/>
    <s v="2021/06"/>
    <n v="0"/>
    <n v="27900"/>
    <n v="0"/>
    <n v="0"/>
    <n v="0"/>
    <n v="0"/>
    <n v="2559.4394175000011"/>
    <n v="2559.4394175000011"/>
    <x v="2"/>
    <n v="2559.4394175000011"/>
    <n v="0"/>
    <n v="1"/>
  </r>
  <r>
    <x v="7"/>
    <x v="3"/>
    <s v="LGCME567"/>
    <s v="PS Secondary NMS - Commercial"/>
    <s v="LE_PS_secondary_NMS"/>
    <x v="2"/>
    <n v="0"/>
    <n v="15.72"/>
    <s v="June"/>
    <d v="2014-06-01T00:00:00"/>
    <n v="0.244357302867384"/>
    <n v="31"/>
    <s v="2014/06"/>
    <n v="0"/>
    <n v="118800"/>
    <n v="0"/>
    <n v="0"/>
    <n v="0"/>
    <n v="0"/>
    <n v="2572.1323380000053"/>
    <n v="2572.1323380000053"/>
    <x v="5"/>
    <n v="2572.1323380000053"/>
    <n v="0"/>
    <n v="1"/>
  </r>
  <r>
    <x v="8"/>
    <x v="6"/>
    <s v="KUINE576DS"/>
    <s v="TODS with NMS - Industrial, DSM"/>
    <s v="KU_TOD_secondary_NMS"/>
    <x v="0"/>
    <n v="0"/>
    <n v="29.9"/>
    <s v="March"/>
    <d v="2021-03-01T00:00:00"/>
    <n v="0.142434151785714"/>
    <n v="28"/>
    <s v="2021/03"/>
    <n v="0"/>
    <n v="179520"/>
    <n v="0"/>
    <n v="0"/>
    <n v="0"/>
    <n v="0"/>
    <n v="2575.7108324999949"/>
    <n v="2575.7108324999949"/>
    <x v="7"/>
    <n v="2575.7108324999949"/>
    <n v="0"/>
    <n v="1"/>
  </r>
  <r>
    <x v="5"/>
    <x v="10"/>
    <s v="LGCME657"/>
    <s v="GS Three Phase, NMS - Commercial"/>
    <s v="LE_GS_threephase_NMS"/>
    <x v="2"/>
    <n v="0"/>
    <n v="67.715999999999994"/>
    <s v="Jan"/>
    <d v="2013-01-01T00:00:00"/>
    <n v="5.7914202508960601E-2"/>
    <n v="31"/>
    <s v="2013/01"/>
    <n v="42"/>
    <n v="68145"/>
    <n v="0"/>
    <n v="0"/>
    <n v="42"/>
    <n v="42"/>
    <n v="2625.9824646000011"/>
    <n v="2583.9824646000011"/>
    <x v="1"/>
    <n v="2583.9824646000011"/>
    <n v="1.5994013884779536E-2"/>
    <n v="0.9840059861152205"/>
  </r>
  <r>
    <x v="8"/>
    <x v="4"/>
    <s v="LGCME567PF"/>
    <s v="PS Secondary NMS PF Adjusted - Comm"/>
    <s v="LE_PS_secondary_NMS"/>
    <x v="2"/>
    <n v="0"/>
    <n v="18.5"/>
    <s v="Sept"/>
    <d v="2021-09-01T00:00:00"/>
    <n v="0.208610103046595"/>
    <n v="31"/>
    <s v="2021/09"/>
    <n v="0"/>
    <n v="129400"/>
    <n v="0"/>
    <n v="0"/>
    <n v="0"/>
    <n v="0"/>
    <n v="2584.1785125000001"/>
    <n v="2584.1785125000001"/>
    <x v="5"/>
    <n v="2584.1785125000001"/>
    <n v="0"/>
    <n v="1"/>
  </r>
  <r>
    <x v="6"/>
    <x v="8"/>
    <s v="KUINE576DS"/>
    <s v="TODS with NMS - Industrial, DSM"/>
    <s v="KU_TOD_secondary_NMS"/>
    <x v="0"/>
    <n v="0"/>
    <n v="29.9"/>
    <s v="Oct"/>
    <d v="2018-10-01T00:00:00"/>
    <n v="0.134909027777778"/>
    <n v="30"/>
    <s v="2018/10"/>
    <n v="0"/>
    <n v="242400"/>
    <n v="0"/>
    <n v="0"/>
    <n v="0"/>
    <n v="0"/>
    <n v="2613.8893950000042"/>
    <n v="2613.8893950000042"/>
    <x v="7"/>
    <n v="2613.8893950000042"/>
    <n v="0"/>
    <n v="1"/>
  </r>
  <r>
    <x v="5"/>
    <x v="1"/>
    <s v="KUCME710"/>
    <s v="GS Single Phase NMS - Commercial"/>
    <s v="KU_GS_singlephase_NMS"/>
    <x v="0"/>
    <n v="0"/>
    <n v="26.305"/>
    <s v="Aug"/>
    <d v="2013-08-01T00:00:00"/>
    <n v="0.22942226702509"/>
    <n v="31"/>
    <s v="2013/08"/>
    <n v="1427"/>
    <n v="6536"/>
    <n v="0"/>
    <n v="0"/>
    <n v="1427"/>
    <n v="1427"/>
    <n v="4041.0043507500068"/>
    <n v="2614.0043507500068"/>
    <x v="3"/>
    <n v="2614.0043507500068"/>
    <n v="0.35313003306595059"/>
    <n v="0.64686996693404941"/>
  </r>
  <r>
    <x v="8"/>
    <x v="9"/>
    <s v="KUCME113DS"/>
    <s v="GS Three Phase - Commercial"/>
    <s v="KU_GS_threephase_NMS"/>
    <x v="0"/>
    <n v="0"/>
    <n v="43.2"/>
    <s v="Dec"/>
    <d v="2021-12-01T00:00:00"/>
    <n v="9.4119444444444506E-2"/>
    <n v="30"/>
    <s v="2021/12"/>
    <n v="0"/>
    <n v="73926337"/>
    <n v="0"/>
    <n v="0"/>
    <n v="0"/>
    <n v="0"/>
    <n v="2634.7420800000023"/>
    <n v="2634.7420800000023"/>
    <x v="1"/>
    <n v="2634.7420800000023"/>
    <n v="0"/>
    <n v="1"/>
  </r>
  <r>
    <x v="9"/>
    <x v="1"/>
    <s v="LGCME567"/>
    <s v="PS Secondary NMS - Commercial"/>
    <s v="LE_PS_secondary_NMS"/>
    <x v="2"/>
    <n v="0"/>
    <n v="15.72"/>
    <s v="Aug"/>
    <d v="2012-08-01T00:00:00"/>
    <n v="0.25054480286738401"/>
    <n v="31"/>
    <s v="2012/08"/>
    <n v="0"/>
    <n v="120720"/>
    <n v="0"/>
    <n v="0"/>
    <n v="0"/>
    <n v="0"/>
    <n v="2637.2626560000058"/>
    <n v="2637.2626560000058"/>
    <x v="5"/>
    <n v="2637.2626560000058"/>
    <n v="0"/>
    <n v="1"/>
  </r>
  <r>
    <x v="2"/>
    <x v="7"/>
    <s v="ODCIE558TN"/>
    <s v="PS Secondary PF NMS - Tax Exempt"/>
    <s v="ODP_PS_secondary_NMS"/>
    <x v="1"/>
    <n v="0"/>
    <n v="120"/>
    <s v="Feb"/>
    <d v="2020-02-01T00:00:00"/>
    <n v="6.1586357526881699E-2"/>
    <n v="31"/>
    <s v="2020/02"/>
    <n v="2304"/>
    <n v="22464"/>
    <n v="0"/>
    <n v="0"/>
    <n v="2304"/>
    <n v="2304"/>
    <n v="4948.5869999999986"/>
    <n v="2644.5869999999986"/>
    <x v="8"/>
    <n v="2644.5869999999986"/>
    <n v="0.46558744950831432"/>
    <n v="0.53441255049168568"/>
  </r>
  <r>
    <x v="5"/>
    <x v="4"/>
    <s v="KUCME710"/>
    <s v="GS Single Phase NMS - Commercial"/>
    <s v="KU_GS_singlephase_NMS"/>
    <x v="0"/>
    <n v="0"/>
    <n v="26.305"/>
    <s v="Sept"/>
    <d v="2013-09-01T00:00:00"/>
    <n v="0.23432594086021499"/>
    <n v="31"/>
    <s v="2013/09"/>
    <n v="1473"/>
    <n v="7182"/>
    <n v="0"/>
    <n v="0"/>
    <n v="1473"/>
    <n v="1473"/>
    <n v="4127.3768182499989"/>
    <n v="2654.3768182499989"/>
    <x v="3"/>
    <n v="2654.3768182499989"/>
    <n v="0.35688527238095735"/>
    <n v="0.64311472761904265"/>
  </r>
  <r>
    <x v="3"/>
    <x v="11"/>
    <s v="LGCME567"/>
    <s v="PS Secondary NMS - Commercial"/>
    <s v="LE_PS_secondary_NMS"/>
    <x v="2"/>
    <n v="0"/>
    <n v="33.479999999999997"/>
    <s v="Nov"/>
    <d v="2015-11-01T00:00:00"/>
    <n v="0.119201164874552"/>
    <n v="31"/>
    <s v="2015/11"/>
    <n v="0"/>
    <n v="96480"/>
    <n v="0"/>
    <n v="0"/>
    <n v="0"/>
    <n v="0"/>
    <n v="2672.2765080000004"/>
    <n v="2672.2765080000004"/>
    <x v="5"/>
    <n v="2672.2765080000004"/>
    <n v="0"/>
    <n v="1"/>
  </r>
  <r>
    <x v="9"/>
    <x v="1"/>
    <s v="KUCME710"/>
    <s v="GS Single Phase NMS - Commercial"/>
    <s v="KU_GS_singlephase_NMS"/>
    <x v="0"/>
    <n v="0"/>
    <n v="21.625"/>
    <s v="Aug"/>
    <d v="2012-08-01T00:00:00"/>
    <n v="0.25054480286738401"/>
    <n v="31"/>
    <s v="2012/08"/>
    <n v="922"/>
    <n v="7685"/>
    <n v="0"/>
    <n v="0"/>
    <n v="922"/>
    <n v="922"/>
    <n v="3627.9138000000075"/>
    <n v="2705.9138000000075"/>
    <x v="3"/>
    <n v="2705.9138000000075"/>
    <n v="0.25414054766130278"/>
    <n v="0.74585945233869722"/>
  </r>
  <r>
    <x v="8"/>
    <x v="0"/>
    <s v="LGCME567PF"/>
    <s v="PS Secondary NMS PF Adjusted - Comm"/>
    <s v="LE_PS_secondary_NMS"/>
    <x v="2"/>
    <n v="0"/>
    <n v="18.5"/>
    <s v="May"/>
    <d v="2021-05-01T00:00:00"/>
    <n v="0.226196759259259"/>
    <n v="30"/>
    <s v="2021/05"/>
    <n v="0"/>
    <n v="80400"/>
    <n v="0"/>
    <n v="0"/>
    <n v="0"/>
    <n v="0"/>
    <n v="2711.6467499999972"/>
    <n v="2711.6467499999972"/>
    <x v="5"/>
    <n v="2711.6467499999972"/>
    <n v="0"/>
    <n v="1"/>
  </r>
  <r>
    <x v="1"/>
    <x v="0"/>
    <s v="KUCME710"/>
    <s v="GS Single Phase NMS - Commercial"/>
    <s v="KU_GS_singlephase_NMS"/>
    <x v="0"/>
    <n v="10.4"/>
    <n v="90.36"/>
    <s v="May"/>
    <d v="2017-05-01T00:00:00"/>
    <n v="0.183121412037037"/>
    <n v="30"/>
    <s v="2017/05"/>
    <n v="8002"/>
    <n v="8065"/>
    <n v="0"/>
    <n v="0"/>
    <n v="8002"/>
    <n v="8002"/>
    <n v="10722.359312999999"/>
    <n v="2720.359312999999"/>
    <x v="3"/>
    <n v="2720.359312999999"/>
    <n v="0.7462909763057668"/>
    <n v="0.2537090236942332"/>
  </r>
  <r>
    <x v="5"/>
    <x v="8"/>
    <s v="LGCME557"/>
    <s v="GS Single Phase, NMS - Commercial"/>
    <s v="LE_GS_singlephase_NMS"/>
    <x v="2"/>
    <n v="13.7"/>
    <n v="30.41"/>
    <s v="Oct"/>
    <d v="2013-10-01T00:00:00"/>
    <n v="0.17467650462963"/>
    <n v="30"/>
    <s v="2013/10"/>
    <n v="719"/>
    <n v="2403"/>
    <n v="0"/>
    <n v="0"/>
    <n v="719"/>
    <n v="719"/>
    <n v="3442.1193037500075"/>
    <n v="2723.1193037500075"/>
    <x v="3"/>
    <n v="2723.1193037500075"/>
    <n v="0.20888294000056518"/>
    <n v="0.79111705999943482"/>
  </r>
  <r>
    <x v="1"/>
    <x v="6"/>
    <s v="LGCME567"/>
    <s v="PS Secondary NMS - Commercial"/>
    <s v="LE_PS_secondary_NMS"/>
    <x v="2"/>
    <n v="0"/>
    <n v="33.479999999999997"/>
    <s v="March"/>
    <d v="2017-03-01T00:00:00"/>
    <n v="0.135079613095238"/>
    <n v="28"/>
    <s v="2017/03"/>
    <n v="0"/>
    <n v="82800"/>
    <n v="0"/>
    <n v="0"/>
    <n v="0"/>
    <n v="0"/>
    <n v="2735.187101999998"/>
    <n v="2735.187101999998"/>
    <x v="5"/>
    <n v="2735.187101999998"/>
    <n v="0"/>
    <n v="1"/>
  </r>
  <r>
    <x v="8"/>
    <x v="3"/>
    <s v="LGCME567PF"/>
    <s v="PS Secondary NMS PF Adjusted - Comm"/>
    <s v="LE_PS_secondary_NMS"/>
    <x v="2"/>
    <n v="0"/>
    <n v="18.5"/>
    <s v="June"/>
    <d v="2021-06-01T00:00:00"/>
    <n v="0.22094455645161301"/>
    <n v="31"/>
    <s v="2021/06"/>
    <n v="0"/>
    <n v="95700"/>
    <n v="0"/>
    <n v="0"/>
    <n v="0"/>
    <n v="0"/>
    <n v="2736.9727875000012"/>
    <n v="2736.9727875000012"/>
    <x v="5"/>
    <n v="2736.9727875000012"/>
    <n v="0"/>
    <n v="1"/>
  </r>
  <r>
    <x v="4"/>
    <x v="0"/>
    <s v="KUCME710"/>
    <s v="GS Single Phase NMS - Commercial"/>
    <s v="KU_GS_singlephase_NMS"/>
    <x v="0"/>
    <n v="0"/>
    <n v="59.29"/>
    <s v="May"/>
    <d v="2016-05-01T00:00:00"/>
    <n v="0.202931018518519"/>
    <n v="30"/>
    <s v="2016/05"/>
    <n v="5054"/>
    <n v="6617"/>
    <n v="0"/>
    <n v="0"/>
    <n v="5054"/>
    <n v="5054"/>
    <n v="7796.593497000018"/>
    <n v="2742.593497000018"/>
    <x v="3"/>
    <n v="2742.593497000018"/>
    <n v="0.64823182097985277"/>
    <n v="0.35176817902014723"/>
  </r>
  <r>
    <x v="6"/>
    <x v="10"/>
    <s v="KUCME710"/>
    <s v="GS Single Phase NMS - Commercial"/>
    <s v="KU_GS_singlephase_NMS"/>
    <x v="0"/>
    <n v="35.61"/>
    <n v="138.27000000000001"/>
    <s v="Jan"/>
    <d v="2018-01-01T00:00:00"/>
    <n v="7.5626120071684594E-2"/>
    <n v="31"/>
    <s v="2018/01"/>
    <n v="4233"/>
    <n v="56309"/>
    <n v="0"/>
    <n v="0"/>
    <n v="4233"/>
    <n v="4233"/>
    <n v="7001.8890975000013"/>
    <n v="2768.8890975000013"/>
    <x v="3"/>
    <n v="2768.8890975000013"/>
    <n v="0.6045511348517898"/>
    <n v="0.3954488651482102"/>
  </r>
  <r>
    <x v="3"/>
    <x v="7"/>
    <s v="KUCME713DS"/>
    <s v="GS 3-Phase NMS - Commercial"/>
    <s v="KU_GS_threephase_NMS"/>
    <x v="0"/>
    <n v="13.734"/>
    <n v="43.734000000000002"/>
    <s v="Feb"/>
    <d v="2015-02-01T00:00:00"/>
    <n v="9.4950492831541194E-2"/>
    <n v="31"/>
    <s v="NA"/>
    <s v="NA"/>
    <s v="NA"/>
    <s v="NA"/>
    <s v="NA"/>
    <s v="NA"/>
    <n v="0"/>
    <n v="2780.5574258999995"/>
    <n v="2780.5574258999995"/>
    <x v="1"/>
    <n v="2780.5574258999995"/>
    <n v="0"/>
    <n v="1"/>
  </r>
  <r>
    <x v="7"/>
    <x v="5"/>
    <s v="LGCME567"/>
    <s v="PS Secondary NMS - Commercial"/>
    <s v="LE_PS_secondary_NMS"/>
    <x v="2"/>
    <n v="0"/>
    <n v="15.72"/>
    <s v="July"/>
    <d v="2014-07-01T00:00:00"/>
    <n v="0.27466400462962998"/>
    <n v="30"/>
    <s v="2014/07"/>
    <n v="0"/>
    <n v="108480"/>
    <n v="0"/>
    <n v="0"/>
    <n v="0"/>
    <n v="0"/>
    <n v="2797.8813630000041"/>
    <n v="2797.8813630000041"/>
    <x v="5"/>
    <n v="2797.8813630000041"/>
    <n v="0"/>
    <n v="1"/>
  </r>
  <r>
    <x v="3"/>
    <x v="6"/>
    <s v="LGCME567"/>
    <s v="PS Secondary NMS - Commercial"/>
    <s v="LE_PS_secondary_NMS"/>
    <x v="2"/>
    <n v="0"/>
    <n v="33.479999999999997"/>
    <s v="March"/>
    <d v="2015-03-01T00:00:00"/>
    <n v="0.13818105158730201"/>
    <n v="28"/>
    <s v="2015/03"/>
    <n v="0"/>
    <n v="91200"/>
    <n v="0"/>
    <n v="0"/>
    <n v="0"/>
    <n v="0"/>
    <n v="2797.9872120000086"/>
    <n v="2797.9872120000086"/>
    <x v="5"/>
    <n v="2797.9872120000086"/>
    <n v="0"/>
    <n v="1"/>
  </r>
  <r>
    <x v="9"/>
    <x v="5"/>
    <s v="LGCME567"/>
    <s v="PS Secondary NMS - Commercial"/>
    <s v="LE_PS_secondary_NMS"/>
    <x v="2"/>
    <n v="0"/>
    <n v="15.72"/>
    <s v="July"/>
    <d v="2012-07-01T00:00:00"/>
    <n v="0.27524212962963002"/>
    <n v="30"/>
    <s v="2012/07"/>
    <n v="0"/>
    <n v="124080"/>
    <n v="0"/>
    <n v="0"/>
    <n v="0"/>
    <n v="0"/>
    <n v="2803.7704680000038"/>
    <n v="2803.7704680000038"/>
    <x v="5"/>
    <n v="2803.7704680000038"/>
    <n v="0"/>
    <n v="1"/>
  </r>
  <r>
    <x v="7"/>
    <x v="0"/>
    <s v="KUCME710"/>
    <s v="GS Single Phase NMS - Commercial"/>
    <s v="KU_GS_singlephase_NMS"/>
    <x v="0"/>
    <n v="4.8"/>
    <n v="31.105"/>
    <s v="May"/>
    <d v="2014-05-01T00:00:00"/>
    <n v="0.22822881944444401"/>
    <n v="30"/>
    <s v="2014/05"/>
    <n v="1789"/>
    <n v="4766"/>
    <n v="0"/>
    <n v="0"/>
    <n v="1789"/>
    <n v="1789"/>
    <n v="4600.1892138749909"/>
    <n v="2811.1892138749909"/>
    <x v="3"/>
    <n v="2811.1892138749909"/>
    <n v="0.38889704680060921"/>
    <n v="0.61110295319939079"/>
  </r>
  <r>
    <x v="0"/>
    <x v="3"/>
    <s v="ODRSE715"/>
    <s v="Res Net Metering"/>
    <s v="ODP_RS_NMS"/>
    <x v="1"/>
    <n v="0"/>
    <n v="33.034999999999997"/>
    <s v="June"/>
    <d v="2019-06-01T00:00:00"/>
    <n v="0.23209150985663099"/>
    <n v="31"/>
    <s v="2019/06"/>
    <n v="2320"/>
    <n v="4516"/>
    <n v="0"/>
    <n v="0"/>
    <n v="2320"/>
    <n v="2320"/>
    <n v="5133.918971625003"/>
    <n v="2813.918971625003"/>
    <x v="4"/>
    <n v="2813.918971625003"/>
    <n v="0.45189649716377717"/>
    <n v="0.54810350283622278"/>
  </r>
  <r>
    <x v="1"/>
    <x v="2"/>
    <s v="KUCME710"/>
    <s v="GS Single Phase NMS - Commercial"/>
    <s v="KU_GS_singlephase_NMS"/>
    <x v="0"/>
    <n v="0"/>
    <n v="79.959999999999994"/>
    <s v="April"/>
    <d v="2017-04-01T00:00:00"/>
    <n v="0.173643033154122"/>
    <n v="31"/>
    <s v="2017/04"/>
    <n v="6463"/>
    <n v="9428"/>
    <n v="0"/>
    <n v="0"/>
    <n v="6463"/>
    <n v="6463"/>
    <n v="9297.0591450000084"/>
    <n v="2834.0591450000084"/>
    <x v="3"/>
    <n v="2834.0591450000084"/>
    <n v="0.69516606264420988"/>
    <n v="0.30483393735579012"/>
  </r>
  <r>
    <x v="4"/>
    <x v="11"/>
    <s v="LGCME567"/>
    <s v="PS Secondary NMS - Commercial"/>
    <s v="LE_PS_secondary_NMS"/>
    <x v="2"/>
    <n v="0"/>
    <n v="33.479999999999997"/>
    <s v="Nov"/>
    <d v="2016-11-01T00:00:00"/>
    <n v="0.126836133512545"/>
    <n v="31"/>
    <s v="2016/11"/>
    <n v="0"/>
    <n v="87600"/>
    <n v="0"/>
    <n v="0"/>
    <n v="0"/>
    <n v="0"/>
    <n v="2843.4388230000045"/>
    <n v="2843.4388230000045"/>
    <x v="5"/>
    <n v="2843.4388230000045"/>
    <n v="0"/>
    <n v="1"/>
  </r>
  <r>
    <x v="3"/>
    <x v="5"/>
    <s v="KUCME710"/>
    <s v="GS Single Phase NMS - Commercial"/>
    <s v="KU_GS_singlephase_NMS"/>
    <x v="0"/>
    <n v="0"/>
    <n v="43.09"/>
    <s v="July"/>
    <d v="2015-07-01T00:00:00"/>
    <n v="0.20249895833333301"/>
    <n v="30"/>
    <s v="2015/07"/>
    <n v="2795"/>
    <n v="7679"/>
    <n v="0"/>
    <n v="0"/>
    <n v="2795"/>
    <n v="2795"/>
    <n v="5654.2407142499915"/>
    <n v="2859.2407142499915"/>
    <x v="3"/>
    <n v="2859.2407142499915"/>
    <n v="0.49431924483794171"/>
    <n v="0.50568075516205824"/>
  </r>
  <r>
    <x v="0"/>
    <x v="7"/>
    <s v="KUCIE717"/>
    <s v="PS Secondary, NMS - Commercial"/>
    <s v="KU_PS_secondary_NMS"/>
    <x v="0"/>
    <n v="0"/>
    <n v="57.5"/>
    <s v="Feb"/>
    <d v="2019-02-01T00:00:00"/>
    <n v="7.43263888888889E-2"/>
    <n v="31"/>
    <s v="2019/02"/>
    <n v="0"/>
    <n v="78800"/>
    <n v="0"/>
    <n v="0"/>
    <n v="0"/>
    <n v="0"/>
    <n v="2861.7146250000005"/>
    <n v="2861.7146250000005"/>
    <x v="8"/>
    <n v="2861.7146250000005"/>
    <n v="0"/>
    <n v="1"/>
  </r>
  <r>
    <x v="5"/>
    <x v="5"/>
    <s v="KUCME710"/>
    <s v="GS Single Phase NMS - Commercial"/>
    <s v="KU_GS_singlephase_NMS"/>
    <x v="0"/>
    <n v="0"/>
    <n v="26.305"/>
    <s v="July"/>
    <d v="2013-07-01T00:00:00"/>
    <n v="0.24249907407407401"/>
    <n v="30"/>
    <s v="2013/07"/>
    <n v="1264"/>
    <n v="8202"/>
    <n v="0"/>
    <n v="0"/>
    <n v="1264"/>
    <n v="1264"/>
    <n v="4133.5519169999989"/>
    <n v="2869.5519169999989"/>
    <x v="3"/>
    <n v="2869.5519169999989"/>
    <n v="0.30579028046111278"/>
    <n v="0.69420971953888722"/>
  </r>
  <r>
    <x v="6"/>
    <x v="1"/>
    <s v="ODRSE715"/>
    <s v="Res Net Metering"/>
    <s v="ODP_RS_NMS"/>
    <x v="1"/>
    <n v="0"/>
    <n v="33.034999999999997"/>
    <s v="Aug"/>
    <d v="2018-08-01T00:00:00"/>
    <n v="0.22539605734766999"/>
    <n v="31"/>
    <s v="2018/08"/>
    <n v="2107"/>
    <n v="4940"/>
    <n v="0"/>
    <n v="0"/>
    <n v="2107"/>
    <n v="2107"/>
    <n v="4985.8139819999942"/>
    <n v="2878.8139819999942"/>
    <x v="4"/>
    <n v="2878.8139819999942"/>
    <n v="0.42259899940246154"/>
    <n v="0.57740100059753841"/>
  </r>
  <r>
    <x v="9"/>
    <x v="3"/>
    <s v="LGCME567"/>
    <s v="PS Secondary NMS - Commercial"/>
    <s v="LE_PS_secondary_NMS"/>
    <x v="2"/>
    <n v="0"/>
    <n v="15.72"/>
    <s v="June"/>
    <d v="2012-06-01T00:00:00"/>
    <n v="0.27459711021505401"/>
    <n v="31"/>
    <s v="2012/06"/>
    <n v="0"/>
    <n v="103200"/>
    <n v="0"/>
    <n v="0"/>
    <n v="0"/>
    <n v="0"/>
    <n v="2890.4399370000028"/>
    <n v="2890.4399370000028"/>
    <x v="5"/>
    <n v="2890.4399370000028"/>
    <n v="0"/>
    <n v="1"/>
  </r>
  <r>
    <x v="8"/>
    <x v="5"/>
    <s v="KUCME225NM"/>
    <s v="AES Three Phase Secondary NMS (PS Sec)"/>
    <s v="KU_SS_NMS"/>
    <x v="0"/>
    <n v="0"/>
    <n v="17.3"/>
    <s v="July"/>
    <d v="2021-07-01T00:00:00"/>
    <n v="0.25784826388888898"/>
    <n v="30"/>
    <s v="2021/07"/>
    <n v="0"/>
    <n v="33000"/>
    <n v="0"/>
    <n v="0"/>
    <n v="0"/>
    <n v="0"/>
    <n v="2890.5821775000013"/>
    <n v="2890.5821775000013"/>
    <x v="2"/>
    <n v="2890.5821775000013"/>
    <n v="0"/>
    <n v="1"/>
  </r>
  <r>
    <x v="9"/>
    <x v="3"/>
    <s v="KUCME710"/>
    <s v="GS Single Phase NMS - Commercial"/>
    <s v="KU_GS_singlephase_NMS"/>
    <x v="0"/>
    <n v="0"/>
    <n v="21.625"/>
    <s v="June"/>
    <d v="2012-06-01T00:00:00"/>
    <n v="0.27459711021505401"/>
    <n v="31"/>
    <s v="2012/06"/>
    <n v="1069"/>
    <n v="6625"/>
    <n v="0"/>
    <n v="0"/>
    <n v="1069"/>
    <n v="1069"/>
    <n v="3976.193615625004"/>
    <n v="2907.193615625004"/>
    <x v="3"/>
    <n v="2907.193615625004"/>
    <n v="0.26885008712835723"/>
    <n v="0.73114991287164277"/>
  </r>
  <r>
    <x v="6"/>
    <x v="10"/>
    <s v="KUCIE717"/>
    <s v="PS Secondary, NMS - Commercial"/>
    <s v="KU_PS_secondary_NMS"/>
    <x v="0"/>
    <n v="0"/>
    <n v="57.5"/>
    <s v="Jan"/>
    <d v="2018-01-01T00:00:00"/>
    <n v="7.5626120071684594E-2"/>
    <n v="31"/>
    <s v="2018/01"/>
    <n v="0"/>
    <n v="101280"/>
    <n v="0"/>
    <n v="0"/>
    <n v="0"/>
    <n v="0"/>
    <n v="2911.7568750000005"/>
    <n v="2911.7568750000005"/>
    <x v="8"/>
    <n v="2911.7568750000005"/>
    <n v="0"/>
    <n v="1"/>
  </r>
  <r>
    <x v="5"/>
    <x v="8"/>
    <s v="KUCIE717"/>
    <s v="PS Secondary, NMS - Commercial"/>
    <s v="KU_PS_secondary_NMS"/>
    <x v="0"/>
    <n v="0"/>
    <n v="30"/>
    <s v="Oct"/>
    <d v="2013-10-01T00:00:00"/>
    <n v="0.17467650462963"/>
    <n v="30"/>
    <s v="2013/10"/>
    <n v="480"/>
    <n v="43520"/>
    <n v="0"/>
    <n v="0"/>
    <n v="480"/>
    <n v="480"/>
    <n v="3395.7112500000071"/>
    <n v="2915.7112500000071"/>
    <x v="8"/>
    <n v="2915.7112500000071"/>
    <n v="0.14135477508577887"/>
    <n v="0.85864522491422113"/>
  </r>
  <r>
    <x v="7"/>
    <x v="6"/>
    <s v="KUCIE717"/>
    <s v="PS Secondary, NMS - Commercial"/>
    <s v="KU_PS_secondary_NMS"/>
    <x v="0"/>
    <n v="0"/>
    <n v="30"/>
    <s v="March"/>
    <d v="2014-03-01T00:00:00"/>
    <n v="0.162917410714286"/>
    <n v="28"/>
    <s v="2014/03"/>
    <n v="0"/>
    <n v="30480"/>
    <n v="0"/>
    <n v="0"/>
    <n v="0"/>
    <n v="0"/>
    <n v="2955.9735000000055"/>
    <n v="2955.9735000000055"/>
    <x v="8"/>
    <n v="2955.9735000000055"/>
    <n v="0"/>
    <n v="1"/>
  </r>
  <r>
    <x v="8"/>
    <x v="8"/>
    <s v="KURSE020"/>
    <s v="Residential Service - All Electric"/>
    <s v="KU_RS_NMS"/>
    <x v="0"/>
    <n v="0"/>
    <n v="29.9"/>
    <s v="Oct"/>
    <d v="2021-10-01T00:00:00"/>
    <n v="0.15467083333333301"/>
    <n v="30"/>
    <s v="2021/10"/>
    <n v="0"/>
    <n v="160939923"/>
    <n v="0"/>
    <n v="0"/>
    <n v="0"/>
    <n v="0"/>
    <n v="2996.7783299999937"/>
    <n v="2996.7783299999937"/>
    <x v="4"/>
    <n v="2996.7783299999937"/>
    <n v="0"/>
    <n v="1"/>
  </r>
  <r>
    <x v="8"/>
    <x v="8"/>
    <s v="KUINE576DS"/>
    <s v="TODS with NMS - Industrial, DSM"/>
    <s v="KU_TOD_secondary_NMS"/>
    <x v="0"/>
    <n v="0"/>
    <n v="29.9"/>
    <s v="Oct"/>
    <d v="2021-10-01T00:00:00"/>
    <n v="0.15467083333333301"/>
    <n v="30"/>
    <s v="2021/10"/>
    <n v="0"/>
    <n v="210720"/>
    <n v="0"/>
    <n v="0"/>
    <n v="0"/>
    <n v="0"/>
    <n v="2996.7783299999937"/>
    <n v="2996.7783299999937"/>
    <x v="7"/>
    <n v="2996.7783299999937"/>
    <n v="0"/>
    <n v="1"/>
  </r>
  <r>
    <x v="8"/>
    <x v="6"/>
    <s v="LGRSE511"/>
    <s v="Residential Electrical Service"/>
    <s v="LE_RS_NMS"/>
    <x v="2"/>
    <n v="0"/>
    <n v="34.92"/>
    <s v="March"/>
    <d v="2021-03-01T00:00:00"/>
    <n v="0.142434151785714"/>
    <n v="28"/>
    <s v="2021/03"/>
    <n v="0"/>
    <n v="314447095"/>
    <n v="0"/>
    <n v="0"/>
    <n v="0"/>
    <n v="0"/>
    <n v="3008.1545909999945"/>
    <n v="3008.1545909999945"/>
    <x v="4"/>
    <n v="3008.1545909999945"/>
    <n v="0"/>
    <n v="1"/>
  </r>
  <r>
    <x v="8"/>
    <x v="11"/>
    <s v="KUCME110DS"/>
    <s v="GS Single Phase - Commercial"/>
    <s v="KU_GS_singlephase_NMS"/>
    <x v="0"/>
    <n v="33.97"/>
    <n v="37.67"/>
    <s v="Nov"/>
    <d v="2021-11-01T00:00:00"/>
    <n v="0.11946919802867401"/>
    <n v="31"/>
    <s v="2021/11"/>
    <n v="0"/>
    <n v="48532242"/>
    <n v="0"/>
    <n v="0"/>
    <n v="0"/>
    <n v="0"/>
    <n v="3013.4709802500042"/>
    <n v="3013.4709802500042"/>
    <x v="3"/>
    <n v="3013.4709802500042"/>
    <n v="0"/>
    <n v="1"/>
  </r>
  <r>
    <x v="7"/>
    <x v="4"/>
    <s v="LGCME567"/>
    <s v="PS Secondary NMS - Commercial"/>
    <s v="LE_PS_secondary_NMS"/>
    <x v="2"/>
    <n v="0"/>
    <n v="22.92"/>
    <s v="Sept"/>
    <d v="2014-09-01T00:00:00"/>
    <n v="0.19693806003584199"/>
    <n v="31"/>
    <s v="2014/09"/>
    <n v="0"/>
    <n v="120000"/>
    <n v="0"/>
    <n v="0"/>
    <n v="0"/>
    <n v="0"/>
    <n v="3022.4540969999957"/>
    <n v="3022.4540969999957"/>
    <x v="5"/>
    <n v="3022.4540969999957"/>
    <n v="0"/>
    <n v="1"/>
  </r>
  <r>
    <x v="1"/>
    <x v="10"/>
    <s v="KUCME713DS"/>
    <s v="GS 3-Phase NMS - Commercial"/>
    <s v="KU_GS_threephase_NMS"/>
    <x v="0"/>
    <n v="0"/>
    <n v="95.903999999999996"/>
    <s v="Jan"/>
    <d v="2017-01-01T00:00:00"/>
    <n v="5.9979054659498203E-2"/>
    <n v="31"/>
    <s v="2017/01"/>
    <n v="797"/>
    <n v="64477"/>
    <n v="0"/>
    <n v="0"/>
    <n v="797"/>
    <n v="797"/>
    <n v="3851.6940503999999"/>
    <n v="3054.6940503999999"/>
    <x v="1"/>
    <n v="3054.6940503999999"/>
    <n v="0.20692193865118422"/>
    <n v="0.79307806134881575"/>
  </r>
  <r>
    <x v="9"/>
    <x v="5"/>
    <s v="KUCME710"/>
    <s v="GS Single Phase NMS - Commercial"/>
    <s v="KU_GS_singlephase_NMS"/>
    <x v="0"/>
    <n v="0"/>
    <n v="21.625"/>
    <s v="July"/>
    <d v="2012-07-01T00:00:00"/>
    <n v="0.27524212962963002"/>
    <n v="30"/>
    <s v="2012/07"/>
    <n v="802"/>
    <n v="8649"/>
    <n v="0"/>
    <n v="0"/>
    <n v="802"/>
    <n v="802"/>
    <n v="3856.9679625000058"/>
    <n v="3054.9679625000058"/>
    <x v="3"/>
    <n v="3054.9679625000058"/>
    <n v="0.20793535435024987"/>
    <n v="0.7920646456497501"/>
  </r>
  <r>
    <x v="6"/>
    <x v="5"/>
    <s v="ODRSE715"/>
    <s v="Res Net Metering"/>
    <s v="ODP_RS_NMS"/>
    <x v="1"/>
    <n v="0"/>
    <n v="33.034999999999997"/>
    <s v="July"/>
    <d v="2018-07-01T00:00:00"/>
    <n v="0.25179641203703701"/>
    <n v="30"/>
    <s v="2018/07"/>
    <n v="2300"/>
    <n v="5394"/>
    <n v="0"/>
    <n v="0"/>
    <n v="2300"/>
    <n v="2300"/>
    <n v="5390.1252176249991"/>
    <n v="3090.1252176249991"/>
    <x v="4"/>
    <n v="3090.1252176249991"/>
    <n v="0.42670622798878644"/>
    <n v="0.57329377201121356"/>
  </r>
  <r>
    <x v="8"/>
    <x v="5"/>
    <s v="LGCME567PF"/>
    <s v="PS Secondary NMS PF Adjusted - Comm"/>
    <s v="LE_PS_secondary_NMS"/>
    <x v="2"/>
    <n v="0"/>
    <n v="18.5"/>
    <s v="July"/>
    <d v="2021-07-01T00:00:00"/>
    <n v="0.25784826388888898"/>
    <n v="30"/>
    <s v="2021/07"/>
    <n v="0"/>
    <n v="119100"/>
    <n v="0"/>
    <n v="0"/>
    <n v="0"/>
    <n v="0"/>
    <n v="3091.0849875000013"/>
    <n v="3091.0849875000013"/>
    <x v="5"/>
    <n v="3091.0849875000013"/>
    <n v="0"/>
    <n v="1"/>
  </r>
  <r>
    <x v="6"/>
    <x v="7"/>
    <s v="LGCME567"/>
    <s v="PS Secondary NMS - Commercial"/>
    <s v="LE_PS_secondary_NMS"/>
    <x v="2"/>
    <n v="20.149999999999999"/>
    <n v="53.63"/>
    <s v="Feb"/>
    <d v="2018-02-01T00:00:00"/>
    <n v="8.6159274193548394E-2"/>
    <n v="31"/>
    <s v="2018/02"/>
    <n v="0"/>
    <n v="104520"/>
    <n v="0"/>
    <n v="0"/>
    <n v="0"/>
    <n v="0"/>
    <n v="3094.0353675000006"/>
    <n v="3094.0353675000006"/>
    <x v="5"/>
    <n v="3094.0353675000006"/>
    <n v="0"/>
    <n v="1"/>
  </r>
  <r>
    <x v="0"/>
    <x v="10"/>
    <s v="LGCME567"/>
    <s v="PS Secondary NMS - Commercial"/>
    <s v="LE_PS_secondary_NMS"/>
    <x v="2"/>
    <n v="0"/>
    <n v="83.63"/>
    <s v="Jan"/>
    <d v="2019-01-01T00:00:00"/>
    <n v="5.5601142473118301E-2"/>
    <n v="31"/>
    <s v="2019/01"/>
    <n v="0"/>
    <n v="169280"/>
    <n v="0"/>
    <n v="0"/>
    <n v="0"/>
    <n v="0"/>
    <n v="3113.5888057500006"/>
    <n v="3113.5888057500006"/>
    <x v="5"/>
    <n v="3113.5888057500006"/>
    <n v="0"/>
    <n v="1"/>
  </r>
  <r>
    <x v="0"/>
    <x v="10"/>
    <s v="KUCME710"/>
    <s v="GS Single Phase NMS - Commercial"/>
    <s v="KU_GS_singlephase_NMS"/>
    <x v="0"/>
    <n v="7.88"/>
    <n v="238.37"/>
    <s v="Jan"/>
    <d v="2019-01-01T00:00:00"/>
    <n v="5.5601142473118301E-2"/>
    <n v="31"/>
    <s v="2019/01"/>
    <n v="5754"/>
    <n v="51564"/>
    <n v="0"/>
    <n v="0"/>
    <n v="5754"/>
    <n v="5754"/>
    <n v="8874.6402442500039"/>
    <n v="3120.6402442500039"/>
    <x v="3"/>
    <n v="3120.6402442500039"/>
    <n v="0.64836431017337204"/>
    <n v="0.35163568982662791"/>
  </r>
  <r>
    <x v="7"/>
    <x v="4"/>
    <s v="KUCME710"/>
    <s v="GS Single Phase NMS - Commercial"/>
    <s v="KU_GS_singlephase_NMS"/>
    <x v="0"/>
    <n v="0"/>
    <n v="43.09"/>
    <s v="Sept"/>
    <d v="2014-09-01T00:00:00"/>
    <n v="0.19693806003584199"/>
    <n v="31"/>
    <s v="2014/09"/>
    <n v="2544"/>
    <n v="9028"/>
    <n v="0"/>
    <n v="0"/>
    <n v="2544"/>
    <n v="2544"/>
    <n v="5682.266450249992"/>
    <n v="3138.266450249992"/>
    <x v="3"/>
    <n v="3138.266450249992"/>
    <n v="0.44770867791461566"/>
    <n v="0.55229132208538434"/>
  </r>
  <r>
    <x v="3"/>
    <x v="8"/>
    <s v="KUCIE717"/>
    <s v="PS Secondary, NMS - Commercial"/>
    <s v="KU_PS_secondary_NMS"/>
    <x v="0"/>
    <n v="0"/>
    <n v="30"/>
    <s v="Oct"/>
    <d v="2015-10-01T00:00:00"/>
    <n v="0.162620717592593"/>
    <n v="30"/>
    <s v="2015/10"/>
    <n v="0"/>
    <n v="25120"/>
    <n v="0"/>
    <n v="0"/>
    <n v="0"/>
    <n v="0"/>
    <n v="3161.3467500000083"/>
    <n v="3161.3467500000083"/>
    <x v="8"/>
    <n v="3161.3467500000083"/>
    <n v="0"/>
    <n v="1"/>
  </r>
  <r>
    <x v="9"/>
    <x v="8"/>
    <s v="KUCIE717"/>
    <s v="PS Secondary, NMS - Commercial"/>
    <s v="KU_PS_secondary_NMS"/>
    <x v="0"/>
    <n v="0"/>
    <n v="30"/>
    <s v="Oct"/>
    <d v="2012-10-01T00:00:00"/>
    <n v="0.16388599537036999"/>
    <n v="30"/>
    <s v="2012/10"/>
    <n v="0"/>
    <n v="27920"/>
    <n v="0"/>
    <n v="0"/>
    <n v="0"/>
    <n v="0"/>
    <n v="3185.9437499999926"/>
    <n v="3185.9437499999926"/>
    <x v="8"/>
    <n v="3185.9437499999926"/>
    <n v="0"/>
    <n v="1"/>
  </r>
  <r>
    <x v="7"/>
    <x v="8"/>
    <s v="KUCME713DS"/>
    <s v="GS 3-Phase NMS - Commercial"/>
    <s v="KU_GS_threephase_NMS"/>
    <x v="0"/>
    <n v="0"/>
    <n v="30"/>
    <s v="Oct"/>
    <d v="2014-10-01T00:00:00"/>
    <n v="0.16565185185185199"/>
    <n v="30"/>
    <s v="NA"/>
    <s v="NA"/>
    <s v="NA"/>
    <s v="NA"/>
    <s v="NA"/>
    <s v="NA"/>
    <n v="0"/>
    <n v="3220.2720000000027"/>
    <n v="3220.2720000000027"/>
    <x v="1"/>
    <n v="3220.2720000000027"/>
    <n v="0"/>
    <n v="1"/>
  </r>
  <r>
    <x v="7"/>
    <x v="8"/>
    <s v="KUCIE717"/>
    <s v="PS Secondary, NMS - Commercial"/>
    <s v="KU_PS_secondary_NMS"/>
    <x v="0"/>
    <n v="0"/>
    <n v="30"/>
    <s v="Oct"/>
    <d v="2014-10-01T00:00:00"/>
    <n v="0.16565185185185199"/>
    <n v="30"/>
    <s v="2014/10"/>
    <n v="0"/>
    <n v="25600"/>
    <n v="0"/>
    <n v="0"/>
    <n v="0"/>
    <n v="0"/>
    <n v="3220.2720000000027"/>
    <n v="3220.2720000000027"/>
    <x v="8"/>
    <n v="3220.2720000000027"/>
    <n v="0"/>
    <n v="1"/>
  </r>
  <r>
    <x v="2"/>
    <x v="2"/>
    <s v="KUINE576DS"/>
    <s v="TODS with NMS - Industrial, DSM"/>
    <s v="KU_TOD_secondary_NMS"/>
    <x v="0"/>
    <n v="0"/>
    <n v="29.9"/>
    <s v="April"/>
    <d v="2020-04-01T00:00:00"/>
    <n v="0.16095318100358399"/>
    <n v="31"/>
    <s v="2020/04"/>
    <n v="0"/>
    <n v="104960"/>
    <n v="0"/>
    <n v="0"/>
    <n v="0"/>
    <n v="0"/>
    <n v="3222.4500749999952"/>
    <n v="3222.4500749999952"/>
    <x v="7"/>
    <n v="3222.4500749999952"/>
    <n v="0"/>
    <n v="1"/>
  </r>
  <r>
    <x v="6"/>
    <x v="2"/>
    <s v="KUINE576DS"/>
    <s v="TODS with NMS - Industrial, DSM"/>
    <s v="KU_TOD_secondary_NMS"/>
    <x v="0"/>
    <n v="0"/>
    <n v="29.9"/>
    <s v="April"/>
    <d v="2018-04-01T00:00:00"/>
    <n v="0.16095340501792099"/>
    <n v="31"/>
    <s v="2018/04"/>
    <n v="0"/>
    <n v="261440"/>
    <n v="0"/>
    <n v="0"/>
    <n v="0"/>
    <n v="0"/>
    <n v="3222.4545599999969"/>
    <n v="3222.4545599999969"/>
    <x v="7"/>
    <n v="3222.4545599999969"/>
    <n v="0"/>
    <n v="1"/>
  </r>
  <r>
    <x v="0"/>
    <x v="8"/>
    <s v="KUINE576DS"/>
    <s v="TODS with NMS - Industrial, DSM"/>
    <s v="KU_TOD_secondary_NMS"/>
    <x v="0"/>
    <n v="0"/>
    <n v="29.9"/>
    <s v="Oct"/>
    <d v="2019-10-01T00:00:00"/>
    <n v="0.16800752314814801"/>
    <n v="30"/>
    <s v="2019/10"/>
    <n v="0"/>
    <n v="227360"/>
    <n v="0"/>
    <n v="0"/>
    <n v="0"/>
    <n v="0"/>
    <n v="3255.1793624999973"/>
    <n v="3255.1793624999973"/>
    <x v="7"/>
    <n v="3255.1793624999973"/>
    <n v="0"/>
    <n v="1"/>
  </r>
  <r>
    <x v="1"/>
    <x v="8"/>
    <s v="KUCME710"/>
    <s v="GS Single Phase NMS - Commercial"/>
    <s v="KU_GS_singlephase_NMS"/>
    <x v="0"/>
    <n v="0"/>
    <n v="96.66"/>
    <s v="Oct"/>
    <d v="2017-10-01T00:00:00"/>
    <n v="0.177164814814815"/>
    <n v="30"/>
    <s v="2017/10"/>
    <n v="7840"/>
    <n v="9377"/>
    <n v="0"/>
    <n v="0"/>
    <n v="7840"/>
    <n v="7840"/>
    <n v="11096.838648000012"/>
    <n v="3256.8386480000117"/>
    <x v="3"/>
    <n v="3256.8386480000117"/>
    <n v="0.70650752423195828"/>
    <n v="0.29349247576804166"/>
  </r>
  <r>
    <x v="4"/>
    <x v="9"/>
    <s v="KUCME713DS"/>
    <s v="GS 3-Phase NMS - Commercial"/>
    <s v="KU_GS_threephase_NMS"/>
    <x v="0"/>
    <n v="4.91"/>
    <n v="95.903999999999996"/>
    <s v="Dec"/>
    <d v="2016-12-01T00:00:00"/>
    <n v="7.4891666666666704E-2"/>
    <n v="30"/>
    <s v="2016/12"/>
    <n v="1397"/>
    <n v="51687"/>
    <n v="0"/>
    <n v="0"/>
    <n v="1397"/>
    <n v="1397"/>
    <n v="4654.201939200002"/>
    <n v="3257.201939200002"/>
    <x v="1"/>
    <n v="3257.201939200002"/>
    <n v="0.30015887111252559"/>
    <n v="0.69984112888747441"/>
  </r>
  <r>
    <x v="3"/>
    <x v="10"/>
    <s v="LGCME557"/>
    <s v="GS Single Phase, NMS - Commercial"/>
    <s v="LE_GS_singlephase_NMS"/>
    <x v="2"/>
    <n v="0"/>
    <n v="129.13"/>
    <s v="Jan"/>
    <d v="2015-01-01T00:00:00"/>
    <n v="5.9445452508960599E-2"/>
    <n v="31"/>
    <s v="2015/01"/>
    <n v="1847"/>
    <n v="16853"/>
    <n v="0"/>
    <n v="0"/>
    <n v="1847"/>
    <n v="1847"/>
    <n v="5139.9776827500018"/>
    <n v="3292.9776827500018"/>
    <x v="3"/>
    <n v="3292.9776827500018"/>
    <n v="0.35934008161136882"/>
    <n v="0.64065991838863123"/>
  </r>
  <r>
    <x v="2"/>
    <x v="8"/>
    <s v="KUINE576DS"/>
    <s v="TODS with NMS - Industrial, DSM"/>
    <s v="KU_TOD_secondary_NMS"/>
    <x v="0"/>
    <n v="0"/>
    <n v="29.9"/>
    <s v="Oct"/>
    <d v="2020-10-01T00:00:00"/>
    <n v="0.17037708333333301"/>
    <n v="30"/>
    <s v="2020/10"/>
    <n v="0"/>
    <n v="194880"/>
    <n v="0"/>
    <n v="0"/>
    <n v="0"/>
    <n v="0"/>
    <n v="3301.090064999994"/>
    <n v="3301.090064999994"/>
    <x v="7"/>
    <n v="3301.090064999994"/>
    <n v="0"/>
    <n v="1"/>
  </r>
  <r>
    <x v="4"/>
    <x v="8"/>
    <s v="KUCIE717"/>
    <s v="PS Secondary, NMS - Commercial"/>
    <s v="KU_PS_secondary_NMS"/>
    <x v="0"/>
    <n v="0"/>
    <n v="30"/>
    <s v="Oct"/>
    <d v="2016-10-01T00:00:00"/>
    <n v="0.16985462962962999"/>
    <n v="30"/>
    <s v="2016/10"/>
    <n v="0"/>
    <n v="26560"/>
    <n v="0"/>
    <n v="0"/>
    <n v="0"/>
    <n v="0"/>
    <n v="3301.974000000007"/>
    <n v="3301.974000000007"/>
    <x v="8"/>
    <n v="3301.974000000007"/>
    <n v="0"/>
    <n v="1"/>
  </r>
  <r>
    <x v="7"/>
    <x v="6"/>
    <s v="LGCME557"/>
    <s v="GS Single Phase, NMS - Commercial"/>
    <s v="LE_GS_singlephase_NMS"/>
    <x v="2"/>
    <n v="0"/>
    <n v="61.655000000000001"/>
    <s v="March"/>
    <d v="2014-03-01T00:00:00"/>
    <n v="0.162917410714286"/>
    <n v="28"/>
    <s v="2014/03"/>
    <n v="2765"/>
    <n v="8597"/>
    <n v="0"/>
    <n v="0"/>
    <n v="2765"/>
    <n v="2765"/>
    <n v="6075.0182047500111"/>
    <n v="3310.0182047500111"/>
    <x v="3"/>
    <n v="3310.0182047500111"/>
    <n v="0.45514266901094508"/>
    <n v="0.54485733098905498"/>
  </r>
  <r>
    <x v="6"/>
    <x v="7"/>
    <s v="KUCIE717"/>
    <s v="PS Secondary, NMS - Commercial"/>
    <s v="KU_PS_secondary_NMS"/>
    <x v="0"/>
    <n v="0"/>
    <n v="57.5"/>
    <s v="Feb"/>
    <d v="2018-02-01T00:00:00"/>
    <n v="8.6159274193548394E-2"/>
    <n v="31"/>
    <s v="2018/02"/>
    <n v="0"/>
    <n v="71600"/>
    <n v="0"/>
    <n v="0"/>
    <n v="0"/>
    <n v="0"/>
    <n v="3317.3043750000002"/>
    <n v="3317.3043750000002"/>
    <x v="8"/>
    <n v="3317.3043750000002"/>
    <n v="0"/>
    <n v="1"/>
  </r>
  <r>
    <x v="5"/>
    <x v="9"/>
    <s v="LGCME657"/>
    <s v="GS Three Phase, NMS - Commercial"/>
    <s v="LE_GS_threephase_NMS"/>
    <x v="2"/>
    <n v="0"/>
    <n v="76.456000000000003"/>
    <s v="Dec"/>
    <d v="2013-12-01T00:00:00"/>
    <n v="7.0087731481481494E-2"/>
    <n v="30"/>
    <s v="2013/12"/>
    <n v="120"/>
    <n v="139266"/>
    <n v="0"/>
    <n v="0"/>
    <n v="120"/>
    <n v="120"/>
    <n v="3472.3906836000006"/>
    <n v="3352.3906836000006"/>
    <x v="1"/>
    <n v="3352.3906836000006"/>
    <n v="3.4558323338084188E-2"/>
    <n v="0.96544167666191583"/>
  </r>
  <r>
    <x v="6"/>
    <x v="9"/>
    <s v="LGCME567"/>
    <s v="PS Secondary NMS - Commercial"/>
    <s v="LE_PS_secondary_NMS"/>
    <x v="2"/>
    <n v="0"/>
    <n v="83.63"/>
    <s v="Dec"/>
    <d v="2018-12-01T00:00:00"/>
    <n v="6.21768518518519E-2"/>
    <n v="30"/>
    <s v="2018/12"/>
    <n v="0"/>
    <n v="170440"/>
    <n v="0"/>
    <n v="0"/>
    <n v="0"/>
    <n v="0"/>
    <n v="3369.5028780000025"/>
    <n v="3369.5028780000025"/>
    <x v="5"/>
    <n v="3369.5028780000025"/>
    <n v="0"/>
    <n v="1"/>
  </r>
  <r>
    <x v="7"/>
    <x v="1"/>
    <s v="LGCME567"/>
    <s v="PS Secondary NMS - Commercial"/>
    <s v="LE_PS_secondary_NMS"/>
    <x v="2"/>
    <n v="7.2"/>
    <n v="22.92"/>
    <s v="Aug"/>
    <d v="2014-08-01T00:00:00"/>
    <n v="0.21979233870967699"/>
    <n v="31"/>
    <s v="2014/08"/>
    <n v="0"/>
    <n v="137520"/>
    <n v="0"/>
    <n v="0"/>
    <n v="0"/>
    <n v="0"/>
    <n v="3373.2040139999935"/>
    <n v="3373.2040139999935"/>
    <x v="5"/>
    <n v="3373.2040139999935"/>
    <n v="0"/>
    <n v="1"/>
  </r>
  <r>
    <x v="0"/>
    <x v="9"/>
    <s v="ODCIE558TN"/>
    <s v="PS Secondary PF NMS - Tax Exempt"/>
    <s v="ODP_PS_secondary_NMS"/>
    <x v="1"/>
    <n v="0"/>
    <n v="120"/>
    <s v="Dec"/>
    <d v="2019-12-01T00:00:00"/>
    <n v="6.3196875E-2"/>
    <n v="30"/>
    <s v="2019/12"/>
    <n v="1536"/>
    <n v="21888"/>
    <n v="0"/>
    <n v="0"/>
    <n v="1536"/>
    <n v="1536"/>
    <n v="4914.1890000000003"/>
    <n v="3378.1890000000003"/>
    <x v="8"/>
    <n v="3378.1890000000003"/>
    <n v="0.31256429087281745"/>
    <n v="0.68743570912718255"/>
  </r>
  <r>
    <x v="3"/>
    <x v="0"/>
    <s v="KUCME710"/>
    <s v="GS Single Phase NMS - Commercial"/>
    <s v="KU_GS_singlephase_NMS"/>
    <x v="0"/>
    <n v="0"/>
    <n v="43.09"/>
    <s v="May"/>
    <d v="2015-05-01T00:00:00"/>
    <n v="0.24362384259259301"/>
    <n v="30"/>
    <s v="2015/05"/>
    <n v="3410"/>
    <n v="5783"/>
    <n v="0"/>
    <n v="0"/>
    <n v="3410"/>
    <n v="3410"/>
    <n v="6802.5428925000124"/>
    <n v="3392.5428925000124"/>
    <x v="3"/>
    <n v="3392.5428925000124"/>
    <n v="0.50128313101261257"/>
    <n v="0.49871686898738743"/>
  </r>
  <r>
    <x v="2"/>
    <x v="10"/>
    <s v="LGCME567"/>
    <s v="PS Secondary NMS - Commercial"/>
    <s v="LE_PS_secondary_NMS"/>
    <x v="2"/>
    <n v="0"/>
    <n v="83.63"/>
    <s v="Jan"/>
    <d v="2020-01-01T00:00:00"/>
    <n v="6.05836693548387E-2"/>
    <n v="31"/>
    <s v="2020/01"/>
    <n v="0"/>
    <n v="164820"/>
    <n v="0"/>
    <n v="0"/>
    <n v="0"/>
    <n v="0"/>
    <n v="3392.6035747499991"/>
    <n v="3392.6035747499991"/>
    <x v="5"/>
    <n v="3392.6035747499991"/>
    <n v="0"/>
    <n v="1"/>
  </r>
  <r>
    <x v="8"/>
    <x v="10"/>
    <s v="ODCIE558TN"/>
    <s v="PS Secondary PF NMS - Tax Exempt"/>
    <s v="ODP_PS_secondary_NMS"/>
    <x v="1"/>
    <n v="0"/>
    <n v="120"/>
    <s v="Jan"/>
    <d v="2021-01-01T00:00:00"/>
    <n v="6.1594870071684599E-2"/>
    <n v="31"/>
    <s v="2021/01"/>
    <n v="1536"/>
    <n v="22464"/>
    <n v="0"/>
    <n v="0"/>
    <n v="1536"/>
    <n v="1536"/>
    <n v="4949.2710000000006"/>
    <n v="3413.2710000000006"/>
    <x v="8"/>
    <n v="3413.2710000000006"/>
    <n v="0.31034873620781722"/>
    <n v="0.68965126379218278"/>
  </r>
  <r>
    <x v="0"/>
    <x v="9"/>
    <s v="LGCME567"/>
    <s v="PS Secondary NMS - Commercial"/>
    <s v="LE_PS_secondary_NMS"/>
    <x v="2"/>
    <n v="0"/>
    <n v="83.63"/>
    <s v="Dec"/>
    <d v="2019-12-01T00:00:00"/>
    <n v="6.3196875E-2"/>
    <n v="30"/>
    <s v="2019/12"/>
    <n v="0"/>
    <n v="183080"/>
    <n v="0"/>
    <n v="0"/>
    <n v="0"/>
    <n v="0"/>
    <n v="3424.7802172500001"/>
    <n v="3424.7802172500001"/>
    <x v="5"/>
    <n v="3424.7802172500001"/>
    <n v="0"/>
    <n v="1"/>
  </r>
  <r>
    <x v="1"/>
    <x v="8"/>
    <s v="KUINE576DS"/>
    <s v="TODS with NMS - Industrial, DSM"/>
    <s v="KU_TOD_secondary_NMS"/>
    <x v="0"/>
    <n v="0"/>
    <n v="29.9"/>
    <s v="Oct"/>
    <d v="2017-10-01T00:00:00"/>
    <n v="0.177164814814815"/>
    <n v="30"/>
    <s v="2017/10"/>
    <n v="0"/>
    <n v="199680"/>
    <n v="0"/>
    <n v="0"/>
    <n v="0"/>
    <n v="0"/>
    <n v="3432.6037200000032"/>
    <n v="3432.6037200000032"/>
    <x v="7"/>
    <n v="3432.6037200000032"/>
    <n v="0"/>
    <n v="1"/>
  </r>
  <r>
    <x v="2"/>
    <x v="11"/>
    <s v="ODRSE715"/>
    <s v="Res Net Metering"/>
    <s v="ODP_RS_NMS"/>
    <x v="1"/>
    <n v="0"/>
    <n v="101.345"/>
    <s v="Nov"/>
    <d v="2020-11-01T00:00:00"/>
    <n v="0.10782885304659499"/>
    <n v="31"/>
    <s v="2020/11"/>
    <n v="3874"/>
    <n v="13993"/>
    <n v="0"/>
    <n v="0"/>
    <n v="3874"/>
    <n v="3874"/>
    <n v="7317.331959000001"/>
    <n v="3443.331959000001"/>
    <x v="4"/>
    <n v="3443.331959000001"/>
    <n v="0.52942794200215937"/>
    <n v="0.47057205799784058"/>
  </r>
  <r>
    <x v="8"/>
    <x v="11"/>
    <s v="KUCME113DS"/>
    <s v="GS Three Phase - Commercial"/>
    <s v="KU_GS_threephase_NMS"/>
    <x v="0"/>
    <n v="0"/>
    <n v="43.2"/>
    <s v="Nov"/>
    <d v="2021-11-01T00:00:00"/>
    <n v="0.11946919802867401"/>
    <n v="31"/>
    <s v="2021/11"/>
    <n v="0"/>
    <n v="66598649"/>
    <n v="0"/>
    <n v="0"/>
    <n v="0"/>
    <n v="0"/>
    <n v="3455.8520400000048"/>
    <n v="3455.8520400000048"/>
    <x v="1"/>
    <n v="3455.8520400000048"/>
    <n v="0"/>
    <n v="1"/>
  </r>
  <r>
    <x v="2"/>
    <x v="9"/>
    <s v="KUCIE717"/>
    <s v="PS Secondary, NMS - Commercial"/>
    <s v="KU_PS_secondary_NMS"/>
    <x v="0"/>
    <n v="0"/>
    <n v="75.5"/>
    <s v="Dec"/>
    <d v="2020-12-01T00:00:00"/>
    <n v="7.1285532407407398E-2"/>
    <n v="30"/>
    <s v="2020/12"/>
    <n v="0"/>
    <n v="115120"/>
    <n v="0"/>
    <n v="0"/>
    <n v="0"/>
    <n v="0"/>
    <n v="3487.5733874999996"/>
    <n v="3487.5733874999996"/>
    <x v="8"/>
    <n v="3487.5733874999996"/>
    <n v="0"/>
    <n v="1"/>
  </r>
  <r>
    <x v="1"/>
    <x v="2"/>
    <s v="KUCIE717"/>
    <s v="PS Secondary, NMS - Commercial"/>
    <s v="KU_PS_secondary_NMS"/>
    <x v="0"/>
    <n v="0"/>
    <n v="30"/>
    <s v="April"/>
    <d v="2017-04-01T00:00:00"/>
    <n v="0.173643033154122"/>
    <n v="31"/>
    <s v="2017/04"/>
    <n v="0"/>
    <n v="28240"/>
    <n v="0"/>
    <n v="0"/>
    <n v="0"/>
    <n v="0"/>
    <n v="3488.1412500000029"/>
    <n v="3488.1412500000029"/>
    <x v="8"/>
    <n v="3488.1412500000029"/>
    <n v="0"/>
    <n v="1"/>
  </r>
  <r>
    <x v="6"/>
    <x v="3"/>
    <s v="ODRSE715"/>
    <s v="Res Net Metering"/>
    <s v="ODP_RS_NMS"/>
    <x v="1"/>
    <n v="0"/>
    <n v="33.034999999999997"/>
    <s v="June"/>
    <d v="2018-06-01T00:00:00"/>
    <n v="0.248682907706093"/>
    <n v="31"/>
    <s v="2018/06"/>
    <n v="1994"/>
    <n v="4031"/>
    <n v="0"/>
    <n v="0"/>
    <n v="1994"/>
    <n v="1994"/>
    <n v="5500.9246076249956"/>
    <n v="3506.9246076249956"/>
    <x v="4"/>
    <n v="3506.9246076249956"/>
    <n v="0.36248451710028112"/>
    <n v="0.63751548289971882"/>
  </r>
  <r>
    <x v="1"/>
    <x v="9"/>
    <s v="KUCIE717"/>
    <s v="PS Secondary, NMS - Commercial"/>
    <s v="KU_PS_secondary_NMS"/>
    <x v="0"/>
    <n v="0"/>
    <n v="57.5"/>
    <s v="Dec"/>
    <d v="2017-12-01T00:00:00"/>
    <n v="9.4164699074074099E-2"/>
    <n v="30"/>
    <s v="2017/12"/>
    <n v="0"/>
    <n v="75440"/>
    <n v="0"/>
    <n v="0"/>
    <n v="0"/>
    <n v="0"/>
    <n v="3508.5766875000013"/>
    <n v="3508.5766875000013"/>
    <x v="8"/>
    <n v="3508.5766875000013"/>
    <n v="0"/>
    <n v="1"/>
  </r>
  <r>
    <x v="2"/>
    <x v="2"/>
    <s v="ODCIE558TN"/>
    <s v="PS Secondary PF NMS - Tax Exempt"/>
    <s v="ODP_PS_secondary_NMS"/>
    <x v="1"/>
    <n v="0"/>
    <n v="120"/>
    <s v="April"/>
    <d v="2020-04-01T00:00:00"/>
    <n v="0.16095318100358399"/>
    <n v="31"/>
    <s v="2020/04"/>
    <n v="9408"/>
    <n v="15168"/>
    <n v="0"/>
    <n v="0"/>
    <n v="9408"/>
    <n v="9408"/>
    <n v="12932.909999999982"/>
    <n v="3524.9099999999817"/>
    <x v="8"/>
    <n v="3524.9099999999817"/>
    <n v="0.72744649116092308"/>
    <n v="0.27255350883907697"/>
  </r>
  <r>
    <x v="3"/>
    <x v="8"/>
    <s v="LGCME567"/>
    <s v="PS Secondary NMS - Commercial"/>
    <s v="LE_PS_secondary_NMS"/>
    <x v="2"/>
    <n v="0"/>
    <n v="33.479999999999997"/>
    <s v="Oct"/>
    <d v="2015-10-01T00:00:00"/>
    <n v="0.162620717592593"/>
    <n v="30"/>
    <s v="2015/10"/>
    <n v="0"/>
    <n v="102240"/>
    <n v="0"/>
    <n v="0"/>
    <n v="0"/>
    <n v="0"/>
    <n v="3528.0629730000087"/>
    <n v="3528.0629730000087"/>
    <x v="5"/>
    <n v="3528.0629730000087"/>
    <n v="0"/>
    <n v="1"/>
  </r>
  <r>
    <x v="5"/>
    <x v="2"/>
    <s v="KUCIE717"/>
    <s v="PS Secondary, NMS - Commercial"/>
    <s v="KU_PS_secondary_NMS"/>
    <x v="0"/>
    <n v="0"/>
    <n v="30"/>
    <s v="April"/>
    <d v="2013-04-01T00:00:00"/>
    <n v="0.17651500896057301"/>
    <n v="31"/>
    <s v="2013/04"/>
    <n v="0"/>
    <n v="27120"/>
    <n v="0"/>
    <n v="0"/>
    <n v="0"/>
    <n v="0"/>
    <n v="3545.8334999999911"/>
    <n v="3545.8334999999911"/>
    <x v="8"/>
    <n v="3545.8334999999911"/>
    <n v="0"/>
    <n v="1"/>
  </r>
  <r>
    <x v="1"/>
    <x v="0"/>
    <s v="KUINE576DS"/>
    <s v="TODS with NMS - Industrial, DSM"/>
    <s v="KU_TOD_secondary_NMS"/>
    <x v="0"/>
    <n v="29.9"/>
    <n v="29.9"/>
    <s v="May"/>
    <d v="2017-05-01T00:00:00"/>
    <n v="0.183121412037037"/>
    <n v="30"/>
    <s v="NA"/>
    <s v="NA"/>
    <s v="NA"/>
    <s v="NA"/>
    <s v="NA"/>
    <s v="NA"/>
    <n v="0"/>
    <n v="3548.0139824999997"/>
    <n v="3548.0139824999997"/>
    <x v="7"/>
    <n v="3548.0139824999997"/>
    <n v="0"/>
    <n v="1"/>
  </r>
  <r>
    <x v="0"/>
    <x v="2"/>
    <s v="KUINE576DS"/>
    <s v="TODS with NMS - Industrial, DSM"/>
    <s v="KU_TOD_secondary_NMS"/>
    <x v="0"/>
    <n v="0"/>
    <n v="29.9"/>
    <s v="April"/>
    <d v="2019-04-01T00:00:00"/>
    <n v="0.17730174731182799"/>
    <n v="31"/>
    <s v="2019/04"/>
    <n v="0"/>
    <n v="245440"/>
    <n v="0"/>
    <n v="0"/>
    <n v="0"/>
    <n v="0"/>
    <n v="3549.7653750000004"/>
    <n v="3549.7653750000004"/>
    <x v="7"/>
    <n v="3549.7653750000004"/>
    <n v="0"/>
    <n v="1"/>
  </r>
  <r>
    <x v="7"/>
    <x v="9"/>
    <s v="LGCME557"/>
    <s v="GS Single Phase, NMS - Commercial"/>
    <s v="LE_GS_singlephase_NMS"/>
    <x v="2"/>
    <n v="0"/>
    <n v="129.13"/>
    <s v="Dec"/>
    <d v="2014-12-01T00:00:00"/>
    <n v="6.5112037037036996E-2"/>
    <n v="30"/>
    <s v="2014/12"/>
    <n v="1897"/>
    <n v="15673"/>
    <n v="0"/>
    <n v="0"/>
    <n v="1897"/>
    <n v="1897"/>
    <n v="5448.3304379999963"/>
    <n v="3551.3304379999963"/>
    <x v="3"/>
    <n v="3551.3304379999963"/>
    <n v="0.34818005654891249"/>
    <n v="0.65181994345108751"/>
  </r>
  <r>
    <x v="0"/>
    <x v="8"/>
    <s v="ODRSE715"/>
    <s v="Res Net Metering"/>
    <s v="ODP_RS_NMS"/>
    <x v="1"/>
    <n v="10.050000000000001"/>
    <n v="43.085000000000001"/>
    <s v="Oct"/>
    <d v="2019-10-01T00:00:00"/>
    <n v="0.16800752314814801"/>
    <n v="30"/>
    <s v="2019/10"/>
    <n v="1135"/>
    <n v="5067"/>
    <n v="0"/>
    <n v="0"/>
    <n v="1135"/>
    <n v="1135"/>
    <n v="4690.6154793749965"/>
    <n v="3555.6154793749965"/>
    <x v="4"/>
    <n v="3555.6154793749965"/>
    <n v="0.24197250978910631"/>
    <n v="0.75802749021089366"/>
  </r>
  <r>
    <x v="1"/>
    <x v="0"/>
    <s v="KUCIE717"/>
    <s v="PS Secondary, NMS - Commercial"/>
    <s v="KU_PS_secondary_NMS"/>
    <x v="0"/>
    <n v="0"/>
    <n v="30"/>
    <s v="May"/>
    <d v="2017-05-01T00:00:00"/>
    <n v="0.183121412037037"/>
    <n v="30"/>
    <s v="2017/05"/>
    <n v="0"/>
    <n v="31200"/>
    <n v="0"/>
    <n v="0"/>
    <n v="0"/>
    <n v="0"/>
    <n v="3559.8802499999993"/>
    <n v="3559.8802499999993"/>
    <x v="8"/>
    <n v="3559.8802499999993"/>
    <n v="0"/>
    <n v="1"/>
  </r>
  <r>
    <x v="0"/>
    <x v="1"/>
    <s v="ODRSE715"/>
    <s v="Res Net Metering"/>
    <s v="ODP_RS_NMS"/>
    <x v="1"/>
    <n v="0"/>
    <n v="33.034999999999997"/>
    <s v="Aug"/>
    <d v="2019-08-01T00:00:00"/>
    <n v="0.24758411738351299"/>
    <n v="31"/>
    <s v="2019/08"/>
    <n v="1910"/>
    <n v="5391"/>
    <n v="0"/>
    <n v="0"/>
    <n v="1910"/>
    <n v="1910"/>
    <n v="5476.6191063750102"/>
    <n v="3566.6191063750102"/>
    <x v="4"/>
    <n v="3566.6191063750102"/>
    <n v="0.34875531105982543"/>
    <n v="0.65124468894017451"/>
  </r>
  <r>
    <x v="3"/>
    <x v="2"/>
    <s v="KUCIE717"/>
    <s v="PS Secondary, NMS - Commercial"/>
    <s v="KU_PS_secondary_NMS"/>
    <x v="0"/>
    <n v="0"/>
    <n v="30"/>
    <s v="April"/>
    <d v="2015-04-01T00:00:00"/>
    <n v="0.17817506720430101"/>
    <n v="31"/>
    <s v="2015/04"/>
    <n v="0"/>
    <n v="27120"/>
    <n v="0"/>
    <n v="0"/>
    <n v="0"/>
    <n v="0"/>
    <n v="3579.1807499999986"/>
    <n v="3579.1807499999986"/>
    <x v="8"/>
    <n v="3579.1807499999986"/>
    <n v="0"/>
    <n v="1"/>
  </r>
  <r>
    <x v="7"/>
    <x v="2"/>
    <s v="KUCIE717"/>
    <s v="PS Secondary, NMS - Commercial"/>
    <s v="KU_PS_secondary_NMS"/>
    <x v="0"/>
    <n v="0"/>
    <n v="30"/>
    <s v="April"/>
    <d v="2014-04-01T00:00:00"/>
    <n v="0.178182011648746"/>
    <n v="31"/>
    <s v="2014/04"/>
    <n v="0"/>
    <n v="23280"/>
    <n v="0"/>
    <n v="0"/>
    <n v="0"/>
    <n v="0"/>
    <n v="3579.3202500000093"/>
    <n v="3579.3202500000093"/>
    <x v="8"/>
    <n v="3579.3202500000093"/>
    <n v="0"/>
    <n v="1"/>
  </r>
  <r>
    <x v="0"/>
    <x v="5"/>
    <s v="ODRSE715"/>
    <s v="Res Net Metering"/>
    <s v="ODP_RS_NMS"/>
    <x v="1"/>
    <n v="0"/>
    <n v="33.034999999999997"/>
    <s v="July"/>
    <d v="2019-07-01T00:00:00"/>
    <n v="0.25922581018518498"/>
    <n v="30"/>
    <s v="2019/07"/>
    <n v="1964"/>
    <n v="4331"/>
    <n v="0"/>
    <n v="0"/>
    <n v="1964"/>
    <n v="1964"/>
    <n v="5549.1639663749947"/>
    <n v="3585.1639663749947"/>
    <x v="4"/>
    <n v="3585.1639663749947"/>
    <n v="0.35392718829373282"/>
    <n v="0.64607281170626718"/>
  </r>
  <r>
    <x v="7"/>
    <x v="0"/>
    <s v="LGCME557"/>
    <s v="GS Single Phase, NMS - Commercial"/>
    <s v="LE_GS_singlephase_NMS"/>
    <x v="2"/>
    <n v="0"/>
    <n v="61.655000000000001"/>
    <s v="May"/>
    <d v="2014-05-01T00:00:00"/>
    <n v="0.22822881944444401"/>
    <n v="30"/>
    <s v="2014/05"/>
    <n v="5514"/>
    <n v="3554"/>
    <n v="0"/>
    <n v="0"/>
    <n v="5514"/>
    <n v="5514"/>
    <n v="9118.2982151249835"/>
    <n v="3604.2982151249835"/>
    <x v="3"/>
    <n v="3604.2982151249835"/>
    <n v="0.60471810308349516"/>
    <n v="0.39528189691650478"/>
  </r>
  <r>
    <x v="6"/>
    <x v="4"/>
    <s v="KUINE576DS"/>
    <s v="TODS with NMS - Industrial, DSM"/>
    <s v="KU_TOD_secondary_NMS"/>
    <x v="0"/>
    <n v="0"/>
    <n v="29.9"/>
    <s v="Sept"/>
    <d v="2018-09-01T00:00:00"/>
    <n v="0.18032750896057301"/>
    <n v="31"/>
    <s v="2018/09"/>
    <n v="0"/>
    <n v="219040"/>
    <n v="0"/>
    <n v="0"/>
    <n v="0"/>
    <n v="0"/>
    <n v="3610.344269999991"/>
    <n v="3610.344269999991"/>
    <x v="7"/>
    <n v="3610.344269999991"/>
    <n v="0"/>
    <n v="1"/>
  </r>
  <r>
    <x v="8"/>
    <x v="2"/>
    <s v="KUINE576DS"/>
    <s v="TODS with NMS - Industrial, DSM"/>
    <s v="KU_TOD_secondary_NMS"/>
    <x v="0"/>
    <n v="0"/>
    <n v="29.9"/>
    <s v="April"/>
    <d v="2021-04-01T00:00:00"/>
    <n v="0.18102049731182801"/>
    <n v="31"/>
    <s v="2021/04"/>
    <n v="0"/>
    <n v="176640"/>
    <n v="0"/>
    <n v="0"/>
    <n v="0"/>
    <n v="0"/>
    <n v="3624.2186175000015"/>
    <n v="3624.2186175000015"/>
    <x v="7"/>
    <n v="3624.2186175000015"/>
    <n v="0"/>
    <n v="1"/>
  </r>
  <r>
    <x v="7"/>
    <x v="10"/>
    <s v="LGCME657"/>
    <s v="GS Three Phase, NMS - Commercial"/>
    <s v="LE_GS_threephase_NMS"/>
    <x v="2"/>
    <n v="0"/>
    <n v="76.456000000000003"/>
    <s v="Jan"/>
    <d v="2014-01-01T00:00:00"/>
    <n v="7.4135864695340503E-2"/>
    <n v="31"/>
    <s v="2014/01"/>
    <n v="160"/>
    <n v="157343"/>
    <n v="0"/>
    <n v="0"/>
    <n v="160"/>
    <n v="160"/>
    <n v="3795.3809670000005"/>
    <n v="3635.3809670000005"/>
    <x v="1"/>
    <n v="3635.3809670000005"/>
    <n v="4.2156505866252865E-2"/>
    <n v="0.95784349413374714"/>
  </r>
  <r>
    <x v="7"/>
    <x v="3"/>
    <s v="KUCME710"/>
    <s v="GS Single Phase NMS - Commercial"/>
    <s v="KU_GS_singlephase_NMS"/>
    <x v="0"/>
    <n v="0.6"/>
    <n v="31.704999999999998"/>
    <s v="June"/>
    <d v="2014-06-01T00:00:00"/>
    <n v="0.244357302867384"/>
    <n v="31"/>
    <s v="2014/06"/>
    <n v="1539"/>
    <n v="6545"/>
    <n v="0"/>
    <n v="0"/>
    <n v="1539"/>
    <n v="1539"/>
    <n v="5187.6244132500096"/>
    <n v="3648.6244132500096"/>
    <x v="3"/>
    <n v="3648.6244132500096"/>
    <n v="0.2966675837343104"/>
    <n v="0.70333241626568965"/>
  </r>
  <r>
    <x v="0"/>
    <x v="6"/>
    <s v="KUCIE717"/>
    <s v="PS Secondary, NMS - Commercial"/>
    <s v="KU_PS_secondary_NMS"/>
    <x v="0"/>
    <n v="0"/>
    <n v="57.5"/>
    <s v="March"/>
    <d v="2019-03-01T00:00:00"/>
    <n v="0.104970734126984"/>
    <n v="28"/>
    <s v="2019/03"/>
    <n v="0"/>
    <n v="74400"/>
    <n v="0"/>
    <n v="0"/>
    <n v="0"/>
    <n v="0"/>
    <n v="3650.4622499999959"/>
    <n v="3650.4622499999959"/>
    <x v="8"/>
    <n v="3650.4622499999959"/>
    <n v="0"/>
    <n v="1"/>
  </r>
  <r>
    <x v="3"/>
    <x v="6"/>
    <s v="KUCME713DS"/>
    <s v="GS 3-Phase NMS - Commercial"/>
    <s v="KU_GS_threephase_NMS"/>
    <x v="0"/>
    <n v="0"/>
    <n v="43.734000000000002"/>
    <s v="March"/>
    <d v="2015-03-01T00:00:00"/>
    <n v="0.13818105158730201"/>
    <n v="28"/>
    <s v="NA"/>
    <s v="NA"/>
    <s v="NA"/>
    <s v="NA"/>
    <s v="NA"/>
    <s v="NA"/>
    <n v="0"/>
    <n v="3654.9334746000113"/>
    <n v="3654.9334746000113"/>
    <x v="1"/>
    <n v="3654.9334746000113"/>
    <n v="0"/>
    <n v="1"/>
  </r>
  <r>
    <x v="0"/>
    <x v="0"/>
    <s v="KUINE576DS"/>
    <s v="TODS with NMS - Industrial, DSM"/>
    <s v="KU_TOD_secondary_NMS"/>
    <x v="0"/>
    <n v="0"/>
    <n v="29.9"/>
    <s v="May"/>
    <d v="2019-05-01T00:00:00"/>
    <n v="0.18940312500000001"/>
    <n v="30"/>
    <s v="2019/05"/>
    <n v="0"/>
    <n v="220640"/>
    <n v="0"/>
    <n v="0"/>
    <n v="0"/>
    <n v="0"/>
    <n v="3669.7234274999996"/>
    <n v="3669.7234274999996"/>
    <x v="7"/>
    <n v="3669.7234274999996"/>
    <n v="0"/>
    <n v="1"/>
  </r>
  <r>
    <x v="3"/>
    <x v="9"/>
    <s v="KUCME713DS"/>
    <s v="GS 3-Phase NMS - Commercial"/>
    <s v="KU_GS_threephase_NMS"/>
    <x v="0"/>
    <n v="0"/>
    <n v="75.134"/>
    <s v="Dec"/>
    <d v="2015-12-01T00:00:00"/>
    <n v="7.5434722222222195E-2"/>
    <n v="30"/>
    <s v="NA"/>
    <s v="NA"/>
    <s v="NA"/>
    <s v="NA"/>
    <s v="NA"/>
    <s v="NA"/>
    <n v="0"/>
    <n v="3672.6776477999988"/>
    <n v="3672.6776477999988"/>
    <x v="1"/>
    <n v="3672.6776477999988"/>
    <n v="0"/>
    <n v="1"/>
  </r>
  <r>
    <x v="5"/>
    <x v="7"/>
    <s v="KURSE715"/>
    <s v="Residential Service - Net Metering"/>
    <s v="KU_RS_NMS"/>
    <x v="0"/>
    <n v="0"/>
    <n v="118.325"/>
    <s v="Feb"/>
    <d v="2013-02-01T00:00:00"/>
    <n v="9.6917898745519704E-2"/>
    <n v="31"/>
    <s v="2013/02"/>
    <n v="4005"/>
    <n v="90258"/>
    <n v="0"/>
    <n v="0"/>
    <n v="4005"/>
    <n v="4005"/>
    <n v="7678.8458231249997"/>
    <n v="3673.8458231249997"/>
    <x v="4"/>
    <n v="3673.8458231249997"/>
    <n v="0.52156275724912482"/>
    <n v="0.47843724275087524"/>
  </r>
  <r>
    <x v="7"/>
    <x v="7"/>
    <s v="LGCME557"/>
    <s v="GS Single Phase, NMS - Commercial"/>
    <s v="LE_GS_singlephase_NMS"/>
    <x v="2"/>
    <n v="0"/>
    <n v="61.655000000000001"/>
    <s v="Feb"/>
    <d v="2014-02-01T00:00:00"/>
    <n v="0.10745855734767"/>
    <n v="31"/>
    <s v="2014/02"/>
    <n v="754"/>
    <n v="13995"/>
    <n v="0"/>
    <n v="0"/>
    <n v="754"/>
    <n v="754"/>
    <n v="4436.3392837499896"/>
    <n v="3682.3392837499896"/>
    <x v="3"/>
    <n v="3682.3392837499896"/>
    <n v="0.16995994935776237"/>
    <n v="0.83004005064223763"/>
  </r>
  <r>
    <x v="4"/>
    <x v="8"/>
    <s v="LGCME567"/>
    <s v="PS Secondary NMS - Commercial"/>
    <s v="LE_PS_secondary_NMS"/>
    <x v="2"/>
    <n v="0"/>
    <n v="33.479999999999997"/>
    <s v="Oct"/>
    <d v="2016-10-01T00:00:00"/>
    <n v="0.16985462962962999"/>
    <n v="30"/>
    <s v="2016/10"/>
    <n v="0"/>
    <n v="113040"/>
    <n v="0"/>
    <n v="0"/>
    <n v="0"/>
    <n v="0"/>
    <n v="3685.0029840000079"/>
    <n v="3685.0029840000079"/>
    <x v="5"/>
    <n v="3685.0029840000079"/>
    <n v="0"/>
    <n v="1"/>
  </r>
  <r>
    <x v="2"/>
    <x v="7"/>
    <s v="LGCME567"/>
    <s v="PS Secondary NMS - Commercial"/>
    <s v="LE_PS_secondary_NMS"/>
    <x v="2"/>
    <n v="6.16"/>
    <n v="89.79"/>
    <s v="Feb"/>
    <d v="2020-02-01T00:00:00"/>
    <n v="6.1586357526881699E-2"/>
    <n v="31"/>
    <s v="2020/02"/>
    <n v="0"/>
    <n v="178880"/>
    <n v="0"/>
    <n v="0"/>
    <n v="0"/>
    <n v="0"/>
    <n v="3702.7802227499992"/>
    <n v="3702.7802227499992"/>
    <x v="5"/>
    <n v="3702.7802227499992"/>
    <n v="0"/>
    <n v="1"/>
  </r>
  <r>
    <x v="8"/>
    <x v="10"/>
    <s v="LGCME567"/>
    <s v="PS Secondary NMS - Commercial"/>
    <s v="LE_PS_secondary_NMS"/>
    <x v="2"/>
    <n v="0"/>
    <n v="89.79"/>
    <s v="Jan"/>
    <d v="2021-01-01T00:00:00"/>
    <n v="6.1594870071684599E-2"/>
    <n v="31"/>
    <s v="2021/01"/>
    <n v="0"/>
    <n v="211420"/>
    <n v="0"/>
    <n v="0"/>
    <n v="0"/>
    <n v="0"/>
    <n v="3703.2920257500004"/>
    <n v="3703.2920257500004"/>
    <x v="5"/>
    <n v="3703.2920257500004"/>
    <n v="0"/>
    <n v="1"/>
  </r>
  <r>
    <x v="4"/>
    <x v="3"/>
    <s v="KUCME710"/>
    <s v="GS Single Phase NMS - Commercial"/>
    <s v="KU_GS_singlephase_NMS"/>
    <x v="0"/>
    <n v="0"/>
    <n v="59.29"/>
    <s v="June"/>
    <d v="2016-06-01T00:00:00"/>
    <n v="0.25095284498207898"/>
    <n v="31"/>
    <s v="2016/06"/>
    <n v="6257"/>
    <n v="9153"/>
    <n v="0"/>
    <n v="0"/>
    <n v="6257"/>
    <n v="6257"/>
    <n v="9962.9745022500065"/>
    <n v="3705.9745022500065"/>
    <x v="3"/>
    <n v="3705.9745022500065"/>
    <n v="0.62802529491437908"/>
    <n v="0.37197470508562086"/>
  </r>
  <r>
    <x v="2"/>
    <x v="6"/>
    <s v="ODRSE715"/>
    <s v="Res Net Metering"/>
    <s v="ODP_RS_NMS"/>
    <x v="1"/>
    <n v="0"/>
    <n v="70.905000000000001"/>
    <s v="March"/>
    <d v="2020-03-01T00:00:00"/>
    <n v="0.12304729406130301"/>
    <n v="29"/>
    <s v="2020/03"/>
    <n v="1758"/>
    <n v="15449"/>
    <n v="0"/>
    <n v="0"/>
    <n v="1758"/>
    <n v="1758"/>
    <n v="5465.132276625015"/>
    <n v="3707.132276625015"/>
    <x v="4"/>
    <n v="3707.132276625015"/>
    <n v="0.32167565413176979"/>
    <n v="0.67832434586823021"/>
  </r>
  <r>
    <x v="6"/>
    <x v="9"/>
    <s v="KUCME710"/>
    <s v="GS Single Phase NMS - Commercial"/>
    <s v="KU_GS_singlephase_NMS"/>
    <x v="0"/>
    <n v="0"/>
    <n v="230.49"/>
    <s v="Dec"/>
    <d v="2018-12-01T00:00:00"/>
    <n v="6.21768518518519E-2"/>
    <n v="30"/>
    <s v="2018/12"/>
    <n v="5569"/>
    <n v="50224"/>
    <n v="0"/>
    <n v="0"/>
    <n v="5569"/>
    <n v="5569"/>
    <n v="9286.5803940000078"/>
    <n v="3717.5803940000078"/>
    <x v="3"/>
    <n v="3717.5803940000078"/>
    <n v="0.59968252723016224"/>
    <n v="0.40031747276983781"/>
  </r>
  <r>
    <x v="2"/>
    <x v="0"/>
    <s v="KUINE576DS"/>
    <s v="TODS with NMS - Industrial, DSM"/>
    <s v="KU_TOD_secondary_NMS"/>
    <x v="0"/>
    <n v="0"/>
    <n v="29.9"/>
    <s v="May"/>
    <d v="2020-05-01T00:00:00"/>
    <n v="0.19225821759259301"/>
    <n v="30"/>
    <s v="2020/05"/>
    <n v="0"/>
    <n v="129760"/>
    <n v="0"/>
    <n v="0"/>
    <n v="0"/>
    <n v="0"/>
    <n v="3725.0414175000087"/>
    <n v="3725.0414175000087"/>
    <x v="7"/>
    <n v="3725.0414175000087"/>
    <n v="0"/>
    <n v="1"/>
  </r>
  <r>
    <x v="3"/>
    <x v="3"/>
    <s v="KUCME710"/>
    <s v="GS Single Phase NMS - Commercial"/>
    <s v="KU_GS_singlephase_NMS"/>
    <x v="0"/>
    <n v="0"/>
    <n v="43.09"/>
    <s v="June"/>
    <d v="2015-06-01T00:00:00"/>
    <n v="0.23880757168458799"/>
    <n v="31"/>
    <s v="2015/06"/>
    <n v="3129"/>
    <n v="7171"/>
    <n v="0"/>
    <n v="0"/>
    <n v="3129"/>
    <n v="3129"/>
    <n v="6890.330149500006"/>
    <n v="3761.330149500006"/>
    <x v="3"/>
    <n v="3761.330149500006"/>
    <n v="0.45411466970520342"/>
    <n v="0.54588533029479658"/>
  </r>
  <r>
    <x v="4"/>
    <x v="5"/>
    <s v="KUCME710"/>
    <s v="GS Single Phase NMS - Commercial"/>
    <s v="KU_GS_singlephase_NMS"/>
    <x v="0"/>
    <n v="3.06"/>
    <n v="62.35"/>
    <s v="July"/>
    <d v="2016-07-01T00:00:00"/>
    <n v="0.236775578703704"/>
    <n v="30"/>
    <s v="2016/07"/>
    <n v="5770"/>
    <n v="10960"/>
    <n v="0"/>
    <n v="0"/>
    <n v="5770"/>
    <n v="5770"/>
    <n v="9566.3963512500122"/>
    <n v="3796.3963512500122"/>
    <x v="3"/>
    <n v="3796.3963512500122"/>
    <n v="0.60315293117099955"/>
    <n v="0.39684706882900045"/>
  </r>
  <r>
    <x v="6"/>
    <x v="11"/>
    <s v="KUCIE717"/>
    <s v="PS Secondary, NMS - Commercial"/>
    <s v="KU_PS_secondary_NMS"/>
    <x v="0"/>
    <n v="0"/>
    <n v="57.5"/>
    <s v="Nov"/>
    <d v="2018-11-01T00:00:00"/>
    <n v="9.8773409498207898E-2"/>
    <n v="31"/>
    <s v="2018/11"/>
    <n v="0"/>
    <n v="72640"/>
    <n v="0"/>
    <n v="0"/>
    <n v="0"/>
    <n v="0"/>
    <n v="3802.9738125000003"/>
    <n v="3802.9738125000003"/>
    <x v="8"/>
    <n v="3802.9738125000003"/>
    <n v="0"/>
    <n v="1"/>
  </r>
  <r>
    <x v="4"/>
    <x v="2"/>
    <s v="KUCIE717"/>
    <s v="PS Secondary, NMS - Commercial"/>
    <s v="KU_PS_secondary_NMS"/>
    <x v="0"/>
    <n v="0"/>
    <n v="30"/>
    <s v="April"/>
    <d v="2016-04-01T00:00:00"/>
    <n v="0.190011312724014"/>
    <n v="31"/>
    <s v="2016/04"/>
    <n v="0"/>
    <n v="30320"/>
    <n v="0"/>
    <n v="0"/>
    <n v="0"/>
    <n v="0"/>
    <n v="3816.9472499999933"/>
    <n v="3816.9472499999933"/>
    <x v="8"/>
    <n v="3816.9472499999933"/>
    <n v="0"/>
    <n v="1"/>
  </r>
  <r>
    <x v="1"/>
    <x v="8"/>
    <s v="LGCME567"/>
    <s v="PS Secondary NMS - Commercial"/>
    <s v="LE_PS_secondary_NMS"/>
    <x v="2"/>
    <n v="0"/>
    <n v="33.479999999999997"/>
    <s v="Oct"/>
    <d v="2017-10-01T00:00:00"/>
    <n v="0.177164814814815"/>
    <n v="30"/>
    <s v="2017/10"/>
    <n v="0"/>
    <n v="102000"/>
    <n v="0"/>
    <n v="0"/>
    <n v="0"/>
    <n v="0"/>
    <n v="3843.5977440000038"/>
    <n v="3843.5977440000038"/>
    <x v="5"/>
    <n v="3843.5977440000038"/>
    <n v="0"/>
    <n v="1"/>
  </r>
  <r>
    <x v="2"/>
    <x v="2"/>
    <s v="ODRSE715"/>
    <s v="Res Net Metering"/>
    <s v="ODP_RS_NMS"/>
    <x v="1"/>
    <n v="0"/>
    <n v="70.905000000000001"/>
    <s v="April"/>
    <d v="2020-04-01T00:00:00"/>
    <n v="0.16095318100358399"/>
    <n v="31"/>
    <s v="2020/04"/>
    <n v="3771"/>
    <n v="11046"/>
    <n v="0"/>
    <n v="0"/>
    <n v="3771"/>
    <n v="3771"/>
    <n v="7641.7331962499893"/>
    <n v="3870.7331962499893"/>
    <x v="4"/>
    <n v="3870.7331962499893"/>
    <n v="0.49347443873734487"/>
    <n v="0.50652556126265513"/>
  </r>
  <r>
    <x v="3"/>
    <x v="9"/>
    <s v="LGCME657"/>
    <s v="GS Three Phase, NMS - Commercial"/>
    <s v="LE_GS_threephase_NMS"/>
    <x v="2"/>
    <n v="0"/>
    <n v="108.90600000000001"/>
    <s v="Dec"/>
    <d v="2015-12-01T00:00:00"/>
    <n v="7.5434722222222195E-2"/>
    <n v="30"/>
    <s v="2015/12"/>
    <n v="1438"/>
    <n v="172289"/>
    <n v="0"/>
    <n v="0"/>
    <n v="1438"/>
    <n v="1438"/>
    <n v="5323.5104201999984"/>
    <n v="3885.5104201999984"/>
    <x v="1"/>
    <n v="3885.5104201999984"/>
    <n v="0.27012251061696541"/>
    <n v="0.72987748938303465"/>
  </r>
  <r>
    <x v="4"/>
    <x v="11"/>
    <s v="KUCME713DS"/>
    <s v="GS 3-Phase NMS - Commercial"/>
    <s v="KU_GS_threephase_NMS"/>
    <x v="0"/>
    <n v="0"/>
    <n v="90.994"/>
    <s v="Nov"/>
    <d v="2016-11-01T00:00:00"/>
    <n v="0.126836133512545"/>
    <n v="31"/>
    <s v="2016/11"/>
    <n v="3836"/>
    <n v="21384"/>
    <n v="0"/>
    <n v="0"/>
    <n v="3836"/>
    <n v="3836"/>
    <n v="7728.0726481500124"/>
    <n v="3892.0726481500124"/>
    <x v="1"/>
    <n v="3892.0726481500124"/>
    <n v="0.49637214537809532"/>
    <n v="0.50362785462190474"/>
  </r>
  <r>
    <x v="1"/>
    <x v="2"/>
    <s v="LGCME567"/>
    <s v="PS Secondary NMS - Commercial"/>
    <s v="LE_PS_secondary_NMS"/>
    <x v="2"/>
    <n v="0"/>
    <n v="33.479999999999997"/>
    <s v="April"/>
    <d v="2017-04-01T00:00:00"/>
    <n v="0.173643033154122"/>
    <n v="31"/>
    <s v="2017/04"/>
    <n v="0"/>
    <n v="95760"/>
    <n v="0"/>
    <n v="0"/>
    <n v="0"/>
    <n v="0"/>
    <n v="3892.7656350000034"/>
    <n v="3892.7656350000034"/>
    <x v="5"/>
    <n v="3892.7656350000034"/>
    <n v="0"/>
    <n v="1"/>
  </r>
  <r>
    <x v="2"/>
    <x v="6"/>
    <s v="KUCIE717"/>
    <s v="PS Secondary, NMS - Commercial"/>
    <s v="KU_PS_secondary_NMS"/>
    <x v="0"/>
    <n v="0"/>
    <n v="57.5"/>
    <s v="March"/>
    <d v="2020-03-01T00:00:00"/>
    <n v="0.12304729406130301"/>
    <n v="29"/>
    <s v="2020/03"/>
    <n v="500"/>
    <n v="80640"/>
    <n v="0"/>
    <n v="0"/>
    <n v="500"/>
    <n v="500"/>
    <n v="4431.9174375000121"/>
    <n v="3931.9174375000121"/>
    <x v="8"/>
    <n v="3931.9174375000121"/>
    <n v="0.1128179861315385"/>
    <n v="0.88718201386846152"/>
  </r>
  <r>
    <x v="3"/>
    <x v="5"/>
    <s v="KUCIE717"/>
    <s v="PS Secondary, NMS - Commercial"/>
    <s v="KU_PS_secondary_NMS"/>
    <x v="0"/>
    <n v="0"/>
    <n v="30"/>
    <s v="July"/>
    <d v="2015-07-01T00:00:00"/>
    <n v="0.20249895833333301"/>
    <n v="30"/>
    <s v="2015/07"/>
    <n v="0"/>
    <n v="31920"/>
    <n v="0"/>
    <n v="0"/>
    <n v="0"/>
    <n v="0"/>
    <n v="3936.5797499999944"/>
    <n v="3936.5797499999944"/>
    <x v="8"/>
    <n v="3936.5797499999944"/>
    <n v="0"/>
    <n v="1"/>
  </r>
  <r>
    <x v="9"/>
    <x v="11"/>
    <s v="KURSE715"/>
    <s v="Residential Service - Net Metering"/>
    <s v="KU_RS_NMS"/>
    <x v="0"/>
    <n v="0"/>
    <n v="108.125"/>
    <s v="Nov"/>
    <d v="2012-11-01T00:00:00"/>
    <n v="0.120570116487455"/>
    <n v="31"/>
    <s v="2012/11"/>
    <n v="4786"/>
    <n v="51104"/>
    <n v="0"/>
    <n v="0"/>
    <n v="4786"/>
    <n v="4786"/>
    <n v="8729.3367187499862"/>
    <n v="3943.3367187499862"/>
    <x v="4"/>
    <n v="3943.3367187499862"/>
    <n v="0.54826616891980084"/>
    <n v="0.45173383108019916"/>
  </r>
  <r>
    <x v="4"/>
    <x v="0"/>
    <s v="KUCIE717"/>
    <s v="PS Secondary, NMS - Commercial"/>
    <s v="KU_PS_secondary_NMS"/>
    <x v="0"/>
    <n v="0"/>
    <n v="30"/>
    <s v="May"/>
    <d v="2016-05-01T00:00:00"/>
    <n v="0.202931018518519"/>
    <n v="30"/>
    <s v="2016/05"/>
    <n v="0"/>
    <n v="27520"/>
    <n v="0"/>
    <n v="0"/>
    <n v="0"/>
    <n v="0"/>
    <n v="3944.9790000000094"/>
    <n v="3944.9790000000094"/>
    <x v="8"/>
    <n v="3944.9790000000094"/>
    <n v="0"/>
    <n v="1"/>
  </r>
  <r>
    <x v="1"/>
    <x v="4"/>
    <s v="KUINE576DS"/>
    <s v="TODS with NMS - Industrial, DSM"/>
    <s v="KU_TOD_secondary_NMS"/>
    <x v="0"/>
    <n v="0"/>
    <n v="29.9"/>
    <s v="Sept"/>
    <d v="2017-09-01T00:00:00"/>
    <n v="0.19742641129032301"/>
    <n v="31"/>
    <s v="2017/09"/>
    <n v="0"/>
    <n v="195040"/>
    <n v="0"/>
    <n v="0"/>
    <n v="0"/>
    <n v="0"/>
    <n v="3952.6820775000087"/>
    <n v="3952.6820775000087"/>
    <x v="7"/>
    <n v="3952.6820775000087"/>
    <n v="0"/>
    <n v="1"/>
  </r>
  <r>
    <x v="7"/>
    <x v="4"/>
    <s v="KUCME713DS"/>
    <s v="GS 3-Phase NMS - Commercial"/>
    <s v="KU_GS_threephase_NMS"/>
    <x v="0"/>
    <n v="30"/>
    <n v="30"/>
    <s v="Sept"/>
    <d v="2014-09-01T00:00:00"/>
    <n v="0.19693806003584199"/>
    <n v="31"/>
    <s v="NA"/>
    <s v="NA"/>
    <s v="NA"/>
    <s v="NA"/>
    <s v="NA"/>
    <s v="NA"/>
    <n v="0"/>
    <n v="3956.0917499999937"/>
    <n v="3956.0917499999937"/>
    <x v="1"/>
    <n v="3956.0917499999937"/>
    <n v="0"/>
    <n v="1"/>
  </r>
  <r>
    <x v="7"/>
    <x v="4"/>
    <s v="KUCIE717"/>
    <s v="PS Secondary, NMS - Commercial"/>
    <s v="KU_PS_secondary_NMS"/>
    <x v="0"/>
    <n v="0"/>
    <n v="30"/>
    <s v="Sept"/>
    <d v="2014-09-01T00:00:00"/>
    <n v="0.19693806003584199"/>
    <n v="31"/>
    <s v="2014/09"/>
    <n v="0"/>
    <n v="30640"/>
    <n v="0"/>
    <n v="0"/>
    <n v="0"/>
    <n v="0"/>
    <n v="3956.0917499999937"/>
    <n v="3956.0917499999937"/>
    <x v="8"/>
    <n v="3956.0917499999937"/>
    <n v="0"/>
    <n v="1"/>
  </r>
  <r>
    <x v="2"/>
    <x v="4"/>
    <s v="KUINE576DS"/>
    <s v="TODS with NMS - Industrial, DSM"/>
    <s v="KU_TOD_secondary_NMS"/>
    <x v="0"/>
    <n v="0"/>
    <n v="29.9"/>
    <s v="Sept"/>
    <d v="2020-09-01T00:00:00"/>
    <n v="0.197662746415771"/>
    <n v="31"/>
    <s v="2020/09"/>
    <n v="0"/>
    <n v="171840"/>
    <n v="0"/>
    <n v="0"/>
    <n v="0"/>
    <n v="0"/>
    <n v="3957.4137525000074"/>
    <n v="3957.4137525000074"/>
    <x v="7"/>
    <n v="3957.4137525000074"/>
    <n v="0"/>
    <n v="1"/>
  </r>
  <r>
    <x v="1"/>
    <x v="4"/>
    <s v="KUCIE717"/>
    <s v="PS Secondary, NMS - Commercial"/>
    <s v="KU_PS_secondary_NMS"/>
    <x v="0"/>
    <n v="0"/>
    <n v="30"/>
    <s v="Sept"/>
    <d v="2017-09-01T00:00:00"/>
    <n v="0.19742641129032301"/>
    <n v="31"/>
    <s v="2017/09"/>
    <n v="0"/>
    <n v="30720"/>
    <n v="0"/>
    <n v="0"/>
    <n v="0"/>
    <n v="0"/>
    <n v="3965.9017500000091"/>
    <n v="3965.9017500000091"/>
    <x v="8"/>
    <n v="3965.9017500000091"/>
    <n v="0"/>
    <n v="1"/>
  </r>
  <r>
    <x v="5"/>
    <x v="0"/>
    <s v="KUCIE717"/>
    <s v="PS Secondary, NMS - Commercial"/>
    <s v="KU_PS_secondary_NMS"/>
    <x v="0"/>
    <n v="0"/>
    <n v="30"/>
    <s v="May"/>
    <d v="2013-05-01T00:00:00"/>
    <n v="0.20406956018518499"/>
    <n v="30"/>
    <s v="2013/05"/>
    <n v="0"/>
    <n v="23520"/>
    <n v="0"/>
    <n v="0"/>
    <n v="0"/>
    <n v="0"/>
    <n v="3967.112249999996"/>
    <n v="3967.112249999996"/>
    <x v="8"/>
    <n v="3967.112249999996"/>
    <n v="0"/>
    <n v="1"/>
  </r>
  <r>
    <x v="1"/>
    <x v="0"/>
    <s v="LGCME567"/>
    <s v="PS Secondary NMS - Commercial"/>
    <s v="LE_PS_secondary_NMS"/>
    <x v="2"/>
    <n v="0"/>
    <n v="33.479999999999997"/>
    <s v="May"/>
    <d v="2017-05-01T00:00:00"/>
    <n v="0.183121412037037"/>
    <n v="30"/>
    <s v="2017/05"/>
    <n v="0"/>
    <n v="103440"/>
    <n v="0"/>
    <n v="0"/>
    <n v="0"/>
    <n v="0"/>
    <n v="3972.8263589999992"/>
    <n v="3972.8263589999992"/>
    <x v="5"/>
    <n v="3972.8263589999992"/>
    <n v="0"/>
    <n v="1"/>
  </r>
  <r>
    <x v="1"/>
    <x v="7"/>
    <s v="KUCME713DS"/>
    <s v="GS 3-Phase NMS - Commercial"/>
    <s v="KU_GS_threephase_NMS"/>
    <x v="0"/>
    <n v="0"/>
    <n v="95.903999999999996"/>
    <s v="Feb"/>
    <d v="2017-02-01T00:00:00"/>
    <n v="7.8309811827957002E-2"/>
    <n v="31"/>
    <s v="2017/02"/>
    <n v="1055"/>
    <n v="49555"/>
    <n v="0"/>
    <n v="0"/>
    <n v="1055"/>
    <n v="1055"/>
    <n v="5028.8461200000002"/>
    <n v="3973.8461200000002"/>
    <x v="1"/>
    <n v="3973.8461200000002"/>
    <n v="0.20978967636416759"/>
    <n v="0.79021032363583243"/>
  </r>
  <r>
    <x v="7"/>
    <x v="2"/>
    <s v="LGCME557"/>
    <s v="GS Single Phase, NMS - Commercial"/>
    <s v="LE_GS_singlephase_NMS"/>
    <x v="2"/>
    <n v="0"/>
    <n v="61.655000000000001"/>
    <s v="April"/>
    <d v="2014-04-01T00:00:00"/>
    <n v="0.178182011648746"/>
    <n v="31"/>
    <s v="2014/04"/>
    <n v="3380"/>
    <n v="5910"/>
    <n v="0"/>
    <n v="0"/>
    <n v="3380"/>
    <n v="3380"/>
    <n v="7356.0996671250196"/>
    <n v="3976.0996671250196"/>
    <x v="3"/>
    <n v="3976.0996671250196"/>
    <n v="0.45948262706464982"/>
    <n v="0.54051737293535018"/>
  </r>
  <r>
    <x v="3"/>
    <x v="2"/>
    <s v="LGCME567"/>
    <s v="PS Secondary NMS - Commercial"/>
    <s v="LE_PS_secondary_NMS"/>
    <x v="2"/>
    <n v="0"/>
    <n v="33.479999999999997"/>
    <s v="April"/>
    <d v="2015-04-01T00:00:00"/>
    <n v="0.17817506720430101"/>
    <n v="31"/>
    <s v="2015/04"/>
    <n v="0"/>
    <n v="105600"/>
    <n v="0"/>
    <n v="0"/>
    <n v="0"/>
    <n v="0"/>
    <n v="3994.3657169999983"/>
    <n v="3994.3657169999983"/>
    <x v="5"/>
    <n v="3994.3657169999983"/>
    <n v="0"/>
    <n v="1"/>
  </r>
  <r>
    <x v="8"/>
    <x v="1"/>
    <s v="KURSE020"/>
    <s v="Residential Service - All Electric"/>
    <s v="KU_RS_NMS"/>
    <x v="0"/>
    <n v="0"/>
    <n v="29.9"/>
    <s v="Aug"/>
    <d v="2021-08-01T00:00:00"/>
    <n v="0.20012141577060899"/>
    <n v="31"/>
    <s v="2021/08"/>
    <n v="0"/>
    <n v="230196950"/>
    <n v="0"/>
    <n v="0"/>
    <n v="0"/>
    <n v="0"/>
    <n v="4006.6388699999929"/>
    <n v="4006.6388699999929"/>
    <x v="4"/>
    <n v="4006.6388699999929"/>
    <n v="0"/>
    <n v="1"/>
  </r>
  <r>
    <x v="8"/>
    <x v="1"/>
    <s v="KUINE576DS"/>
    <s v="TODS with NMS - Industrial, DSM"/>
    <s v="KU_TOD_secondary_NMS"/>
    <x v="0"/>
    <n v="0"/>
    <n v="29.9"/>
    <s v="Aug"/>
    <d v="2021-08-01T00:00:00"/>
    <n v="0.20012141577060899"/>
    <n v="31"/>
    <s v="2021/08"/>
    <n v="0"/>
    <n v="228480"/>
    <n v="0"/>
    <n v="0"/>
    <n v="0"/>
    <n v="0"/>
    <n v="4006.6388699999929"/>
    <n v="4006.6388699999929"/>
    <x v="7"/>
    <n v="4006.6388699999929"/>
    <n v="0"/>
    <n v="1"/>
  </r>
  <r>
    <x v="4"/>
    <x v="10"/>
    <s v="LGCME657"/>
    <s v="GS Three Phase, NMS - Commercial"/>
    <s v="LE_GS_threephase_NMS"/>
    <x v="2"/>
    <n v="0"/>
    <n v="108.90600000000001"/>
    <s v="Jan"/>
    <d v="2016-01-01T00:00:00"/>
    <n v="7.1039090501792093E-2"/>
    <n v="31"/>
    <s v="2016/01"/>
    <n v="1125"/>
    <n v="172032"/>
    <n v="0"/>
    <n v="0"/>
    <n v="1125"/>
    <n v="1125"/>
    <n v="5180.4161041499992"/>
    <n v="4055.4161041499992"/>
    <x v="1"/>
    <n v="4055.4161041499992"/>
    <n v="0.21716402261562917"/>
    <n v="0.78283597738437083"/>
  </r>
  <r>
    <x v="2"/>
    <x v="11"/>
    <s v="ODCIE558TN"/>
    <s v="PS Secondary PF NMS - Tax Exempt"/>
    <s v="ODP_PS_secondary_NMS"/>
    <x v="1"/>
    <n v="0"/>
    <n v="120"/>
    <s v="Nov"/>
    <d v="2020-11-01T00:00:00"/>
    <n v="0.10782885304659499"/>
    <n v="31"/>
    <s v="2020/11"/>
    <n v="4608"/>
    <n v="14784"/>
    <n v="0"/>
    <n v="0"/>
    <n v="4608"/>
    <n v="4608"/>
    <n v="8664.264000000001"/>
    <n v="4056.264000000001"/>
    <x v="8"/>
    <n v="4056.264000000001"/>
    <n v="0.53183975003531747"/>
    <n v="0.46816024996468258"/>
  </r>
  <r>
    <x v="7"/>
    <x v="5"/>
    <s v="KUCME710"/>
    <s v="GS Single Phase NMS - Commercial"/>
    <s v="KU_GS_singlephase_NMS"/>
    <x v="0"/>
    <n v="0"/>
    <n v="31.704999999999998"/>
    <s v="July"/>
    <d v="2014-07-01T00:00:00"/>
    <n v="0.27466400462962998"/>
    <n v="30"/>
    <s v="2014/07"/>
    <n v="1575"/>
    <n v="7171"/>
    <n v="0"/>
    <n v="0"/>
    <n v="1575"/>
    <n v="1575"/>
    <n v="5642.9280288750069"/>
    <n v="4067.9280288750069"/>
    <x v="3"/>
    <n v="4067.9280288750069"/>
    <n v="0.27911041784348212"/>
    <n v="0.72088958215651788"/>
  </r>
  <r>
    <x v="9"/>
    <x v="9"/>
    <s v="KURSE715"/>
    <s v="Residential Service - Net Metering"/>
    <s v="KU_RS_NMS"/>
    <x v="0"/>
    <n v="0"/>
    <n v="108.125"/>
    <s v="Dec"/>
    <d v="2012-12-01T00:00:00"/>
    <n v="0.104446064814815"/>
    <n v="30"/>
    <s v="2012/12"/>
    <n v="3240"/>
    <n v="69546"/>
    <n v="0"/>
    <n v="0"/>
    <n v="3240"/>
    <n v="3240"/>
    <n v="7318.0135312500124"/>
    <n v="4078.0135312500124"/>
    <x v="4"/>
    <n v="4078.0135312500124"/>
    <n v="0.44274310045537257"/>
    <n v="0.55725689954462743"/>
  </r>
  <r>
    <x v="1"/>
    <x v="11"/>
    <s v="KUCIE717"/>
    <s v="PS Secondary, NMS - Commercial"/>
    <s v="KU_PS_secondary_NMS"/>
    <x v="0"/>
    <n v="0"/>
    <n v="57.5"/>
    <s v="Nov"/>
    <d v="2017-11-01T00:00:00"/>
    <n v="0.106192204301075"/>
    <n v="31"/>
    <s v="2017/11"/>
    <n v="0"/>
    <n v="66320"/>
    <n v="0"/>
    <n v="0"/>
    <n v="0"/>
    <n v="0"/>
    <n v="4088.6122499999897"/>
    <n v="4088.6122499999897"/>
    <x v="8"/>
    <n v="4088.6122499999897"/>
    <n v="0"/>
    <n v="1"/>
  </r>
  <r>
    <x v="4"/>
    <x v="4"/>
    <s v="KUCME710"/>
    <s v="GS Single Phase NMS - Commercial"/>
    <s v="KU_GS_singlephase_NMS"/>
    <x v="0"/>
    <n v="0"/>
    <n v="71.8"/>
    <s v="Sept"/>
    <d v="2016-09-01T00:00:00"/>
    <n v="0.218283714157706"/>
    <n v="31"/>
    <s v="2016/09"/>
    <n v="6400"/>
    <n v="10466"/>
    <n v="0"/>
    <n v="0"/>
    <n v="6400"/>
    <n v="6400"/>
    <n v="10494.487244999995"/>
    <n v="4094.4872449999948"/>
    <x v="3"/>
    <n v="4094.4872449999948"/>
    <n v="0.60984399243033272"/>
    <n v="0.39015600756966728"/>
  </r>
  <r>
    <x v="2"/>
    <x v="9"/>
    <s v="LGCME567"/>
    <s v="PS Secondary NMS - Commercial"/>
    <s v="LE_PS_secondary_NMS"/>
    <x v="2"/>
    <n v="0"/>
    <n v="89.79"/>
    <s v="Dec"/>
    <d v="2020-12-01T00:00:00"/>
    <n v="7.1285532407407398E-2"/>
    <n v="30"/>
    <s v="2020/12"/>
    <n v="0"/>
    <n v="190380"/>
    <n v="0"/>
    <n v="0"/>
    <n v="0"/>
    <n v="0"/>
    <n v="4147.6717147500003"/>
    <n v="4147.6717147500003"/>
    <x v="5"/>
    <n v="4147.6717147500003"/>
    <n v="0"/>
    <n v="1"/>
  </r>
  <r>
    <x v="6"/>
    <x v="6"/>
    <s v="LGCME567"/>
    <s v="PS Secondary NMS - Commercial"/>
    <s v="LE_PS_secondary_NMS"/>
    <x v="2"/>
    <n v="0"/>
    <n v="53.63"/>
    <s v="March"/>
    <d v="2018-03-01T00:00:00"/>
    <n v="0.12815662202381001"/>
    <n v="28"/>
    <s v="2018/03"/>
    <n v="0"/>
    <n v="96960"/>
    <n v="0"/>
    <n v="0"/>
    <n v="0"/>
    <n v="0"/>
    <n v="4156.8143737500168"/>
    <n v="4156.8143737500168"/>
    <x v="5"/>
    <n v="4156.8143737500168"/>
    <n v="0"/>
    <n v="1"/>
  </r>
  <r>
    <x v="0"/>
    <x v="7"/>
    <s v="LGCME567"/>
    <s v="PS Secondary NMS - Commercial"/>
    <s v="LE_PS_secondary_NMS"/>
    <x v="2"/>
    <n v="0"/>
    <n v="83.63"/>
    <s v="Feb"/>
    <d v="2019-02-01T00:00:00"/>
    <n v="7.43263888888889E-2"/>
    <n v="31"/>
    <s v="2019/02"/>
    <n v="0"/>
    <n v="167400"/>
    <n v="0"/>
    <n v="0"/>
    <n v="0"/>
    <n v="0"/>
    <n v="4162.1772885"/>
    <n v="4162.1772885"/>
    <x v="5"/>
    <n v="4162.1772885"/>
    <n v="0"/>
    <n v="1"/>
  </r>
  <r>
    <x v="8"/>
    <x v="4"/>
    <s v="KURSE020"/>
    <s v="Residential Service - All Electric"/>
    <s v="KU_RS_NMS"/>
    <x v="0"/>
    <n v="0"/>
    <n v="29.9"/>
    <s v="Sept"/>
    <d v="2021-09-01T00:00:00"/>
    <n v="0.208610103046595"/>
    <n v="31"/>
    <s v="2021/09"/>
    <n v="0"/>
    <n v="219221755"/>
    <n v="0"/>
    <n v="0"/>
    <n v="0"/>
    <n v="0"/>
    <n v="4176.5912175000003"/>
    <n v="4176.5912175000003"/>
    <x v="4"/>
    <n v="4176.5912175000003"/>
    <n v="0"/>
    <n v="1"/>
  </r>
  <r>
    <x v="8"/>
    <x v="4"/>
    <s v="KUINE576DS"/>
    <s v="TODS with NMS - Industrial, DSM"/>
    <s v="KU_TOD_secondary_NMS"/>
    <x v="0"/>
    <n v="0"/>
    <n v="29.9"/>
    <s v="Sept"/>
    <d v="2021-09-01T00:00:00"/>
    <n v="0.208610103046595"/>
    <n v="31"/>
    <s v="2021/09"/>
    <n v="0"/>
    <n v="209600"/>
    <n v="0"/>
    <n v="0"/>
    <n v="0"/>
    <n v="0"/>
    <n v="4176.5912175000003"/>
    <n v="4176.5912175000003"/>
    <x v="7"/>
    <n v="4176.5912175000003"/>
    <n v="0"/>
    <n v="1"/>
  </r>
  <r>
    <x v="3"/>
    <x v="4"/>
    <s v="KUCME710"/>
    <s v="GS Single Phase NMS - Commercial"/>
    <s v="KU_GS_singlephase_NMS"/>
    <x v="0"/>
    <n v="4.2"/>
    <n v="47.29"/>
    <s v="Sept"/>
    <d v="2015-09-01T00:00:00"/>
    <n v="0.23486379928315401"/>
    <n v="31"/>
    <s v="2015/09"/>
    <n v="3250"/>
    <n v="9908"/>
    <n v="0"/>
    <n v="0"/>
    <n v="3250"/>
    <n v="3250"/>
    <n v="7437.052391999996"/>
    <n v="4187.052391999996"/>
    <x v="3"/>
    <n v="4187.052391999996"/>
    <n v="0.43700108977261076"/>
    <n v="0.56299891022738924"/>
  </r>
  <r>
    <x v="0"/>
    <x v="4"/>
    <s v="KUINE576DS"/>
    <s v="TODS with NMS - Industrial, DSM"/>
    <s v="KU_TOD_secondary_NMS"/>
    <x v="0"/>
    <n v="0"/>
    <n v="29.9"/>
    <s v="Sept"/>
    <d v="2019-09-01T00:00:00"/>
    <n v="0.21096505376344099"/>
    <n v="31"/>
    <s v="2019/09"/>
    <n v="0"/>
    <n v="221600"/>
    <n v="0"/>
    <n v="0"/>
    <n v="0"/>
    <n v="0"/>
    <n v="4223.7397800000017"/>
    <n v="4223.7397800000017"/>
    <x v="7"/>
    <n v="4223.7397800000017"/>
    <n v="0"/>
    <n v="1"/>
  </r>
  <r>
    <x v="8"/>
    <x v="2"/>
    <s v="LGRSE511"/>
    <s v="Residential Electrical Service"/>
    <s v="LE_RS_NMS"/>
    <x v="2"/>
    <n v="0"/>
    <n v="34.92"/>
    <s v="April"/>
    <d v="2021-04-01T00:00:00"/>
    <n v="0.18102049731182801"/>
    <n v="31"/>
    <s v="2021/04"/>
    <n v="0"/>
    <n v="249119726"/>
    <n v="0"/>
    <n v="0"/>
    <n v="0"/>
    <n v="0"/>
    <n v="4232.699469000002"/>
    <n v="4232.699469000002"/>
    <x v="4"/>
    <n v="4232.699469000002"/>
    <n v="0"/>
    <n v="1"/>
  </r>
  <r>
    <x v="3"/>
    <x v="10"/>
    <s v="LGCME657"/>
    <s v="GS Three Phase, NMS - Commercial"/>
    <s v="LE_GS_threephase_NMS"/>
    <x v="2"/>
    <n v="0"/>
    <n v="106.40600000000001"/>
    <s v="Jan"/>
    <d v="2015-01-01T00:00:00"/>
    <n v="5.9445452508960599E-2"/>
    <n v="31"/>
    <s v="2015/01"/>
    <n v="0"/>
    <n v="167554"/>
    <n v="0"/>
    <n v="0"/>
    <n v="0"/>
    <n v="0"/>
    <n v="4235.4562480500017"/>
    <n v="4235.4562480500017"/>
    <x v="1"/>
    <n v="4235.4562480500017"/>
    <n v="0"/>
    <n v="1"/>
  </r>
  <r>
    <x v="4"/>
    <x v="2"/>
    <s v="LGCME567"/>
    <s v="PS Secondary NMS - Commercial"/>
    <s v="LE_PS_secondary_NMS"/>
    <x v="2"/>
    <n v="0"/>
    <n v="33.479999999999997"/>
    <s v="April"/>
    <d v="2016-04-01T00:00:00"/>
    <n v="0.190011312724014"/>
    <n v="31"/>
    <s v="2016/04"/>
    <n v="0"/>
    <n v="172140"/>
    <n v="0"/>
    <n v="0"/>
    <n v="0"/>
    <n v="0"/>
    <n v="4259.7131309999913"/>
    <n v="4259.7131309999913"/>
    <x v="5"/>
    <n v="4259.7131309999913"/>
    <n v="0"/>
    <n v="1"/>
  </r>
  <r>
    <x v="5"/>
    <x v="7"/>
    <s v="LGCME657"/>
    <s v="GS Three Phase, NMS - Commercial"/>
    <s v="LE_GS_threephase_NMS"/>
    <x v="2"/>
    <n v="0"/>
    <n v="67.715999999999994"/>
    <s v="Feb"/>
    <d v="2013-02-01T00:00:00"/>
    <n v="9.6917898745519704E-2"/>
    <n v="31"/>
    <s v="2013/02"/>
    <n v="82"/>
    <n v="70784"/>
    <n v="0"/>
    <n v="0"/>
    <n v="82"/>
    <n v="82"/>
    <n v="4394.512772099999"/>
    <n v="4312.512772099999"/>
    <x v="1"/>
    <n v="4312.512772099999"/>
    <n v="1.8659634014629292E-2"/>
    <n v="0.98134036598537067"/>
  </r>
  <r>
    <x v="8"/>
    <x v="10"/>
    <s v="KUCIE717"/>
    <s v="PS Secondary, NMS - Commercial"/>
    <s v="KU_PS_secondary_NMS"/>
    <x v="0"/>
    <n v="34"/>
    <n v="109.5"/>
    <s v="Jan"/>
    <d v="2021-01-01T00:00:00"/>
    <n v="6.1594870071684599E-2"/>
    <n v="31"/>
    <s v="2021/01"/>
    <n v="200"/>
    <n v="132000"/>
    <n v="0"/>
    <n v="0"/>
    <n v="200"/>
    <n v="200"/>
    <n v="4516.2097875000009"/>
    <n v="4316.2097875000009"/>
    <x v="8"/>
    <n v="4316.2097875000009"/>
    <n v="4.4284922404083507E-2"/>
    <n v="0.95571507759591645"/>
  </r>
  <r>
    <x v="4"/>
    <x v="10"/>
    <s v="KUCME713DS"/>
    <s v="GS 3-Phase NMS - Commercial"/>
    <s v="KU_GS_threephase_NMS"/>
    <x v="0"/>
    <n v="15.86"/>
    <n v="90.994"/>
    <s v="Jan"/>
    <d v="2016-01-01T00:00:00"/>
    <n v="7.1039090501792093E-2"/>
    <n v="31"/>
    <s v="NA"/>
    <s v="NA"/>
    <s v="NA"/>
    <s v="NA"/>
    <s v="NA"/>
    <s v="NA"/>
    <n v="0"/>
    <n v="4328.3821183499986"/>
    <n v="4328.3821183499986"/>
    <x v="1"/>
    <n v="4328.3821183499986"/>
    <n v="0"/>
    <n v="1"/>
  </r>
  <r>
    <x v="8"/>
    <x v="8"/>
    <s v="KUCME113DS"/>
    <s v="GS Three Phase - Commercial"/>
    <s v="KU_GS_threephase_NMS"/>
    <x v="0"/>
    <n v="0"/>
    <n v="43.2"/>
    <s v="Oct"/>
    <d v="2021-10-01T00:00:00"/>
    <n v="0.15467083333333301"/>
    <n v="30"/>
    <s v="2021/10"/>
    <n v="0"/>
    <n v="71275663"/>
    <n v="0"/>
    <n v="0"/>
    <n v="0"/>
    <n v="0"/>
    <n v="4329.7934399999913"/>
    <n v="4329.7934399999913"/>
    <x v="1"/>
    <n v="4329.7934399999913"/>
    <n v="0"/>
    <n v="1"/>
  </r>
  <r>
    <x v="6"/>
    <x v="0"/>
    <s v="KUINE576DS"/>
    <s v="TODS with NMS - Industrial, DSM"/>
    <s v="KU_TOD_secondary_NMS"/>
    <x v="0"/>
    <n v="0"/>
    <n v="29.9"/>
    <s v="May"/>
    <d v="2018-05-01T00:00:00"/>
    <n v="0.22408449074074099"/>
    <n v="30"/>
    <s v="2018/05"/>
    <n v="0"/>
    <n v="200640"/>
    <n v="0"/>
    <n v="0"/>
    <n v="0"/>
    <n v="0"/>
    <n v="4341.6818250000042"/>
    <n v="4341.6818250000042"/>
    <x v="7"/>
    <n v="4341.6818250000042"/>
    <n v="0"/>
    <n v="1"/>
  </r>
  <r>
    <x v="2"/>
    <x v="0"/>
    <s v="ODRSE715"/>
    <s v="Res Net Metering"/>
    <s v="ODP_RS_NMS"/>
    <x v="1"/>
    <n v="0"/>
    <n v="70.905000000000001"/>
    <s v="May"/>
    <d v="2020-05-01T00:00:00"/>
    <n v="0.19225821759259301"/>
    <n v="30"/>
    <s v="2020/05"/>
    <n v="4473"/>
    <n v="9468"/>
    <n v="0"/>
    <n v="0"/>
    <n v="4473"/>
    <n v="4473"/>
    <n v="8833.5806591250202"/>
    <n v="4360.5806591250202"/>
    <x v="4"/>
    <n v="4360.5806591250202"/>
    <n v="0.50636318075382325"/>
    <n v="0.49363681924617669"/>
  </r>
  <r>
    <x v="8"/>
    <x v="0"/>
    <s v="KUINE576DS"/>
    <s v="TODS with NMS - Industrial, DSM"/>
    <s v="KU_TOD_secondary_NMS"/>
    <x v="0"/>
    <n v="0"/>
    <n v="29.9"/>
    <s v="May"/>
    <d v="2021-05-01T00:00:00"/>
    <n v="0.226196759259259"/>
    <n v="30"/>
    <s v="2021/05"/>
    <n v="0"/>
    <n v="174560"/>
    <n v="0"/>
    <n v="0"/>
    <n v="0"/>
    <n v="0"/>
    <n v="4382.607449999995"/>
    <n v="4382.607449999995"/>
    <x v="7"/>
    <n v="4382.607449999995"/>
    <n v="0"/>
    <n v="1"/>
  </r>
  <r>
    <x v="4"/>
    <x v="4"/>
    <s v="KUCIE717"/>
    <s v="PS Secondary, NMS - Commercial"/>
    <s v="KU_PS_secondary_NMS"/>
    <x v="0"/>
    <n v="0"/>
    <n v="30"/>
    <s v="Sept"/>
    <d v="2016-09-01T00:00:00"/>
    <n v="0.218283714157706"/>
    <n v="31"/>
    <s v="2016/09"/>
    <n v="0"/>
    <n v="35840"/>
    <n v="0"/>
    <n v="0"/>
    <n v="0"/>
    <n v="0"/>
    <n v="4384.883249999998"/>
    <n v="4384.883249999998"/>
    <x v="8"/>
    <n v="4384.883249999998"/>
    <n v="0"/>
    <n v="1"/>
  </r>
  <r>
    <x v="3"/>
    <x v="5"/>
    <s v="LGCME567"/>
    <s v="PS Secondary NMS - Commercial"/>
    <s v="LE_PS_secondary_NMS"/>
    <x v="2"/>
    <n v="0"/>
    <n v="33.479999999999997"/>
    <s v="July"/>
    <d v="2015-07-01T00:00:00"/>
    <n v="0.20249895833333301"/>
    <n v="30"/>
    <s v="2015/07"/>
    <n v="0"/>
    <n v="97920"/>
    <n v="0"/>
    <n v="0"/>
    <n v="0"/>
    <n v="0"/>
    <n v="4393.223000999993"/>
    <n v="4393.223000999993"/>
    <x v="5"/>
    <n v="4393.223000999993"/>
    <n v="0"/>
    <n v="1"/>
  </r>
  <r>
    <x v="4"/>
    <x v="0"/>
    <s v="LGCME567"/>
    <s v="PS Secondary NMS - Commercial"/>
    <s v="LE_PS_secondary_NMS"/>
    <x v="2"/>
    <n v="0"/>
    <n v="33.479999999999997"/>
    <s v="May"/>
    <d v="2016-05-01T00:00:00"/>
    <n v="0.202931018518519"/>
    <n v="30"/>
    <s v="2016/05"/>
    <n v="0"/>
    <n v="97680"/>
    <n v="0"/>
    <n v="0"/>
    <n v="0"/>
    <n v="0"/>
    <n v="4402.5965640000095"/>
    <n v="4402.5965640000095"/>
    <x v="5"/>
    <n v="4402.5965640000095"/>
    <n v="0"/>
    <n v="1"/>
  </r>
  <r>
    <x v="7"/>
    <x v="1"/>
    <s v="KUCIE717"/>
    <s v="PS Secondary, NMS - Commercial"/>
    <s v="KU_PS_secondary_NMS"/>
    <x v="0"/>
    <n v="0"/>
    <n v="30"/>
    <s v="Aug"/>
    <d v="2014-08-01T00:00:00"/>
    <n v="0.21979233870967699"/>
    <n v="31"/>
    <s v="2014/08"/>
    <n v="0"/>
    <n v="32640"/>
    <n v="0"/>
    <n v="0"/>
    <n v="0"/>
    <n v="0"/>
    <n v="4415.1884999999911"/>
    <n v="4415.1884999999911"/>
    <x v="8"/>
    <n v="4415.1884999999911"/>
    <n v="0"/>
    <n v="1"/>
  </r>
  <r>
    <x v="8"/>
    <x v="3"/>
    <s v="KUINE576DS"/>
    <s v="TODS with NMS - Industrial, DSM"/>
    <s v="KU_TOD_secondary_NMS"/>
    <x v="0"/>
    <n v="0"/>
    <n v="29.9"/>
    <s v="June"/>
    <d v="2021-06-01T00:00:00"/>
    <n v="0.22094455645161301"/>
    <n v="31"/>
    <s v="2021/06"/>
    <n v="0"/>
    <n v="154400"/>
    <n v="0"/>
    <n v="0"/>
    <n v="0"/>
    <n v="0"/>
    <n v="4423.5398025000022"/>
    <n v="4423.5398025000022"/>
    <x v="7"/>
    <n v="4423.5398025000022"/>
    <n v="0"/>
    <n v="1"/>
  </r>
  <r>
    <x v="1"/>
    <x v="4"/>
    <s v="LGCME567"/>
    <s v="PS Secondary NMS - Commercial"/>
    <s v="LE_PS_secondary_NMS"/>
    <x v="2"/>
    <n v="0"/>
    <n v="33.479999999999997"/>
    <s v="Sept"/>
    <d v="2017-09-01T00:00:00"/>
    <n v="0.19742641129032301"/>
    <n v="31"/>
    <s v="2017/09"/>
    <n v="0"/>
    <n v="131760"/>
    <n v="0"/>
    <n v="0"/>
    <n v="0"/>
    <n v="0"/>
    <n v="4425.9463530000094"/>
    <n v="4425.9463530000094"/>
    <x v="5"/>
    <n v="4425.9463530000094"/>
    <n v="0"/>
    <n v="1"/>
  </r>
  <r>
    <x v="7"/>
    <x v="0"/>
    <s v="KUCIE717"/>
    <s v="PS Secondary, NMS - Commercial"/>
    <s v="KU_PS_secondary_NMS"/>
    <x v="0"/>
    <n v="0"/>
    <n v="30"/>
    <s v="May"/>
    <d v="2014-05-01T00:00:00"/>
    <n v="0.22822881944444401"/>
    <n v="30"/>
    <s v="2014/05"/>
    <n v="0"/>
    <n v="25360"/>
    <n v="0"/>
    <n v="0"/>
    <n v="0"/>
    <n v="0"/>
    <n v="4436.768249999991"/>
    <n v="4436.768249999991"/>
    <x v="8"/>
    <n v="4436.768249999991"/>
    <n v="0"/>
    <n v="1"/>
  </r>
  <r>
    <x v="8"/>
    <x v="7"/>
    <s v="ODCIE558TN"/>
    <s v="PS Secondary PF NMS - Tax Exempt"/>
    <s v="ODP_PS_secondary_NMS"/>
    <x v="1"/>
    <n v="0"/>
    <n v="120"/>
    <s v="Feb"/>
    <d v="2021-02-01T00:00:00"/>
    <n v="7.9276881720430098E-2"/>
    <n v="31"/>
    <s v="2021/02"/>
    <n v="1920"/>
    <n v="19008"/>
    <n v="0"/>
    <n v="0"/>
    <n v="1920"/>
    <n v="1920"/>
    <n v="6370.0559999999996"/>
    <n v="4450.0559999999996"/>
    <x v="8"/>
    <n v="4450.0559999999996"/>
    <n v="0.30141022308124138"/>
    <n v="0.69858977691875868"/>
  </r>
  <r>
    <x v="0"/>
    <x v="11"/>
    <s v="ODCIE558TN"/>
    <s v="PS Secondary PF NMS - Tax Exempt"/>
    <s v="ODP_PS_secondary_NMS"/>
    <x v="1"/>
    <n v="0"/>
    <n v="120"/>
    <s v="Nov"/>
    <d v="2019-11-01T00:00:00"/>
    <n v="0.11992159498207899"/>
    <n v="31"/>
    <s v="2019/11"/>
    <n v="5184"/>
    <n v="19776"/>
    <n v="0"/>
    <n v="0"/>
    <n v="5184"/>
    <n v="5184"/>
    <n v="9635.9400000000114"/>
    <n v="4451.9400000000114"/>
    <x v="8"/>
    <n v="4451.9400000000114"/>
    <n v="0.53798591522985761"/>
    <n v="0.46201408477014244"/>
  </r>
  <r>
    <x v="6"/>
    <x v="6"/>
    <s v="KUCIE717"/>
    <s v="PS Secondary, NMS - Commercial"/>
    <s v="KU_PS_secondary_NMS"/>
    <x v="0"/>
    <n v="0"/>
    <n v="57.5"/>
    <s v="March"/>
    <d v="2018-03-01T00:00:00"/>
    <n v="0.12815662202381001"/>
    <n v="28"/>
    <s v="2018/03"/>
    <n v="0"/>
    <n v="65920"/>
    <n v="0"/>
    <n v="0"/>
    <n v="0"/>
    <n v="0"/>
    <n v="4456.7746875000175"/>
    <n v="4456.7746875000175"/>
    <x v="8"/>
    <n v="4456.7746875000175"/>
    <n v="0"/>
    <n v="1"/>
  </r>
  <r>
    <x v="8"/>
    <x v="10"/>
    <s v="ODRSE715"/>
    <s v="Res Net Metering"/>
    <s v="ODP_RS_NMS"/>
    <x v="1"/>
    <n v="37.44"/>
    <n v="138.785"/>
    <s v="Jan"/>
    <d v="2021-01-01T00:00:00"/>
    <n v="6.1594870071684599E-2"/>
    <n v="31"/>
    <s v="2021/01"/>
    <n v="1252"/>
    <n v="50941"/>
    <n v="0"/>
    <n v="0"/>
    <n v="1252"/>
    <n v="1252"/>
    <n v="5724.0381311250003"/>
    <n v="4472.0381311250003"/>
    <x v="4"/>
    <n v="4472.0381311250003"/>
    <n v="0.21872670504973249"/>
    <n v="0.78127329495026754"/>
  </r>
  <r>
    <x v="9"/>
    <x v="9"/>
    <s v="LGCME657"/>
    <s v="GS Three Phase, NMS - Commercial"/>
    <s v="LE_GS_threephase_NMS"/>
    <x v="2"/>
    <n v="0"/>
    <n v="67.715999999999994"/>
    <s v="Dec"/>
    <d v="2012-12-01T00:00:00"/>
    <n v="0.104446064814815"/>
    <n v="30"/>
    <s v="2012/12"/>
    <n v="99"/>
    <n v="59612"/>
    <n v="0"/>
    <n v="0"/>
    <n v="99"/>
    <n v="99"/>
    <n v="4583.089981800008"/>
    <n v="4484.089981800008"/>
    <x v="1"/>
    <n v="4484.089981800008"/>
    <n v="2.1601146910303026E-2"/>
    <n v="0.97839885308969698"/>
  </r>
  <r>
    <x v="7"/>
    <x v="9"/>
    <s v="LGCME657"/>
    <s v="GS Three Phase, NMS - Commercial"/>
    <s v="LE_GS_threephase_NMS"/>
    <x v="2"/>
    <n v="0"/>
    <n v="106.40600000000001"/>
    <s v="Dec"/>
    <d v="2014-12-01T00:00:00"/>
    <n v="6.5112037037036996E-2"/>
    <n v="30"/>
    <s v="2014/12"/>
    <n v="0"/>
    <n v="157882"/>
    <n v="0"/>
    <n v="0"/>
    <n v="0"/>
    <n v="0"/>
    <n v="4489.5457955999973"/>
    <n v="4489.5457955999973"/>
    <x v="1"/>
    <n v="4489.5457955999973"/>
    <n v="0"/>
    <n v="1"/>
  </r>
  <r>
    <x v="6"/>
    <x v="1"/>
    <s v="KUINE576DS"/>
    <s v="TODS with NMS - Industrial, DSM"/>
    <s v="KU_TOD_secondary_NMS"/>
    <x v="0"/>
    <n v="0"/>
    <n v="29.9"/>
    <s v="Aug"/>
    <d v="2018-08-01T00:00:00"/>
    <n v="0.22539605734766999"/>
    <n v="31"/>
    <s v="2018/08"/>
    <n v="0"/>
    <n v="225760"/>
    <n v="0"/>
    <n v="0"/>
    <n v="0"/>
    <n v="0"/>
    <n v="4512.6634799999947"/>
    <n v="4512.6634799999947"/>
    <x v="7"/>
    <n v="4512.6634799999947"/>
    <n v="0"/>
    <n v="1"/>
  </r>
  <r>
    <x v="4"/>
    <x v="9"/>
    <s v="LGCME657"/>
    <s v="GS Three Phase, NMS - Commercial"/>
    <s v="LE_GS_threephase_NMS"/>
    <x v="2"/>
    <n v="0"/>
    <n v="108.90600000000001"/>
    <s v="Dec"/>
    <d v="2016-12-01T00:00:00"/>
    <n v="7.4891666666666704E-2"/>
    <n v="30"/>
    <s v="2016/12"/>
    <n v="738"/>
    <n v="168562"/>
    <n v="0"/>
    <n v="0"/>
    <n v="738"/>
    <n v="738"/>
    <n v="5285.1863988000032"/>
    <n v="4547.1863988000032"/>
    <x v="1"/>
    <n v="4547.1863988000032"/>
    <n v="0.13963556709514771"/>
    <n v="0.86036443290485232"/>
  </r>
  <r>
    <x v="9"/>
    <x v="4"/>
    <s v="KUCIE717"/>
    <s v="PS Secondary, NMS - Commercial"/>
    <s v="KU_PS_secondary_NMS"/>
    <x v="0"/>
    <n v="0"/>
    <n v="30"/>
    <s v="Sept"/>
    <d v="2012-09-01T00:00:00"/>
    <n v="0.22659666218638"/>
    <n v="31"/>
    <s v="2012/09"/>
    <n v="0"/>
    <n v="32720"/>
    <n v="0"/>
    <n v="0"/>
    <n v="0"/>
    <n v="0"/>
    <n v="4551.8737500000016"/>
    <n v="4551.8737500000016"/>
    <x v="8"/>
    <n v="4551.8737500000016"/>
    <n v="0"/>
    <n v="1"/>
  </r>
  <r>
    <x v="4"/>
    <x v="1"/>
    <s v="KUCIE717"/>
    <s v="PS Secondary, NMS - Commercial"/>
    <s v="KU_PS_secondary_NMS"/>
    <x v="0"/>
    <n v="0"/>
    <n v="30"/>
    <s v="Aug"/>
    <d v="2016-08-01T00:00:00"/>
    <n v="0.22724383960573499"/>
    <n v="31"/>
    <s v="2016/08"/>
    <n v="0"/>
    <n v="35200"/>
    <n v="0"/>
    <n v="0"/>
    <n v="0"/>
    <n v="0"/>
    <n v="4564.8742500000044"/>
    <n v="4564.8742500000044"/>
    <x v="8"/>
    <n v="4564.8742500000044"/>
    <n v="0"/>
    <n v="1"/>
  </r>
  <r>
    <x v="5"/>
    <x v="6"/>
    <s v="KURSE715"/>
    <s v="Residential Service - Net Metering"/>
    <s v="KU_RS_NMS"/>
    <x v="0"/>
    <n v="5.2320000000000002"/>
    <n v="123.557"/>
    <s v="March"/>
    <d v="2013-03-01T00:00:00"/>
    <n v="0.121110987103175"/>
    <n v="28"/>
    <s v="2013/03"/>
    <n v="4480"/>
    <n v="83559"/>
    <n v="0"/>
    <n v="0"/>
    <n v="4480"/>
    <n v="4480"/>
    <n v="9050.29386922503"/>
    <n v="4570.29386922503"/>
    <x v="4"/>
    <n v="4570.29386922503"/>
    <n v="0.49501155042423162"/>
    <n v="0.50498844957576838"/>
  </r>
  <r>
    <x v="3"/>
    <x v="7"/>
    <s v="LGCME557"/>
    <s v="GS Single Phase, NMS - Commercial"/>
    <s v="LE_GS_singlephase_NMS"/>
    <x v="2"/>
    <n v="0"/>
    <n v="129.13"/>
    <s v="Feb"/>
    <d v="2015-02-01T00:00:00"/>
    <n v="9.4950492831541194E-2"/>
    <n v="31"/>
    <s v="2015/02"/>
    <n v="3637"/>
    <n v="18778"/>
    <n v="0"/>
    <n v="0"/>
    <n v="3637"/>
    <n v="3637"/>
    <n v="8209.9369004999971"/>
    <n v="4572.9369004999971"/>
    <x v="3"/>
    <n v="4572.9369004999971"/>
    <n v="0.4429997506775602"/>
    <n v="0.55700024932243986"/>
  </r>
  <r>
    <x v="4"/>
    <x v="5"/>
    <s v="KUCIE717"/>
    <s v="PS Secondary, NMS - Commercial"/>
    <s v="KU_PS_secondary_NMS"/>
    <x v="0"/>
    <n v="0"/>
    <n v="30"/>
    <s v="July"/>
    <d v="2016-07-01T00:00:00"/>
    <n v="0.236775578703704"/>
    <n v="30"/>
    <s v="2016/07"/>
    <n v="0"/>
    <n v="38000"/>
    <n v="0"/>
    <n v="0"/>
    <n v="0"/>
    <n v="0"/>
    <n v="4602.9172500000059"/>
    <n v="4602.9172500000059"/>
    <x v="8"/>
    <n v="4602.9172500000059"/>
    <n v="0"/>
    <n v="1"/>
  </r>
  <r>
    <x v="5"/>
    <x v="1"/>
    <s v="KUCIE717"/>
    <s v="PS Secondary, NMS - Commercial"/>
    <s v="KU_PS_secondary_NMS"/>
    <x v="0"/>
    <n v="0"/>
    <n v="30"/>
    <s v="Aug"/>
    <d v="2013-08-01T00:00:00"/>
    <n v="0.22942226702509"/>
    <n v="31"/>
    <s v="2013/08"/>
    <n v="0"/>
    <n v="32640"/>
    <n v="0"/>
    <n v="0"/>
    <n v="0"/>
    <n v="0"/>
    <n v="4608.6345000000083"/>
    <n v="4608.6345000000083"/>
    <x v="8"/>
    <n v="4608.6345000000083"/>
    <n v="0"/>
    <n v="1"/>
  </r>
  <r>
    <x v="5"/>
    <x v="9"/>
    <s v="KURSE715"/>
    <s v="Residential Service - Net Metering"/>
    <s v="KU_RS_NMS"/>
    <x v="0"/>
    <n v="10.57"/>
    <n v="205.827"/>
    <s v="Dec"/>
    <d v="2013-12-01T00:00:00"/>
    <n v="7.0087731481481494E-2"/>
    <n v="30"/>
    <s v="2013/12"/>
    <n v="4738"/>
    <n v="106680"/>
    <n v="0"/>
    <n v="0"/>
    <n v="4738"/>
    <n v="4738"/>
    <n v="9348.013984950001"/>
    <n v="4610.013984950001"/>
    <x v="4"/>
    <n v="4610.013984950001"/>
    <n v="0.50684562599371652"/>
    <n v="0.49315437400628348"/>
  </r>
  <r>
    <x v="0"/>
    <x v="11"/>
    <s v="KUCIE717"/>
    <s v="PS Secondary, NMS - Commercial"/>
    <s v="KU_PS_secondary_NMS"/>
    <x v="0"/>
    <n v="0"/>
    <n v="57.5"/>
    <s v="Nov"/>
    <d v="2019-11-01T00:00:00"/>
    <n v="0.11992159498207899"/>
    <n v="31"/>
    <s v="2019/11"/>
    <n v="0"/>
    <n v="78640"/>
    <n v="0"/>
    <n v="0"/>
    <n v="0"/>
    <n v="0"/>
    <n v="4617.221250000006"/>
    <n v="4617.221250000006"/>
    <x v="8"/>
    <n v="4617.221250000006"/>
    <n v="0"/>
    <n v="1"/>
  </r>
  <r>
    <x v="8"/>
    <x v="9"/>
    <s v="ODCIE558TN"/>
    <s v="PS Secondary PF NMS - Tax Exempt"/>
    <s v="ODP_PS_secondary_NMS"/>
    <x v="1"/>
    <n v="0"/>
    <n v="120"/>
    <s v="Dec"/>
    <d v="2021-12-01T00:00:00"/>
    <n v="9.4119444444444506E-2"/>
    <n v="30"/>
    <s v="2021/12"/>
    <n v="2688"/>
    <n v="17280"/>
    <n v="0"/>
    <n v="0"/>
    <n v="2688"/>
    <n v="2688"/>
    <n v="7318.7280000000055"/>
    <n v="4630.7280000000055"/>
    <x v="8"/>
    <n v="4630.7280000000055"/>
    <n v="0.36727693664800742"/>
    <n v="0.63272306335199258"/>
  </r>
  <r>
    <x v="0"/>
    <x v="3"/>
    <s v="KUINE576DS"/>
    <s v="TODS with NMS - Industrial, DSM"/>
    <s v="KU_TOD_secondary_NMS"/>
    <x v="0"/>
    <n v="0"/>
    <n v="29.9"/>
    <s v="June"/>
    <d v="2019-06-01T00:00:00"/>
    <n v="0.23209150985663099"/>
    <n v="31"/>
    <s v="2019/06"/>
    <n v="0"/>
    <n v="208320"/>
    <n v="0"/>
    <n v="0"/>
    <n v="0"/>
    <n v="0"/>
    <n v="4646.7134025000032"/>
    <n v="4646.7134025000032"/>
    <x v="7"/>
    <n v="4646.7134025000032"/>
    <n v="0"/>
    <n v="1"/>
  </r>
  <r>
    <x v="3"/>
    <x v="1"/>
    <s v="KUCME710"/>
    <s v="GS Single Phase NMS - Commercial"/>
    <s v="KU_GS_singlephase_NMS"/>
    <x v="0"/>
    <n v="0"/>
    <n v="43.09"/>
    <s v="Aug"/>
    <d v="2015-08-01T00:00:00"/>
    <n v="0.25429581093190001"/>
    <n v="31"/>
    <s v="2015/08"/>
    <n v="2640"/>
    <n v="7696"/>
    <n v="0"/>
    <n v="0"/>
    <n v="2640"/>
    <n v="2640"/>
    <n v="7337.2133077500112"/>
    <n v="4697.2133077500112"/>
    <x v="3"/>
    <n v="4697.2133077500112"/>
    <n v="0.35980962925140414"/>
    <n v="0.64019037074859586"/>
  </r>
  <r>
    <x v="5"/>
    <x v="4"/>
    <s v="KUCIE717"/>
    <s v="PS Secondary, NMS - Commercial"/>
    <s v="KU_PS_secondary_NMS"/>
    <x v="0"/>
    <n v="0"/>
    <n v="30"/>
    <s v="Sept"/>
    <d v="2013-09-01T00:00:00"/>
    <n v="0.23432594086021499"/>
    <n v="31"/>
    <s v="2013/09"/>
    <n v="0"/>
    <n v="35120"/>
    <n v="0"/>
    <n v="0"/>
    <n v="0"/>
    <n v="0"/>
    <n v="4707.1394999999993"/>
    <n v="4707.1394999999993"/>
    <x v="8"/>
    <n v="4707.1394999999993"/>
    <n v="0"/>
    <n v="1"/>
  </r>
  <r>
    <x v="5"/>
    <x v="3"/>
    <s v="KUCIE717"/>
    <s v="PS Secondary, NMS - Commercial"/>
    <s v="KU_PS_secondary_NMS"/>
    <x v="0"/>
    <n v="0"/>
    <n v="30"/>
    <s v="June"/>
    <d v="2013-06-01T00:00:00"/>
    <n v="0.23435786290322599"/>
    <n v="31"/>
    <s v="2013/06"/>
    <n v="0"/>
    <n v="27200"/>
    <n v="0"/>
    <n v="0"/>
    <n v="0"/>
    <n v="0"/>
    <n v="4707.7807500000035"/>
    <n v="4707.7807500000035"/>
    <x v="8"/>
    <n v="4707.7807500000035"/>
    <n v="0"/>
    <n v="1"/>
  </r>
  <r>
    <x v="5"/>
    <x v="5"/>
    <s v="KUCIE717"/>
    <s v="PS Secondary, NMS - Commercial"/>
    <s v="KU_PS_secondary_NMS"/>
    <x v="0"/>
    <n v="0"/>
    <n v="30"/>
    <s v="July"/>
    <d v="2013-07-01T00:00:00"/>
    <n v="0.24249907407407401"/>
    <n v="30"/>
    <s v="2013/07"/>
    <n v="0"/>
    <n v="34400"/>
    <n v="0"/>
    <n v="0"/>
    <n v="0"/>
    <n v="0"/>
    <n v="4714.1819999999989"/>
    <n v="4714.1819999999989"/>
    <x v="8"/>
    <n v="4714.1819999999989"/>
    <n v="0"/>
    <n v="1"/>
  </r>
  <r>
    <x v="2"/>
    <x v="1"/>
    <s v="KUINE576DS"/>
    <s v="TODS with NMS - Industrial, DSM"/>
    <s v="KU_TOD_secondary_NMS"/>
    <x v="0"/>
    <n v="0"/>
    <n v="29.9"/>
    <s v="Aug"/>
    <d v="2020-08-01T00:00:00"/>
    <n v="0.235465725806452"/>
    <n v="31"/>
    <s v="2020/08"/>
    <n v="0"/>
    <n v="158880"/>
    <n v="0"/>
    <n v="0"/>
    <n v="0"/>
    <n v="0"/>
    <n v="4714.2687150000074"/>
    <n v="4714.2687150000074"/>
    <x v="7"/>
    <n v="4714.2687150000074"/>
    <n v="0"/>
    <n v="1"/>
  </r>
  <r>
    <x v="3"/>
    <x v="4"/>
    <s v="KUCIE717"/>
    <s v="PS Secondary, NMS - Commercial"/>
    <s v="KU_PS_secondary_NMS"/>
    <x v="0"/>
    <n v="0"/>
    <n v="30"/>
    <s v="Sept"/>
    <d v="2015-09-01T00:00:00"/>
    <n v="0.23486379928315401"/>
    <n v="31"/>
    <s v="2015/09"/>
    <n v="0"/>
    <n v="27680"/>
    <n v="0"/>
    <n v="0"/>
    <n v="0"/>
    <n v="0"/>
    <n v="4717.9439999999977"/>
    <n v="4717.9439999999977"/>
    <x v="8"/>
    <n v="4717.9439999999977"/>
    <n v="0"/>
    <n v="1"/>
  </r>
  <r>
    <x v="0"/>
    <x v="9"/>
    <s v="KUCME710"/>
    <s v="GS Single Phase NMS - Commercial"/>
    <s v="KU_GS_singlephase_NMS"/>
    <x v="0"/>
    <n v="9.65"/>
    <n v="359.54"/>
    <s v="Dec"/>
    <d v="2019-12-01T00:00:00"/>
    <n v="6.3196875E-2"/>
    <n v="30"/>
    <s v="2019/12"/>
    <n v="9991"/>
    <n v="74436"/>
    <n v="0"/>
    <n v="0"/>
    <n v="9991"/>
    <n v="9991"/>
    <n v="14723.729275500002"/>
    <n v="4732.7292755000017"/>
    <x v="3"/>
    <n v="4732.7292755000017"/>
    <n v="0.67856450040988114"/>
    <n v="0.32143549959011886"/>
  </r>
  <r>
    <x v="3"/>
    <x v="0"/>
    <s v="KUCIE717"/>
    <s v="PS Secondary, NMS - Commercial"/>
    <s v="KU_PS_secondary_NMS"/>
    <x v="0"/>
    <n v="0"/>
    <n v="30"/>
    <s v="May"/>
    <d v="2015-05-01T00:00:00"/>
    <n v="0.24362384259259301"/>
    <n v="30"/>
    <s v="2015/05"/>
    <n v="0"/>
    <n v="19440"/>
    <n v="0"/>
    <n v="0"/>
    <n v="0"/>
    <n v="0"/>
    <n v="4736.0475000000088"/>
    <n v="4736.0475000000088"/>
    <x v="8"/>
    <n v="4736.0475000000088"/>
    <n v="0"/>
    <n v="1"/>
  </r>
  <r>
    <x v="8"/>
    <x v="7"/>
    <s v="LGCME567"/>
    <s v="PS Secondary NMS - Commercial"/>
    <s v="LE_PS_secondary_NMS"/>
    <x v="2"/>
    <n v="0"/>
    <n v="89.79"/>
    <s v="Feb"/>
    <d v="2021-02-01T00:00:00"/>
    <n v="7.9276881720430098E-2"/>
    <n v="31"/>
    <s v="2021/02"/>
    <n v="0"/>
    <n v="204160"/>
    <n v="0"/>
    <n v="0"/>
    <n v="0"/>
    <n v="0"/>
    <n v="4766.3944019999999"/>
    <n v="4766.3944019999999"/>
    <x v="5"/>
    <n v="4766.3944019999999"/>
    <n v="0"/>
    <n v="1"/>
  </r>
  <r>
    <x v="3"/>
    <x v="3"/>
    <s v="KUCIE717"/>
    <s v="PS Secondary, NMS - Commercial"/>
    <s v="KU_PS_secondary_NMS"/>
    <x v="0"/>
    <n v="0"/>
    <n v="30"/>
    <s v="June"/>
    <d v="2015-06-01T00:00:00"/>
    <n v="0.23880757168458799"/>
    <n v="31"/>
    <s v="2015/06"/>
    <n v="0"/>
    <n v="30720"/>
    <n v="0"/>
    <n v="0"/>
    <n v="0"/>
    <n v="0"/>
    <n v="4797.1665000000039"/>
    <n v="4797.1665000000039"/>
    <x v="8"/>
    <n v="4797.1665000000039"/>
    <n v="0"/>
    <n v="1"/>
  </r>
  <r>
    <x v="5"/>
    <x v="6"/>
    <s v="LGCME657"/>
    <s v="GS Three Phase, NMS - Commercial"/>
    <s v="LE_GS_threephase_NMS"/>
    <x v="2"/>
    <n v="0"/>
    <n v="67.715999999999994"/>
    <s v="March"/>
    <d v="2013-03-01T00:00:00"/>
    <n v="0.121110987103175"/>
    <n v="28"/>
    <s v="2013/03"/>
    <n v="160"/>
    <n v="65695"/>
    <n v="0"/>
    <n v="0"/>
    <n v="160"/>
    <n v="160"/>
    <n v="4960.0564893000155"/>
    <n v="4800.0564893000155"/>
    <x v="1"/>
    <n v="4800.0564893000155"/>
    <n v="3.2257697134126767E-2"/>
    <n v="0.96774230286587326"/>
  </r>
  <r>
    <x v="1"/>
    <x v="5"/>
    <s v="KUINE576DS"/>
    <s v="TODS with NMS - Industrial, DSM"/>
    <s v="KU_TOD_secondary_NMS"/>
    <x v="0"/>
    <n v="0"/>
    <n v="29.9"/>
    <s v="July"/>
    <d v="2017-07-01T00:00:00"/>
    <n v="0.248733680555556"/>
    <n v="30"/>
    <s v="NA"/>
    <s v="NA"/>
    <s v="NA"/>
    <s v="NA"/>
    <s v="NA"/>
    <s v="NA"/>
    <n v="0"/>
    <n v="4819.2648075000088"/>
    <n v="4819.2648075000088"/>
    <x v="7"/>
    <n v="4819.2648075000088"/>
    <n v="0"/>
    <n v="1"/>
  </r>
  <r>
    <x v="1"/>
    <x v="5"/>
    <s v="KUCIE717"/>
    <s v="PS Secondary, NMS - Commercial"/>
    <s v="KU_PS_secondary_NMS"/>
    <x v="0"/>
    <n v="0"/>
    <n v="30"/>
    <s v="July"/>
    <d v="2017-07-01T00:00:00"/>
    <n v="0.248733680555556"/>
    <n v="30"/>
    <s v="2017/07"/>
    <n v="0"/>
    <n v="34000"/>
    <n v="0"/>
    <n v="0"/>
    <n v="0"/>
    <n v="0"/>
    <n v="4835.3827500000089"/>
    <n v="4835.3827500000089"/>
    <x v="8"/>
    <n v="4835.3827500000089"/>
    <n v="0"/>
    <n v="1"/>
  </r>
  <r>
    <x v="6"/>
    <x v="7"/>
    <s v="KUCME710"/>
    <s v="GS Single Phase NMS - Commercial"/>
    <s v="KU_GS_singlephase_NMS"/>
    <x v="0"/>
    <n v="25.64"/>
    <n v="163.91"/>
    <s v="Feb"/>
    <d v="2018-02-01T00:00:00"/>
    <n v="8.6159274193548394E-2"/>
    <n v="31"/>
    <s v="2018/02"/>
    <n v="4602"/>
    <n v="39404"/>
    <n v="0"/>
    <n v="0"/>
    <n v="4602"/>
    <n v="4602"/>
    <n v="9456.3366975000008"/>
    <n v="4854.3366975000008"/>
    <x v="3"/>
    <n v="4854.3366975000008"/>
    <n v="0.48665779859727754"/>
    <n v="0.51334220140272246"/>
  </r>
  <r>
    <x v="6"/>
    <x v="5"/>
    <s v="KUINE576DS"/>
    <s v="TODS with NMS - Industrial, DSM"/>
    <s v="KU_TOD_secondary_NMS"/>
    <x v="0"/>
    <n v="0"/>
    <n v="29.9"/>
    <s v="July"/>
    <d v="2018-07-01T00:00:00"/>
    <n v="0.25179641203703701"/>
    <n v="30"/>
    <s v="2018/07"/>
    <n v="0"/>
    <n v="223040"/>
    <n v="0"/>
    <n v="0"/>
    <n v="0"/>
    <n v="0"/>
    <n v="4878.6058424999992"/>
    <n v="4878.6058424999992"/>
    <x v="7"/>
    <n v="4878.6058424999992"/>
    <n v="0"/>
    <n v="1"/>
  </r>
  <r>
    <x v="4"/>
    <x v="4"/>
    <s v="LGCME567"/>
    <s v="PS Secondary NMS - Commercial"/>
    <s v="LE_PS_secondary_NMS"/>
    <x v="2"/>
    <n v="0"/>
    <n v="33.479999999999997"/>
    <s v="Sept"/>
    <d v="2016-09-01T00:00:00"/>
    <n v="0.218283714157706"/>
    <n v="31"/>
    <s v="2016/09"/>
    <n v="0"/>
    <n v="163920"/>
    <n v="0"/>
    <n v="0"/>
    <n v="0"/>
    <n v="0"/>
    <n v="4893.5297069999979"/>
    <n v="4893.5297069999979"/>
    <x v="5"/>
    <n v="4893.5297069999979"/>
    <n v="0"/>
    <n v="1"/>
  </r>
  <r>
    <x v="7"/>
    <x v="3"/>
    <s v="KUCIE717"/>
    <s v="PS Secondary, NMS - Commercial"/>
    <s v="KU_PS_secondary_NMS"/>
    <x v="0"/>
    <n v="0"/>
    <n v="30"/>
    <s v="June"/>
    <d v="2014-06-01T00:00:00"/>
    <n v="0.244357302867384"/>
    <n v="31"/>
    <s v="2014/06"/>
    <n v="0"/>
    <n v="31680"/>
    <n v="0"/>
    <n v="0"/>
    <n v="0"/>
    <n v="0"/>
    <n v="4908.6495000000095"/>
    <n v="4908.6495000000095"/>
    <x v="8"/>
    <n v="4908.6495000000095"/>
    <n v="0"/>
    <n v="1"/>
  </r>
  <r>
    <x v="1"/>
    <x v="1"/>
    <s v="KUINE576DS"/>
    <s v="TODS with NMS - Industrial, DSM"/>
    <s v="KU_TOD_secondary_NMS"/>
    <x v="0"/>
    <n v="0"/>
    <n v="29.9"/>
    <s v="Aug"/>
    <d v="2017-08-01T00:00:00"/>
    <n v="0.24541655465949799"/>
    <n v="31"/>
    <s v="2017/08"/>
    <n v="0"/>
    <n v="113920"/>
    <n v="0"/>
    <n v="0"/>
    <n v="0"/>
    <n v="0"/>
    <n v="4913.4946574999958"/>
    <n v="4913.4946574999958"/>
    <x v="7"/>
    <n v="4913.4946574999958"/>
    <n v="0"/>
    <n v="1"/>
  </r>
  <r>
    <x v="2"/>
    <x v="2"/>
    <s v="KUCIE717"/>
    <s v="PS Secondary, NMS - Commercial"/>
    <s v="KU_PS_secondary_NMS"/>
    <x v="0"/>
    <n v="0"/>
    <n v="57.5"/>
    <s v="April"/>
    <d v="2020-04-01T00:00:00"/>
    <n v="0.16095318100358399"/>
    <n v="31"/>
    <s v="2020/04"/>
    <n v="1280"/>
    <n v="49240"/>
    <n v="0"/>
    <n v="0"/>
    <n v="1280"/>
    <n v="1280"/>
    <n v="6197.0193749999917"/>
    <n v="4917.0193749999917"/>
    <x v="8"/>
    <n v="4917.0193749999917"/>
    <n v="0.20655091142102516"/>
    <n v="0.79344908857897478"/>
  </r>
  <r>
    <x v="7"/>
    <x v="1"/>
    <s v="KUCME710"/>
    <s v="GS Single Phase NMS - Commercial"/>
    <s v="KU_GS_singlephase_NMS"/>
    <x v="0"/>
    <n v="11.385"/>
    <n v="43.09"/>
    <s v="Aug"/>
    <d v="2014-08-01T00:00:00"/>
    <n v="0.21979233870967699"/>
    <n v="31"/>
    <s v="2014/08"/>
    <n v="1424"/>
    <n v="7109"/>
    <n v="0"/>
    <n v="0"/>
    <n v="1424"/>
    <n v="1424"/>
    <n v="6341.6824154999877"/>
    <n v="4917.6824154999877"/>
    <x v="3"/>
    <n v="4917.6824154999877"/>
    <n v="0.22454609151028099"/>
    <n v="0.77545390848971907"/>
  </r>
  <r>
    <x v="1"/>
    <x v="1"/>
    <s v="KUCIE717"/>
    <s v="PS Secondary, NMS - Commercial"/>
    <s v="KU_PS_secondary_NMS"/>
    <x v="0"/>
    <n v="0"/>
    <n v="30"/>
    <s v="Aug"/>
    <d v="2017-08-01T00:00:00"/>
    <n v="0.24541655465949799"/>
    <n v="31"/>
    <s v="2017/08"/>
    <n v="0"/>
    <n v="33360"/>
    <n v="0"/>
    <n v="0"/>
    <n v="0"/>
    <n v="0"/>
    <n v="4929.9277499999962"/>
    <n v="4929.9277499999962"/>
    <x v="8"/>
    <n v="4929.9277499999962"/>
    <n v="0"/>
    <n v="1"/>
  </r>
  <r>
    <x v="9"/>
    <x v="1"/>
    <s v="KUCIE717"/>
    <s v="PS Secondary, NMS - Commercial"/>
    <s v="KU_PS_secondary_NMS"/>
    <x v="0"/>
    <n v="0"/>
    <n v="30"/>
    <s v="Aug"/>
    <d v="2012-08-01T00:00:00"/>
    <n v="0.25054480286738401"/>
    <n v="31"/>
    <s v="2012/08"/>
    <n v="80"/>
    <n v="64400"/>
    <n v="0"/>
    <n v="0"/>
    <n v="80"/>
    <n v="80"/>
    <n v="5032.9440000000104"/>
    <n v="4952.9440000000104"/>
    <x v="8"/>
    <n v="4952.9440000000104"/>
    <n v="1.5895269249965791E-2"/>
    <n v="0.98410473075003424"/>
  </r>
  <r>
    <x v="0"/>
    <x v="1"/>
    <s v="KUINE576DS"/>
    <s v="TODS with NMS - Industrial, DSM"/>
    <s v="KU_TOD_secondary_NMS"/>
    <x v="0"/>
    <n v="0"/>
    <n v="29.9"/>
    <s v="Aug"/>
    <d v="2019-08-01T00:00:00"/>
    <n v="0.24758411738351299"/>
    <n v="31"/>
    <s v="2019/08"/>
    <n v="0"/>
    <n v="227520"/>
    <n v="0"/>
    <n v="0"/>
    <n v="0"/>
    <n v="0"/>
    <n v="4956.8915175000093"/>
    <n v="4956.8915175000093"/>
    <x v="7"/>
    <n v="4956.8915175000093"/>
    <n v="0"/>
    <n v="1"/>
  </r>
  <r>
    <x v="6"/>
    <x v="3"/>
    <s v="KUINE576DS"/>
    <s v="TODS with NMS - Industrial, DSM"/>
    <s v="KU_TOD_secondary_NMS"/>
    <x v="0"/>
    <n v="0"/>
    <n v="29.9"/>
    <s v="June"/>
    <d v="2018-06-01T00:00:00"/>
    <n v="0.248682907706093"/>
    <n v="31"/>
    <s v="2018/06"/>
    <n v="0"/>
    <n v="191200"/>
    <n v="0"/>
    <n v="0"/>
    <n v="0"/>
    <n v="0"/>
    <n v="4978.8904424999964"/>
    <n v="4978.8904424999964"/>
    <x v="7"/>
    <n v="4978.8904424999964"/>
    <n v="0"/>
    <n v="1"/>
  </r>
  <r>
    <x v="8"/>
    <x v="5"/>
    <s v="KURSE020"/>
    <s v="Residential Service - All Electric"/>
    <s v="KU_RS_NMS"/>
    <x v="0"/>
    <n v="29.9"/>
    <n v="29.9"/>
    <s v="July"/>
    <d v="2021-07-01T00:00:00"/>
    <n v="0.25784826388888898"/>
    <n v="30"/>
    <s v="2021/07"/>
    <n v="0"/>
    <n v="227119692"/>
    <n v="0"/>
    <n v="0"/>
    <n v="0"/>
    <n v="0"/>
    <n v="4995.8616825000026"/>
    <n v="4995.8616825000026"/>
    <x v="4"/>
    <n v="4995.8616825000026"/>
    <n v="0"/>
    <n v="1"/>
  </r>
  <r>
    <x v="8"/>
    <x v="5"/>
    <s v="KUINE576DS"/>
    <s v="TODS with NMS - Industrial, DSM"/>
    <s v="KU_TOD_secondary_NMS"/>
    <x v="0"/>
    <n v="0"/>
    <n v="29.9"/>
    <s v="July"/>
    <d v="2021-07-01T00:00:00"/>
    <n v="0.25784826388888898"/>
    <n v="30"/>
    <s v="2021/07"/>
    <n v="0"/>
    <n v="178080"/>
    <n v="0"/>
    <n v="0"/>
    <n v="0"/>
    <n v="0"/>
    <n v="4995.8616825000026"/>
    <n v="4995.8616825000026"/>
    <x v="7"/>
    <n v="4995.8616825000026"/>
    <n v="0"/>
    <n v="1"/>
  </r>
  <r>
    <x v="1"/>
    <x v="4"/>
    <s v="KUCME710"/>
    <s v="GS Single Phase NMS - Commercial"/>
    <s v="KU_GS_singlephase_NMS"/>
    <x v="0"/>
    <n v="0"/>
    <n v="96.66"/>
    <s v="Sept"/>
    <d v="2017-09-01T00:00:00"/>
    <n v="0.19742641129032301"/>
    <n v="31"/>
    <s v="2017/09"/>
    <n v="7771"/>
    <n v="10412"/>
    <n v="0"/>
    <n v="0"/>
    <n v="7771"/>
    <n v="7771"/>
    <n v="12778.135438500029"/>
    <n v="5007.1354385000286"/>
    <x v="3"/>
    <n v="5007.1354385000286"/>
    <n v="0.60814819481301452"/>
    <n v="0.39185180518698548"/>
  </r>
  <r>
    <x v="3"/>
    <x v="9"/>
    <s v="LGCME557"/>
    <s v="GS Single Phase, NMS - Commercial"/>
    <s v="LE_GS_singlephase_NMS"/>
    <x v="2"/>
    <n v="0"/>
    <n v="200.07"/>
    <s v="Dec"/>
    <d v="2015-12-01T00:00:00"/>
    <n v="7.5434722222222195E-2"/>
    <n v="30"/>
    <s v="2015/12"/>
    <n v="4767"/>
    <n v="20984"/>
    <n v="0"/>
    <n v="0"/>
    <n v="4767"/>
    <n v="4767"/>
    <n v="9779.7617189999964"/>
    <n v="5012.7617189999964"/>
    <x v="3"/>
    <n v="5012.7617189999964"/>
    <n v="0.48743518880820308"/>
    <n v="0.51256481119179687"/>
  </r>
  <r>
    <x v="0"/>
    <x v="5"/>
    <s v="KUINE576DS"/>
    <s v="TODS with NMS - Industrial, DSM"/>
    <s v="KU_TOD_secondary_NMS"/>
    <x v="0"/>
    <n v="0"/>
    <n v="29.9"/>
    <s v="July"/>
    <d v="2019-07-01T00:00:00"/>
    <n v="0.25922581018518498"/>
    <n v="30"/>
    <s v="2019/07"/>
    <n v="0"/>
    <n v="229920"/>
    <n v="0"/>
    <n v="0"/>
    <n v="0"/>
    <n v="0"/>
    <n v="5022.5519174999963"/>
    <n v="5022.5519174999963"/>
    <x v="7"/>
    <n v="5022.5519174999963"/>
    <n v="0"/>
    <n v="1"/>
  </r>
  <r>
    <x v="6"/>
    <x v="8"/>
    <s v="KUCIE717"/>
    <s v="PS Secondary, NMS - Commercial"/>
    <s v="KU_PS_secondary_NMS"/>
    <x v="0"/>
    <n v="0"/>
    <n v="57.5"/>
    <s v="Oct"/>
    <d v="2018-10-01T00:00:00"/>
    <n v="0.134909027777778"/>
    <n v="30"/>
    <s v="2018/10"/>
    <n v="0"/>
    <n v="89280"/>
    <n v="0"/>
    <n v="0"/>
    <n v="0"/>
    <n v="0"/>
    <n v="5026.7103750000088"/>
    <n v="5026.7103750000088"/>
    <x v="8"/>
    <n v="5026.7103750000088"/>
    <n v="0"/>
    <n v="1"/>
  </r>
  <r>
    <x v="4"/>
    <x v="3"/>
    <s v="KUCIE717"/>
    <s v="PS Secondary, NMS - Commercial"/>
    <s v="KU_PS_secondary_NMS"/>
    <x v="0"/>
    <n v="0"/>
    <n v="30"/>
    <s v="June"/>
    <d v="2016-06-01T00:00:00"/>
    <n v="0.25095284498207898"/>
    <n v="31"/>
    <s v="2016/06"/>
    <n v="0"/>
    <n v="29760"/>
    <n v="0"/>
    <n v="0"/>
    <n v="0"/>
    <n v="0"/>
    <n v="5041.1407500000023"/>
    <n v="5041.1407500000023"/>
    <x v="8"/>
    <n v="5041.1407500000023"/>
    <n v="0"/>
    <n v="1"/>
  </r>
  <r>
    <x v="2"/>
    <x v="11"/>
    <s v="KUCIE717"/>
    <s v="PS Secondary, NMS - Commercial"/>
    <s v="KU_PS_secondary_NMS"/>
    <x v="0"/>
    <n v="18"/>
    <n v="75.5"/>
    <s v="Nov"/>
    <d v="2020-11-01T00:00:00"/>
    <n v="0.10782885304659499"/>
    <n v="31"/>
    <s v="2020/11"/>
    <n v="400"/>
    <n v="87360"/>
    <n v="0"/>
    <n v="0"/>
    <n v="400"/>
    <n v="400"/>
    <n v="5451.2661000000007"/>
    <n v="5051.2661000000007"/>
    <x v="8"/>
    <n v="5051.2661000000007"/>
    <n v="7.3377448956307587E-2"/>
    <n v="0.9266225510436924"/>
  </r>
  <r>
    <x v="2"/>
    <x v="3"/>
    <s v="KUINE576DS"/>
    <s v="TODS with NMS - Industrial, DSM"/>
    <s v="KU_TOD_secondary_NMS"/>
    <x v="0"/>
    <n v="0"/>
    <n v="29.9"/>
    <s v="June"/>
    <d v="2020-06-01T00:00:00"/>
    <n v="0.25302654569892502"/>
    <n v="31"/>
    <s v="2020/06"/>
    <n v="0"/>
    <n v="167680"/>
    <n v="0"/>
    <n v="0"/>
    <n v="0"/>
    <n v="0"/>
    <n v="5065.8545925000053"/>
    <n v="5065.8545925000053"/>
    <x v="7"/>
    <n v="5065.8545925000053"/>
    <n v="0"/>
    <n v="1"/>
  </r>
  <r>
    <x v="1"/>
    <x v="10"/>
    <s v="LGCME657"/>
    <s v="GS Three Phase, NMS - Commercial"/>
    <s v="LE_GS_threephase_NMS"/>
    <x v="2"/>
    <n v="29.97"/>
    <n v="138.876"/>
    <s v="Jan"/>
    <d v="2017-01-01T00:00:00"/>
    <n v="5.9979054659498203E-2"/>
    <n v="31"/>
    <s v="2017/01"/>
    <n v="492"/>
    <n v="182582"/>
    <n v="0"/>
    <n v="0"/>
    <n v="492"/>
    <n v="492"/>
    <n v="5577.5344400999993"/>
    <n v="5085.5344400999993"/>
    <x v="1"/>
    <n v="5085.5344400999993"/>
    <n v="8.8211019633108526E-2"/>
    <n v="0.91178898036689149"/>
  </r>
  <r>
    <x v="4"/>
    <x v="1"/>
    <s v="LGCME567"/>
    <s v="PS Secondary NMS - Commercial"/>
    <s v="LE_PS_secondary_NMS"/>
    <x v="2"/>
    <n v="0"/>
    <n v="33.479999999999997"/>
    <s v="Aug"/>
    <d v="2016-08-01T00:00:00"/>
    <n v="0.22724383960573499"/>
    <n v="31"/>
    <s v="2016/08"/>
    <n v="0"/>
    <n v="141360"/>
    <n v="0"/>
    <n v="0"/>
    <n v="0"/>
    <n v="0"/>
    <n v="5094.3996630000047"/>
    <n v="5094.3996630000047"/>
    <x v="5"/>
    <n v="5094.3996630000047"/>
    <n v="0"/>
    <n v="1"/>
  </r>
  <r>
    <x v="3"/>
    <x v="1"/>
    <s v="KUCIE717"/>
    <s v="PS Secondary, NMS - Commercial"/>
    <s v="KU_PS_secondary_NMS"/>
    <x v="0"/>
    <n v="0"/>
    <n v="30"/>
    <s v="Aug"/>
    <d v="2015-08-01T00:00:00"/>
    <n v="0.25429581093190001"/>
    <n v="31"/>
    <s v="2015/08"/>
    <n v="0"/>
    <n v="34400"/>
    <n v="0"/>
    <n v="0"/>
    <n v="0"/>
    <n v="0"/>
    <n v="5108.2942500000072"/>
    <n v="5108.2942500000072"/>
    <x v="8"/>
    <n v="5108.2942500000072"/>
    <n v="0"/>
    <n v="1"/>
  </r>
  <r>
    <x v="4"/>
    <x v="5"/>
    <s v="LGCME567"/>
    <s v="PS Secondary NMS - Commercial"/>
    <s v="LE_PS_secondary_NMS"/>
    <x v="2"/>
    <n v="0"/>
    <n v="33.479999999999997"/>
    <s v="July"/>
    <d v="2016-07-01T00:00:00"/>
    <n v="0.236775578703704"/>
    <n v="30"/>
    <s v="2016/07"/>
    <n v="0"/>
    <n v="119520"/>
    <n v="0"/>
    <n v="0"/>
    <n v="0"/>
    <n v="0"/>
    <n v="5136.8556510000062"/>
    <n v="5136.8556510000062"/>
    <x v="5"/>
    <n v="5136.8556510000062"/>
    <n v="0"/>
    <n v="1"/>
  </r>
  <r>
    <x v="8"/>
    <x v="2"/>
    <s v="ODCIE558TN"/>
    <s v="PS Secondary PF NMS - Tax Exempt"/>
    <s v="ODP_PS_secondary_NMS"/>
    <x v="1"/>
    <n v="0"/>
    <n v="120"/>
    <s v="April"/>
    <d v="2021-04-01T00:00:00"/>
    <n v="0.18102049731182801"/>
    <n v="31"/>
    <s v="2021/04"/>
    <n v="9408"/>
    <n v="14400"/>
    <n v="0"/>
    <n v="0"/>
    <n v="9408"/>
    <n v="9408"/>
    <n v="14545.359000000006"/>
    <n v="5137.3590000000058"/>
    <x v="8"/>
    <n v="5137.3590000000058"/>
    <n v="0.64680424869540831"/>
    <n v="0.35319575130459163"/>
  </r>
  <r>
    <x v="1"/>
    <x v="3"/>
    <s v="KUINE576DS"/>
    <s v="TODS with NMS - Industrial, DSM"/>
    <s v="KU_TOD_secondary_NMS"/>
    <x v="0"/>
    <n v="0"/>
    <n v="29.9"/>
    <s v="June"/>
    <d v="2017-06-01T00:00:00"/>
    <n v="0.25698196684587798"/>
    <n v="31"/>
    <s v="NA"/>
    <s v="NA"/>
    <s v="NA"/>
    <s v="NA"/>
    <s v="NA"/>
    <s v="NA"/>
    <n v="0"/>
    <n v="5145.0462374999961"/>
    <n v="5145.0462374999961"/>
    <x v="7"/>
    <n v="5145.0462374999961"/>
    <n v="0"/>
    <n v="1"/>
  </r>
  <r>
    <x v="6"/>
    <x v="11"/>
    <s v="KUCME710"/>
    <s v="GS Single Phase NMS - Commercial"/>
    <s v="KU_GS_singlephase_NMS"/>
    <x v="0"/>
    <n v="30"/>
    <n v="230.49"/>
    <s v="Nov"/>
    <d v="2018-11-01T00:00:00"/>
    <n v="9.8773409498207898E-2"/>
    <n v="31"/>
    <s v="2018/11"/>
    <n v="10091"/>
    <n v="34743"/>
    <n v="0"/>
    <n v="0"/>
    <n v="10091"/>
    <n v="10091"/>
    <n v="15244.303200750002"/>
    <n v="5153.3032007500024"/>
    <x v="3"/>
    <n v="5153.3032007500024"/>
    <n v="0.66195219729712107"/>
    <n v="0.33804780270287893"/>
  </r>
  <r>
    <x v="1"/>
    <x v="3"/>
    <s v="KUCIE717"/>
    <s v="PS Secondary, NMS - Commercial"/>
    <s v="KU_PS_secondary_NMS"/>
    <x v="0"/>
    <n v="0"/>
    <n v="30"/>
    <s v="June"/>
    <d v="2017-06-01T00:00:00"/>
    <n v="0.25698196684587798"/>
    <n v="31"/>
    <s v="2017/06"/>
    <n v="0"/>
    <n v="34480"/>
    <n v="0"/>
    <n v="0"/>
    <n v="0"/>
    <n v="0"/>
    <n v="5162.2537499999962"/>
    <n v="5162.2537499999962"/>
    <x v="8"/>
    <n v="5162.2537499999962"/>
    <n v="0"/>
    <n v="1"/>
  </r>
  <r>
    <x v="2"/>
    <x v="5"/>
    <s v="KUINE576DS"/>
    <s v="TODS with NMS - Industrial, DSM"/>
    <s v="KU_TOD_secondary_NMS"/>
    <x v="0"/>
    <n v="0"/>
    <n v="29.9"/>
    <s v="July"/>
    <d v="2020-07-01T00:00:00"/>
    <n v="0.26669212962963001"/>
    <n v="30"/>
    <s v="2020/07"/>
    <n v="0"/>
    <n v="174560"/>
    <n v="0"/>
    <n v="0"/>
    <n v="0"/>
    <n v="0"/>
    <n v="5167.2133500000073"/>
    <n v="5167.2133500000073"/>
    <x v="7"/>
    <n v="5167.2133500000073"/>
    <n v="0"/>
    <n v="1"/>
  </r>
  <r>
    <x v="9"/>
    <x v="11"/>
    <s v="LGCME657"/>
    <s v="GS Three Phase, NMS - Commercial"/>
    <s v="LE_GS_threephase_NMS"/>
    <x v="2"/>
    <n v="0"/>
    <n v="67.715999999999994"/>
    <s v="Nov"/>
    <d v="2012-11-01T00:00:00"/>
    <n v="0.120570116487455"/>
    <n v="31"/>
    <s v="2012/11"/>
    <n v="271"/>
    <n v="53870"/>
    <n v="0"/>
    <n v="0"/>
    <n v="271"/>
    <n v="271"/>
    <n v="5466.9666149999903"/>
    <n v="5195.9666149999903"/>
    <x v="1"/>
    <n v="5195.9666149999903"/>
    <n v="4.9570450870587673E-2"/>
    <n v="0.95042954912941235"/>
  </r>
  <r>
    <x v="3"/>
    <x v="2"/>
    <s v="KUCME713DS"/>
    <s v="GS 3-Phase NMS - Commercial"/>
    <s v="KU_GS_threephase_NMS"/>
    <x v="0"/>
    <n v="0"/>
    <n v="43.734000000000002"/>
    <s v="April"/>
    <d v="2015-04-01T00:00:00"/>
    <n v="0.17817506720430101"/>
    <n v="31"/>
    <s v="NA"/>
    <s v="NA"/>
    <s v="NA"/>
    <s v="NA"/>
    <s v="NA"/>
    <s v="NA"/>
    <n v="0"/>
    <n v="5217.7296973499988"/>
    <n v="5217.7296973499988"/>
    <x v="1"/>
    <n v="5217.7296973499988"/>
    <n v="0"/>
    <n v="1"/>
  </r>
  <r>
    <x v="3"/>
    <x v="4"/>
    <s v="LGCME567"/>
    <s v="PS Secondary NMS - Commercial"/>
    <s v="LE_PS_secondary_NMS"/>
    <x v="2"/>
    <n v="0"/>
    <n v="33.479999999999997"/>
    <s v="Sept"/>
    <d v="2015-09-01T00:00:00"/>
    <n v="0.23486379928315401"/>
    <n v="31"/>
    <s v="2015/09"/>
    <n v="0"/>
    <n v="165360"/>
    <n v="0"/>
    <n v="0"/>
    <n v="0"/>
    <n v="0"/>
    <n v="5265.2255039999973"/>
    <n v="5265.2255039999973"/>
    <x v="5"/>
    <n v="5265.2255039999973"/>
    <n v="0"/>
    <n v="1"/>
  </r>
  <r>
    <x v="3"/>
    <x v="0"/>
    <s v="LGCME567"/>
    <s v="PS Secondary NMS - Commercial"/>
    <s v="LE_PS_secondary_NMS"/>
    <x v="2"/>
    <n v="0"/>
    <n v="33.479999999999997"/>
    <s v="May"/>
    <d v="2015-05-01T00:00:00"/>
    <n v="0.24362384259259301"/>
    <n v="30"/>
    <s v="2015/05"/>
    <n v="0"/>
    <n v="114000"/>
    <n v="0"/>
    <n v="0"/>
    <n v="0"/>
    <n v="0"/>
    <n v="5285.4290100000089"/>
    <n v="5285.4290100000089"/>
    <x v="5"/>
    <n v="5285.4290100000089"/>
    <n v="0"/>
    <n v="1"/>
  </r>
  <r>
    <x v="0"/>
    <x v="6"/>
    <s v="LGCME567"/>
    <s v="PS Secondary NMS - Commercial"/>
    <s v="LE_PS_secondary_NMS"/>
    <x v="2"/>
    <n v="0"/>
    <n v="83.63"/>
    <s v="March"/>
    <d v="2019-03-01T00:00:00"/>
    <n v="0.104970734126984"/>
    <n v="28"/>
    <s v="2019/03"/>
    <n v="0"/>
    <n v="153120"/>
    <n v="0"/>
    <n v="0"/>
    <n v="0"/>
    <n v="0"/>
    <n v="5309.3592689999932"/>
    <n v="5309.3592689999932"/>
    <x v="5"/>
    <n v="5309.3592689999932"/>
    <n v="0"/>
    <n v="1"/>
  </r>
  <r>
    <x v="7"/>
    <x v="5"/>
    <s v="KUCIE717"/>
    <s v="PS Secondary, NMS - Commercial"/>
    <s v="KU_PS_secondary_NMS"/>
    <x v="0"/>
    <n v="0"/>
    <n v="30"/>
    <s v="July"/>
    <d v="2014-07-01T00:00:00"/>
    <n v="0.27466400462962998"/>
    <n v="30"/>
    <s v="2014/07"/>
    <n v="0"/>
    <n v="33680"/>
    <n v="0"/>
    <n v="0"/>
    <n v="0"/>
    <n v="0"/>
    <n v="5339.4682500000072"/>
    <n v="5339.4682500000072"/>
    <x v="8"/>
    <n v="5339.4682500000072"/>
    <n v="0"/>
    <n v="1"/>
  </r>
  <r>
    <x v="7"/>
    <x v="3"/>
    <s v="LGCME557"/>
    <s v="GS Single Phase, NMS - Commercial"/>
    <s v="LE_GS_singlephase_NMS"/>
    <x v="2"/>
    <n v="0"/>
    <n v="61.655000000000001"/>
    <s v="June"/>
    <d v="2014-06-01T00:00:00"/>
    <n v="0.244357302867384"/>
    <n v="31"/>
    <s v="2014/06"/>
    <n v="4746"/>
    <n v="4600"/>
    <n v="0"/>
    <n v="0"/>
    <n v="4746"/>
    <n v="4746"/>
    <n v="10088.09283075002"/>
    <n v="5342.0928307500199"/>
    <x v="3"/>
    <n v="5342.0928307500199"/>
    <n v="0.47045562324064666"/>
    <n v="0.52954437675935329"/>
  </r>
  <r>
    <x v="9"/>
    <x v="5"/>
    <s v="KUCIE717"/>
    <s v="PS Secondary, NMS - Commercial"/>
    <s v="KU_PS_secondary_NMS"/>
    <x v="0"/>
    <n v="30"/>
    <n v="30"/>
    <s v="July"/>
    <d v="2012-07-01T00:00:00"/>
    <n v="0.27524212962963002"/>
    <n v="30"/>
    <s v="2012/07"/>
    <n v="0"/>
    <n v="61520"/>
    <n v="0"/>
    <n v="0"/>
    <n v="0"/>
    <n v="0"/>
    <n v="5350.7070000000076"/>
    <n v="5350.7070000000076"/>
    <x v="8"/>
    <n v="5350.7070000000076"/>
    <n v="0"/>
    <n v="1"/>
  </r>
  <r>
    <x v="3"/>
    <x v="3"/>
    <s v="LGCME567"/>
    <s v="PS Secondary NMS - Commercial"/>
    <s v="LE_PS_secondary_NMS"/>
    <x v="2"/>
    <n v="0"/>
    <n v="33.479999999999997"/>
    <s v="June"/>
    <d v="2015-06-01T00:00:00"/>
    <n v="0.23880757168458799"/>
    <n v="31"/>
    <s v="2015/06"/>
    <n v="0"/>
    <n v="121920"/>
    <n v="0"/>
    <n v="0"/>
    <n v="0"/>
    <n v="0"/>
    <n v="5353.6378140000033"/>
    <n v="5353.6378140000033"/>
    <x v="5"/>
    <n v="5353.6378140000033"/>
    <n v="0"/>
    <n v="1"/>
  </r>
  <r>
    <x v="4"/>
    <x v="10"/>
    <s v="LGCME557"/>
    <s v="GS Single Phase, NMS - Commercial"/>
    <s v="LE_GS_singlephase_NMS"/>
    <x v="2"/>
    <n v="0"/>
    <n v="200.07"/>
    <s v="Jan"/>
    <d v="2016-01-01T00:00:00"/>
    <n v="7.1039090501792093E-2"/>
    <n v="31"/>
    <s v="2016/01"/>
    <n v="4149"/>
    <n v="22733"/>
    <n v="0"/>
    <n v="0"/>
    <n v="4149"/>
    <n v="4149"/>
    <n v="9516.8847442499955"/>
    <n v="5367.8847442499955"/>
    <x v="3"/>
    <n v="5367.8847442499955"/>
    <n v="0.43596198877019954"/>
    <n v="0.56403801122980046"/>
  </r>
  <r>
    <x v="1"/>
    <x v="5"/>
    <s v="LGCME567"/>
    <s v="PS Secondary NMS - Commercial"/>
    <s v="LE_PS_secondary_NMS"/>
    <x v="2"/>
    <n v="0"/>
    <n v="33.479999999999997"/>
    <s v="July"/>
    <d v="2017-07-01T00:00:00"/>
    <n v="0.248733680555556"/>
    <n v="30"/>
    <s v="2017/07"/>
    <n v="0"/>
    <n v="109680"/>
    <n v="0"/>
    <n v="0"/>
    <n v="0"/>
    <n v="0"/>
    <n v="5396.2871490000098"/>
    <n v="5396.2871490000098"/>
    <x v="5"/>
    <n v="5396.2871490000098"/>
    <n v="0"/>
    <n v="1"/>
  </r>
  <r>
    <x v="2"/>
    <x v="6"/>
    <s v="ODCIE558TN"/>
    <s v="PS Secondary PF NMS - Tax Exempt"/>
    <s v="ODP_PS_secondary_NMS"/>
    <x v="1"/>
    <n v="0"/>
    <n v="120"/>
    <s v="March"/>
    <d v="2020-03-01T00:00:00"/>
    <n v="0.12304729406130301"/>
    <n v="29"/>
    <s v="2020/03"/>
    <n v="3840"/>
    <n v="19584"/>
    <n v="0"/>
    <n v="0"/>
    <n v="3840"/>
    <n v="3840"/>
    <n v="9249.2190000000246"/>
    <n v="5409.2190000000246"/>
    <x v="8"/>
    <n v="5409.2190000000246"/>
    <n v="0.41517018896406171"/>
    <n v="0.58482981103593834"/>
  </r>
  <r>
    <x v="7"/>
    <x v="7"/>
    <s v="LGCME657"/>
    <s v="GS Three Phase, NMS - Commercial"/>
    <s v="LE_GS_threephase_NMS"/>
    <x v="2"/>
    <n v="0"/>
    <n v="76.456000000000003"/>
    <s v="Feb"/>
    <d v="2014-02-01T00:00:00"/>
    <n v="0.10745855734767"/>
    <n v="31"/>
    <s v="2014/02"/>
    <n v="0"/>
    <n v="154463"/>
    <n v="0"/>
    <n v="0"/>
    <n v="0"/>
    <n v="0"/>
    <n v="5501.3341379999874"/>
    <n v="5501.3341379999874"/>
    <x v="1"/>
    <n v="5501.3341379999874"/>
    <n v="0"/>
    <n v="1"/>
  </r>
  <r>
    <x v="1"/>
    <x v="1"/>
    <s v="LGCME567"/>
    <s v="PS Secondary NMS - Commercial"/>
    <s v="LE_PS_secondary_NMS"/>
    <x v="2"/>
    <n v="0"/>
    <n v="33.479999999999997"/>
    <s v="Aug"/>
    <d v="2017-08-01T00:00:00"/>
    <n v="0.24541655465949799"/>
    <n v="31"/>
    <s v="2017/08"/>
    <n v="0"/>
    <n v="110400"/>
    <n v="0"/>
    <n v="0"/>
    <n v="0"/>
    <n v="0"/>
    <n v="5501.7993689999948"/>
    <n v="5501.7993689999948"/>
    <x v="5"/>
    <n v="5501.7993689999948"/>
    <n v="0"/>
    <n v="1"/>
  </r>
  <r>
    <x v="6"/>
    <x v="11"/>
    <s v="LGCME567"/>
    <s v="PS Secondary NMS - Commercial"/>
    <s v="LE_PS_secondary_NMS"/>
    <x v="2"/>
    <n v="0"/>
    <n v="83.63"/>
    <s v="Nov"/>
    <d v="2018-11-01T00:00:00"/>
    <n v="9.8773409498207898E-2"/>
    <n v="31"/>
    <s v="2018/11"/>
    <n v="0"/>
    <n v="159520"/>
    <n v="0"/>
    <n v="0"/>
    <n v="0"/>
    <n v="0"/>
    <n v="5531.1773902500008"/>
    <n v="5531.1773902500008"/>
    <x v="5"/>
    <n v="5531.1773902500008"/>
    <n v="0"/>
    <n v="1"/>
  </r>
  <r>
    <x v="5"/>
    <x v="11"/>
    <s v="LGCME657"/>
    <s v="GS Three Phase, NMS - Commercial"/>
    <s v="LE_GS_threephase_NMS"/>
    <x v="2"/>
    <n v="2.5"/>
    <n v="76.456000000000003"/>
    <s v="Nov"/>
    <d v="2013-11-01T00:00:00"/>
    <n v="0.113320564516129"/>
    <n v="31"/>
    <s v="2013/11"/>
    <n v="240"/>
    <n v="98352"/>
    <n v="0"/>
    <n v="0"/>
    <n v="240"/>
    <n v="240"/>
    <n v="5801.4392291999993"/>
    <n v="5561.4392291999993"/>
    <x v="1"/>
    <n v="5561.4392291999993"/>
    <n v="4.1369044907343666E-2"/>
    <n v="0.95863095509265628"/>
  </r>
  <r>
    <x v="5"/>
    <x v="10"/>
    <s v="LGRSE519"/>
    <s v="Residential Electric Net Metering"/>
    <s v="LE_RS_NMS"/>
    <x v="2"/>
    <n v="0"/>
    <n v="231.99199999999999"/>
    <s v="Jan"/>
    <d v="2013-01-01T00:00:00"/>
    <n v="5.7914202508960601E-2"/>
    <n v="31"/>
    <s v="2013/01"/>
    <n v="3421"/>
    <n v="154509"/>
    <n v="0"/>
    <n v="0"/>
    <n v="3421"/>
    <n v="3421"/>
    <n v="8996.498965200004"/>
    <n v="5575.498965200004"/>
    <x v="4"/>
    <n v="5575.498965200004"/>
    <n v="0.38025903334541722"/>
    <n v="0.61974096665458278"/>
  </r>
  <r>
    <x v="1"/>
    <x v="10"/>
    <s v="LGCME557"/>
    <s v="GS Single Phase, NMS - Commercial"/>
    <s v="LE_GS_singlephase_NMS"/>
    <x v="2"/>
    <n v="0"/>
    <n v="227.07"/>
    <s v="Jan"/>
    <d v="2017-01-01T00:00:00"/>
    <n v="5.9979054659498203E-2"/>
    <n v="31"/>
    <s v="2017/01"/>
    <n v="3520"/>
    <n v="28061"/>
    <n v="0"/>
    <n v="0"/>
    <n v="3520"/>
    <n v="3520"/>
    <n v="9119.5796632499987"/>
    <n v="5599.5796632499987"/>
    <x v="3"/>
    <n v="5599.5796632499987"/>
    <n v="0.38598270205203261"/>
    <n v="0.61401729794796744"/>
  </r>
  <r>
    <x v="4"/>
    <x v="3"/>
    <s v="LGCME567"/>
    <s v="PS Secondary NMS - Commercial"/>
    <s v="LE_PS_secondary_NMS"/>
    <x v="2"/>
    <n v="0"/>
    <n v="33.479999999999997"/>
    <s v="June"/>
    <d v="2016-06-01T00:00:00"/>
    <n v="0.25095284498207898"/>
    <n v="31"/>
    <s v="2016/06"/>
    <n v="0"/>
    <n v="99840"/>
    <n v="0"/>
    <n v="0"/>
    <n v="0"/>
    <n v="0"/>
    <n v="5625.9130770000029"/>
    <n v="5625.9130770000029"/>
    <x v="5"/>
    <n v="5625.9130770000029"/>
    <n v="0"/>
    <n v="1"/>
  </r>
  <r>
    <x v="3"/>
    <x v="1"/>
    <s v="LGCME567"/>
    <s v="PS Secondary NMS - Commercial"/>
    <s v="LE_PS_secondary_NMS"/>
    <x v="2"/>
    <n v="0"/>
    <n v="33.479999999999997"/>
    <s v="Aug"/>
    <d v="2015-08-01T00:00:00"/>
    <n v="0.25429581093190001"/>
    <n v="31"/>
    <s v="2015/08"/>
    <n v="0"/>
    <n v="140640"/>
    <n v="0"/>
    <n v="0"/>
    <n v="0"/>
    <n v="0"/>
    <n v="5700.8563830000076"/>
    <n v="5700.8563830000076"/>
    <x v="5"/>
    <n v="5700.8563830000076"/>
    <n v="0"/>
    <n v="1"/>
  </r>
  <r>
    <x v="4"/>
    <x v="7"/>
    <s v="LGCME657"/>
    <s v="GS Three Phase, NMS - Commercial"/>
    <s v="LE_GS_threephase_NMS"/>
    <x v="2"/>
    <n v="0"/>
    <n v="108.90600000000001"/>
    <s v="Feb"/>
    <d v="2016-02-01T00:00:00"/>
    <n v="9.7844982078853004E-2"/>
    <n v="31"/>
    <s v="2016/02"/>
    <n v="1378"/>
    <n v="178745"/>
    <n v="0"/>
    <n v="0"/>
    <n v="1378"/>
    <n v="1378"/>
    <n v="7135.1944019999974"/>
    <n v="5757.1944019999974"/>
    <x v="1"/>
    <n v="5757.1944019999974"/>
    <n v="0.19312718369856133"/>
    <n v="0.8068728163014387"/>
  </r>
  <r>
    <x v="1"/>
    <x v="3"/>
    <s v="LGCME567"/>
    <s v="PS Secondary NMS - Commercial"/>
    <s v="LE_PS_secondary_NMS"/>
    <x v="2"/>
    <n v="0"/>
    <n v="33.479999999999997"/>
    <s v="June"/>
    <d v="2017-06-01T00:00:00"/>
    <n v="0.25698196684587798"/>
    <n v="31"/>
    <s v="2017/06"/>
    <n v="0"/>
    <n v="106560"/>
    <n v="0"/>
    <n v="0"/>
    <n v="0"/>
    <n v="0"/>
    <n v="5761.0751849999961"/>
    <n v="5761.0751849999961"/>
    <x v="5"/>
    <n v="5761.0751849999961"/>
    <n v="0"/>
    <n v="1"/>
  </r>
  <r>
    <x v="8"/>
    <x v="1"/>
    <s v="KUCME113DS"/>
    <s v="GS Three Phase - Commercial"/>
    <s v="KU_GS_threephase_NMS"/>
    <x v="0"/>
    <n v="0"/>
    <n v="43.2"/>
    <s v="Aug"/>
    <d v="2021-08-01T00:00:00"/>
    <n v="0.20012141577060899"/>
    <n v="31"/>
    <s v="2021/08"/>
    <n v="0"/>
    <n v="92332775"/>
    <n v="0"/>
    <n v="0"/>
    <n v="0"/>
    <n v="0"/>
    <n v="5788.8561599999903"/>
    <n v="5788.8561599999903"/>
    <x v="1"/>
    <n v="5788.8561599999903"/>
    <n v="0"/>
    <n v="1"/>
  </r>
  <r>
    <x v="4"/>
    <x v="9"/>
    <s v="LGCME557"/>
    <s v="GS Single Phase, NMS - Commercial"/>
    <s v="LE_GS_singlephase_NMS"/>
    <x v="2"/>
    <n v="14.88"/>
    <n v="227.07"/>
    <s v="Dec"/>
    <d v="2016-12-01T00:00:00"/>
    <n v="7.4891666666666704E-2"/>
    <n v="30"/>
    <s v="2016/12"/>
    <n v="5215"/>
    <n v="23816"/>
    <n v="0"/>
    <n v="0"/>
    <n v="5215"/>
    <n v="5215"/>
    <n v="11019.661686000005"/>
    <n v="5804.6616860000049"/>
    <x v="3"/>
    <n v="5804.6616860000049"/>
    <n v="0.47324501864022084"/>
    <n v="0.52675498135977916"/>
  </r>
  <r>
    <x v="8"/>
    <x v="7"/>
    <s v="KUCIE717"/>
    <s v="PS Secondary, NMS - Commercial"/>
    <s v="KU_PS_secondary_NMS"/>
    <x v="0"/>
    <n v="0"/>
    <n v="109.5"/>
    <s v="Feb"/>
    <d v="2021-02-01T00:00:00"/>
    <n v="7.9276881720430098E-2"/>
    <n v="31"/>
    <s v="2021/02"/>
    <n v="0"/>
    <n v="139520"/>
    <n v="0"/>
    <n v="0"/>
    <n v="0"/>
    <n v="0"/>
    <n v="5812.6760999999997"/>
    <n v="5812.6760999999997"/>
    <x v="8"/>
    <n v="5812.6760999999997"/>
    <n v="0"/>
    <n v="1"/>
  </r>
  <r>
    <x v="2"/>
    <x v="0"/>
    <s v="KUCIE717"/>
    <s v="PS Secondary, NMS - Commercial"/>
    <s v="KU_PS_secondary_NMS"/>
    <x v="0"/>
    <n v="0"/>
    <n v="57.5"/>
    <s v="May"/>
    <d v="2020-05-01T00:00:00"/>
    <n v="0.19225821759259301"/>
    <n v="30"/>
    <s v="2020/05"/>
    <n v="1300"/>
    <n v="39480"/>
    <n v="0"/>
    <n v="0"/>
    <n v="1300"/>
    <n v="1300"/>
    <n v="7163.5411875000163"/>
    <n v="5863.5411875000163"/>
    <x v="8"/>
    <n v="5863.5411875000163"/>
    <n v="0.18147449228999035"/>
    <n v="0.81852550771000965"/>
  </r>
  <r>
    <x v="2"/>
    <x v="8"/>
    <s v="KUCIE717"/>
    <s v="PS Secondary, NMS - Commercial"/>
    <s v="KU_PS_secondary_NMS"/>
    <x v="0"/>
    <n v="0"/>
    <n v="57.5"/>
    <s v="Oct"/>
    <d v="2020-10-01T00:00:00"/>
    <n v="0.17037708333333301"/>
    <n v="30"/>
    <s v="2020/10"/>
    <n v="400"/>
    <n v="59940"/>
    <n v="0"/>
    <n v="0"/>
    <n v="400"/>
    <n v="400"/>
    <n v="6348.2501249999877"/>
    <n v="5948.2501249999877"/>
    <x v="8"/>
    <n v="5948.2501249999877"/>
    <n v="6.3009489563866358E-2"/>
    <n v="0.93699051043613368"/>
  </r>
  <r>
    <x v="8"/>
    <x v="11"/>
    <s v="ODCIE558TN"/>
    <s v="PS Secondary PF NMS - Tax Exempt"/>
    <s v="ODP_PS_secondary_NMS"/>
    <x v="1"/>
    <n v="0"/>
    <n v="120"/>
    <s v="Nov"/>
    <d v="2021-11-01T00:00:00"/>
    <n v="0.11946919802867401"/>
    <n v="31"/>
    <s v="2021/11"/>
    <n v="3648"/>
    <n v="14976"/>
    <n v="0"/>
    <n v="0"/>
    <n v="3648"/>
    <n v="3648"/>
    <n v="9599.5890000000127"/>
    <n v="5951.5890000000127"/>
    <x v="8"/>
    <n v="5951.5890000000127"/>
    <n v="0.38001626944653516"/>
    <n v="0.61998373055346478"/>
  </r>
  <r>
    <x v="4"/>
    <x v="7"/>
    <s v="KUCME713DS"/>
    <s v="GS 3-Phase NMS - Commercial"/>
    <s v="KU_GS_threephase_NMS"/>
    <x v="0"/>
    <n v="0"/>
    <n v="90.994"/>
    <s v="Feb"/>
    <d v="2016-02-01T00:00:00"/>
    <n v="9.7844982078853004E-2"/>
    <n v="31"/>
    <s v="NA"/>
    <s v="NA"/>
    <s v="NA"/>
    <s v="NA"/>
    <s v="NA"/>
    <s v="NA"/>
    <n v="0"/>
    <n v="5961.6538979999978"/>
    <n v="5961.6538979999978"/>
    <x v="1"/>
    <n v="5961.6538979999978"/>
    <n v="0"/>
    <n v="1"/>
  </r>
  <r>
    <x v="4"/>
    <x v="8"/>
    <s v="KUCME713DS"/>
    <s v="GS 3-Phase NMS - Commercial"/>
    <s v="KU_GS_threephase_NMS"/>
    <x v="0"/>
    <n v="0"/>
    <n v="90.994"/>
    <s v="Oct"/>
    <d v="2016-10-01T00:00:00"/>
    <n v="0.16985462962962999"/>
    <n v="30"/>
    <s v="2016/10"/>
    <n v="4024"/>
    <n v="16270"/>
    <n v="0"/>
    <n v="0"/>
    <n v="4024"/>
    <n v="4024"/>
    <n v="10015.327405200022"/>
    <n v="5991.3274052000215"/>
    <x v="1"/>
    <n v="5991.3274052000215"/>
    <n v="0.40178416912368875"/>
    <n v="0.59821583087631125"/>
  </r>
  <r>
    <x v="3"/>
    <x v="11"/>
    <s v="KUCME713DS"/>
    <s v="GS 3-Phase NMS - Commercial"/>
    <s v="KU_GS_threephase_NMS"/>
    <x v="0"/>
    <n v="0"/>
    <n v="75.134"/>
    <s v="Nov"/>
    <d v="2015-11-01T00:00:00"/>
    <n v="0.119201164874552"/>
    <n v="31"/>
    <s v="NA"/>
    <s v="NA"/>
    <s v="NA"/>
    <s v="NA"/>
    <s v="NA"/>
    <s v="NA"/>
    <n v="0"/>
    <n v="5996.9779914000019"/>
    <n v="5996.9779914000019"/>
    <x v="1"/>
    <n v="5996.9779914000019"/>
    <n v="0"/>
    <n v="1"/>
  </r>
  <r>
    <x v="8"/>
    <x v="9"/>
    <s v="KURSE020"/>
    <s v="Residential Service - All Electric"/>
    <s v="KU_RS_NMS"/>
    <x v="0"/>
    <n v="0"/>
    <n v="98.56"/>
    <s v="Dec"/>
    <d v="2021-12-01T00:00:00"/>
    <n v="9.4119444444444506E-2"/>
    <n v="30"/>
    <s v="2021/12"/>
    <n v="0"/>
    <n v="284281736"/>
    <n v="0"/>
    <n v="0"/>
    <n v="0"/>
    <n v="0"/>
    <n v="6011.1152640000046"/>
    <n v="6011.1152640000046"/>
    <x v="4"/>
    <n v="6011.1152640000046"/>
    <n v="0"/>
    <n v="1"/>
  </r>
  <r>
    <x v="8"/>
    <x v="4"/>
    <s v="KUCME113DS"/>
    <s v="GS Three Phase - Commercial"/>
    <s v="KU_GS_threephase_NMS"/>
    <x v="0"/>
    <n v="0"/>
    <n v="43.2"/>
    <s v="Sept"/>
    <d v="2021-09-01T00:00:00"/>
    <n v="0.208610103046595"/>
    <n v="31"/>
    <s v="2021/09"/>
    <n v="0"/>
    <n v="90443473"/>
    <n v="0"/>
    <n v="0"/>
    <n v="0"/>
    <n v="0"/>
    <n v="6034.4060400000008"/>
    <n v="6034.4060400000008"/>
    <x v="1"/>
    <n v="6034.4060400000008"/>
    <n v="0"/>
    <n v="1"/>
  </r>
  <r>
    <x v="0"/>
    <x v="10"/>
    <s v="LGCME557"/>
    <s v="GS Single Phase, NMS - Commercial"/>
    <s v="LE_GS_singlephase_NMS"/>
    <x v="2"/>
    <n v="0"/>
    <n v="300.83"/>
    <s v="Jan"/>
    <d v="2019-01-01T00:00:00"/>
    <n v="5.5601142473118301E-2"/>
    <n v="31"/>
    <s v="2019/01"/>
    <n v="5160"/>
    <n v="53044"/>
    <n v="0"/>
    <n v="0"/>
    <n v="5160"/>
    <n v="5160"/>
    <n v="11200.058835750004"/>
    <n v="6040.0588357500037"/>
    <x v="3"/>
    <n v="6040.0588357500037"/>
    <n v="0.46071186550641585"/>
    <n v="0.53928813449358415"/>
  </r>
  <r>
    <x v="9"/>
    <x v="8"/>
    <s v="KURSE715"/>
    <s v="Residential Service - Net Metering"/>
    <s v="KU_RS_NMS"/>
    <x v="0"/>
    <n v="0"/>
    <n v="108.125"/>
    <s v="Oct"/>
    <d v="2012-10-01T00:00:00"/>
    <n v="0.16388599537036999"/>
    <n v="30"/>
    <s v="2012/10"/>
    <n v="5397"/>
    <n v="35680"/>
    <n v="0"/>
    <n v="0"/>
    <n v="5397"/>
    <n v="5397"/>
    <n v="11482.672265624975"/>
    <n v="6085.6722656249749"/>
    <x v="4"/>
    <n v="6085.6722656249749"/>
    <n v="0.47001254369653073"/>
    <n v="0.52998745630346922"/>
  </r>
  <r>
    <x v="4"/>
    <x v="1"/>
    <s v="KUCME710"/>
    <s v="GS Single Phase NMS - Commercial"/>
    <s v="KU_GS_singlephase_NMS"/>
    <x v="0"/>
    <n v="9.4499999999999993"/>
    <n v="71.8"/>
    <s v="Aug"/>
    <d v="2016-08-01T00:00:00"/>
    <n v="0.22724383960573499"/>
    <n v="31"/>
    <s v="2016/08"/>
    <n v="4830"/>
    <n v="11061"/>
    <n v="0"/>
    <n v="0"/>
    <n v="4830"/>
    <n v="4830"/>
    <n v="10925.265705000011"/>
    <n v="6095.2657050000107"/>
    <x v="3"/>
    <n v="6095.2657050000107"/>
    <n v="0.4420945110551886"/>
    <n v="0.5579054889448114"/>
  </r>
  <r>
    <x v="7"/>
    <x v="5"/>
    <s v="LGCME557"/>
    <s v="GS Single Phase, NMS - Commercial"/>
    <s v="LE_GS_singlephase_NMS"/>
    <x v="2"/>
    <n v="0"/>
    <n v="61.655000000000001"/>
    <s v="July"/>
    <d v="2014-07-01T00:00:00"/>
    <n v="0.27466400462962998"/>
    <n v="30"/>
    <s v="2014/07"/>
    <n v="4869"/>
    <n v="5521"/>
    <n v="0"/>
    <n v="0"/>
    <n v="4869"/>
    <n v="4869"/>
    <n v="10973.497165125014"/>
    <n v="6104.4971651250144"/>
    <x v="3"/>
    <n v="6104.4971651250144"/>
    <n v="0.44370540464294461"/>
    <n v="0.55629459535705539"/>
  </r>
  <r>
    <x v="8"/>
    <x v="7"/>
    <s v="ODRSE715"/>
    <s v="Res Net Metering"/>
    <s v="ODP_RS_NMS"/>
    <x v="1"/>
    <n v="8.64"/>
    <n v="147.42500000000001"/>
    <s v="Feb"/>
    <d v="2021-02-01T00:00:00"/>
    <n v="7.9276881720430098E-2"/>
    <n v="31"/>
    <s v="2021/02"/>
    <n v="1658"/>
    <n v="54332"/>
    <n v="0"/>
    <n v="0"/>
    <n v="1658"/>
    <n v="1658"/>
    <n v="7825.879214999999"/>
    <n v="6167.879214999999"/>
    <x v="4"/>
    <n v="6167.879214999999"/>
    <n v="0.21186117935759632"/>
    <n v="0.7881388206424037"/>
  </r>
  <r>
    <x v="4"/>
    <x v="6"/>
    <s v="LGCME657"/>
    <s v="GS Three Phase, NMS - Commercial"/>
    <s v="LE_GS_threephase_NMS"/>
    <x v="2"/>
    <n v="0"/>
    <n v="108.90600000000001"/>
    <s v="March"/>
    <d v="2016-03-01T00:00:00"/>
    <n v="0.10936889367816099"/>
    <n v="29"/>
    <s v="2016/03"/>
    <n v="1277"/>
    <n v="157880"/>
    <n v="0"/>
    <n v="0"/>
    <n v="1277"/>
    <n v="1277"/>
    <n v="7461.0057595500066"/>
    <n v="6184.0057595500066"/>
    <x v="1"/>
    <n v="6184.0057595500066"/>
    <n v="0.171156549284988"/>
    <n v="0.82884345071501198"/>
  </r>
  <r>
    <x v="6"/>
    <x v="2"/>
    <s v="KUCIE717"/>
    <s v="PS Secondary, NMS - Commercial"/>
    <s v="KU_PS_secondary_NMS"/>
    <x v="0"/>
    <n v="0"/>
    <n v="57.5"/>
    <s v="April"/>
    <d v="2018-04-01T00:00:00"/>
    <n v="0.16095340501792099"/>
    <n v="31"/>
    <s v="2018/04"/>
    <n v="0"/>
    <n v="71840"/>
    <n v="0"/>
    <n v="0"/>
    <n v="0"/>
    <n v="0"/>
    <n v="6197.0279999999939"/>
    <n v="6197.0279999999939"/>
    <x v="8"/>
    <n v="6197.0279999999939"/>
    <n v="0"/>
    <n v="1"/>
  </r>
  <r>
    <x v="4"/>
    <x v="6"/>
    <s v="KUCME713DS"/>
    <s v="GS 3-Phase NMS - Commercial"/>
    <s v="KU_GS_threephase_NMS"/>
    <x v="0"/>
    <n v="0"/>
    <n v="90.994"/>
    <s v="March"/>
    <d v="2016-03-01T00:00:00"/>
    <n v="0.10936889367816099"/>
    <n v="29"/>
    <s v="NA"/>
    <s v="NA"/>
    <s v="NA"/>
    <s v="NA"/>
    <s v="NA"/>
    <s v="NA"/>
    <n v="0"/>
    <n v="6233.8783729500046"/>
    <n v="6233.8783729500046"/>
    <x v="1"/>
    <n v="6233.8783729500046"/>
    <n v="0"/>
    <n v="1"/>
  </r>
  <r>
    <x v="1"/>
    <x v="7"/>
    <s v="LGCME657"/>
    <s v="GS Three Phase, NMS - Commercial"/>
    <s v="LE_GS_threephase_NMS"/>
    <x v="2"/>
    <n v="0"/>
    <n v="138.876"/>
    <s v="Feb"/>
    <d v="2017-02-01T00:00:00"/>
    <n v="7.8309811827957002E-2"/>
    <n v="31"/>
    <s v="2017/02"/>
    <n v="1047"/>
    <n v="160004"/>
    <n v="0"/>
    <n v="0"/>
    <n v="1047"/>
    <n v="1047"/>
    <n v="7282.1366550000021"/>
    <n v="6235.1366550000021"/>
    <x v="1"/>
    <n v="6235.1366550000021"/>
    <n v="0.14377648341453703"/>
    <n v="0.85622351658546292"/>
  </r>
  <r>
    <x v="0"/>
    <x v="8"/>
    <s v="KUCIE717"/>
    <s v="PS Secondary, NMS - Commercial"/>
    <s v="KU_PS_secondary_NMS"/>
    <x v="0"/>
    <n v="0"/>
    <n v="57.5"/>
    <s v="Oct"/>
    <d v="2019-10-01T00:00:00"/>
    <n v="0.16800752314814801"/>
    <n v="30"/>
    <s v="2019/10"/>
    <n v="0"/>
    <n v="77680"/>
    <n v="0"/>
    <n v="0"/>
    <n v="0"/>
    <n v="0"/>
    <n v="6259.9603124999949"/>
    <n v="6259.9603124999949"/>
    <x v="8"/>
    <n v="6259.9603124999949"/>
    <n v="0"/>
    <n v="1"/>
  </r>
  <r>
    <x v="6"/>
    <x v="10"/>
    <s v="LGCME657"/>
    <s v="GS Three Phase, NMS - Commercial"/>
    <s v="LE_GS_threephase_NMS"/>
    <x v="2"/>
    <n v="0"/>
    <n v="138.876"/>
    <s v="Jan"/>
    <d v="2018-01-01T00:00:00"/>
    <n v="7.5626120071684594E-2"/>
    <n v="31"/>
    <s v="2018/01"/>
    <n v="672"/>
    <n v="189992"/>
    <n v="0"/>
    <n v="0"/>
    <n v="672"/>
    <n v="672"/>
    <n v="7032.5764830000016"/>
    <n v="6360.5764830000016"/>
    <x v="1"/>
    <n v="6360.5764830000016"/>
    <n v="9.5555306312620991E-2"/>
    <n v="0.90444469368737901"/>
  </r>
  <r>
    <x v="8"/>
    <x v="9"/>
    <s v="KUCIE717"/>
    <s v="PS Secondary, NMS - Commercial"/>
    <s v="KU_PS_secondary_NMS"/>
    <x v="0"/>
    <n v="0"/>
    <n v="109.5"/>
    <s v="Dec"/>
    <d v="2021-12-01T00:00:00"/>
    <n v="9.4119444444444506E-2"/>
    <n v="30"/>
    <s v="2021/12"/>
    <n v="200"/>
    <n v="124600"/>
    <n v="0"/>
    <n v="0"/>
    <n v="200"/>
    <n v="200"/>
    <n v="6678.3393000000042"/>
    <n v="6478.3393000000042"/>
    <x v="8"/>
    <n v="6478.3393000000042"/>
    <n v="2.99475649582524E-2"/>
    <n v="0.97005243504174765"/>
  </r>
  <r>
    <x v="2"/>
    <x v="11"/>
    <s v="LGCME567"/>
    <s v="PS Secondary NMS - Commercial"/>
    <s v="LE_PS_secondary_NMS"/>
    <x v="2"/>
    <n v="0"/>
    <n v="89.79"/>
    <s v="Nov"/>
    <d v="2020-11-01T00:00:00"/>
    <n v="0.10782885304659499"/>
    <n v="31"/>
    <s v="2020/11"/>
    <n v="0"/>
    <n v="178860"/>
    <n v="0"/>
    <n v="0"/>
    <n v="0"/>
    <n v="0"/>
    <n v="6483.035538000001"/>
    <n v="6483.035538000001"/>
    <x v="5"/>
    <n v="6483.035538000001"/>
    <n v="0"/>
    <n v="1"/>
  </r>
  <r>
    <x v="1"/>
    <x v="8"/>
    <s v="KUCIE717"/>
    <s v="PS Secondary, NMS - Commercial"/>
    <s v="KU_PS_secondary_NMS"/>
    <x v="0"/>
    <n v="27.5"/>
    <n v="57.5"/>
    <s v="Oct"/>
    <d v="2017-10-01T00:00:00"/>
    <n v="0.177164814814815"/>
    <n v="30"/>
    <s v="2017/10"/>
    <n v="0"/>
    <n v="87520"/>
    <n v="0"/>
    <n v="0"/>
    <n v="0"/>
    <n v="0"/>
    <n v="6601.1610000000064"/>
    <n v="6601.1610000000064"/>
    <x v="8"/>
    <n v="6601.1610000000064"/>
    <n v="0"/>
    <n v="1"/>
  </r>
  <r>
    <x v="7"/>
    <x v="10"/>
    <s v="KURSE715"/>
    <s v="Residential Service - Net Metering"/>
    <s v="KU_RS_NMS"/>
    <x v="0"/>
    <n v="25.34"/>
    <n v="231.167"/>
    <s v="Jan"/>
    <d v="2014-01-01T00:00:00"/>
    <n v="7.4135864695340503E-2"/>
    <n v="31"/>
    <s v="2014/01"/>
    <n v="4847"/>
    <n v="149115"/>
    <n v="0"/>
    <n v="0"/>
    <n v="4847"/>
    <n v="4847"/>
    <n v="11475.447734624999"/>
    <n v="6628.4477346249987"/>
    <x v="4"/>
    <n v="6628.4477346249987"/>
    <n v="0.42238003362388132"/>
    <n v="0.57761996637611868"/>
  </r>
  <r>
    <x v="3"/>
    <x v="7"/>
    <s v="LGCME657"/>
    <s v="GS Three Phase, NMS - Commercial"/>
    <s v="LE_GS_threephase_NMS"/>
    <x v="2"/>
    <n v="0"/>
    <n v="106.40600000000001"/>
    <s v="Feb"/>
    <d v="2015-02-01T00:00:00"/>
    <n v="9.4950492831541194E-2"/>
    <n v="31"/>
    <s v="2015/02"/>
    <n v="80"/>
    <n v="162263"/>
    <n v="0"/>
    <n v="0"/>
    <n v="80"/>
    <n v="80"/>
    <n v="6765.1711130999984"/>
    <n v="6685.1711130999984"/>
    <x v="1"/>
    <n v="6685.1711130999984"/>
    <n v="1.1825273694125627E-2"/>
    <n v="0.98817472630587433"/>
  </r>
  <r>
    <x v="3"/>
    <x v="11"/>
    <s v="LGCME657"/>
    <s v="GS Three Phase, NMS - Commercial"/>
    <s v="LE_GS_threephase_NMS"/>
    <x v="2"/>
    <n v="0"/>
    <n v="108.90600000000001"/>
    <s v="Nov"/>
    <d v="2015-11-01T00:00:00"/>
    <n v="0.119201164874552"/>
    <n v="31"/>
    <s v="2015/11"/>
    <n v="2006"/>
    <n v="157973"/>
    <n v="0"/>
    <n v="0"/>
    <n v="2006"/>
    <n v="2006"/>
    <n v="8692.5610926000027"/>
    <n v="6686.5610926000027"/>
    <x v="1"/>
    <n v="6686.5610926000027"/>
    <n v="0.23077203353885109"/>
    <n v="0.76922796646114888"/>
  </r>
  <r>
    <x v="8"/>
    <x v="6"/>
    <s v="ODCIE558TN"/>
    <s v="PS Secondary PF NMS - Tax Exempt"/>
    <s v="ODP_PS_secondary_NMS"/>
    <x v="1"/>
    <n v="0"/>
    <n v="120"/>
    <s v="March"/>
    <d v="2021-03-01T00:00:00"/>
    <n v="0.142434151785714"/>
    <n v="28"/>
    <s v="2021/03"/>
    <n v="3648"/>
    <n v="15360"/>
    <n v="0"/>
    <n v="0"/>
    <n v="3648"/>
    <n v="3648"/>
    <n v="10337.300999999979"/>
    <n v="6689.3009999999795"/>
    <x v="8"/>
    <n v="6689.3009999999795"/>
    <n v="0.35289675709355928"/>
    <n v="0.64710324290644072"/>
  </r>
  <r>
    <x v="0"/>
    <x v="11"/>
    <s v="LGCME567"/>
    <s v="PS Secondary NMS - Commercial"/>
    <s v="LE_PS_secondary_NMS"/>
    <x v="2"/>
    <n v="0"/>
    <n v="83.63"/>
    <s v="Nov"/>
    <d v="2019-11-01T00:00:00"/>
    <n v="0.11992159498207899"/>
    <n v="31"/>
    <s v="2019/11"/>
    <n v="0"/>
    <n v="182400"/>
    <n v="0"/>
    <n v="0"/>
    <n v="0"/>
    <n v="0"/>
    <n v="6715.4471850000082"/>
    <n v="6715.4471850000082"/>
    <x v="5"/>
    <n v="6715.4471850000082"/>
    <n v="0"/>
    <n v="1"/>
  </r>
  <r>
    <x v="1"/>
    <x v="3"/>
    <s v="KUCME710"/>
    <s v="GS Single Phase NMS - Commercial"/>
    <s v="KU_GS_singlephase_NMS"/>
    <x v="0"/>
    <n v="0"/>
    <n v="90.36"/>
    <s v="June"/>
    <d v="2017-06-01T00:00:00"/>
    <n v="0.25698196684587798"/>
    <n v="31"/>
    <s v="2017/06"/>
    <n v="8773"/>
    <n v="10306"/>
    <n v="0"/>
    <n v="0"/>
    <n v="8773"/>
    <n v="8773"/>
    <n v="15548.708294999991"/>
    <n v="6775.7082949999913"/>
    <x v="3"/>
    <n v="6775.7082949999913"/>
    <n v="0.56422693342450447"/>
    <n v="0.43577306657549558"/>
  </r>
  <r>
    <x v="6"/>
    <x v="6"/>
    <s v="KUCME710"/>
    <s v="GS Single Phase NMS - Commercial"/>
    <s v="KU_GS_singlephase_NMS"/>
    <x v="0"/>
    <n v="21.9"/>
    <n v="185.81"/>
    <s v="March"/>
    <d v="2018-03-01T00:00:00"/>
    <n v="0.12815662202381001"/>
    <n v="28"/>
    <s v="2018/03"/>
    <n v="7579"/>
    <n v="28746"/>
    <n v="0"/>
    <n v="0"/>
    <n v="7579"/>
    <n v="7579"/>
    <n v="14401.970516250056"/>
    <n v="6822.9705162500559"/>
    <x v="3"/>
    <n v="6822.9705162500559"/>
    <n v="0.52624743200581126"/>
    <n v="0.47375256799418874"/>
  </r>
  <r>
    <x v="0"/>
    <x v="2"/>
    <s v="KUCIE717"/>
    <s v="PS Secondary, NMS - Commercial"/>
    <s v="KU_PS_secondary_NMS"/>
    <x v="0"/>
    <n v="0"/>
    <n v="57.5"/>
    <s v="April"/>
    <d v="2019-04-01T00:00:00"/>
    <n v="0.17730174731182799"/>
    <n v="31"/>
    <s v="2019/04"/>
    <n v="0"/>
    <n v="60960"/>
    <n v="0"/>
    <n v="0"/>
    <n v="0"/>
    <n v="0"/>
    <n v="6826.4718750000011"/>
    <n v="6826.4718750000011"/>
    <x v="8"/>
    <n v="6826.4718750000011"/>
    <n v="0"/>
    <n v="1"/>
  </r>
  <r>
    <x v="8"/>
    <x v="0"/>
    <s v="LGRSE511"/>
    <s v="Residential Electrical Service"/>
    <s v="LE_RS_NMS"/>
    <x v="2"/>
    <n v="11.88"/>
    <n v="46.8"/>
    <s v="May"/>
    <d v="2021-05-01T00:00:00"/>
    <n v="0.226196759259259"/>
    <n v="30"/>
    <s v="2021/05"/>
    <n v="0"/>
    <n v="252713279"/>
    <n v="0"/>
    <n v="0"/>
    <n v="0"/>
    <n v="0"/>
    <n v="6859.7333999999919"/>
    <n v="6859.7333999999919"/>
    <x v="4"/>
    <n v="6859.7333999999919"/>
    <n v="0"/>
    <n v="1"/>
  </r>
  <r>
    <x v="2"/>
    <x v="0"/>
    <s v="ODCIE558TN"/>
    <s v="PS Secondary PF NMS - Tax Exempt"/>
    <s v="ODP_PS_secondary_NMS"/>
    <x v="1"/>
    <n v="0"/>
    <n v="120"/>
    <s v="May"/>
    <d v="2020-05-01T00:00:00"/>
    <n v="0.19225821759259301"/>
    <n v="30"/>
    <s v="2020/05"/>
    <n v="8064"/>
    <n v="11520"/>
    <n v="0"/>
    <n v="0"/>
    <n v="8064"/>
    <n v="8064"/>
    <n v="14949.999000000034"/>
    <n v="6885.9990000000344"/>
    <x v="8"/>
    <n v="6885.9990000000344"/>
    <n v="0.53939802939117132"/>
    <n v="0.46060197060882868"/>
  </r>
  <r>
    <x v="9"/>
    <x v="8"/>
    <s v="LGCME657"/>
    <s v="GS Three Phase, NMS - Commercial"/>
    <s v="LE_GS_threephase_NMS"/>
    <x v="2"/>
    <n v="0"/>
    <n v="67.715999999999994"/>
    <s v="Oct"/>
    <d v="2012-10-01T00:00:00"/>
    <n v="0.16388599537036999"/>
    <n v="30"/>
    <s v="2012/10"/>
    <n v="298"/>
    <n v="56605"/>
    <n v="0"/>
    <n v="0"/>
    <n v="298"/>
    <n v="298"/>
    <n v="7191.3122324999831"/>
    <n v="6893.3122324999831"/>
    <x v="1"/>
    <n v="6893.3122324999831"/>
    <n v="4.143889047860233E-2"/>
    <n v="0.95856110952139773"/>
  </r>
  <r>
    <x v="7"/>
    <x v="11"/>
    <s v="LGCME557"/>
    <s v="GS Single Phase, NMS - Commercial"/>
    <s v="LE_GS_singlephase_NMS"/>
    <x v="2"/>
    <n v="8.25"/>
    <n v="129.13"/>
    <s v="Nov"/>
    <d v="2014-11-01T00:00:00"/>
    <n v="0.10476892921147"/>
    <n v="31"/>
    <s v="2014/11"/>
    <n v="2153"/>
    <n v="11174"/>
    <n v="0"/>
    <n v="0"/>
    <n v="2153"/>
    <n v="2153"/>
    <n v="9058.8924007500409"/>
    <n v="6905.8924007500409"/>
    <x v="3"/>
    <n v="6905.8924007500409"/>
    <n v="0.23766702426245179"/>
    <n v="0.76233297573754821"/>
  </r>
  <r>
    <x v="2"/>
    <x v="8"/>
    <s v="ODCIE558TN"/>
    <s v="PS Secondary PF NMS - Tax Exempt"/>
    <s v="ODP_PS_secondary_NMS"/>
    <x v="1"/>
    <n v="0"/>
    <n v="120"/>
    <s v="Oct"/>
    <d v="2020-10-01T00:00:00"/>
    <n v="0.17037708333333301"/>
    <n v="30"/>
    <s v="2020/10"/>
    <n v="6336"/>
    <n v="14208"/>
    <n v="0"/>
    <n v="0"/>
    <n v="6336"/>
    <n v="6336"/>
    <n v="13248.521999999975"/>
    <n v="6912.5219999999754"/>
    <x v="8"/>
    <n v="6912.5219999999754"/>
    <n v="0.47824202578974556"/>
    <n v="0.52175797421025438"/>
  </r>
  <r>
    <x v="2"/>
    <x v="6"/>
    <s v="LGCME567"/>
    <s v="PS Secondary NMS - Commercial"/>
    <s v="LE_PS_secondary_NMS"/>
    <x v="2"/>
    <n v="0"/>
    <n v="89.79"/>
    <s v="March"/>
    <d v="2020-03-01T00:00:00"/>
    <n v="0.12304729406130301"/>
    <n v="29"/>
    <s v="2020/03"/>
    <n v="0"/>
    <n v="189340"/>
    <n v="0"/>
    <n v="0"/>
    <n v="0"/>
    <n v="0"/>
    <n v="6920.7281167500187"/>
    <n v="6920.7281167500187"/>
    <x v="5"/>
    <n v="6920.7281167500187"/>
    <n v="0"/>
    <n v="1"/>
  </r>
  <r>
    <x v="8"/>
    <x v="3"/>
    <s v="LGRSE511"/>
    <s v="Residential Electrical Service"/>
    <s v="LE_RS_NMS"/>
    <x v="2"/>
    <n v="0"/>
    <n v="46.8"/>
    <s v="June"/>
    <d v="2021-06-01T00:00:00"/>
    <n v="0.22094455645161301"/>
    <n v="31"/>
    <s v="2021/06"/>
    <n v="0"/>
    <n v="368501174"/>
    <n v="0"/>
    <n v="0"/>
    <n v="0"/>
    <n v="0"/>
    <n v="6923.8014300000032"/>
    <n v="6923.8014300000032"/>
    <x v="4"/>
    <n v="6923.8014300000032"/>
    <n v="0"/>
    <n v="1"/>
  </r>
  <r>
    <x v="6"/>
    <x v="4"/>
    <s v="KUCIE717"/>
    <s v="PS Secondary, NMS - Commercial"/>
    <s v="KU_PS_secondary_NMS"/>
    <x v="0"/>
    <n v="0"/>
    <n v="57.5"/>
    <s v="Sept"/>
    <d v="2018-09-01T00:00:00"/>
    <n v="0.18032750896057301"/>
    <n v="31"/>
    <s v="2018/09"/>
    <n v="0"/>
    <n v="87680"/>
    <n v="0"/>
    <n v="0"/>
    <n v="0"/>
    <n v="0"/>
    <n v="6942.9697499999829"/>
    <n v="6942.9697499999829"/>
    <x v="8"/>
    <n v="6942.9697499999829"/>
    <n v="0"/>
    <n v="1"/>
  </r>
  <r>
    <x v="0"/>
    <x v="0"/>
    <s v="KUCIE717"/>
    <s v="PS Secondary, NMS - Commercial"/>
    <s v="KU_PS_secondary_NMS"/>
    <x v="0"/>
    <n v="0"/>
    <n v="57.5"/>
    <s v="May"/>
    <d v="2019-05-01T00:00:00"/>
    <n v="0.18940312500000001"/>
    <n v="30"/>
    <s v="2019/05"/>
    <n v="0"/>
    <n v="67920"/>
    <n v="0"/>
    <n v="0"/>
    <n v="0"/>
    <n v="0"/>
    <n v="7057.1604375000006"/>
    <n v="7057.1604375000006"/>
    <x v="8"/>
    <n v="7057.1604375000006"/>
    <n v="0"/>
    <n v="1"/>
  </r>
  <r>
    <x v="2"/>
    <x v="8"/>
    <s v="ODRSE715"/>
    <s v="Res Net Metering"/>
    <s v="ODP_RS_NMS"/>
    <x v="1"/>
    <n v="3.84"/>
    <n v="101.345"/>
    <s v="Oct"/>
    <d v="2020-10-01T00:00:00"/>
    <n v="0.17037708333333301"/>
    <n v="30"/>
    <s v="2020/10"/>
    <n v="4129"/>
    <n v="11047"/>
    <n v="0"/>
    <n v="0"/>
    <n v="4129"/>
    <n v="4129"/>
    <n v="11188.928850749979"/>
    <n v="7059.9288507499787"/>
    <x v="4"/>
    <n v="7059.9288507499787"/>
    <n v="0.36902549431469828"/>
    <n v="0.63097450568530167"/>
  </r>
  <r>
    <x v="0"/>
    <x v="9"/>
    <s v="LGCME557"/>
    <s v="GS Single Phase, NMS - Commercial"/>
    <s v="LE_GS_singlephase_NMS"/>
    <x v="2"/>
    <n v="0"/>
    <n v="330.83"/>
    <s v="Dec"/>
    <d v="2019-12-01T00:00:00"/>
    <n v="6.3196875E-2"/>
    <n v="30"/>
    <s v="2019/12"/>
    <n v="6436"/>
    <n v="48378"/>
    <n v="0"/>
    <n v="0"/>
    <n v="6436"/>
    <n v="6436"/>
    <n v="13548.009557249999"/>
    <n v="7112.0095572499995"/>
    <x v="3"/>
    <n v="7112.0095572499995"/>
    <n v="0.47505133302447944"/>
    <n v="0.52494866697552056"/>
  </r>
  <r>
    <x v="6"/>
    <x v="7"/>
    <s v="LGCME657"/>
    <s v="GS Three Phase, NMS - Commercial"/>
    <s v="LE_GS_threephase_NMS"/>
    <x v="2"/>
    <n v="0"/>
    <n v="138.876"/>
    <s v="Feb"/>
    <d v="2018-02-01T00:00:00"/>
    <n v="8.6159274193548394E-2"/>
    <n v="31"/>
    <s v="2018/02"/>
    <n v="864"/>
    <n v="167334"/>
    <n v="0"/>
    <n v="0"/>
    <n v="864"/>
    <n v="864"/>
    <n v="8012.0689110000012"/>
    <n v="7148.0689110000012"/>
    <x v="1"/>
    <n v="7148.0689110000012"/>
    <n v="0.10783731513015189"/>
    <n v="0.89216268486984807"/>
  </r>
  <r>
    <x v="6"/>
    <x v="9"/>
    <s v="LGCME557"/>
    <s v="GS Single Phase, NMS - Commercial"/>
    <s v="LE_GS_singlephase_NMS"/>
    <x v="2"/>
    <n v="0"/>
    <n v="300.83"/>
    <s v="Dec"/>
    <d v="2018-12-01T00:00:00"/>
    <n v="6.21768518518519E-2"/>
    <n v="30"/>
    <s v="2018/12"/>
    <n v="4926"/>
    <n v="49431"/>
    <n v="0"/>
    <n v="0"/>
    <n v="4926"/>
    <n v="4926"/>
    <n v="12120.62119800001"/>
    <n v="7194.6211980000098"/>
    <x v="3"/>
    <n v="7194.6211980000098"/>
    <n v="0.40641481319561623"/>
    <n v="0.59358518680438377"/>
  </r>
  <r>
    <x v="8"/>
    <x v="5"/>
    <s v="KUCME113DS"/>
    <s v="GS Three Phase - Commercial"/>
    <s v="KU_GS_threephase_NMS"/>
    <x v="0"/>
    <n v="43.2"/>
    <n v="43.2"/>
    <s v="July"/>
    <d v="2021-07-01T00:00:00"/>
    <n v="0.25784826388888898"/>
    <n v="30"/>
    <s v="2021/07"/>
    <n v="0"/>
    <n v="90497411"/>
    <n v="0"/>
    <n v="0"/>
    <n v="0"/>
    <n v="0"/>
    <n v="7218.1011600000038"/>
    <n v="7218.1011600000038"/>
    <x v="1"/>
    <n v="7218.1011600000038"/>
    <n v="0"/>
    <n v="1"/>
  </r>
  <r>
    <x v="8"/>
    <x v="8"/>
    <s v="ODCIE558TN"/>
    <s v="PS Secondary PF NMS - Tax Exempt"/>
    <s v="ODP_PS_secondary_NMS"/>
    <x v="1"/>
    <n v="0"/>
    <n v="120"/>
    <s v="Oct"/>
    <d v="2021-10-01T00:00:00"/>
    <n v="0.15467083333333301"/>
    <n v="30"/>
    <s v="2021/10"/>
    <n v="4800"/>
    <n v="15360"/>
    <n v="0"/>
    <n v="0"/>
    <n v="4800"/>
    <n v="4800"/>
    <n v="12027.203999999976"/>
    <n v="7227.2039999999761"/>
    <x v="8"/>
    <n v="7227.2039999999761"/>
    <n v="0.39909525106583454"/>
    <n v="0.60090474893416546"/>
  </r>
  <r>
    <x v="9"/>
    <x v="0"/>
    <s v="KURSE715"/>
    <s v="Residential Service - Net Metering"/>
    <s v="KU_RS_NMS"/>
    <x v="0"/>
    <n v="0"/>
    <n v="92.765000000000001"/>
    <s v="May"/>
    <d v="2012-05-01T00:00:00"/>
    <n v="0.20643391203703701"/>
    <n v="30"/>
    <s v="2012/05"/>
    <n v="5160"/>
    <n v="33520"/>
    <n v="0"/>
    <n v="0"/>
    <n v="5160"/>
    <n v="5160"/>
    <n v="12409.097518874998"/>
    <n v="7249.0975188749981"/>
    <x v="4"/>
    <n v="7249.0975188749981"/>
    <n v="0.41582395433280489"/>
    <n v="0.58417604566719505"/>
  </r>
  <r>
    <x v="7"/>
    <x v="6"/>
    <s v="LGCME657"/>
    <s v="GS Three Phase, NMS - Commercial"/>
    <s v="LE_GS_threephase_NMS"/>
    <x v="2"/>
    <n v="0"/>
    <n v="76.456000000000003"/>
    <s v="March"/>
    <d v="2014-03-01T00:00:00"/>
    <n v="0.162917410714286"/>
    <n v="28"/>
    <s v="2014/03"/>
    <n v="240"/>
    <n v="145535"/>
    <n v="0"/>
    <n v="0"/>
    <n v="240"/>
    <n v="240"/>
    <n v="7533.3969972000141"/>
    <n v="7293.3969972000141"/>
    <x v="1"/>
    <n v="7293.3969972000141"/>
    <n v="3.1858137847932656E-2"/>
    <n v="0.96814186215206732"/>
  </r>
  <r>
    <x v="5"/>
    <x v="2"/>
    <s v="KURSE715"/>
    <s v="Residential Service - Net Metering"/>
    <s v="KU_RS_NMS"/>
    <x v="0"/>
    <n v="0"/>
    <n v="123.557"/>
    <s v="April"/>
    <d v="2013-04-01T00:00:00"/>
    <n v="0.17651500896057301"/>
    <n v="31"/>
    <s v="2013/04"/>
    <n v="7302"/>
    <n v="59781"/>
    <n v="0"/>
    <n v="0"/>
    <n v="7302"/>
    <n v="7302"/>
    <n v="14603.751658649962"/>
    <n v="7301.7516586499623"/>
    <x v="4"/>
    <n v="7301.7516586499623"/>
    <n v="0.50000850265588737"/>
    <n v="0.49999149734411258"/>
  </r>
  <r>
    <x v="2"/>
    <x v="4"/>
    <s v="KUCIE717"/>
    <s v="PS Secondary, NMS - Commercial"/>
    <s v="KU_PS_secondary_NMS"/>
    <x v="0"/>
    <n v="0"/>
    <n v="57.5"/>
    <s v="Sept"/>
    <d v="2020-09-01T00:00:00"/>
    <n v="0.197662746415771"/>
    <n v="31"/>
    <s v="2020/09"/>
    <n v="300"/>
    <n v="69520"/>
    <n v="0"/>
    <n v="0"/>
    <n v="300"/>
    <n v="300"/>
    <n v="7610.4110625000139"/>
    <n v="7310.4110625000139"/>
    <x v="8"/>
    <n v="7310.4110625000139"/>
    <n v="3.9419684105926632E-2"/>
    <n v="0.96058031589407333"/>
  </r>
  <r>
    <x v="6"/>
    <x v="8"/>
    <s v="LGCME567"/>
    <s v="PS Secondary NMS - Commercial"/>
    <s v="LE_PS_secondary_NMS"/>
    <x v="2"/>
    <n v="0"/>
    <n v="83.63"/>
    <s v="Oct"/>
    <d v="2018-10-01T00:00:00"/>
    <n v="0.134909027777778"/>
    <n v="30"/>
    <s v="2018/10"/>
    <n v="0"/>
    <n v="206780"/>
    <n v="0"/>
    <n v="0"/>
    <n v="0"/>
    <n v="0"/>
    <n v="7311.022411500011"/>
    <n v="7311.022411500011"/>
    <x v="5"/>
    <n v="7311.022411500011"/>
    <n v="0"/>
    <n v="1"/>
  </r>
  <r>
    <x v="1"/>
    <x v="7"/>
    <s v="LGCME557"/>
    <s v="GS Single Phase, NMS - Commercial"/>
    <s v="LE_GS_singlephase_NMS"/>
    <x v="2"/>
    <n v="0"/>
    <n v="227.07"/>
    <s v="Feb"/>
    <d v="2017-02-01T00:00:00"/>
    <n v="7.8309811827957002E-2"/>
    <n v="31"/>
    <s v="2017/02"/>
    <n v="4580"/>
    <n v="23093"/>
    <n v="0"/>
    <n v="0"/>
    <n v="4580"/>
    <n v="4580"/>
    <n v="11906.699287500003"/>
    <n v="7326.6992875000033"/>
    <x v="3"/>
    <n v="7326.6992875000033"/>
    <n v="0.38465740079689559"/>
    <n v="0.61534259920310441"/>
  </r>
  <r>
    <x v="7"/>
    <x v="11"/>
    <s v="LGCME657"/>
    <s v="GS Three Phase, NMS - Commercial"/>
    <s v="LE_GS_threephase_NMS"/>
    <x v="2"/>
    <n v="0"/>
    <n v="106.40600000000001"/>
    <s v="Nov"/>
    <d v="2014-11-01T00:00:00"/>
    <n v="0.10476892921147"/>
    <n v="31"/>
    <s v="2014/11"/>
    <n v="121"/>
    <n v="151253"/>
    <n v="0"/>
    <n v="0"/>
    <n v="121"/>
    <n v="121"/>
    <n v="7464.7293796500335"/>
    <n v="7343.7293796500335"/>
    <x v="1"/>
    <n v="7343.7293796500335"/>
    <n v="1.6209562844952431E-2"/>
    <n v="0.98379043715504755"/>
  </r>
  <r>
    <x v="1"/>
    <x v="9"/>
    <s v="LGCME657"/>
    <s v="GS Three Phase, NMS - Commercial"/>
    <s v="LE_GS_threephase_NMS"/>
    <x v="2"/>
    <n v="0"/>
    <n v="138.876"/>
    <s v="Dec"/>
    <d v="2017-12-01T00:00:00"/>
    <n v="9.4164699074074099E-2"/>
    <n v="30"/>
    <s v="2017/12"/>
    <n v="1125"/>
    <n v="173766"/>
    <n v="0"/>
    <n v="0"/>
    <n v="1125"/>
    <n v="1125"/>
    <n v="8474.0364531000032"/>
    <n v="7349.0364531000032"/>
    <x v="1"/>
    <n v="7349.0364531000032"/>
    <n v="0.13275845651908286"/>
    <n v="0.86724154348091709"/>
  </r>
  <r>
    <x v="2"/>
    <x v="10"/>
    <s v="KUCME710"/>
    <s v="GS Single Phase NMS - Commercial"/>
    <s v="KU_GS_singlephase_NMS"/>
    <x v="0"/>
    <n v="34.74"/>
    <n v="394.28"/>
    <s v="Jan"/>
    <d v="2020-01-01T00:00:00"/>
    <n v="6.05836693548387E-2"/>
    <n v="31"/>
    <s v="2020/01"/>
    <n v="8619"/>
    <n v="72908"/>
    <n v="0"/>
    <n v="0"/>
    <n v="8619"/>
    <n v="8619"/>
    <n v="15994.687760999997"/>
    <n v="7375.6877609999974"/>
    <x v="3"/>
    <n v="7375.6877609999974"/>
    <n v="0.53886641169800087"/>
    <n v="0.46113358830199913"/>
  </r>
  <r>
    <x v="5"/>
    <x v="11"/>
    <s v="KURSE715"/>
    <s v="Residential Service - Net Metering"/>
    <s v="KU_RS_NMS"/>
    <x v="0"/>
    <n v="19.89"/>
    <n v="195.25700000000001"/>
    <s v="Nov"/>
    <d v="2013-11-01T00:00:00"/>
    <n v="0.113320564516129"/>
    <n v="31"/>
    <s v="2013/11"/>
    <n v="7391"/>
    <n v="58072"/>
    <n v="0"/>
    <n v="0"/>
    <n v="7391"/>
    <n v="7391"/>
    <n v="14815.993768649996"/>
    <n v="7424.9937686499961"/>
    <x v="4"/>
    <n v="7424.9937686499961"/>
    <n v="0.49885280160140438"/>
    <n v="0.50114719839859567"/>
  </r>
  <r>
    <x v="1"/>
    <x v="5"/>
    <s v="KUCME710"/>
    <s v="GS Single Phase NMS - Commercial"/>
    <s v="KU_GS_singlephase_NMS"/>
    <x v="0"/>
    <n v="6.3"/>
    <n v="96.66"/>
    <s v="July"/>
    <d v="2017-07-01T00:00:00"/>
    <n v="0.248733680555556"/>
    <n v="30"/>
    <s v="2017/07"/>
    <n v="8139"/>
    <n v="10993"/>
    <n v="0"/>
    <n v="0"/>
    <n v="8139"/>
    <n v="8139"/>
    <n v="15579.603220500028"/>
    <n v="7440.6032205000283"/>
    <x v="3"/>
    <n v="7440.6032205000283"/>
    <n v="0.52241381791357189"/>
    <n v="0.47758618208642811"/>
  </r>
  <r>
    <x v="2"/>
    <x v="10"/>
    <s v="LGCME557"/>
    <s v="GS Single Phase, NMS - Commercial"/>
    <s v="LE_GS_singlephase_NMS"/>
    <x v="2"/>
    <n v="0"/>
    <n v="330.83"/>
    <s v="Jan"/>
    <d v="2020-01-01T00:00:00"/>
    <n v="6.05836693548387E-2"/>
    <n v="31"/>
    <s v="2020/01"/>
    <n v="5980"/>
    <n v="47108"/>
    <n v="0"/>
    <n v="0"/>
    <n v="5980"/>
    <n v="5980"/>
    <n v="13420.722714749998"/>
    <n v="7440.722714749998"/>
    <x v="3"/>
    <n v="7440.722714749998"/>
    <n v="0.44557958070527021"/>
    <n v="0.55442041929472974"/>
  </r>
  <r>
    <x v="0"/>
    <x v="10"/>
    <s v="LGCME657"/>
    <s v="GS Three Phase, NMS - Commercial"/>
    <s v="LE_GS_threephase_NMS"/>
    <x v="2"/>
    <n v="3.96"/>
    <n v="242.29599999999999"/>
    <s v="Jan"/>
    <d v="2019-01-01T00:00:00"/>
    <n v="5.5601142473118301E-2"/>
    <n v="31"/>
    <s v="2019/01"/>
    <n v="1548"/>
    <n v="222502"/>
    <n v="0"/>
    <n v="0"/>
    <n v="1548"/>
    <n v="1548"/>
    <n v="9020.8072854000038"/>
    <n v="7472.8072854000038"/>
    <x v="1"/>
    <n v="7472.8072854000038"/>
    <n v="0.17160326687229058"/>
    <n v="0.82839673312770945"/>
  </r>
  <r>
    <x v="6"/>
    <x v="8"/>
    <s v="KUCME710"/>
    <s v="GS Single Phase NMS - Commercial"/>
    <s v="KU_GS_singlephase_NMS"/>
    <x v="0"/>
    <n v="2.44"/>
    <n v="200.49"/>
    <s v="Oct"/>
    <d v="2018-10-01T00:00:00"/>
    <n v="0.134909027777778"/>
    <n v="30"/>
    <s v="2018/10"/>
    <n v="10016"/>
    <n v="21379"/>
    <n v="0"/>
    <n v="0"/>
    <n v="10016"/>
    <n v="10016"/>
    <n v="17527.046314500029"/>
    <n v="7511.0463145000285"/>
    <x v="3"/>
    <n v="7511.0463145000285"/>
    <n v="0.57145966412571292"/>
    <n v="0.42854033587428714"/>
  </r>
  <r>
    <x v="3"/>
    <x v="10"/>
    <s v="KURSE715"/>
    <s v="Residential Service - Net Metering"/>
    <s v="KU_RS_NMS"/>
    <x v="0"/>
    <n v="0"/>
    <n v="318.34699999999998"/>
    <s v="Jan"/>
    <d v="2015-01-01T00:00:00"/>
    <n v="5.9445452508960599E-2"/>
    <n v="31"/>
    <s v="2015/01"/>
    <n v="5158"/>
    <n v="148092"/>
    <n v="0"/>
    <n v="0"/>
    <n v="5158"/>
    <n v="5158"/>
    <n v="12671.698872225004"/>
    <n v="7513.6988722250044"/>
    <x v="4"/>
    <n v="7513.6988722250044"/>
    <n v="0.40704881421273187"/>
    <n v="0.59295118578726813"/>
  </r>
  <r>
    <x v="0"/>
    <x v="7"/>
    <s v="KUCME710"/>
    <s v="GS Single Phase NMS - Commercial"/>
    <s v="KU_GS_singlephase_NMS"/>
    <x v="0"/>
    <n v="30"/>
    <n v="268.37"/>
    <s v="Feb"/>
    <d v="2019-02-01T00:00:00"/>
    <n v="7.43263888888889E-2"/>
    <n v="31"/>
    <s v="2019/02"/>
    <n v="5787"/>
    <n v="60950"/>
    <n v="0"/>
    <n v="0"/>
    <n v="5787"/>
    <n v="5787"/>
    <n v="13356.493111500002"/>
    <n v="7569.4931115000018"/>
    <x v="3"/>
    <n v="7569.4931115000018"/>
    <n v="0.43327241302714159"/>
    <n v="0.56672758697285841"/>
  </r>
  <r>
    <x v="4"/>
    <x v="6"/>
    <s v="LGCME557"/>
    <s v="GS Single Phase, NMS - Commercial"/>
    <s v="LE_GS_singlephase_NMS"/>
    <x v="2"/>
    <n v="0"/>
    <n v="200.07"/>
    <s v="March"/>
    <d v="2016-03-01T00:00:00"/>
    <n v="0.10936889367816099"/>
    <n v="29"/>
    <s v="2016/03"/>
    <n v="6110"/>
    <n v="18705"/>
    <n v="0"/>
    <n v="0"/>
    <n v="6110"/>
    <n v="6110"/>
    <n v="13706.53060725001"/>
    <n v="7596.5306072500098"/>
    <x v="3"/>
    <n v="7596.5306072500098"/>
    <n v="0.44577290746121723"/>
    <n v="0.55422709253878277"/>
  </r>
  <r>
    <x v="8"/>
    <x v="6"/>
    <s v="LGCME567"/>
    <s v="PS Secondary NMS - Commercial"/>
    <s v="LE_PS_secondary_NMS"/>
    <x v="2"/>
    <n v="0"/>
    <n v="89.79"/>
    <s v="March"/>
    <d v="2021-03-01T00:00:00"/>
    <n v="0.142434151785714"/>
    <n v="28"/>
    <s v="2021/03"/>
    <n v="60"/>
    <n v="211880"/>
    <n v="0"/>
    <n v="0"/>
    <n v="60"/>
    <n v="60"/>
    <n v="7734.8854732499858"/>
    <n v="7674.8854732499858"/>
    <x v="5"/>
    <n v="7674.8854732499858"/>
    <n v="7.7570637868526384E-3"/>
    <n v="0.99224293621314741"/>
  </r>
  <r>
    <x v="5"/>
    <x v="2"/>
    <s v="LGCME657"/>
    <s v="GS Three Phase, NMS - Commercial"/>
    <s v="LE_GS_threephase_NMS"/>
    <x v="2"/>
    <n v="0"/>
    <n v="67.715999999999994"/>
    <s v="April"/>
    <d v="2013-04-01T00:00:00"/>
    <n v="0.17651500896057301"/>
    <n v="31"/>
    <s v="2013/04"/>
    <n v="219"/>
    <n v="57919"/>
    <n v="0"/>
    <n v="0"/>
    <n v="219"/>
    <n v="219"/>
    <n v="8003.6553761999794"/>
    <n v="7784.6553761999794"/>
    <x v="1"/>
    <n v="7784.6553761999794"/>
    <n v="2.7362497472245995E-2"/>
    <n v="0.97263750252775405"/>
  </r>
  <r>
    <x v="3"/>
    <x v="9"/>
    <s v="KURSE715"/>
    <s v="Residential Service - Net Metering"/>
    <s v="KU_RS_NMS"/>
    <x v="0"/>
    <n v="25.164999999999999"/>
    <n v="597.15200000000004"/>
    <s v="Dec"/>
    <d v="2015-12-01T00:00:00"/>
    <n v="7.5434722222222195E-2"/>
    <n v="30"/>
    <s v="2015/12"/>
    <n v="21391"/>
    <n v="144779"/>
    <n v="0"/>
    <n v="0"/>
    <n v="21391"/>
    <n v="21391"/>
    <n v="29189.80491839999"/>
    <n v="7798.8049183999901"/>
    <x v="4"/>
    <n v="7798.8049183999901"/>
    <n v="0.7328243563051714"/>
    <n v="0.26717564369482855"/>
  </r>
  <r>
    <x v="8"/>
    <x v="9"/>
    <s v="LGCME567"/>
    <s v="PS Secondary NMS - Commercial"/>
    <s v="LE_PS_secondary_NMS"/>
    <x v="2"/>
    <n v="0"/>
    <n v="128.47999999999999"/>
    <s v="Dec"/>
    <d v="2021-12-01T00:00:00"/>
    <n v="9.4119444444444506E-2"/>
    <n v="30"/>
    <s v="2021/12"/>
    <n v="0"/>
    <n v="170360"/>
    <n v="0"/>
    <n v="0"/>
    <n v="0"/>
    <n v="0"/>
    <n v="7835.9181120000048"/>
    <n v="7835.9181120000048"/>
    <x v="5"/>
    <n v="7835.9181120000048"/>
    <n v="0"/>
    <n v="1"/>
  </r>
  <r>
    <x v="4"/>
    <x v="3"/>
    <s v="KUCME713DS"/>
    <s v="GS 3-Phase NMS - Commercial"/>
    <s v="KU_GS_threephase_NMS"/>
    <x v="0"/>
    <n v="0"/>
    <n v="90.994"/>
    <s v="June"/>
    <d v="2016-06-01T00:00:00"/>
    <n v="0.25095284498207898"/>
    <n v="31"/>
    <s v="2016/06"/>
    <n v="7436"/>
    <n v="28934"/>
    <n v="0"/>
    <n v="0"/>
    <n v="7436"/>
    <n v="7436"/>
    <n v="15290.452046850007"/>
    <n v="7854.4520468500068"/>
    <x v="1"/>
    <n v="7854.4520468500068"/>
    <n v="0.48631655736639218"/>
    <n v="0.51368344263360788"/>
  </r>
  <r>
    <x v="8"/>
    <x v="9"/>
    <s v="KUCME562"/>
    <s v="PS Secondary - Commercial"/>
    <s v="KU_PS_secondary_NMS"/>
    <x v="0"/>
    <n v="129"/>
    <n v="129"/>
    <s v="Dec"/>
    <d v="2021-12-01T00:00:00"/>
    <n v="9.4119444444444506E-2"/>
    <n v="30"/>
    <s v="2021/12"/>
    <n v="0"/>
    <n v="103506963"/>
    <n v="0"/>
    <n v="0"/>
    <n v="0"/>
    <n v="0"/>
    <n v="7867.6326000000054"/>
    <n v="7867.6326000000054"/>
    <x v="8"/>
    <n v="7867.6326000000054"/>
    <n v="0"/>
    <n v="1"/>
  </r>
  <r>
    <x v="8"/>
    <x v="11"/>
    <s v="KURSE020"/>
    <s v="Residential Service - All Electric"/>
    <s v="KU_RS_NMS"/>
    <x v="0"/>
    <n v="68.66"/>
    <n v="98.56"/>
    <s v="Nov"/>
    <d v="2021-11-01T00:00:00"/>
    <n v="0.11946919802867401"/>
    <n v="31"/>
    <s v="2021/11"/>
    <n v="0"/>
    <n v="197213620"/>
    <n v="0"/>
    <n v="0"/>
    <n v="0"/>
    <n v="0"/>
    <n v="7884.4624320000112"/>
    <n v="7884.4624320000112"/>
    <x v="4"/>
    <n v="7884.4624320000112"/>
    <n v="0"/>
    <n v="1"/>
  </r>
  <r>
    <x v="6"/>
    <x v="2"/>
    <s v="KUCME710"/>
    <s v="GS Single Phase NMS - Commercial"/>
    <s v="KU_GS_singlephase_NMS"/>
    <x v="0"/>
    <n v="0"/>
    <n v="185.81"/>
    <s v="April"/>
    <d v="2018-04-01T00:00:00"/>
    <n v="0.16095340501792099"/>
    <n v="31"/>
    <s v="2018/04"/>
    <n v="12133"/>
    <n v="24552"/>
    <n v="0"/>
    <n v="0"/>
    <n v="12133"/>
    <n v="12133"/>
    <n v="20025.561263999982"/>
    <n v="7892.5612639999817"/>
    <x v="3"/>
    <n v="7892.5612639999817"/>
    <n v="0.60587565262460508"/>
    <n v="0.39412434737539492"/>
  </r>
  <r>
    <x v="3"/>
    <x v="8"/>
    <s v="KUCME713DS"/>
    <s v="GS 3-Phase NMS - Commercial"/>
    <s v="KU_GS_threephase_NMS"/>
    <x v="0"/>
    <n v="0"/>
    <n v="75.134"/>
    <s v="Oct"/>
    <d v="2015-10-01T00:00:00"/>
    <n v="0.162620717592593"/>
    <n v="30"/>
    <s v="NA"/>
    <s v="NA"/>
    <s v="NA"/>
    <s v="NA"/>
    <s v="NA"/>
    <s v="NA"/>
    <n v="0"/>
    <n v="7917.4875571500197"/>
    <n v="7917.4875571500197"/>
    <x v="1"/>
    <n v="7917.4875571500197"/>
    <n v="0"/>
    <n v="1"/>
  </r>
  <r>
    <x v="4"/>
    <x v="11"/>
    <s v="LGCME657"/>
    <s v="GS Three Phase, NMS - Commercial"/>
    <s v="LE_GS_threephase_NMS"/>
    <x v="2"/>
    <n v="0"/>
    <n v="108.90600000000001"/>
    <s v="Nov"/>
    <d v="2016-11-01T00:00:00"/>
    <n v="0.126836133512545"/>
    <n v="31"/>
    <s v="2016/11"/>
    <n v="1225"/>
    <n v="172177"/>
    <n v="0"/>
    <n v="0"/>
    <n v="1225"/>
    <n v="1225"/>
    <n v="9249.3294043500136"/>
    <n v="8024.3294043500136"/>
    <x v="1"/>
    <n v="8024.3294043500136"/>
    <n v="0.13244203405966656"/>
    <n v="0.86755796594033341"/>
  </r>
  <r>
    <x v="4"/>
    <x v="5"/>
    <s v="KUCME713DS"/>
    <s v="GS 3-Phase NMS - Commercial"/>
    <s v="KU_GS_threephase_NMS"/>
    <x v="0"/>
    <n v="0"/>
    <n v="90.994"/>
    <s v="July"/>
    <d v="2016-07-01T00:00:00"/>
    <n v="0.236775578703704"/>
    <n v="30"/>
    <s v="2016/07"/>
    <n v="5847"/>
    <n v="36710"/>
    <n v="0"/>
    <n v="0"/>
    <n v="5847"/>
    <n v="5847"/>
    <n v="13961.261741550017"/>
    <n v="8114.2617415500172"/>
    <x v="1"/>
    <n v="8114.2617415500172"/>
    <n v="0.41880168914810778"/>
    <n v="0.58119831085189222"/>
  </r>
  <r>
    <x v="0"/>
    <x v="4"/>
    <s v="KUCIE717"/>
    <s v="PS Secondary, NMS - Commercial"/>
    <s v="KU_PS_secondary_NMS"/>
    <x v="0"/>
    <n v="0"/>
    <n v="57.5"/>
    <s v="Sept"/>
    <d v="2019-09-01T00:00:00"/>
    <n v="0.21096505376344099"/>
    <n v="31"/>
    <s v="2019/09"/>
    <n v="0"/>
    <n v="86160"/>
    <n v="0"/>
    <n v="0"/>
    <n v="0"/>
    <n v="0"/>
    <n v="8122.5765000000047"/>
    <n v="8122.5765000000047"/>
    <x v="8"/>
    <n v="8122.5765000000047"/>
    <n v="0"/>
    <n v="1"/>
  </r>
  <r>
    <x v="6"/>
    <x v="10"/>
    <s v="LGCME557"/>
    <s v="GS Single Phase, NMS - Commercial"/>
    <s v="LE_GS_singlephase_NMS"/>
    <x v="2"/>
    <n v="0"/>
    <n v="248.79"/>
    <s v="Jan"/>
    <d v="2018-01-01T00:00:00"/>
    <n v="7.5626120071684594E-2"/>
    <n v="31"/>
    <s v="2018/01"/>
    <n v="4392"/>
    <n v="38942"/>
    <n v="0"/>
    <n v="0"/>
    <n v="4392"/>
    <n v="4392"/>
    <n v="12598.539007500001"/>
    <n v="8206.5390075000014"/>
    <x v="3"/>
    <n v="8206.5390075000014"/>
    <n v="0.34861185073804279"/>
    <n v="0.65138814926195721"/>
  </r>
  <r>
    <x v="0"/>
    <x v="6"/>
    <s v="KUCME710"/>
    <s v="GS Single Phase NMS - Commercial"/>
    <s v="KU_GS_singlephase_NMS"/>
    <x v="0"/>
    <n v="0"/>
    <n v="268.37"/>
    <s v="March"/>
    <d v="2019-03-01T00:00:00"/>
    <n v="0.104970734126984"/>
    <n v="28"/>
    <s v="2019/03"/>
    <n v="8819"/>
    <n v="54728"/>
    <n v="0"/>
    <n v="0"/>
    <n v="8819"/>
    <n v="8819"/>
    <n v="17037.81833099998"/>
    <n v="8218.8183309999804"/>
    <x v="3"/>
    <n v="8218.8183309999804"/>
    <n v="0.51761321952553052"/>
    <n v="0.48238678047446953"/>
  </r>
  <r>
    <x v="1"/>
    <x v="1"/>
    <s v="KUCME710"/>
    <s v="GS Single Phase NMS - Commercial"/>
    <s v="KU_GS_singlephase_NMS"/>
    <x v="0"/>
    <n v="0"/>
    <n v="96.66"/>
    <s v="Aug"/>
    <d v="2017-08-01T00:00:00"/>
    <n v="0.24541655465949799"/>
    <n v="31"/>
    <s v="2017/08"/>
    <n v="7661"/>
    <n v="11530"/>
    <n v="0"/>
    <n v="0"/>
    <n v="7661"/>
    <n v="7661"/>
    <n v="15884.227210499987"/>
    <n v="8223.2272104999865"/>
    <x v="3"/>
    <n v="8223.2272104999865"/>
    <n v="0.48230234297680102"/>
    <n v="0.51769765702319892"/>
  </r>
  <r>
    <x v="1"/>
    <x v="0"/>
    <s v="KUCME713DS"/>
    <s v="GS 3-Phase NMS - Commercial"/>
    <s v="KU_GS_threephase_NMS"/>
    <x v="0"/>
    <n v="30"/>
    <n v="185.904"/>
    <s v="May"/>
    <d v="2017-05-01T00:00:00"/>
    <n v="0.183121412037037"/>
    <n v="30"/>
    <s v="2017/05"/>
    <n v="13833"/>
    <n v="37358"/>
    <n v="0"/>
    <n v="0"/>
    <n v="13833"/>
    <n v="13833"/>
    <n v="22059.865933199995"/>
    <n v="8226.8659331999952"/>
    <x v="1"/>
    <n v="8226.8659331999952"/>
    <n v="0.627066367578481"/>
    <n v="0.37293363242151895"/>
  </r>
  <r>
    <x v="1"/>
    <x v="9"/>
    <s v="LGCME557"/>
    <s v="GS Single Phase, NMS - Commercial"/>
    <s v="LE_GS_singlephase_NMS"/>
    <x v="2"/>
    <n v="2.2799999999999998"/>
    <n v="248.79"/>
    <s v="Dec"/>
    <d v="2017-12-01T00:00:00"/>
    <n v="9.4164699074074099E-2"/>
    <n v="30"/>
    <s v="2017/12"/>
    <n v="6931"/>
    <n v="27071"/>
    <n v="0"/>
    <n v="0"/>
    <n v="6931"/>
    <n v="6931"/>
    <n v="15180.848592750004"/>
    <n v="8249.8485927500042"/>
    <x v="3"/>
    <n v="8249.8485927500042"/>
    <n v="0.45656209253744046"/>
    <n v="0.5434379074625596"/>
  </r>
  <r>
    <x v="2"/>
    <x v="9"/>
    <s v="LGCME657"/>
    <s v="GS Three Phase, NMS - Commercial"/>
    <s v="LE_GS_threephase_NMS"/>
    <x v="2"/>
    <n v="0"/>
    <n v="424.32600000000002"/>
    <s v="Dec"/>
    <d v="2020-12-01T00:00:00"/>
    <n v="7.1285532407407398E-2"/>
    <n v="30"/>
    <s v="2020/12"/>
    <n v="11344"/>
    <n v="152548"/>
    <n v="0"/>
    <n v="0"/>
    <n v="11344"/>
    <n v="11344"/>
    <n v="19600.901526149999"/>
    <n v="8256.901526149999"/>
    <x v="1"/>
    <n v="8256.901526149999"/>
    <n v="0.57874888993578777"/>
    <n v="0.42125111006421223"/>
  </r>
  <r>
    <x v="5"/>
    <x v="8"/>
    <s v="LGCME657"/>
    <s v="GS Three Phase, NMS - Commercial"/>
    <s v="LE_GS_threephase_NMS"/>
    <x v="2"/>
    <n v="6.24"/>
    <n v="73.956000000000003"/>
    <s v="Oct"/>
    <d v="2013-10-01T00:00:00"/>
    <n v="0.17467650462963"/>
    <n v="30"/>
    <s v="2013/10"/>
    <n v="80"/>
    <n v="67869"/>
    <n v="0"/>
    <n v="0"/>
    <n v="80"/>
    <n v="80"/>
    <n v="8371.1073735000191"/>
    <n v="8291.1073735000191"/>
    <x v="1"/>
    <n v="8291.1073735000191"/>
    <n v="9.5566806672737065E-3"/>
    <n v="0.99044331933272634"/>
  </r>
  <r>
    <x v="6"/>
    <x v="0"/>
    <s v="KUCIE717"/>
    <s v="PS Secondary, NMS - Commercial"/>
    <s v="KU_PS_secondary_NMS"/>
    <x v="0"/>
    <n v="0"/>
    <n v="57.5"/>
    <s v="May"/>
    <d v="2018-05-01T00:00:00"/>
    <n v="0.22408449074074099"/>
    <n v="30"/>
    <s v="2018/05"/>
    <n v="0"/>
    <n v="62880"/>
    <n v="0"/>
    <n v="0"/>
    <n v="0"/>
    <n v="0"/>
    <n v="8349.3881250000086"/>
    <n v="8349.3881250000086"/>
    <x v="8"/>
    <n v="8349.3881250000086"/>
    <n v="0"/>
    <n v="1"/>
  </r>
  <r>
    <x v="3"/>
    <x v="6"/>
    <s v="LGCME557"/>
    <s v="GS Single Phase, NMS - Commercial"/>
    <s v="LE_GS_singlephase_NMS"/>
    <x v="2"/>
    <n v="0"/>
    <n v="129.13"/>
    <s v="March"/>
    <d v="2015-03-01T00:00:00"/>
    <n v="0.13818105158730201"/>
    <n v="28"/>
    <s v="2015/03"/>
    <n v="2442"/>
    <n v="19992"/>
    <n v="0"/>
    <n v="0"/>
    <n v="2442"/>
    <n v="2442"/>
    <n v="10791.639447000034"/>
    <n v="8349.6394470000341"/>
    <x v="3"/>
    <n v="8349.6394470000341"/>
    <n v="0.22628628504437767"/>
    <n v="0.77371371495562236"/>
  </r>
  <r>
    <x v="7"/>
    <x v="9"/>
    <s v="KURSE715"/>
    <s v="Residential Service - Net Metering"/>
    <s v="KU_RS_NMS"/>
    <x v="0"/>
    <n v="38.56"/>
    <n v="318.34699999999998"/>
    <s v="Dec"/>
    <d v="2014-12-01T00:00:00"/>
    <n v="6.5112037037036996E-2"/>
    <n v="30"/>
    <s v="2014/12"/>
    <n v="5079"/>
    <n v="124743"/>
    <n v="0"/>
    <n v="0"/>
    <n v="5079"/>
    <n v="5079"/>
    <n v="13431.887632199991"/>
    <n v="8352.8876321999905"/>
    <x v="4"/>
    <n v="8352.8876321999905"/>
    <n v="0.37813002454131739"/>
    <n v="0.62186997545868261"/>
  </r>
  <r>
    <x v="6"/>
    <x v="9"/>
    <s v="LGCME657"/>
    <s v="GS Three Phase, NMS - Commercial"/>
    <s v="LE_GS_threephase_NMS"/>
    <x v="2"/>
    <n v="30"/>
    <n v="238.33600000000001"/>
    <s v="Dec"/>
    <d v="2018-12-01T00:00:00"/>
    <n v="6.21768518518519E-2"/>
    <n v="30"/>
    <s v="2018/12"/>
    <n v="1244"/>
    <n v="201117"/>
    <n v="0"/>
    <n v="0"/>
    <n v="1244"/>
    <n v="1244"/>
    <n v="9602.7004416000091"/>
    <n v="8358.7004416000091"/>
    <x v="1"/>
    <n v="8358.7004416000091"/>
    <n v="0.12954689231071378"/>
    <n v="0.87045310768928619"/>
  </r>
  <r>
    <x v="3"/>
    <x v="5"/>
    <s v="KUCME713DS"/>
    <s v="GS 3-Phase NMS - Commercial"/>
    <s v="KU_GS_threephase_NMS"/>
    <x v="0"/>
    <n v="0"/>
    <n v="64.334000000000003"/>
    <s v="July"/>
    <d v="2015-07-01T00:00:00"/>
    <n v="0.20249895833333301"/>
    <n v="30"/>
    <s v="NA"/>
    <s v="NA"/>
    <s v="NA"/>
    <s v="NA"/>
    <s v="NA"/>
    <s v="NA"/>
    <n v="0"/>
    <n v="8441.8640545499875"/>
    <n v="8441.8640545499875"/>
    <x v="1"/>
    <n v="8441.8640545499875"/>
    <n v="0"/>
    <n v="1"/>
  </r>
  <r>
    <x v="6"/>
    <x v="9"/>
    <s v="KUCME713DS"/>
    <s v="GS 3-Phase NMS - Commercial"/>
    <s v="KU_GS_threephase_NMS"/>
    <x v="0"/>
    <n v="8.6999999999999993"/>
    <n v="395.60399999999998"/>
    <s v="Dec"/>
    <d v="2018-12-01T00:00:00"/>
    <n v="6.21768518518519E-2"/>
    <n v="30"/>
    <s v="2018/12"/>
    <n v="7484"/>
    <n v="75070"/>
    <n v="0"/>
    <n v="0"/>
    <n v="7484"/>
    <n v="7484"/>
    <n v="15939.122522400012"/>
    <n v="8455.1225224000118"/>
    <x v="1"/>
    <n v="8455.1225224000118"/>
    <n v="0.46953651240727817"/>
    <n v="0.53046348759272188"/>
  </r>
  <r>
    <x v="2"/>
    <x v="1"/>
    <s v="KUCIE717"/>
    <s v="PS Secondary, NMS - Commercial"/>
    <s v="KU_PS_secondary_NMS"/>
    <x v="0"/>
    <n v="0"/>
    <n v="57.5"/>
    <s v="Aug"/>
    <d v="2020-08-01T00:00:00"/>
    <n v="0.235465725806452"/>
    <n v="31"/>
    <s v="2020/08"/>
    <n v="600"/>
    <n v="75860"/>
    <n v="0"/>
    <n v="0"/>
    <n v="600"/>
    <n v="600"/>
    <n v="9065.901375000014"/>
    <n v="8465.901375000014"/>
    <x v="8"/>
    <n v="8465.901375000014"/>
    <n v="6.6182056828298447E-2"/>
    <n v="0.93381794317170153"/>
  </r>
  <r>
    <x v="1"/>
    <x v="6"/>
    <s v="KUCME713DS"/>
    <s v="GS 3-Phase NMS - Commercial"/>
    <s v="KU_GS_threephase_NMS"/>
    <x v="0"/>
    <n v="60"/>
    <n v="155.904"/>
    <s v="March"/>
    <d v="2017-03-01T00:00:00"/>
    <n v="0.135079613095238"/>
    <n v="28"/>
    <s v="2017/03"/>
    <n v="4171"/>
    <n v="45493"/>
    <n v="0"/>
    <n v="0"/>
    <n v="4171"/>
    <n v="4171"/>
    <n v="12736.756569599993"/>
    <n v="8565.7565695999929"/>
    <x v="1"/>
    <n v="8565.7565695999929"/>
    <n v="0.32747740582208468"/>
    <n v="0.67252259417791527"/>
  </r>
  <r>
    <x v="9"/>
    <x v="0"/>
    <s v="LGCME657"/>
    <s v="GS Three Phase, NMS - Commercial"/>
    <s v="LE_GS_threephase_NMS"/>
    <x v="2"/>
    <n v="0"/>
    <n v="67.715999999999994"/>
    <s v="May"/>
    <d v="2012-05-01T00:00:00"/>
    <n v="0.20643391203703701"/>
    <n v="30"/>
    <s v="2012/05"/>
    <n v="459"/>
    <n v="55485"/>
    <n v="0"/>
    <n v="0"/>
    <n v="459"/>
    <n v="459"/>
    <n v="9058.3134542999978"/>
    <n v="8599.3134542999978"/>
    <x v="1"/>
    <n v="8599.3134542999978"/>
    <n v="5.0671684338999316E-2"/>
    <n v="0.94932831566100073"/>
  </r>
  <r>
    <x v="2"/>
    <x v="4"/>
    <s v="ODRSE715"/>
    <s v="Res Net Metering"/>
    <s v="ODP_RS_NMS"/>
    <x v="1"/>
    <n v="5.12"/>
    <n v="97.504999999999995"/>
    <s v="Sept"/>
    <d v="2020-09-01T00:00:00"/>
    <n v="0.197662746415771"/>
    <n v="31"/>
    <s v="2020/09"/>
    <n v="4284"/>
    <n v="14557"/>
    <n v="0"/>
    <n v="0"/>
    <n v="4284"/>
    <n v="4284"/>
    <n v="12905.271837375023"/>
    <n v="8621.2718373750231"/>
    <x v="4"/>
    <n v="8621.2718373750231"/>
    <n v="0.33195736238527623"/>
    <n v="0.66804263761472382"/>
  </r>
  <r>
    <x v="5"/>
    <x v="0"/>
    <s v="KURSE715"/>
    <s v="Residential Service - Net Metering"/>
    <s v="KU_RS_NMS"/>
    <x v="0"/>
    <n v="0"/>
    <n v="123.557"/>
    <s v="May"/>
    <d v="2013-05-01T00:00:00"/>
    <n v="0.20406956018518499"/>
    <n v="30"/>
    <s v="2013/05"/>
    <n v="7684"/>
    <n v="38930"/>
    <n v="0"/>
    <n v="0"/>
    <n v="7684"/>
    <n v="7684"/>
    <n v="16338.816275774985"/>
    <n v="8654.8162757749851"/>
    <x v="4"/>
    <n v="8654.8162757749851"/>
    <n v="0.47029110740371133"/>
    <n v="0.52970889259628873"/>
  </r>
  <r>
    <x v="3"/>
    <x v="8"/>
    <s v="LGCME657"/>
    <s v="GS Three Phase, NMS - Commercial"/>
    <s v="LE_GS_threephase_NMS"/>
    <x v="2"/>
    <n v="0"/>
    <n v="108.90600000000001"/>
    <s v="Oct"/>
    <d v="2015-10-01T00:00:00"/>
    <n v="0.162620717592593"/>
    <n v="30"/>
    <s v="2015/10"/>
    <n v="2802"/>
    <n v="172358"/>
    <n v="0"/>
    <n v="0"/>
    <n v="2802"/>
    <n v="2802"/>
    <n v="11476.320971850029"/>
    <n v="8674.3209718500293"/>
    <x v="1"/>
    <n v="8674.3209718500293"/>
    <n v="0.24415490006535659"/>
    <n v="0.75584509993464344"/>
  </r>
  <r>
    <x v="5"/>
    <x v="0"/>
    <s v="LGCME657"/>
    <s v="GS Three Phase, NMS - Commercial"/>
    <s v="LE_GS_threephase_NMS"/>
    <x v="2"/>
    <n v="0"/>
    <n v="67.715999999999994"/>
    <s v="May"/>
    <d v="2013-05-01T00:00:00"/>
    <n v="0.20406956018518499"/>
    <n v="30"/>
    <s v="2013/05"/>
    <n v="277"/>
    <n v="52450"/>
    <n v="0"/>
    <n v="0"/>
    <n v="277"/>
    <n v="277"/>
    <n v="8954.56577069999"/>
    <n v="8677.56577069999"/>
    <x v="1"/>
    <n v="8677.56577069999"/>
    <n v="3.0933939969078651E-2"/>
    <n v="0.96906606003092133"/>
  </r>
  <r>
    <x v="6"/>
    <x v="1"/>
    <s v="KUCIE717"/>
    <s v="PS Secondary, NMS - Commercial"/>
    <s v="KU_PS_secondary_NMS"/>
    <x v="0"/>
    <n v="0"/>
    <n v="57.5"/>
    <s v="Aug"/>
    <d v="2018-08-01T00:00:00"/>
    <n v="0.22539605734766999"/>
    <n v="31"/>
    <s v="2018/08"/>
    <n v="0"/>
    <n v="87680"/>
    <n v="0"/>
    <n v="0"/>
    <n v="0"/>
    <n v="0"/>
    <n v="8678.1989999999896"/>
    <n v="8678.1989999999896"/>
    <x v="8"/>
    <n v="8678.1989999999896"/>
    <n v="0"/>
    <n v="1"/>
  </r>
  <r>
    <x v="2"/>
    <x v="3"/>
    <s v="KUCIE717"/>
    <s v="PS Secondary, NMS - Commercial"/>
    <s v="KU_PS_secondary_NMS"/>
    <x v="0"/>
    <n v="0"/>
    <n v="57.5"/>
    <s v="June"/>
    <d v="2020-06-01T00:00:00"/>
    <n v="0.25302654569892502"/>
    <n v="31"/>
    <s v="2020/06"/>
    <n v="1060"/>
    <n v="60980"/>
    <n v="0"/>
    <n v="0"/>
    <n v="1060"/>
    <n v="1060"/>
    <n v="9742.0280625000105"/>
    <n v="8682.0280625000105"/>
    <x v="8"/>
    <n v="8682.0280625000105"/>
    <n v="0.10880691301642398"/>
    <n v="0.89119308698357602"/>
  </r>
  <r>
    <x v="1"/>
    <x v="11"/>
    <s v="LGCME657"/>
    <s v="GS Three Phase, NMS - Commercial"/>
    <s v="LE_GS_threephase_NMS"/>
    <x v="2"/>
    <n v="0"/>
    <n v="138.876"/>
    <s v="Nov"/>
    <d v="2017-11-01T00:00:00"/>
    <n v="0.106192204301075"/>
    <n v="31"/>
    <s v="2017/11"/>
    <n v="1171"/>
    <n v="168137"/>
    <n v="0"/>
    <n v="0"/>
    <n v="1171"/>
    <n v="1171"/>
    <n v="9874.9585187999746"/>
    <n v="8703.9585187999746"/>
    <x v="1"/>
    <n v="8703.9585187999746"/>
    <n v="0.11858277660312666"/>
    <n v="0.88141722339687334"/>
  </r>
  <r>
    <x v="4"/>
    <x v="4"/>
    <s v="KUCME713DS"/>
    <s v="GS 3-Phase NMS - Commercial"/>
    <s v="KU_GS_threephase_NMS"/>
    <x v="0"/>
    <n v="0"/>
    <n v="90.994"/>
    <s v="Sept"/>
    <d v="2016-09-01T00:00:00"/>
    <n v="0.218283714157706"/>
    <n v="31"/>
    <s v="2016/09"/>
    <n v="4585"/>
    <n v="27367"/>
    <n v="0"/>
    <n v="0"/>
    <n v="4585"/>
    <n v="4585"/>
    <n v="13299.935548349993"/>
    <n v="8714.935548349993"/>
    <x v="1"/>
    <n v="8714.935548349993"/>
    <n v="0.34473851270420786"/>
    <n v="0.65526148729579214"/>
  </r>
  <r>
    <x v="8"/>
    <x v="11"/>
    <s v="KUCIE717"/>
    <s v="PS Secondary, NMS - Commercial"/>
    <s v="KU_PS_secondary_NMS"/>
    <x v="0"/>
    <n v="0"/>
    <n v="109.5"/>
    <s v="Nov"/>
    <d v="2021-11-01T00:00:00"/>
    <n v="0.11946919802867401"/>
    <n v="31"/>
    <s v="2021/11"/>
    <n v="0"/>
    <n v="120920"/>
    <n v="0"/>
    <n v="0"/>
    <n v="0"/>
    <n v="0"/>
    <n v="8759.624962500011"/>
    <n v="8759.624962500011"/>
    <x v="8"/>
    <n v="8759.624962500011"/>
    <n v="0"/>
    <n v="1"/>
  </r>
  <r>
    <x v="0"/>
    <x v="10"/>
    <s v="KUCME713DS"/>
    <s v="GS 3-Phase NMS - Commercial"/>
    <s v="KU_GS_threephase_NMS"/>
    <x v="0"/>
    <n v="28.8"/>
    <n v="424.404"/>
    <s v="Jan"/>
    <d v="2019-01-01T00:00:00"/>
    <n v="5.5601142473118301E-2"/>
    <n v="31"/>
    <s v="2019/01"/>
    <n v="7014"/>
    <n v="91560"/>
    <n v="0"/>
    <n v="0"/>
    <n v="7014"/>
    <n v="7014"/>
    <n v="15800.783732100004"/>
    <n v="8786.7837321000043"/>
    <x v="1"/>
    <n v="8786.7837321000043"/>
    <n v="0.44390203162838959"/>
    <n v="0.55609796837161041"/>
  </r>
  <r>
    <x v="3"/>
    <x v="6"/>
    <s v="LGCME657"/>
    <s v="GS Three Phase, NMS - Commercial"/>
    <s v="LE_GS_threephase_NMS"/>
    <x v="2"/>
    <n v="0"/>
    <n v="106.40600000000001"/>
    <s v="March"/>
    <d v="2015-03-01T00:00:00"/>
    <n v="0.13818105158730201"/>
    <n v="28"/>
    <s v="2015/03"/>
    <n v="40"/>
    <n v="176238"/>
    <n v="0"/>
    <n v="0"/>
    <n v="40"/>
    <n v="40"/>
    <n v="8892.551591400028"/>
    <n v="8852.551591400028"/>
    <x v="1"/>
    <n v="8852.551591400028"/>
    <n v="4.4981465205874019E-3"/>
    <n v="0.99550185347941256"/>
  </r>
  <r>
    <x v="1"/>
    <x v="6"/>
    <s v="LGCME657"/>
    <s v="GS Three Phase, NMS - Commercial"/>
    <s v="LE_GS_threephase_NMS"/>
    <x v="2"/>
    <n v="0"/>
    <n v="138.876"/>
    <s v="March"/>
    <d v="2017-03-01T00:00:00"/>
    <n v="0.135079613095238"/>
    <n v="28"/>
    <s v="2017/03"/>
    <n v="2490"/>
    <n v="168170"/>
    <n v="0"/>
    <n v="0"/>
    <n v="2490"/>
    <n v="2490"/>
    <n v="11345.634527399994"/>
    <n v="8855.6345273999941"/>
    <x v="1"/>
    <n v="8855.6345273999941"/>
    <n v="0.21946767225637201"/>
    <n v="0.78053232774362802"/>
  </r>
  <r>
    <x v="7"/>
    <x v="2"/>
    <s v="LGCME657"/>
    <s v="GS Three Phase, NMS - Commercial"/>
    <s v="LE_GS_threephase_NMS"/>
    <x v="2"/>
    <n v="0"/>
    <n v="76.456000000000003"/>
    <s v="April"/>
    <d v="2014-04-01T00:00:00"/>
    <n v="0.178182011648746"/>
    <n v="31"/>
    <s v="2014/04"/>
    <n v="240"/>
    <n v="121379"/>
    <n v="0"/>
    <n v="0"/>
    <n v="240"/>
    <n v="240"/>
    <n v="9122.0169678000257"/>
    <n v="8882.0169678000257"/>
    <x v="1"/>
    <n v="8882.0169678000257"/>
    <n v="2.6309970793430924E-2"/>
    <n v="0.97369002920656911"/>
  </r>
  <r>
    <x v="0"/>
    <x v="4"/>
    <s v="ODCIE558TN"/>
    <s v="PS Secondary PF NMS - Tax Exempt"/>
    <s v="ODP_PS_secondary_NMS"/>
    <x v="1"/>
    <n v="0"/>
    <n v="120"/>
    <s v="Sept"/>
    <d v="2019-09-01T00:00:00"/>
    <n v="0.21096505376344099"/>
    <n v="31"/>
    <s v="2019/09"/>
    <n v="8064"/>
    <n v="17664"/>
    <n v="0"/>
    <n v="0"/>
    <n v="8064"/>
    <n v="8064"/>
    <n v="16951.464000000011"/>
    <n v="8887.4640000000109"/>
    <x v="8"/>
    <n v="8887.4640000000109"/>
    <n v="0.47571112441969582"/>
    <n v="0.52428887558030413"/>
  </r>
  <r>
    <x v="8"/>
    <x v="3"/>
    <s v="ODCIE558TN"/>
    <s v="PS Secondary PF NMS - Tax Exempt"/>
    <s v="ODP_PS_secondary_NMS"/>
    <x v="1"/>
    <n v="0"/>
    <n v="120"/>
    <s v="June"/>
    <d v="2021-06-01T00:00:00"/>
    <n v="0.22094455645161301"/>
    <n v="31"/>
    <s v="2021/06"/>
    <n v="8832"/>
    <n v="14784"/>
    <n v="0"/>
    <n v="0"/>
    <n v="8832"/>
    <n v="8832"/>
    <n v="17753.337000000007"/>
    <n v="8921.3370000000068"/>
    <x v="8"/>
    <n v="8921.3370000000068"/>
    <n v="0.4974839378084242"/>
    <n v="0.50251606219157574"/>
  </r>
  <r>
    <x v="0"/>
    <x v="3"/>
    <s v="KUCIE717"/>
    <s v="PS Secondary, NMS - Commercial"/>
    <s v="KU_PS_secondary_NMS"/>
    <x v="0"/>
    <n v="0"/>
    <n v="57.5"/>
    <s v="June"/>
    <d v="2019-06-01T00:00:00"/>
    <n v="0.23209150985663099"/>
    <n v="31"/>
    <s v="2019/06"/>
    <n v="0"/>
    <n v="76000"/>
    <n v="0"/>
    <n v="0"/>
    <n v="0"/>
    <n v="0"/>
    <n v="8935.9873125000067"/>
    <n v="8935.9873125000067"/>
    <x v="8"/>
    <n v="8935.9873125000067"/>
    <n v="0"/>
    <n v="1"/>
  </r>
  <r>
    <x v="4"/>
    <x v="7"/>
    <s v="LGCME557"/>
    <s v="GS Single Phase, NMS - Commercial"/>
    <s v="LE_GS_singlephase_NMS"/>
    <x v="2"/>
    <n v="0"/>
    <n v="200.07"/>
    <s v="Feb"/>
    <d v="2016-02-01T00:00:00"/>
    <n v="9.7844982078853004E-2"/>
    <n v="31"/>
    <s v="2016/02"/>
    <n v="4155"/>
    <n v="23452"/>
    <n v="0"/>
    <n v="0"/>
    <n v="4155"/>
    <n v="4155"/>
    <n v="13107.986189999994"/>
    <n v="8952.9861899999942"/>
    <x v="3"/>
    <n v="8952.9861899999942"/>
    <n v="0.31698232968614393"/>
    <n v="0.68301767031385607"/>
  </r>
  <r>
    <x v="6"/>
    <x v="2"/>
    <s v="LGCME567"/>
    <s v="PS Secondary NMS - Commercial"/>
    <s v="LE_PS_secondary_NMS"/>
    <x v="2"/>
    <n v="30"/>
    <n v="83.63"/>
    <s v="April"/>
    <d v="2018-04-01T00:00:00"/>
    <n v="0.16095340501792099"/>
    <n v="31"/>
    <s v="2018/04"/>
    <n v="0"/>
    <n v="124320"/>
    <n v="0"/>
    <n v="0"/>
    <n v="0"/>
    <n v="0"/>
    <n v="9013.1730719999905"/>
    <n v="9013.1730719999905"/>
    <x v="5"/>
    <n v="9013.1730719999905"/>
    <n v="0"/>
    <n v="1"/>
  </r>
  <r>
    <x v="7"/>
    <x v="8"/>
    <s v="LGCME557"/>
    <s v="GS Single Phase, NMS - Commercial"/>
    <s v="LE_GS_singlephase_NMS"/>
    <x v="2"/>
    <n v="4.9000000000000004"/>
    <n v="120.88"/>
    <s v="Oct"/>
    <d v="2014-10-01T00:00:00"/>
    <n v="0.16565185185185199"/>
    <n v="30"/>
    <s v="2014/10"/>
    <n v="3906"/>
    <n v="7549"/>
    <n v="0"/>
    <n v="0"/>
    <n v="3906"/>
    <n v="3906"/>
    <n v="12975.54931200001"/>
    <n v="9069.5493120000101"/>
    <x v="3"/>
    <n v="9069.5493120000101"/>
    <n v="0.3010277180625921"/>
    <n v="0.6989722819374079"/>
  </r>
  <r>
    <x v="6"/>
    <x v="6"/>
    <s v="LGCME657"/>
    <s v="GS Three Phase, NMS - Commercial"/>
    <s v="LE_GS_threephase_NMS"/>
    <x v="2"/>
    <n v="0"/>
    <n v="138.876"/>
    <s v="March"/>
    <d v="2018-03-01T00:00:00"/>
    <n v="0.12815662202381001"/>
    <n v="28"/>
    <s v="2018/03"/>
    <n v="1686"/>
    <n v="149827"/>
    <n v="0"/>
    <n v="0"/>
    <n v="1686"/>
    <n v="1686"/>
    <n v="10764.157243500042"/>
    <n v="9078.1572435000417"/>
    <x v="1"/>
    <n v="9078.1572435000417"/>
    <n v="0.15663093374245296"/>
    <n v="0.84336906625754704"/>
  </r>
  <r>
    <x v="2"/>
    <x v="7"/>
    <s v="LGCME557"/>
    <s v="GS Single Phase, NMS - Commercial"/>
    <s v="LE_GS_singlephase_NMS"/>
    <x v="2"/>
    <n v="8.85"/>
    <n v="339.68"/>
    <s v="Feb"/>
    <d v="2020-02-01T00:00:00"/>
    <n v="6.1586357526881699E-2"/>
    <n v="31"/>
    <s v="2020/02"/>
    <n v="4916"/>
    <n v="49223"/>
    <n v="0"/>
    <n v="0"/>
    <n v="4916"/>
    <n v="4916"/>
    <n v="14007.800267999997"/>
    <n v="9091.8002679999972"/>
    <x v="3"/>
    <n v="9091.8002679999972"/>
    <n v="0.35094732263068568"/>
    <n v="0.64905267736931438"/>
  </r>
  <r>
    <x v="1"/>
    <x v="6"/>
    <s v="LGCME557"/>
    <s v="GS Single Phase, NMS - Commercial"/>
    <s v="LE_GS_singlephase_NMS"/>
    <x v="2"/>
    <n v="0"/>
    <n v="227.07"/>
    <s v="March"/>
    <d v="2017-03-01T00:00:00"/>
    <n v="0.135079613095238"/>
    <n v="28"/>
    <s v="2017/03"/>
    <n v="9456"/>
    <n v="18286"/>
    <n v="0"/>
    <n v="0"/>
    <n v="9456"/>
    <n v="9456"/>
    <n v="18550.74478049999"/>
    <n v="9094.7447804999902"/>
    <x v="3"/>
    <n v="9094.7447804999902"/>
    <n v="0.50973694651547763"/>
    <n v="0.49026305348452232"/>
  </r>
  <r>
    <x v="0"/>
    <x v="8"/>
    <s v="LGCME567"/>
    <s v="PS Secondary NMS - Commercial"/>
    <s v="LE_PS_secondary_NMS"/>
    <x v="2"/>
    <n v="0"/>
    <n v="83.63"/>
    <s v="Oct"/>
    <d v="2019-10-01T00:00:00"/>
    <n v="0.16800752314814801"/>
    <n v="30"/>
    <s v="2019/10"/>
    <n v="0"/>
    <n v="221220"/>
    <n v="0"/>
    <n v="0"/>
    <n v="0"/>
    <n v="0"/>
    <n v="9104.7040162499925"/>
    <n v="9104.7040162499925"/>
    <x v="5"/>
    <n v="9104.7040162499925"/>
    <n v="0"/>
    <n v="1"/>
  </r>
  <r>
    <x v="7"/>
    <x v="11"/>
    <s v="KURSE715"/>
    <s v="Residential Service - Net Metering"/>
    <s v="KU_RS_NMS"/>
    <x v="0"/>
    <n v="3.18"/>
    <n v="279.78699999999998"/>
    <s v="Nov"/>
    <d v="2014-11-01T00:00:00"/>
    <n v="0.10476892921147"/>
    <n v="31"/>
    <s v="2014/11"/>
    <n v="10403"/>
    <n v="80472"/>
    <n v="0"/>
    <n v="0"/>
    <n v="10403"/>
    <n v="10403"/>
    <n v="19627.974352425084"/>
    <n v="9224.9743524250844"/>
    <x v="4"/>
    <n v="9224.9743524250844"/>
    <n v="0.53000884417370786"/>
    <n v="0.4699911558262922"/>
  </r>
  <r>
    <x v="8"/>
    <x v="6"/>
    <s v="KUCIE717"/>
    <s v="PS Secondary, NMS - Commercial"/>
    <s v="KU_PS_secondary_NMS"/>
    <x v="0"/>
    <n v="0"/>
    <n v="109.5"/>
    <s v="March"/>
    <d v="2021-03-01T00:00:00"/>
    <n v="0.142434151785714"/>
    <n v="28"/>
    <s v="2021/03"/>
    <n v="200"/>
    <n v="108640"/>
    <n v="0"/>
    <n v="0"/>
    <n v="200"/>
    <n v="200"/>
    <n v="9432.7871624999825"/>
    <n v="9232.7871624999825"/>
    <x v="8"/>
    <n v="9232.7871624999825"/>
    <n v="2.1202641017397213E-2"/>
    <n v="0.97879735898260278"/>
  </r>
  <r>
    <x v="2"/>
    <x v="3"/>
    <s v="ODRSE715"/>
    <s v="Res Net Metering"/>
    <s v="ODP_RS_NMS"/>
    <x v="1"/>
    <n v="13.8"/>
    <n v="84.704999999999998"/>
    <s v="June"/>
    <d v="2020-06-01T00:00:00"/>
    <n v="0.25302654569892502"/>
    <n v="31"/>
    <s v="2020/06"/>
    <n v="4991"/>
    <n v="11369"/>
    <n v="0"/>
    <n v="0"/>
    <n v="4991"/>
    <n v="4991"/>
    <n v="14351.278035375017"/>
    <n v="9360.2780353750168"/>
    <x v="4"/>
    <n v="9360.2780353750168"/>
    <n v="0.34777390471409531"/>
    <n v="0.65222609528590469"/>
  </r>
  <r>
    <x v="6"/>
    <x v="5"/>
    <s v="KUCIE717"/>
    <s v="PS Secondary, NMS - Commercial"/>
    <s v="KU_PS_secondary_NMS"/>
    <x v="0"/>
    <n v="0"/>
    <n v="57.5"/>
    <s v="July"/>
    <d v="2018-07-01T00:00:00"/>
    <n v="0.25179641203703701"/>
    <n v="30"/>
    <s v="2018/07"/>
    <n v="0"/>
    <n v="88880"/>
    <n v="0"/>
    <n v="0"/>
    <n v="0"/>
    <n v="0"/>
    <n v="9381.9343124999978"/>
    <n v="9381.9343124999978"/>
    <x v="8"/>
    <n v="9381.9343124999978"/>
    <n v="0"/>
    <n v="1"/>
  </r>
  <r>
    <x v="0"/>
    <x v="8"/>
    <s v="ODCIE558TN"/>
    <s v="PS Secondary PF NMS - Tax Exempt"/>
    <s v="ODP_PS_secondary_NMS"/>
    <x v="1"/>
    <n v="0"/>
    <n v="120"/>
    <s v="Oct"/>
    <d v="2019-10-01T00:00:00"/>
    <n v="0.16800752314814801"/>
    <n v="30"/>
    <s v="2019/10"/>
    <n v="3648"/>
    <n v="18048"/>
    <n v="0"/>
    <n v="0"/>
    <n v="3648"/>
    <n v="3648"/>
    <n v="13064.264999999989"/>
    <n v="9416.2649999999885"/>
    <x v="8"/>
    <n v="9416.2649999999885"/>
    <n v="0.27923499714679723"/>
    <n v="0.72076500285320277"/>
  </r>
  <r>
    <x v="2"/>
    <x v="5"/>
    <s v="KUCIE717"/>
    <s v="PS Secondary, NMS - Commercial"/>
    <s v="KU_PS_secondary_NMS"/>
    <x v="0"/>
    <n v="0"/>
    <n v="57.5"/>
    <s v="July"/>
    <d v="2020-07-01T00:00:00"/>
    <n v="0.26669212962963001"/>
    <n v="30"/>
    <s v="2020/07"/>
    <n v="500"/>
    <n v="77180"/>
    <n v="0"/>
    <n v="0"/>
    <n v="500"/>
    <n v="500"/>
    <n v="9936.9487500000141"/>
    <n v="9436.9487500000141"/>
    <x v="8"/>
    <n v="9436.9487500000141"/>
    <n v="5.0317256592472541E-2"/>
    <n v="0.94968274340752745"/>
  </r>
  <r>
    <x v="0"/>
    <x v="1"/>
    <s v="KUCIE717"/>
    <s v="PS Secondary, NMS - Commercial"/>
    <s v="KU_PS_secondary_NMS"/>
    <x v="0"/>
    <n v="0"/>
    <n v="57.5"/>
    <s v="Aug"/>
    <d v="2019-08-01T00:00:00"/>
    <n v="0.24758411738351299"/>
    <n v="31"/>
    <s v="2019/08"/>
    <n v="0"/>
    <n v="82320"/>
    <n v="0"/>
    <n v="0"/>
    <n v="0"/>
    <n v="0"/>
    <n v="9532.4836875000183"/>
    <n v="9532.4836875000183"/>
    <x v="8"/>
    <n v="9532.4836875000183"/>
    <n v="0"/>
    <n v="1"/>
  </r>
  <r>
    <x v="2"/>
    <x v="4"/>
    <s v="ODCIE558TN"/>
    <s v="PS Secondary PF NMS - Tax Exempt"/>
    <s v="ODP_PS_secondary_NMS"/>
    <x v="1"/>
    <n v="0"/>
    <n v="120"/>
    <s v="Sept"/>
    <d v="2020-09-01T00:00:00"/>
    <n v="0.197662746415771"/>
    <n v="31"/>
    <s v="2020/09"/>
    <n v="6336"/>
    <n v="14208"/>
    <n v="0"/>
    <n v="0"/>
    <n v="6336"/>
    <n v="6336"/>
    <n v="15882.597000000031"/>
    <n v="9546.5970000000307"/>
    <x v="8"/>
    <n v="9546.5970000000307"/>
    <n v="0.39892720315197744"/>
    <n v="0.60107279684802251"/>
  </r>
  <r>
    <x v="6"/>
    <x v="3"/>
    <s v="KUCIE717"/>
    <s v="PS Secondary, NMS - Commercial"/>
    <s v="KU_PS_secondary_NMS"/>
    <x v="0"/>
    <n v="0"/>
    <n v="57.5"/>
    <s v="June"/>
    <d v="2018-06-01T00:00:00"/>
    <n v="0.248682907706093"/>
    <n v="31"/>
    <s v="2018/06"/>
    <n v="0"/>
    <n v="72480"/>
    <n v="0"/>
    <n v="0"/>
    <n v="0"/>
    <n v="0"/>
    <n v="9574.7893124999937"/>
    <n v="9574.7893124999937"/>
    <x v="8"/>
    <n v="9574.7893124999937"/>
    <n v="0"/>
    <n v="1"/>
  </r>
  <r>
    <x v="6"/>
    <x v="7"/>
    <s v="LGCME557"/>
    <s v="GS Single Phase, NMS - Commercial"/>
    <s v="LE_GS_singlephase_NMS"/>
    <x v="2"/>
    <n v="0"/>
    <n v="248.79"/>
    <s v="Feb"/>
    <d v="2018-02-01T00:00:00"/>
    <n v="8.6159274193548394E-2"/>
    <n v="31"/>
    <s v="2018/02"/>
    <n v="4747"/>
    <n v="32057"/>
    <n v="0"/>
    <n v="0"/>
    <n v="4747"/>
    <n v="4747"/>
    <n v="14353.254877500001"/>
    <n v="9606.2548775000014"/>
    <x v="3"/>
    <n v="9606.2548775000014"/>
    <n v="0.3307263781291408"/>
    <n v="0.66927362187085915"/>
  </r>
  <r>
    <x v="8"/>
    <x v="4"/>
    <s v="ODCIE558TN"/>
    <s v="PS Secondary PF NMS - Tax Exempt"/>
    <s v="ODP_PS_secondary_NMS"/>
    <x v="1"/>
    <n v="0"/>
    <n v="120"/>
    <s v="Sept"/>
    <d v="2021-09-01T00:00:00"/>
    <n v="0.208610103046595"/>
    <n v="31"/>
    <s v="2021/09"/>
    <n v="7104"/>
    <n v="16896"/>
    <n v="0"/>
    <n v="0"/>
    <n v="7104"/>
    <n v="7104"/>
    <n v="16762.239000000001"/>
    <n v="9658.2390000000014"/>
    <x v="8"/>
    <n v="9658.2390000000014"/>
    <n v="0.42380973090766688"/>
    <n v="0.57619026909233306"/>
  </r>
  <r>
    <x v="0"/>
    <x v="5"/>
    <s v="KUCIE717"/>
    <s v="PS Secondary, NMS - Commercial"/>
    <s v="KU_PS_secondary_NMS"/>
    <x v="0"/>
    <n v="0"/>
    <n v="57.5"/>
    <s v="July"/>
    <d v="2019-07-01T00:00:00"/>
    <n v="0.25922581018518498"/>
    <n v="30"/>
    <s v="2019/07"/>
    <n v="0"/>
    <n v="79440"/>
    <n v="0"/>
    <n v="0"/>
    <n v="0"/>
    <n v="0"/>
    <n v="9658.7536874999932"/>
    <n v="9658.7536874999932"/>
    <x v="8"/>
    <n v="9658.7536874999932"/>
    <n v="0"/>
    <n v="1"/>
  </r>
  <r>
    <x v="2"/>
    <x v="2"/>
    <s v="LGCME567"/>
    <s v="PS Secondary NMS - Commercial"/>
    <s v="LE_PS_secondary_NMS"/>
    <x v="2"/>
    <n v="0"/>
    <n v="89.79"/>
    <s v="April"/>
    <d v="2020-04-01T00:00:00"/>
    <n v="0.16095318100358399"/>
    <n v="31"/>
    <s v="2020/04"/>
    <n v="0"/>
    <n v="129120"/>
    <n v="0"/>
    <n v="0"/>
    <n v="0"/>
    <n v="0"/>
    <n v="9677.0499074999861"/>
    <n v="9677.0499074999861"/>
    <x v="5"/>
    <n v="9677.0499074999861"/>
    <n v="0"/>
    <n v="1"/>
  </r>
  <r>
    <x v="8"/>
    <x v="9"/>
    <s v="ODRSE715"/>
    <s v="Res Net Metering"/>
    <s v="ODP_RS_NMS"/>
    <x v="1"/>
    <n v="11.22"/>
    <n v="302.30500000000001"/>
    <s v="Dec"/>
    <d v="2021-12-01T00:00:00"/>
    <n v="9.4119444444444506E-2"/>
    <n v="30"/>
    <s v="2021/12"/>
    <n v="8618"/>
    <n v="74210"/>
    <n v="0"/>
    <n v="0"/>
    <n v="8618"/>
    <n v="8618"/>
    <n v="18437.400567000012"/>
    <n v="9819.4005670000115"/>
    <x v="4"/>
    <n v="9819.4005670000115"/>
    <n v="0.46741946993465211"/>
    <n v="0.53258053006534789"/>
  </r>
  <r>
    <x v="2"/>
    <x v="9"/>
    <s v="KUCME710"/>
    <s v="GS Single Phase NMS - Commercial"/>
    <s v="KU_GS_singlephase_NMS"/>
    <x v="0"/>
    <n v="0"/>
    <n v="567.58500000000004"/>
    <s v="Dec"/>
    <d v="2020-12-01T00:00:00"/>
    <n v="7.1285532407407398E-2"/>
    <n v="30"/>
    <s v="2020/12"/>
    <n v="16371"/>
    <n v="102137"/>
    <n v="0"/>
    <n v="0"/>
    <n v="16371"/>
    <n v="16371"/>
    <n v="26218.468094625001"/>
    <n v="9847.468094625001"/>
    <x v="3"/>
    <n v="9847.468094625001"/>
    <n v="0.62440719041690262"/>
    <n v="0.37559280958309732"/>
  </r>
  <r>
    <x v="7"/>
    <x v="4"/>
    <s v="LGCME657"/>
    <s v="GS Three Phase, NMS - Commercial"/>
    <s v="LE_GS_threephase_NMS"/>
    <x v="2"/>
    <n v="0"/>
    <n v="76.456000000000003"/>
    <s v="Sept"/>
    <d v="2014-09-01T00:00:00"/>
    <n v="0.19693806003584199"/>
    <n v="31"/>
    <s v="2014/09"/>
    <n v="200"/>
    <n v="196523"/>
    <n v="0"/>
    <n v="0"/>
    <n v="200"/>
    <n v="200"/>
    <n v="10082.231694599985"/>
    <n v="9882.2316945999846"/>
    <x v="1"/>
    <n v="9882.2316945999846"/>
    <n v="1.9836877990724956E-2"/>
    <n v="0.98016312200927502"/>
  </r>
  <r>
    <x v="8"/>
    <x v="0"/>
    <s v="ODCIE558TN"/>
    <s v="PS Secondary PF NMS - Tax Exempt"/>
    <s v="ODP_PS_secondary_NMS"/>
    <x v="1"/>
    <n v="0"/>
    <n v="120"/>
    <s v="May"/>
    <d v="2021-05-01T00:00:00"/>
    <n v="0.226196759259259"/>
    <n v="30"/>
    <s v="2021/05"/>
    <n v="7680"/>
    <n v="10944"/>
    <n v="0"/>
    <n v="0"/>
    <n v="7680"/>
    <n v="7680"/>
    <n v="17589.059999999979"/>
    <n v="9909.0599999999795"/>
    <x v="8"/>
    <n v="9909.0599999999795"/>
    <n v="0.43663504473803655"/>
    <n v="0.56336495526196351"/>
  </r>
  <r>
    <x v="2"/>
    <x v="8"/>
    <s v="LGCME567"/>
    <s v="PS Secondary NMS - Commercial"/>
    <s v="LE_PS_secondary_NMS"/>
    <x v="2"/>
    <n v="0"/>
    <n v="89.79"/>
    <s v="Oct"/>
    <d v="2020-10-01T00:00:00"/>
    <n v="0.17037708333333301"/>
    <n v="30"/>
    <s v="2020/10"/>
    <n v="0"/>
    <n v="182360"/>
    <n v="0"/>
    <n v="0"/>
    <n v="0"/>
    <n v="0"/>
    <n v="9913.2065864999822"/>
    <n v="9913.2065864999822"/>
    <x v="5"/>
    <n v="9913.2065864999822"/>
    <n v="0"/>
    <n v="1"/>
  </r>
  <r>
    <x v="4"/>
    <x v="1"/>
    <s v="KUCME713DS"/>
    <s v="GS 3-Phase NMS - Commercial"/>
    <s v="KU_GS_threephase_NMS"/>
    <x v="0"/>
    <n v="0"/>
    <n v="90.994"/>
    <s v="Aug"/>
    <d v="2016-08-01T00:00:00"/>
    <n v="0.22724383960573499"/>
    <n v="31"/>
    <s v="2016/08"/>
    <n v="3930"/>
    <n v="33509"/>
    <n v="0"/>
    <n v="0"/>
    <n v="3930"/>
    <n v="3930"/>
    <n v="13845.872250150012"/>
    <n v="9915.8722501500124"/>
    <x v="1"/>
    <n v="9915.8722501500124"/>
    <n v="0.28383910590807454"/>
    <n v="0.7161608940919254"/>
  </r>
  <r>
    <x v="0"/>
    <x v="2"/>
    <s v="LGCME567"/>
    <s v="PS Secondary NMS - Commercial"/>
    <s v="LE_PS_secondary_NMS"/>
    <x v="2"/>
    <n v="0"/>
    <n v="83.63"/>
    <s v="April"/>
    <d v="2019-04-01T00:00:00"/>
    <n v="0.17730174731182799"/>
    <n v="31"/>
    <s v="2019/04"/>
    <n v="0"/>
    <n v="154040"/>
    <n v="0"/>
    <n v="0"/>
    <n v="0"/>
    <n v="0"/>
    <n v="9928.6581375000023"/>
    <n v="9928.6581375000023"/>
    <x v="5"/>
    <n v="9928.6581375000023"/>
    <n v="0"/>
    <n v="1"/>
  </r>
  <r>
    <x v="0"/>
    <x v="7"/>
    <s v="LGCME657"/>
    <s v="GS Three Phase, NMS - Commercial"/>
    <s v="LE_GS_threephase_NMS"/>
    <x v="2"/>
    <n v="0"/>
    <n v="242.29599999999999"/>
    <s v="Feb"/>
    <d v="2019-02-01T00:00:00"/>
    <n v="7.43263888888889E-2"/>
    <n v="31"/>
    <s v="2019/02"/>
    <n v="2093"/>
    <n v="241218"/>
    <n v="0"/>
    <n v="0"/>
    <n v="2093"/>
    <n v="2093"/>
    <n v="12058.8175092"/>
    <n v="9965.8175092000001"/>
    <x v="1"/>
    <n v="9965.8175092000001"/>
    <n v="0.17356594030908862"/>
    <n v="0.82643405969091133"/>
  </r>
  <r>
    <x v="4"/>
    <x v="9"/>
    <s v="KURSE715"/>
    <s v="Residential Service - Net Metering"/>
    <s v="KU_RS_NMS"/>
    <x v="0"/>
    <n v="4.0599999999999996"/>
    <n v="800.899"/>
    <s v="Dec"/>
    <d v="2016-12-01T00:00:00"/>
    <n v="7.4891666666666704E-2"/>
    <n v="30"/>
    <s v="2016/12"/>
    <n v="28886"/>
    <n v="188436"/>
    <n v="0"/>
    <n v="0"/>
    <n v="28886"/>
    <n v="28886"/>
    <n v="38867.46829020002"/>
    <n v="9981.4682902000204"/>
    <x v="4"/>
    <n v="9981.4682902000204"/>
    <n v="0.74319221885834197"/>
    <n v="0.25680778114165803"/>
  </r>
  <r>
    <x v="8"/>
    <x v="10"/>
    <s v="LGCME657"/>
    <s v="GS Three Phase, NMS - Commercial"/>
    <s v="LE_GS_threephase_NMS"/>
    <x v="2"/>
    <n v="0"/>
    <n v="424.32600000000002"/>
    <s v="Jan"/>
    <d v="2021-01-01T00:00:00"/>
    <n v="6.1594870071684599E-2"/>
    <n v="31"/>
    <s v="2021/01"/>
    <n v="7512"/>
    <n v="161337"/>
    <n v="0"/>
    <n v="0"/>
    <n v="7512"/>
    <n v="7512"/>
    <n v="17500.869719550006"/>
    <n v="9988.8697195500063"/>
    <x v="1"/>
    <n v="9988.8697195500063"/>
    <n v="0.429235810584227"/>
    <n v="0.570764189415773"/>
  </r>
  <r>
    <x v="0"/>
    <x v="7"/>
    <s v="LGCME557"/>
    <s v="GS Single Phase, NMS - Commercial"/>
    <s v="LE_GS_singlephase_NMS"/>
    <x v="2"/>
    <n v="0"/>
    <n v="300.83"/>
    <s v="Feb"/>
    <d v="2019-02-01T00:00:00"/>
    <n v="7.43263888888889E-2"/>
    <n v="31"/>
    <s v="2019/02"/>
    <n v="4973"/>
    <n v="52065"/>
    <n v="0"/>
    <n v="0"/>
    <n v="4973"/>
    <n v="4973"/>
    <n v="14971.993228500003"/>
    <n v="9998.9932285000032"/>
    <x v="3"/>
    <n v="9998.9932285000032"/>
    <n v="0.33215350315104497"/>
    <n v="0.66784649684895503"/>
  </r>
  <r>
    <x v="2"/>
    <x v="7"/>
    <s v="KUCME710"/>
    <s v="GS Single Phase NMS - Commercial"/>
    <s v="KU_GS_singlephase_NMS"/>
    <x v="0"/>
    <n v="30.27"/>
    <n v="424.55"/>
    <s v="Feb"/>
    <d v="2020-02-01T00:00:00"/>
    <n v="6.1586357526881699E-2"/>
    <n v="31"/>
    <s v="2020/02"/>
    <n v="7506"/>
    <n v="80155"/>
    <n v="0"/>
    <n v="0"/>
    <n v="7506"/>
    <n v="7506"/>
    <n v="17507.688423749998"/>
    <n v="10001.688423749998"/>
    <x v="3"/>
    <n v="10001.688423749998"/>
    <n v="0.42872592990732916"/>
    <n v="0.57127407009267084"/>
  </r>
  <r>
    <x v="5"/>
    <x v="8"/>
    <s v="KURSE715"/>
    <s v="Residential Service - Net Metering"/>
    <s v="KU_RS_NMS"/>
    <x v="0"/>
    <n v="12.48"/>
    <n v="175.36699999999999"/>
    <s v="Oct"/>
    <d v="2013-10-01T00:00:00"/>
    <n v="0.17467650462963"/>
    <n v="30"/>
    <s v="2013/10"/>
    <n v="9848"/>
    <n v="38838"/>
    <n v="0"/>
    <n v="0"/>
    <n v="9848"/>
    <n v="9848"/>
    <n v="19849.85649262504"/>
    <n v="10001.85649262504"/>
    <x v="4"/>
    <n v="10001.85649262504"/>
    <n v="0.49612449357802152"/>
    <n v="0.50387550642197854"/>
  </r>
  <r>
    <x v="1"/>
    <x v="2"/>
    <s v="KUCME713DS"/>
    <s v="GS 3-Phase NMS - Commercial"/>
    <s v="KU_GS_threephase_NMS"/>
    <x v="0"/>
    <n v="0"/>
    <n v="155.904"/>
    <s v="April"/>
    <d v="2017-04-01T00:00:00"/>
    <n v="0.173643033154122"/>
    <n v="31"/>
    <s v="2017/04"/>
    <n v="8117"/>
    <n v="42459"/>
    <n v="0"/>
    <n v="0"/>
    <n v="8117"/>
    <n v="8117"/>
    <n v="18127.172448000016"/>
    <n v="10010.172448000016"/>
    <x v="1"/>
    <n v="10010.172448000016"/>
    <n v="0.44778081210870563"/>
    <n v="0.55221918789129443"/>
  </r>
  <r>
    <x v="9"/>
    <x v="4"/>
    <s v="LGCME657"/>
    <s v="GS Three Phase, NMS - Commercial"/>
    <s v="LE_GS_threephase_NMS"/>
    <x v="2"/>
    <n v="0"/>
    <n v="67.715999999999994"/>
    <s v="Sept"/>
    <d v="2012-09-01T00:00:00"/>
    <n v="0.22659666218638"/>
    <n v="31"/>
    <s v="2012/09"/>
    <n v="242"/>
    <n v="69778"/>
    <n v="0"/>
    <n v="0"/>
    <n v="242"/>
    <n v="242"/>
    <n v="10274.489428500003"/>
    <n v="10032.489428500003"/>
    <x v="1"/>
    <n v="10032.489428500003"/>
    <n v="2.3553481823508009E-2"/>
    <n v="0.97644651817649197"/>
  </r>
  <r>
    <x v="5"/>
    <x v="1"/>
    <s v="LGCME657"/>
    <s v="GS Three Phase, NMS - Commercial"/>
    <s v="LE_GS_threephase_NMS"/>
    <x v="2"/>
    <n v="0"/>
    <n v="67.715999999999994"/>
    <s v="Aug"/>
    <d v="2013-08-01T00:00:00"/>
    <n v="0.22942226702509"/>
    <n v="31"/>
    <s v="2013/08"/>
    <n v="363"/>
    <n v="79754"/>
    <n v="0"/>
    <n v="0"/>
    <n v="363"/>
    <n v="363"/>
    <n v="10402.609793400017"/>
    <n v="10039.609793400017"/>
    <x v="1"/>
    <n v="10039.609793400017"/>
    <n v="3.4895089521699355E-2"/>
    <n v="0.9651049104783006"/>
  </r>
  <r>
    <x v="6"/>
    <x v="4"/>
    <s v="LGCME567"/>
    <s v="PS Secondary NMS - Commercial"/>
    <s v="LE_PS_secondary_NMS"/>
    <x v="2"/>
    <n v="0"/>
    <n v="83.63"/>
    <s v="Sept"/>
    <d v="2018-09-01T00:00:00"/>
    <n v="0.18032750896057301"/>
    <n v="31"/>
    <s v="2018/09"/>
    <n v="0"/>
    <n v="252380"/>
    <n v="0"/>
    <n v="0"/>
    <n v="0"/>
    <n v="0"/>
    <n v="10098.096698999974"/>
    <n v="10098.096698999974"/>
    <x v="5"/>
    <n v="10098.096698999974"/>
    <n v="0"/>
    <n v="1"/>
  </r>
  <r>
    <x v="4"/>
    <x v="11"/>
    <s v="LGCME557"/>
    <s v="GS Single Phase, NMS - Commercial"/>
    <s v="LE_GS_singlephase_NMS"/>
    <x v="2"/>
    <n v="4.32"/>
    <n v="212.19"/>
    <s v="Nov"/>
    <d v="2016-11-01T00:00:00"/>
    <n v="0.126836133512545"/>
    <n v="31"/>
    <s v="2016/11"/>
    <n v="7887"/>
    <n v="14739"/>
    <n v="0"/>
    <n v="0"/>
    <n v="7887"/>
    <n v="7887"/>
    <n v="18021.185300250025"/>
    <n v="10134.185300250025"/>
    <x v="3"/>
    <n v="10134.185300250025"/>
    <n v="0.43765156778508774"/>
    <n v="0.56234843221491226"/>
  </r>
  <r>
    <x v="3"/>
    <x v="0"/>
    <s v="KUCME713DS"/>
    <s v="GS 3-Phase NMS - Commercial"/>
    <s v="KU_GS_threephase_NMS"/>
    <x v="0"/>
    <n v="20.6"/>
    <n v="64.334000000000003"/>
    <s v="May"/>
    <d v="2015-05-01T00:00:00"/>
    <n v="0.24362384259259301"/>
    <n v="30"/>
    <s v="NA"/>
    <s v="NA"/>
    <s v="NA"/>
    <s v="NA"/>
    <s v="NA"/>
    <s v="NA"/>
    <n v="0"/>
    <n v="10156.295995500019"/>
    <n v="10156.295995500019"/>
    <x v="1"/>
    <n v="10156.295995500019"/>
    <n v="0"/>
    <n v="1"/>
  </r>
  <r>
    <x v="2"/>
    <x v="1"/>
    <s v="ODRSE715"/>
    <s v="Res Net Metering"/>
    <s v="ODP_RS_NMS"/>
    <x v="1"/>
    <n v="0"/>
    <n v="92.385000000000005"/>
    <s v="Aug"/>
    <d v="2020-08-01T00:00:00"/>
    <n v="0.235465725806452"/>
    <n v="31"/>
    <s v="2020/08"/>
    <n v="4391"/>
    <n v="13624"/>
    <n v="0"/>
    <n v="0"/>
    <n v="4391"/>
    <n v="4391"/>
    <n v="14566.144322250026"/>
    <n v="10175.144322250026"/>
    <x v="4"/>
    <n v="10175.144322250026"/>
    <n v="0.30145245734608539"/>
    <n v="0.69854754265391461"/>
  </r>
  <r>
    <x v="5"/>
    <x v="3"/>
    <s v="LGCME657"/>
    <s v="GS Three Phase, NMS - Commercial"/>
    <s v="LE_GS_threephase_NMS"/>
    <x v="2"/>
    <n v="0"/>
    <n v="67.715999999999994"/>
    <s v="June"/>
    <d v="2013-06-01T00:00:00"/>
    <n v="0.23435786290322599"/>
    <n v="31"/>
    <s v="2013/06"/>
    <n v="422"/>
    <n v="66328"/>
    <n v="0"/>
    <n v="0"/>
    <n v="422"/>
    <n v="422"/>
    <n v="10626.402708900006"/>
    <n v="10204.402708900006"/>
    <x v="1"/>
    <n v="10204.402708900006"/>
    <n v="3.9712404240671149E-2"/>
    <n v="0.96028759575932887"/>
  </r>
  <r>
    <x v="4"/>
    <x v="6"/>
    <s v="KURSE715"/>
    <s v="Residential Service - Net Metering"/>
    <s v="KU_RS_NMS"/>
    <x v="0"/>
    <n v="7.56"/>
    <n v="653.40200000000004"/>
    <s v="March"/>
    <d v="2016-03-01T00:00:00"/>
    <n v="0.10936889367816099"/>
    <n v="29"/>
    <s v="2016/03"/>
    <n v="34522"/>
    <n v="139594"/>
    <n v="0"/>
    <n v="0"/>
    <n v="34522"/>
    <n v="34522"/>
    <n v="44763.705262350035"/>
    <n v="10241.705262350035"/>
    <x v="4"/>
    <n v="10241.705262350035"/>
    <n v="0.77120514929839479"/>
    <n v="0.22879485070160518"/>
  </r>
  <r>
    <x v="5"/>
    <x v="7"/>
    <s v="LGRSE519"/>
    <s v="Residential Electric Net Metering"/>
    <s v="LE_RS_NMS"/>
    <x v="2"/>
    <n v="7.1150000000000002"/>
    <n v="239.107"/>
    <s v="Feb"/>
    <d v="2013-02-01T00:00:00"/>
    <n v="9.6917898745519704E-2"/>
    <n v="31"/>
    <s v="2013/02"/>
    <n v="5266"/>
    <n v="139139"/>
    <n v="0"/>
    <n v="0"/>
    <n v="5266"/>
    <n v="5266"/>
    <n v="15517.141671075002"/>
    <n v="10251.141671075002"/>
    <x v="4"/>
    <n v="10251.141671075002"/>
    <n v="0.33936662509282745"/>
    <n v="0.66063337490717255"/>
  </r>
  <r>
    <x v="0"/>
    <x v="0"/>
    <s v="LGCME567"/>
    <s v="PS Secondary NMS - Commercial"/>
    <s v="LE_PS_secondary_NMS"/>
    <x v="2"/>
    <n v="0"/>
    <n v="83.63"/>
    <s v="May"/>
    <d v="2019-05-01T00:00:00"/>
    <n v="0.18940312500000001"/>
    <n v="30"/>
    <s v="2019/05"/>
    <n v="0"/>
    <n v="181240"/>
    <n v="0"/>
    <n v="0"/>
    <n v="0"/>
    <n v="0"/>
    <n v="10264.17960675"/>
    <n v="10264.17960675"/>
    <x v="5"/>
    <n v="10264.17960675"/>
    <n v="0"/>
    <n v="1"/>
  </r>
  <r>
    <x v="8"/>
    <x v="11"/>
    <s v="LGCME567"/>
    <s v="PS Secondary NMS - Commercial"/>
    <s v="LE_PS_secondary_NMS"/>
    <x v="2"/>
    <n v="0"/>
    <n v="128.47999999999999"/>
    <s v="Nov"/>
    <d v="2021-11-01T00:00:00"/>
    <n v="0.11946919802867401"/>
    <n v="31"/>
    <s v="2021/11"/>
    <n v="0"/>
    <n v="147360"/>
    <n v="0"/>
    <n v="0"/>
    <n v="0"/>
    <n v="0"/>
    <n v="10277.959956000013"/>
    <n v="10277.959956000013"/>
    <x v="5"/>
    <n v="10277.959956000013"/>
    <n v="0"/>
    <n v="1"/>
  </r>
  <r>
    <x v="3"/>
    <x v="3"/>
    <s v="KUCME713DS"/>
    <s v="GS 3-Phase NMS - Commercial"/>
    <s v="KU_GS_threephase_NMS"/>
    <x v="0"/>
    <n v="0"/>
    <n v="64.334000000000003"/>
    <s v="June"/>
    <d v="2015-06-01T00:00:00"/>
    <n v="0.23880757168458799"/>
    <n v="31"/>
    <s v="NA"/>
    <s v="NA"/>
    <s v="NA"/>
    <s v="NA"/>
    <s v="NA"/>
    <s v="NA"/>
    <n v="0"/>
    <n v="10287.363653700009"/>
    <n v="10287.363653700009"/>
    <x v="1"/>
    <n v="10287.363653700009"/>
    <n v="0"/>
    <n v="1"/>
  </r>
  <r>
    <x v="5"/>
    <x v="4"/>
    <s v="LGCME657"/>
    <s v="GS Three Phase, NMS - Commercial"/>
    <s v="LE_GS_threephase_NMS"/>
    <x v="2"/>
    <n v="0"/>
    <n v="67.715999999999994"/>
    <s v="Sept"/>
    <d v="2013-09-01T00:00:00"/>
    <n v="0.23432594086021499"/>
    <n v="31"/>
    <s v="2013/09"/>
    <n v="320"/>
    <n v="80045"/>
    <n v="0"/>
    <n v="0"/>
    <n v="320"/>
    <n v="320"/>
    <n v="10624.955279399997"/>
    <n v="10304.955279399997"/>
    <x v="1"/>
    <n v="10304.955279399997"/>
    <n v="3.01177738244627E-2"/>
    <n v="0.96988222617553732"/>
  </r>
  <r>
    <x v="8"/>
    <x v="1"/>
    <s v="ODCIE558TN"/>
    <s v="PS Secondary PF NMS - Tax Exempt"/>
    <s v="ODP_PS_secondary_NMS"/>
    <x v="1"/>
    <n v="0"/>
    <n v="120"/>
    <s v="Aug"/>
    <d v="2021-08-01T00:00:00"/>
    <n v="0.20012141577060899"/>
    <n v="31"/>
    <s v="2021/08"/>
    <n v="5760"/>
    <n v="15936"/>
    <n v="0"/>
    <n v="0"/>
    <n v="5760"/>
    <n v="5760"/>
    <n v="16080.155999999972"/>
    <n v="10320.155999999972"/>
    <x v="8"/>
    <n v="10320.155999999972"/>
    <n v="0.35820548009608927"/>
    <n v="0.64179451990391079"/>
  </r>
  <r>
    <x v="5"/>
    <x v="5"/>
    <s v="LGCME657"/>
    <s v="GS Three Phase, NMS - Commercial"/>
    <s v="LE_GS_threephase_NMS"/>
    <x v="2"/>
    <n v="0"/>
    <n v="67.715999999999994"/>
    <s v="July"/>
    <d v="2013-07-01T00:00:00"/>
    <n v="0.24249907407407401"/>
    <n v="30"/>
    <s v="2013/07"/>
    <n v="200"/>
    <n v="70614"/>
    <n v="0"/>
    <n v="0"/>
    <n v="200"/>
    <n v="200"/>
    <n v="10640.851610399997"/>
    <n v="10440.851610399997"/>
    <x v="1"/>
    <n v="10440.851610399997"/>
    <n v="1.879548811718481E-2"/>
    <n v="0.98120451188281521"/>
  </r>
  <r>
    <x v="0"/>
    <x v="9"/>
    <s v="LGCME657"/>
    <s v="GS Three Phase, NMS - Commercial"/>
    <s v="LE_GS_threephase_NMS"/>
    <x v="2"/>
    <n v="21.15"/>
    <n v="305.12599999999998"/>
    <s v="Dec"/>
    <d v="2019-12-01T00:00:00"/>
    <n v="6.3196875E-2"/>
    <n v="30"/>
    <s v="2019/12"/>
    <n v="1976"/>
    <n v="201136"/>
    <n v="0"/>
    <n v="0"/>
    <n v="1976"/>
    <n v="1976"/>
    <n v="12495.390273449999"/>
    <n v="10519.390273449999"/>
    <x v="1"/>
    <n v="10519.390273449999"/>
    <n v="0.15813831795222696"/>
    <n v="0.84186168204777301"/>
  </r>
  <r>
    <x v="9"/>
    <x v="11"/>
    <s v="LGRSE519"/>
    <s v="Residential Electric Net Metering"/>
    <s v="LE_RS_NMS"/>
    <x v="2"/>
    <n v="0"/>
    <n v="224.19200000000001"/>
    <s v="Nov"/>
    <d v="2012-11-01T00:00:00"/>
    <n v="0.120570116487455"/>
    <n v="31"/>
    <s v="2012/11"/>
    <n v="7520"/>
    <n v="97518"/>
    <n v="0"/>
    <n v="0"/>
    <n v="7520"/>
    <n v="7520"/>
    <n v="18099.860879999971"/>
    <n v="10579.860879999971"/>
    <x v="4"/>
    <n v="10579.860879999971"/>
    <n v="0.41547280666170577"/>
    <n v="0.58452719333829417"/>
  </r>
  <r>
    <x v="2"/>
    <x v="5"/>
    <s v="ODRSE715"/>
    <s v="Res Net Metering"/>
    <s v="ODP_RS_NMS"/>
    <x v="1"/>
    <n v="7.68"/>
    <n v="92.385000000000005"/>
    <s v="July"/>
    <d v="2020-07-01T00:00:00"/>
    <n v="0.26669212962963001"/>
    <n v="30"/>
    <s v="2020/07"/>
    <n v="5334"/>
    <n v="12662"/>
    <n v="0"/>
    <n v="0"/>
    <n v="5334"/>
    <n v="5334"/>
    <n v="15965.652352500023"/>
    <n v="10631.652352500023"/>
    <x v="4"/>
    <n v="10631.652352500023"/>
    <n v="0.3340922050807878"/>
    <n v="0.66590779491921215"/>
  </r>
  <r>
    <x v="2"/>
    <x v="7"/>
    <s v="LGCME657"/>
    <s v="GS Three Phase, NMS - Commercial"/>
    <s v="LE_GS_threephase_NMS"/>
    <x v="2"/>
    <n v="0"/>
    <n v="335.12599999999998"/>
    <s v="Feb"/>
    <d v="2020-02-01T00:00:00"/>
    <n v="6.1586357526881699E-2"/>
    <n v="31"/>
    <s v="2020/02"/>
    <n v="3150"/>
    <n v="187956"/>
    <n v="0"/>
    <n v="0"/>
    <n v="3150"/>
    <n v="3150"/>
    <n v="13820.001391349995"/>
    <n v="10670.001391349995"/>
    <x v="1"/>
    <n v="10670.001391349995"/>
    <n v="0.22793051250860222"/>
    <n v="0.77206948749139781"/>
  </r>
  <r>
    <x v="3"/>
    <x v="11"/>
    <s v="LGCME557"/>
    <s v="GS Single Phase, NMS - Commercial"/>
    <s v="LE_GS_singlephase_NMS"/>
    <x v="2"/>
    <n v="23.82"/>
    <n v="200.07"/>
    <s v="Nov"/>
    <d v="2015-11-01T00:00:00"/>
    <n v="0.119201164874552"/>
    <n v="31"/>
    <s v="2015/11"/>
    <n v="5298"/>
    <n v="16403"/>
    <n v="0"/>
    <n v="0"/>
    <n v="5298"/>
    <n v="5298"/>
    <n v="15969.007197000003"/>
    <n v="10671.007197000003"/>
    <x v="3"/>
    <n v="10671.007197000003"/>
    <n v="0.3317676505897813"/>
    <n v="0.6682323494102187"/>
  </r>
  <r>
    <x v="4"/>
    <x v="8"/>
    <s v="LGCME657"/>
    <s v="GS Three Phase, NMS - Commercial"/>
    <s v="LE_GS_threephase_NMS"/>
    <x v="2"/>
    <n v="0"/>
    <n v="108.90600000000001"/>
    <s v="Oct"/>
    <d v="2016-10-01T00:00:00"/>
    <n v="0.16985462962962999"/>
    <n v="30"/>
    <s v="2016/10"/>
    <n v="1301"/>
    <n v="190773"/>
    <n v="0"/>
    <n v="0"/>
    <n v="1301"/>
    <n v="1301"/>
    <n v="11986.826014800026"/>
    <n v="10685.826014800026"/>
    <x v="1"/>
    <n v="10685.826014800026"/>
    <n v="0.10853582077471276"/>
    <n v="0.8914641792252872"/>
  </r>
  <r>
    <x v="5"/>
    <x v="9"/>
    <s v="LGRSE519"/>
    <s v="Residential Electric Net Metering"/>
    <s v="LE_RS_NMS"/>
    <x v="2"/>
    <n v="16.22"/>
    <n v="379.702"/>
    <s v="Dec"/>
    <d v="2013-12-01T00:00:00"/>
    <n v="7.0087731481481494E-2"/>
    <n v="30"/>
    <s v="2013/12"/>
    <n v="6531"/>
    <n v="158844"/>
    <n v="0"/>
    <n v="0"/>
    <n v="6531"/>
    <n v="6531"/>
    <n v="17244.868778700002"/>
    <n v="10713.868778700002"/>
    <x v="4"/>
    <n v="10713.868778700002"/>
    <n v="0.37872135090217468"/>
    <n v="0.62127864909782526"/>
  </r>
  <r>
    <x v="8"/>
    <x v="6"/>
    <s v="ODRSE715"/>
    <s v="Res Net Metering"/>
    <s v="ODP_RS_NMS"/>
    <x v="1"/>
    <n v="31.8"/>
    <n v="179.22499999999999"/>
    <s v="March"/>
    <d v="2021-03-01T00:00:00"/>
    <n v="0.142434151785714"/>
    <n v="28"/>
    <s v="2021/03"/>
    <n v="4694"/>
    <n v="40796"/>
    <n v="0"/>
    <n v="0"/>
    <n v="4694"/>
    <n v="4694"/>
    <n v="15439.189764374969"/>
    <n v="10745.189764374969"/>
    <x v="4"/>
    <n v="10745.189764374969"/>
    <n v="0.30403149852015754"/>
    <n v="0.69596850147984246"/>
  </r>
  <r>
    <x v="5"/>
    <x v="6"/>
    <s v="LGRSE519"/>
    <s v="Residential Electric Net Metering"/>
    <s v="LE_RS_NMS"/>
    <x v="2"/>
    <n v="0"/>
    <n v="239.107"/>
    <s v="March"/>
    <d v="2013-03-01T00:00:00"/>
    <n v="0.121110987103175"/>
    <n v="28"/>
    <s v="2013/03"/>
    <n v="6756"/>
    <n v="127777"/>
    <n v="0"/>
    <n v="0"/>
    <n v="6756"/>
    <n v="6756"/>
    <n v="17514.091602975059"/>
    <n v="10758.091602975059"/>
    <x v="4"/>
    <n v="10758.091602975059"/>
    <n v="0.38574652646286156"/>
    <n v="0.61425347353713844"/>
  </r>
  <r>
    <x v="9"/>
    <x v="4"/>
    <s v="KURSE715"/>
    <s v="Residential Service - Net Metering"/>
    <s v="KU_RS_NMS"/>
    <x v="0"/>
    <n v="0"/>
    <n v="108.125"/>
    <s v="Sept"/>
    <d v="2012-09-01T00:00:00"/>
    <n v="0.22659666218638"/>
    <n v="31"/>
    <s v="2012/09"/>
    <n v="5632"/>
    <n v="47186"/>
    <n v="0"/>
    <n v="0"/>
    <n v="5632"/>
    <n v="5632"/>
    <n v="16405.711640625006"/>
    <n v="10773.711640625006"/>
    <x v="4"/>
    <n v="10773.711640625006"/>
    <n v="0.34329507450646857"/>
    <n v="0.65670492549353143"/>
  </r>
  <r>
    <x v="8"/>
    <x v="8"/>
    <s v="KUCIE717"/>
    <s v="PS Secondary, NMS - Commercial"/>
    <s v="KU_PS_secondary_NMS"/>
    <x v="0"/>
    <n v="0"/>
    <n v="109.5"/>
    <s v="Oct"/>
    <d v="2021-10-01T00:00:00"/>
    <n v="0.15467083333333301"/>
    <n v="30"/>
    <s v="2021/10"/>
    <n v="200"/>
    <n v="126680"/>
    <n v="0"/>
    <n v="0"/>
    <n v="200"/>
    <n v="200"/>
    <n v="10974.823649999977"/>
    <n v="10774.823649999977"/>
    <x v="8"/>
    <n v="10774.823649999977"/>
    <n v="1.822352744592852E-2"/>
    <n v="0.98177647255407152"/>
  </r>
  <r>
    <x v="7"/>
    <x v="0"/>
    <s v="LGCME657"/>
    <s v="GS Three Phase, NMS - Commercial"/>
    <s v="LE_GS_threephase_NMS"/>
    <x v="2"/>
    <n v="0"/>
    <n v="76.456000000000003"/>
    <s v="May"/>
    <d v="2014-05-01T00:00:00"/>
    <n v="0.22822881944444401"/>
    <n v="30"/>
    <s v="2014/05"/>
    <n v="521"/>
    <n v="134396"/>
    <n v="0"/>
    <n v="0"/>
    <n v="521"/>
    <n v="521"/>
    <n v="11307.251777399979"/>
    <n v="10786.251777399979"/>
    <x v="1"/>
    <n v="10786.251777399979"/>
    <n v="4.6076625006381544E-2"/>
    <n v="0.95392337499361846"/>
  </r>
  <r>
    <x v="8"/>
    <x v="2"/>
    <s v="LGCME567"/>
    <s v="PS Secondary NMS - Commercial"/>
    <s v="LE_PS_secondary_NMS"/>
    <x v="2"/>
    <n v="0"/>
    <n v="89.79"/>
    <s v="April"/>
    <d v="2021-04-01T00:00:00"/>
    <n v="0.18102049731182801"/>
    <n v="31"/>
    <s v="2021/04"/>
    <n v="60"/>
    <n v="218200"/>
    <n v="0"/>
    <n v="0"/>
    <n v="60"/>
    <n v="60"/>
    <n v="10883.564871750004"/>
    <n v="10823.564871750004"/>
    <x v="5"/>
    <n v="10823.564871750004"/>
    <n v="5.5128995606705472E-3"/>
    <n v="0.99448710043932942"/>
  </r>
  <r>
    <x v="9"/>
    <x v="9"/>
    <s v="LGRSE519"/>
    <s v="Residential Electric Net Metering"/>
    <s v="LE_RS_NMS"/>
    <x v="2"/>
    <n v="7.8"/>
    <n v="231.99199999999999"/>
    <s v="Dec"/>
    <d v="2012-12-01T00:00:00"/>
    <n v="0.104446064814815"/>
    <n v="30"/>
    <s v="2012/12"/>
    <n v="4799"/>
    <n v="110819"/>
    <n v="0"/>
    <n v="0"/>
    <n v="4799"/>
    <n v="4799"/>
    <n v="15701.462151600028"/>
    <n v="10902.462151600028"/>
    <x v="4"/>
    <n v="10902.462151600028"/>
    <n v="0.30564032531906382"/>
    <n v="0.69435967468093618"/>
  </r>
  <r>
    <x v="7"/>
    <x v="1"/>
    <s v="LGCME657"/>
    <s v="GS Three Phase, NMS - Commercial"/>
    <s v="LE_GS_threephase_NMS"/>
    <x v="2"/>
    <n v="0"/>
    <n v="76.456000000000003"/>
    <s v="Aug"/>
    <d v="2014-08-01T00:00:00"/>
    <n v="0.21979233870967699"/>
    <n v="31"/>
    <s v="2014/08"/>
    <n v="280"/>
    <n v="165201"/>
    <n v="0"/>
    <n v="0"/>
    <n v="280"/>
    <n v="280"/>
    <n v="11252.255065199977"/>
    <n v="10972.255065199977"/>
    <x v="1"/>
    <n v="10972.255065199977"/>
    <n v="2.48839009049804E-2"/>
    <n v="0.97511609909501962"/>
  </r>
  <r>
    <x v="9"/>
    <x v="1"/>
    <s v="LGCME657"/>
    <s v="GS Three Phase, NMS - Commercial"/>
    <s v="LE_GS_threephase_NMS"/>
    <x v="2"/>
    <n v="0"/>
    <n v="67.715999999999994"/>
    <s v="Aug"/>
    <d v="2012-08-01T00:00:00"/>
    <n v="0.25054480286738401"/>
    <n v="31"/>
    <s v="2012/08"/>
    <n v="309"/>
    <n v="72568"/>
    <n v="0"/>
    <n v="0"/>
    <n v="309"/>
    <n v="309"/>
    <n v="11360.361196800022"/>
    <n v="11051.361196800022"/>
    <x v="1"/>
    <n v="11051.361196800022"/>
    <n v="2.7199839393050186E-2"/>
    <n v="0.97280016060694985"/>
  </r>
  <r>
    <x v="1"/>
    <x v="11"/>
    <s v="LGCME557"/>
    <s v="GS Single Phase, NMS - Commercial"/>
    <s v="LE_GS_singlephase_NMS"/>
    <x v="2"/>
    <n v="0"/>
    <n v="246.51"/>
    <s v="Nov"/>
    <d v="2017-11-01T00:00:00"/>
    <n v="0.106192204301075"/>
    <n v="31"/>
    <s v="2017/11"/>
    <n v="6467"/>
    <n v="21149"/>
    <n v="0"/>
    <n v="0"/>
    <n v="6467"/>
    <n v="6467"/>
    <n v="17528.414012999954"/>
    <n v="11061.414012999954"/>
    <x v="3"/>
    <n v="11061.414012999954"/>
    <n v="0.36894381860239878"/>
    <n v="0.63105618139760122"/>
  </r>
  <r>
    <x v="6"/>
    <x v="11"/>
    <s v="LGCME557"/>
    <s v="GS Single Phase, NMS - Commercial"/>
    <s v="LE_GS_singlephase_NMS"/>
    <x v="2"/>
    <n v="0"/>
    <n v="300.83"/>
    <s v="Nov"/>
    <d v="2018-11-01T00:00:00"/>
    <n v="9.8773409498207898E-2"/>
    <n v="31"/>
    <s v="2018/11"/>
    <n v="8776"/>
    <n v="33898"/>
    <n v="0"/>
    <n v="0"/>
    <n v="8776"/>
    <n v="8776"/>
    <n v="19896.497600250001"/>
    <n v="11120.497600250001"/>
    <x v="3"/>
    <n v="11120.497600250001"/>
    <n v="0.44108265566748434"/>
    <n v="0.55891734433251561"/>
  </r>
  <r>
    <x v="3"/>
    <x v="10"/>
    <s v="LGRSE519"/>
    <s v="Residential Electric Net Metering"/>
    <s v="LE_RS_NMS"/>
    <x v="2"/>
    <n v="9.4600000000000009"/>
    <n v="516.73199999999997"/>
    <s v="Jan"/>
    <d v="2015-01-01T00:00:00"/>
    <n v="5.9445452508960599E-2"/>
    <n v="31"/>
    <s v="2015/01"/>
    <n v="9401"/>
    <n v="213288"/>
    <n v="0"/>
    <n v="0"/>
    <n v="9401"/>
    <n v="9401"/>
    <n v="20568.349322100006"/>
    <n v="11167.349322100006"/>
    <x v="4"/>
    <n v="11167.349322100006"/>
    <n v="0.45706147113608864"/>
    <n v="0.54293852886391136"/>
  </r>
  <r>
    <x v="2"/>
    <x v="0"/>
    <s v="LGCME567"/>
    <s v="PS Secondary NMS - Commercial"/>
    <s v="LE_PS_secondary_NMS"/>
    <x v="2"/>
    <n v="0"/>
    <n v="89.79"/>
    <s v="May"/>
    <d v="2020-05-01T00:00:00"/>
    <n v="0.19225821759259301"/>
    <n v="30"/>
    <s v="2020/05"/>
    <n v="0"/>
    <n v="120700"/>
    <n v="0"/>
    <n v="0"/>
    <n v="0"/>
    <n v="0"/>
    <n v="11186.336751750026"/>
    <n v="11186.336751750026"/>
    <x v="5"/>
    <n v="11186.336751750026"/>
    <n v="0"/>
    <n v="1"/>
  </r>
  <r>
    <x v="7"/>
    <x v="8"/>
    <s v="LGCME657"/>
    <s v="GS Three Phase, NMS - Commercial"/>
    <s v="LE_GS_threephase_NMS"/>
    <x v="2"/>
    <n v="29.95"/>
    <n v="106.40600000000001"/>
    <s v="Oct"/>
    <d v="2014-10-01T00:00:00"/>
    <n v="0.16565185185185199"/>
    <n v="30"/>
    <s v="2014/10"/>
    <n v="200"/>
    <n v="173215"/>
    <n v="0"/>
    <n v="0"/>
    <n v="200"/>
    <n v="200"/>
    <n v="11421.87541440001"/>
    <n v="11221.87541440001"/>
    <x v="1"/>
    <n v="11221.87541440001"/>
    <n v="1.7510259282626395E-2"/>
    <n v="0.98248974071737361"/>
  </r>
  <r>
    <x v="6"/>
    <x v="0"/>
    <s v="KUCME710"/>
    <s v="GS Single Phase NMS - Commercial"/>
    <s v="KU_GS_singlephase_NMS"/>
    <x v="0"/>
    <n v="0"/>
    <n v="185.81"/>
    <s v="May"/>
    <d v="2018-05-01T00:00:00"/>
    <n v="0.22408449074074099"/>
    <n v="30"/>
    <s v="2018/05"/>
    <n v="15680"/>
    <n v="17693"/>
    <n v="0"/>
    <n v="0"/>
    <n v="15680"/>
    <n v="15680"/>
    <n v="26980.866217500028"/>
    <n v="11300.866217500028"/>
    <x v="3"/>
    <n v="11300.866217500028"/>
    <n v="0.58115257952058685"/>
    <n v="0.41884742047941315"/>
  </r>
  <r>
    <x v="2"/>
    <x v="5"/>
    <s v="ODCIE558TN"/>
    <s v="PS Secondary PF NMS - Tax Exempt"/>
    <s v="ODP_PS_secondary_NMS"/>
    <x v="1"/>
    <n v="0"/>
    <n v="120"/>
    <s v="July"/>
    <d v="2020-07-01T00:00:00"/>
    <n v="0.26669212962963001"/>
    <n v="30"/>
    <s v="2020/07"/>
    <n v="9408"/>
    <n v="13248"/>
    <n v="0"/>
    <n v="0"/>
    <n v="9408"/>
    <n v="9408"/>
    <n v="20737.980000000032"/>
    <n v="11329.980000000032"/>
    <x v="8"/>
    <n v="11329.980000000032"/>
    <n v="0.45366038543773241"/>
    <n v="0.54633961456226765"/>
  </r>
  <r>
    <x v="6"/>
    <x v="6"/>
    <s v="LGCME557"/>
    <s v="GS Single Phase, NMS - Commercial"/>
    <s v="LE_GS_singlephase_NMS"/>
    <x v="2"/>
    <n v="0"/>
    <n v="248.79"/>
    <s v="March"/>
    <d v="2018-03-01T00:00:00"/>
    <n v="0.12815662202381001"/>
    <n v="28"/>
    <s v="2018/03"/>
    <n v="7857"/>
    <n v="24807"/>
    <n v="0"/>
    <n v="0"/>
    <n v="7857"/>
    <n v="7857"/>
    <n v="19283.495208750071"/>
    <n v="11426.495208750071"/>
    <x v="3"/>
    <n v="11426.495208750071"/>
    <n v="0.40744688216246244"/>
    <n v="0.5925531178375375"/>
  </r>
  <r>
    <x v="6"/>
    <x v="10"/>
    <s v="KUCME713DS"/>
    <s v="GS 3-Phase NMS - Commercial"/>
    <s v="KU_GS_threephase_NMS"/>
    <x v="0"/>
    <n v="0"/>
    <n v="272.70400000000001"/>
    <s v="Jan"/>
    <d v="2018-01-01T00:00:00"/>
    <n v="7.5626120071684594E-2"/>
    <n v="31"/>
    <s v="2018/01"/>
    <n v="2329"/>
    <n v="101822"/>
    <n v="0"/>
    <n v="0"/>
    <n v="2329"/>
    <n v="2329"/>
    <n v="13809.526032000002"/>
    <n v="11480.526032000002"/>
    <x v="1"/>
    <n v="11480.526032000002"/>
    <n v="0.16865169699547583"/>
    <n v="0.83134830300452411"/>
  </r>
  <r>
    <x v="0"/>
    <x v="9"/>
    <s v="KUCME713DS"/>
    <s v="GS 3-Phase NMS - Commercial"/>
    <s v="KU_GS_threephase_NMS"/>
    <x v="0"/>
    <n v="69.3"/>
    <n v="560.21400000000006"/>
    <s v="Dec"/>
    <d v="2019-12-01T00:00:00"/>
    <n v="6.3196875E-2"/>
    <n v="30"/>
    <s v="2019/12"/>
    <n v="11446"/>
    <n v="136715"/>
    <n v="0"/>
    <n v="0"/>
    <n v="11446"/>
    <n v="11446"/>
    <n v="22941.645637050005"/>
    <n v="11495.645637050005"/>
    <x v="1"/>
    <n v="11495.645637050005"/>
    <n v="0.49891800183309803"/>
    <n v="0.50108199816690202"/>
  </r>
  <r>
    <x v="7"/>
    <x v="4"/>
    <s v="LGCME557"/>
    <s v="GS Single Phase, NMS - Commercial"/>
    <s v="LE_GS_singlephase_NMS"/>
    <x v="2"/>
    <n v="0"/>
    <n v="115.98"/>
    <s v="Sept"/>
    <d v="2014-09-01T00:00:00"/>
    <n v="0.19693806003584199"/>
    <n v="31"/>
    <s v="2014/09"/>
    <n v="3741"/>
    <n v="8835"/>
    <n v="0"/>
    <n v="0"/>
    <n v="3741"/>
    <n v="3741"/>
    <n v="15294.250705499975"/>
    <n v="11553.250705499975"/>
    <x v="3"/>
    <n v="11553.250705499975"/>
    <n v="0.24460171812501391"/>
    <n v="0.75539828187498614"/>
  </r>
  <r>
    <x v="2"/>
    <x v="9"/>
    <s v="LGCME557"/>
    <s v="GS Single Phase, NMS - Commercial"/>
    <s v="LE_GS_singlephase_NMS"/>
    <x v="2"/>
    <n v="0"/>
    <n v="417.875"/>
    <s v="Dec"/>
    <d v="2020-12-01T00:00:00"/>
    <n v="7.1285532407407398E-2"/>
    <n v="30"/>
    <s v="2020/12"/>
    <n v="7738"/>
    <n v="52898"/>
    <n v="0"/>
    <n v="0"/>
    <n v="7738"/>
    <n v="7738"/>
    <n v="19302.910321874999"/>
    <n v="11564.910321874999"/>
    <x v="3"/>
    <n v="11564.910321874999"/>
    <n v="0.40087219341380459"/>
    <n v="0.59912780658619536"/>
  </r>
  <r>
    <x v="4"/>
    <x v="2"/>
    <s v="KUCME713DS"/>
    <s v="GS 3-Phase NMS - Commercial"/>
    <s v="KU_GS_threephase_NMS"/>
    <x v="0"/>
    <n v="0"/>
    <n v="90.994"/>
    <s v="April"/>
    <d v="2016-04-01T00:00:00"/>
    <n v="0.190011312724014"/>
    <n v="31"/>
    <s v="NA"/>
    <s v="NA"/>
    <s v="NA"/>
    <s v="NA"/>
    <s v="NA"/>
    <s v="NA"/>
    <n v="0"/>
    <n v="11577.30993554998"/>
    <n v="11577.30993554998"/>
    <x v="1"/>
    <n v="11577.30993554998"/>
    <n v="0"/>
    <n v="1"/>
  </r>
  <r>
    <x v="1"/>
    <x v="9"/>
    <s v="KUCME713DS"/>
    <s v="GS 3-Phase NMS - Commercial"/>
    <s v="KU_GS_threephase_NMS"/>
    <x v="0"/>
    <n v="0"/>
    <n v="272.70400000000001"/>
    <s v="Dec"/>
    <d v="2017-12-01T00:00:00"/>
    <n v="9.4164699074074099E-2"/>
    <n v="30"/>
    <s v="2017/12"/>
    <n v="5004"/>
    <n v="73077"/>
    <n v="0"/>
    <n v="0"/>
    <n v="5004"/>
    <n v="5004"/>
    <n v="16640.050382400008"/>
    <n v="11636.050382400008"/>
    <x v="1"/>
    <n v="11636.050382400008"/>
    <n v="0.30072024332887082"/>
    <n v="0.69927975667112918"/>
  </r>
  <r>
    <x v="0"/>
    <x v="7"/>
    <s v="KUCME713DS"/>
    <s v="GS 3-Phase NMS - Commercial"/>
    <s v="KU_GS_threephase_NMS"/>
    <x v="0"/>
    <n v="0"/>
    <n v="424.404"/>
    <s v="Feb"/>
    <d v="2019-02-01T00:00:00"/>
    <n v="7.43263888888889E-2"/>
    <n v="31"/>
    <s v="2019/02"/>
    <n v="9421"/>
    <n v="92650"/>
    <n v="0"/>
    <n v="0"/>
    <n v="9421"/>
    <n v="9421"/>
    <n v="21122.141455800003"/>
    <n v="11701.141455800003"/>
    <x v="1"/>
    <n v="11701.141455800003"/>
    <n v="0.44602485120717028"/>
    <n v="0.55397514879282972"/>
  </r>
  <r>
    <x v="0"/>
    <x v="6"/>
    <s v="LGCME557"/>
    <s v="GS Single Phase, NMS - Commercial"/>
    <s v="LE_GS_singlephase_NMS"/>
    <x v="2"/>
    <n v="0"/>
    <n v="300.83"/>
    <s v="March"/>
    <d v="2019-03-01T00:00:00"/>
    <n v="0.104970734126984"/>
    <n v="28"/>
    <s v="2019/03"/>
    <n v="7340"/>
    <n v="45886"/>
    <n v="0"/>
    <n v="0"/>
    <n v="7340"/>
    <n v="7340"/>
    <n v="19098.583628999975"/>
    <n v="11758.583628999975"/>
    <x v="3"/>
    <n v="11758.583628999975"/>
    <n v="0.38432169330372123"/>
    <n v="0.61567830669627877"/>
  </r>
  <r>
    <x v="0"/>
    <x v="4"/>
    <s v="LGCME567"/>
    <s v="PS Secondary NMS - Commercial"/>
    <s v="LE_PS_secondary_NMS"/>
    <x v="2"/>
    <n v="0"/>
    <n v="83.63"/>
    <s v="Sept"/>
    <d v="2019-09-01T00:00:00"/>
    <n v="0.21096505376344099"/>
    <n v="31"/>
    <s v="2019/09"/>
    <n v="0"/>
    <n v="268560"/>
    <n v="0"/>
    <n v="0"/>
    <n v="0"/>
    <n v="0"/>
    <n v="11813.757786000006"/>
    <n v="11813.757786000006"/>
    <x v="5"/>
    <n v="11813.757786000006"/>
    <n v="0"/>
    <n v="1"/>
  </r>
  <r>
    <x v="3"/>
    <x v="4"/>
    <s v="KUCME713DS"/>
    <s v="GS 3-Phase NMS - Commercial"/>
    <s v="KU_GS_threephase_NMS"/>
    <x v="0"/>
    <n v="0"/>
    <n v="75.134"/>
    <s v="Sept"/>
    <d v="2015-09-01T00:00:00"/>
    <n v="0.23486379928315401"/>
    <n v="31"/>
    <s v="NA"/>
    <s v="NA"/>
    <s v="NA"/>
    <s v="NA"/>
    <s v="NA"/>
    <s v="NA"/>
    <n v="0"/>
    <n v="11815.933483199993"/>
    <n v="11815.933483199993"/>
    <x v="1"/>
    <n v="11815.933483199993"/>
    <n v="0"/>
    <n v="1"/>
  </r>
  <r>
    <x v="3"/>
    <x v="2"/>
    <s v="LGCME557"/>
    <s v="GS Single Phase, NMS - Commercial"/>
    <s v="LE_GS_singlephase_NMS"/>
    <x v="2"/>
    <n v="19.600000000000001"/>
    <n v="148.72999999999999"/>
    <s v="April"/>
    <d v="2015-04-01T00:00:00"/>
    <n v="0.17817506720430101"/>
    <n v="31"/>
    <s v="2015/04"/>
    <n v="5924"/>
    <n v="10101"/>
    <n v="0"/>
    <n v="0"/>
    <n v="5924"/>
    <n v="5924"/>
    <n v="17744.38509824999"/>
    <n v="11820.38509824999"/>
    <x v="3"/>
    <n v="11820.38509824999"/>
    <n v="0.33385208713624259"/>
    <n v="0.66614791286375741"/>
  </r>
  <r>
    <x v="0"/>
    <x v="1"/>
    <s v="ODCIE558TN"/>
    <s v="PS Secondary PF NMS - Tax Exempt"/>
    <s v="ODP_PS_secondary_NMS"/>
    <x v="1"/>
    <n v="0"/>
    <n v="120"/>
    <s v="Aug"/>
    <d v="2019-08-01T00:00:00"/>
    <n v="0.24758411738351299"/>
    <n v="31"/>
    <s v="2019/08"/>
    <n v="8064"/>
    <n v="18816"/>
    <n v="0"/>
    <n v="0"/>
    <n v="8064"/>
    <n v="8064"/>
    <n v="19893.879000000037"/>
    <n v="11829.879000000037"/>
    <x v="8"/>
    <n v="11829.879000000037"/>
    <n v="0.40535081167428355"/>
    <n v="0.59464918832571645"/>
  </r>
  <r>
    <x v="3"/>
    <x v="8"/>
    <s v="LGCME557"/>
    <s v="GS Single Phase, NMS - Commercial"/>
    <s v="LE_GS_singlephase_NMS"/>
    <x v="2"/>
    <n v="27.52"/>
    <n v="176.25"/>
    <s v="Oct"/>
    <d v="2015-10-01T00:00:00"/>
    <n v="0.162620717592593"/>
    <n v="30"/>
    <s v="2015/10"/>
    <n v="6719"/>
    <n v="10090"/>
    <n v="0"/>
    <n v="0"/>
    <n v="6719"/>
    <n v="6719"/>
    <n v="18572.912156250048"/>
    <n v="11853.912156250048"/>
    <x v="3"/>
    <n v="11853.912156250048"/>
    <n v="0.36176340810070334"/>
    <n v="0.63823659189929671"/>
  </r>
  <r>
    <x v="9"/>
    <x v="5"/>
    <s v="LGCME657"/>
    <s v="GS Three Phase, NMS - Commercial"/>
    <s v="LE_GS_threephase_NMS"/>
    <x v="2"/>
    <n v="0"/>
    <n v="67.715999999999994"/>
    <s v="July"/>
    <d v="2012-07-01T00:00:00"/>
    <n v="0.27524212962963002"/>
    <n v="30"/>
    <s v="2012/07"/>
    <n v="212"/>
    <n v="72411"/>
    <n v="0"/>
    <n v="0"/>
    <n v="212"/>
    <n v="212"/>
    <n v="12077.615840400016"/>
    <n v="11865.615840400016"/>
    <x v="1"/>
    <n v="11865.615840400016"/>
    <n v="1.7553133234363451E-2"/>
    <n v="0.98244686676563653"/>
  </r>
  <r>
    <x v="2"/>
    <x v="4"/>
    <s v="LGCME567"/>
    <s v="PS Secondary NMS - Commercial"/>
    <s v="LE_PS_secondary_NMS"/>
    <x v="2"/>
    <n v="0"/>
    <n v="89.79"/>
    <s v="Sept"/>
    <d v="2020-09-01T00:00:00"/>
    <n v="0.197662746415771"/>
    <n v="31"/>
    <s v="2020/09"/>
    <n v="0"/>
    <n v="262720"/>
    <n v="0"/>
    <n v="0"/>
    <n v="0"/>
    <n v="0"/>
    <n v="11884.153205250022"/>
    <n v="11884.153205250022"/>
    <x v="5"/>
    <n v="11884.153205250022"/>
    <n v="0"/>
    <n v="1"/>
  </r>
  <r>
    <x v="6"/>
    <x v="2"/>
    <s v="LGCME657"/>
    <s v="GS Three Phase, NMS - Commercial"/>
    <s v="LE_GS_threephase_NMS"/>
    <x v="2"/>
    <n v="0"/>
    <n v="138.876"/>
    <s v="April"/>
    <d v="2018-04-01T00:00:00"/>
    <n v="0.16095340501792099"/>
    <n v="31"/>
    <s v="2018/04"/>
    <n v="3080"/>
    <n v="152643"/>
    <n v="0"/>
    <n v="0"/>
    <n v="3080"/>
    <n v="3080"/>
    <n v="14967.277574399986"/>
    <n v="11887.277574399986"/>
    <x v="1"/>
    <n v="11887.277574399986"/>
    <n v="0.20578224628291977"/>
    <n v="0.79421775371708025"/>
  </r>
  <r>
    <x v="8"/>
    <x v="1"/>
    <s v="LGCME567"/>
    <s v="PS Secondary NMS - Commercial"/>
    <s v="LE_PS_secondary_NMS"/>
    <x v="2"/>
    <n v="0"/>
    <n v="89.79"/>
    <s v="Aug"/>
    <d v="2021-08-01T00:00:00"/>
    <n v="0.20012141577060899"/>
    <n v="31"/>
    <s v="2021/08"/>
    <n v="120"/>
    <n v="351560"/>
    <n v="0"/>
    <n v="0"/>
    <n v="120"/>
    <n v="120"/>
    <n v="12031.976726999981"/>
    <n v="11911.976726999981"/>
    <x v="5"/>
    <n v="11911.976726999981"/>
    <n v="9.9734235464998666E-3"/>
    <n v="0.99002657645350012"/>
  </r>
  <r>
    <x v="2"/>
    <x v="10"/>
    <s v="LGCME657"/>
    <s v="GS Three Phase, NMS - Commercial"/>
    <s v="LE_GS_threephase_NMS"/>
    <x v="2"/>
    <n v="30"/>
    <n v="335.12599999999998"/>
    <s v="Jan"/>
    <d v="2020-01-01T00:00:00"/>
    <n v="6.05836693548387E-2"/>
    <n v="31"/>
    <s v="2020/01"/>
    <n v="1658"/>
    <n v="191131"/>
    <n v="0"/>
    <n v="0"/>
    <n v="1658"/>
    <n v="1658"/>
    <n v="13594.997794949997"/>
    <n v="11936.997794949997"/>
    <x v="1"/>
    <n v="11936.997794949997"/>
    <n v="0.12195662147263321"/>
    <n v="0.8780433785273668"/>
  </r>
  <r>
    <x v="4"/>
    <x v="0"/>
    <s v="KUCME713DS"/>
    <s v="GS 3-Phase NMS - Commercial"/>
    <s v="KU_GS_threephase_NMS"/>
    <x v="0"/>
    <n v="0"/>
    <n v="90.994"/>
    <s v="May"/>
    <d v="2016-05-01T00:00:00"/>
    <n v="0.202931018518519"/>
    <n v="30"/>
    <s v="NA"/>
    <s v="NA"/>
    <s v="NA"/>
    <s v="NA"/>
    <s v="NA"/>
    <s v="NA"/>
    <n v="0"/>
    <n v="11965.647304200029"/>
    <n v="11965.647304200029"/>
    <x v="1"/>
    <n v="11965.647304200029"/>
    <n v="0"/>
    <n v="1"/>
  </r>
  <r>
    <x v="7"/>
    <x v="6"/>
    <s v="KURSE715"/>
    <s v="Residential Service - Net Metering"/>
    <s v="KU_RS_NMS"/>
    <x v="0"/>
    <n v="0"/>
    <n v="235.93700000000001"/>
    <s v="March"/>
    <d v="2014-03-01T00:00:00"/>
    <n v="0.162917410714286"/>
    <n v="28"/>
    <s v="2014/03"/>
    <n v="11246"/>
    <n v="122183"/>
    <n v="0"/>
    <n v="0"/>
    <n v="11246"/>
    <n v="11246"/>
    <n v="23247.450655650042"/>
    <n v="12001.450655650042"/>
    <x v="4"/>
    <n v="12001.450655650042"/>
    <n v="0.48375196775680784"/>
    <n v="0.51624803224319216"/>
  </r>
  <r>
    <x v="2"/>
    <x v="1"/>
    <s v="ODCIE558TN"/>
    <s v="PS Secondary PF NMS - Tax Exempt"/>
    <s v="ODP_PS_secondary_NMS"/>
    <x v="1"/>
    <n v="0"/>
    <n v="120"/>
    <s v="Aug"/>
    <d v="2020-08-01T00:00:00"/>
    <n v="0.235465725806452"/>
    <n v="31"/>
    <s v="2020/08"/>
    <n v="6912"/>
    <n v="14592"/>
    <n v="0"/>
    <n v="0"/>
    <n v="6912"/>
    <n v="6912"/>
    <n v="18920.142000000033"/>
    <n v="12008.142000000033"/>
    <x v="8"/>
    <n v="12008.142000000033"/>
    <n v="0.36532495369220741"/>
    <n v="0.63467504630779259"/>
  </r>
  <r>
    <x v="8"/>
    <x v="10"/>
    <s v="KUCME710"/>
    <s v="GS Single Phase NMS - Commercial"/>
    <s v="KU_GS_singlephase_NMS"/>
    <x v="0"/>
    <n v="10.324999999999999"/>
    <n v="577.91"/>
    <s v="Jan"/>
    <d v="2021-01-01T00:00:00"/>
    <n v="6.1594870071684599E-2"/>
    <n v="31"/>
    <s v="2021/01"/>
    <n v="11814"/>
    <n v="132151"/>
    <n v="0"/>
    <n v="0"/>
    <n v="11814"/>
    <n v="11814"/>
    <n v="23835.276696750003"/>
    <n v="12021.276696750003"/>
    <x v="3"/>
    <n v="12021.276696750003"/>
    <n v="0.49565189237391433"/>
    <n v="0.50434810762608573"/>
  </r>
  <r>
    <x v="8"/>
    <x v="2"/>
    <s v="ODRSE715"/>
    <s v="Res Net Metering"/>
    <s v="ODP_RS_NMS"/>
    <x v="1"/>
    <n v="0"/>
    <n v="179.22499999999999"/>
    <s v="April"/>
    <d v="2021-04-01T00:00:00"/>
    <n v="0.18102049731182801"/>
    <n v="31"/>
    <s v="2021/04"/>
    <n v="9626"/>
    <n v="28271"/>
    <n v="0"/>
    <n v="0"/>
    <n v="9626"/>
    <n v="9626"/>
    <n v="21724.099723125008"/>
    <n v="12098.099723125008"/>
    <x v="4"/>
    <n v="12098.099723125008"/>
    <n v="0.44310236661974323"/>
    <n v="0.55689763338025677"/>
  </r>
  <r>
    <x v="9"/>
    <x v="3"/>
    <s v="LGCME657"/>
    <s v="GS Three Phase, NMS - Commercial"/>
    <s v="LE_GS_threephase_NMS"/>
    <x v="2"/>
    <n v="0"/>
    <n v="67.715999999999994"/>
    <s v="June"/>
    <d v="2012-06-01T00:00:00"/>
    <n v="0.27459711021505401"/>
    <n v="31"/>
    <s v="2012/06"/>
    <n v="334"/>
    <n v="63927"/>
    <n v="0"/>
    <n v="0"/>
    <n v="334"/>
    <n v="334"/>
    <n v="12450.95615610001"/>
    <n v="12116.95615610001"/>
    <x v="1"/>
    <n v="12116.95615610001"/>
    <n v="2.6825249066222575E-2"/>
    <n v="0.97317475093377748"/>
  </r>
  <r>
    <x v="6"/>
    <x v="0"/>
    <s v="LGCME567"/>
    <s v="PS Secondary NMS - Commercial"/>
    <s v="LE_PS_secondary_NMS"/>
    <x v="2"/>
    <n v="0"/>
    <n v="83.63"/>
    <s v="May"/>
    <d v="2018-05-01T00:00:00"/>
    <n v="0.22408449074074099"/>
    <n v="30"/>
    <s v="2018/05"/>
    <n v="0"/>
    <n v="194080"/>
    <n v="0"/>
    <n v="0"/>
    <n v="0"/>
    <n v="0"/>
    <n v="12143.640502500013"/>
    <n v="12143.640502500013"/>
    <x v="5"/>
    <n v="12143.640502500013"/>
    <n v="0"/>
    <n v="1"/>
  </r>
  <r>
    <x v="5"/>
    <x v="3"/>
    <s v="KURSE715"/>
    <s v="Residential Service - Net Metering"/>
    <s v="KU_RS_NMS"/>
    <x v="0"/>
    <n v="0"/>
    <n v="123.557"/>
    <s v="June"/>
    <d v="2013-06-01T00:00:00"/>
    <n v="0.23435786290322599"/>
    <n v="31"/>
    <s v="2013/06"/>
    <n v="7176"/>
    <n v="39812"/>
    <n v="0"/>
    <n v="0"/>
    <n v="7176"/>
    <n v="7176"/>
    <n v="19389.308870925019"/>
    <n v="12213.308870925019"/>
    <x v="4"/>
    <n v="12213.308870925019"/>
    <n v="0.37010086577973267"/>
    <n v="0.62989913422026733"/>
  </r>
  <r>
    <x v="0"/>
    <x v="6"/>
    <s v="LGCME657"/>
    <s v="GS Three Phase, NMS - Commercial"/>
    <s v="LE_GS_threephase_NMS"/>
    <x v="2"/>
    <n v="0"/>
    <n v="242.29599999999999"/>
    <s v="March"/>
    <d v="2019-03-01T00:00:00"/>
    <n v="0.104970734126984"/>
    <n v="28"/>
    <s v="2019/03"/>
    <n v="3141"/>
    <n v="197449"/>
    <n v="0"/>
    <n v="0"/>
    <n v="3141"/>
    <n v="3141"/>
    <n v="15382.476544799982"/>
    <n v="12241.476544799982"/>
    <x v="1"/>
    <n v="12241.476544799982"/>
    <n v="0.20419338790162558"/>
    <n v="0.79580661209837444"/>
  </r>
  <r>
    <x v="2"/>
    <x v="3"/>
    <s v="ODCIE558TN"/>
    <s v="PS Secondary PF NMS - Tax Exempt"/>
    <s v="ODP_PS_secondary_NMS"/>
    <x v="1"/>
    <n v="0"/>
    <n v="120"/>
    <s v="June"/>
    <d v="2020-06-01T00:00:00"/>
    <n v="0.25302654569892502"/>
    <n v="31"/>
    <s v="2020/06"/>
    <n v="8064"/>
    <n v="12672"/>
    <n v="0"/>
    <n v="0"/>
    <n v="8064"/>
    <n v="8064"/>
    <n v="20331.189000000024"/>
    <n v="12267.189000000024"/>
    <x v="8"/>
    <n v="12267.189000000024"/>
    <n v="0.39663199235420959"/>
    <n v="0.60336800764579035"/>
  </r>
  <r>
    <x v="7"/>
    <x v="3"/>
    <s v="LGCME657"/>
    <s v="GS Three Phase, NMS - Commercial"/>
    <s v="LE_GS_threephase_NMS"/>
    <x v="2"/>
    <n v="0"/>
    <n v="76.456000000000003"/>
    <s v="June"/>
    <d v="2014-06-01T00:00:00"/>
    <n v="0.244357302867384"/>
    <n v="31"/>
    <s v="2014/06"/>
    <n v="240"/>
    <n v="156744"/>
    <n v="0"/>
    <n v="0"/>
    <n v="240"/>
    <n v="240"/>
    <n v="12509.856872400025"/>
    <n v="12269.856872400025"/>
    <x v="1"/>
    <n v="12269.856872400025"/>
    <n v="1.9184871773353537E-2"/>
    <n v="0.98081512822664652"/>
  </r>
  <r>
    <x v="7"/>
    <x v="10"/>
    <s v="LGRSE519"/>
    <s v="Residential Electric Net Metering"/>
    <s v="LE_RS_NMS"/>
    <x v="2"/>
    <n v="0"/>
    <n v="379.702"/>
    <s v="Jan"/>
    <d v="2014-01-01T00:00:00"/>
    <n v="7.4135864695340503E-2"/>
    <n v="31"/>
    <s v="2014/01"/>
    <n v="6480"/>
    <n v="204712"/>
    <n v="0"/>
    <n v="0"/>
    <n v="6480"/>
    <n v="6480"/>
    <n v="18848.92937025"/>
    <n v="12368.92937025"/>
    <x v="4"/>
    <n v="12368.92937025"/>
    <n v="0.34378610438360691"/>
    <n v="0.65621389561639309"/>
  </r>
  <r>
    <x v="3"/>
    <x v="2"/>
    <s v="LGCME657"/>
    <s v="GS Three Phase, NMS - Commercial"/>
    <s v="LE_GS_threephase_NMS"/>
    <x v="2"/>
    <n v="0"/>
    <n v="106.40600000000001"/>
    <s v="April"/>
    <d v="2015-04-01T00:00:00"/>
    <n v="0.17817506720430101"/>
    <n v="31"/>
    <s v="2015/04"/>
    <n v="321"/>
    <n v="143638"/>
    <n v="0"/>
    <n v="0"/>
    <n v="321"/>
    <n v="321"/>
    <n v="12694.876896149997"/>
    <n v="12373.876896149997"/>
    <x v="1"/>
    <n v="12373.876896149997"/>
    <n v="2.5285790687529262E-2"/>
    <n v="0.97471420931247077"/>
  </r>
  <r>
    <x v="7"/>
    <x v="2"/>
    <s v="KURSE715"/>
    <s v="Residential Service - Net Metering"/>
    <s v="KU_RS_NMS"/>
    <x v="0"/>
    <n v="0"/>
    <n v="235.93700000000001"/>
    <s v="April"/>
    <d v="2014-04-01T00:00:00"/>
    <n v="0.178182011648746"/>
    <n v="31"/>
    <s v="2014/04"/>
    <n v="15732"/>
    <n v="64755"/>
    <n v="0"/>
    <n v="0"/>
    <n v="15732"/>
    <n v="15732"/>
    <n v="28149.802727475078"/>
    <n v="12417.802727475078"/>
    <x v="4"/>
    <n v="12417.802727475078"/>
    <n v="0.55886714916993296"/>
    <n v="0.44113285083006704"/>
  </r>
  <r>
    <x v="8"/>
    <x v="4"/>
    <s v="LGCME567"/>
    <s v="PS Secondary NMS - Commercial"/>
    <s v="LE_PS_secondary_NMS"/>
    <x v="2"/>
    <n v="0"/>
    <n v="89.79"/>
    <s v="Sept"/>
    <d v="2021-09-01T00:00:00"/>
    <n v="0.208610103046595"/>
    <n v="31"/>
    <s v="2021/09"/>
    <n v="120"/>
    <n v="339100"/>
    <n v="0"/>
    <n v="0"/>
    <n v="120"/>
    <n v="120"/>
    <n v="12542.345331750001"/>
    <n v="12422.345331750001"/>
    <x v="5"/>
    <n v="12422.345331750001"/>
    <n v="9.5675885829924531E-3"/>
    <n v="0.99043241141700755"/>
  </r>
  <r>
    <x v="6"/>
    <x v="11"/>
    <s v="LGCME657"/>
    <s v="GS Three Phase, NMS - Commercial"/>
    <s v="LE_GS_threephase_NMS"/>
    <x v="2"/>
    <n v="0"/>
    <n v="208.33600000000001"/>
    <s v="Nov"/>
    <d v="2018-11-01T00:00:00"/>
    <n v="9.8773409498207898E-2"/>
    <n v="31"/>
    <s v="2018/11"/>
    <n v="1347"/>
    <n v="183572"/>
    <n v="0"/>
    <n v="0"/>
    <n v="1347"/>
    <n v="1347"/>
    <n v="13779.066994800003"/>
    <n v="12432.066994800003"/>
    <x v="1"/>
    <n v="12432.066994800003"/>
    <n v="9.7756981696100032E-2"/>
    <n v="0.90224301830389997"/>
  </r>
  <r>
    <x v="2"/>
    <x v="10"/>
    <s v="KUCME713DS"/>
    <s v="GS 3-Phase NMS - Commercial"/>
    <s v="KU_GS_threephase_NMS"/>
    <x v="0"/>
    <n v="7.33"/>
    <n v="567.54399999999998"/>
    <s v="Jan"/>
    <d v="2020-01-01T00:00:00"/>
    <n v="6.05836693548387E-2"/>
    <n v="31"/>
    <s v="2020/01"/>
    <n v="10562"/>
    <n v="160179"/>
    <n v="0"/>
    <n v="0"/>
    <n v="10562"/>
    <n v="10562"/>
    <n v="23023.458127799997"/>
    <n v="12461.458127799997"/>
    <x v="1"/>
    <n v="12461.458127799997"/>
    <n v="0.45874950415232219"/>
    <n v="0.54125049584767781"/>
  </r>
  <r>
    <x v="1"/>
    <x v="2"/>
    <s v="LGCME657"/>
    <s v="GS Three Phase, NMS - Commercial"/>
    <s v="LE_GS_threephase_NMS"/>
    <x v="2"/>
    <n v="0"/>
    <n v="138.876"/>
    <s v="April"/>
    <d v="2017-04-01T00:00:00"/>
    <n v="0.173643033154122"/>
    <n v="31"/>
    <s v="2017/04"/>
    <n v="3654"/>
    <n v="159787"/>
    <n v="0"/>
    <n v="0"/>
    <n v="3654"/>
    <n v="3654"/>
    <n v="16147.303474500015"/>
    <n v="12493.303474500015"/>
    <x v="1"/>
    <n v="12493.303474500015"/>
    <n v="0.22629165332592119"/>
    <n v="0.77370834667407884"/>
  </r>
  <r>
    <x v="3"/>
    <x v="7"/>
    <s v="KURSE715"/>
    <s v="Residential Service - Net Metering"/>
    <s v="KU_RS_NMS"/>
    <x v="0"/>
    <n v="0"/>
    <n v="318.34699999999998"/>
    <s v="Feb"/>
    <d v="2015-02-01T00:00:00"/>
    <n v="9.4950492831541194E-2"/>
    <n v="31"/>
    <s v="2015/02"/>
    <n v="7717"/>
    <n v="167236"/>
    <n v="0"/>
    <n v="0"/>
    <n v="7717"/>
    <n v="7717"/>
    <n v="20240.136160949995"/>
    <n v="12523.136160949995"/>
    <x v="4"/>
    <n v="12523.136160949995"/>
    <n v="0.38127213861775688"/>
    <n v="0.61872786138224312"/>
  </r>
  <r>
    <x v="4"/>
    <x v="10"/>
    <s v="KURSE715"/>
    <s v="Residential Service - Net Metering"/>
    <s v="KU_RS_NMS"/>
    <x v="0"/>
    <n v="41.85"/>
    <n v="639.00199999999995"/>
    <s v="Jan"/>
    <d v="2016-01-01T00:00:00"/>
    <n v="7.1039090501792093E-2"/>
    <n v="31"/>
    <s v="2016/01"/>
    <n v="17817"/>
    <n v="210158"/>
    <n v="0"/>
    <n v="0"/>
    <n v="17817"/>
    <n v="17817"/>
    <n v="30395.903360549986"/>
    <n v="12578.903360549986"/>
    <x v="4"/>
    <n v="12578.903360549986"/>
    <n v="0.58616451660141144"/>
    <n v="0.41383548339858856"/>
  </r>
  <r>
    <x v="6"/>
    <x v="1"/>
    <s v="LGCME567"/>
    <s v="PS Secondary NMS - Commercial"/>
    <s v="LE_PS_secondary_NMS"/>
    <x v="2"/>
    <n v="0"/>
    <n v="83.63"/>
    <s v="Aug"/>
    <d v="2018-08-01T00:00:00"/>
    <n v="0.22539605734766999"/>
    <n v="31"/>
    <s v="2018/08"/>
    <n v="0"/>
    <n v="253120"/>
    <n v="0"/>
    <n v="0"/>
    <n v="0"/>
    <n v="0"/>
    <n v="12621.874475999986"/>
    <n v="12621.874475999986"/>
    <x v="5"/>
    <n v="12621.874475999986"/>
    <n v="0"/>
    <n v="1"/>
  </r>
  <r>
    <x v="6"/>
    <x v="7"/>
    <s v="KUCME713DS"/>
    <s v="GS 3-Phase NMS - Commercial"/>
    <s v="KU_GS_threephase_NMS"/>
    <x v="0"/>
    <n v="0"/>
    <n v="272.70400000000001"/>
    <s v="Feb"/>
    <d v="2018-02-01T00:00:00"/>
    <n v="8.6159274193548394E-2"/>
    <n v="31"/>
    <s v="2018/02"/>
    <n v="3072"/>
    <n v="85759"/>
    <n v="0"/>
    <n v="0"/>
    <n v="3072"/>
    <n v="3072"/>
    <n v="15732.907344000001"/>
    <n v="12660.907344000001"/>
    <x v="1"/>
    <n v="12660.907344000001"/>
    <n v="0.19525952405558131"/>
    <n v="0.80474047594441867"/>
  </r>
  <r>
    <x v="9"/>
    <x v="3"/>
    <s v="KURSE715"/>
    <s v="Residential Service - Net Metering"/>
    <s v="KU_RS_NMS"/>
    <x v="0"/>
    <n v="12.96"/>
    <n v="105.72499999999999"/>
    <s v="June"/>
    <d v="2012-06-01T00:00:00"/>
    <n v="0.27459711021505401"/>
    <n v="31"/>
    <s v="2012/06"/>
    <n v="6703"/>
    <n v="39260"/>
    <n v="0"/>
    <n v="0"/>
    <n v="6703"/>
    <n v="6703"/>
    <n v="19439.679538125016"/>
    <n v="12736.679538125016"/>
    <x v="4"/>
    <n v="12736.679538125016"/>
    <n v="0.34481021082956154"/>
    <n v="0.65518978917043846"/>
  </r>
  <r>
    <x v="6"/>
    <x v="4"/>
    <s v="KUCME710"/>
    <s v="GS Single Phase NMS - Commercial"/>
    <s v="KU_GS_singlephase_NMS"/>
    <x v="0"/>
    <n v="0"/>
    <n v="198.05"/>
    <s v="Sept"/>
    <d v="2018-09-01T00:00:00"/>
    <n v="0.18032750896057301"/>
    <n v="31"/>
    <s v="2018/09"/>
    <n v="11125"/>
    <n v="23965"/>
    <n v="0"/>
    <n v="0"/>
    <n v="11125"/>
    <n v="11125"/>
    <n v="23914.002764999943"/>
    <n v="12789.002764999943"/>
    <x v="3"/>
    <n v="12789.002764999943"/>
    <n v="0.46520861059204727"/>
    <n v="0.53479138940795279"/>
  </r>
  <r>
    <x v="3"/>
    <x v="1"/>
    <s v="KUCME713DS"/>
    <s v="GS 3-Phase NMS - Commercial"/>
    <s v="KU_GS_threephase_NMS"/>
    <x v="0"/>
    <n v="10.8"/>
    <n v="75.134"/>
    <s v="Aug"/>
    <d v="2015-08-01T00:00:00"/>
    <n v="0.25429581093190001"/>
    <n v="31"/>
    <s v="NA"/>
    <s v="NA"/>
    <s v="NA"/>
    <s v="NA"/>
    <s v="NA"/>
    <s v="NA"/>
    <n v="0"/>
    <n v="12793.552672650019"/>
    <n v="12793.552672650019"/>
    <x v="1"/>
    <n v="12793.552672650019"/>
    <n v="0"/>
    <n v="1"/>
  </r>
  <r>
    <x v="0"/>
    <x v="6"/>
    <s v="KUCME713DS"/>
    <s v="GS 3-Phase NMS - Commercial"/>
    <s v="KU_GS_threephase_NMS"/>
    <x v="0"/>
    <n v="0"/>
    <n v="424.404"/>
    <s v="March"/>
    <d v="2019-03-01T00:00:00"/>
    <n v="0.104970734126984"/>
    <n v="28"/>
    <s v="2019/03"/>
    <n v="14150"/>
    <n v="79862"/>
    <n v="0"/>
    <n v="0"/>
    <n v="14150"/>
    <n v="14150"/>
    <n v="26943.839665199968"/>
    <n v="12793.839665199968"/>
    <x v="1"/>
    <n v="12793.839665199968"/>
    <n v="0.52516642675378622"/>
    <n v="0.47483357324621372"/>
  </r>
  <r>
    <x v="8"/>
    <x v="11"/>
    <s v="ODRSE715"/>
    <s v="Res Net Metering"/>
    <s v="ODP_RS_NMS"/>
    <x v="1"/>
    <n v="24.14"/>
    <n v="291.08499999999998"/>
    <s v="Nov"/>
    <d v="2021-11-01T00:00:00"/>
    <n v="0.11946919802867401"/>
    <n v="31"/>
    <s v="2021/11"/>
    <n v="10455"/>
    <n v="45099"/>
    <n v="0"/>
    <n v="0"/>
    <n v="10455"/>
    <n v="10455"/>
    <n v="23285.803033875029"/>
    <n v="12830.803033875029"/>
    <x v="4"/>
    <n v="12830.803033875029"/>
    <n v="0.44898601885408829"/>
    <n v="0.55101398114591171"/>
  </r>
  <r>
    <x v="8"/>
    <x v="10"/>
    <s v="LGCME557"/>
    <s v="GS Single Phase, NMS - Commercial"/>
    <s v="LE_GS_singlephase_NMS"/>
    <x v="2"/>
    <n v="0"/>
    <n v="417.875"/>
    <s v="Jan"/>
    <d v="2021-01-01T00:00:00"/>
    <n v="6.1594870071684599E-2"/>
    <n v="31"/>
    <s v="2021/01"/>
    <n v="4381"/>
    <n v="67218"/>
    <n v="0"/>
    <n v="0"/>
    <n v="4381"/>
    <n v="4381"/>
    <n v="17234.805159375002"/>
    <n v="12853.805159375002"/>
    <x v="3"/>
    <n v="12853.805159375002"/>
    <n v="0.25419492471702948"/>
    <n v="0.74580507528297058"/>
  </r>
  <r>
    <x v="8"/>
    <x v="2"/>
    <s v="KUCIE717"/>
    <s v="PS Secondary, NMS - Commercial"/>
    <s v="KU_PS_secondary_NMS"/>
    <x v="0"/>
    <n v="0"/>
    <n v="109.5"/>
    <s v="April"/>
    <d v="2021-04-01T00:00:00"/>
    <n v="0.18102049731182801"/>
    <n v="31"/>
    <s v="2021/04"/>
    <n v="400"/>
    <n v="103080"/>
    <n v="0"/>
    <n v="0"/>
    <n v="400"/>
    <n v="400"/>
    <n v="13272.640087500005"/>
    <n v="12872.640087500005"/>
    <x v="8"/>
    <n v="12872.640087500005"/>
    <n v="3.0137184264998992E-2"/>
    <n v="0.96986281573500099"/>
  </r>
  <r>
    <x v="8"/>
    <x v="8"/>
    <s v="LGCME567"/>
    <s v="PS Secondary NMS - Commercial"/>
    <s v="LE_PS_secondary_NMS"/>
    <x v="2"/>
    <n v="38.69"/>
    <n v="128.47999999999999"/>
    <s v="Oct"/>
    <d v="2021-10-01T00:00:00"/>
    <n v="0.15467083333333301"/>
    <n v="30"/>
    <s v="2021/10"/>
    <n v="0"/>
    <n v="169660"/>
    <n v="0"/>
    <n v="0"/>
    <n v="0"/>
    <n v="0"/>
    <n v="12877.126415999974"/>
    <n v="12877.126415999974"/>
    <x v="5"/>
    <n v="12877.126415999974"/>
    <n v="0"/>
    <n v="1"/>
  </r>
  <r>
    <x v="7"/>
    <x v="7"/>
    <s v="KURSE715"/>
    <s v="Residential Service - Net Metering"/>
    <s v="KU_RS_NMS"/>
    <x v="0"/>
    <n v="4.7699999999999996"/>
    <n v="235.93700000000001"/>
    <s v="Feb"/>
    <d v="2014-02-01T00:00:00"/>
    <n v="0.10745855734767"/>
    <n v="31"/>
    <s v="2014/02"/>
    <n v="4066"/>
    <n v="141399"/>
    <n v="0"/>
    <n v="0"/>
    <n v="4066"/>
    <n v="4066"/>
    <n v="16976.669882249964"/>
    <n v="12910.669882249964"/>
    <x v="4"/>
    <n v="12910.669882249964"/>
    <n v="0.23950515785497045"/>
    <n v="0.7604948421450296"/>
  </r>
  <r>
    <x v="0"/>
    <x v="3"/>
    <s v="LGCME567"/>
    <s v="PS Secondary NMS - Commercial"/>
    <s v="LE_PS_secondary_NMS"/>
    <x v="2"/>
    <n v="0"/>
    <n v="83.63"/>
    <s v="June"/>
    <d v="2019-06-01T00:00:00"/>
    <n v="0.23209150985663099"/>
    <n v="31"/>
    <s v="2019/06"/>
    <n v="0"/>
    <n v="189920"/>
    <n v="0"/>
    <n v="0"/>
    <n v="0"/>
    <n v="0"/>
    <n v="12996.810764250009"/>
    <n v="12996.810764250009"/>
    <x v="5"/>
    <n v="12996.810764250009"/>
    <n v="0"/>
    <n v="1"/>
  </r>
  <r>
    <x v="4"/>
    <x v="0"/>
    <s v="LGCME657"/>
    <s v="GS Three Phase, NMS - Commercial"/>
    <s v="LE_GS_threephase_NMS"/>
    <x v="2"/>
    <n v="0"/>
    <n v="108.90600000000001"/>
    <s v="May"/>
    <d v="2016-05-01T00:00:00"/>
    <n v="0.202931018518519"/>
    <n v="30"/>
    <s v="2016/05"/>
    <n v="1288"/>
    <n v="169972"/>
    <n v="0"/>
    <n v="0"/>
    <n v="1288"/>
    <n v="1288"/>
    <n v="14321.062765800034"/>
    <n v="13033.062765800034"/>
    <x v="1"/>
    <n v="13033.062765800034"/>
    <n v="8.9937459325704378E-2"/>
    <n v="0.91006254067429559"/>
  </r>
  <r>
    <x v="8"/>
    <x v="0"/>
    <s v="LGCME567"/>
    <s v="PS Secondary NMS - Commercial"/>
    <s v="LE_PS_secondary_NMS"/>
    <x v="2"/>
    <n v="0"/>
    <n v="89.79"/>
    <s v="May"/>
    <d v="2021-05-01T00:00:00"/>
    <n v="0.226196759259259"/>
    <n v="30"/>
    <s v="2021/05"/>
    <n v="120"/>
    <n v="224660"/>
    <n v="0"/>
    <n v="0"/>
    <n v="120"/>
    <n v="120"/>
    <n v="13161.014144999986"/>
    <n v="13041.014144999986"/>
    <x v="5"/>
    <n v="13041.014144999986"/>
    <n v="9.1178383882817501E-3"/>
    <n v="0.99088216161171827"/>
  </r>
  <r>
    <x v="1"/>
    <x v="0"/>
    <s v="LGCME657"/>
    <s v="GS Three Phase, NMS - Commercial"/>
    <s v="LE_GS_threephase_NMS"/>
    <x v="2"/>
    <n v="0"/>
    <n v="138.876"/>
    <s v="May"/>
    <d v="2017-05-01T00:00:00"/>
    <n v="0.183121412037037"/>
    <n v="30"/>
    <s v="2017/05"/>
    <n v="3405"/>
    <n v="177681"/>
    <n v="0"/>
    <n v="0"/>
    <n v="3405"/>
    <n v="3405"/>
    <n v="16479.397653299999"/>
    <n v="13074.397653299999"/>
    <x v="1"/>
    <n v="13074.397653299999"/>
    <n v="0.20662162972432119"/>
    <n v="0.79337837027567881"/>
  </r>
  <r>
    <x v="8"/>
    <x v="9"/>
    <s v="KURSE010"/>
    <s v="Residential Service"/>
    <s v="KU_RS_NMS"/>
    <x v="0"/>
    <n v="0"/>
    <n v="214.68"/>
    <s v="Dec"/>
    <d v="2021-12-01T00:00:00"/>
    <n v="9.4119444444444506E-2"/>
    <n v="30"/>
    <s v="2021/12"/>
    <n v="0"/>
    <n v="256002513"/>
    <n v="0"/>
    <n v="0"/>
    <n v="0"/>
    <n v="0"/>
    <n v="13093.204392000011"/>
    <n v="13093.204392000011"/>
    <x v="4"/>
    <n v="13093.204392000011"/>
    <n v="0"/>
    <n v="1"/>
  </r>
  <r>
    <x v="9"/>
    <x v="1"/>
    <s v="KURSE715"/>
    <s v="Residential Service - Net Metering"/>
    <s v="KU_RS_NMS"/>
    <x v="0"/>
    <n v="2.4"/>
    <n v="108.125"/>
    <s v="Aug"/>
    <d v="2012-08-01T00:00:00"/>
    <n v="0.25054480286738401"/>
    <n v="31"/>
    <s v="2012/08"/>
    <n v="5027"/>
    <n v="56255"/>
    <n v="0"/>
    <n v="0"/>
    <n v="5027"/>
    <n v="5027"/>
    <n v="18139.569000000036"/>
    <n v="13112.569000000036"/>
    <x v="4"/>
    <n v="13112.569000000036"/>
    <n v="0.2771289659638545"/>
    <n v="0.7228710340361455"/>
  </r>
  <r>
    <x v="3"/>
    <x v="5"/>
    <s v="LGCME557"/>
    <s v="GS Single Phase, NMS - Commercial"/>
    <s v="LE_GS_singlephase_NMS"/>
    <x v="2"/>
    <n v="0"/>
    <n v="148.72999999999999"/>
    <s v="July"/>
    <d v="2015-07-01T00:00:00"/>
    <n v="0.20249895833333301"/>
    <n v="30"/>
    <s v="2015/07"/>
    <n v="6373"/>
    <n v="11155"/>
    <n v="0"/>
    <n v="0"/>
    <n v="6373"/>
    <n v="6373"/>
    <n v="19516.25020724997"/>
    <n v="13143.25020724997"/>
    <x v="3"/>
    <n v="13143.25020724997"/>
    <n v="0.32654838569514416"/>
    <n v="0.67345161430485589"/>
  </r>
  <r>
    <x v="8"/>
    <x v="3"/>
    <s v="LGCME567"/>
    <s v="PS Secondary NMS - Commercial"/>
    <s v="LE_PS_secondary_NMS"/>
    <x v="2"/>
    <n v="0"/>
    <n v="89.79"/>
    <s v="June"/>
    <d v="2021-06-01T00:00:00"/>
    <n v="0.22094455645161301"/>
    <n v="31"/>
    <s v="2021/06"/>
    <n v="60"/>
    <n v="287680"/>
    <n v="0"/>
    <n v="0"/>
    <n v="60"/>
    <n v="60"/>
    <n v="13283.934410250007"/>
    <n v="13223.934410250007"/>
    <x v="5"/>
    <n v="13223.934410250007"/>
    <n v="4.5167341351597945E-3"/>
    <n v="0.99548326586484026"/>
  </r>
  <r>
    <x v="8"/>
    <x v="7"/>
    <s v="LGCME657"/>
    <s v="GS Three Phase, NMS - Commercial"/>
    <s v="LE_GS_threephase_NMS"/>
    <x v="2"/>
    <n v="0"/>
    <n v="424.32600000000002"/>
    <s v="Feb"/>
    <d v="2021-02-01T00:00:00"/>
    <n v="7.9276881720430098E-2"/>
    <n v="31"/>
    <s v="2021/02"/>
    <n v="9261"/>
    <n v="163704"/>
    <n v="0"/>
    <n v="0"/>
    <n v="9261"/>
    <n v="9261"/>
    <n v="22524.836518799999"/>
    <n v="13263.836518799999"/>
    <x v="1"/>
    <n v="13263.836518799999"/>
    <n v="0.41114615825382139"/>
    <n v="0.58885384174617861"/>
  </r>
  <r>
    <x v="0"/>
    <x v="11"/>
    <s v="LGCME557"/>
    <s v="GS Single Phase, NMS - Commercial"/>
    <s v="LE_GS_singlephase_NMS"/>
    <x v="2"/>
    <n v="0"/>
    <n v="330.83"/>
    <s v="Nov"/>
    <d v="2019-11-01T00:00:00"/>
    <n v="0.11992159498207899"/>
    <n v="31"/>
    <s v="2019/11"/>
    <n v="13244"/>
    <n v="32744"/>
    <n v="0"/>
    <n v="0"/>
    <n v="13244"/>
    <n v="13244"/>
    <n v="26565.483585000035"/>
    <n v="13321.483585000035"/>
    <x v="3"/>
    <n v="13321.483585000035"/>
    <n v="0.49854164926544409"/>
    <n v="0.50145835073455591"/>
  </r>
  <r>
    <x v="7"/>
    <x v="5"/>
    <s v="LGCME657"/>
    <s v="GS Three Phase, NMS - Commercial"/>
    <s v="LE_GS_threephase_NMS"/>
    <x v="2"/>
    <n v="0"/>
    <n v="76.456000000000003"/>
    <s v="July"/>
    <d v="2014-07-01T00:00:00"/>
    <n v="0.27466400462962998"/>
    <n v="30"/>
    <s v="2014/07"/>
    <n v="280"/>
    <n v="176639"/>
    <n v="0"/>
    <n v="0"/>
    <n v="280"/>
    <n v="280"/>
    <n v="13607.812817400019"/>
    <n v="13327.812817400019"/>
    <x v="1"/>
    <n v="13327.812817400019"/>
    <n v="2.0576414722722376E-2"/>
    <n v="0.97942358527727758"/>
  </r>
  <r>
    <x v="4"/>
    <x v="2"/>
    <s v="LGCME657"/>
    <s v="GS Three Phase, NMS - Commercial"/>
    <s v="LE_GS_threephase_NMS"/>
    <x v="2"/>
    <n v="0"/>
    <n v="108.90600000000001"/>
    <s v="April"/>
    <d v="2016-04-01T00:00:00"/>
    <n v="0.190011312724014"/>
    <n v="31"/>
    <s v="2016/04"/>
    <n v="400"/>
    <n v="163809"/>
    <n v="0"/>
    <n v="0"/>
    <n v="400"/>
    <n v="400"/>
    <n v="13856.281906949975"/>
    <n v="13456.281906949975"/>
    <x v="1"/>
    <n v="13456.281906949975"/>
    <n v="2.8867772948482646E-2"/>
    <n v="0.97113222705151736"/>
  </r>
  <r>
    <x v="8"/>
    <x v="1"/>
    <s v="KUCIE717"/>
    <s v="PS Secondary, NMS - Commercial"/>
    <s v="KU_PS_secondary_NMS"/>
    <x v="0"/>
    <n v="0"/>
    <n v="109.5"/>
    <s v="Aug"/>
    <d v="2021-08-01T00:00:00"/>
    <n v="0.20012141577060899"/>
    <n v="31"/>
    <s v="2021/08"/>
    <n v="1200"/>
    <n v="136920"/>
    <n v="0"/>
    <n v="0"/>
    <n v="1200"/>
    <n v="1200"/>
    <n v="14673.142349999975"/>
    <n v="13473.142349999975"/>
    <x v="8"/>
    <n v="13473.142349999975"/>
    <n v="8.1782073081298909E-2"/>
    <n v="0.91821792691870108"/>
  </r>
  <r>
    <x v="7"/>
    <x v="1"/>
    <s v="LGCME557"/>
    <s v="GS Single Phase, NMS - Commercial"/>
    <s v="LE_GS_singlephase_NMS"/>
    <x v="2"/>
    <n v="54.325000000000003"/>
    <n v="115.98"/>
    <s v="Aug"/>
    <d v="2014-08-01T00:00:00"/>
    <n v="0.21979233870967699"/>
    <n v="31"/>
    <s v="2014/08"/>
    <n v="3586"/>
    <n v="6656"/>
    <n v="0"/>
    <n v="0"/>
    <n v="3586"/>
    <n v="3586"/>
    <n v="17069.118740999969"/>
    <n v="13483.118740999969"/>
    <x v="3"/>
    <n v="13483.118740999969"/>
    <n v="0.21008700299134012"/>
    <n v="0.78991299700865991"/>
  </r>
  <r>
    <x v="8"/>
    <x v="5"/>
    <s v="ODCIE558TN"/>
    <s v="PS Secondary PF NMS - Tax Exempt"/>
    <s v="ODP_PS_secondary_NMS"/>
    <x v="1"/>
    <n v="0"/>
    <n v="120"/>
    <s v="July"/>
    <d v="2021-07-01T00:00:00"/>
    <n v="0.25784826388888898"/>
    <n v="30"/>
    <s v="2021/07"/>
    <n v="6528"/>
    <n v="14208"/>
    <n v="0"/>
    <n v="0"/>
    <n v="6528"/>
    <n v="6528"/>
    <n v="20050.281000000006"/>
    <n v="13522.281000000006"/>
    <x v="8"/>
    <n v="13522.281000000006"/>
    <n v="0.3255814719005683"/>
    <n v="0.6744185280994317"/>
  </r>
  <r>
    <x v="6"/>
    <x v="5"/>
    <s v="LGCME567"/>
    <s v="PS Secondary NMS - Commercial"/>
    <s v="LE_PS_secondary_NMS"/>
    <x v="2"/>
    <n v="0"/>
    <n v="83.63"/>
    <s v="July"/>
    <d v="2018-07-01T00:00:00"/>
    <n v="0.25179641203703701"/>
    <n v="30"/>
    <s v="2018/07"/>
    <n v="0"/>
    <n v="226080"/>
    <n v="0"/>
    <n v="0"/>
    <n v="0"/>
    <n v="0"/>
    <n v="13645.411592249999"/>
    <n v="13645.411592249999"/>
    <x v="5"/>
    <n v="13645.411592249999"/>
    <n v="0"/>
    <n v="1"/>
  </r>
  <r>
    <x v="6"/>
    <x v="6"/>
    <s v="KUCME713DS"/>
    <s v="GS 3-Phase NMS - Commercial"/>
    <s v="KU_GS_threephase_NMS"/>
    <x v="0"/>
    <n v="0"/>
    <n v="272.70400000000001"/>
    <s v="March"/>
    <d v="2018-03-01T00:00:00"/>
    <n v="0.12815662202381001"/>
    <n v="28"/>
    <s v="2018/03"/>
    <n v="7487"/>
    <n v="72124"/>
    <n v="0"/>
    <n v="0"/>
    <n v="7487"/>
    <n v="7487"/>
    <n v="21137.048424000081"/>
    <n v="13650.048424000081"/>
    <x v="1"/>
    <n v="13650.048424000081"/>
    <n v="0.35421217995124044"/>
    <n v="0.64578782004875956"/>
  </r>
  <r>
    <x v="3"/>
    <x v="5"/>
    <s v="LGCME657"/>
    <s v="GS Three Phase, NMS - Commercial"/>
    <s v="LE_GS_threephase_NMS"/>
    <x v="2"/>
    <n v="0"/>
    <n v="106.40600000000001"/>
    <s v="July"/>
    <d v="2015-07-01T00:00:00"/>
    <n v="0.20249895833333301"/>
    <n v="30"/>
    <s v="2015/07"/>
    <n v="280"/>
    <n v="188657"/>
    <n v="0"/>
    <n v="0"/>
    <n v="280"/>
    <n v="280"/>
    <n v="13962.523495949979"/>
    <n v="13682.523495949979"/>
    <x v="1"/>
    <n v="13682.523495949979"/>
    <n v="2.005368156273598E-2"/>
    <n v="0.97994631843726399"/>
  </r>
  <r>
    <x v="4"/>
    <x v="2"/>
    <s v="LGCME557"/>
    <s v="GS Single Phase, NMS - Commercial"/>
    <s v="LE_GS_singlephase_NMS"/>
    <x v="2"/>
    <n v="0"/>
    <n v="200.07"/>
    <s v="April"/>
    <d v="2016-04-01T00:00:00"/>
    <n v="0.190011312724014"/>
    <n v="31"/>
    <s v="2016/04"/>
    <n v="11734"/>
    <n v="13550"/>
    <n v="0"/>
    <n v="0"/>
    <n v="11734"/>
    <n v="11734"/>
    <n v="25455.221210249954"/>
    <n v="13721.221210249954"/>
    <x v="3"/>
    <n v="13721.221210249954"/>
    <n v="0.46096633390383251"/>
    <n v="0.53903366609616754"/>
  </r>
  <r>
    <x v="1"/>
    <x v="8"/>
    <s v="LGCME657"/>
    <s v="GS Three Phase, NMS - Commercial"/>
    <s v="LE_GS_threephase_NMS"/>
    <x v="2"/>
    <n v="0"/>
    <n v="138.876"/>
    <s v="Oct"/>
    <d v="2017-10-01T00:00:00"/>
    <n v="0.177164814814815"/>
    <n v="30"/>
    <s v="2017/10"/>
    <n v="2188"/>
    <n v="211898"/>
    <n v="0"/>
    <n v="0"/>
    <n v="2188"/>
    <n v="2188"/>
    <n v="15943.353652800019"/>
    <n v="13755.353652800019"/>
    <x v="1"/>
    <n v="13755.353652800019"/>
    <n v="0.13723586941921326"/>
    <n v="0.86276413058078671"/>
  </r>
  <r>
    <x v="2"/>
    <x v="7"/>
    <s v="KUCME713DS"/>
    <s v="GS 3-Phase NMS - Commercial"/>
    <s v="KU_GS_threephase_NMS"/>
    <x v="0"/>
    <n v="0"/>
    <n v="567.54399999999998"/>
    <s v="Feb"/>
    <d v="2020-02-01T00:00:00"/>
    <n v="6.1586357526881699E-2"/>
    <n v="31"/>
    <s v="2020/02"/>
    <n v="9571"/>
    <n v="167539"/>
    <n v="0"/>
    <n v="0"/>
    <n v="9571"/>
    <n v="9571"/>
    <n v="23404.507169399996"/>
    <n v="13833.507169399996"/>
    <x v="1"/>
    <n v="13833.507169399996"/>
    <n v="0.40893832673877084"/>
    <n v="0.59106167326122916"/>
  </r>
  <r>
    <x v="9"/>
    <x v="5"/>
    <s v="KURSE715"/>
    <s v="Residential Service - Net Metering"/>
    <s v="KU_RS_NMS"/>
    <x v="0"/>
    <n v="0"/>
    <n v="105.72499999999999"/>
    <s v="July"/>
    <d v="2012-07-01T00:00:00"/>
    <n v="0.27524212962963002"/>
    <n v="30"/>
    <s v="2012/07"/>
    <n v="5015"/>
    <n v="55531"/>
    <n v="0"/>
    <n v="0"/>
    <n v="5015"/>
    <n v="5015"/>
    <n v="18856.783252500023"/>
    <n v="13841.783252500023"/>
    <x v="4"/>
    <n v="13841.783252500023"/>
    <n v="0.26595204138728773"/>
    <n v="0.73404795861271233"/>
  </r>
  <r>
    <x v="0"/>
    <x v="1"/>
    <s v="LGCME567"/>
    <s v="PS Secondary NMS - Commercial"/>
    <s v="LE_PS_secondary_NMS"/>
    <x v="2"/>
    <n v="0"/>
    <n v="83.63"/>
    <s v="Aug"/>
    <d v="2019-08-01T00:00:00"/>
    <n v="0.24758411738351299"/>
    <n v="31"/>
    <s v="2019/08"/>
    <n v="0"/>
    <n v="229320"/>
    <n v="0"/>
    <n v="0"/>
    <n v="0"/>
    <n v="0"/>
    <n v="13864.375839750026"/>
    <n v="13864.375839750026"/>
    <x v="5"/>
    <n v="13864.375839750026"/>
    <n v="0"/>
    <n v="1"/>
  </r>
  <r>
    <x v="6"/>
    <x v="3"/>
    <s v="LGCME567"/>
    <s v="PS Secondary NMS - Commercial"/>
    <s v="LE_PS_secondary_NMS"/>
    <x v="2"/>
    <n v="0"/>
    <n v="83.63"/>
    <s v="June"/>
    <d v="2018-06-01T00:00:00"/>
    <n v="0.248682907706093"/>
    <n v="31"/>
    <s v="2018/06"/>
    <n v="0"/>
    <n v="193100"/>
    <n v="0"/>
    <n v="0"/>
    <n v="0"/>
    <n v="0"/>
    <n v="13925.906612249988"/>
    <n v="13925.906612249988"/>
    <x v="5"/>
    <n v="13925.906612249988"/>
    <n v="0"/>
    <n v="1"/>
  </r>
  <r>
    <x v="0"/>
    <x v="5"/>
    <s v="LGCME567"/>
    <s v="PS Secondary NMS - Commercial"/>
    <s v="LE_PS_secondary_NMS"/>
    <x v="2"/>
    <n v="0"/>
    <n v="83.63"/>
    <s v="July"/>
    <d v="2019-07-01T00:00:00"/>
    <n v="0.25922581018518498"/>
    <n v="30"/>
    <s v="2019/07"/>
    <n v="0"/>
    <n v="208780"/>
    <n v="0"/>
    <n v="0"/>
    <n v="0"/>
    <n v="0"/>
    <n v="14048.02731974999"/>
    <n v="14048.02731974999"/>
    <x v="5"/>
    <n v="14048.02731974999"/>
    <n v="0"/>
    <n v="1"/>
  </r>
  <r>
    <x v="0"/>
    <x v="0"/>
    <s v="KUCME710"/>
    <s v="GS Single Phase NMS - Commercial"/>
    <s v="KU_GS_singlephase_NMS"/>
    <x v="0"/>
    <n v="7.04"/>
    <n v="280.27999999999997"/>
    <s v="May"/>
    <d v="2019-05-01T00:00:00"/>
    <n v="0.18940312500000001"/>
    <n v="30"/>
    <s v="2019/05"/>
    <n v="20243"/>
    <n v="29348"/>
    <n v="0"/>
    <n v="0"/>
    <n v="20243"/>
    <n v="20243"/>
    <n v="34399.668302999999"/>
    <n v="14156.668302999999"/>
    <x v="3"/>
    <n v="14156.668302999999"/>
    <n v="0.58846497651358476"/>
    <n v="0.41153502348641524"/>
  </r>
  <r>
    <x v="2"/>
    <x v="1"/>
    <s v="LGCME567"/>
    <s v="PS Secondary NMS - Commercial"/>
    <s v="LE_PS_secondary_NMS"/>
    <x v="2"/>
    <n v="0"/>
    <n v="89.79"/>
    <s v="Aug"/>
    <d v="2020-08-01T00:00:00"/>
    <n v="0.235465725806452"/>
    <n v="31"/>
    <s v="2020/08"/>
    <n v="0"/>
    <n v="266300"/>
    <n v="0"/>
    <n v="0"/>
    <n v="0"/>
    <n v="0"/>
    <n v="14156.996251500024"/>
    <n v="14156.996251500024"/>
    <x v="5"/>
    <n v="14156.996251500024"/>
    <n v="0"/>
    <n v="1"/>
  </r>
  <r>
    <x v="0"/>
    <x v="11"/>
    <s v="KUCME710"/>
    <s v="GS Single Phase NMS - Commercial"/>
    <s v="KU_GS_singlephase_NMS"/>
    <x v="0"/>
    <n v="19.510000000000002"/>
    <n v="349.89"/>
    <s v="Nov"/>
    <d v="2019-11-01T00:00:00"/>
    <n v="0.11992159498207899"/>
    <n v="31"/>
    <s v="2019/11"/>
    <n v="13881"/>
    <n v="48204"/>
    <n v="0"/>
    <n v="0"/>
    <n v="13881"/>
    <n v="13881"/>
    <n v="28095.992055000035"/>
    <n v="14214.992055000035"/>
    <x v="3"/>
    <n v="14214.992055000035"/>
    <n v="0.49405623310352914"/>
    <n v="0.50594376689647091"/>
  </r>
  <r>
    <x v="7"/>
    <x v="9"/>
    <s v="LGRSE519"/>
    <s v="Residential Electric Net Metering"/>
    <s v="LE_RS_NMS"/>
    <x v="2"/>
    <n v="26.73"/>
    <n v="507.27199999999999"/>
    <s v="Dec"/>
    <d v="2014-12-01T00:00:00"/>
    <n v="6.5112037037036996E-2"/>
    <n v="30"/>
    <s v="2014/12"/>
    <n v="7017"/>
    <n v="181880"/>
    <n v="0"/>
    <n v="0"/>
    <n v="7017"/>
    <n v="7017"/>
    <n v="21403.124587199985"/>
    <n v="14386.124587199985"/>
    <x v="4"/>
    <n v="14386.124587199985"/>
    <n v="0.32784932739196765"/>
    <n v="0.67215067260803241"/>
  </r>
  <r>
    <x v="1"/>
    <x v="11"/>
    <s v="KUCME713DS"/>
    <s v="GS 3-Phase NMS - Commercial"/>
    <s v="KU_GS_threephase_NMS"/>
    <x v="0"/>
    <n v="3.8"/>
    <n v="272.70400000000001"/>
    <s v="Nov"/>
    <d v="2017-11-01T00:00:00"/>
    <n v="0.106192204301075"/>
    <n v="31"/>
    <s v="2017/11"/>
    <n v="4936"/>
    <n v="60859"/>
    <n v="0"/>
    <n v="0"/>
    <n v="4936"/>
    <n v="4936"/>
    <n v="19390.97243519995"/>
    <n v="14454.97243519995"/>
    <x v="1"/>
    <n v="14454.97243519995"/>
    <n v="0.25455144224947696"/>
    <n v="0.74544855775052299"/>
  </r>
  <r>
    <x v="4"/>
    <x v="4"/>
    <s v="LGCME657"/>
    <s v="GS Three Phase, NMS - Commercial"/>
    <s v="LE_GS_threephase_NMS"/>
    <x v="2"/>
    <n v="0"/>
    <n v="108.90600000000001"/>
    <s v="Sept"/>
    <d v="2016-09-01T00:00:00"/>
    <n v="0.218283714157706"/>
    <n v="31"/>
    <s v="2016/09"/>
    <n v="1380"/>
    <n v="253174"/>
    <n v="0"/>
    <n v="0"/>
    <n v="1380"/>
    <n v="1380"/>
    <n v="15918.003174149992"/>
    <n v="14538.003174149992"/>
    <x v="1"/>
    <n v="14538.003174149992"/>
    <n v="8.6694291042801658E-2"/>
    <n v="0.91330570895719831"/>
  </r>
  <r>
    <x v="7"/>
    <x v="8"/>
    <s v="KURSE715"/>
    <s v="Residential Service - Net Metering"/>
    <s v="KU_RS_NMS"/>
    <x v="0"/>
    <n v="5.4"/>
    <n v="276.60700000000003"/>
    <s v="Oct"/>
    <d v="2014-10-01T00:00:00"/>
    <n v="0.16565185185185199"/>
    <n v="30"/>
    <s v="2014/10"/>
    <n v="15063"/>
    <n v="51090"/>
    <n v="0"/>
    <n v="0"/>
    <n v="15063"/>
    <n v="15063"/>
    <n v="29691.659236800027"/>
    <n v="14628.659236800027"/>
    <x v="4"/>
    <n v="14628.659236800027"/>
    <n v="0.50731418813169005"/>
    <n v="0.49268581186831001"/>
  </r>
  <r>
    <x v="0"/>
    <x v="0"/>
    <s v="ODCIE558TN"/>
    <s v="PS Secondary PF NMS - Tax Exempt"/>
    <s v="ODP_PS_secondary_NMS"/>
    <x v="1"/>
    <n v="120"/>
    <n v="120"/>
    <s v="May"/>
    <d v="2019-05-01T00:00:00"/>
    <n v="0.18940312500000001"/>
    <n v="30"/>
    <s v="2019/05"/>
    <n v="0"/>
    <n v="25152"/>
    <n v="0"/>
    <n v="0"/>
    <n v="0"/>
    <n v="0"/>
    <n v="14727.987000000001"/>
    <n v="14727.987000000001"/>
    <x v="8"/>
    <n v="14727.987000000001"/>
    <n v="0"/>
    <n v="1"/>
  </r>
  <r>
    <x v="2"/>
    <x v="3"/>
    <s v="LGCME567"/>
    <s v="PS Secondary NMS - Commercial"/>
    <s v="LE_PS_secondary_NMS"/>
    <x v="2"/>
    <n v="0"/>
    <n v="89.79"/>
    <s v="June"/>
    <d v="2020-06-01T00:00:00"/>
    <n v="0.25302654569892502"/>
    <n v="31"/>
    <s v="2020/06"/>
    <n v="320"/>
    <n v="177380"/>
    <n v="0"/>
    <n v="0"/>
    <n v="320"/>
    <n v="320"/>
    <n v="15212.812169250019"/>
    <n v="14892.812169250019"/>
    <x v="5"/>
    <n v="14892.812169250019"/>
    <n v="2.103490113726789E-2"/>
    <n v="0.97896509886273209"/>
  </r>
  <r>
    <x v="8"/>
    <x v="4"/>
    <s v="KUCIE717"/>
    <s v="PS Secondary, NMS - Commercial"/>
    <s v="KU_PS_secondary_NMS"/>
    <x v="0"/>
    <n v="0"/>
    <n v="109.5"/>
    <s v="Sept"/>
    <d v="2021-09-01T00:00:00"/>
    <n v="0.208610103046595"/>
    <n v="31"/>
    <s v="2021/09"/>
    <n v="400"/>
    <n v="147840"/>
    <n v="0"/>
    <n v="0"/>
    <n v="400"/>
    <n v="400"/>
    <n v="15295.5430875"/>
    <n v="14895.5430875"/>
    <x v="8"/>
    <n v="14895.5430875"/>
    <n v="2.6151408793512708E-2"/>
    <n v="0.97384859120648726"/>
  </r>
  <r>
    <x v="1"/>
    <x v="2"/>
    <s v="LGCME557"/>
    <s v="GS Single Phase, NMS - Commercial"/>
    <s v="LE_GS_singlephase_NMS"/>
    <x v="2"/>
    <n v="0"/>
    <n v="227.07"/>
    <s v="April"/>
    <d v="2017-04-01T00:00:00"/>
    <n v="0.173643033154122"/>
    <n v="31"/>
    <s v="2017/04"/>
    <n v="11479"/>
    <n v="15938"/>
    <n v="0"/>
    <n v="0"/>
    <n v="11479"/>
    <n v="11479"/>
    <n v="26401.741121250023"/>
    <n v="14922.741121250023"/>
    <x v="3"/>
    <n v="14922.741121250023"/>
    <n v="0.43478193151287564"/>
    <n v="0.5652180684871243"/>
  </r>
  <r>
    <x v="8"/>
    <x v="5"/>
    <s v="LGCME567"/>
    <s v="PS Secondary NMS - Commercial"/>
    <s v="LE_PS_secondary_NMS"/>
    <x v="2"/>
    <n v="0"/>
    <n v="89.79"/>
    <s v="July"/>
    <d v="2021-07-01T00:00:00"/>
    <n v="0.25784826388888898"/>
    <n v="30"/>
    <s v="2021/07"/>
    <n v="60"/>
    <n v="331540"/>
    <n v="0"/>
    <n v="0"/>
    <n v="60"/>
    <n v="60"/>
    <n v="15002.622758250007"/>
    <n v="14942.622758250007"/>
    <x v="5"/>
    <n v="14942.622758250007"/>
    <n v="3.9993007200694788E-3"/>
    <n v="0.99600069927993051"/>
  </r>
  <r>
    <x v="3"/>
    <x v="0"/>
    <s v="LGCME557"/>
    <s v="GS Single Phase, NMS - Commercial"/>
    <s v="LE_GS_singlephase_NMS"/>
    <x v="2"/>
    <n v="0"/>
    <n v="148.72999999999999"/>
    <s v="May"/>
    <d v="2015-05-01T00:00:00"/>
    <n v="0.24362384259259301"/>
    <n v="30"/>
    <s v="2015/05"/>
    <n v="8500"/>
    <n v="7870"/>
    <n v="0"/>
    <n v="0"/>
    <n v="8500"/>
    <n v="8500"/>
    <n v="23479.744822500041"/>
    <n v="14979.744822500041"/>
    <x v="3"/>
    <n v="14979.744822500041"/>
    <n v="0.36201415578650864"/>
    <n v="0.63798584421349136"/>
  </r>
  <r>
    <x v="3"/>
    <x v="4"/>
    <s v="LGCME557"/>
    <s v="GS Single Phase, NMS - Commercial"/>
    <s v="LE_GS_singlephase_NMS"/>
    <x v="2"/>
    <n v="0"/>
    <n v="148.72999999999999"/>
    <s v="Sept"/>
    <d v="2015-09-01T00:00:00"/>
    <n v="0.23486379928315401"/>
    <n v="31"/>
    <s v="2015/09"/>
    <n v="8249"/>
    <n v="11184"/>
    <n v="0"/>
    <n v="0"/>
    <n v="8249"/>
    <n v="8249"/>
    <n v="23389.993703999986"/>
    <n v="15140.993703999986"/>
    <x v="3"/>
    <n v="15140.993703999986"/>
    <n v="0.35267217701684617"/>
    <n v="0.64732782298315383"/>
  </r>
  <r>
    <x v="4"/>
    <x v="5"/>
    <s v="LGCME657"/>
    <s v="GS Three Phase, NMS - Commercial"/>
    <s v="LE_GS_threephase_NMS"/>
    <x v="2"/>
    <n v="0"/>
    <n v="108.90600000000001"/>
    <s v="July"/>
    <d v="2016-07-01T00:00:00"/>
    <n v="0.236775578703704"/>
    <n v="30"/>
    <s v="2016/07"/>
    <n v="1519"/>
    <n v="220579"/>
    <n v="0"/>
    <n v="0"/>
    <n v="1519"/>
    <n v="1519"/>
    <n v="16709.510200950022"/>
    <n v="15190.510200950022"/>
    <x v="1"/>
    <n v="15190.510200950022"/>
    <n v="9.0906315130268561E-2"/>
    <n v="0.90909368486973141"/>
  </r>
  <r>
    <x v="8"/>
    <x v="6"/>
    <s v="LGCME657"/>
    <s v="GS Three Phase, NMS - Commercial"/>
    <s v="LE_GS_threephase_NMS"/>
    <x v="2"/>
    <n v="0"/>
    <n v="424.32600000000002"/>
    <s v="March"/>
    <d v="2021-03-01T00:00:00"/>
    <n v="0.142434151785714"/>
    <n v="28"/>
    <s v="2021/03"/>
    <n v="21361"/>
    <n v="153759"/>
    <n v="0"/>
    <n v="0"/>
    <n v="21361"/>
    <n v="21361"/>
    <n v="36553.213201049934"/>
    <n v="15192.213201049934"/>
    <x v="1"/>
    <n v="15192.213201049934"/>
    <n v="0.58438091016815008"/>
    <n v="0.41561908983184986"/>
  </r>
  <r>
    <x v="5"/>
    <x v="1"/>
    <s v="KURSE715"/>
    <s v="Residential Service - Net Metering"/>
    <s v="KU_RS_NMS"/>
    <x v="0"/>
    <n v="0"/>
    <n v="144.08699999999999"/>
    <s v="Aug"/>
    <d v="2013-08-01T00:00:00"/>
    <n v="0.22942226702509"/>
    <n v="31"/>
    <s v="2013/08"/>
    <n v="6936"/>
    <n v="53779"/>
    <n v="0"/>
    <n v="0"/>
    <n v="6936"/>
    <n v="6936"/>
    <n v="22134.810640050036"/>
    <n v="15198.810640050036"/>
    <x v="4"/>
    <n v="15198.810640050036"/>
    <n v="0.31335257901191249"/>
    <n v="0.68664742098808751"/>
  </r>
  <r>
    <x v="3"/>
    <x v="3"/>
    <s v="LGCME557"/>
    <s v="GS Single Phase, NMS - Commercial"/>
    <s v="LE_GS_singlephase_NMS"/>
    <x v="2"/>
    <n v="0"/>
    <n v="148.72999999999999"/>
    <s v="June"/>
    <d v="2015-06-01T00:00:00"/>
    <n v="0.23880757168458799"/>
    <n v="31"/>
    <s v="2015/06"/>
    <n v="8556"/>
    <n v="9772"/>
    <n v="0"/>
    <n v="0"/>
    <n v="8556"/>
    <n v="8556"/>
    <n v="23782.752451500019"/>
    <n v="15226.752451500019"/>
    <x v="3"/>
    <n v="15226.752451500019"/>
    <n v="0.35975650915293272"/>
    <n v="0.64024349084706722"/>
  </r>
  <r>
    <x v="9"/>
    <x v="8"/>
    <s v="LGRSE519"/>
    <s v="Residential Electric Net Metering"/>
    <s v="LE_RS_NMS"/>
    <x v="2"/>
    <n v="7.17"/>
    <n v="224.19200000000001"/>
    <s v="Oct"/>
    <d v="2012-10-01T00:00:00"/>
    <n v="0.16388599537036999"/>
    <n v="30"/>
    <s v="2012/10"/>
    <n v="8562"/>
    <n v="83788"/>
    <n v="0"/>
    <n v="0"/>
    <n v="8562"/>
    <n v="8562"/>
    <n v="23808.770039999945"/>
    <n v="15246.770039999945"/>
    <x v="4"/>
    <n v="15246.770039999945"/>
    <n v="0.35961538481893035"/>
    <n v="0.64038461518106959"/>
  </r>
  <r>
    <x v="4"/>
    <x v="8"/>
    <s v="LGCME557"/>
    <s v="GS Single Phase, NMS - Commercial"/>
    <s v="LE_GS_singlephase_NMS"/>
    <x v="2"/>
    <n v="0"/>
    <n v="207.87"/>
    <s v="Oct"/>
    <d v="2016-10-01T00:00:00"/>
    <n v="0.16985462962962999"/>
    <n v="30"/>
    <s v="2016/10"/>
    <n v="7622"/>
    <n v="13285"/>
    <n v="0"/>
    <n v="0"/>
    <n v="7622"/>
    <n v="7622"/>
    <n v="22879.37784600005"/>
    <n v="15257.37784600005"/>
    <x v="3"/>
    <n v="15257.37784600005"/>
    <n v="0.3331384293446833"/>
    <n v="0.6668615706553167"/>
  </r>
  <r>
    <x v="8"/>
    <x v="9"/>
    <s v="LGCME657"/>
    <s v="GS Three Phase, NMS - Commercial"/>
    <s v="LE_GS_threephase_NMS"/>
    <x v="2"/>
    <n v="0"/>
    <n v="424.32600000000002"/>
    <s v="Dec"/>
    <d v="2021-12-01T00:00:00"/>
    <n v="9.4119444444444506E-2"/>
    <n v="30"/>
    <s v="2021/12"/>
    <n v="10559"/>
    <n v="171037"/>
    <n v="0"/>
    <n v="0"/>
    <n v="10559"/>
    <n v="10559"/>
    <n v="25879.388144400018"/>
    <n v="15320.388144400018"/>
    <x v="1"/>
    <n v="15320.388144400018"/>
    <n v="0.40800810054254849"/>
    <n v="0.59199189945745145"/>
  </r>
  <r>
    <x v="2"/>
    <x v="9"/>
    <s v="KUCME713DS"/>
    <s v="GS 3-Phase NMS - Commercial"/>
    <s v="KU_GS_threephase_NMS"/>
    <x v="0"/>
    <n v="43.2"/>
    <n v="678.54399999999998"/>
    <s v="Dec"/>
    <d v="2020-12-01T00:00:00"/>
    <n v="7.1285532407407398E-2"/>
    <n v="30"/>
    <s v="2020/12"/>
    <n v="15976"/>
    <n v="196092"/>
    <n v="0"/>
    <n v="0"/>
    <n v="15976"/>
    <n v="15976"/>
    <n v="31343.999955599997"/>
    <n v="15367.999955599997"/>
    <x v="1"/>
    <n v="15367.999955599997"/>
    <n v="0.50969882665360611"/>
    <n v="0.49030117334639389"/>
  </r>
  <r>
    <x v="1"/>
    <x v="0"/>
    <s v="LGCME557"/>
    <s v="GS Single Phase, NMS - Commercial"/>
    <s v="LE_GS_singlephase_NMS"/>
    <x v="2"/>
    <n v="0"/>
    <n v="227.07"/>
    <s v="May"/>
    <d v="2017-05-01T00:00:00"/>
    <n v="0.183121412037037"/>
    <n v="30"/>
    <s v="2017/05"/>
    <n v="11571"/>
    <n v="12275"/>
    <n v="0"/>
    <n v="0"/>
    <n v="11571"/>
    <n v="11571"/>
    <n v="26944.733612249995"/>
    <n v="15373.733612249995"/>
    <x v="3"/>
    <n v="15373.733612249995"/>
    <n v="0.42943456656552093"/>
    <n v="0.57056543343447907"/>
  </r>
  <r>
    <x v="4"/>
    <x v="1"/>
    <s v="LGCME657"/>
    <s v="GS Three Phase, NMS - Commercial"/>
    <s v="LE_GS_threephase_NMS"/>
    <x v="2"/>
    <n v="0"/>
    <n v="108.90600000000001"/>
    <s v="Aug"/>
    <d v="2016-08-01T00:00:00"/>
    <n v="0.22724383960573499"/>
    <n v="31"/>
    <s v="2016/08"/>
    <n v="1184"/>
    <n v="240757"/>
    <n v="0"/>
    <n v="0"/>
    <n v="1184"/>
    <n v="1184"/>
    <n v="16571.406502350015"/>
    <n v="15387.406502350015"/>
    <x v="1"/>
    <n v="15387.406502350015"/>
    <n v="7.1448371013775755E-2"/>
    <n v="0.92855162898622423"/>
  </r>
  <r>
    <x v="8"/>
    <x v="3"/>
    <s v="KUCIE717"/>
    <s v="PS Secondary, NMS - Commercial"/>
    <s v="KU_PS_secondary_NMS"/>
    <x v="0"/>
    <n v="0"/>
    <n v="109.5"/>
    <s v="June"/>
    <d v="2021-06-01T00:00:00"/>
    <n v="0.22094455645161301"/>
    <n v="31"/>
    <s v="2021/06"/>
    <n v="800"/>
    <n v="118720"/>
    <n v="0"/>
    <n v="0"/>
    <n v="800"/>
    <n v="800"/>
    <n v="16199.92001250001"/>
    <n v="15399.92001250001"/>
    <x v="8"/>
    <n v="15399.92001250001"/>
    <n v="4.938295987774708E-2"/>
    <n v="0.9506170401222529"/>
  </r>
  <r>
    <x v="8"/>
    <x v="8"/>
    <s v="ODRSE715"/>
    <s v="Res Net Metering"/>
    <s v="ODP_RS_NMS"/>
    <x v="1"/>
    <n v="2.88"/>
    <n v="266.94499999999999"/>
    <s v="Oct"/>
    <d v="2021-10-01T00:00:00"/>
    <n v="0.15467083333333301"/>
    <n v="30"/>
    <s v="2021/10"/>
    <n v="11317"/>
    <n v="27807"/>
    <n v="0"/>
    <n v="0"/>
    <n v="11317"/>
    <n v="11317"/>
    <n v="26755.016431499946"/>
    <n v="15438.016431499946"/>
    <x v="4"/>
    <n v="15438.016431499946"/>
    <n v="0.42298609791455632"/>
    <n v="0.57701390208544368"/>
  </r>
  <r>
    <x v="6"/>
    <x v="8"/>
    <s v="LGCME657"/>
    <s v="GS Three Phase, NMS - Commercial"/>
    <s v="LE_GS_threephase_NMS"/>
    <x v="2"/>
    <n v="0"/>
    <n v="208.33600000000001"/>
    <s v="Oct"/>
    <d v="2018-10-01T00:00:00"/>
    <n v="0.134909027777778"/>
    <n v="30"/>
    <s v="2018/10"/>
    <n v="2764"/>
    <n v="249558"/>
    <n v="0"/>
    <n v="0"/>
    <n v="2764"/>
    <n v="2764"/>
    <n v="18212.951872800029"/>
    <n v="15448.951872800029"/>
    <x v="1"/>
    <n v="15448.951872800029"/>
    <n v="0.15176013308023237"/>
    <n v="0.8482398669197676"/>
  </r>
  <r>
    <x v="2"/>
    <x v="5"/>
    <s v="LGCME567"/>
    <s v="PS Secondary NMS - Commercial"/>
    <s v="LE_PS_secondary_NMS"/>
    <x v="2"/>
    <n v="0"/>
    <n v="89.79"/>
    <s v="July"/>
    <d v="2020-07-01T00:00:00"/>
    <n v="0.26669212962963001"/>
    <n v="30"/>
    <s v="2020/07"/>
    <n v="0"/>
    <n v="262780"/>
    <n v="0"/>
    <n v="0"/>
    <n v="0"/>
    <n v="0"/>
    <n v="15517.193535000024"/>
    <n v="15517.193535000024"/>
    <x v="5"/>
    <n v="15517.193535000024"/>
    <n v="0"/>
    <n v="1"/>
  </r>
  <r>
    <x v="2"/>
    <x v="6"/>
    <s v="LGCME557"/>
    <s v="GS Single Phase, NMS - Commercial"/>
    <s v="LE_GS_singlephase_NMS"/>
    <x v="2"/>
    <n v="16.170000000000002"/>
    <n v="355.85"/>
    <s v="March"/>
    <d v="2020-03-01T00:00:00"/>
    <n v="0.12304729406130301"/>
    <n v="29"/>
    <s v="2020/03"/>
    <n v="11879"/>
    <n v="42311"/>
    <n v="0"/>
    <n v="0"/>
    <n v="11879"/>
    <n v="11879"/>
    <n v="27427.788176250077"/>
    <n v="15548.788176250077"/>
    <x v="3"/>
    <n v="15548.788176250077"/>
    <n v="0.43310090932837647"/>
    <n v="0.56689909067162358"/>
  </r>
  <r>
    <x v="1"/>
    <x v="7"/>
    <s v="KURSE715"/>
    <s v="Residential Service - Net Metering"/>
    <s v="KU_RS_NMS"/>
    <x v="0"/>
    <n v="0"/>
    <n v="813.33900000000006"/>
    <s v="Feb"/>
    <d v="2017-02-01T00:00:00"/>
    <n v="7.8309811827957002E-2"/>
    <n v="31"/>
    <s v="2017/02"/>
    <n v="27038"/>
    <n v="179311"/>
    <n v="0"/>
    <n v="0"/>
    <n v="27038"/>
    <n v="27038"/>
    <n v="42648.447138750009"/>
    <n v="15610.447138750009"/>
    <x v="4"/>
    <n v="15610.447138750009"/>
    <n v="0.63397384462876516"/>
    <n v="0.3660261553712349"/>
  </r>
  <r>
    <x v="8"/>
    <x v="0"/>
    <s v="KUCIE717"/>
    <s v="PS Secondary, NMS - Commercial"/>
    <s v="KU_PS_secondary_NMS"/>
    <x v="0"/>
    <n v="0"/>
    <n v="109.5"/>
    <s v="May"/>
    <d v="2021-05-01T00:00:00"/>
    <n v="0.226196759259259"/>
    <n v="30"/>
    <s v="2021/05"/>
    <n v="400"/>
    <n v="107640"/>
    <n v="0"/>
    <n v="0"/>
    <n v="400"/>
    <n v="400"/>
    <n v="16050.017249999981"/>
    <n v="15650.017249999981"/>
    <x v="8"/>
    <n v="15650.017249999981"/>
    <n v="2.4922091594636788E-2"/>
    <n v="0.97507790840536324"/>
  </r>
  <r>
    <x v="0"/>
    <x v="2"/>
    <s v="KUCME710"/>
    <s v="GS Single Phase NMS - Commercial"/>
    <s v="KU_GS_singlephase_NMS"/>
    <x v="0"/>
    <n v="4.87"/>
    <n v="273.24"/>
    <s v="April"/>
    <d v="2019-04-01T00:00:00"/>
    <n v="0.17730174731182799"/>
    <n v="31"/>
    <s v="2019/04"/>
    <n v="16692"/>
    <n v="35567"/>
    <n v="0"/>
    <n v="0"/>
    <n v="16692"/>
    <n v="16692"/>
    <n v="32439.39435000001"/>
    <n v="15747.39435000001"/>
    <x v="3"/>
    <n v="15747.39435000001"/>
    <n v="0.51455954509828861"/>
    <n v="0.48544045490171134"/>
  </r>
  <r>
    <x v="3"/>
    <x v="4"/>
    <s v="LGCME657"/>
    <s v="GS Three Phase, NMS - Commercial"/>
    <s v="LE_GS_threephase_NMS"/>
    <x v="2"/>
    <n v="2.5"/>
    <n v="108.90600000000001"/>
    <s v="Sept"/>
    <d v="2015-09-01T00:00:00"/>
    <n v="0.23486379928315401"/>
    <n v="31"/>
    <s v="2015/09"/>
    <n v="1342"/>
    <n v="219731"/>
    <n v="0"/>
    <n v="0"/>
    <n v="1342"/>
    <n v="1342"/>
    <n v="17127.080308799992"/>
    <n v="15785.080308799992"/>
    <x v="1"/>
    <n v="15785.080308799992"/>
    <n v="7.8355445049818132E-2"/>
    <n v="0.92164455495018183"/>
  </r>
  <r>
    <x v="4"/>
    <x v="0"/>
    <s v="LGCME557"/>
    <s v="GS Single Phase, NMS - Commercial"/>
    <s v="LE_GS_singlephase_NMS"/>
    <x v="2"/>
    <n v="7.8"/>
    <n v="207.87"/>
    <s v="May"/>
    <d v="2016-05-01T00:00:00"/>
    <n v="0.202931018518519"/>
    <n v="30"/>
    <s v="2016/05"/>
    <n v="11425"/>
    <n v="11500"/>
    <n v="0"/>
    <n v="0"/>
    <n v="11425"/>
    <n v="11425"/>
    <n v="27334.759491000066"/>
    <n v="15909.759491000066"/>
    <x v="3"/>
    <n v="15909.759491000066"/>
    <n v="0.4179659968752118"/>
    <n v="0.58203400312478815"/>
  </r>
  <r>
    <x v="6"/>
    <x v="2"/>
    <s v="LGCME557"/>
    <s v="GS Single Phase, NMS - Commercial"/>
    <s v="LE_GS_singlephase_NMS"/>
    <x v="2"/>
    <n v="0"/>
    <n v="248.79"/>
    <s v="April"/>
    <d v="2018-04-01T00:00:00"/>
    <n v="0.16095340501792099"/>
    <n v="31"/>
    <s v="2018/04"/>
    <n v="10764"/>
    <n v="24909"/>
    <n v="0"/>
    <n v="0"/>
    <n v="10764"/>
    <n v="10764"/>
    <n v="26813.192975999969"/>
    <n v="16049.192975999969"/>
    <x v="3"/>
    <n v="16049.192975999969"/>
    <n v="0.40144417002610144"/>
    <n v="0.59855582997389856"/>
  </r>
  <r>
    <x v="5"/>
    <x v="11"/>
    <s v="LGRSE519"/>
    <s v="Residential Electric Net Metering"/>
    <s v="LE_RS_NMS"/>
    <x v="2"/>
    <n v="34.484999999999999"/>
    <n v="363.48200000000003"/>
    <s v="Nov"/>
    <d v="2013-11-01T00:00:00"/>
    <n v="0.113320564516129"/>
    <n v="31"/>
    <s v="2013/11"/>
    <n v="11528"/>
    <n v="104865"/>
    <n v="0"/>
    <n v="0"/>
    <n v="11528"/>
    <n v="11528"/>
    <n v="27580.814244899997"/>
    <n v="16052.814244899997"/>
    <x v="4"/>
    <n v="16052.814244899997"/>
    <n v="0.417971706623261"/>
    <n v="0.582028293376739"/>
  </r>
  <r>
    <x v="1"/>
    <x v="4"/>
    <s v="LGCME657"/>
    <s v="GS Three Phase, NMS - Commercial"/>
    <s v="LE_GS_threephase_NMS"/>
    <x v="2"/>
    <n v="0"/>
    <n v="138.876"/>
    <s v="Sept"/>
    <d v="2017-09-01T00:00:00"/>
    <n v="0.19742641129032301"/>
    <n v="31"/>
    <s v="2017/09"/>
    <n v="2274"/>
    <n v="218712"/>
    <n v="0"/>
    <n v="0"/>
    <n v="2274"/>
    <n v="2274"/>
    <n v="18358.952381100044"/>
    <n v="16084.952381100044"/>
    <x v="1"/>
    <n v="16084.952381100044"/>
    <n v="0.12386327677068384"/>
    <n v="0.87613672322931613"/>
  </r>
  <r>
    <x v="6"/>
    <x v="0"/>
    <s v="LGCME657"/>
    <s v="GS Three Phase, NMS - Commercial"/>
    <s v="LE_GS_threephase_NMS"/>
    <x v="2"/>
    <n v="0"/>
    <n v="138.876"/>
    <s v="May"/>
    <d v="2018-05-01T00:00:00"/>
    <n v="0.22408449074074099"/>
    <n v="30"/>
    <s v="2018/05"/>
    <n v="4072"/>
    <n v="185905"/>
    <n v="0"/>
    <n v="0"/>
    <n v="4072"/>
    <n v="4072"/>
    <n v="20165.732613000022"/>
    <n v="16093.732613000022"/>
    <x v="1"/>
    <n v="16093.732613000022"/>
    <n v="0.2019267079528243"/>
    <n v="0.7980732920471757"/>
  </r>
  <r>
    <x v="6"/>
    <x v="11"/>
    <s v="KUCME713DS"/>
    <s v="GS 3-Phase NMS - Commercial"/>
    <s v="KU_GS_threephase_NMS"/>
    <x v="0"/>
    <n v="64.400000000000006"/>
    <n v="386.904"/>
    <s v="Nov"/>
    <d v="2018-11-01T00:00:00"/>
    <n v="9.8773409498207898E-2"/>
    <n v="31"/>
    <s v="2018/11"/>
    <n v="9423"/>
    <n v="55122"/>
    <n v="0"/>
    <n v="0"/>
    <n v="9423"/>
    <n v="9423"/>
    <n v="25589.317912200004"/>
    <n v="16166.317912200004"/>
    <x v="1"/>
    <n v="16166.317912200004"/>
    <n v="0.36823959248665539"/>
    <n v="0.63176040751334461"/>
  </r>
  <r>
    <x v="4"/>
    <x v="3"/>
    <s v="LGCME657"/>
    <s v="GS Three Phase, NMS - Commercial"/>
    <s v="LE_GS_threephase_NMS"/>
    <x v="2"/>
    <n v="0"/>
    <n v="108.90600000000001"/>
    <s v="June"/>
    <d v="2016-06-01T00:00:00"/>
    <n v="0.25095284498207898"/>
    <n v="31"/>
    <s v="2016/06"/>
    <n v="2019"/>
    <n v="203639"/>
    <n v="0"/>
    <n v="0"/>
    <n v="2019"/>
    <n v="2019"/>
    <n v="18300.34915065001"/>
    <n v="16281.34915065001"/>
    <x v="1"/>
    <n v="16281.34915065001"/>
    <n v="0.11032576391736695"/>
    <n v="0.88967423608263307"/>
  </r>
  <r>
    <x v="6"/>
    <x v="3"/>
    <s v="KUCME710"/>
    <s v="GS Single Phase NMS - Commercial"/>
    <s v="KU_GS_singlephase_NMS"/>
    <x v="0"/>
    <n v="0"/>
    <n v="185.81"/>
    <s v="June"/>
    <d v="2018-06-01T00:00:00"/>
    <n v="0.248682907706093"/>
    <n v="31"/>
    <s v="2018/06"/>
    <n v="14598"/>
    <n v="21504"/>
    <n v="0"/>
    <n v="0"/>
    <n v="14598"/>
    <n v="14598"/>
    <n v="30940.723515749974"/>
    <n v="16342.723515749974"/>
    <x v="3"/>
    <n v="16342.723515749974"/>
    <n v="0.47180538595256433"/>
    <n v="0.52819461404743562"/>
  </r>
  <r>
    <x v="3"/>
    <x v="0"/>
    <s v="LGCME657"/>
    <s v="GS Three Phase, NMS - Commercial"/>
    <s v="LE_GS_threephase_NMS"/>
    <x v="2"/>
    <n v="0"/>
    <n v="106.40600000000001"/>
    <s v="May"/>
    <d v="2015-05-01T00:00:00"/>
    <n v="0.24362384259259301"/>
    <n v="30"/>
    <s v="2015/05"/>
    <n v="401"/>
    <n v="150413"/>
    <n v="0"/>
    <n v="0"/>
    <n v="401"/>
    <n v="401"/>
    <n v="16798.129009500029"/>
    <n v="16397.129009500029"/>
    <x v="1"/>
    <n v="16397.129009500029"/>
    <n v="2.3871706174730417E-2"/>
    <n v="0.97612829382526956"/>
  </r>
  <r>
    <x v="5"/>
    <x v="4"/>
    <s v="KURSE715"/>
    <s v="Residential Service - Net Metering"/>
    <s v="KU_RS_NMS"/>
    <x v="0"/>
    <n v="18.8"/>
    <n v="162.887"/>
    <s v="Sept"/>
    <d v="2013-09-01T00:00:00"/>
    <n v="0.23432594086021499"/>
    <n v="31"/>
    <s v="2013/09"/>
    <n v="9102"/>
    <n v="53330"/>
    <n v="0"/>
    <n v="0"/>
    <n v="9102"/>
    <n v="9102"/>
    <n v="25557.727724549994"/>
    <n v="16455.727724549994"/>
    <x v="4"/>
    <n v="16455.727724549994"/>
    <n v="0.35613494666260526"/>
    <n v="0.64386505333739474"/>
  </r>
  <r>
    <x v="1"/>
    <x v="10"/>
    <s v="KURSE715"/>
    <s v="Residential Service - Net Metering"/>
    <s v="KU_RS_NMS"/>
    <x v="0"/>
    <n v="12.44"/>
    <n v="813.33900000000006"/>
    <s v="Jan"/>
    <d v="2017-01-01T00:00:00"/>
    <n v="5.9979054659498203E-2"/>
    <n v="31"/>
    <s v="2017/01"/>
    <n v="16023"/>
    <n v="239061"/>
    <n v="0"/>
    <n v="0"/>
    <n v="16023"/>
    <n v="16023"/>
    <n v="32665.300584525001"/>
    <n v="16642.300584525001"/>
    <x v="4"/>
    <n v="16642.300584525001"/>
    <n v="0.49052051299937538"/>
    <n v="0.50947948700062462"/>
  </r>
  <r>
    <x v="3"/>
    <x v="3"/>
    <s v="LGCME657"/>
    <s v="GS Three Phase, NMS - Commercial"/>
    <s v="LE_GS_threephase_NMS"/>
    <x v="2"/>
    <n v="0"/>
    <n v="106.40600000000001"/>
    <s v="June"/>
    <d v="2015-06-01T00:00:00"/>
    <n v="0.23880757168458799"/>
    <n v="31"/>
    <s v="2015/06"/>
    <n v="320"/>
    <n v="178313"/>
    <n v="0"/>
    <n v="0"/>
    <n v="320"/>
    <n v="320"/>
    <n v="17014.909953300015"/>
    <n v="16694.909953300015"/>
    <x v="1"/>
    <n v="16694.909953300015"/>
    <n v="1.8807034587799067E-2"/>
    <n v="0.98119296541220091"/>
  </r>
  <r>
    <x v="8"/>
    <x v="7"/>
    <s v="LGCME557"/>
    <s v="GS Single Phase, NMS - Commercial"/>
    <s v="LE_GS_singlephase_NMS"/>
    <x v="2"/>
    <n v="4.4400000000000004"/>
    <n v="422.315"/>
    <s v="Feb"/>
    <d v="2021-02-01T00:00:00"/>
    <n v="7.9276881720430098E-2"/>
    <n v="31"/>
    <s v="2021/02"/>
    <n v="5604"/>
    <n v="73736"/>
    <n v="0"/>
    <n v="0"/>
    <n v="5604"/>
    <n v="5604"/>
    <n v="22418.084996999998"/>
    <n v="16814.084996999998"/>
    <x v="3"/>
    <n v="16814.084996999998"/>
    <n v="0.24997674871649075"/>
    <n v="0.75002325128350922"/>
  </r>
  <r>
    <x v="8"/>
    <x v="5"/>
    <s v="KUCIE717"/>
    <s v="PS Secondary, NMS - Commercial"/>
    <s v="KU_PS_secondary_NMS"/>
    <x v="0"/>
    <n v="0"/>
    <n v="109.5"/>
    <s v="July"/>
    <d v="2021-07-01T00:00:00"/>
    <n v="0.25784826388888898"/>
    <n v="30"/>
    <s v="2021/07"/>
    <n v="1400"/>
    <n v="131440"/>
    <n v="0"/>
    <n v="0"/>
    <n v="1400"/>
    <n v="1400"/>
    <n v="18295.881412500006"/>
    <n v="16895.881412500006"/>
    <x v="8"/>
    <n v="16895.881412500006"/>
    <n v="7.6519953777329369E-2"/>
    <n v="0.92348004622267066"/>
  </r>
  <r>
    <x v="6"/>
    <x v="8"/>
    <s v="KUCME713DS"/>
    <s v="GS 3-Phase NMS - Commercial"/>
    <s v="KU_GS_threephase_NMS"/>
    <x v="0"/>
    <n v="0"/>
    <n v="322.50400000000002"/>
    <s v="Oct"/>
    <d v="2018-10-01T00:00:00"/>
    <n v="0.134909027777778"/>
    <n v="30"/>
    <s v="2018/10"/>
    <n v="11297"/>
    <n v="60094"/>
    <n v="0"/>
    <n v="0"/>
    <n v="11297"/>
    <n v="11297"/>
    <n v="28193.638309200047"/>
    <n v="16896.638309200047"/>
    <x v="1"/>
    <n v="16896.638309200047"/>
    <n v="0.40069323001542528"/>
    <n v="0.59930676998457477"/>
  </r>
  <r>
    <x v="5"/>
    <x v="5"/>
    <s v="KURSE715"/>
    <s v="Residential Service - Net Metering"/>
    <s v="KU_RS_NMS"/>
    <x v="0"/>
    <n v="20.53"/>
    <n v="144.08699999999999"/>
    <s v="July"/>
    <d v="2013-07-01T00:00:00"/>
    <n v="0.24249907407407401"/>
    <n v="30"/>
    <s v="2013/07"/>
    <n v="5575"/>
    <n v="50739"/>
    <n v="0"/>
    <n v="0"/>
    <n v="5575"/>
    <n v="5575"/>
    <n v="22641.744727799989"/>
    <n v="17066.744727799989"/>
    <x v="4"/>
    <n v="17066.744727799989"/>
    <n v="0.24622660784417832"/>
    <n v="0.75377339215582173"/>
  </r>
  <r>
    <x v="8"/>
    <x v="11"/>
    <s v="KURSE010"/>
    <s v="Residential Service"/>
    <s v="KU_RS_NMS"/>
    <x v="0"/>
    <n v="26.12"/>
    <n v="214.68"/>
    <s v="Nov"/>
    <d v="2021-11-01T00:00:00"/>
    <n v="0.11946919802867401"/>
    <n v="31"/>
    <s v="2021/11"/>
    <n v="0"/>
    <n v="200643219"/>
    <n v="0"/>
    <n v="0"/>
    <n v="0"/>
    <n v="0"/>
    <n v="17173.664721000026"/>
    <n v="17173.664721000026"/>
    <x v="4"/>
    <n v="17173.664721000026"/>
    <n v="0"/>
    <n v="1"/>
  </r>
  <r>
    <x v="1"/>
    <x v="6"/>
    <s v="KURSE715"/>
    <s v="Residential Service - Net Metering"/>
    <s v="KU_RS_NMS"/>
    <x v="0"/>
    <n v="0"/>
    <n v="813.33900000000006"/>
    <s v="March"/>
    <d v="2017-03-01T00:00:00"/>
    <n v="0.135079613095238"/>
    <n v="28"/>
    <s v="2017/03"/>
    <n v="49133"/>
    <n v="145229"/>
    <n v="0"/>
    <n v="0"/>
    <n v="49133"/>
    <n v="49133"/>
    <n v="66446.664944849967"/>
    <n v="17313.664944849967"/>
    <x v="4"/>
    <n v="17313.664944849967"/>
    <n v="0.73943515510943814"/>
    <n v="0.26056484489056186"/>
  </r>
  <r>
    <x v="8"/>
    <x v="10"/>
    <s v="KUCME713DS"/>
    <s v="GS 3-Phase NMS - Commercial"/>
    <s v="KU_GS_threephase_NMS"/>
    <x v="0"/>
    <n v="0"/>
    <n v="678.54399999999998"/>
    <s v="Jan"/>
    <d v="2021-01-01T00:00:00"/>
    <n v="6.1594870071684599E-2"/>
    <n v="31"/>
    <s v="2021/01"/>
    <n v="10582"/>
    <n v="249744"/>
    <n v="0"/>
    <n v="0"/>
    <n v="10582"/>
    <n v="10582"/>
    <n v="27985.817845200003"/>
    <n v="17403.817845200003"/>
    <x v="1"/>
    <n v="17403.817845200003"/>
    <n v="0.37812009134530172"/>
    <n v="0.62187990865469833"/>
  </r>
  <r>
    <x v="3"/>
    <x v="9"/>
    <s v="LGRSE519"/>
    <s v="Residential Electric Net Metering"/>
    <s v="LE_RS_NMS"/>
    <x v="2"/>
    <n v="17.66"/>
    <n v="702.68200000000002"/>
    <s v="Dec"/>
    <d v="2015-12-01T00:00:00"/>
    <n v="7.5434722222222195E-2"/>
    <n v="30"/>
    <s v="2015/12"/>
    <n v="16925"/>
    <n v="174317"/>
    <n v="0"/>
    <n v="0"/>
    <n v="16925"/>
    <n v="16925"/>
    <n v="34348.290719399993"/>
    <n v="17423.290719399993"/>
    <x v="4"/>
    <n v="17423.290719399993"/>
    <n v="0.49274649904021922"/>
    <n v="0.50725350095978072"/>
  </r>
  <r>
    <x v="5"/>
    <x v="2"/>
    <s v="LGRSE519"/>
    <s v="Residential Electric Net Metering"/>
    <s v="LE_RS_NMS"/>
    <x v="2"/>
    <n v="4.08"/>
    <n v="243.18700000000001"/>
    <s v="April"/>
    <d v="2013-04-01T00:00:00"/>
    <n v="0.17651500896057301"/>
    <n v="31"/>
    <s v="2013/04"/>
    <n v="11305"/>
    <n v="103387"/>
    <n v="0"/>
    <n v="0"/>
    <n v="11305"/>
    <n v="11305"/>
    <n v="28743.353712149928"/>
    <n v="17438.353712149928"/>
    <x v="4"/>
    <n v="17438.353712149928"/>
    <n v="0.39330831444423037"/>
    <n v="0.60669168555576969"/>
  </r>
  <r>
    <x v="6"/>
    <x v="1"/>
    <s v="KUCME710"/>
    <s v="GS Single Phase NMS - Commercial"/>
    <s v="KU_GS_singlephase_NMS"/>
    <x v="0"/>
    <n v="12.24"/>
    <n v="198.05"/>
    <s v="Aug"/>
    <d v="2018-08-01T00:00:00"/>
    <n v="0.22539605734766999"/>
    <n v="31"/>
    <s v="2018/08"/>
    <n v="12393"/>
    <n v="24962"/>
    <n v="0"/>
    <n v="0"/>
    <n v="12393"/>
    <n v="12393"/>
    <n v="29890.735859999968"/>
    <n v="17497.735859999968"/>
    <x v="3"/>
    <n v="17497.735859999968"/>
    <n v="0.41461006708049686"/>
    <n v="0.58538993291950314"/>
  </r>
  <r>
    <x v="9"/>
    <x v="0"/>
    <s v="LGRSE519"/>
    <s v="Residential Electric Net Metering"/>
    <s v="LE_RS_NMS"/>
    <x v="2"/>
    <n v="17.73"/>
    <n v="196.43700000000001"/>
    <s v="May"/>
    <d v="2012-05-01T00:00:00"/>
    <n v="0.20643391203703701"/>
    <n v="30"/>
    <s v="2012/05"/>
    <n v="8681"/>
    <n v="94557"/>
    <n v="0"/>
    <n v="0"/>
    <n v="8681"/>
    <n v="8681"/>
    <n v="26277.215429475"/>
    <n v="17596.215429475"/>
    <x v="4"/>
    <n v="17596.215429475"/>
    <n v="0.33036224950466297"/>
    <n v="0.66963775049533703"/>
  </r>
  <r>
    <x v="6"/>
    <x v="8"/>
    <s v="LGCME557"/>
    <s v="GS Single Phase, NMS - Commercial"/>
    <s v="LE_GS_singlephase_NMS"/>
    <x v="2"/>
    <n v="6.2"/>
    <n v="300.83"/>
    <s v="Oct"/>
    <d v="2018-10-01T00:00:00"/>
    <n v="0.134909027777778"/>
    <n v="30"/>
    <s v="2018/10"/>
    <n v="8600"/>
    <n v="39883"/>
    <n v="0"/>
    <n v="0"/>
    <n v="8600"/>
    <n v="8600"/>
    <n v="26298.874471500043"/>
    <n v="17698.874471500043"/>
    <x v="3"/>
    <n v="17698.874471500043"/>
    <n v="0.32701019236848999"/>
    <n v="0.67298980763150995"/>
  </r>
  <r>
    <x v="8"/>
    <x v="0"/>
    <s v="ODRSE715"/>
    <s v="Res Net Metering"/>
    <s v="ODP_RS_NMS"/>
    <x v="1"/>
    <n v="23.52"/>
    <n v="202.745"/>
    <s v="May"/>
    <d v="2021-05-01T00:00:00"/>
    <n v="0.226196759259259"/>
    <n v="30"/>
    <s v="2021/05"/>
    <n v="11817"/>
    <n v="22989"/>
    <n v="0"/>
    <n v="0"/>
    <n v="11817"/>
    <n v="11817"/>
    <n v="29717.44974749997"/>
    <n v="17900.44974749997"/>
    <x v="4"/>
    <n v="17900.44974749997"/>
    <n v="0.39764515799321321"/>
    <n v="0.60235484200678679"/>
  </r>
  <r>
    <x v="3"/>
    <x v="1"/>
    <s v="LGCME657"/>
    <s v="GS Three Phase, NMS - Commercial"/>
    <s v="LE_GS_threephase_NMS"/>
    <x v="2"/>
    <n v="0"/>
    <n v="106.40600000000001"/>
    <s v="Aug"/>
    <d v="2015-08-01T00:00:00"/>
    <n v="0.25429581093190001"/>
    <n v="31"/>
    <s v="2015/08"/>
    <n v="200"/>
    <n v="194245"/>
    <n v="0"/>
    <n v="0"/>
    <n v="200"/>
    <n v="200"/>
    <n v="18118.438598850025"/>
    <n v="17918.438598850025"/>
    <x v="1"/>
    <n v="17918.438598850025"/>
    <n v="1.1038478779992332E-2"/>
    <n v="0.98896152122000769"/>
  </r>
  <r>
    <x v="2"/>
    <x v="11"/>
    <s v="KUCME710"/>
    <s v="GS Single Phase NMS - Commercial"/>
    <s v="KU_GS_singlephase_NMS"/>
    <x v="0"/>
    <n v="44.75"/>
    <n v="567.58500000000004"/>
    <s v="Nov"/>
    <d v="2020-11-01T00:00:00"/>
    <n v="0.10782885304659499"/>
    <n v="31"/>
    <s v="2020/11"/>
    <n v="22957"/>
    <n v="57020"/>
    <n v="0"/>
    <n v="0"/>
    <n v="22957"/>
    <n v="22957"/>
    <n v="40980.885687000009"/>
    <n v="18023.885687000009"/>
    <x v="3"/>
    <n v="18023.885687000009"/>
    <n v="0.56018799045337464"/>
    <n v="0.4398120095466253"/>
  </r>
  <r>
    <x v="4"/>
    <x v="11"/>
    <s v="KURSE715"/>
    <s v="Residential Service - Net Metering"/>
    <s v="KU_RS_NMS"/>
    <x v="0"/>
    <n v="17.423999999999999"/>
    <n v="796.83900000000006"/>
    <s v="Nov"/>
    <d v="2016-11-01T00:00:00"/>
    <n v="0.126836133512545"/>
    <n v="31"/>
    <s v="2016/11"/>
    <n v="49579"/>
    <n v="100035"/>
    <n v="0"/>
    <n v="0"/>
    <n v="49579"/>
    <n v="49579"/>
    <n v="67675.11792952512"/>
    <n v="18096.11792952512"/>
    <x v="4"/>
    <n v="18096.11792952512"/>
    <n v="0.73260308244501493"/>
    <n v="0.26739691755498507"/>
  </r>
  <r>
    <x v="3"/>
    <x v="1"/>
    <s v="LGCME557"/>
    <s v="GS Single Phase, NMS - Commercial"/>
    <s v="LE_GS_singlephase_NMS"/>
    <x v="2"/>
    <n v="0"/>
    <n v="148.72999999999999"/>
    <s v="Aug"/>
    <d v="2015-08-01T00:00:00"/>
    <n v="0.25429581093190001"/>
    <n v="31"/>
    <s v="2015/08"/>
    <n v="7180"/>
    <n v="11674"/>
    <n v="0"/>
    <n v="0"/>
    <n v="7180"/>
    <n v="7180"/>
    <n v="25325.220126750035"/>
    <n v="18145.220126750035"/>
    <x v="3"/>
    <n v="18145.220126750035"/>
    <n v="0.28351184961334447"/>
    <n v="0.71648815038665559"/>
  </r>
  <r>
    <x v="3"/>
    <x v="2"/>
    <s v="KURSE715"/>
    <s v="Residential Service - Net Metering"/>
    <s v="KU_RS_NMS"/>
    <x v="0"/>
    <n v="12.32"/>
    <n v="360.66699999999997"/>
    <s v="April"/>
    <d v="2015-04-01T00:00:00"/>
    <n v="0.17817506720430101"/>
    <n v="31"/>
    <s v="2015/04"/>
    <n v="24854"/>
    <n v="76974"/>
    <n v="0"/>
    <n v="0"/>
    <n v="24854"/>
    <n v="24854"/>
    <n v="43029.746118674986"/>
    <n v="18175.746118674986"/>
    <x v="4"/>
    <n v="18175.746118674986"/>
    <n v="0.5776004332317759"/>
    <n v="0.4223995667682241"/>
  </r>
  <r>
    <x v="8"/>
    <x v="9"/>
    <s v="LGCME557"/>
    <s v="GS Single Phase, NMS - Commercial"/>
    <s v="LE_GS_singlephase_NMS"/>
    <x v="2"/>
    <n v="0"/>
    <n v="435.41500000000002"/>
    <s v="Dec"/>
    <d v="2021-12-01T00:00:00"/>
    <n v="9.4119444444444506E-2"/>
    <n v="30"/>
    <s v="2021/12"/>
    <n v="8198"/>
    <n v="57873"/>
    <n v="0"/>
    <n v="0"/>
    <n v="8198"/>
    <n v="8198"/>
    <n v="26555.699601000022"/>
    <n v="18357.699601000022"/>
    <x v="3"/>
    <n v="18357.699601000022"/>
    <n v="0.30870962253584477"/>
    <n v="0.69129037746415523"/>
  </r>
  <r>
    <x v="6"/>
    <x v="5"/>
    <s v="KUCME710"/>
    <s v="GS Single Phase NMS - Commercial"/>
    <s v="KU_GS_singlephase_NMS"/>
    <x v="0"/>
    <n v="0"/>
    <n v="185.81"/>
    <s v="July"/>
    <d v="2018-07-01T00:00:00"/>
    <n v="0.25179641203703701"/>
    <n v="30"/>
    <s v="2018/07"/>
    <n v="11880"/>
    <n v="27249"/>
    <n v="0"/>
    <n v="0"/>
    <n v="11880"/>
    <n v="11880"/>
    <n v="30317.516775749998"/>
    <n v="18437.516775749998"/>
    <x v="3"/>
    <n v="18437.516775749998"/>
    <n v="0.39185267341890045"/>
    <n v="0.6081473265810996"/>
  </r>
  <r>
    <x v="8"/>
    <x v="1"/>
    <s v="ODRSE715"/>
    <s v="Res Net Metering"/>
    <s v="ODP_RS_NMS"/>
    <x v="1"/>
    <n v="0"/>
    <n v="215.22499999999999"/>
    <s v="Aug"/>
    <d v="2021-08-01T00:00:00"/>
    <n v="0.20012141577060899"/>
    <n v="31"/>
    <s v="2021/08"/>
    <n v="10237"/>
    <n v="32529"/>
    <n v="0"/>
    <n v="0"/>
    <n v="10237"/>
    <n v="10237"/>
    <n v="28840.429792499952"/>
    <n v="18603.429792499952"/>
    <x v="4"/>
    <n v="18603.429792499952"/>
    <n v="0.35495310138069319"/>
    <n v="0.64504689861930675"/>
  </r>
  <r>
    <x v="0"/>
    <x v="3"/>
    <s v="ODCIE558TN"/>
    <s v="PS Secondary PF NMS - Tax Exempt"/>
    <s v="ODP_PS_secondary_NMS"/>
    <x v="1"/>
    <n v="0"/>
    <n v="120"/>
    <s v="June"/>
    <d v="2019-06-01T00:00:00"/>
    <n v="0.23209150985663099"/>
    <n v="31"/>
    <s v="2019/06"/>
    <n v="0"/>
    <n v="26880"/>
    <n v="0"/>
    <n v="0"/>
    <n v="0"/>
    <n v="0"/>
    <n v="18649.017000000014"/>
    <n v="18649.017000000014"/>
    <x v="8"/>
    <n v="18649.017000000014"/>
    <n v="0"/>
    <n v="1"/>
  </r>
  <r>
    <x v="8"/>
    <x v="8"/>
    <s v="KURSE010"/>
    <s v="Residential Service"/>
    <s v="KU_RS_NMS"/>
    <x v="0"/>
    <n v="9.68"/>
    <n v="188.56"/>
    <s v="Oct"/>
    <d v="2021-10-01T00:00:00"/>
    <n v="0.15467083333333301"/>
    <n v="30"/>
    <s v="2021/10"/>
    <n v="0"/>
    <n v="198898138"/>
    <n v="0"/>
    <n v="0"/>
    <n v="0"/>
    <n v="0"/>
    <n v="18898.746551999961"/>
    <n v="18898.746551999961"/>
    <x v="4"/>
    <n v="18898.746551999961"/>
    <n v="0"/>
    <n v="1"/>
  </r>
  <r>
    <x v="7"/>
    <x v="11"/>
    <s v="LGRSE519"/>
    <s v="Residential Electric Net Metering"/>
    <s v="LE_RS_NMS"/>
    <x v="2"/>
    <n v="11.58"/>
    <n v="480.54199999999997"/>
    <s v="Nov"/>
    <d v="2014-11-01T00:00:00"/>
    <n v="0.10476892921147"/>
    <n v="31"/>
    <s v="2014/11"/>
    <n v="14801"/>
    <n v="122152"/>
    <n v="0"/>
    <n v="0"/>
    <n v="14801"/>
    <n v="14801"/>
    <n v="33711.595075050151"/>
    <n v="18910.595075050151"/>
    <x v="4"/>
    <n v="18910.595075050151"/>
    <n v="0.43904775099040555"/>
    <n v="0.56095224900959451"/>
  </r>
  <r>
    <x v="2"/>
    <x v="2"/>
    <s v="LGCME557"/>
    <s v="GS Single Phase, NMS - Commercial"/>
    <s v="LE_GS_singlephase_NMS"/>
    <x v="2"/>
    <n v="0"/>
    <n v="355.85"/>
    <s v="April"/>
    <d v="2020-04-01T00:00:00"/>
    <n v="0.16095318100358399"/>
    <n v="31"/>
    <s v="2020/04"/>
    <n v="19311"/>
    <n v="30147"/>
    <n v="0"/>
    <n v="0"/>
    <n v="19311"/>
    <n v="19311"/>
    <n v="38351.466862499954"/>
    <n v="19040.466862499954"/>
    <x v="3"/>
    <n v="19040.466862499954"/>
    <n v="0.50352702464380283"/>
    <n v="0.49647297535619722"/>
  </r>
  <r>
    <x v="8"/>
    <x v="3"/>
    <s v="ODRSE715"/>
    <s v="Res Net Metering"/>
    <s v="ODP_RS_NMS"/>
    <x v="1"/>
    <n v="8"/>
    <n v="210.745"/>
    <s v="June"/>
    <d v="2021-06-01T00:00:00"/>
    <n v="0.22094455645161301"/>
    <n v="31"/>
    <s v="2021/06"/>
    <n v="12093"/>
    <n v="23488"/>
    <n v="0"/>
    <n v="0"/>
    <n v="12093"/>
    <n v="12093"/>
    <n v="31178.558383875017"/>
    <n v="19085.558383875017"/>
    <x v="4"/>
    <n v="19085.558383875017"/>
    <n v="0.38786270523188393"/>
    <n v="0.61213729476811607"/>
  </r>
  <r>
    <x v="8"/>
    <x v="2"/>
    <s v="LGCME657"/>
    <s v="GS Three Phase, NMS - Commercial"/>
    <s v="LE_GS_threephase_NMS"/>
    <x v="2"/>
    <n v="0"/>
    <n v="424.32600000000002"/>
    <s v="April"/>
    <d v="2021-04-01T00:00:00"/>
    <n v="0.18102049731182801"/>
    <n v="31"/>
    <s v="2021/04"/>
    <n v="32320"/>
    <n v="144347"/>
    <n v="0"/>
    <n v="0"/>
    <n v="32320"/>
    <n v="32320"/>
    <n v="51433.116691950025"/>
    <n v="19113.116691950025"/>
    <x v="1"/>
    <n v="19113.116691950025"/>
    <n v="0.62838890735661979"/>
    <n v="0.37161109264338021"/>
  </r>
  <r>
    <x v="0"/>
    <x v="8"/>
    <s v="KUCME710"/>
    <s v="GS Single Phase NMS - Commercial"/>
    <s v="KU_GS_singlephase_NMS"/>
    <x v="0"/>
    <n v="29.7"/>
    <n v="330.38"/>
    <s v="Oct"/>
    <d v="2019-10-01T00:00:00"/>
    <n v="0.16800752314814801"/>
    <n v="30"/>
    <s v="2019/10"/>
    <n v="16795"/>
    <n v="37464"/>
    <n v="0"/>
    <n v="0"/>
    <n v="16795"/>
    <n v="16795"/>
    <n v="35968.098922499972"/>
    <n v="19173.098922499972"/>
    <x v="3"/>
    <n v="19173.098922499972"/>
    <n v="0.46694155385270664"/>
    <n v="0.53305844614729336"/>
  </r>
  <r>
    <x v="3"/>
    <x v="6"/>
    <s v="KURSE715"/>
    <s v="Residential Service - Net Metering"/>
    <s v="KU_RS_NMS"/>
    <x v="0"/>
    <n v="30"/>
    <n v="348.34699999999998"/>
    <s v="March"/>
    <d v="2015-03-01T00:00:00"/>
    <n v="0.13818105158730201"/>
    <n v="28"/>
    <s v="2015/03"/>
    <n v="9832"/>
    <n v="145888"/>
    <n v="0"/>
    <n v="0"/>
    <n v="9832"/>
    <n v="9832"/>
    <n v="29112.020649300091"/>
    <n v="19280.020649300091"/>
    <x v="4"/>
    <n v="19280.020649300091"/>
    <n v="0.33772990609074677"/>
    <n v="0.66227009390925329"/>
  </r>
  <r>
    <x v="6"/>
    <x v="2"/>
    <s v="KUCME713DS"/>
    <s v="GS 3-Phase NMS - Commercial"/>
    <s v="KU_GS_threephase_NMS"/>
    <x v="0"/>
    <n v="0"/>
    <n v="272.70400000000001"/>
    <s v="April"/>
    <d v="2018-04-01T00:00:00"/>
    <n v="0.16095340501792099"/>
    <n v="31"/>
    <s v="2018/04"/>
    <n v="9987"/>
    <n v="61258"/>
    <n v="0"/>
    <n v="0"/>
    <n v="9987"/>
    <n v="9987"/>
    <n v="29390.509977599973"/>
    <n v="19403.509977599973"/>
    <x v="1"/>
    <n v="19403.509977599973"/>
    <n v="0.33980356270141648"/>
    <n v="0.66019643729858346"/>
  </r>
  <r>
    <x v="1"/>
    <x v="5"/>
    <s v="LGCME657"/>
    <s v="GS Three Phase, NMS - Commercial"/>
    <s v="LE_GS_threephase_NMS"/>
    <x v="2"/>
    <n v="0"/>
    <n v="138.876"/>
    <s v="July"/>
    <d v="2017-07-01T00:00:00"/>
    <n v="0.248733680555556"/>
    <n v="30"/>
    <s v="2017/07"/>
    <n v="2856"/>
    <n v="226454"/>
    <n v="0"/>
    <n v="0"/>
    <n v="2856"/>
    <n v="2856"/>
    <n v="22383.95382630004"/>
    <n v="19527.95382630004"/>
    <x v="1"/>
    <n v="19527.95382630004"/>
    <n v="0.12759139972154254"/>
    <n v="0.87240860027845746"/>
  </r>
  <r>
    <x v="0"/>
    <x v="11"/>
    <s v="LGCME657"/>
    <s v="GS Three Phase, NMS - Commercial"/>
    <s v="LE_GS_threephase_NMS"/>
    <x v="2"/>
    <n v="14.4"/>
    <n v="283.976"/>
    <s v="Nov"/>
    <d v="2019-11-01T00:00:00"/>
    <n v="0.11992159498207899"/>
    <n v="31"/>
    <s v="2019/11"/>
    <n v="3257"/>
    <n v="188746"/>
    <n v="0"/>
    <n v="0"/>
    <n v="3257"/>
    <n v="3257"/>
    <n v="22803.130812000029"/>
    <n v="19546.130812000029"/>
    <x v="1"/>
    <n v="19546.130812000029"/>
    <n v="0.1428312641300124"/>
    <n v="0.85716873586998765"/>
  </r>
  <r>
    <x v="0"/>
    <x v="5"/>
    <s v="ODCIE558TN"/>
    <s v="PS Secondary PF NMS - Tax Exempt"/>
    <s v="ODP_PS_secondary_NMS"/>
    <x v="1"/>
    <n v="0"/>
    <n v="120"/>
    <s v="July"/>
    <d v="2019-07-01T00:00:00"/>
    <n v="0.25922581018518498"/>
    <n v="30"/>
    <s v="2019/07"/>
    <n v="576"/>
    <n v="27072"/>
    <n v="0"/>
    <n v="0"/>
    <n v="576"/>
    <n v="576"/>
    <n v="20157.398999999983"/>
    <n v="19581.398999999983"/>
    <x v="8"/>
    <n v="19581.398999999983"/>
    <n v="2.8575115271568544E-2"/>
    <n v="0.97142488472843147"/>
  </r>
  <r>
    <x v="2"/>
    <x v="11"/>
    <s v="LGCME557"/>
    <s v="GS Single Phase, NMS - Commercial"/>
    <s v="LE_GS_singlephase_NMS"/>
    <x v="2"/>
    <n v="0"/>
    <n v="417.875"/>
    <s v="Nov"/>
    <d v="2020-11-01T00:00:00"/>
    <n v="0.10782885304659499"/>
    <n v="31"/>
    <s v="2020/11"/>
    <n v="10561"/>
    <n v="36488"/>
    <n v="0"/>
    <n v="0"/>
    <n v="10561"/>
    <n v="10561"/>
    <n v="30171.494325000007"/>
    <n v="19610.494325000007"/>
    <x v="3"/>
    <n v="19610.494325000007"/>
    <n v="0.35003238110248946"/>
    <n v="0.64996761889751054"/>
  </r>
  <r>
    <x v="2"/>
    <x v="6"/>
    <s v="KUCME710"/>
    <s v="GS Single Phase NMS - Commercial"/>
    <s v="KU_GS_singlephase_NMS"/>
    <x v="0"/>
    <n v="21.9"/>
    <n v="446.45"/>
    <s v="March"/>
    <d v="2020-03-01T00:00:00"/>
    <n v="0.12304729406130301"/>
    <n v="29"/>
    <s v="2020/03"/>
    <n v="14752"/>
    <n v="64284"/>
    <n v="0"/>
    <n v="0"/>
    <n v="14752"/>
    <n v="14752"/>
    <n v="34410.948521250095"/>
    <n v="19658.948521250095"/>
    <x v="3"/>
    <n v="19658.948521250095"/>
    <n v="0.42870076629506648"/>
    <n v="0.57129923370493352"/>
  </r>
  <r>
    <x v="1"/>
    <x v="8"/>
    <s v="LGCME557"/>
    <s v="GS Single Phase, NMS - Commercial"/>
    <s v="LE_GS_singlephase_NMS"/>
    <x v="2"/>
    <n v="13.44"/>
    <n v="246.51"/>
    <s v="Oct"/>
    <d v="2017-10-01T00:00:00"/>
    <n v="0.177164814814815"/>
    <n v="30"/>
    <s v="2017/10"/>
    <n v="8504"/>
    <n v="21701"/>
    <n v="0"/>
    <n v="0"/>
    <n v="8504"/>
    <n v="8504"/>
    <n v="28300.03822800003"/>
    <n v="19796.03822800003"/>
    <x v="3"/>
    <n v="19796.03822800003"/>
    <n v="0.30049429373512826"/>
    <n v="0.69950570626487174"/>
  </r>
  <r>
    <x v="6"/>
    <x v="0"/>
    <s v="LGCME557"/>
    <s v="GS Single Phase, NMS - Commercial"/>
    <s v="LE_GS_singlephase_NMS"/>
    <x v="2"/>
    <n v="0"/>
    <n v="248.79"/>
    <s v="May"/>
    <d v="2018-05-01T00:00:00"/>
    <n v="0.22408449074074099"/>
    <n v="30"/>
    <s v="2018/05"/>
    <n v="16301"/>
    <n v="19427"/>
    <n v="0"/>
    <n v="0"/>
    <n v="16301"/>
    <n v="16301"/>
    <n v="36125.987332500044"/>
    <n v="19824.987332500044"/>
    <x v="3"/>
    <n v="19824.987332500044"/>
    <n v="0.4512264218543619"/>
    <n v="0.5487735781456381"/>
  </r>
  <r>
    <x v="7"/>
    <x v="0"/>
    <s v="KURSE715"/>
    <s v="Residential Service - Net Metering"/>
    <s v="KU_RS_NMS"/>
    <x v="0"/>
    <n v="16.100000000000001"/>
    <n v="252.03700000000001"/>
    <s v="May"/>
    <d v="2014-05-01T00:00:00"/>
    <n v="0.22822881944444401"/>
    <n v="30"/>
    <s v="2014/05"/>
    <n v="17407"/>
    <n v="46056"/>
    <n v="0"/>
    <n v="0"/>
    <n v="17407"/>
    <n v="17407"/>
    <n v="37274.32531417493"/>
    <n v="19867.32531417493"/>
    <x v="4"/>
    <n v="19867.32531417493"/>
    <n v="0.46699705100712713"/>
    <n v="0.53300294899287282"/>
  </r>
  <r>
    <x v="1"/>
    <x v="4"/>
    <s v="KUCME713DS"/>
    <s v="GS 3-Phase NMS - Commercial"/>
    <s v="KU_GS_threephase_NMS"/>
    <x v="0"/>
    <n v="23.4"/>
    <n v="239.304"/>
    <s v="Sept"/>
    <d v="2017-09-01T00:00:00"/>
    <n v="0.19742641129032301"/>
    <n v="31"/>
    <s v="2017/09"/>
    <n v="11561"/>
    <n v="57614"/>
    <n v="0"/>
    <n v="0"/>
    <n v="11561"/>
    <n v="11561"/>
    <n v="31635.205079400075"/>
    <n v="20074.205079400075"/>
    <x v="1"/>
    <n v="20074.205079400075"/>
    <n v="0.36544729111075641"/>
    <n v="0.63455270888924353"/>
  </r>
  <r>
    <x v="4"/>
    <x v="7"/>
    <s v="KURSE715"/>
    <s v="Residential Service - Net Metering"/>
    <s v="KU_RS_NMS"/>
    <x v="0"/>
    <n v="6.84"/>
    <n v="645.84199999999998"/>
    <s v="Feb"/>
    <d v="2016-02-01T00:00:00"/>
    <n v="9.7844982078853004E-2"/>
    <n v="31"/>
    <s v="2016/02"/>
    <n v="21957"/>
    <n v="197671"/>
    <n v="0"/>
    <n v="0"/>
    <n v="21957"/>
    <n v="21957"/>
    <n v="42313.63031399998"/>
    <n v="20356.63031399998"/>
    <x v="4"/>
    <n v="20356.63031399998"/>
    <n v="0.5189108057394749"/>
    <n v="0.4810891942605251"/>
  </r>
  <r>
    <x v="1"/>
    <x v="5"/>
    <s v="KUCME713DS"/>
    <s v="GS 3-Phase NMS - Commercial"/>
    <s v="KU_GS_threephase_NMS"/>
    <x v="0"/>
    <n v="0"/>
    <n v="185.904"/>
    <s v="July"/>
    <d v="2017-07-01T00:00:00"/>
    <n v="0.248733680555556"/>
    <n v="30"/>
    <s v="2017/07"/>
    <n v="9601"/>
    <n v="50863"/>
    <n v="0"/>
    <n v="0"/>
    <n v="9601"/>
    <n v="9601"/>
    <n v="29963.899825200057"/>
    <n v="20362.899825200057"/>
    <x v="1"/>
    <n v="20362.899825200057"/>
    <n v="0.32041890595046729"/>
    <n v="0.67958109404953271"/>
  </r>
  <r>
    <x v="8"/>
    <x v="9"/>
    <s v="LGRSE511"/>
    <s v="Residential Electrical Service"/>
    <s v="LE_RS_NMS"/>
    <x v="2"/>
    <n v="36.08"/>
    <n v="335.89499999999998"/>
    <s v="Dec"/>
    <d v="2021-12-01T00:00:00"/>
    <n v="9.4119444444444506E-2"/>
    <n v="30"/>
    <s v="2021/12"/>
    <n v="0"/>
    <n v="311708377"/>
    <n v="0"/>
    <n v="0"/>
    <n v="0"/>
    <n v="0"/>
    <n v="20486.034513000013"/>
    <n v="20486.034513000013"/>
    <x v="4"/>
    <n v="20486.034513000013"/>
    <n v="0"/>
    <n v="1"/>
  </r>
  <r>
    <x v="1"/>
    <x v="3"/>
    <s v="LGCME657"/>
    <s v="GS Three Phase, NMS - Commercial"/>
    <s v="LE_GS_threephase_NMS"/>
    <x v="2"/>
    <n v="0"/>
    <n v="138.876"/>
    <s v="June"/>
    <d v="2017-06-01T00:00:00"/>
    <n v="0.25698196684587798"/>
    <n v="31"/>
    <s v="2017/06"/>
    <n v="3317"/>
    <n v="217494"/>
    <n v="0"/>
    <n v="0"/>
    <n v="3317"/>
    <n v="3317"/>
    <n v="23897.105059499987"/>
    <n v="20580.105059499987"/>
    <x v="1"/>
    <n v="20580.105059499987"/>
    <n v="0.13880342375116977"/>
    <n v="0.86119657624883017"/>
  </r>
  <r>
    <x v="3"/>
    <x v="7"/>
    <s v="LGRSE519"/>
    <s v="Residential Electric Net Metering"/>
    <s v="LE_RS_NMS"/>
    <x v="2"/>
    <n v="26.24"/>
    <n v="542.97199999999998"/>
    <s v="Feb"/>
    <d v="2015-02-01T00:00:00"/>
    <n v="9.4950492831541194E-2"/>
    <n v="31"/>
    <s v="2015/02"/>
    <n v="13911"/>
    <n v="194783"/>
    <n v="0"/>
    <n v="0"/>
    <n v="13911"/>
    <n v="13911"/>
    <n v="34521.535342199983"/>
    <n v="20610.535342199983"/>
    <x v="4"/>
    <n v="20610.535342199983"/>
    <n v="0.40296585485277786"/>
    <n v="0.59703414514722208"/>
  </r>
  <r>
    <x v="4"/>
    <x v="5"/>
    <s v="LGCME557"/>
    <s v="GS Single Phase, NMS - Commercial"/>
    <s v="LE_GS_singlephase_NMS"/>
    <x v="2"/>
    <n v="0"/>
    <n v="207.87"/>
    <s v="July"/>
    <d v="2016-07-01T00:00:00"/>
    <n v="0.236775578703704"/>
    <n v="30"/>
    <s v="2016/07"/>
    <n v="11132"/>
    <n v="18924"/>
    <n v="0"/>
    <n v="0"/>
    <n v="11132"/>
    <n v="11132"/>
    <n v="31893.61362525004"/>
    <n v="20761.61362525004"/>
    <x v="3"/>
    <n v="20761.61362525004"/>
    <n v="0.34903539406982853"/>
    <n v="0.65096460593017147"/>
  </r>
  <r>
    <x v="4"/>
    <x v="4"/>
    <s v="LGCME557"/>
    <s v="GS Single Phase, NMS - Commercial"/>
    <s v="LE_GS_singlephase_NMS"/>
    <x v="2"/>
    <n v="0"/>
    <n v="207.87"/>
    <s v="Sept"/>
    <d v="2016-09-01T00:00:00"/>
    <n v="0.218283714157706"/>
    <n v="31"/>
    <s v="2016/09"/>
    <n v="9557"/>
    <n v="23282"/>
    <n v="0"/>
    <n v="0"/>
    <n v="9557"/>
    <n v="9557"/>
    <n v="30382.856039249989"/>
    <n v="20825.856039249989"/>
    <x v="3"/>
    <n v="20825.856039249989"/>
    <n v="0.3145523905867777"/>
    <n v="0.68544760941322236"/>
  </r>
  <r>
    <x v="3"/>
    <x v="11"/>
    <s v="KURSE715"/>
    <s v="Residential Service - Net Metering"/>
    <s v="KU_RS_NMS"/>
    <x v="0"/>
    <n v="33.26"/>
    <n v="571.98699999999997"/>
    <s v="Nov"/>
    <d v="2015-11-01T00:00:00"/>
    <n v="0.119201164874552"/>
    <n v="31"/>
    <s v="2015/11"/>
    <n v="24729"/>
    <n v="93768"/>
    <n v="0"/>
    <n v="0"/>
    <n v="24729"/>
    <n v="24729"/>
    <n v="45654.343577700012"/>
    <n v="20925.343577700012"/>
    <x v="4"/>
    <n v="20925.343577700012"/>
    <n v="0.54165711435349484"/>
    <n v="0.4583428856465051"/>
  </r>
  <r>
    <x v="4"/>
    <x v="10"/>
    <s v="LGRSE519"/>
    <s v="Residential Electric Net Metering"/>
    <s v="LE_RS_NMS"/>
    <x v="2"/>
    <n v="62.57"/>
    <n v="765.25199999999995"/>
    <s v="Jan"/>
    <d v="2016-01-01T00:00:00"/>
    <n v="7.1039090501792093E-2"/>
    <n v="31"/>
    <s v="2016/01"/>
    <n v="15296"/>
    <n v="229137"/>
    <n v="0"/>
    <n v="0"/>
    <n v="15296"/>
    <n v="15296"/>
    <n v="36401.334954299993"/>
    <n v="21105.334954299993"/>
    <x v="4"/>
    <n v="21105.334954299993"/>
    <n v="0.42020436940577433"/>
    <n v="0.57979563059422567"/>
  </r>
  <r>
    <x v="1"/>
    <x v="4"/>
    <s v="LGCME557"/>
    <s v="GS Single Phase, NMS - Commercial"/>
    <s v="LE_GS_singlephase_NMS"/>
    <x v="2"/>
    <n v="0"/>
    <n v="233.07"/>
    <s v="Sept"/>
    <d v="2017-09-01T00:00:00"/>
    <n v="0.19742641129032301"/>
    <n v="31"/>
    <s v="2017/09"/>
    <n v="9633"/>
    <n v="21240"/>
    <n v="0"/>
    <n v="0"/>
    <n v="9633"/>
    <n v="9633"/>
    <n v="30811.09069575007"/>
    <n v="21178.09069575007"/>
    <x v="3"/>
    <n v="21178.09069575007"/>
    <n v="0.31264715991792946"/>
    <n v="0.68735284008207054"/>
  </r>
  <r>
    <x v="7"/>
    <x v="6"/>
    <s v="LGRSE519"/>
    <s v="Residential Electric Net Metering"/>
    <s v="LE_RS_NMS"/>
    <x v="2"/>
    <n v="1.5"/>
    <n v="402.202"/>
    <s v="March"/>
    <d v="2014-03-01T00:00:00"/>
    <n v="0.162917410714286"/>
    <n v="28"/>
    <s v="2014/03"/>
    <n v="18363"/>
    <n v="149627"/>
    <n v="0"/>
    <n v="0"/>
    <n v="18363"/>
    <n v="18363"/>
    <n v="39629.94845490007"/>
    <n v="21266.94845490007"/>
    <x v="4"/>
    <n v="21266.94845490007"/>
    <n v="0.46336169275863631"/>
    <n v="0.53663830724136374"/>
  </r>
  <r>
    <x v="8"/>
    <x v="11"/>
    <s v="LGCME657"/>
    <s v="GS Three Phase, NMS - Commercial"/>
    <s v="LE_GS_threephase_NMS"/>
    <x v="2"/>
    <n v="0"/>
    <n v="424.32600000000002"/>
    <s v="Nov"/>
    <d v="2021-11-01T00:00:00"/>
    <n v="0.11946919802867401"/>
    <n v="31"/>
    <s v="2021/11"/>
    <n v="12656"/>
    <n v="165785"/>
    <n v="0"/>
    <n v="0"/>
    <n v="12656"/>
    <n v="12656"/>
    <n v="33944.626683450049"/>
    <n v="21288.626683450049"/>
    <x v="1"/>
    <n v="21288.626683450049"/>
    <n v="0.37284251548921954"/>
    <n v="0.62715748451078046"/>
  </r>
  <r>
    <x v="1"/>
    <x v="1"/>
    <s v="LGCME657"/>
    <s v="GS Three Phase, NMS - Commercial"/>
    <s v="LE_GS_threephase_NMS"/>
    <x v="2"/>
    <n v="0"/>
    <n v="138.876"/>
    <s v="Aug"/>
    <d v="2017-08-01T00:00:00"/>
    <n v="0.24541655465949799"/>
    <n v="31"/>
    <s v="2017/08"/>
    <n v="1474"/>
    <n v="216632"/>
    <n v="0"/>
    <n v="0"/>
    <n v="1474"/>
    <n v="1474"/>
    <n v="22821.621540299981"/>
    <n v="21347.621540299981"/>
    <x v="1"/>
    <n v="21347.621540299981"/>
    <n v="6.4587873276099592E-2"/>
    <n v="0.93541212672390039"/>
  </r>
  <r>
    <x v="0"/>
    <x v="8"/>
    <s v="LGCME557"/>
    <s v="GS Single Phase, NMS - Commercial"/>
    <s v="LE_GS_singlephase_NMS"/>
    <x v="2"/>
    <n v="0"/>
    <n v="330.83"/>
    <s v="Oct"/>
    <d v="2019-10-01T00:00:00"/>
    <n v="0.16800752314814801"/>
    <n v="30"/>
    <s v="2019/10"/>
    <n v="14665"/>
    <n v="40926"/>
    <n v="0"/>
    <n v="0"/>
    <n v="14665"/>
    <n v="14665"/>
    <n v="36017.08991624997"/>
    <n v="21352.08991624997"/>
    <x v="3"/>
    <n v="21352.08991624997"/>
    <n v="0.40716782044580274"/>
    <n v="0.59283217955419731"/>
  </r>
  <r>
    <x v="2"/>
    <x v="2"/>
    <s v="KUCME710"/>
    <s v="GS Single Phase NMS - Commercial"/>
    <s v="KU_GS_singlephase_NMS"/>
    <x v="0"/>
    <n v="4.8"/>
    <n v="451.25"/>
    <s v="April"/>
    <d v="2020-04-01T00:00:00"/>
    <n v="0.16095318100358399"/>
    <n v="31"/>
    <s v="2020/04"/>
    <n v="27270"/>
    <n v="46058"/>
    <n v="0"/>
    <n v="0"/>
    <n v="27270"/>
    <n v="27270"/>
    <n v="48633.130312499932"/>
    <n v="21363.130312499932"/>
    <x v="3"/>
    <n v="21363.130312499932"/>
    <n v="0.56072886579112358"/>
    <n v="0.43927113420887637"/>
  </r>
  <r>
    <x v="0"/>
    <x v="2"/>
    <s v="LGCME557"/>
    <s v="GS Single Phase, NMS - Commercial"/>
    <s v="LE_GS_singlephase_NMS"/>
    <x v="2"/>
    <n v="0"/>
    <n v="300.83"/>
    <s v="April"/>
    <d v="2019-04-01T00:00:00"/>
    <n v="0.17730174731182799"/>
    <n v="31"/>
    <s v="2019/04"/>
    <n v="14274"/>
    <n v="34303"/>
    <n v="0"/>
    <n v="0"/>
    <n v="14274"/>
    <n v="14274"/>
    <n v="35714.913637500002"/>
    <n v="21440.913637500002"/>
    <x v="3"/>
    <n v="21440.913637500002"/>
    <n v="0.39966497315039179"/>
    <n v="0.60033502684960816"/>
  </r>
  <r>
    <x v="0"/>
    <x v="2"/>
    <s v="KUCME713DS"/>
    <s v="GS 3-Phase NMS - Commercial"/>
    <s v="KU_GS_threephase_NMS"/>
    <x v="0"/>
    <n v="0"/>
    <n v="424.404"/>
    <s v="April"/>
    <d v="2019-04-01T00:00:00"/>
    <n v="0.17730174731182799"/>
    <n v="31"/>
    <s v="2019/04"/>
    <n v="28908"/>
    <n v="55593"/>
    <n v="0"/>
    <n v="0"/>
    <n v="28908"/>
    <n v="28908"/>
    <n v="50385.773385000015"/>
    <n v="21477.773385000015"/>
    <x v="1"/>
    <n v="21477.773385000015"/>
    <n v="0.5737333786486245"/>
    <n v="0.4262666213513755"/>
  </r>
  <r>
    <x v="7"/>
    <x v="4"/>
    <s v="KURSE715"/>
    <s v="Residential Service - Net Metering"/>
    <s v="KU_RS_NMS"/>
    <x v="0"/>
    <n v="0"/>
    <n v="271.20699999999999"/>
    <s v="Sept"/>
    <d v="2014-09-01T00:00:00"/>
    <n v="0.19693806003584199"/>
    <n v="31"/>
    <s v="2014/09"/>
    <n v="14268"/>
    <n v="68211"/>
    <n v="0"/>
    <n v="0"/>
    <n v="14268"/>
    <n v="14268"/>
    <n v="35763.992508074945"/>
    <n v="21495.992508074945"/>
    <x v="4"/>
    <n v="21495.992508074945"/>
    <n v="0.39894874703316502"/>
    <n v="0.60105125296683504"/>
  </r>
  <r>
    <x v="1"/>
    <x v="8"/>
    <s v="KUCME713DS"/>
    <s v="GS 3-Phase NMS - Commercial"/>
    <s v="KU_GS_threephase_NMS"/>
    <x v="0"/>
    <n v="29.6"/>
    <n v="268.904"/>
    <s v="Oct"/>
    <d v="2017-10-01T00:00:00"/>
    <n v="0.177164814814815"/>
    <n v="30"/>
    <s v="2017/10"/>
    <n v="9244"/>
    <n v="58195"/>
    <n v="0"/>
    <n v="0"/>
    <n v="9244"/>
    <n v="9244"/>
    <n v="30870.932131200036"/>
    <n v="21626.932131200036"/>
    <x v="1"/>
    <n v="21626.932131200036"/>
    <n v="0.29944026182019473"/>
    <n v="0.70055973817980532"/>
  </r>
  <r>
    <x v="8"/>
    <x v="7"/>
    <s v="KUCME710"/>
    <s v="GS Single Phase NMS - Commercial"/>
    <s v="KU_GS_singlephase_NMS"/>
    <x v="0"/>
    <n v="41.58"/>
    <n v="619.49"/>
    <s v="Feb"/>
    <d v="2021-02-01T00:00:00"/>
    <n v="7.9276881720430098E-2"/>
    <n v="31"/>
    <s v="2021/02"/>
    <n v="11206"/>
    <n v="144244"/>
    <n v="0"/>
    <n v="0"/>
    <n v="11206"/>
    <n v="11206"/>
    <n v="32884.883261999996"/>
    <n v="21678.883261999996"/>
    <x v="3"/>
    <n v="21678.883261999996"/>
    <n v="0.34076447560174411"/>
    <n v="0.65923552439825595"/>
  </r>
  <r>
    <x v="1"/>
    <x v="3"/>
    <s v="KUCME713DS"/>
    <s v="GS 3-Phase NMS - Commercial"/>
    <s v="KU_GS_threephase_NMS"/>
    <x v="0"/>
    <n v="0"/>
    <n v="185.904"/>
    <s v="June"/>
    <d v="2017-06-01T00:00:00"/>
    <n v="0.25698196684587798"/>
    <n v="31"/>
    <s v="2017/06"/>
    <n v="10303"/>
    <n v="50241"/>
    <n v="0"/>
    <n v="0"/>
    <n v="10303"/>
    <n v="10303"/>
    <n v="31989.454037999982"/>
    <n v="21686.454037999982"/>
    <x v="1"/>
    <n v="21686.454037999982"/>
    <n v="0.32207489342460049"/>
    <n v="0.67792510657539951"/>
  </r>
  <r>
    <x v="2"/>
    <x v="6"/>
    <s v="LGCME657"/>
    <s v="GS Three Phase, NMS - Commercial"/>
    <s v="LE_GS_threephase_NMS"/>
    <x v="2"/>
    <n v="0"/>
    <n v="335.12599999999998"/>
    <s v="March"/>
    <d v="2020-03-01T00:00:00"/>
    <n v="0.12304729406130301"/>
    <n v="29"/>
    <s v="2020/03"/>
    <n v="4078"/>
    <n v="177445"/>
    <n v="0"/>
    <n v="0"/>
    <n v="4078"/>
    <n v="4078"/>
    <n v="25830.448054950069"/>
    <n v="21752.448054950069"/>
    <x v="1"/>
    <n v="21752.448054950069"/>
    <n v="0.15787569736787838"/>
    <n v="0.84212430263212157"/>
  </r>
  <r>
    <x v="2"/>
    <x v="2"/>
    <s v="LGCME657"/>
    <s v="GS Three Phase, NMS - Commercial"/>
    <s v="LE_GS_threephase_NMS"/>
    <x v="2"/>
    <n v="0"/>
    <n v="335.12599999999998"/>
    <s v="April"/>
    <d v="2020-04-01T00:00:00"/>
    <n v="0.16095318100358399"/>
    <n v="31"/>
    <s v="2020/04"/>
    <n v="14027"/>
    <n v="143614"/>
    <n v="0"/>
    <n v="0"/>
    <n v="14027"/>
    <n v="14027"/>
    <n v="36117.953305499948"/>
    <n v="22090.953305499948"/>
    <x v="1"/>
    <n v="22090.953305499948"/>
    <n v="0.38836641382622322"/>
    <n v="0.61163358617377672"/>
  </r>
  <r>
    <x v="1"/>
    <x v="9"/>
    <s v="KURSE715"/>
    <s v="Residential Service - Net Metering"/>
    <s v="KU_RS_NMS"/>
    <x v="0"/>
    <n v="19.420000000000002"/>
    <n v="984.78399999999999"/>
    <s v="Dec"/>
    <d v="2017-12-01T00:00:00"/>
    <n v="9.4164699074074099E-2"/>
    <n v="30"/>
    <s v="2017/12"/>
    <n v="37962"/>
    <n v="223296"/>
    <n v="0"/>
    <n v="0"/>
    <n v="37962"/>
    <n v="37962"/>
    <n v="60090.264080400018"/>
    <n v="22128.264080400018"/>
    <x v="4"/>
    <n v="22128.264080400018"/>
    <n v="0.63174959506264305"/>
    <n v="0.36825040493735689"/>
  </r>
  <r>
    <x v="7"/>
    <x v="7"/>
    <s v="LGRSE519"/>
    <s v="Residential Electric Net Metering"/>
    <s v="LE_RS_NMS"/>
    <x v="2"/>
    <n v="21"/>
    <n v="400.702"/>
    <s v="Feb"/>
    <d v="2014-02-01T00:00:00"/>
    <n v="0.10745855734767"/>
    <n v="31"/>
    <s v="2014/02"/>
    <n v="6630"/>
    <n v="190448"/>
    <n v="0"/>
    <n v="0"/>
    <n v="6630"/>
    <n v="6630"/>
    <n v="28832.211883499935"/>
    <n v="22202.211883499935"/>
    <x v="4"/>
    <n v="22202.211883499935"/>
    <n v="0.22995114030062358"/>
    <n v="0.77004885969937642"/>
  </r>
  <r>
    <x v="5"/>
    <x v="0"/>
    <s v="LGRSE519"/>
    <s v="Residential Electric Net Metering"/>
    <s v="LE_RS_NMS"/>
    <x v="2"/>
    <n v="10.5"/>
    <n v="253.68700000000001"/>
    <s v="May"/>
    <d v="2013-05-01T00:00:00"/>
    <n v="0.20406956018518499"/>
    <n v="30"/>
    <s v="2013/05"/>
    <n v="11015"/>
    <n v="89244"/>
    <n v="0"/>
    <n v="0"/>
    <n v="11015"/>
    <n v="11015"/>
    <n v="33546.826845524964"/>
    <n v="22531.826845524964"/>
    <x v="4"/>
    <n v="22531.826845524964"/>
    <n v="0.32834700136383732"/>
    <n v="0.67165299863616268"/>
  </r>
  <r>
    <x v="3"/>
    <x v="8"/>
    <s v="KURSE715"/>
    <s v="Residential Service - Net Metering"/>
    <s v="KU_RS_NMS"/>
    <x v="0"/>
    <n v="5.2"/>
    <n v="538.72699999999998"/>
    <s v="Oct"/>
    <d v="2015-10-01T00:00:00"/>
    <n v="0.162620717592593"/>
    <n v="30"/>
    <s v="2015/10"/>
    <n v="34095"/>
    <n v="75908"/>
    <n v="0"/>
    <n v="0"/>
    <n v="34095"/>
    <n v="34095"/>
    <n v="56770.095019575143"/>
    <n v="22675.095019575143"/>
    <x v="4"/>
    <n v="22675.095019575143"/>
    <n v="0.60058028770682093"/>
    <n v="0.39941971229317907"/>
  </r>
  <r>
    <x v="4"/>
    <x v="3"/>
    <s v="LGCME557"/>
    <s v="GS Single Phase, NMS - Commercial"/>
    <s v="LE_GS_singlephase_NMS"/>
    <x v="2"/>
    <n v="0"/>
    <n v="207.87"/>
    <s v="June"/>
    <d v="2016-06-01T00:00:00"/>
    <n v="0.25095284498207898"/>
    <n v="31"/>
    <s v="2016/06"/>
    <n v="12240"/>
    <n v="15053"/>
    <n v="0"/>
    <n v="0"/>
    <n v="12240"/>
    <n v="12240"/>
    <n v="34930.064256750025"/>
    <n v="22690.064256750025"/>
    <x v="3"/>
    <n v="22690.064256750025"/>
    <n v="0.35041447132851161"/>
    <n v="0.64958552867148844"/>
  </r>
  <r>
    <x v="0"/>
    <x v="2"/>
    <s v="LGCME657"/>
    <s v="GS Three Phase, NMS - Commercial"/>
    <s v="LE_GS_threephase_NMS"/>
    <x v="2"/>
    <n v="0"/>
    <n v="242.29599999999999"/>
    <s v="April"/>
    <d v="2019-04-01T00:00:00"/>
    <n v="0.17730174731182799"/>
    <n v="31"/>
    <s v="2019/04"/>
    <n v="6021"/>
    <n v="177908"/>
    <n v="0"/>
    <n v="0"/>
    <n v="6021"/>
    <n v="6021"/>
    <n v="28765.683990000005"/>
    <n v="22744.683990000005"/>
    <x v="1"/>
    <n v="22744.683990000005"/>
    <n v="0.20931190101695887"/>
    <n v="0.79068809898304115"/>
  </r>
  <r>
    <x v="4"/>
    <x v="6"/>
    <s v="LGRSE519"/>
    <s v="Residential Electric Net Metering"/>
    <s v="LE_RS_NMS"/>
    <x v="2"/>
    <n v="8.25"/>
    <n v="797.18200000000002"/>
    <s v="March"/>
    <d v="2016-03-01T00:00:00"/>
    <n v="0.10936889367816099"/>
    <n v="29"/>
    <s v="2016/03"/>
    <n v="31821"/>
    <n v="157740"/>
    <n v="0"/>
    <n v="0"/>
    <n v="31821"/>
    <n v="31821"/>
    <n v="54613.882553850046"/>
    <n v="22792.882553850046"/>
    <x v="4"/>
    <n v="22792.882553850046"/>
    <n v="0.58265405263257108"/>
    <n v="0.41734594736742892"/>
  </r>
  <r>
    <x v="6"/>
    <x v="4"/>
    <s v="LGCME657"/>
    <s v="GS Three Phase, NMS - Commercial"/>
    <s v="LE_GS_threephase_NMS"/>
    <x v="2"/>
    <n v="0"/>
    <n v="208.33600000000001"/>
    <s v="Sept"/>
    <d v="2018-09-01T00:00:00"/>
    <n v="0.18032750896057301"/>
    <n v="31"/>
    <s v="2018/09"/>
    <n v="2208"/>
    <n v="280841"/>
    <n v="0"/>
    <n v="0"/>
    <n v="2208"/>
    <n v="2208"/>
    <n v="25156.009492799938"/>
    <n v="22948.009492799938"/>
    <x v="1"/>
    <n v="22948.009492799938"/>
    <n v="8.7772267721236377E-2"/>
    <n v="0.91222773227876364"/>
  </r>
  <r>
    <x v="6"/>
    <x v="3"/>
    <s v="LGCME657"/>
    <s v="GS Three Phase, NMS - Commercial"/>
    <s v="LE_GS_threephase_NMS"/>
    <x v="2"/>
    <n v="9.4600000000000009"/>
    <n v="148.33600000000001"/>
    <s v="June"/>
    <d v="2018-06-01T00:00:00"/>
    <n v="0.248682907706093"/>
    <n v="31"/>
    <s v="2018/06"/>
    <n v="1701"/>
    <n v="226310"/>
    <n v="0"/>
    <n v="0"/>
    <n v="1701"/>
    <n v="1701"/>
    <n v="24700.625173199984"/>
    <n v="22999.625173199984"/>
    <x v="1"/>
    <n v="22999.625173199984"/>
    <n v="6.8864653751580907E-2"/>
    <n v="0.93113534624841909"/>
  </r>
  <r>
    <x v="5"/>
    <x v="8"/>
    <s v="LGRSE519"/>
    <s v="Residential Electric Net Metering"/>
    <s v="LE_RS_NMS"/>
    <x v="2"/>
    <n v="18.87"/>
    <n v="328.99700000000001"/>
    <s v="Oct"/>
    <d v="2013-10-01T00:00:00"/>
    <n v="0.17467650462963"/>
    <n v="30"/>
    <s v="2013/10"/>
    <n v="14158"/>
    <n v="105029"/>
    <n v="0"/>
    <n v="0"/>
    <n v="14158"/>
    <n v="14158"/>
    <n v="37239.29380387508"/>
    <n v="23081.29380387508"/>
    <x v="4"/>
    <n v="23081.29380387508"/>
    <n v="0.38018980903785921"/>
    <n v="0.61981019096214085"/>
  </r>
  <r>
    <x v="0"/>
    <x v="11"/>
    <s v="KUCME713DS"/>
    <s v="GS 3-Phase NMS - Commercial"/>
    <s v="KU_GS_threephase_NMS"/>
    <x v="0"/>
    <n v="60"/>
    <n v="490.91399999999999"/>
    <s v="Nov"/>
    <d v="2019-11-01T00:00:00"/>
    <n v="0.11992159498207899"/>
    <n v="31"/>
    <s v="2019/11"/>
    <n v="16296"/>
    <n v="71626"/>
    <n v="0"/>
    <n v="0"/>
    <n v="16296"/>
    <n v="16296"/>
    <n v="39420.148743000049"/>
    <n v="23124.148743000049"/>
    <x v="1"/>
    <n v="23124.148743000049"/>
    <n v="0.41339265628452831"/>
    <n v="0.58660734371547174"/>
  </r>
  <r>
    <x v="0"/>
    <x v="0"/>
    <s v="LGCME657"/>
    <s v="GS Three Phase, NMS - Commercial"/>
    <s v="LE_GS_threephase_NMS"/>
    <x v="2"/>
    <n v="0"/>
    <n v="242.29599999999999"/>
    <s v="May"/>
    <d v="2019-05-01T00:00:00"/>
    <n v="0.18940312500000001"/>
    <n v="30"/>
    <s v="2019/05"/>
    <n v="6174"/>
    <n v="215329"/>
    <n v="0"/>
    <n v="0"/>
    <n v="6174"/>
    <n v="6174"/>
    <n v="29737.769484599998"/>
    <n v="23563.769484599998"/>
    <x v="1"/>
    <n v="23563.769484599998"/>
    <n v="0.20761476422087635"/>
    <n v="0.79238523577912368"/>
  </r>
  <r>
    <x v="2"/>
    <x v="0"/>
    <s v="LGCME557"/>
    <s v="GS Single Phase, NMS - Commercial"/>
    <s v="LE_GS_singlephase_NMS"/>
    <x v="2"/>
    <n v="0"/>
    <n v="355.85"/>
    <s v="May"/>
    <d v="2020-05-01T00:00:00"/>
    <n v="0.19225821759259301"/>
    <n v="30"/>
    <s v="2020/05"/>
    <n v="20765"/>
    <n v="25607"/>
    <n v="0"/>
    <n v="0"/>
    <n v="20765"/>
    <n v="20765"/>
    <n v="44332.976201250101"/>
    <n v="23567.976201250101"/>
    <x v="3"/>
    <n v="23567.976201250101"/>
    <n v="0.46838723179190639"/>
    <n v="0.53161276820809367"/>
  </r>
  <r>
    <x v="0"/>
    <x v="0"/>
    <s v="KUCME713DS"/>
    <s v="GS 3-Phase NMS - Commercial"/>
    <s v="KU_GS_threephase_NMS"/>
    <x v="0"/>
    <n v="0"/>
    <n v="424.404"/>
    <s v="May"/>
    <d v="2019-05-01T00:00:00"/>
    <n v="0.18940312500000001"/>
    <n v="30"/>
    <s v="2019/05"/>
    <n v="28462"/>
    <n v="47679"/>
    <n v="0"/>
    <n v="0"/>
    <n v="28462"/>
    <n v="28462"/>
    <n v="52088.471622899997"/>
    <n v="23626.471622899997"/>
    <x v="1"/>
    <n v="23626.471622899997"/>
    <n v="0.54641649319361218"/>
    <n v="0.45358350680638776"/>
  </r>
  <r>
    <x v="6"/>
    <x v="9"/>
    <s v="KURSE715"/>
    <s v="Residential Service - Net Metering"/>
    <s v="KU_RS_NMS"/>
    <x v="0"/>
    <n v="44.77"/>
    <n v="1326.1590000000001"/>
    <s v="Dec"/>
    <d v="2018-12-01T00:00:00"/>
    <n v="6.21768518518519E-2"/>
    <n v="30"/>
    <s v="2018/12"/>
    <n v="29597"/>
    <n v="310945"/>
    <n v="0"/>
    <n v="0"/>
    <n v="29597"/>
    <n v="29597"/>
    <n v="53431.741805400045"/>
    <n v="23834.741805400045"/>
    <x v="4"/>
    <n v="23834.741805400045"/>
    <n v="0.55392167651567736"/>
    <n v="0.44607832348432258"/>
  </r>
  <r>
    <x v="9"/>
    <x v="4"/>
    <s v="LGRSE519"/>
    <s v="Residential Electric Net Metering"/>
    <s v="LE_RS_NMS"/>
    <x v="2"/>
    <n v="6.0250000000000004"/>
    <n v="217.02199999999999"/>
    <s v="Sept"/>
    <d v="2012-09-01T00:00:00"/>
    <n v="0.22659666218638"/>
    <n v="31"/>
    <s v="2012/09"/>
    <n v="9033"/>
    <n v="131801"/>
    <n v="0"/>
    <n v="0"/>
    <n v="9033"/>
    <n v="9033"/>
    <n v="32928.558165750015"/>
    <n v="23895.558165750015"/>
    <x v="4"/>
    <n v="23895.558165750015"/>
    <n v="0.27432115170458621"/>
    <n v="0.72567884829541385"/>
  </r>
  <r>
    <x v="8"/>
    <x v="5"/>
    <s v="ODRSE715"/>
    <s v="Res Net Metering"/>
    <s v="ODP_RS_NMS"/>
    <x v="1"/>
    <n v="4.4800000000000004"/>
    <n v="215.22499999999999"/>
    <s v="July"/>
    <d v="2021-07-01T00:00:00"/>
    <n v="0.25784826388888898"/>
    <n v="30"/>
    <s v="2021/07"/>
    <n v="12051"/>
    <n v="28402"/>
    <n v="0"/>
    <n v="0"/>
    <n v="12051"/>
    <n v="12051"/>
    <n v="35961.014401875014"/>
    <n v="23910.014401875014"/>
    <x v="4"/>
    <n v="23910.014401875014"/>
    <n v="0.33511290491771162"/>
    <n v="0.66488709508228838"/>
  </r>
  <r>
    <x v="4"/>
    <x v="1"/>
    <s v="LGCME557"/>
    <s v="GS Single Phase, NMS - Commercial"/>
    <s v="LE_GS_singlephase_NMS"/>
    <x v="2"/>
    <n v="0"/>
    <n v="207.87"/>
    <s v="Aug"/>
    <d v="2016-08-01T00:00:00"/>
    <n v="0.22724383960573499"/>
    <n v="31"/>
    <s v="2016/08"/>
    <n v="7700"/>
    <n v="21446"/>
    <n v="0"/>
    <n v="0"/>
    <n v="7700"/>
    <n v="7700"/>
    <n v="31630.01367825003"/>
    <n v="23930.01367825003"/>
    <x v="3"/>
    <n v="23930.01367825003"/>
    <n v="0.24343966709362524"/>
    <n v="0.75656033290637481"/>
  </r>
  <r>
    <x v="8"/>
    <x v="1"/>
    <s v="KURSE010"/>
    <s v="Residential Service"/>
    <s v="KU_RS_NMS"/>
    <x v="0"/>
    <n v="4.4400000000000004"/>
    <n v="178.88"/>
    <s v="Aug"/>
    <d v="2021-08-01T00:00:00"/>
    <n v="0.20012141577060899"/>
    <n v="31"/>
    <s v="2021/08"/>
    <n v="0"/>
    <n v="311222771"/>
    <n v="0"/>
    <n v="0"/>
    <n v="0"/>
    <n v="0"/>
    <n v="23970.152543999957"/>
    <n v="23970.152543999957"/>
    <x v="4"/>
    <n v="23970.152543999957"/>
    <n v="0"/>
    <n v="1"/>
  </r>
  <r>
    <x v="8"/>
    <x v="11"/>
    <s v="LGRSE511"/>
    <s v="Residential Electrical Service"/>
    <s v="LE_RS_NMS"/>
    <x v="2"/>
    <n v="39.68"/>
    <n v="299.815"/>
    <s v="Nov"/>
    <d v="2021-11-01T00:00:00"/>
    <n v="0.11946919802867401"/>
    <n v="31"/>
    <s v="2021/11"/>
    <n v="0"/>
    <n v="268000554"/>
    <n v="0"/>
    <n v="0"/>
    <n v="0"/>
    <n v="0"/>
    <n v="23984.173133625034"/>
    <n v="23984.173133625034"/>
    <x v="4"/>
    <n v="23984.173133625034"/>
    <n v="0"/>
    <n v="1"/>
  </r>
  <r>
    <x v="8"/>
    <x v="6"/>
    <s v="LGCME557"/>
    <s v="GS Single Phase, NMS - Commercial"/>
    <s v="LE_GS_singlephase_NMS"/>
    <x v="2"/>
    <n v="0"/>
    <n v="422.315"/>
    <s v="March"/>
    <d v="2021-03-01T00:00:00"/>
    <n v="0.142434151785714"/>
    <n v="28"/>
    <s v="2021/03"/>
    <n v="12270"/>
    <n v="60438"/>
    <n v="0"/>
    <n v="0"/>
    <n v="12270"/>
    <n v="12270"/>
    <n v="36379.97726512493"/>
    <n v="24109.97726512493"/>
    <x v="3"/>
    <n v="24109.97726512493"/>
    <n v="0.33727343781939179"/>
    <n v="0.66272656218060821"/>
  </r>
  <r>
    <x v="0"/>
    <x v="10"/>
    <s v="KURSE715"/>
    <s v="Residential Service - Net Metering"/>
    <s v="KU_RS_NMS"/>
    <x v="0"/>
    <n v="96.6"/>
    <n v="1422.759"/>
    <s v="Jan"/>
    <d v="2019-01-01T00:00:00"/>
    <n v="5.5601142473118301E-2"/>
    <n v="31"/>
    <s v="2019/01"/>
    <n v="28792"/>
    <n v="339402"/>
    <n v="0"/>
    <n v="0"/>
    <n v="28792"/>
    <n v="28792"/>
    <n v="52970.064518475017"/>
    <n v="24178.064518475017"/>
    <x v="4"/>
    <n v="24178.064518475017"/>
    <n v="0.54355229244544079"/>
    <n v="0.45644770755455921"/>
  </r>
  <r>
    <x v="8"/>
    <x v="11"/>
    <s v="LGCME557"/>
    <s v="GS Single Phase, NMS - Commercial"/>
    <s v="LE_GS_singlephase_NMS"/>
    <x v="2"/>
    <n v="0"/>
    <n v="435.41500000000002"/>
    <s v="Nov"/>
    <d v="2021-11-01T00:00:00"/>
    <n v="0.11946919802867401"/>
    <n v="31"/>
    <s v="2021/11"/>
    <n v="10519"/>
    <n v="43450"/>
    <n v="0"/>
    <n v="0"/>
    <n v="10519"/>
    <n v="10519"/>
    <n v="34831.708703625052"/>
    <n v="24312.708703625052"/>
    <x v="3"/>
    <n v="24312.708703625052"/>
    <n v="0.30199494631468515"/>
    <n v="0.69800505368531485"/>
  </r>
  <r>
    <x v="6"/>
    <x v="0"/>
    <s v="KUCME713DS"/>
    <s v="GS 3-Phase NMS - Commercial"/>
    <s v="KU_GS_threephase_NMS"/>
    <x v="0"/>
    <n v="0"/>
    <n v="272.70400000000001"/>
    <s v="May"/>
    <d v="2018-05-01T00:00:00"/>
    <n v="0.22408449074074099"/>
    <n v="30"/>
    <s v="2018/05"/>
    <n v="15278"/>
    <n v="39453"/>
    <n v="0"/>
    <n v="0"/>
    <n v="15278"/>
    <n v="15278"/>
    <n v="39598.461552000044"/>
    <n v="24320.461552000044"/>
    <x v="1"/>
    <n v="24320.461552000044"/>
    <n v="0.38582306991743059"/>
    <n v="0.61417693008256946"/>
  </r>
  <r>
    <x v="1"/>
    <x v="5"/>
    <s v="LGCME557"/>
    <s v="GS Single Phase, NMS - Commercial"/>
    <s v="LE_GS_singlephase_NMS"/>
    <x v="2"/>
    <n v="6"/>
    <n v="233.07"/>
    <s v="July"/>
    <d v="2017-07-01T00:00:00"/>
    <n v="0.248733680555556"/>
    <n v="30"/>
    <s v="2017/07"/>
    <n v="12720"/>
    <n v="24175"/>
    <n v="0"/>
    <n v="0"/>
    <n v="12720"/>
    <n v="12720"/>
    <n v="37566.088584750069"/>
    <n v="24846.088584750069"/>
    <x v="3"/>
    <n v="24846.088584750069"/>
    <n v="0.33860325839628874"/>
    <n v="0.66139674160371131"/>
  </r>
  <r>
    <x v="8"/>
    <x v="7"/>
    <s v="KUCME713DS"/>
    <s v="GS 3-Phase NMS - Commercial"/>
    <s v="KU_GS_threephase_NMS"/>
    <x v="0"/>
    <n v="0"/>
    <n v="678.54399999999998"/>
    <s v="Feb"/>
    <d v="2021-02-01T00:00:00"/>
    <n v="7.9276881720430098E-2"/>
    <n v="31"/>
    <s v="2021/02"/>
    <n v="11068"/>
    <n v="252300"/>
    <n v="0"/>
    <n v="0"/>
    <n v="11068"/>
    <n v="11068"/>
    <n v="36019.6939872"/>
    <n v="24951.6939872"/>
    <x v="1"/>
    <n v="24951.6939872"/>
    <n v="0.30727634732080561"/>
    <n v="0.69272365267919445"/>
  </r>
  <r>
    <x v="8"/>
    <x v="4"/>
    <s v="KURSE010"/>
    <s v="Residential Service"/>
    <s v="KU_RS_NMS"/>
    <x v="0"/>
    <n v="0"/>
    <n v="178.88"/>
    <s v="Sept"/>
    <d v="2021-09-01T00:00:00"/>
    <n v="0.208610103046595"/>
    <n v="31"/>
    <s v="2021/09"/>
    <n v="0"/>
    <n v="289334097"/>
    <n v="0"/>
    <n v="0"/>
    <n v="0"/>
    <n v="0"/>
    <n v="24986.910936"/>
    <n v="24986.910936"/>
    <x v="4"/>
    <n v="24986.910936"/>
    <n v="0"/>
    <n v="1"/>
  </r>
  <r>
    <x v="6"/>
    <x v="4"/>
    <s v="KUCME713DS"/>
    <s v="GS 3-Phase NMS - Commercial"/>
    <s v="KU_GS_threephase_NMS"/>
    <x v="0"/>
    <n v="0"/>
    <n v="322.50400000000002"/>
    <s v="Sept"/>
    <d v="2018-09-01T00:00:00"/>
    <n v="0.18032750896057301"/>
    <n v="31"/>
    <s v="2018/09"/>
    <n v="13943"/>
    <n v="71516"/>
    <n v="0"/>
    <n v="0"/>
    <n v="13943"/>
    <n v="13943"/>
    <n v="38941.487239199909"/>
    <n v="24998.487239199909"/>
    <x v="1"/>
    <n v="24998.487239199909"/>
    <n v="0.35805001268581421"/>
    <n v="0.64194998731418573"/>
  </r>
  <r>
    <x v="0"/>
    <x v="0"/>
    <s v="LGCME557"/>
    <s v="GS Single Phase, NMS - Commercial"/>
    <s v="LE_GS_singlephase_NMS"/>
    <x v="2"/>
    <n v="30"/>
    <n v="330.83"/>
    <s v="May"/>
    <d v="2019-05-01T00:00:00"/>
    <n v="0.18940312500000001"/>
    <n v="30"/>
    <s v="2019/05"/>
    <n v="15570"/>
    <n v="29815"/>
    <n v="0"/>
    <n v="0"/>
    <n v="15570"/>
    <n v="15570"/>
    <n v="40603.832826750004"/>
    <n v="25033.832826750004"/>
    <x v="3"/>
    <n v="25033.832826750004"/>
    <n v="0.38346133643182589"/>
    <n v="0.61653866356817411"/>
  </r>
  <r>
    <x v="7"/>
    <x v="1"/>
    <s v="KURSE715"/>
    <s v="Residential Service - Net Metering"/>
    <s v="KU_RS_NMS"/>
    <x v="0"/>
    <n v="2.75"/>
    <n v="271.20699999999999"/>
    <s v="Aug"/>
    <d v="2014-08-01T00:00:00"/>
    <n v="0.21979233870967699"/>
    <n v="31"/>
    <s v="2014/08"/>
    <n v="14862"/>
    <n v="62034"/>
    <n v="0"/>
    <n v="0"/>
    <n v="14862"/>
    <n v="14862"/>
    <n v="39914.334250649918"/>
    <n v="25052.334250649918"/>
    <x v="4"/>
    <n v="25052.334250649918"/>
    <n v="0.37234743555212885"/>
    <n v="0.6276525644478711"/>
  </r>
  <r>
    <x v="7"/>
    <x v="2"/>
    <s v="LGRSE519"/>
    <s v="Residential Electric Net Metering"/>
    <s v="LE_RS_NMS"/>
    <x v="2"/>
    <n v="7.5"/>
    <n v="409.702"/>
    <s v="April"/>
    <d v="2014-04-01T00:00:00"/>
    <n v="0.178182011648746"/>
    <n v="31"/>
    <s v="2014/04"/>
    <n v="23664"/>
    <n v="105838"/>
    <n v="0"/>
    <n v="0"/>
    <n v="23664"/>
    <n v="23664"/>
    <n v="48881.822168850129"/>
    <n v="25217.822168850129"/>
    <x v="4"/>
    <n v="25217.822168850129"/>
    <n v="0.48410633953575999"/>
    <n v="0.51589366046424001"/>
  </r>
  <r>
    <x v="2"/>
    <x v="11"/>
    <s v="KUCME713DS"/>
    <s v="GS 3-Phase NMS - Commercial"/>
    <s v="KU_GS_threephase_NMS"/>
    <x v="0"/>
    <n v="0"/>
    <n v="635.34400000000005"/>
    <s v="Nov"/>
    <d v="2020-11-01T00:00:00"/>
    <n v="0.10782885304659499"/>
    <n v="31"/>
    <s v="2020/11"/>
    <n v="20634"/>
    <n v="130070"/>
    <n v="0"/>
    <n v="0"/>
    <n v="20634"/>
    <n v="20634"/>
    <n v="45873.234556800016"/>
    <n v="25239.234556800016"/>
    <x v="1"/>
    <n v="25239.234556800016"/>
    <n v="0.44980477612606717"/>
    <n v="0.55019522387393283"/>
  </r>
  <r>
    <x v="0"/>
    <x v="8"/>
    <s v="LGCME657"/>
    <s v="GS Three Phase, NMS - Commercial"/>
    <s v="LE_GS_threephase_NMS"/>
    <x v="2"/>
    <n v="27.28"/>
    <n v="269.57600000000002"/>
    <s v="Oct"/>
    <d v="2019-10-01T00:00:00"/>
    <n v="0.16800752314814801"/>
    <n v="30"/>
    <s v="2019/10"/>
    <n v="3987"/>
    <n v="228706"/>
    <n v="0"/>
    <n v="0"/>
    <n v="3987"/>
    <n v="3987"/>
    <n v="29348.435846999979"/>
    <n v="25361.435846999979"/>
    <x v="1"/>
    <n v="25361.435846999979"/>
    <n v="0.13585051076606369"/>
    <n v="0.86414948923393631"/>
  </r>
  <r>
    <x v="7"/>
    <x v="3"/>
    <s v="KURSE715"/>
    <s v="Residential Service - Net Metering"/>
    <s v="KU_RS_NMS"/>
    <x v="0"/>
    <n v="0"/>
    <n v="252.03700000000001"/>
    <s v="June"/>
    <d v="2014-06-01T00:00:00"/>
    <n v="0.244357302867384"/>
    <n v="31"/>
    <s v="2014/06"/>
    <n v="15636"/>
    <n v="55162"/>
    <n v="0"/>
    <n v="0"/>
    <n v="15636"/>
    <n v="15636"/>
    <n v="41238.709801050085"/>
    <n v="25602.709801050085"/>
    <x v="4"/>
    <n v="25602.709801050085"/>
    <n v="0.37915832176693975"/>
    <n v="0.62084167823306025"/>
  </r>
  <r>
    <x v="8"/>
    <x v="4"/>
    <s v="ODRSE715"/>
    <s v="Res Net Metering"/>
    <s v="ODP_RS_NMS"/>
    <x v="1"/>
    <n v="48.84"/>
    <n v="264.065"/>
    <s v="Sept"/>
    <d v="2021-09-01T00:00:00"/>
    <n v="0.208610103046595"/>
    <n v="31"/>
    <s v="2021/09"/>
    <n v="11261"/>
    <n v="37743"/>
    <n v="0"/>
    <n v="0"/>
    <n v="11261"/>
    <n v="11261"/>
    <n v="36886.005346124999"/>
    <n v="25625.005346124999"/>
    <x v="4"/>
    <n v="25625.005346124999"/>
    <n v="0.30529193644936148"/>
    <n v="0.69470806355063852"/>
  </r>
  <r>
    <x v="1"/>
    <x v="1"/>
    <s v="KUCME713DS"/>
    <s v="GS 3-Phase NMS - Commercial"/>
    <s v="KU_GS_threephase_NMS"/>
    <x v="0"/>
    <n v="30"/>
    <n v="215.904"/>
    <s v="Aug"/>
    <d v="2017-08-01T00:00:00"/>
    <n v="0.24541655465949799"/>
    <n v="31"/>
    <s v="2017/08"/>
    <n v="9687"/>
    <n v="49563"/>
    <n v="0"/>
    <n v="0"/>
    <n v="9687"/>
    <n v="9687"/>
    <n v="35479.704031199974"/>
    <n v="25792.704031199974"/>
    <x v="1"/>
    <n v="25792.704031199974"/>
    <n v="0.273029335066648"/>
    <n v="0.72697066493335194"/>
  </r>
  <r>
    <x v="0"/>
    <x v="4"/>
    <s v="KUCME710"/>
    <s v="GS Single Phase NMS - Commercial"/>
    <s v="KU_GS_singlephase_NMS"/>
    <x v="0"/>
    <n v="0"/>
    <n v="300.68"/>
    <s v="Sept"/>
    <d v="2019-09-01T00:00:00"/>
    <n v="0.21096505376344099"/>
    <n v="31"/>
    <s v="2019/09"/>
    <n v="16531"/>
    <n v="43014"/>
    <n v="0"/>
    <n v="0"/>
    <n v="16531"/>
    <n v="16531"/>
    <n v="42474.718296000028"/>
    <n v="25943.718296000028"/>
    <x v="3"/>
    <n v="25943.718296000028"/>
    <n v="0.38919622455875769"/>
    <n v="0.61080377544124231"/>
  </r>
  <r>
    <x v="8"/>
    <x v="8"/>
    <s v="LGRSE511"/>
    <s v="Residential Electrical Service"/>
    <s v="LE_RS_NMS"/>
    <x v="2"/>
    <n v="8.8800000000000008"/>
    <n v="260.13499999999999"/>
    <s v="Oct"/>
    <d v="2021-10-01T00:00:00"/>
    <n v="0.15467083333333301"/>
    <n v="30"/>
    <s v="2021/10"/>
    <n v="0"/>
    <n v="297386424"/>
    <n v="0"/>
    <n v="0"/>
    <n v="0"/>
    <n v="0"/>
    <n v="26072.472604499948"/>
    <n v="26072.472604499948"/>
    <x v="4"/>
    <n v="26072.472604499948"/>
    <n v="0"/>
    <n v="1"/>
  </r>
  <r>
    <x v="8"/>
    <x v="8"/>
    <s v="LGCME657"/>
    <s v="GS Three Phase, NMS - Commercial"/>
    <s v="LE_GS_threephase_NMS"/>
    <x v="2"/>
    <n v="0"/>
    <n v="424.32600000000002"/>
    <s v="Oct"/>
    <d v="2021-10-01T00:00:00"/>
    <n v="0.15467083333333301"/>
    <n v="30"/>
    <s v="2021/10"/>
    <n v="16326"/>
    <n v="185753"/>
    <n v="0"/>
    <n v="0"/>
    <n v="16326"/>
    <n v="16326"/>
    <n v="42528.794704199914"/>
    <n v="26202.794704199914"/>
    <x v="1"/>
    <n v="26202.794704199914"/>
    <n v="0.3838810884143804"/>
    <n v="0.6161189115856196"/>
  </r>
  <r>
    <x v="6"/>
    <x v="3"/>
    <s v="KUCME713DS"/>
    <s v="GS 3-Phase NMS - Commercial"/>
    <s v="KU_GS_threephase_NMS"/>
    <x v="0"/>
    <n v="0"/>
    <n v="272.70400000000001"/>
    <s v="June"/>
    <d v="2018-06-01T00:00:00"/>
    <n v="0.248682907706093"/>
    <n v="31"/>
    <s v="2018/06"/>
    <n v="18598"/>
    <n v="56728"/>
    <n v="0"/>
    <n v="0"/>
    <n v="18598"/>
    <n v="18598"/>
    <n v="45410.145124799965"/>
    <n v="26812.145124799965"/>
    <x v="1"/>
    <n v="26812.145124799965"/>
    <n v="0.40955605732788164"/>
    <n v="0.5904439426721183"/>
  </r>
  <r>
    <x v="1"/>
    <x v="3"/>
    <s v="LGCME557"/>
    <s v="GS Single Phase, NMS - Commercial"/>
    <s v="LE_GS_singlephase_NMS"/>
    <x v="2"/>
    <n v="0"/>
    <n v="227.07"/>
    <s v="June"/>
    <d v="2017-06-01T00:00:00"/>
    <n v="0.25698196684587798"/>
    <n v="31"/>
    <s v="2017/06"/>
    <n v="12227"/>
    <n v="15129"/>
    <n v="0"/>
    <n v="0"/>
    <n v="12227"/>
    <n v="12227"/>
    <n v="39073.098633749971"/>
    <n v="26846.098633749971"/>
    <x v="3"/>
    <n v="26846.098633749971"/>
    <n v="0.31292629526542709"/>
    <n v="0.68707370473457285"/>
  </r>
  <r>
    <x v="6"/>
    <x v="4"/>
    <s v="LGCME557"/>
    <s v="GS Single Phase, NMS - Commercial"/>
    <s v="LE_GS_singlephase_NMS"/>
    <x v="2"/>
    <n v="19.8"/>
    <n v="294.63"/>
    <s v="Sept"/>
    <d v="2018-09-01T00:00:00"/>
    <n v="0.18032750896057301"/>
    <n v="31"/>
    <s v="2018/09"/>
    <n v="8533"/>
    <n v="41940"/>
    <n v="0"/>
    <n v="0"/>
    <n v="8533"/>
    <n v="8533"/>
    <n v="35575.776998999914"/>
    <n v="27042.776998999914"/>
    <x v="3"/>
    <n v="27042.776998999914"/>
    <n v="0.23985421316981706"/>
    <n v="0.76014578683018297"/>
  </r>
  <r>
    <x v="2"/>
    <x v="6"/>
    <s v="KUCME713DS"/>
    <s v="GS 3-Phase NMS - Commercial"/>
    <s v="KU_GS_threephase_NMS"/>
    <x v="0"/>
    <n v="0"/>
    <n v="567.54399999999998"/>
    <s v="March"/>
    <d v="2020-03-01T00:00:00"/>
    <n v="0.12304729406130301"/>
    <n v="29"/>
    <s v="2020/03"/>
    <n v="16571"/>
    <n v="140909"/>
    <n v="0"/>
    <n v="0"/>
    <n v="16571"/>
    <n v="16571"/>
    <n v="43744.489567800119"/>
    <n v="27173.489567800119"/>
    <x v="1"/>
    <n v="27173.489567800119"/>
    <n v="0.37881342687326147"/>
    <n v="0.62118657312673853"/>
  </r>
  <r>
    <x v="2"/>
    <x v="0"/>
    <s v="KUCME710"/>
    <s v="GS Single Phase NMS - Commercial"/>
    <s v="KU_GS_singlephase_NMS"/>
    <x v="0"/>
    <n v="0"/>
    <n v="451.25"/>
    <s v="May"/>
    <d v="2020-05-01T00:00:00"/>
    <n v="0.19225821759259301"/>
    <n v="30"/>
    <s v="2020/05"/>
    <n v="28966"/>
    <n v="41550"/>
    <n v="0"/>
    <n v="0"/>
    <n v="28966"/>
    <n v="28966"/>
    <n v="56218.225406250131"/>
    <n v="27252.225406250131"/>
    <x v="3"/>
    <n v="27252.225406250131"/>
    <n v="0.51524216196229611"/>
    <n v="0.48475783803770389"/>
  </r>
  <r>
    <x v="4"/>
    <x v="9"/>
    <s v="LGRSE519"/>
    <s v="Residential Electric Net Metering"/>
    <s v="LE_RS_NMS"/>
    <x v="2"/>
    <n v="87.07"/>
    <n v="1049.2070000000001"/>
    <s v="Dec"/>
    <d v="2016-12-01T00:00:00"/>
    <n v="7.4891666666666704E-2"/>
    <n v="30"/>
    <s v="2016/12"/>
    <n v="23425"/>
    <n v="232607"/>
    <n v="0"/>
    <n v="0"/>
    <n v="23425"/>
    <n v="23425"/>
    <n v="50917.805868600029"/>
    <n v="27492.805868600029"/>
    <x v="4"/>
    <n v="27492.805868600029"/>
    <n v="0.46005517324236705"/>
    <n v="0.539944826757633"/>
  </r>
  <r>
    <x v="9"/>
    <x v="3"/>
    <s v="LGRSE519"/>
    <s v="Residential Electric Net Metering"/>
    <s v="LE_RS_NMS"/>
    <x v="2"/>
    <n v="0"/>
    <n v="196.43700000000001"/>
    <s v="June"/>
    <d v="2012-06-01T00:00:00"/>
    <n v="0.27459711021505401"/>
    <n v="31"/>
    <s v="2012/06"/>
    <n v="8605"/>
    <n v="126603"/>
    <n v="0"/>
    <n v="0"/>
    <n v="8605"/>
    <n v="8605"/>
    <n v="36118.91538832504"/>
    <n v="27513.91538832504"/>
    <x v="4"/>
    <n v="27513.91538832504"/>
    <n v="0.23824081945665102"/>
    <n v="0.76175918054334901"/>
  </r>
  <r>
    <x v="6"/>
    <x v="10"/>
    <s v="KURSE715"/>
    <s v="Residential Service - Net Metering"/>
    <s v="KU_RS_NMS"/>
    <x v="0"/>
    <n v="48.63"/>
    <n v="1033.414"/>
    <s v="Jan"/>
    <d v="2018-01-01T00:00:00"/>
    <n v="7.5626120071684594E-2"/>
    <n v="31"/>
    <s v="2018/01"/>
    <n v="24651"/>
    <n v="382527"/>
    <n v="0"/>
    <n v="0"/>
    <n v="24651"/>
    <n v="24651"/>
    <n v="52331.309899500011"/>
    <n v="27680.309899500011"/>
    <x v="4"/>
    <n v="27680.309899500011"/>
    <n v="0.47105642964682454"/>
    <n v="0.52894357035317541"/>
  </r>
  <r>
    <x v="5"/>
    <x v="3"/>
    <s v="LGRSE519"/>
    <s v="Residential Electric Net Metering"/>
    <s v="LE_RS_NMS"/>
    <x v="2"/>
    <n v="0"/>
    <n v="253.68700000000001"/>
    <s v="June"/>
    <d v="2013-06-01T00:00:00"/>
    <n v="0.23435786290322599"/>
    <n v="31"/>
    <s v="2013/06"/>
    <n v="11986"/>
    <n v="121214"/>
    <n v="0"/>
    <n v="0"/>
    <n v="11986"/>
    <n v="11986"/>
    <n v="39810.092504175038"/>
    <n v="27824.092504175038"/>
    <x v="4"/>
    <n v="27824.092504175038"/>
    <n v="0.30107943101973406"/>
    <n v="0.698920568980266"/>
  </r>
  <r>
    <x v="1"/>
    <x v="10"/>
    <s v="LGRSE519"/>
    <s v="Residential Electric Net Metering"/>
    <s v="LE_RS_NMS"/>
    <x v="2"/>
    <n v="20.62"/>
    <n v="1069.827"/>
    <s v="Jan"/>
    <d v="2017-01-01T00:00:00"/>
    <n v="5.9979054659498203E-2"/>
    <n v="31"/>
    <s v="2017/01"/>
    <n v="15119"/>
    <n v="271166"/>
    <n v="0"/>
    <n v="0"/>
    <n v="15119"/>
    <n v="15119"/>
    <n v="42966.36522832499"/>
    <n v="27847.36522832499"/>
    <x v="4"/>
    <n v="27847.36522832499"/>
    <n v="0.35187989301997102"/>
    <n v="0.64812010698002898"/>
  </r>
  <r>
    <x v="2"/>
    <x v="8"/>
    <s v="KUCME710"/>
    <s v="GS Single Phase NMS - Commercial"/>
    <s v="KU_GS_singlephase_NMS"/>
    <x v="0"/>
    <n v="0"/>
    <n v="522.83500000000004"/>
    <s v="Oct"/>
    <d v="2020-10-01T00:00:00"/>
    <n v="0.17037708333333301"/>
    <n v="30"/>
    <s v="2020/10"/>
    <n v="29783"/>
    <n v="46269"/>
    <n v="0"/>
    <n v="0"/>
    <n v="29783"/>
    <n v="29783"/>
    <n v="57723.258332249898"/>
    <n v="27940.258332249898"/>
    <x v="3"/>
    <n v="27940.258332249898"/>
    <n v="0.51596186460181659"/>
    <n v="0.48403813539818347"/>
  </r>
  <r>
    <x v="1"/>
    <x v="0"/>
    <s v="KURSE715"/>
    <s v="Residential Service - Net Metering"/>
    <s v="KU_RS_NMS"/>
    <x v="0"/>
    <n v="14"/>
    <n v="843.43899999999996"/>
    <s v="May"/>
    <d v="2017-05-01T00:00:00"/>
    <n v="0.183121412037037"/>
    <n v="30"/>
    <s v="2017/05"/>
    <n v="72035"/>
    <n v="104208"/>
    <n v="0"/>
    <n v="0"/>
    <n v="72035"/>
    <n v="72035"/>
    <n v="100084.72793932498"/>
    <n v="28049.727939324977"/>
    <x v="4"/>
    <n v="28049.727939324977"/>
    <n v="0.71974017897785814"/>
    <n v="0.28025982102214186"/>
  </r>
  <r>
    <x v="1"/>
    <x v="1"/>
    <s v="LGCME557"/>
    <s v="GS Single Phase, NMS - Commercial"/>
    <s v="LE_GS_singlephase_NMS"/>
    <x v="2"/>
    <n v="0"/>
    <n v="233.07"/>
    <s v="Aug"/>
    <d v="2017-08-01T00:00:00"/>
    <n v="0.24541655465949799"/>
    <n v="31"/>
    <s v="2017/08"/>
    <n v="10193"/>
    <n v="23704"/>
    <n v="0"/>
    <n v="0"/>
    <n v="10193"/>
    <n v="10193"/>
    <n v="38300.60868974997"/>
    <n v="28107.60868974997"/>
    <x v="3"/>
    <n v="28107.60868974997"/>
    <n v="0.2661315406908365"/>
    <n v="0.73386845930916356"/>
  </r>
  <r>
    <x v="0"/>
    <x v="3"/>
    <s v="KUCME710"/>
    <s v="GS Single Phase NMS - Commercial"/>
    <s v="KU_GS_singlephase_NMS"/>
    <x v="0"/>
    <n v="25.2"/>
    <n v="305.48"/>
    <s v="June"/>
    <d v="2019-06-01T00:00:00"/>
    <n v="0.23209150985663099"/>
    <n v="31"/>
    <s v="2019/06"/>
    <n v="19362"/>
    <n v="34472"/>
    <n v="0"/>
    <n v="0"/>
    <n v="19362"/>
    <n v="19362"/>
    <n v="47474.180943000036"/>
    <n v="28112.180943000036"/>
    <x v="3"/>
    <n v="28112.180943000036"/>
    <n v="0.40784273926172676"/>
    <n v="0.59215726073827324"/>
  </r>
  <r>
    <x v="7"/>
    <x v="8"/>
    <s v="LGRSE519"/>
    <s v="Residential Electric Net Metering"/>
    <s v="LE_RS_NMS"/>
    <x v="2"/>
    <n v="0"/>
    <n v="468.96199999999999"/>
    <s v="Oct"/>
    <d v="2014-10-01T00:00:00"/>
    <n v="0.16565185185185199"/>
    <n v="30"/>
    <s v="2014/10"/>
    <n v="22013"/>
    <n v="114663"/>
    <n v="0"/>
    <n v="0"/>
    <n v="22013"/>
    <n v="22013"/>
    <n v="50339.506588800039"/>
    <n v="28326.506588800039"/>
    <x v="4"/>
    <n v="28326.506588800039"/>
    <n v="0.43729073826277109"/>
    <n v="0.56270926173722891"/>
  </r>
  <r>
    <x v="9"/>
    <x v="1"/>
    <s v="LGRSE519"/>
    <s v="Residential Electric Net Metering"/>
    <s v="LE_RS_NMS"/>
    <x v="2"/>
    <n v="6.88"/>
    <n v="210.99700000000001"/>
    <s v="Aug"/>
    <d v="2012-08-01T00:00:00"/>
    <n v="0.25054480286738401"/>
    <n v="31"/>
    <s v="2012/08"/>
    <n v="6760"/>
    <n v="163314"/>
    <n v="0"/>
    <n v="0"/>
    <n v="6760"/>
    <n v="6760"/>
    <n v="35397.86950560008"/>
    <n v="28637.86950560008"/>
    <x v="4"/>
    <n v="28637.86950560008"/>
    <n v="0.19097194532938039"/>
    <n v="0.80902805467061956"/>
  </r>
  <r>
    <x v="6"/>
    <x v="1"/>
    <s v="LGCME657"/>
    <s v="GS Three Phase, NMS - Commercial"/>
    <s v="LE_GS_threephase_NMS"/>
    <x v="2"/>
    <n v="0"/>
    <n v="208.33600000000001"/>
    <s v="Aug"/>
    <d v="2018-08-01T00:00:00"/>
    <n v="0.22539605734766999"/>
    <n v="31"/>
    <s v="2018/08"/>
    <n v="2693"/>
    <n v="235622"/>
    <n v="0"/>
    <n v="0"/>
    <n v="2693"/>
    <n v="2693"/>
    <n v="31443.152467199969"/>
    <n v="28750.152467199969"/>
    <x v="1"/>
    <n v="28750.152467199969"/>
    <n v="8.5646628556383206E-2"/>
    <n v="0.91435337144361684"/>
  </r>
  <r>
    <x v="3"/>
    <x v="0"/>
    <s v="KURSE715"/>
    <s v="Residential Service - Net Metering"/>
    <s v="KU_RS_NMS"/>
    <x v="0"/>
    <n v="21.3"/>
    <n v="381.96699999999998"/>
    <s v="May"/>
    <d v="2015-05-01T00:00:00"/>
    <n v="0.24362384259259301"/>
    <n v="30"/>
    <s v="2015/05"/>
    <n v="31347"/>
    <n v="55678"/>
    <n v="0"/>
    <n v="0"/>
    <n v="31347"/>
    <n v="31347"/>
    <n v="60300.461847750106"/>
    <n v="28953.461847750106"/>
    <x v="4"/>
    <n v="28953.461847750106"/>
    <n v="0.51984676467564406"/>
    <n v="0.480153235324356"/>
  </r>
  <r>
    <x v="8"/>
    <x v="5"/>
    <s v="KURSE010"/>
    <s v="Residential Service"/>
    <s v="KU_RS_NMS"/>
    <x v="0"/>
    <n v="174.44"/>
    <n v="174.44"/>
    <s v="July"/>
    <d v="2021-07-01T00:00:00"/>
    <n v="0.25784826388888898"/>
    <n v="30"/>
    <s v="2021/07"/>
    <n v="0"/>
    <n v="303960916"/>
    <n v="0"/>
    <n v="0"/>
    <n v="0"/>
    <n v="0"/>
    <n v="29146.425147000013"/>
    <n v="29146.425147000013"/>
    <x v="4"/>
    <n v="29146.425147000013"/>
    <n v="0"/>
    <n v="1"/>
  </r>
  <r>
    <x v="6"/>
    <x v="1"/>
    <s v="LGCME557"/>
    <s v="GS Single Phase, NMS - Commercial"/>
    <s v="LE_GS_singlephase_NMS"/>
    <x v="2"/>
    <n v="0"/>
    <n v="274.83"/>
    <s v="Aug"/>
    <d v="2018-08-01T00:00:00"/>
    <n v="0.22539605734766999"/>
    <n v="31"/>
    <s v="2018/08"/>
    <n v="12215"/>
    <n v="40128"/>
    <n v="0"/>
    <n v="0"/>
    <n v="12215"/>
    <n v="12215"/>
    <n v="41478.772715999949"/>
    <n v="29263.772715999949"/>
    <x v="3"/>
    <n v="29263.772715999949"/>
    <n v="0.29448798024075112"/>
    <n v="0.70551201975924882"/>
  </r>
  <r>
    <x v="0"/>
    <x v="4"/>
    <s v="LGCME557"/>
    <s v="GS Single Phase, NMS - Commercial"/>
    <s v="LE_GS_singlephase_NMS"/>
    <x v="2"/>
    <n v="0"/>
    <n v="330.83"/>
    <s v="Sept"/>
    <d v="2019-09-01T00:00:00"/>
    <n v="0.21096505376344099"/>
    <n v="31"/>
    <s v="2019/09"/>
    <n v="17458"/>
    <n v="40172"/>
    <n v="0"/>
    <n v="0"/>
    <n v="17458"/>
    <n v="17458"/>
    <n v="46733.773626000024"/>
    <n v="29275.773626000024"/>
    <x v="3"/>
    <n v="29275.773626000024"/>
    <n v="0.37356281433022043"/>
    <n v="0.62643718566977957"/>
  </r>
  <r>
    <x v="0"/>
    <x v="4"/>
    <s v="LGCME657"/>
    <s v="GS Three Phase, NMS - Commercial"/>
    <s v="LE_GS_threephase_NMS"/>
    <x v="2"/>
    <n v="0"/>
    <n v="242.29599999999999"/>
    <s v="Sept"/>
    <d v="2019-09-01T00:00:00"/>
    <n v="0.21096505376344099"/>
    <n v="31"/>
    <s v="2019/09"/>
    <n v="4904"/>
    <n v="259120"/>
    <n v="0"/>
    <n v="0"/>
    <n v="4904"/>
    <n v="4904"/>
    <n v="34227.266011200016"/>
    <n v="29323.266011200016"/>
    <x v="1"/>
    <n v="29323.266011200016"/>
    <n v="0.1432775845548192"/>
    <n v="0.8567224154451808"/>
  </r>
  <r>
    <x v="0"/>
    <x v="5"/>
    <s v="KUCME710"/>
    <s v="GS Single Phase NMS - Commercial"/>
    <s v="KU_GS_singlephase_NMS"/>
    <x v="0"/>
    <n v="-4.8"/>
    <n v="300.68"/>
    <s v="July"/>
    <d v="2019-07-01T00:00:00"/>
    <n v="0.25922581018518498"/>
    <n v="30"/>
    <s v="2019/07"/>
    <n v="21050"/>
    <n v="36796"/>
    <n v="0"/>
    <n v="0"/>
    <n v="21050"/>
    <n v="21050"/>
    <n v="50507.722760999961"/>
    <n v="29457.722760999961"/>
    <x v="3"/>
    <n v="29457.722760999961"/>
    <n v="0.41676794852952598"/>
    <n v="0.58323205147047397"/>
  </r>
  <r>
    <x v="6"/>
    <x v="5"/>
    <s v="KUCME713DS"/>
    <s v="GS 3-Phase NMS - Commercial"/>
    <s v="KU_GS_threephase_NMS"/>
    <x v="0"/>
    <n v="0"/>
    <n v="272.70400000000001"/>
    <s v="July"/>
    <d v="2018-07-01T00:00:00"/>
    <n v="0.25179641203703701"/>
    <n v="30"/>
    <s v="2018/07"/>
    <n v="14940"/>
    <n v="57398"/>
    <n v="0"/>
    <n v="0"/>
    <n v="14940"/>
    <n v="14940"/>
    <n v="44495.495908799996"/>
    <n v="29555.495908799996"/>
    <x v="1"/>
    <n v="29555.495908799996"/>
    <n v="0.33576432164328962"/>
    <n v="0.66423567835671038"/>
  </r>
  <r>
    <x v="3"/>
    <x v="6"/>
    <s v="LGRSE519"/>
    <s v="Residential Electric Net Metering"/>
    <s v="LE_RS_NMS"/>
    <x v="2"/>
    <n v="0"/>
    <n v="542.97199999999998"/>
    <s v="March"/>
    <d v="2015-03-01T00:00:00"/>
    <n v="0.13818105158730201"/>
    <n v="28"/>
    <s v="2015/03"/>
    <n v="15755"/>
    <n v="184535"/>
    <n v="0"/>
    <n v="0"/>
    <n v="15755"/>
    <n v="15755"/>
    <n v="45377.201686800145"/>
    <n v="29622.201686800145"/>
    <x v="4"/>
    <n v="29622.201686800145"/>
    <n v="0.3472007839695192"/>
    <n v="0.65279921603048074"/>
  </r>
  <r>
    <x v="8"/>
    <x v="6"/>
    <s v="KUCME710"/>
    <s v="GS Single Phase NMS - Commercial"/>
    <s v="KU_GS_singlephase_NMS"/>
    <x v="0"/>
    <n v="29.58"/>
    <n v="649.07000000000005"/>
    <s v="March"/>
    <d v="2021-03-01T00:00:00"/>
    <n v="0.142434151785714"/>
    <n v="28"/>
    <s v="2021/03"/>
    <n v="26240"/>
    <n v="99665"/>
    <n v="0"/>
    <n v="0"/>
    <n v="26240"/>
    <n v="26240"/>
    <n v="55913.599667249895"/>
    <n v="29673.599667249895"/>
    <x v="3"/>
    <n v="29673.599667249895"/>
    <n v="0.46929548725458786"/>
    <n v="0.53070451274541219"/>
  </r>
  <r>
    <x v="6"/>
    <x v="6"/>
    <s v="KURSE715"/>
    <s v="Residential Service - Net Metering"/>
    <s v="KU_RS_NMS"/>
    <x v="0"/>
    <n v="0"/>
    <n v="1059.6890000000001"/>
    <s v="March"/>
    <d v="2018-03-01T00:00:00"/>
    <n v="0.12815662202381001"/>
    <n v="28"/>
    <s v="2018/03"/>
    <n v="52438"/>
    <n v="190338"/>
    <n v="0"/>
    <n v="0"/>
    <n v="52438"/>
    <n v="52438"/>
    <n v="82135.567162125313"/>
    <n v="29697.567162125313"/>
    <x v="4"/>
    <n v="29697.567162125313"/>
    <n v="0.63843231150390622"/>
    <n v="0.36156768849609378"/>
  </r>
  <r>
    <x v="1"/>
    <x v="7"/>
    <s v="LGRSE519"/>
    <s v="Residential Electric Net Metering"/>
    <s v="LE_RS_NMS"/>
    <x v="2"/>
    <n v="12.9"/>
    <n v="1082.7270000000001"/>
    <s v="Feb"/>
    <d v="2017-02-01T00:00:00"/>
    <n v="7.8309811827957002E-2"/>
    <n v="31"/>
    <s v="2017/02"/>
    <n v="27068"/>
    <n v="196664"/>
    <n v="0"/>
    <n v="0"/>
    <n v="27068"/>
    <n v="27068"/>
    <n v="56774.143653750019"/>
    <n v="29706.143653750019"/>
    <x v="4"/>
    <n v="29706.143653750019"/>
    <n v="0.47676632808555125"/>
    <n v="0.52323367191444869"/>
  </r>
  <r>
    <x v="6"/>
    <x v="3"/>
    <s v="LGCME557"/>
    <s v="GS Single Phase, NMS - Commercial"/>
    <s v="LE_GS_singlephase_NMS"/>
    <x v="2"/>
    <n v="12.64"/>
    <n v="261.43"/>
    <s v="June"/>
    <d v="2018-06-01T00:00:00"/>
    <n v="0.248682907706093"/>
    <n v="31"/>
    <s v="2018/06"/>
    <n v="13632"/>
    <n v="31518"/>
    <n v="0"/>
    <n v="0"/>
    <n v="13632"/>
    <n v="13632"/>
    <n v="43532.820347249966"/>
    <n v="29900.820347249966"/>
    <x v="3"/>
    <n v="29900.820347249966"/>
    <n v="0.31314304681527838"/>
    <n v="0.68685695318472162"/>
  </r>
  <r>
    <x v="3"/>
    <x v="11"/>
    <s v="LGRSE519"/>
    <s v="Residential Electric Net Metering"/>
    <s v="LE_RS_NMS"/>
    <x v="2"/>
    <n v="21.68"/>
    <n v="685.02200000000005"/>
    <s v="Nov"/>
    <d v="2015-11-01T00:00:00"/>
    <n v="0.119201164874552"/>
    <n v="31"/>
    <s v="2015/11"/>
    <n v="24767"/>
    <n v="125188"/>
    <n v="0"/>
    <n v="0"/>
    <n v="24767"/>
    <n v="24767"/>
    <n v="54676.469476200022"/>
    <n v="29909.469476200022"/>
    <x v="4"/>
    <n v="29909.469476200022"/>
    <n v="0.4529736509556595"/>
    <n v="0.54702634904434044"/>
  </r>
  <r>
    <x v="1"/>
    <x v="11"/>
    <s v="KURSE715"/>
    <s v="Residential Service - Net Metering"/>
    <s v="KU_RS_NMS"/>
    <x v="0"/>
    <n v="34.299999999999997"/>
    <n v="965.36400000000003"/>
    <s v="Nov"/>
    <d v="2017-11-01T00:00:00"/>
    <n v="0.106192204301075"/>
    <n v="31"/>
    <s v="2017/11"/>
    <n v="38605"/>
    <n v="147609"/>
    <n v="0"/>
    <n v="0"/>
    <n v="38605"/>
    <n v="38605"/>
    <n v="68643.462193199826"/>
    <n v="30038.462193199826"/>
    <x v="4"/>
    <n v="30038.462193199826"/>
    <n v="0.56239878885107297"/>
    <n v="0.43760121114892703"/>
  </r>
  <r>
    <x v="9"/>
    <x v="5"/>
    <s v="LGRSE519"/>
    <s v="Residential Electric Net Metering"/>
    <s v="LE_RS_NMS"/>
    <x v="2"/>
    <n v="7.68"/>
    <n v="204.11699999999999"/>
    <s v="July"/>
    <d v="2012-07-01T00:00:00"/>
    <n v="0.27524212962963002"/>
    <n v="30"/>
    <s v="2012/07"/>
    <n v="6364"/>
    <n v="175556"/>
    <n v="0"/>
    <n v="0"/>
    <n v="6364"/>
    <n v="6364"/>
    <n v="36405.675357300053"/>
    <n v="30041.675357300053"/>
    <x v="4"/>
    <n v="30041.675357300053"/>
    <n v="0.17480790941360447"/>
    <n v="0.82519209058639553"/>
  </r>
  <r>
    <x v="8"/>
    <x v="2"/>
    <s v="LGCME557"/>
    <s v="GS Single Phase, NMS - Commercial"/>
    <s v="LE_GS_singlephase_NMS"/>
    <x v="2"/>
    <n v="0"/>
    <n v="422.315"/>
    <s v="April"/>
    <d v="2021-04-01T00:00:00"/>
    <n v="0.18102049731182801"/>
    <n v="31"/>
    <s v="2021/04"/>
    <n v="20841"/>
    <n v="39615"/>
    <n v="0"/>
    <n v="0"/>
    <n v="20841"/>
    <n v="20841"/>
    <n v="51189.360717375021"/>
    <n v="30348.360717375021"/>
    <x v="3"/>
    <n v="30348.360717375021"/>
    <n v="0.40713538336738819"/>
    <n v="0.59286461663261181"/>
  </r>
  <r>
    <x v="0"/>
    <x v="8"/>
    <s v="KUCME713DS"/>
    <s v="GS 3-Phase NMS - Commercial"/>
    <s v="KU_GS_threephase_NMS"/>
    <x v="0"/>
    <n v="6.51"/>
    <n v="430.91399999999999"/>
    <s v="Oct"/>
    <d v="2019-10-01T00:00:00"/>
    <n v="0.16800752314814801"/>
    <n v="30"/>
    <s v="2019/10"/>
    <n v="16385"/>
    <n v="76889"/>
    <n v="0"/>
    <n v="0"/>
    <n v="16385"/>
    <n v="16385"/>
    <n v="46913.122401749963"/>
    <n v="30528.122401749963"/>
    <x v="1"/>
    <n v="30528.122401749963"/>
    <n v="0.34926261909586309"/>
    <n v="0.65073738090413691"/>
  </r>
  <r>
    <x v="0"/>
    <x v="1"/>
    <s v="KUCME710"/>
    <s v="GS Single Phase NMS - Commercial"/>
    <s v="KU_GS_singlephase_NMS"/>
    <x v="0"/>
    <n v="0"/>
    <n v="300.68"/>
    <s v="Aug"/>
    <d v="2019-08-01T00:00:00"/>
    <n v="0.24758411738351299"/>
    <n v="31"/>
    <s v="2019/08"/>
    <n v="19075"/>
    <n v="37541"/>
    <n v="0"/>
    <n v="0"/>
    <n v="19075"/>
    <n v="19075"/>
    <n v="49847.429481000094"/>
    <n v="30772.429481000094"/>
    <x v="3"/>
    <n v="30772.429481000094"/>
    <n v="0.38266767611899927"/>
    <n v="0.61733232388100068"/>
  </r>
  <r>
    <x v="7"/>
    <x v="5"/>
    <s v="KURSE715"/>
    <s v="Residential Service - Net Metering"/>
    <s v="KU_RS_NMS"/>
    <x v="0"/>
    <n v="16.420000000000002"/>
    <n v="268.45699999999999"/>
    <s v="July"/>
    <d v="2014-07-01T00:00:00"/>
    <n v="0.27466400462962998"/>
    <n v="30"/>
    <s v="2014/07"/>
    <n v="16982"/>
    <n v="65015"/>
    <n v="0"/>
    <n v="0"/>
    <n v="16982"/>
    <n v="16982"/>
    <n v="47780.587599675062"/>
    <n v="30798.587599675062"/>
    <x v="4"/>
    <n v="30798.587599675062"/>
    <n v="0.35541630718906203"/>
    <n v="0.64458369281093797"/>
  </r>
  <r>
    <x v="4"/>
    <x v="2"/>
    <s v="KURSE715"/>
    <s v="Residential Service - Net Metering"/>
    <s v="KU_RS_NMS"/>
    <x v="0"/>
    <n v="46.2"/>
    <n v="699.60199999999998"/>
    <s v="April"/>
    <d v="2016-04-01T00:00:00"/>
    <n v="0.190011312724014"/>
    <n v="31"/>
    <s v="2016/04"/>
    <n v="58145"/>
    <n v="100326"/>
    <n v="0"/>
    <n v="0"/>
    <n v="58145"/>
    <n v="58145"/>
    <n v="89011.464333149837"/>
    <n v="30866.464333149837"/>
    <x v="4"/>
    <n v="30866.464333149837"/>
    <n v="0.65323046234107973"/>
    <n v="0.34676953765892021"/>
  </r>
  <r>
    <x v="8"/>
    <x v="9"/>
    <s v="KUCME713DS"/>
    <s v="GS 3-Phase NMS - Commercial"/>
    <s v="KU_GS_threephase_NMS"/>
    <x v="0"/>
    <n v="0"/>
    <n v="838.97400000000005"/>
    <s v="Dec"/>
    <d v="2021-12-01T00:00:00"/>
    <n v="9.4119444444444506E-2"/>
    <n v="30"/>
    <s v="2021/12"/>
    <n v="20202"/>
    <n v="209028"/>
    <n v="0"/>
    <n v="0"/>
    <n v="20202"/>
    <n v="20202"/>
    <n v="51168.520875600043"/>
    <n v="30966.520875600043"/>
    <x v="1"/>
    <n v="30966.520875600043"/>
    <n v="0.39481305408680323"/>
    <n v="0.60518694591319677"/>
  </r>
  <r>
    <x v="6"/>
    <x v="5"/>
    <s v="LGCME657"/>
    <s v="GS Three Phase, NMS - Commercial"/>
    <s v="LE_GS_threephase_NMS"/>
    <x v="2"/>
    <n v="60"/>
    <n v="208.33600000000001"/>
    <s v="July"/>
    <d v="2018-07-01T00:00:00"/>
    <n v="0.25179641203703701"/>
    <n v="30"/>
    <s v="2018/07"/>
    <n v="3023"/>
    <n v="264354"/>
    <n v="0"/>
    <n v="0"/>
    <n v="3023"/>
    <n v="3023"/>
    <n v="33992.950729199998"/>
    <n v="30969.950729199998"/>
    <x v="1"/>
    <n v="30969.950729199998"/>
    <n v="8.8930202737688147E-2"/>
    <n v="0.91106979726231185"/>
  </r>
  <r>
    <x v="4"/>
    <x v="7"/>
    <s v="LGRSE519"/>
    <s v="Residential Electric Net Metering"/>
    <s v="LE_RS_NMS"/>
    <x v="2"/>
    <n v="23.68"/>
    <n v="788.93200000000002"/>
    <s v="Feb"/>
    <d v="2016-02-01T00:00:00"/>
    <n v="9.7844982078853004E-2"/>
    <n v="31"/>
    <s v="2016/02"/>
    <n v="20605"/>
    <n v="210092"/>
    <n v="0"/>
    <n v="0"/>
    <n v="20605"/>
    <n v="20605"/>
    <n v="51688.457843999982"/>
    <n v="31083.457843999982"/>
    <x v="4"/>
    <n v="31083.457843999982"/>
    <n v="0.39863832003244487"/>
    <n v="0.60136167996755518"/>
  </r>
  <r>
    <x v="3"/>
    <x v="5"/>
    <s v="KURSE715"/>
    <s v="Residential Service - Net Metering"/>
    <s v="KU_RS_NMS"/>
    <x v="0"/>
    <n v="17.399999999999999"/>
    <n v="441.887"/>
    <s v="July"/>
    <d v="2015-07-01T00:00:00"/>
    <n v="0.20249895833333301"/>
    <n v="30"/>
    <s v="2015/07"/>
    <n v="26850"/>
    <n v="88301"/>
    <n v="0"/>
    <n v="0"/>
    <n v="26850"/>
    <n v="26850"/>
    <n v="57984.113866274907"/>
    <n v="31134.113866274907"/>
    <x v="4"/>
    <n v="31134.113866274907"/>
    <n v="0.46305786550299716"/>
    <n v="0.53694213449700279"/>
  </r>
  <r>
    <x v="2"/>
    <x v="8"/>
    <s v="LGCME557"/>
    <s v="GS Single Phase, NMS - Commercial"/>
    <s v="LE_GS_singlephase_NMS"/>
    <x v="2"/>
    <n v="0"/>
    <n v="417.875"/>
    <s v="Oct"/>
    <d v="2020-10-01T00:00:00"/>
    <n v="0.17037708333333301"/>
    <n v="30"/>
    <s v="2020/10"/>
    <n v="14979"/>
    <n v="33121"/>
    <n v="0"/>
    <n v="0"/>
    <n v="14979"/>
    <n v="14979"/>
    <n v="46135.217756249913"/>
    <n v="31156.217756249913"/>
    <x v="3"/>
    <n v="31156.217756249913"/>
    <n v="0.32467604421290075"/>
    <n v="0.67532395578709925"/>
  </r>
  <r>
    <x v="8"/>
    <x v="8"/>
    <s v="LGCME557"/>
    <s v="GS Single Phase, NMS - Commercial"/>
    <s v="LE_GS_singlephase_NMS"/>
    <x v="2"/>
    <n v="0"/>
    <n v="435.41500000000002"/>
    <s v="Oct"/>
    <d v="2021-10-01T00:00:00"/>
    <n v="0.15467083333333301"/>
    <n v="30"/>
    <s v="2021/10"/>
    <n v="12457"/>
    <n v="46893"/>
    <n v="0"/>
    <n v="0"/>
    <n v="12457"/>
    <n v="12457"/>
    <n v="43640.208580499915"/>
    <n v="31183.208580499915"/>
    <x v="3"/>
    <n v="31183.208580499915"/>
    <n v="0.28544776492123036"/>
    <n v="0.71455223507876964"/>
  </r>
  <r>
    <x v="0"/>
    <x v="3"/>
    <s v="LGCME557"/>
    <s v="GS Single Phase, NMS - Commercial"/>
    <s v="LE_GS_singlephase_NMS"/>
    <x v="2"/>
    <n v="0"/>
    <n v="330.83"/>
    <s v="June"/>
    <d v="2019-06-01T00:00:00"/>
    <n v="0.23209150985663099"/>
    <n v="31"/>
    <s v="2019/06"/>
    <n v="19663"/>
    <n v="37968"/>
    <n v="0"/>
    <n v="0"/>
    <n v="19663"/>
    <n v="19663"/>
    <n v="51413.785784250031"/>
    <n v="31750.785784250031"/>
    <x v="3"/>
    <n v="31750.785784250031"/>
    <n v="0.38244606383417723"/>
    <n v="0.61755393616582277"/>
  </r>
  <r>
    <x v="6"/>
    <x v="5"/>
    <s v="LGCME557"/>
    <s v="GS Single Phase, NMS - Commercial"/>
    <s v="LE_GS_singlephase_NMS"/>
    <x v="2"/>
    <n v="13.4"/>
    <n v="274.83"/>
    <s v="July"/>
    <d v="2018-07-01T00:00:00"/>
    <n v="0.25179641203703701"/>
    <n v="30"/>
    <s v="2018/07"/>
    <n v="12926"/>
    <n v="40678"/>
    <n v="0"/>
    <n v="0"/>
    <n v="12926"/>
    <n v="12926"/>
    <n v="44842.382732249993"/>
    <n v="31916.382732249993"/>
    <x v="3"/>
    <n v="31916.382732249993"/>
    <n v="0.28825408491738796"/>
    <n v="0.71174591508261209"/>
  </r>
  <r>
    <x v="0"/>
    <x v="3"/>
    <s v="LGCME657"/>
    <s v="GS Three Phase, NMS - Commercial"/>
    <s v="LE_GS_threephase_NMS"/>
    <x v="2"/>
    <n v="0"/>
    <n v="242.29599999999999"/>
    <s v="June"/>
    <d v="2019-06-01T00:00:00"/>
    <n v="0.23209150985663099"/>
    <n v="31"/>
    <s v="2019/06"/>
    <n v="5405"/>
    <n v="255843"/>
    <n v="0"/>
    <n v="0"/>
    <n v="5405"/>
    <n v="5405"/>
    <n v="37654.851858600028"/>
    <n v="32249.851858600028"/>
    <x v="1"/>
    <n v="32249.851858600028"/>
    <n v="0.14354059923795842"/>
    <n v="0.85645940076204163"/>
  </r>
  <r>
    <x v="8"/>
    <x v="2"/>
    <s v="KUCME710"/>
    <s v="GS Single Phase NMS - Commercial"/>
    <s v="KU_GS_singlephase_NMS"/>
    <x v="0"/>
    <n v="0"/>
    <n v="649.07000000000005"/>
    <s v="April"/>
    <d v="2021-04-01T00:00:00"/>
    <n v="0.18102049731182801"/>
    <n v="31"/>
    <s v="2021/04"/>
    <n v="46313"/>
    <n v="66940"/>
    <n v="0"/>
    <n v="0"/>
    <n v="46313"/>
    <n v="46313"/>
    <n v="78674.634717750043"/>
    <n v="32361.634717750043"/>
    <x v="3"/>
    <n v="32361.634717750043"/>
    <n v="0.58866495111354067"/>
    <n v="0.41133504888645933"/>
  </r>
  <r>
    <x v="6"/>
    <x v="7"/>
    <s v="KURSE715"/>
    <s v="Residential Service - Net Metering"/>
    <s v="KU_RS_NMS"/>
    <x v="0"/>
    <n v="26.274999999999999"/>
    <n v="1059.6890000000001"/>
    <s v="Feb"/>
    <d v="2018-02-01T00:00:00"/>
    <n v="8.6159274193548394E-2"/>
    <n v="31"/>
    <s v="2018/02"/>
    <n v="28656"/>
    <n v="262308"/>
    <n v="0"/>
    <n v="0"/>
    <n v="28656"/>
    <n v="28656"/>
    <n v="61135.842710250006"/>
    <n v="32479.842710250006"/>
    <x v="4"/>
    <n v="32479.842710250006"/>
    <n v="0.46872667047076705"/>
    <n v="0.53127332952923301"/>
  </r>
  <r>
    <x v="0"/>
    <x v="6"/>
    <s v="KURSE715"/>
    <s v="Residential Service - Net Metering"/>
    <s v="KU_RS_NMS"/>
    <x v="0"/>
    <n v="6.46"/>
    <n v="1438.489"/>
    <s v="March"/>
    <d v="2019-03-01T00:00:00"/>
    <n v="0.104970734126984"/>
    <n v="28"/>
    <s v="2019/03"/>
    <n v="58697"/>
    <n v="292745"/>
    <n v="0"/>
    <n v="0"/>
    <n v="58697"/>
    <n v="58697"/>
    <n v="91324.344200699896"/>
    <n v="32627.344200699896"/>
    <x v="4"/>
    <n v="32627.344200699896"/>
    <n v="0.64273114155634037"/>
    <n v="0.35726885844365958"/>
  </r>
  <r>
    <x v="2"/>
    <x v="8"/>
    <s v="LGCME657"/>
    <s v="GS Three Phase, NMS - Commercial"/>
    <s v="LE_GS_threephase_NMS"/>
    <x v="2"/>
    <n v="0"/>
    <n v="424.32600000000002"/>
    <s v="Oct"/>
    <d v="2020-10-01T00:00:00"/>
    <n v="0.17037708333333301"/>
    <n v="30"/>
    <s v="2020/10"/>
    <n v="14193"/>
    <n v="161606"/>
    <n v="0"/>
    <n v="0"/>
    <n v="14193"/>
    <n v="14193"/>
    <n v="46847.436218099916"/>
    <n v="32654.436218099916"/>
    <x v="1"/>
    <n v="32654.436218099916"/>
    <n v="0.30296215002938431"/>
    <n v="0.69703784997061569"/>
  </r>
  <r>
    <x v="0"/>
    <x v="9"/>
    <s v="KURSE715"/>
    <s v="Residential Service - Net Metering"/>
    <s v="KU_RS_NMS"/>
    <x v="0"/>
    <n v="151.43"/>
    <n v="2196.5619999999999"/>
    <s v="Dec"/>
    <d v="2019-12-01T00:00:00"/>
    <n v="6.3196875E-2"/>
    <n v="30"/>
    <s v="2019/12"/>
    <n v="57132"/>
    <n v="440982"/>
    <n v="0"/>
    <n v="0"/>
    <n v="57132"/>
    <n v="57132"/>
    <n v="89952.673485150008"/>
    <n v="32820.673485150008"/>
    <x v="4"/>
    <n v="32820.673485150008"/>
    <n v="0.63513398531097287"/>
    <n v="0.36486601468902718"/>
  </r>
  <r>
    <x v="8"/>
    <x v="1"/>
    <s v="LGRSE511"/>
    <s v="Residential Electrical Service"/>
    <s v="LE_RS_NMS"/>
    <x v="2"/>
    <n v="13.27"/>
    <n v="245.255"/>
    <s v="Aug"/>
    <d v="2021-08-01T00:00:00"/>
    <n v="0.20012141577060899"/>
    <n v="31"/>
    <s v="2021/08"/>
    <n v="0"/>
    <n v="481205107"/>
    <n v="0"/>
    <n v="0"/>
    <n v="0"/>
    <n v="0"/>
    <n v="32864.488831499948"/>
    <n v="32864.488831499948"/>
    <x v="4"/>
    <n v="32864.488831499948"/>
    <n v="0"/>
    <n v="1"/>
  </r>
  <r>
    <x v="8"/>
    <x v="9"/>
    <s v="KUCME710"/>
    <s v="GS Single Phase NMS - Commercial"/>
    <s v="KU_GS_singlephase_NMS"/>
    <x v="0"/>
    <n v="18"/>
    <n v="1030.4649999999999"/>
    <s v="Dec"/>
    <d v="2021-12-01T00:00:00"/>
    <n v="9.4119444444444506E-2"/>
    <n v="30"/>
    <s v="2021/12"/>
    <n v="29863"/>
    <n v="144529"/>
    <n v="0"/>
    <n v="0"/>
    <n v="29863"/>
    <n v="29863"/>
    <n v="62847.442071000041"/>
    <n v="32984.442071000041"/>
    <x v="3"/>
    <n v="32984.442071000041"/>
    <n v="0.47516651459359566"/>
    <n v="0.52483348540640429"/>
  </r>
  <r>
    <x v="5"/>
    <x v="1"/>
    <s v="LGRSE519"/>
    <s v="Residential Electric Net Metering"/>
    <s v="LE_RS_NMS"/>
    <x v="2"/>
    <n v="4.5"/>
    <n v="287.60199999999998"/>
    <s v="Aug"/>
    <d v="2013-08-01T00:00:00"/>
    <n v="0.22942226702509"/>
    <n v="31"/>
    <s v="2013/08"/>
    <n v="11176"/>
    <n v="152072"/>
    <n v="0"/>
    <n v="0"/>
    <n v="11176"/>
    <n v="11176"/>
    <n v="44181.749982300069"/>
    <n v="33005.749982300069"/>
    <x v="4"/>
    <n v="33005.749982300069"/>
    <n v="0.25295512297446998"/>
    <n v="0.74704487702553002"/>
  </r>
  <r>
    <x v="3"/>
    <x v="2"/>
    <s v="LGRSE519"/>
    <s v="Residential Electric Net Metering"/>
    <s v="LE_RS_NMS"/>
    <x v="2"/>
    <n v="8.64"/>
    <n v="551.61199999999997"/>
    <s v="April"/>
    <d v="2015-04-01T00:00:00"/>
    <n v="0.17817506720430101"/>
    <n v="31"/>
    <s v="2015/04"/>
    <n v="32412"/>
    <n v="115718"/>
    <n v="0"/>
    <n v="0"/>
    <n v="32412"/>
    <n v="32412"/>
    <n v="65810.635062299974"/>
    <n v="33398.635062299974"/>
    <x v="4"/>
    <n v="33398.635062299974"/>
    <n v="0.49250398464195055"/>
    <n v="0.50749601535804945"/>
  </r>
  <r>
    <x v="7"/>
    <x v="0"/>
    <s v="LGRSE519"/>
    <s v="Residential Electric Net Metering"/>
    <s v="LE_RS_NMS"/>
    <x v="2"/>
    <n v="3.3"/>
    <n v="413.00200000000001"/>
    <s v="May"/>
    <d v="2014-05-01T00:00:00"/>
    <n v="0.22822881944444401"/>
    <n v="30"/>
    <s v="2014/05"/>
    <n v="27663"/>
    <n v="100570"/>
    <n v="0"/>
    <n v="0"/>
    <n v="27663"/>
    <n v="27663"/>
    <n v="61079.805359549879"/>
    <n v="33416.805359549879"/>
    <x v="4"/>
    <n v="33416.805359549879"/>
    <n v="0.4528992821303231"/>
    <n v="0.54710071786967696"/>
  </r>
  <r>
    <x v="6"/>
    <x v="1"/>
    <s v="KUCME713DS"/>
    <s v="GS 3-Phase NMS - Commercial"/>
    <s v="KU_GS_threephase_NMS"/>
    <x v="0"/>
    <n v="49.8"/>
    <n v="322.50400000000002"/>
    <s v="Aug"/>
    <d v="2018-08-01T00:00:00"/>
    <n v="0.22539605734766999"/>
    <n v="31"/>
    <s v="2018/08"/>
    <n v="15128"/>
    <n v="64346"/>
    <n v="0"/>
    <n v="0"/>
    <n v="15128"/>
    <n v="15128"/>
    <n v="48673.980700799948"/>
    <n v="33545.980700799948"/>
    <x v="1"/>
    <n v="33545.980700799948"/>
    <n v="0.31080260505077972"/>
    <n v="0.68919739494922028"/>
  </r>
  <r>
    <x v="2"/>
    <x v="2"/>
    <s v="KUCME713DS"/>
    <s v="GS 3-Phase NMS - Commercial"/>
    <s v="KU_GS_threephase_NMS"/>
    <x v="0"/>
    <n v="52.8"/>
    <n v="620.34400000000005"/>
    <s v="April"/>
    <d v="2020-04-01T00:00:00"/>
    <n v="0.16095318100358399"/>
    <n v="31"/>
    <s v="2020/04"/>
    <n v="33014"/>
    <n v="86963"/>
    <n v="0"/>
    <n v="0"/>
    <n v="33014"/>
    <n v="33014"/>
    <n v="66857.109341999909"/>
    <n v="33843.109341999909"/>
    <x v="1"/>
    <n v="33843.109341999909"/>
    <n v="0.49379939283824931"/>
    <n v="0.50620060716175075"/>
  </r>
  <r>
    <x v="2"/>
    <x v="0"/>
    <s v="LGCME657"/>
    <s v="GS Three Phase, NMS - Commercial"/>
    <s v="LE_GS_threephase_NMS"/>
    <x v="2"/>
    <n v="46"/>
    <n v="381.12599999999998"/>
    <s v="May"/>
    <d v="2020-05-01T00:00:00"/>
    <n v="0.19225821759259301"/>
    <n v="30"/>
    <s v="2020/05"/>
    <n v="13509"/>
    <n v="119187"/>
    <n v="0"/>
    <n v="0"/>
    <n v="13509"/>
    <n v="13509"/>
    <n v="47481.944323950105"/>
    <n v="33972.944323950105"/>
    <x v="1"/>
    <n v="33972.944323950105"/>
    <n v="0.28450814709342054"/>
    <n v="0.71549185290657946"/>
  </r>
  <r>
    <x v="2"/>
    <x v="0"/>
    <s v="KUCME713DS"/>
    <s v="GS 3-Phase NMS - Commercial"/>
    <s v="KU_GS_threephase_NMS"/>
    <x v="0"/>
    <n v="0"/>
    <n v="620.34400000000005"/>
    <s v="May"/>
    <d v="2020-05-01T00:00:00"/>
    <n v="0.19225821759259301"/>
    <n v="30"/>
    <s v="2020/05"/>
    <n v="43032"/>
    <n v="77514"/>
    <n v="0"/>
    <n v="0"/>
    <n v="43032"/>
    <n v="43032"/>
    <n v="77284.518163800181"/>
    <n v="34252.518163800181"/>
    <x v="1"/>
    <n v="34252.518163800181"/>
    <n v="0.55679974492169437"/>
    <n v="0.44320025507830557"/>
  </r>
  <r>
    <x v="5"/>
    <x v="5"/>
    <s v="LGRSE519"/>
    <s v="Residential Electric Net Metering"/>
    <s v="LE_RS_NMS"/>
    <x v="2"/>
    <n v="29.414999999999999"/>
    <n v="283.10199999999998"/>
    <s v="July"/>
    <d v="2013-07-01T00:00:00"/>
    <n v="0.24249907407407401"/>
    <n v="30"/>
    <s v="2013/07"/>
    <n v="10042"/>
    <n v="148720"/>
    <n v="0"/>
    <n v="0"/>
    <n v="10042"/>
    <n v="10042"/>
    <n v="44486.478418799983"/>
    <n v="34444.478418799983"/>
    <x v="4"/>
    <n v="34444.478418799983"/>
    <n v="0.22573151116758775"/>
    <n v="0.77426848883241228"/>
  </r>
  <r>
    <x v="4"/>
    <x v="8"/>
    <s v="KURSE715"/>
    <s v="Residential Service - Net Metering"/>
    <s v="KU_RS_NMS"/>
    <x v="0"/>
    <n v="3.24"/>
    <n v="779.41499999999996"/>
    <s v="Oct"/>
    <d v="2016-10-01T00:00:00"/>
    <n v="0.16985462962962999"/>
    <n v="30"/>
    <s v="2016/10"/>
    <n v="51043"/>
    <n v="98521"/>
    <n v="0"/>
    <n v="0"/>
    <n v="51043"/>
    <n v="51043"/>
    <n v="85786.935507000191"/>
    <n v="34743.935507000191"/>
    <x v="4"/>
    <n v="34743.935507000191"/>
    <n v="0.5949973582613276"/>
    <n v="0.4050026417386724"/>
  </r>
  <r>
    <x v="0"/>
    <x v="5"/>
    <s v="LGCME657"/>
    <s v="GS Three Phase, NMS - Commercial"/>
    <s v="LE_GS_threephase_NMS"/>
    <x v="2"/>
    <n v="0"/>
    <n v="242.29599999999999"/>
    <s v="July"/>
    <d v="2019-07-01T00:00:00"/>
    <n v="0.25922581018518498"/>
    <n v="30"/>
    <s v="2019/07"/>
    <n v="5849"/>
    <n v="291851"/>
    <n v="0"/>
    <n v="0"/>
    <n v="5849"/>
    <n v="5849"/>
    <n v="40700.476234199967"/>
    <n v="34851.476234199967"/>
    <x v="1"/>
    <n v="34851.476234199967"/>
    <n v="0.14370839216581888"/>
    <n v="0.85629160783418112"/>
  </r>
  <r>
    <x v="8"/>
    <x v="0"/>
    <s v="LGCME657"/>
    <s v="GS Three Phase, NMS - Commercial"/>
    <s v="LE_GS_threephase_NMS"/>
    <x v="2"/>
    <n v="0"/>
    <n v="424.32600000000002"/>
    <s v="May"/>
    <d v="2021-05-01T00:00:00"/>
    <n v="0.226196759259259"/>
    <n v="30"/>
    <s v="2021/05"/>
    <n v="27236"/>
    <n v="146203"/>
    <n v="0"/>
    <n v="0"/>
    <n v="27236"/>
    <n v="27236"/>
    <n v="62195.795612999937"/>
    <n v="34959.795612999937"/>
    <x v="1"/>
    <n v="34959.795612999937"/>
    <n v="0.43790741370156588"/>
    <n v="0.56209258629843406"/>
  </r>
  <r>
    <x v="0"/>
    <x v="1"/>
    <s v="LGCME657"/>
    <s v="GS Three Phase, NMS - Commercial"/>
    <s v="LE_GS_threephase_NMS"/>
    <x v="2"/>
    <n v="0"/>
    <n v="242.29599999999999"/>
    <s v="Aug"/>
    <d v="2019-08-01T00:00:00"/>
    <n v="0.24758411738351299"/>
    <n v="31"/>
    <s v="2019/08"/>
    <n v="5073"/>
    <n v="271646"/>
    <n v="0"/>
    <n v="0"/>
    <n v="5073"/>
    <n v="5073"/>
    <n v="40168.394218200076"/>
    <n v="35095.394218200076"/>
    <x v="1"/>
    <n v="35095.394218200076"/>
    <n v="0.12629332336370699"/>
    <n v="0.87370667663629298"/>
  </r>
  <r>
    <x v="8"/>
    <x v="4"/>
    <s v="LGRSE511"/>
    <s v="Residential Electrical Service"/>
    <s v="LE_RS_NMS"/>
    <x v="2"/>
    <n v="6"/>
    <n v="251.255"/>
    <s v="Sept"/>
    <d v="2021-09-01T00:00:00"/>
    <n v="0.208610103046595"/>
    <n v="31"/>
    <s v="2021/09"/>
    <n v="0"/>
    <n v="443973687"/>
    <n v="0"/>
    <n v="0"/>
    <n v="0"/>
    <n v="0"/>
    <n v="35096.636332875001"/>
    <n v="35096.636332875001"/>
    <x v="4"/>
    <n v="35096.636332875001"/>
    <n v="0"/>
    <n v="1"/>
  </r>
  <r>
    <x v="6"/>
    <x v="11"/>
    <s v="KURSE715"/>
    <s v="Residential Service - Net Metering"/>
    <s v="KU_RS_NMS"/>
    <x v="0"/>
    <n v="20.75"/>
    <n v="1281.3889999999999"/>
    <s v="Nov"/>
    <d v="2018-11-01T00:00:00"/>
    <n v="9.8773409498207898E-2"/>
    <n v="31"/>
    <s v="2018/11"/>
    <n v="49505"/>
    <n v="217545"/>
    <n v="0"/>
    <n v="0"/>
    <n v="49505"/>
    <n v="49505"/>
    <n v="84749.370619575013"/>
    <n v="35244.370619575013"/>
    <x v="4"/>
    <n v="35244.370619575013"/>
    <n v="0.5841341314759636"/>
    <n v="0.41586586852403634"/>
  </r>
  <r>
    <x v="5"/>
    <x v="4"/>
    <s v="LGRSE519"/>
    <s v="Residential Electric Net Metering"/>
    <s v="LE_RS_NMS"/>
    <x v="2"/>
    <n v="22.524999999999999"/>
    <n v="310.12700000000001"/>
    <s v="Sept"/>
    <d v="2013-09-01T00:00:00"/>
    <n v="0.23432594086021499"/>
    <n v="31"/>
    <s v="2013/09"/>
    <n v="13301"/>
    <n v="158554"/>
    <n v="0"/>
    <n v="0"/>
    <n v="13301"/>
    <n v="13301"/>
    <n v="48660.368390549986"/>
    <n v="35359.368390549986"/>
    <x v="4"/>
    <n v="35359.368390549986"/>
    <n v="0.27334359438559247"/>
    <n v="0.72665640561440759"/>
  </r>
  <r>
    <x v="0"/>
    <x v="5"/>
    <s v="LGCME557"/>
    <s v="GS Single Phase, NMS - Commercial"/>
    <s v="LE_GS_singlephase_NMS"/>
    <x v="2"/>
    <n v="0"/>
    <n v="330.83"/>
    <s v="July"/>
    <d v="2019-07-01T00:00:00"/>
    <n v="0.25922581018518498"/>
    <n v="30"/>
    <s v="2019/07"/>
    <n v="18843"/>
    <n v="43653"/>
    <n v="0"/>
    <n v="0"/>
    <n v="18843"/>
    <n v="18843"/>
    <n v="55572.269259749955"/>
    <n v="36729.269259749955"/>
    <x v="3"/>
    <n v="36729.269259749955"/>
    <n v="0.3390719913186569"/>
    <n v="0.66092800868134316"/>
  </r>
  <r>
    <x v="0"/>
    <x v="7"/>
    <s v="KURSE715"/>
    <s v="Residential Service - Net Metering"/>
    <s v="KU_RS_NMS"/>
    <x v="0"/>
    <n v="9.27"/>
    <n v="1432.029"/>
    <s v="Feb"/>
    <d v="2019-02-01T00:00:00"/>
    <n v="7.43263888888889E-2"/>
    <n v="31"/>
    <s v="2019/02"/>
    <n v="34495"/>
    <n v="343296"/>
    <n v="0"/>
    <n v="0"/>
    <n v="34495"/>
    <n v="34495"/>
    <n v="71270.579699550013"/>
    <n v="36775.579699550013"/>
    <x v="4"/>
    <n v="36775.579699550013"/>
    <n v="0.48400055317941792"/>
    <n v="0.51599944682058208"/>
  </r>
  <r>
    <x v="1"/>
    <x v="6"/>
    <s v="LGRSE519"/>
    <s v="Residential Electric Net Metering"/>
    <s v="LE_RS_NMS"/>
    <x v="2"/>
    <n v="21.54"/>
    <n v="1104.2670000000001"/>
    <s v="March"/>
    <d v="2017-03-01T00:00:00"/>
    <n v="0.135079613095238"/>
    <n v="28"/>
    <s v="2017/03"/>
    <n v="53405"/>
    <n v="170477"/>
    <n v="0"/>
    <n v="0"/>
    <n v="53405"/>
    <n v="53405"/>
    <n v="90214.36247204995"/>
    <n v="36809.36247204995"/>
    <x v="4"/>
    <n v="36809.36247204995"/>
    <n v="0.59197891041513306"/>
    <n v="0.40802108958486694"/>
  </r>
  <r>
    <x v="0"/>
    <x v="1"/>
    <s v="LGCME557"/>
    <s v="GS Single Phase, NMS - Commercial"/>
    <s v="LE_GS_singlephase_NMS"/>
    <x v="2"/>
    <n v="0"/>
    <n v="330.83"/>
    <s v="Aug"/>
    <d v="2019-08-01T00:00:00"/>
    <n v="0.24758411738351299"/>
    <n v="31"/>
    <s v="2019/08"/>
    <n v="17732"/>
    <n v="45952"/>
    <n v="0"/>
    <n v="0"/>
    <n v="17732"/>
    <n v="17732"/>
    <n v="54845.766579750103"/>
    <n v="37113.766579750103"/>
    <x v="3"/>
    <n v="37113.766579750103"/>
    <n v="0.32330663068071558"/>
    <n v="0.67669336931928437"/>
  </r>
  <r>
    <x v="8"/>
    <x v="3"/>
    <s v="LGCME657"/>
    <s v="GS Three Phase, NMS - Commercial"/>
    <s v="LE_GS_threephase_NMS"/>
    <x v="2"/>
    <n v="0"/>
    <n v="424.32600000000002"/>
    <s v="June"/>
    <d v="2021-06-01T00:00:00"/>
    <n v="0.22094455645161301"/>
    <n v="31"/>
    <s v="2021/06"/>
    <n v="25564"/>
    <n v="193400"/>
    <n v="0"/>
    <n v="0"/>
    <n v="25564"/>
    <n v="25564"/>
    <n v="62776.687298850025"/>
    <n v="37212.687298850025"/>
    <x v="1"/>
    <n v="37212.687298850025"/>
    <n v="0.40722123291249701"/>
    <n v="0.59277876708750299"/>
  </r>
  <r>
    <x v="1"/>
    <x v="2"/>
    <s v="KURSE715"/>
    <s v="Residential Service - Net Metering"/>
    <s v="KU_RS_NMS"/>
    <x v="0"/>
    <n v="16.100000000000001"/>
    <n v="829.43899999999996"/>
    <s v="April"/>
    <d v="2017-04-01T00:00:00"/>
    <n v="0.173643033154122"/>
    <n v="31"/>
    <s v="2017/04"/>
    <n v="59158"/>
    <n v="109124"/>
    <n v="0"/>
    <n v="0"/>
    <n v="59158"/>
    <n v="59158"/>
    <n v="96440.013008625072"/>
    <n v="37282.013008625072"/>
    <x v="4"/>
    <n v="37282.013008625072"/>
    <n v="0.61341758627416643"/>
    <n v="0.38658241372583357"/>
  </r>
  <r>
    <x v="8"/>
    <x v="1"/>
    <s v="LGCME657"/>
    <s v="GS Three Phase, NMS - Commercial"/>
    <s v="LE_GS_threephase_NMS"/>
    <x v="2"/>
    <n v="0"/>
    <n v="424.32600000000002"/>
    <s v="Aug"/>
    <d v="2021-08-01T00:00:00"/>
    <n v="0.20012141577060899"/>
    <n v="31"/>
    <s v="2021/08"/>
    <n v="19388"/>
    <n v="252634"/>
    <n v="0"/>
    <n v="0"/>
    <n v="19388"/>
    <n v="19388"/>
    <n v="56860.235623799905"/>
    <n v="37472.235623799905"/>
    <x v="1"/>
    <n v="37472.235623799905"/>
    <n v="0.34097642732744488"/>
    <n v="0.65902357267255518"/>
  </r>
  <r>
    <x v="8"/>
    <x v="6"/>
    <s v="KUCME713DS"/>
    <s v="GS 3-Phase NMS - Commercial"/>
    <s v="KU_GS_threephase_NMS"/>
    <x v="0"/>
    <n v="76.8"/>
    <n v="755.34400000000005"/>
    <s v="March"/>
    <d v="2021-03-01T00:00:00"/>
    <n v="0.142434151785714"/>
    <n v="28"/>
    <s v="2021/03"/>
    <n v="27461"/>
    <n v="172100"/>
    <n v="0"/>
    <n v="0"/>
    <n v="27461"/>
    <n v="27461"/>
    <n v="65068.485721199875"/>
    <n v="37607.485721199875"/>
    <x v="1"/>
    <n v="37607.485721199875"/>
    <n v="0.4220322587137289"/>
    <n v="0.57796774128627115"/>
  </r>
  <r>
    <x v="3"/>
    <x v="3"/>
    <s v="KURSE715"/>
    <s v="Residential Service - Net Metering"/>
    <s v="KU_RS_NMS"/>
    <x v="0"/>
    <n v="42.52"/>
    <n v="424.48700000000002"/>
    <s v="June"/>
    <d v="2015-06-01T00:00:00"/>
    <n v="0.23880757168458799"/>
    <n v="31"/>
    <s v="2015/06"/>
    <n v="30067"/>
    <n v="76267"/>
    <n v="0"/>
    <n v="0"/>
    <n v="30067"/>
    <n v="30067"/>
    <n v="67877.827202850065"/>
    <n v="37810.827202850065"/>
    <x v="4"/>
    <n v="37810.827202850065"/>
    <n v="0.44295760838286735"/>
    <n v="0.55704239161713265"/>
  </r>
  <r>
    <x v="0"/>
    <x v="10"/>
    <s v="LGRSE519"/>
    <s v="Residential Electric Net Metering"/>
    <s v="LE_RS_NMS"/>
    <x v="2"/>
    <n v="78.650000000000006"/>
    <n v="1919.8620000000001"/>
    <s v="Jan"/>
    <d v="2019-01-01T00:00:00"/>
    <n v="5.5601142473118301E-2"/>
    <n v="31"/>
    <s v="2019/01"/>
    <n v="33017"/>
    <n v="387464"/>
    <n v="0"/>
    <n v="0"/>
    <n v="33017"/>
    <n v="33017"/>
    <n v="71477.470187550018"/>
    <n v="38460.470187550018"/>
    <x v="4"/>
    <n v="38460.470187550018"/>
    <n v="0.4619217763774594"/>
    <n v="0.53807822362254065"/>
  </r>
  <r>
    <x v="8"/>
    <x v="5"/>
    <s v="LGRSE511"/>
    <s v="Residential Electrical Service"/>
    <s v="LE_RS_NMS"/>
    <x v="2"/>
    <n v="185.185"/>
    <n v="231.98500000000001"/>
    <s v="July"/>
    <d v="2021-07-01T00:00:00"/>
    <n v="0.25784826388888898"/>
    <n v="30"/>
    <s v="2021/07"/>
    <n v="0"/>
    <n v="468990890"/>
    <n v="0"/>
    <n v="0"/>
    <n v="0"/>
    <n v="0"/>
    <n v="38761.370314875021"/>
    <n v="38761.370314875021"/>
    <x v="4"/>
    <n v="38761.370314875021"/>
    <n v="0"/>
    <n v="1"/>
  </r>
  <r>
    <x v="0"/>
    <x v="3"/>
    <s v="KUCME713DS"/>
    <s v="GS 3-Phase NMS - Commercial"/>
    <s v="KU_GS_threephase_NMS"/>
    <x v="0"/>
    <n v="0"/>
    <n v="424.404"/>
    <s v="June"/>
    <d v="2019-06-01T00:00:00"/>
    <n v="0.23209150985663099"/>
    <n v="31"/>
    <s v="2019/06"/>
    <n v="26766"/>
    <n v="58433"/>
    <n v="0"/>
    <n v="0"/>
    <n v="26766"/>
    <n v="26766"/>
    <n v="65955.978423900044"/>
    <n v="39189.978423900044"/>
    <x v="1"/>
    <n v="39189.978423900044"/>
    <n v="0.40581613129858407"/>
    <n v="0.59418386870141593"/>
  </r>
  <r>
    <x v="3"/>
    <x v="8"/>
    <s v="LGRSE519"/>
    <s v="Residential Electric Net Metering"/>
    <s v="LE_RS_NMS"/>
    <x v="2"/>
    <n v="28.69"/>
    <n v="663.34199999999998"/>
    <s v="Oct"/>
    <d v="2015-10-01T00:00:00"/>
    <n v="0.162620717592593"/>
    <n v="30"/>
    <s v="2015/10"/>
    <n v="30624"/>
    <n v="133265"/>
    <n v="0"/>
    <n v="0"/>
    <n v="30624"/>
    <n v="30624"/>
    <n v="69901.802527950174"/>
    <n v="39277.802527950174"/>
    <x v="4"/>
    <n v="39277.802527950174"/>
    <n v="0.4381002905862838"/>
    <n v="0.56189970941371614"/>
  </r>
  <r>
    <x v="8"/>
    <x v="11"/>
    <s v="KUCME713DS"/>
    <s v="GS 3-Phase NMS - Commercial"/>
    <s v="KU_GS_threephase_NMS"/>
    <x v="0"/>
    <n v="0"/>
    <n v="838.97400000000005"/>
    <s v="Nov"/>
    <d v="2021-11-01T00:00:00"/>
    <n v="0.11946919802867401"/>
    <n v="31"/>
    <s v="2021/11"/>
    <n v="27421"/>
    <n v="165883"/>
    <n v="0"/>
    <n v="0"/>
    <n v="27421"/>
    <n v="27421"/>
    <n v="67115.046514050104"/>
    <n v="39694.046514050104"/>
    <x v="1"/>
    <n v="39694.046514050104"/>
    <n v="0.40856710118288586"/>
    <n v="0.59143289881711414"/>
  </r>
  <r>
    <x v="0"/>
    <x v="4"/>
    <s v="KUCME713DS"/>
    <s v="GS 3-Phase NMS - Commercial"/>
    <s v="KU_GS_threephase_NMS"/>
    <x v="0"/>
    <n v="0"/>
    <n v="424.404"/>
    <s v="Sept"/>
    <d v="2019-09-01T00:00:00"/>
    <n v="0.21096505376344099"/>
    <n v="31"/>
    <s v="2019/09"/>
    <n v="20158"/>
    <n v="79058"/>
    <n v="0"/>
    <n v="0"/>
    <n v="20158"/>
    <n v="20158"/>
    <n v="59952.242728800025"/>
    <n v="39794.242728800025"/>
    <x v="1"/>
    <n v="39794.242728800025"/>
    <n v="0.33623429387265347"/>
    <n v="0.66376570612734653"/>
  </r>
  <r>
    <x v="2"/>
    <x v="4"/>
    <s v="LGCME557"/>
    <s v="GS Single Phase, NMS - Commercial"/>
    <s v="LE_GS_singlephase_NMS"/>
    <x v="2"/>
    <n v="0"/>
    <n v="417.875"/>
    <s v="Sept"/>
    <d v="2020-09-01T00:00:00"/>
    <n v="0.197662746415771"/>
    <n v="31"/>
    <s v="2020/09"/>
    <n v="15295"/>
    <n v="44375"/>
    <n v="0"/>
    <n v="0"/>
    <n v="15295"/>
    <n v="15295"/>
    <n v="55307.835178125104"/>
    <n v="40012.835178125104"/>
    <x v="3"/>
    <n v="40012.835178125104"/>
    <n v="0.27654309648426362"/>
    <n v="0.72345690351573644"/>
  </r>
  <r>
    <x v="4"/>
    <x v="11"/>
    <s v="LGRSE519"/>
    <s v="Residential Electric Net Metering"/>
    <s v="LE_RS_NMS"/>
    <x v="2"/>
    <n v="15.244999999999999"/>
    <n v="962.13699999999994"/>
    <s v="Nov"/>
    <d v="2016-11-01T00:00:00"/>
    <n v="0.126836133512545"/>
    <n v="31"/>
    <s v="2016/11"/>
    <n v="41481"/>
    <n v="153950"/>
    <n v="0"/>
    <n v="0"/>
    <n v="41481"/>
    <n v="41481"/>
    <n v="81713.790288075121"/>
    <n v="40232.790288075121"/>
    <x v="4"/>
    <n v="40232.790288075121"/>
    <n v="0.50763769314533336"/>
    <n v="0.49236230685466664"/>
  </r>
  <r>
    <x v="2"/>
    <x v="4"/>
    <s v="LGCME657"/>
    <s v="GS Three Phase, NMS - Commercial"/>
    <s v="LE_GS_threephase_NMS"/>
    <x v="2"/>
    <n v="43.2"/>
    <n v="424.32600000000002"/>
    <s v="Sept"/>
    <d v="2020-09-01T00:00:00"/>
    <n v="0.197662746415771"/>
    <n v="31"/>
    <s v="2020/09"/>
    <n v="15468"/>
    <n v="216763"/>
    <n v="0"/>
    <n v="0"/>
    <n v="15468"/>
    <n v="15468"/>
    <n v="56161.657121850112"/>
    <n v="40693.657121850112"/>
    <x v="1"/>
    <n v="40693.657121850112"/>
    <n v="0.27541922358950588"/>
    <n v="0.72458077641049412"/>
  </r>
  <r>
    <x v="6"/>
    <x v="9"/>
    <s v="LGRSE519"/>
    <s v="Residential Electric Net Metering"/>
    <s v="LE_RS_NMS"/>
    <x v="2"/>
    <n v="67.569999999999993"/>
    <n v="1841.212"/>
    <s v="Dec"/>
    <d v="2018-12-01T00:00:00"/>
    <n v="6.21768518518519E-2"/>
    <n v="30"/>
    <s v="2018/12"/>
    <n v="32885"/>
    <n v="346304"/>
    <n v="0"/>
    <n v="0"/>
    <n v="32885"/>
    <n v="32885"/>
    <n v="74183.536207200072"/>
    <n v="41298.536207200072"/>
    <x v="4"/>
    <n v="41298.536207200072"/>
    <n v="0.44329242957830667"/>
    <n v="0.55670757042169339"/>
  </r>
  <r>
    <x v="4"/>
    <x v="0"/>
    <s v="KURSE715"/>
    <s v="Residential Service - Net Metering"/>
    <s v="KU_RS_NMS"/>
    <x v="0"/>
    <n v="19.535"/>
    <n v="719.13699999999994"/>
    <s v="May"/>
    <d v="2016-05-01T00:00:00"/>
    <n v="0.202931018518519"/>
    <n v="30"/>
    <s v="2016/05"/>
    <n v="53211"/>
    <n v="81555"/>
    <n v="0"/>
    <n v="0"/>
    <n v="53211"/>
    <n v="53211"/>
    <n v="94566.012104100213"/>
    <n v="41355.012104100213"/>
    <x v="4"/>
    <n v="41355.012104100213"/>
    <n v="0.56268630574613043"/>
    <n v="0.43731369425386962"/>
  </r>
  <r>
    <x v="8"/>
    <x v="4"/>
    <s v="LGCME657"/>
    <s v="GS Three Phase, NMS - Commercial"/>
    <s v="LE_GS_threephase_NMS"/>
    <x v="2"/>
    <n v="0"/>
    <n v="424.32600000000002"/>
    <s v="Sept"/>
    <d v="2021-09-01T00:00:00"/>
    <n v="0.208610103046595"/>
    <n v="31"/>
    <s v="2021/09"/>
    <n v="17867"/>
    <n v="242517"/>
    <n v="0"/>
    <n v="0"/>
    <n v="17867"/>
    <n v="17867"/>
    <n v="59272.115215950005"/>
    <n v="41405.115215950005"/>
    <x v="1"/>
    <n v="41405.115215950005"/>
    <n v="0.30144022926976677"/>
    <n v="0.69855977073023323"/>
  </r>
  <r>
    <x v="2"/>
    <x v="10"/>
    <s v="KURSE715"/>
    <s v="Residential Service - Net Metering"/>
    <s v="KU_RS_NMS"/>
    <x v="0"/>
    <n v="297.97000000000003"/>
    <n v="2494.5320000000002"/>
    <s v="Jan"/>
    <d v="2020-01-01T00:00:00"/>
    <n v="6.05836693548387E-2"/>
    <n v="31"/>
    <s v="2020/01"/>
    <n v="59497"/>
    <n v="470026"/>
    <n v="0"/>
    <n v="0"/>
    <n v="59497"/>
    <n v="59497"/>
    <n v="101195.2431009"/>
    <n v="41698.243100899999"/>
    <x v="4"/>
    <n v="41698.243100899999"/>
    <n v="0.58794265596730255"/>
    <n v="0.41205734403269739"/>
  </r>
  <r>
    <x v="8"/>
    <x v="0"/>
    <s v="LGCME557"/>
    <s v="GS Single Phase, NMS - Commercial"/>
    <s v="LE_GS_singlephase_NMS"/>
    <x v="2"/>
    <n v="0"/>
    <n v="422.315"/>
    <s v="May"/>
    <d v="2021-05-01T00:00:00"/>
    <n v="0.226196759259259"/>
    <n v="30"/>
    <s v="2021/05"/>
    <n v="19799"/>
    <n v="35091"/>
    <n v="0"/>
    <n v="0"/>
    <n v="19799"/>
    <n v="19799"/>
    <n v="61901.032282499924"/>
    <n v="42102.032282499924"/>
    <x v="3"/>
    <n v="42102.032282499924"/>
    <n v="0.31984927019702364"/>
    <n v="0.68015072980297642"/>
  </r>
  <r>
    <x v="2"/>
    <x v="8"/>
    <s v="KUCME713DS"/>
    <s v="GS 3-Phase NMS - Commercial"/>
    <s v="KU_GS_threephase_NMS"/>
    <x v="0"/>
    <n v="0"/>
    <n v="635.34400000000005"/>
    <s v="Oct"/>
    <d v="2020-10-01T00:00:00"/>
    <n v="0.17037708333333301"/>
    <n v="30"/>
    <s v="2020/10"/>
    <n v="27909"/>
    <n v="120240"/>
    <n v="0"/>
    <n v="0"/>
    <n v="27909"/>
    <n v="27909"/>
    <n v="70144.741346399867"/>
    <n v="42235.741346399867"/>
    <x v="1"/>
    <n v="42235.741346399867"/>
    <n v="0.39787729577867226"/>
    <n v="0.60212270422132774"/>
  </r>
  <r>
    <x v="8"/>
    <x v="11"/>
    <s v="KUCME710"/>
    <s v="GS Single Phase NMS - Commercial"/>
    <s v="KU_GS_singlephase_NMS"/>
    <x v="0"/>
    <n v="0"/>
    <n v="1012.465"/>
    <s v="Nov"/>
    <d v="2021-11-01T00:00:00"/>
    <n v="0.11946919802867401"/>
    <n v="31"/>
    <s v="2021/11"/>
    <n v="37889"/>
    <n v="101202"/>
    <n v="0"/>
    <n v="0"/>
    <n v="37889"/>
    <n v="37889"/>
    <n v="80993.732307375118"/>
    <n v="43104.732307375118"/>
    <x v="3"/>
    <n v="43104.732307375118"/>
    <n v="0.46780163008428133"/>
    <n v="0.53219836991571867"/>
  </r>
  <r>
    <x v="8"/>
    <x v="1"/>
    <s v="LGCME557"/>
    <s v="GS Single Phase, NMS - Commercial"/>
    <s v="LE_GS_singlephase_NMS"/>
    <x v="2"/>
    <n v="0"/>
    <n v="435.41500000000002"/>
    <s v="Aug"/>
    <d v="2021-08-01T00:00:00"/>
    <n v="0.20012141577060899"/>
    <n v="31"/>
    <s v="2021/08"/>
    <n v="15120"/>
    <n v="54192"/>
    <n v="0"/>
    <n v="0"/>
    <n v="15120"/>
    <n v="15120"/>
    <n v="58346.1760394999"/>
    <n v="43226.1760394999"/>
    <x v="3"/>
    <n v="43226.1760394999"/>
    <n v="0.25914294691333123"/>
    <n v="0.74085705308666883"/>
  </r>
  <r>
    <x v="7"/>
    <x v="4"/>
    <s v="LGRSE519"/>
    <s v="Residential Electric Net Metering"/>
    <s v="LE_RS_NMS"/>
    <x v="2"/>
    <n v="15.22"/>
    <n v="468.96199999999999"/>
    <s v="Sept"/>
    <d v="2014-09-01T00:00:00"/>
    <n v="0.19693806003584199"/>
    <n v="31"/>
    <s v="2014/09"/>
    <n v="18462"/>
    <n v="173718"/>
    <n v="0"/>
    <n v="0"/>
    <n v="18462"/>
    <n v="18462"/>
    <n v="61841.889975449907"/>
    <n v="43379.889975449907"/>
    <x v="4"/>
    <n v="43379.889975449907"/>
    <n v="0.29853550736125745"/>
    <n v="0.70146449263874255"/>
  </r>
  <r>
    <x v="1"/>
    <x v="9"/>
    <s v="LGRSE519"/>
    <s v="Residential Electric Net Metering"/>
    <s v="LE_RS_NMS"/>
    <x v="2"/>
    <n v="39.270000000000003"/>
    <n v="1270.1220000000001"/>
    <s v="Dec"/>
    <d v="2017-12-01T00:00:00"/>
    <n v="9.4164699074074099E-2"/>
    <n v="30"/>
    <s v="2017/12"/>
    <n v="34029"/>
    <n v="264356"/>
    <n v="0"/>
    <n v="0"/>
    <n v="34029"/>
    <n v="34029"/>
    <n v="77501.225034450021"/>
    <n v="43472.225034450021"/>
    <x v="4"/>
    <n v="43472.225034450021"/>
    <n v="0.43907693052430835"/>
    <n v="0.56092306947569159"/>
  </r>
  <r>
    <x v="2"/>
    <x v="4"/>
    <s v="KUCME710"/>
    <s v="GS Single Phase NMS - Commercial"/>
    <s v="KU_GS_singlephase_NMS"/>
    <x v="0"/>
    <n v="30.815000000000001"/>
    <n v="522.83500000000004"/>
    <s v="Sept"/>
    <d v="2020-09-01T00:00:00"/>
    <n v="0.197662746415771"/>
    <n v="31"/>
    <s v="2020/09"/>
    <n v="24980"/>
    <n v="54613"/>
    <n v="0"/>
    <n v="0"/>
    <n v="24980"/>
    <n v="24980"/>
    <n v="69199.81335412513"/>
    <n v="44219.81335412513"/>
    <x v="3"/>
    <n v="44219.81335412513"/>
    <n v="0.36098363260268673"/>
    <n v="0.63901636739731327"/>
  </r>
  <r>
    <x v="3"/>
    <x v="4"/>
    <s v="KURSE715"/>
    <s v="Residential Service - Net Metering"/>
    <s v="KU_RS_NMS"/>
    <x v="0"/>
    <n v="43.1"/>
    <n v="533.52700000000004"/>
    <s v="Sept"/>
    <d v="2015-09-01T00:00:00"/>
    <n v="0.23486379928315401"/>
    <n v="31"/>
    <s v="2015/09"/>
    <n v="39646"/>
    <n v="94919"/>
    <n v="0"/>
    <n v="0"/>
    <n v="39646"/>
    <n v="39646"/>
    <n v="83905.016949599973"/>
    <n v="44259.016949599973"/>
    <x v="4"/>
    <n v="44259.016949599973"/>
    <n v="0.47251048198720397"/>
    <n v="0.52748951801279609"/>
  </r>
  <r>
    <x v="1"/>
    <x v="8"/>
    <s v="KURSE715"/>
    <s v="Residential Service - Net Metering"/>
    <s v="KU_RS_NMS"/>
    <x v="0"/>
    <n v="16.545000000000002"/>
    <n v="931.06399999999996"/>
    <s v="Oct"/>
    <d v="2017-10-01T00:00:00"/>
    <n v="0.177164814814815"/>
    <n v="30"/>
    <s v="2017/10"/>
    <n v="62520"/>
    <n v="115340"/>
    <n v="0"/>
    <n v="0"/>
    <n v="62520"/>
    <n v="62520"/>
    <n v="106888.75417920011"/>
    <n v="44368.754179200114"/>
    <x v="4"/>
    <n v="44368.754179200114"/>
    <n v="0.58490718205195436"/>
    <n v="0.41509281794804564"/>
  </r>
  <r>
    <x v="6"/>
    <x v="2"/>
    <s v="KURSE715"/>
    <s v="Residential Service - Net Metering"/>
    <s v="KU_RS_NMS"/>
    <x v="0"/>
    <n v="19.55"/>
    <n v="1079.239"/>
    <s v="April"/>
    <d v="2018-04-01T00:00:00"/>
    <n v="0.16095340501792099"/>
    <n v="31"/>
    <s v="2018/04"/>
    <n v="70712"/>
    <n v="191231"/>
    <n v="0"/>
    <n v="0"/>
    <n v="70712"/>
    <n v="70712"/>
    <n v="116314.33568159988"/>
    <n v="45602.335681599885"/>
    <x v="4"/>
    <n v="45602.335681599885"/>
    <n v="0.6079388201430973"/>
    <n v="0.3920611798569027"/>
  </r>
  <r>
    <x v="2"/>
    <x v="3"/>
    <s v="KUCME710"/>
    <s v="GS Single Phase NMS - Commercial"/>
    <s v="KU_GS_singlephase_NMS"/>
    <x v="0"/>
    <n v="0"/>
    <n v="451.25"/>
    <s v="June"/>
    <d v="2020-06-01T00:00:00"/>
    <n v="0.25302654569892502"/>
    <n v="31"/>
    <s v="2020/06"/>
    <n v="30653"/>
    <n v="42985"/>
    <n v="0"/>
    <n v="0"/>
    <n v="30653"/>
    <n v="30653"/>
    <n v="76453.741968750095"/>
    <n v="45800.741968750095"/>
    <x v="3"/>
    <n v="45800.741968750095"/>
    <n v="0.4009352480422631"/>
    <n v="0.5990647519577369"/>
  </r>
  <r>
    <x v="6"/>
    <x v="10"/>
    <s v="LGRSE519"/>
    <s v="Residential Electric Net Metering"/>
    <s v="LE_RS_NMS"/>
    <x v="2"/>
    <n v="45.02"/>
    <n v="1315.1420000000001"/>
    <s v="Jan"/>
    <d v="2018-01-01T00:00:00"/>
    <n v="7.5626120071684594E-2"/>
    <n v="31"/>
    <s v="2018/01"/>
    <n v="20584"/>
    <n v="378588"/>
    <n v="0"/>
    <n v="0"/>
    <n v="20584"/>
    <n v="20584"/>
    <n v="66597.804523500017"/>
    <n v="46013.804523500017"/>
    <x v="4"/>
    <n v="46013.804523500017"/>
    <n v="0.30907925790161195"/>
    <n v="0.69092074209838805"/>
  </r>
  <r>
    <x v="4"/>
    <x v="2"/>
    <s v="LGRSE519"/>
    <s v="Residential Electric Net Metering"/>
    <s v="LE_RS_NMS"/>
    <x v="2"/>
    <n v="13.14"/>
    <n v="810.322"/>
    <s v="April"/>
    <d v="2016-04-01T00:00:00"/>
    <n v="0.190011312724014"/>
    <n v="31"/>
    <s v="2016/04"/>
    <n v="57006"/>
    <n v="131215"/>
    <n v="0"/>
    <n v="0"/>
    <n v="57006"/>
    <n v="57006"/>
    <n v="103098.5443171498"/>
    <n v="46092.544317149805"/>
    <x v="4"/>
    <n v="46092.544317149805"/>
    <n v="0.55292730249070454"/>
    <n v="0.44707269750929546"/>
  </r>
  <r>
    <x v="7"/>
    <x v="1"/>
    <s v="LGRSE519"/>
    <s v="Residential Electric Net Metering"/>
    <s v="LE_RS_NMS"/>
    <x v="2"/>
    <n v="5.3"/>
    <n v="453.74200000000002"/>
    <s v="Aug"/>
    <d v="2014-08-01T00:00:00"/>
    <n v="0.21979233870967699"/>
    <n v="31"/>
    <s v="2014/08"/>
    <n v="20492"/>
    <n v="154511"/>
    <n v="0"/>
    <n v="0"/>
    <n v="20492"/>
    <n v="20492"/>
    <n v="66778.548678899882"/>
    <n v="46286.548678899882"/>
    <x v="4"/>
    <n v="46286.548678899882"/>
    <n v="0.30686500987816301"/>
    <n v="0.69313499012183699"/>
  </r>
  <r>
    <x v="2"/>
    <x v="1"/>
    <s v="LGCME657"/>
    <s v="GS Three Phase, NMS - Commercial"/>
    <s v="LE_GS_threephase_NMS"/>
    <x v="2"/>
    <n v="0"/>
    <n v="381.12599999999998"/>
    <s v="Aug"/>
    <d v="2020-08-01T00:00:00"/>
    <n v="0.235465725806452"/>
    <n v="31"/>
    <s v="2020/08"/>
    <n v="13793"/>
    <n v="231370"/>
    <n v="0"/>
    <n v="0"/>
    <n v="13793"/>
    <n v="13793"/>
    <n v="60091.31699910009"/>
    <n v="46298.31699910009"/>
    <x v="1"/>
    <n v="46298.31699910009"/>
    <n v="0.22953399407449432"/>
    <n v="0.77046600592550563"/>
  </r>
  <r>
    <x v="6"/>
    <x v="8"/>
    <s v="KURSE715"/>
    <s v="Residential Service - Net Metering"/>
    <s v="KU_RS_NMS"/>
    <x v="0"/>
    <n v="11.89"/>
    <n v="1260.6389999999999"/>
    <s v="Oct"/>
    <d v="2018-10-01T00:00:00"/>
    <n v="0.134909027777778"/>
    <n v="30"/>
    <s v="2018/10"/>
    <n v="63848"/>
    <n v="176910"/>
    <n v="0"/>
    <n v="0"/>
    <n v="63848"/>
    <n v="63848"/>
    <n v="110206.38505095016"/>
    <n v="46358.385050950164"/>
    <x v="4"/>
    <n v="46358.385050950164"/>
    <n v="0.57934937227531824"/>
    <n v="0.4206506277246817"/>
  </r>
  <r>
    <x v="0"/>
    <x v="5"/>
    <s v="KUCME713DS"/>
    <s v="GS 3-Phase NMS - Commercial"/>
    <s v="KU_GS_threephase_NMS"/>
    <x v="0"/>
    <n v="0"/>
    <n v="424.404"/>
    <s v="July"/>
    <d v="2019-07-01T00:00:00"/>
    <n v="0.25922581018518498"/>
    <n v="30"/>
    <s v="2019/07"/>
    <n v="24923"/>
    <n v="78874"/>
    <n v="0"/>
    <n v="0"/>
    <n v="24923"/>
    <n v="24923"/>
    <n v="71290.673043299947"/>
    <n v="46367.673043299947"/>
    <x v="1"/>
    <n v="46367.673043299947"/>
    <n v="0.34959692391825886"/>
    <n v="0.65040307608174108"/>
  </r>
  <r>
    <x v="8"/>
    <x v="4"/>
    <s v="LGCME557"/>
    <s v="GS Single Phase, NMS - Commercial"/>
    <s v="LE_GS_singlephase_NMS"/>
    <x v="2"/>
    <n v="0"/>
    <n v="435.41500000000002"/>
    <s v="Sept"/>
    <d v="2021-09-01T00:00:00"/>
    <n v="0.208610103046595"/>
    <n v="31"/>
    <s v="2021/09"/>
    <n v="14189"/>
    <n v="61239"/>
    <n v="0"/>
    <n v="0"/>
    <n v="14189"/>
    <n v="14189"/>
    <n v="60821.085784875002"/>
    <n v="46632.085784875002"/>
    <x v="3"/>
    <n v="46632.085784875002"/>
    <n v="0.23329080395221294"/>
    <n v="0.76670919604778709"/>
  </r>
  <r>
    <x v="0"/>
    <x v="1"/>
    <s v="KUCME713DS"/>
    <s v="GS 3-Phase NMS - Commercial"/>
    <s v="KU_GS_threephase_NMS"/>
    <x v="0"/>
    <n v="0"/>
    <n v="424.404"/>
    <s v="Aug"/>
    <d v="2019-08-01T00:00:00"/>
    <n v="0.24758411738351299"/>
    <n v="31"/>
    <s v="2019/08"/>
    <n v="23634"/>
    <n v="74467"/>
    <n v="0"/>
    <n v="0"/>
    <n v="23634"/>
    <n v="23634"/>
    <n v="70358.681859300137"/>
    <n v="46724.681859300137"/>
    <x v="1"/>
    <n v="46724.681859300137"/>
    <n v="0.33590737312649094"/>
    <n v="0.66409262687350912"/>
  </r>
  <r>
    <x v="8"/>
    <x v="5"/>
    <s v="LGCME657"/>
    <s v="GS Three Phase, NMS - Commercial"/>
    <s v="LE_GS_threephase_NMS"/>
    <x v="2"/>
    <n v="0"/>
    <n v="424.32600000000002"/>
    <s v="July"/>
    <d v="2021-07-01T00:00:00"/>
    <n v="0.25784826388888898"/>
    <n v="30"/>
    <s v="2021/07"/>
    <n v="23793"/>
    <n v="239600"/>
    <n v="0"/>
    <n v="0"/>
    <n v="23793"/>
    <n v="23793"/>
    <n v="70898.796130050032"/>
    <n v="47105.796130050032"/>
    <x v="1"/>
    <n v="47105.796130050032"/>
    <n v="0.33559102973139876"/>
    <n v="0.66440897026860124"/>
  </r>
  <r>
    <x v="8"/>
    <x v="3"/>
    <s v="LGCME557"/>
    <s v="GS Single Phase, NMS - Commercial"/>
    <s v="LE_GS_singlephase_NMS"/>
    <x v="2"/>
    <n v="13.1"/>
    <n v="435.41500000000002"/>
    <s v="June"/>
    <d v="2021-06-01T00:00:00"/>
    <n v="0.22094455645161301"/>
    <n v="31"/>
    <s v="2021/06"/>
    <n v="17153"/>
    <n v="40172"/>
    <n v="0"/>
    <n v="0"/>
    <n v="17153"/>
    <n v="17153"/>
    <n v="64417.243582125033"/>
    <n v="47264.243582125033"/>
    <x v="3"/>
    <n v="47264.243582125033"/>
    <n v="0.26627963331171994"/>
    <n v="0.73372036668828"/>
  </r>
  <r>
    <x v="8"/>
    <x v="0"/>
    <s v="KUCME710"/>
    <s v="GS Single Phase NMS - Commercial"/>
    <s v="KU_GS_singlephase_NMS"/>
    <x v="0"/>
    <n v="0"/>
    <n v="649.07000000000005"/>
    <s v="May"/>
    <d v="2021-05-01T00:00:00"/>
    <n v="0.226196759259259"/>
    <n v="30"/>
    <s v="2021/05"/>
    <n v="47869"/>
    <n v="57044"/>
    <n v="0"/>
    <n v="0"/>
    <n v="47869"/>
    <n v="47869"/>
    <n v="95137.7597849999"/>
    <n v="47268.7597849999"/>
    <x v="3"/>
    <n v="47268.7597849999"/>
    <n v="0.50315458455379114"/>
    <n v="0.49684541544620886"/>
  </r>
  <r>
    <x v="2"/>
    <x v="7"/>
    <s v="KURSE715"/>
    <s v="Residential Service - Net Metering"/>
    <s v="KU_RS_NMS"/>
    <x v="0"/>
    <n v="71.05"/>
    <n v="2565.5819999999999"/>
    <s v="Feb"/>
    <d v="2020-02-01T00:00:00"/>
    <n v="6.1586357526881699E-2"/>
    <n v="31"/>
    <s v="2020/02"/>
    <n v="58385"/>
    <n v="498549"/>
    <n v="0"/>
    <n v="0"/>
    <n v="58385"/>
    <n v="58385"/>
    <n v="105800.04777194996"/>
    <n v="47415.047771949961"/>
    <x v="4"/>
    <n v="47415.047771949961"/>
    <n v="0.55184285101503716"/>
    <n v="0.44815714898496278"/>
  </r>
  <r>
    <x v="2"/>
    <x v="3"/>
    <s v="LGCME557"/>
    <s v="GS Single Phase, NMS - Commercial"/>
    <s v="LE_GS_singlephase_NMS"/>
    <x v="2"/>
    <n v="50.475000000000001"/>
    <n v="406.32499999999999"/>
    <s v="June"/>
    <d v="2020-06-01T00:00:00"/>
    <n v="0.25302654569892502"/>
    <n v="31"/>
    <s v="2020/06"/>
    <n v="21377"/>
    <n v="28027"/>
    <n v="0"/>
    <n v="0"/>
    <n v="21377"/>
    <n v="21377"/>
    <n v="68842.253086875091"/>
    <n v="47465.253086875091"/>
    <x v="3"/>
    <n v="47465.253086875091"/>
    <n v="0.31052150447521548"/>
    <n v="0.68947849552478457"/>
  </r>
  <r>
    <x v="2"/>
    <x v="3"/>
    <s v="LGCME657"/>
    <s v="GS Three Phase, NMS - Commercial"/>
    <s v="LE_GS_threephase_NMS"/>
    <x v="2"/>
    <n v="0"/>
    <n v="381.12599999999998"/>
    <s v="June"/>
    <d v="2020-06-01T00:00:00"/>
    <n v="0.25302654569892502"/>
    <n v="31"/>
    <s v="2020/06"/>
    <n v="16422"/>
    <n v="168199"/>
    <n v="0"/>
    <n v="0"/>
    <n v="16422"/>
    <n v="16422"/>
    <n v="64572.872823450067"/>
    <n v="48150.872823450067"/>
    <x v="1"/>
    <n v="48150.872823450067"/>
    <n v="0.25431732060148082"/>
    <n v="0.74568267939851918"/>
  </r>
  <r>
    <x v="8"/>
    <x v="2"/>
    <s v="KUCME713DS"/>
    <s v="GS 3-Phase NMS - Commercial"/>
    <s v="KU_GS_threephase_NMS"/>
    <x v="0"/>
    <n v="0"/>
    <n v="755.34400000000005"/>
    <s v="April"/>
    <d v="2021-04-01T00:00:00"/>
    <n v="0.18102049731182801"/>
    <n v="31"/>
    <s v="2021/04"/>
    <n v="42297"/>
    <n v="132223"/>
    <n v="0"/>
    <n v="0"/>
    <n v="42297"/>
    <n v="42297"/>
    <n v="91556.247070800047"/>
    <n v="49259.247070800047"/>
    <x v="1"/>
    <n v="49259.247070800047"/>
    <n v="0.46197830681386398"/>
    <n v="0.53802169318613602"/>
  </r>
  <r>
    <x v="7"/>
    <x v="3"/>
    <s v="LGRSE519"/>
    <s v="Residential Electric Net Metering"/>
    <s v="LE_RS_NMS"/>
    <x v="2"/>
    <n v="30.54"/>
    <n v="443.54199999999997"/>
    <s v="June"/>
    <d v="2014-06-01T00:00:00"/>
    <n v="0.244357302867384"/>
    <n v="31"/>
    <s v="2014/06"/>
    <n v="22564"/>
    <n v="139838"/>
    <n v="0"/>
    <n v="0"/>
    <n v="22564"/>
    <n v="22564"/>
    <n v="72573.073884300145"/>
    <n v="50009.073884300145"/>
    <x v="4"/>
    <n v="50009.073884300145"/>
    <n v="0.31091421090930677"/>
    <n v="0.68908578909069318"/>
  </r>
  <r>
    <x v="2"/>
    <x v="1"/>
    <s v="LGCME557"/>
    <s v="GS Single Phase, NMS - Commercial"/>
    <s v="LE_GS_singlephase_NMS"/>
    <x v="2"/>
    <n v="0"/>
    <n v="417.875"/>
    <s v="Aug"/>
    <d v="2020-08-01T00:00:00"/>
    <n v="0.235465725806452"/>
    <n v="31"/>
    <s v="2020/08"/>
    <n v="15783"/>
    <n v="46082"/>
    <n v="0"/>
    <n v="0"/>
    <n v="15783"/>
    <n v="15783"/>
    <n v="65885.452818750113"/>
    <n v="50102.452818750113"/>
    <x v="3"/>
    <n v="50102.452818750113"/>
    <n v="0.23955212151943153"/>
    <n v="0.7604478784805685"/>
  </r>
  <r>
    <x v="2"/>
    <x v="5"/>
    <s v="LGCME657"/>
    <s v="GS Three Phase, NMS - Commercial"/>
    <s v="LE_GS_threephase_NMS"/>
    <x v="2"/>
    <n v="0"/>
    <n v="381.12599999999998"/>
    <s v="July"/>
    <d v="2020-07-01T00:00:00"/>
    <n v="0.26669212962963001"/>
    <n v="30"/>
    <s v="2020/07"/>
    <n v="15527"/>
    <n v="213801"/>
    <n v="0"/>
    <n v="0"/>
    <n v="15527"/>
    <n v="15527"/>
    <n v="65864.861379000082"/>
    <n v="50337.861379000082"/>
    <x v="1"/>
    <n v="50337.861379000082"/>
    <n v="0.23574026688759608"/>
    <n v="0.76425973311240392"/>
  </r>
  <r>
    <x v="3"/>
    <x v="0"/>
    <s v="LGRSE519"/>
    <s v="Residential Electric Net Metering"/>
    <s v="LE_RS_NMS"/>
    <x v="2"/>
    <n v="8"/>
    <n v="559.61199999999997"/>
    <s v="May"/>
    <d v="2015-05-01T00:00:00"/>
    <n v="0.24362384259259301"/>
    <n v="30"/>
    <s v="2015/05"/>
    <n v="37896"/>
    <n v="113652"/>
    <n v="0"/>
    <n v="0"/>
    <n v="37896"/>
    <n v="37896"/>
    <n v="88344.967119000154"/>
    <n v="50448.967119000154"/>
    <x v="4"/>
    <n v="50448.967119000154"/>
    <n v="0.4289548260169061"/>
    <n v="0.57104517398309396"/>
  </r>
  <r>
    <x v="6"/>
    <x v="7"/>
    <s v="LGRSE519"/>
    <s v="Residential Electric Net Metering"/>
    <s v="LE_RS_NMS"/>
    <x v="2"/>
    <n v="79.349999999999994"/>
    <n v="1394.492"/>
    <s v="Feb"/>
    <d v="2018-02-01T00:00:00"/>
    <n v="8.6159274193548394E-2"/>
    <n v="31"/>
    <s v="2018/02"/>
    <n v="29222"/>
    <n v="280458"/>
    <n v="0"/>
    <n v="0"/>
    <n v="29222"/>
    <n v="29222"/>
    <n v="80451.381087000016"/>
    <n v="51229.381087000016"/>
    <x v="4"/>
    <n v="51229.381087000016"/>
    <n v="0.36322558550485751"/>
    <n v="0.63677441449514249"/>
  </r>
  <r>
    <x v="2"/>
    <x v="1"/>
    <s v="KUCME710"/>
    <s v="GS Single Phase NMS - Commercial"/>
    <s v="KU_GS_singlephase_NMS"/>
    <x v="0"/>
    <n v="2.0099999999999998"/>
    <n v="492.02"/>
    <s v="Aug"/>
    <d v="2020-08-01T00:00:00"/>
    <n v="0.235465725806452"/>
    <n v="31"/>
    <s v="2020/08"/>
    <n v="26267"/>
    <n v="55655"/>
    <n v="0"/>
    <n v="0"/>
    <n v="26267"/>
    <n v="26267"/>
    <n v="77575.735557000124"/>
    <n v="51308.735557000124"/>
    <x v="3"/>
    <n v="51308.735557000124"/>
    <n v="0.33859814298118857"/>
    <n v="0.66140185701881149"/>
  </r>
  <r>
    <x v="3"/>
    <x v="1"/>
    <s v="KURSE715"/>
    <s v="Residential Service - Net Metering"/>
    <s v="KU_RS_NMS"/>
    <x v="0"/>
    <n v="48.54"/>
    <n v="490.42700000000002"/>
    <s v="Aug"/>
    <d v="2015-08-01T00:00:00"/>
    <n v="0.25429581093190001"/>
    <n v="31"/>
    <s v="2015/08"/>
    <n v="32059"/>
    <n v="97281"/>
    <n v="0"/>
    <n v="0"/>
    <n v="32059"/>
    <n v="32059"/>
    <n v="83508.180804825126"/>
    <n v="51449.180804825126"/>
    <x v="4"/>
    <n v="51449.180804825126"/>
    <n v="0.38390250740736553"/>
    <n v="0.61609749259263447"/>
  </r>
  <r>
    <x v="2"/>
    <x v="5"/>
    <s v="LGCME557"/>
    <s v="GS Single Phase, NMS - Commercial"/>
    <s v="LE_GS_singlephase_NMS"/>
    <x v="2"/>
    <n v="11.55"/>
    <n v="417.875"/>
    <s v="July"/>
    <d v="2020-07-01T00:00:00"/>
    <n v="0.26669212962963001"/>
    <n v="30"/>
    <s v="2020/07"/>
    <n v="20527"/>
    <n v="41026"/>
    <n v="0"/>
    <n v="0"/>
    <n v="20527"/>
    <n v="20527"/>
    <n v="72215.694937500113"/>
    <n v="51688.694937500113"/>
    <x v="3"/>
    <n v="51688.694937500113"/>
    <n v="0.28424568949679602"/>
    <n v="0.71575431050320404"/>
  </r>
  <r>
    <x v="1"/>
    <x v="11"/>
    <s v="LGRSE519"/>
    <s v="Residential Electric Net Metering"/>
    <s v="LE_RS_NMS"/>
    <x v="2"/>
    <n v="15.5"/>
    <n v="1230.8520000000001"/>
    <s v="Nov"/>
    <d v="2017-11-01T00:00:00"/>
    <n v="0.106192204301075"/>
    <n v="31"/>
    <s v="2017/11"/>
    <n v="34705"/>
    <n v="188385"/>
    <n v="0"/>
    <n v="0"/>
    <n v="34705"/>
    <n v="34705"/>
    <n v="87521.331567599787"/>
    <n v="52816.331567599787"/>
    <x v="4"/>
    <n v="52816.331567599787"/>
    <n v="0.39653190117650949"/>
    <n v="0.60346809882349051"/>
  </r>
  <r>
    <x v="6"/>
    <x v="6"/>
    <s v="LGRSE519"/>
    <s v="Residential Electric Net Metering"/>
    <s v="LE_RS_NMS"/>
    <x v="2"/>
    <n v="0"/>
    <n v="1394.492"/>
    <s v="March"/>
    <d v="2018-03-01T00:00:00"/>
    <n v="0.12815662202381001"/>
    <n v="28"/>
    <s v="2018/03"/>
    <n v="54044"/>
    <n v="221895"/>
    <n v="0"/>
    <n v="0"/>
    <n v="54044"/>
    <n v="54044"/>
    <n v="108085.85473950041"/>
    <n v="54041.854739500413"/>
    <x v="4"/>
    <n v="54041.854739500413"/>
    <n v="0.50000992387257681"/>
    <n v="0.49999007612742319"/>
  </r>
  <r>
    <x v="3"/>
    <x v="5"/>
    <s v="LGRSE519"/>
    <s v="Residential Electric Net Metering"/>
    <s v="LE_RS_NMS"/>
    <x v="2"/>
    <n v="20.18"/>
    <n v="602.74199999999996"/>
    <s v="July"/>
    <d v="2015-07-01T00:00:00"/>
    <n v="0.20249895833333301"/>
    <n v="30"/>
    <s v="2015/07"/>
    <n v="25007"/>
    <n v="202640"/>
    <n v="0"/>
    <n v="0"/>
    <n v="25007"/>
    <n v="25007"/>
    <n v="79091.398389149865"/>
    <n v="54084.398389149865"/>
    <x v="4"/>
    <n v="54084.398389149865"/>
    <n v="0.31617850372248041"/>
    <n v="0.68382149627751965"/>
  </r>
  <r>
    <x v="8"/>
    <x v="8"/>
    <s v="KUCME713DS"/>
    <s v="GS 3-Phase NMS - Commercial"/>
    <s v="KU_GS_threephase_NMS"/>
    <x v="0"/>
    <n v="0"/>
    <n v="838.97400000000005"/>
    <s v="Oct"/>
    <d v="2021-10-01T00:00:00"/>
    <n v="0.15467083333333301"/>
    <n v="30"/>
    <s v="2021/10"/>
    <n v="29568"/>
    <n v="164206"/>
    <n v="0"/>
    <n v="0"/>
    <n v="29568"/>
    <n v="29568"/>
    <n v="84087.595405799846"/>
    <n v="54519.595405799846"/>
    <x v="1"/>
    <n v="54519.595405799846"/>
    <n v="0.35163331591666114"/>
    <n v="0.64836668408333886"/>
  </r>
  <r>
    <x v="2"/>
    <x v="5"/>
    <s v="KUCME710"/>
    <s v="GS Single Phase NMS - Commercial"/>
    <s v="KU_GS_singlephase_NMS"/>
    <x v="0"/>
    <n v="38.76"/>
    <n v="490.01"/>
    <s v="July"/>
    <d v="2020-07-01T00:00:00"/>
    <n v="0.26669212962963001"/>
    <n v="30"/>
    <s v="2020/07"/>
    <n v="29599"/>
    <n v="54220"/>
    <n v="0"/>
    <n v="0"/>
    <n v="29599"/>
    <n v="29599"/>
    <n v="84681.813165000116"/>
    <n v="55082.813165000116"/>
    <x v="3"/>
    <n v="55082.813165000116"/>
    <n v="0.34953195844221224"/>
    <n v="0.65046804155778781"/>
  </r>
  <r>
    <x v="0"/>
    <x v="7"/>
    <s v="LGRSE519"/>
    <s v="Residential Electric Net Metering"/>
    <s v="LE_RS_NMS"/>
    <x v="2"/>
    <n v="0"/>
    <n v="1919.8620000000001"/>
    <s v="Feb"/>
    <d v="2019-02-01T00:00:00"/>
    <n v="7.43263888888889E-2"/>
    <n v="31"/>
    <s v="2019/02"/>
    <n v="39631"/>
    <n v="371884"/>
    <n v="0"/>
    <n v="0"/>
    <n v="39631"/>
    <n v="39631"/>
    <n v="95549.515884900014"/>
    <n v="55918.515884900014"/>
    <x v="4"/>
    <n v="55918.515884900014"/>
    <n v="0.4147692391004883"/>
    <n v="0.58523076089951165"/>
  </r>
  <r>
    <x v="2"/>
    <x v="4"/>
    <s v="KUCME713DS"/>
    <s v="GS 3-Phase NMS - Commercial"/>
    <s v="KU_GS_threephase_NMS"/>
    <x v="0"/>
    <n v="0"/>
    <n v="635.34400000000005"/>
    <s v="Sept"/>
    <d v="2020-09-01T00:00:00"/>
    <n v="0.197662746415771"/>
    <n v="31"/>
    <s v="2020/09"/>
    <n v="27904"/>
    <n v="158245"/>
    <n v="0"/>
    <n v="0"/>
    <n v="27904"/>
    <n v="27904"/>
    <n v="84090.939236400169"/>
    <n v="56186.939236400169"/>
    <x v="1"/>
    <n v="56186.939236400169"/>
    <n v="0.3318312323941946"/>
    <n v="0.66816876760580546"/>
  </r>
  <r>
    <x v="7"/>
    <x v="5"/>
    <s v="LGRSE519"/>
    <s v="Residential Electric Net Metering"/>
    <s v="LE_RS_NMS"/>
    <x v="2"/>
    <n v="4.9000000000000004"/>
    <n v="448.44200000000001"/>
    <s v="July"/>
    <d v="2014-07-01T00:00:00"/>
    <n v="0.27466400462962998"/>
    <n v="30"/>
    <s v="2014/07"/>
    <n v="23246"/>
    <n v="181295"/>
    <n v="0"/>
    <n v="0"/>
    <n v="23246"/>
    <n v="23246"/>
    <n v="79814.727365550105"/>
    <n v="56568.727365550105"/>
    <x v="4"/>
    <n v="56568.727365550105"/>
    <n v="0.2912495070431515"/>
    <n v="0.70875049295684855"/>
  </r>
  <r>
    <x v="8"/>
    <x v="5"/>
    <s v="LGCME557"/>
    <s v="GS Single Phase, NMS - Commercial"/>
    <s v="LE_GS_singlephase_NMS"/>
    <x v="2"/>
    <n v="0"/>
    <n v="435.41500000000002"/>
    <s v="July"/>
    <d v="2021-07-01T00:00:00"/>
    <n v="0.25784826388888898"/>
    <n v="30"/>
    <s v="2021/07"/>
    <n v="16067"/>
    <n v="62187"/>
    <n v="0"/>
    <n v="0"/>
    <n v="16067"/>
    <n v="16067"/>
    <n v="72751.609180125044"/>
    <n v="56684.609180125044"/>
    <x v="3"/>
    <n v="56684.609180125044"/>
    <n v="0.22084734868502856"/>
    <n v="0.77915265131497147"/>
  </r>
  <r>
    <x v="4"/>
    <x v="4"/>
    <s v="KURSE715"/>
    <s v="Residential Service - Net Metering"/>
    <s v="KU_RS_NMS"/>
    <x v="0"/>
    <n v="12.35"/>
    <n v="776.17499999999995"/>
    <s v="Sept"/>
    <d v="2016-09-01T00:00:00"/>
    <n v="0.218283714157706"/>
    <n v="31"/>
    <s v="2016/09"/>
    <n v="56599"/>
    <n v="134123"/>
    <n v="0"/>
    <n v="0"/>
    <n v="56599"/>
    <n v="56599"/>
    <n v="113447.89188562494"/>
    <n v="56848.891885624937"/>
    <x v="4"/>
    <n v="56848.891885624937"/>
    <n v="0.49889864905609321"/>
    <n v="0.50110135094390684"/>
  </r>
  <r>
    <x v="0"/>
    <x v="6"/>
    <s v="LGRSE519"/>
    <s v="Residential Electric Net Metering"/>
    <s v="LE_RS_NMS"/>
    <x v="2"/>
    <n v="0"/>
    <n v="1919.8620000000001"/>
    <s v="March"/>
    <d v="2019-03-01T00:00:00"/>
    <n v="0.104970734126984"/>
    <n v="28"/>
    <s v="2019/03"/>
    <n v="64097"/>
    <n v="317339"/>
    <n v="0"/>
    <n v="0"/>
    <n v="64097"/>
    <n v="64097"/>
    <n v="121884.93489059988"/>
    <n v="57787.934890599878"/>
    <x v="4"/>
    <n v="57787.934890599878"/>
    <n v="0.52588123427666822"/>
    <n v="0.47411876572333184"/>
  </r>
  <r>
    <x v="8"/>
    <x v="8"/>
    <s v="KUCME710"/>
    <s v="GS Single Phase NMS - Commercial"/>
    <s v="KU_GS_singlephase_NMS"/>
    <x v="0"/>
    <n v="170.38"/>
    <n v="1012.465"/>
    <s v="Oct"/>
    <d v="2021-10-01T00:00:00"/>
    <n v="0.15467083333333301"/>
    <n v="30"/>
    <s v="2021/10"/>
    <n v="43223"/>
    <n v="78945"/>
    <n v="0"/>
    <n v="0"/>
    <n v="43223"/>
    <n v="43223"/>
    <n v="101476.0258154998"/>
    <n v="58253.025815499801"/>
    <x v="3"/>
    <n v="58253.025815499801"/>
    <n v="0.42594297177726059"/>
    <n v="0.57405702822273941"/>
  </r>
  <r>
    <x v="1"/>
    <x v="2"/>
    <s v="LGRSE519"/>
    <s v="Residential Electric Net Metering"/>
    <s v="LE_RS_NMS"/>
    <x v="2"/>
    <n v="18.559999999999999"/>
    <n v="1122.827"/>
    <s v="April"/>
    <d v="2017-04-01T00:00:00"/>
    <n v="0.173643033154122"/>
    <n v="31"/>
    <s v="2017/04"/>
    <n v="71868"/>
    <n v="159525"/>
    <n v="0"/>
    <n v="0"/>
    <n v="71868"/>
    <n v="71868"/>
    <n v="130552.63917712512"/>
    <n v="58684.639177125122"/>
    <x v="4"/>
    <n v="58684.639177125122"/>
    <n v="0.55049059485112584"/>
    <n v="0.44950940514887422"/>
  </r>
  <r>
    <x v="6"/>
    <x v="0"/>
    <s v="KURSE715"/>
    <s v="Residential Service - Net Metering"/>
    <s v="KU_RS_NMS"/>
    <x v="0"/>
    <n v="22.55"/>
    <n v="1101.789"/>
    <s v="May"/>
    <d v="2018-05-01T00:00:00"/>
    <n v="0.22408449074074099"/>
    <n v="30"/>
    <s v="2018/05"/>
    <n v="100791"/>
    <n v="151082"/>
    <n v="0"/>
    <n v="0"/>
    <n v="100791"/>
    <n v="100791"/>
    <n v="159987.19987575017"/>
    <n v="59196.199875750171"/>
    <x v="4"/>
    <n v="59196.199875750171"/>
    <n v="0.62999415002123083"/>
    <n v="0.37000584997876912"/>
  </r>
  <r>
    <x v="3"/>
    <x v="3"/>
    <s v="LGRSE519"/>
    <s v="Residential Electric Net Metering"/>
    <s v="LE_RS_NMS"/>
    <x v="2"/>
    <n v="22.95"/>
    <n v="582.56200000000001"/>
    <s v="June"/>
    <d v="2015-06-01T00:00:00"/>
    <n v="0.23880757168458799"/>
    <n v="31"/>
    <s v="2015/06"/>
    <n v="32648"/>
    <n v="169760"/>
    <n v="0"/>
    <n v="0"/>
    <n v="32648"/>
    <n v="32648"/>
    <n v="93154.897019100084"/>
    <n v="60506.897019100084"/>
    <x v="4"/>
    <n v="60506.897019100084"/>
    <n v="0.35047003479920108"/>
    <n v="0.64952996520079886"/>
  </r>
  <r>
    <x v="4"/>
    <x v="0"/>
    <s v="LGRSE519"/>
    <s v="Residential Electric Net Metering"/>
    <s v="LE_RS_NMS"/>
    <x v="2"/>
    <n v="21.16"/>
    <n v="831.48199999999997"/>
    <s v="May"/>
    <d v="2016-05-01T00:00:00"/>
    <n v="0.202931018518519"/>
    <n v="30"/>
    <s v="2016/05"/>
    <n v="48734"/>
    <n v="128990"/>
    <n v="0"/>
    <n v="0"/>
    <n v="48734"/>
    <n v="48734"/>
    <n v="109339.30096260025"/>
    <n v="60605.300962600246"/>
    <x v="4"/>
    <n v="60605.300962600246"/>
    <n v="0.4457134769561914"/>
    <n v="0.55428652304380865"/>
  </r>
  <r>
    <x v="4"/>
    <x v="8"/>
    <s v="LGRSE519"/>
    <s v="Residential Electric Net Metering"/>
    <s v="LE_RS_NMS"/>
    <x v="2"/>
    <n v="22.78"/>
    <n v="946.89200000000005"/>
    <s v="Oct"/>
    <d v="2016-10-01T00:00:00"/>
    <n v="0.16985462962962999"/>
    <n v="30"/>
    <s v="2016/10"/>
    <n v="43599"/>
    <n v="168087"/>
    <n v="0"/>
    <n v="0"/>
    <n v="43599"/>
    <n v="43599"/>
    <n v="104220.42549360023"/>
    <n v="60621.425493600225"/>
    <x v="4"/>
    <n v="60621.425493600225"/>
    <n v="0.41833450394689903"/>
    <n v="0.58166549605310092"/>
  </r>
  <r>
    <x v="1"/>
    <x v="4"/>
    <s v="KURSE715"/>
    <s v="Residential Service - Net Metering"/>
    <s v="KU_RS_NMS"/>
    <x v="0"/>
    <n v="8.11"/>
    <n v="914.51900000000001"/>
    <s v="Sept"/>
    <d v="2017-09-01T00:00:00"/>
    <n v="0.19742641129032301"/>
    <n v="31"/>
    <s v="2017/09"/>
    <n v="59449"/>
    <n v="127903"/>
    <n v="0"/>
    <n v="0"/>
    <n v="59449"/>
    <n v="59449"/>
    <n v="120896.41675027527"/>
    <n v="61447.416750275268"/>
    <x v="4"/>
    <n v="61447.416750275268"/>
    <n v="0.49173500421272526"/>
    <n v="0.50826499578727469"/>
  </r>
  <r>
    <x v="1"/>
    <x v="0"/>
    <s v="LGRSE519"/>
    <s v="Residential Electric Net Metering"/>
    <s v="LE_RS_NMS"/>
    <x v="2"/>
    <n v="20.14"/>
    <n v="1142.9670000000001"/>
    <s v="May"/>
    <d v="2017-05-01T00:00:00"/>
    <n v="0.183121412037037"/>
    <n v="30"/>
    <s v="2017/05"/>
    <n v="73290"/>
    <n v="171072"/>
    <n v="0"/>
    <n v="0"/>
    <n v="73290"/>
    <n v="73290"/>
    <n v="135627.521656725"/>
    <n v="62337.521656725003"/>
    <x v="4"/>
    <n v="62337.521656725003"/>
    <n v="0.54037704961901412"/>
    <n v="0.45962295038098588"/>
  </r>
  <r>
    <x v="8"/>
    <x v="3"/>
    <s v="KUCME710"/>
    <s v="GS Single Phase NMS - Commercial"/>
    <s v="KU_GS_singlephase_NMS"/>
    <x v="0"/>
    <n v="93.665000000000006"/>
    <n v="742.73500000000001"/>
    <s v="June"/>
    <d v="2021-06-01T00:00:00"/>
    <n v="0.22094455645161301"/>
    <n v="31"/>
    <s v="2021/06"/>
    <n v="47472"/>
    <n v="69063"/>
    <n v="0"/>
    <n v="0"/>
    <n v="47472"/>
    <n v="47472"/>
    <n v="109883.53963912505"/>
    <n v="62411.539639125054"/>
    <x v="3"/>
    <n v="62411.539639125054"/>
    <n v="0.43202103022805388"/>
    <n v="0.56797896977194617"/>
  </r>
  <r>
    <x v="4"/>
    <x v="5"/>
    <s v="KURSE715"/>
    <s v="Residential Service - Net Metering"/>
    <s v="KU_RS_NMS"/>
    <x v="0"/>
    <n v="0"/>
    <n v="755.72500000000002"/>
    <s v="July"/>
    <d v="2016-07-01T00:00:00"/>
    <n v="0.236775578703704"/>
    <n v="30"/>
    <s v="2016/07"/>
    <n v="53210"/>
    <n v="134009"/>
    <n v="0"/>
    <n v="0"/>
    <n v="53210"/>
    <n v="53210"/>
    <n v="115951.32129187515"/>
    <n v="62741.321291875152"/>
    <x v="4"/>
    <n v="62741.321291875152"/>
    <n v="0.45889947097764111"/>
    <n v="0.54110052902235894"/>
  </r>
  <r>
    <x v="0"/>
    <x v="9"/>
    <s v="LGRSE519"/>
    <s v="Residential Electric Net Metering"/>
    <s v="LE_RS_NMS"/>
    <x v="2"/>
    <n v="345.53500000000003"/>
    <n v="2838.107"/>
    <s v="Dec"/>
    <d v="2019-12-01T00:00:00"/>
    <n v="6.3196875E-2"/>
    <n v="30"/>
    <s v="2019/12"/>
    <n v="53354"/>
    <n v="452741"/>
    <n v="0"/>
    <n v="0"/>
    <n v="53354"/>
    <n v="53354"/>
    <n v="116224.95166852501"/>
    <n v="62870.951668525013"/>
    <x v="4"/>
    <n v="62870.951668525013"/>
    <n v="0.45905805280234713"/>
    <n v="0.54094194719765287"/>
  </r>
  <r>
    <x v="0"/>
    <x v="2"/>
    <s v="KURSE715"/>
    <s v="Residential Service - Net Metering"/>
    <s v="KU_RS_NMS"/>
    <x v="0"/>
    <n v="8.9600000000000009"/>
    <n v="1447.4490000000001"/>
    <s v="April"/>
    <d v="2019-04-01T00:00:00"/>
    <n v="0.17730174731182799"/>
    <n v="31"/>
    <s v="2019/04"/>
    <n v="108862"/>
    <n v="189701"/>
    <n v="0"/>
    <n v="0"/>
    <n v="108862"/>
    <n v="108862"/>
    <n v="171842.95459125005"/>
    <n v="62980.954591250047"/>
    <x v="4"/>
    <n v="62980.954591250047"/>
    <n v="0.63349702208590319"/>
    <n v="0.36650297791409675"/>
  </r>
  <r>
    <x v="2"/>
    <x v="3"/>
    <s v="KUCME713DS"/>
    <s v="GS 3-Phase NMS - Commercial"/>
    <s v="KU_GS_threephase_NMS"/>
    <x v="0"/>
    <n v="0"/>
    <n v="620.34400000000005"/>
    <s v="June"/>
    <d v="2020-06-01T00:00:00"/>
    <n v="0.25302654569892502"/>
    <n v="31"/>
    <s v="2020/06"/>
    <n v="42094"/>
    <n v="130832"/>
    <n v="0"/>
    <n v="0"/>
    <n v="42094"/>
    <n v="42094"/>
    <n v="105102.75924180013"/>
    <n v="63008.75924180013"/>
    <x v="1"/>
    <n v="63008.75924180013"/>
    <n v="0.40050328177548844"/>
    <n v="0.59949671822451156"/>
  </r>
  <r>
    <x v="3"/>
    <x v="4"/>
    <s v="LGRSE519"/>
    <s v="Residential Electric Net Metering"/>
    <s v="LE_RS_NMS"/>
    <x v="2"/>
    <n v="25.93"/>
    <n v="634.65200000000004"/>
    <s v="Sept"/>
    <d v="2015-09-01T00:00:00"/>
    <n v="0.23486379928315401"/>
    <n v="31"/>
    <s v="2015/09"/>
    <n v="35988"/>
    <n v="202366"/>
    <n v="0"/>
    <n v="0"/>
    <n v="35988"/>
    <n v="35988"/>
    <n v="99808.419849599959"/>
    <n v="63820.419849599959"/>
    <x v="4"/>
    <n v="63820.419849599959"/>
    <n v="0.36057078204654336"/>
    <n v="0.63942921795345664"/>
  </r>
  <r>
    <x v="4"/>
    <x v="3"/>
    <s v="KURSE715"/>
    <s v="Residential Service - Net Metering"/>
    <s v="KU_RS_NMS"/>
    <x v="0"/>
    <n v="36.588000000000001"/>
    <n v="755.72500000000002"/>
    <s v="June"/>
    <d v="2016-06-01T00:00:00"/>
    <n v="0.25095284498207898"/>
    <n v="31"/>
    <s v="2016/06"/>
    <n v="62636"/>
    <n v="110187"/>
    <n v="0"/>
    <n v="0"/>
    <n v="62636"/>
    <n v="62636"/>
    <n v="126990.53644312506"/>
    <n v="64354.536443125064"/>
    <x v="4"/>
    <n v="64354.536443125064"/>
    <n v="0.49323360428556523"/>
    <n v="0.50676639571443471"/>
  </r>
  <r>
    <x v="0"/>
    <x v="0"/>
    <s v="KURSE715"/>
    <s v="Residential Service - Net Metering"/>
    <s v="KU_RS_NMS"/>
    <x v="0"/>
    <n v="27.68"/>
    <n v="1475.1289999999999"/>
    <s v="May"/>
    <d v="2019-05-01T00:00:00"/>
    <n v="0.18940312500000001"/>
    <n v="30"/>
    <s v="2019/05"/>
    <n v="116001"/>
    <n v="157607"/>
    <n v="0"/>
    <n v="0"/>
    <n v="116001"/>
    <n v="116001"/>
    <n v="181047.339461025"/>
    <n v="65046.339461024996"/>
    <x v="4"/>
    <n v="65046.339461024996"/>
    <n v="0.64072192579760134"/>
    <n v="0.35927807420239866"/>
  </r>
  <r>
    <x v="6"/>
    <x v="11"/>
    <s v="LGRSE519"/>
    <s v="Residential Electric Net Metering"/>
    <s v="LE_RS_NMS"/>
    <x v="2"/>
    <n v="55.35"/>
    <n v="1773.6420000000001"/>
    <s v="Nov"/>
    <d v="2018-11-01T00:00:00"/>
    <n v="9.8773409498207898E-2"/>
    <n v="31"/>
    <s v="2018/11"/>
    <n v="51529"/>
    <n v="255722"/>
    <n v="0"/>
    <n v="0"/>
    <n v="51529"/>
    <n v="51529"/>
    <n v="117306.33180435002"/>
    <n v="65777.331804350019"/>
    <x v="4"/>
    <n v="65777.331804350019"/>
    <n v="0.43926870107866739"/>
    <n v="0.56073129892133267"/>
  </r>
  <r>
    <x v="8"/>
    <x v="1"/>
    <s v="KUCME710"/>
    <s v="GS Single Phase NMS - Commercial"/>
    <s v="KU_GS_singlephase_NMS"/>
    <x v="0"/>
    <n v="53.37"/>
    <n v="842.08500000000004"/>
    <s v="Aug"/>
    <d v="2021-08-01T00:00:00"/>
    <n v="0.20012141577060899"/>
    <n v="31"/>
    <s v="2021/08"/>
    <n v="45786"/>
    <n v="93892"/>
    <n v="0"/>
    <n v="0"/>
    <n v="45786"/>
    <n v="45786"/>
    <n v="112840.4847104998"/>
    <n v="67054.484710499804"/>
    <x v="3"/>
    <n v="67054.484710499804"/>
    <n v="0.40575862570483634"/>
    <n v="0.59424137429516366"/>
  </r>
  <r>
    <x v="8"/>
    <x v="0"/>
    <s v="KUCME713DS"/>
    <s v="GS 3-Phase NMS - Commercial"/>
    <s v="KU_GS_threephase_NMS"/>
    <x v="0"/>
    <n v="0"/>
    <n v="755.34400000000005"/>
    <s v="May"/>
    <d v="2021-05-01T00:00:00"/>
    <n v="0.226196759259259"/>
    <n v="30"/>
    <s v="2021/05"/>
    <n v="43585"/>
    <n v="110833"/>
    <n v="0"/>
    <n v="0"/>
    <n v="43585"/>
    <n v="43585"/>
    <n v="110714.92447199988"/>
    <n v="67129.924471999882"/>
    <x v="1"/>
    <n v="67129.924471999882"/>
    <n v="0.39366869650010711"/>
    <n v="0.60633130349989295"/>
  </r>
  <r>
    <x v="2"/>
    <x v="1"/>
    <s v="KUCME713DS"/>
    <s v="GS 3-Phase NMS - Commercial"/>
    <s v="KU_GS_threephase_NMS"/>
    <x v="0"/>
    <n v="0"/>
    <n v="635.34400000000005"/>
    <s v="Aug"/>
    <d v="2020-08-01T00:00:00"/>
    <n v="0.235465725806452"/>
    <n v="31"/>
    <s v="2020/08"/>
    <n v="32850"/>
    <n v="143949"/>
    <n v="0"/>
    <n v="0"/>
    <n v="32850"/>
    <n v="32850"/>
    <n v="100173.32249040017"/>
    <n v="67323.322490400169"/>
    <x v="1"/>
    <n v="67323.322490400169"/>
    <n v="0.32793162074810972"/>
    <n v="0.67206837925189022"/>
  </r>
  <r>
    <x v="2"/>
    <x v="10"/>
    <s v="LGRSE519"/>
    <s v="Residential Electric Net Metering"/>
    <s v="LE_RS_NMS"/>
    <x v="2"/>
    <n v="290.51"/>
    <n v="3128.6170000000002"/>
    <s v="Jan"/>
    <d v="2020-01-01T00:00:00"/>
    <n v="6.05836693548387E-2"/>
    <n v="31"/>
    <s v="2020/01"/>
    <n v="57599"/>
    <n v="455695"/>
    <n v="0"/>
    <n v="0"/>
    <n v="57599"/>
    <n v="57599"/>
    <n v="126918.05833102498"/>
    <n v="69319.058331024979"/>
    <x v="4"/>
    <n v="69319.058331024979"/>
    <n v="0.45382824759083151"/>
    <n v="0.54617175240916849"/>
  </r>
  <r>
    <x v="8"/>
    <x v="4"/>
    <s v="KUCME710"/>
    <s v="GS Single Phase NMS - Commercial"/>
    <s v="KU_GS_singlephase_NMS"/>
    <x v="0"/>
    <n v="0"/>
    <n v="842.08500000000004"/>
    <s v="Sept"/>
    <d v="2021-09-01T00:00:00"/>
    <n v="0.208610103046595"/>
    <n v="31"/>
    <s v="2021/09"/>
    <n v="47733"/>
    <n v="98317"/>
    <n v="0"/>
    <n v="0"/>
    <n v="47733"/>
    <n v="47733"/>
    <n v="117626.916902625"/>
    <n v="69893.916902625002"/>
    <x v="3"/>
    <n v="69893.916902625002"/>
    <n v="0.40579997552358504"/>
    <n v="0.59420002447641496"/>
  </r>
  <r>
    <x v="0"/>
    <x v="11"/>
    <s v="KURSE715"/>
    <s v="Residential Service - Net Metering"/>
    <s v="KU_RS_NMS"/>
    <x v="0"/>
    <n v="133.72999999999999"/>
    <n v="2045.1320000000001"/>
    <s v="Nov"/>
    <d v="2019-11-01T00:00:00"/>
    <n v="0.11992159498207899"/>
    <n v="31"/>
    <s v="2019/11"/>
    <n v="94269"/>
    <n v="284206"/>
    <n v="0"/>
    <n v="0"/>
    <n v="94269"/>
    <n v="94269"/>
    <n v="164223.07703400019"/>
    <n v="69954.077034000191"/>
    <x v="4"/>
    <n v="69954.077034000191"/>
    <n v="0.57403016495959858"/>
    <n v="0.42596983504040137"/>
  </r>
  <r>
    <x v="8"/>
    <x v="3"/>
    <s v="KUCME713DS"/>
    <s v="GS 3-Phase NMS - Commercial"/>
    <s v="KU_GS_threephase_NMS"/>
    <x v="0"/>
    <n v="12.54"/>
    <n v="767.88400000000001"/>
    <s v="June"/>
    <d v="2021-06-01T00:00:00"/>
    <n v="0.22094455645161301"/>
    <n v="31"/>
    <s v="2021/06"/>
    <n v="42627"/>
    <n v="165170"/>
    <n v="0"/>
    <n v="0"/>
    <n v="42627"/>
    <n v="42627"/>
    <n v="113604.19524090005"/>
    <n v="70977.195240900051"/>
    <x v="1"/>
    <n v="70977.195240900051"/>
    <n v="0.37522381906415131"/>
    <n v="0.62477618093584875"/>
  </r>
  <r>
    <x v="8"/>
    <x v="4"/>
    <s v="KUCME713DS"/>
    <s v="GS 3-Phase NMS - Commercial"/>
    <s v="KU_GS_threephase_NMS"/>
    <x v="0"/>
    <n v="0"/>
    <n v="838.97400000000005"/>
    <s v="Sept"/>
    <d v="2021-09-01T00:00:00"/>
    <n v="0.208610103046595"/>
    <n v="31"/>
    <s v="2021/09"/>
    <n v="45632"/>
    <n v="196727"/>
    <n v="0"/>
    <n v="0"/>
    <n v="45632"/>
    <n v="45632"/>
    <n v="117192.35585655001"/>
    <n v="71560.355856550013"/>
    <x v="1"/>
    <n v="71560.355856550013"/>
    <n v="0.38937693219390618"/>
    <n v="0.61062306780609377"/>
  </r>
  <r>
    <x v="4"/>
    <x v="1"/>
    <s v="KURSE715"/>
    <s v="Residential Service - Net Metering"/>
    <s v="KU_RS_NMS"/>
    <x v="0"/>
    <n v="8.1"/>
    <n v="763.82500000000005"/>
    <s v="Aug"/>
    <d v="2016-08-01T00:00:00"/>
    <n v="0.22724383960573499"/>
    <n v="31"/>
    <s v="2016/08"/>
    <n v="44381"/>
    <n v="144583"/>
    <n v="0"/>
    <n v="0"/>
    <n v="44381"/>
    <n v="44381"/>
    <n v="116225.50246687511"/>
    <n v="71844.502466875114"/>
    <x v="4"/>
    <n v="71844.502466875114"/>
    <n v="0.38185251135093023"/>
    <n v="0.61814748864906977"/>
  </r>
  <r>
    <x v="2"/>
    <x v="9"/>
    <s v="KURSE715"/>
    <s v="Residential Service - Net Metering"/>
    <s v="KU_RS_NMS"/>
    <x v="0"/>
    <n v="220.315"/>
    <n v="4105.7790000000005"/>
    <s v="Dec"/>
    <d v="2020-12-01T00:00:00"/>
    <n v="7.1285532407407398E-2"/>
    <n v="30"/>
    <s v="2020/12"/>
    <n v="116988"/>
    <n v="735261"/>
    <n v="0"/>
    <n v="0"/>
    <n v="116988"/>
    <n v="116988"/>
    <n v="189658.35199147501"/>
    <n v="72670.351991475007"/>
    <x v="4"/>
    <n v="72670.351991475007"/>
    <n v="0.6168354769066986"/>
    <n v="0.3831645230933014"/>
  </r>
  <r>
    <x v="8"/>
    <x v="1"/>
    <s v="KUCME713DS"/>
    <s v="GS 3-Phase NMS - Commercial"/>
    <s v="KU_GS_threephase_NMS"/>
    <x v="0"/>
    <n v="0"/>
    <n v="838.97400000000005"/>
    <s v="Aug"/>
    <d v="2021-08-01T00:00:00"/>
    <n v="0.20012141577060899"/>
    <n v="31"/>
    <s v="2021/08"/>
    <n v="39025"/>
    <n v="197129"/>
    <n v="0"/>
    <n v="0"/>
    <n v="39025"/>
    <n v="39025"/>
    <n v="112423.6066661998"/>
    <n v="73398.606666199805"/>
    <x v="1"/>
    <n v="73398.606666199805"/>
    <n v="0.34712460449583565"/>
    <n v="0.65287539550416429"/>
  </r>
  <r>
    <x v="3"/>
    <x v="1"/>
    <s v="LGRSE519"/>
    <s v="Residential Electric Net Metering"/>
    <s v="LE_RS_NMS"/>
    <x v="2"/>
    <n v="5.98"/>
    <n v="608.72199999999998"/>
    <s v="Aug"/>
    <d v="2015-08-01T00:00:00"/>
    <n v="0.25429581093190001"/>
    <n v="31"/>
    <s v="2015/08"/>
    <n v="30017"/>
    <n v="218917"/>
    <n v="0"/>
    <n v="0"/>
    <n v="30017"/>
    <n v="30017"/>
    <n v="103651.03641495015"/>
    <n v="73634.036414950155"/>
    <x v="4"/>
    <n v="73634.036414950155"/>
    <n v="0.28959671835631046"/>
    <n v="0.71040328164368949"/>
  </r>
  <r>
    <x v="2"/>
    <x v="7"/>
    <s v="LGRSE519"/>
    <s v="Residential Electric Net Metering"/>
    <s v="LE_RS_NMS"/>
    <x v="2"/>
    <n v="96.49"/>
    <n v="3225.107"/>
    <s v="Feb"/>
    <d v="2020-02-01T00:00:00"/>
    <n v="6.1586357526881699E-2"/>
    <n v="31"/>
    <s v="2020/02"/>
    <n v="57809"/>
    <n v="472852"/>
    <n v="0"/>
    <n v="0"/>
    <n v="57809"/>
    <n v="57809"/>
    <n v="132997.68811507497"/>
    <n v="75188.688115074969"/>
    <x v="4"/>
    <n v="75188.688115074969"/>
    <n v="0.43466169088579432"/>
    <n v="0.56533830911420568"/>
  </r>
  <r>
    <x v="2"/>
    <x v="5"/>
    <s v="KUCME713DS"/>
    <s v="GS 3-Phase NMS - Commercial"/>
    <s v="KU_GS_threephase_NMS"/>
    <x v="0"/>
    <n v="15"/>
    <n v="635.34400000000005"/>
    <s v="July"/>
    <d v="2020-07-01T00:00:00"/>
    <n v="0.26669212962963001"/>
    <n v="30"/>
    <s v="2020/07"/>
    <n v="34039"/>
    <n v="149619"/>
    <n v="0"/>
    <n v="0"/>
    <n v="34039"/>
    <n v="34039"/>
    <n v="109797.92637600016"/>
    <n v="75758.926376000163"/>
    <x v="1"/>
    <n v="75758.926376000163"/>
    <n v="0.31001496224468139"/>
    <n v="0.68998503775531861"/>
  </r>
  <r>
    <x v="1"/>
    <x v="3"/>
    <s v="KURSE715"/>
    <s v="Residential Service - Net Metering"/>
    <s v="KU_RS_NMS"/>
    <x v="0"/>
    <n v="42.32"/>
    <n v="885.75900000000001"/>
    <s v="June"/>
    <d v="2017-06-01T00:00:00"/>
    <n v="0.25698196684587798"/>
    <n v="31"/>
    <s v="2017/06"/>
    <n v="74325"/>
    <n v="126596"/>
    <n v="0"/>
    <n v="0"/>
    <n v="74325"/>
    <n v="74325"/>
    <n v="152417.0906448749"/>
    <n v="78092.090644874901"/>
    <x v="4"/>
    <n v="78092.090644874901"/>
    <n v="0.48764216457309223"/>
    <n v="0.51235783542690783"/>
  </r>
  <r>
    <x v="1"/>
    <x v="5"/>
    <s v="KURSE715"/>
    <s v="Residential Service - Net Metering"/>
    <s v="KU_RS_NMS"/>
    <x v="0"/>
    <n v="10.75"/>
    <n v="896.50900000000001"/>
    <s v="July"/>
    <d v="2017-07-01T00:00:00"/>
    <n v="0.248733680555556"/>
    <n v="30"/>
    <s v="2017/07"/>
    <n v="63833"/>
    <n v="148708"/>
    <n v="0"/>
    <n v="0"/>
    <n v="63833"/>
    <n v="63833"/>
    <n v="144498.80512732526"/>
    <n v="80665.805127325264"/>
    <x v="4"/>
    <n v="80665.805127325264"/>
    <n v="0.44175451792666026"/>
    <n v="0.55824548207333968"/>
  </r>
  <r>
    <x v="8"/>
    <x v="5"/>
    <s v="KUCME710"/>
    <s v="GS Single Phase NMS - Commercial"/>
    <s v="KU_GS_singlephase_NMS"/>
    <x v="0"/>
    <n v="45.98"/>
    <n v="788.71500000000003"/>
    <s v="July"/>
    <d v="2021-07-01T00:00:00"/>
    <n v="0.25784826388888898"/>
    <n v="30"/>
    <s v="2021/07"/>
    <n v="48956"/>
    <n v="92178"/>
    <n v="0"/>
    <n v="0"/>
    <n v="48956"/>
    <n v="48956"/>
    <n v="131782.97815762507"/>
    <n v="82826.978157625068"/>
    <x v="3"/>
    <n v="82826.978157625068"/>
    <n v="0.37148955566510217"/>
    <n v="0.62851044433489789"/>
  </r>
  <r>
    <x v="6"/>
    <x v="8"/>
    <s v="LGRSE519"/>
    <s v="Residential Electric Net Metering"/>
    <s v="LE_RS_NMS"/>
    <x v="2"/>
    <n v="29.11"/>
    <n v="1718.2919999999999"/>
    <s v="Oct"/>
    <d v="2018-10-01T00:00:00"/>
    <n v="0.134909027777778"/>
    <n v="30"/>
    <s v="2018/10"/>
    <n v="66447"/>
    <n v="294807"/>
    <n v="0"/>
    <n v="0"/>
    <n v="66447"/>
    <n v="66447"/>
    <n v="150214.89084660023"/>
    <n v="83767.890846600232"/>
    <x v="4"/>
    <n v="83767.890846600232"/>
    <n v="0.44234629220518368"/>
    <n v="0.55765370779481627"/>
  </r>
  <r>
    <x v="6"/>
    <x v="2"/>
    <s v="LGRSE519"/>
    <s v="Residential Electric Net Metering"/>
    <s v="LE_RS_NMS"/>
    <x v="2"/>
    <n v="78.41"/>
    <n v="1472.902"/>
    <s v="April"/>
    <d v="2018-04-01T00:00:00"/>
    <n v="0.16095340501792099"/>
    <n v="31"/>
    <s v="2018/04"/>
    <n v="73906"/>
    <n v="226595"/>
    <n v="0"/>
    <n v="0"/>
    <n v="73906"/>
    <n v="73906"/>
    <n v="158741.12930879983"/>
    <n v="84835.129308799835"/>
    <x v="4"/>
    <n v="84835.129308799835"/>
    <n v="0.46557562190596696"/>
    <n v="0.53442437809403309"/>
  </r>
  <r>
    <x v="1"/>
    <x v="8"/>
    <s v="LGRSE519"/>
    <s v="Residential Electric Net Metering"/>
    <s v="LE_RS_NMS"/>
    <x v="2"/>
    <n v="7.125"/>
    <n v="1215.3520000000001"/>
    <s v="Oct"/>
    <d v="2017-10-01T00:00:00"/>
    <n v="0.177164814814815"/>
    <n v="30"/>
    <s v="2017/10"/>
    <n v="53627"/>
    <n v="206293"/>
    <n v="0"/>
    <n v="0"/>
    <n v="53627"/>
    <n v="53627"/>
    <n v="139525.81258560016"/>
    <n v="85898.812585600157"/>
    <x v="4"/>
    <n v="85898.812585600157"/>
    <n v="0.38435181996950868"/>
    <n v="0.61564818003049127"/>
  </r>
  <r>
    <x v="4"/>
    <x v="3"/>
    <s v="LGRSE519"/>
    <s v="Residential Electric Net Metering"/>
    <s v="LE_RS_NMS"/>
    <x v="2"/>
    <n v="8.58"/>
    <n v="840.06200000000001"/>
    <s v="June"/>
    <d v="2016-06-01T00:00:00"/>
    <n v="0.25095284498207898"/>
    <n v="31"/>
    <s v="2016/06"/>
    <n v="54316"/>
    <n v="198449"/>
    <n v="0"/>
    <n v="0"/>
    <n v="54316"/>
    <n v="54316"/>
    <n v="141162.35935755007"/>
    <n v="86846.359357550071"/>
    <x v="4"/>
    <n v="86846.359357550071"/>
    <n v="0.3847767935248449"/>
    <n v="0.61522320647515516"/>
  </r>
  <r>
    <x v="6"/>
    <x v="4"/>
    <s v="KURSE715"/>
    <s v="Residential Service - Net Metering"/>
    <s v="KU_RS_NMS"/>
    <x v="0"/>
    <n v="12.54"/>
    <n v="1248.749"/>
    <s v="Sept"/>
    <d v="2018-09-01T00:00:00"/>
    <n v="0.18032750896057301"/>
    <n v="31"/>
    <s v="2018/09"/>
    <n v="62595"/>
    <n v="191478"/>
    <n v="0"/>
    <n v="0"/>
    <n v="62595"/>
    <n v="62595"/>
    <n v="150783.07012769961"/>
    <n v="88188.070127699611"/>
    <x v="4"/>
    <n v="88188.070127699611"/>
    <n v="0.41513281263597895"/>
    <n v="0.58486718736402099"/>
  </r>
  <r>
    <x v="4"/>
    <x v="4"/>
    <s v="LGRSE519"/>
    <s v="Residential Electric Net Metering"/>
    <s v="LE_RS_NMS"/>
    <x v="2"/>
    <n v="30"/>
    <n v="924.11199999999997"/>
    <s v="Sept"/>
    <d v="2016-09-01T00:00:00"/>
    <n v="0.218283714157706"/>
    <n v="31"/>
    <s v="2016/09"/>
    <n v="46092"/>
    <n v="261945"/>
    <n v="0"/>
    <n v="0"/>
    <n v="46092"/>
    <n v="46092"/>
    <n v="135070.77433079993"/>
    <n v="88978.774330799934"/>
    <x v="4"/>
    <n v="88978.774330799934"/>
    <n v="0.34124332394154144"/>
    <n v="0.65875667605845856"/>
  </r>
  <r>
    <x v="1"/>
    <x v="1"/>
    <s v="KURSE715"/>
    <s v="Residential Service - Net Metering"/>
    <s v="KU_RS_NMS"/>
    <x v="0"/>
    <n v="9.9"/>
    <n v="906.40899999999999"/>
    <s v="Aug"/>
    <d v="2017-08-01T00:00:00"/>
    <n v="0.24541655465949799"/>
    <n v="31"/>
    <s v="2017/08"/>
    <n v="58744"/>
    <n v="142785"/>
    <n v="0"/>
    <n v="0"/>
    <n v="58744"/>
    <n v="58744"/>
    <n v="148951.02939832487"/>
    <n v="90207.02939832487"/>
    <x v="4"/>
    <n v="90207.02939832487"/>
    <n v="0.39438465270962836"/>
    <n v="0.60561534729037159"/>
  </r>
  <r>
    <x v="8"/>
    <x v="10"/>
    <s v="KURSE715"/>
    <s v="Residential Service - Net Metering"/>
    <s v="KU_RS_NMS"/>
    <x v="0"/>
    <n v="242.21"/>
    <n v="4347.9889999999996"/>
    <s v="Jan"/>
    <d v="2021-01-01T00:00:00"/>
    <n v="6.1594870071684599E-2"/>
    <n v="31"/>
    <s v="2021/01"/>
    <n v="88715"/>
    <n v="976759"/>
    <n v="0"/>
    <n v="0"/>
    <n v="88715"/>
    <n v="88715"/>
    <n v="179328.132216825"/>
    <n v="90613.132216825004"/>
    <x v="4"/>
    <n v="90613.132216825004"/>
    <n v="0.49470765631314895"/>
    <n v="0.50529234368685105"/>
  </r>
  <r>
    <x v="4"/>
    <x v="5"/>
    <s v="LGRSE519"/>
    <s v="Residential Electric Net Metering"/>
    <s v="LE_RS_NMS"/>
    <x v="2"/>
    <n v="33.07"/>
    <n v="873.13199999999995"/>
    <s v="July"/>
    <d v="2016-07-01T00:00:00"/>
    <n v="0.236775578703704"/>
    <n v="30"/>
    <s v="2016/07"/>
    <n v="43034"/>
    <n v="254434"/>
    <n v="0"/>
    <n v="0"/>
    <n v="43034"/>
    <n v="43034"/>
    <n v="133965.14481090015"/>
    <n v="90931.14481090015"/>
    <x v="4"/>
    <n v="90931.14481090015"/>
    <n v="0.32123281067433679"/>
    <n v="0.67876718932566316"/>
  </r>
  <r>
    <x v="0"/>
    <x v="8"/>
    <s v="KURSE715"/>
    <s v="Residential Service - Net Metering"/>
    <s v="KU_RS_NMS"/>
    <x v="0"/>
    <n v="111.52500000000001"/>
    <n v="1911.402"/>
    <s v="Oct"/>
    <d v="2019-10-01T00:00:00"/>
    <n v="0.16800752314814801"/>
    <n v="30"/>
    <s v="2019/10"/>
    <n v="115861"/>
    <n v="232019"/>
    <n v="0"/>
    <n v="0"/>
    <n v="115861"/>
    <n v="115861"/>
    <n v="208092.18541274982"/>
    <n v="92231.185412749823"/>
    <x v="4"/>
    <n v="92231.185412749823"/>
    <n v="0.55677727527437071"/>
    <n v="0.44322272472562929"/>
  </r>
  <r>
    <x v="2"/>
    <x v="6"/>
    <s v="KURSE715"/>
    <s v="Residential Service - Net Metering"/>
    <s v="KU_RS_NMS"/>
    <x v="0"/>
    <n v="67.25"/>
    <n v="2632.8319999999999"/>
    <s v="March"/>
    <d v="2020-03-01T00:00:00"/>
    <n v="0.12304729406130301"/>
    <n v="29"/>
    <s v="2020/03"/>
    <n v="107103"/>
    <n v="420530"/>
    <n v="0"/>
    <n v="0"/>
    <n v="107103"/>
    <n v="107103"/>
    <n v="202930.33131840054"/>
    <n v="95827.331318400538"/>
    <x v="4"/>
    <n v="95827.331318400538"/>
    <n v="0.52778211765669414"/>
    <n v="0.47221788234330586"/>
  </r>
  <r>
    <x v="2"/>
    <x v="9"/>
    <s v="LGRSE519"/>
    <s v="Residential Electric Net Metering"/>
    <s v="LE_RS_NMS"/>
    <x v="2"/>
    <n v="139.37"/>
    <n v="4144.1469999999999"/>
    <s v="Dec"/>
    <d v="2020-12-01T00:00:00"/>
    <n v="7.1285532407407398E-2"/>
    <n v="30"/>
    <s v="2020/12"/>
    <n v="95015"/>
    <n v="614181"/>
    <n v="0"/>
    <n v="0"/>
    <n v="95015"/>
    <n v="95015"/>
    <n v="191430.68597467497"/>
    <n v="96415.685974674969"/>
    <x v="4"/>
    <n v="96415.685974674969"/>
    <n v="0.4963415322691257"/>
    <n v="0.5036584677308743"/>
  </r>
  <r>
    <x v="8"/>
    <x v="5"/>
    <s v="KUCME713DS"/>
    <s v="GS 3-Phase NMS - Commercial"/>
    <s v="KU_GS_threephase_NMS"/>
    <x v="0"/>
    <n v="71.09"/>
    <n v="838.97400000000005"/>
    <s v="July"/>
    <d v="2021-07-01T00:00:00"/>
    <n v="0.25784826388888898"/>
    <n v="30"/>
    <s v="2021/07"/>
    <n v="41438"/>
    <n v="159525"/>
    <n v="0"/>
    <n v="0"/>
    <n v="41438"/>
    <n v="41438"/>
    <n v="140180.53709745008"/>
    <n v="98742.537097450084"/>
    <x v="1"/>
    <n v="98742.537097450084"/>
    <n v="0.29560451727470066"/>
    <n v="0.70439548272529939"/>
  </r>
  <r>
    <x v="1"/>
    <x v="4"/>
    <s v="LGRSE519"/>
    <s v="Residential Electric Net Metering"/>
    <s v="LE_RS_NMS"/>
    <x v="2"/>
    <n v="31.84"/>
    <n v="1208.2270000000001"/>
    <s v="Sept"/>
    <d v="2017-09-01T00:00:00"/>
    <n v="0.19742641129032301"/>
    <n v="31"/>
    <s v="2017/09"/>
    <n v="59752"/>
    <n v="226635"/>
    <n v="0"/>
    <n v="0"/>
    <n v="59752"/>
    <n v="59752"/>
    <n v="159723.65245657536"/>
    <n v="99971.652456575364"/>
    <x v="4"/>
    <n v="99971.652456575364"/>
    <n v="0.3740961284130726"/>
    <n v="0.6259038715869274"/>
  </r>
  <r>
    <x v="4"/>
    <x v="1"/>
    <s v="LGRSE519"/>
    <s v="Residential Electric Net Metering"/>
    <s v="LE_RS_NMS"/>
    <x v="2"/>
    <n v="20.98"/>
    <n v="894.11199999999997"/>
    <s v="Aug"/>
    <d v="2016-08-01T00:00:00"/>
    <n v="0.22724383960573499"/>
    <n v="31"/>
    <s v="2016/08"/>
    <n v="34817"/>
    <n v="286719"/>
    <n v="0"/>
    <n v="0"/>
    <n v="34817"/>
    <n v="34817"/>
    <n v="136050.29484720013"/>
    <n v="101233.29484720013"/>
    <x v="4"/>
    <n v="101233.29484720013"/>
    <n v="0.25591271256782966"/>
    <n v="0.74408728743217034"/>
  </r>
  <r>
    <x v="6"/>
    <x v="3"/>
    <s v="KURSE715"/>
    <s v="Residential Service - Net Metering"/>
    <s v="KU_RS_NMS"/>
    <x v="0"/>
    <n v="82.1"/>
    <n v="1183.8889999999999"/>
    <s v="June"/>
    <d v="2018-06-01T00:00:00"/>
    <n v="0.248682907706093"/>
    <n v="31"/>
    <s v="2018/06"/>
    <n v="87539"/>
    <n v="175293"/>
    <n v="0"/>
    <n v="0"/>
    <n v="87539"/>
    <n v="87539"/>
    <n v="197138.91729367484"/>
    <n v="109599.91729367484"/>
    <x v="4"/>
    <n v="109599.91729367484"/>
    <n v="0.44404727996752913"/>
    <n v="0.55595272003247087"/>
  </r>
  <r>
    <x v="6"/>
    <x v="1"/>
    <s v="KURSE715"/>
    <s v="Residential Service - Net Metering"/>
    <s v="KU_RS_NMS"/>
    <x v="0"/>
    <n v="52.32"/>
    <n v="1236.2090000000001"/>
    <s v="Aug"/>
    <d v="2018-08-01T00:00:00"/>
    <n v="0.22539605734766999"/>
    <n v="31"/>
    <s v="2018/08"/>
    <n v="76923"/>
    <n v="192990"/>
    <n v="0"/>
    <n v="0"/>
    <n v="76923"/>
    <n v="76923"/>
    <n v="186575.0905667998"/>
    <n v="109652.0905667998"/>
    <x v="4"/>
    <n v="109652.0905667998"/>
    <n v="0.41228976368878739"/>
    <n v="0.58771023631121255"/>
  </r>
  <r>
    <x v="6"/>
    <x v="0"/>
    <s v="LGRSE519"/>
    <s v="Residential Electric Net Metering"/>
    <s v="LE_RS_NMS"/>
    <x v="2"/>
    <n v="31.34"/>
    <n v="1504.242"/>
    <s v="May"/>
    <d v="2018-05-01T00:00:00"/>
    <n v="0.22408449074074099"/>
    <n v="30"/>
    <s v="2018/05"/>
    <n v="108185"/>
    <n v="229272"/>
    <n v="0"/>
    <n v="0"/>
    <n v="108185"/>
    <n v="108185"/>
    <n v="218426.09203350023"/>
    <n v="110241.09203350023"/>
    <x v="4"/>
    <n v="110241.09203350023"/>
    <n v="0.49529339188748367"/>
    <n v="0.50470660811251633"/>
  </r>
  <r>
    <x v="0"/>
    <x v="2"/>
    <s v="LGRSE519"/>
    <s v="Residential Electric Net Metering"/>
    <s v="LE_RS_NMS"/>
    <x v="2"/>
    <n v="29.8"/>
    <n v="1949.662"/>
    <s v="April"/>
    <d v="2019-04-01T00:00:00"/>
    <n v="0.17730174731182799"/>
    <n v="31"/>
    <s v="2019/04"/>
    <n v="120921"/>
    <n v="224970"/>
    <n v="0"/>
    <n v="0"/>
    <n v="120921"/>
    <n v="120921"/>
    <n v="231466.30971750003"/>
    <n v="110545.30971750003"/>
    <x v="4"/>
    <n v="110545.30971750003"/>
    <n v="0.52241296000088155"/>
    <n v="0.47758703999911845"/>
  </r>
  <r>
    <x v="0"/>
    <x v="11"/>
    <s v="LGRSE519"/>
    <s v="Residential Electric Net Metering"/>
    <s v="LE_RS_NMS"/>
    <x v="2"/>
    <n v="146.08000000000001"/>
    <n v="2492.5720000000001"/>
    <s v="Nov"/>
    <d v="2019-11-01T00:00:00"/>
    <n v="0.11992159498207899"/>
    <n v="31"/>
    <s v="2019/11"/>
    <n v="89327"/>
    <n v="301244"/>
    <n v="0"/>
    <n v="0"/>
    <n v="89327"/>
    <n v="89327"/>
    <n v="200152.28531400027"/>
    <n v="110825.28531400027"/>
    <x v="4"/>
    <n v="110825.28531400027"/>
    <n v="0.44629517899265148"/>
    <n v="0.55370482100734852"/>
  </r>
  <r>
    <x v="8"/>
    <x v="10"/>
    <s v="LGRSE519"/>
    <s v="Residential Electric Net Metering"/>
    <s v="LE_RS_NMS"/>
    <x v="2"/>
    <n v="143.89500000000001"/>
    <n v="4288.0420000000004"/>
    <s v="Jan"/>
    <d v="2021-01-01T00:00:00"/>
    <n v="6.1594870071684599E-2"/>
    <n v="31"/>
    <s v="2021/01"/>
    <n v="65136"/>
    <n v="800389"/>
    <n v="0"/>
    <n v="0"/>
    <n v="65136"/>
    <n v="65136"/>
    <n v="176855.68264485002"/>
    <n v="111719.68264485002"/>
    <x v="4"/>
    <n v="111719.68264485002"/>
    <n v="0.368300294488144"/>
    <n v="0.63169970551185606"/>
  </r>
  <r>
    <x v="2"/>
    <x v="11"/>
    <s v="KURSE715"/>
    <s v="Residential Service - Net Metering"/>
    <s v="KU_RS_NMS"/>
    <x v="0"/>
    <n v="254.595"/>
    <n v="3885.4639999999999"/>
    <s v="Nov"/>
    <d v="2020-11-01T00:00:00"/>
    <n v="0.10782885304659499"/>
    <n v="31"/>
    <s v="2020/11"/>
    <n v="165618"/>
    <n v="413682"/>
    <n v="0"/>
    <n v="0"/>
    <n v="165618"/>
    <n v="165618"/>
    <n v="280539.04882080003"/>
    <n v="114921.04882080003"/>
    <x v="4"/>
    <n v="114921.04882080003"/>
    <n v="0.59035631829561042"/>
    <n v="0.40964368170438964"/>
  </r>
  <r>
    <x v="6"/>
    <x v="5"/>
    <s v="KURSE715"/>
    <s v="Residential Service - Net Metering"/>
    <s v="KU_RS_NMS"/>
    <x v="0"/>
    <n v="0"/>
    <n v="1183.8889999999999"/>
    <s v="July"/>
    <d v="2018-07-01T00:00:00"/>
    <n v="0.25179641203703701"/>
    <n v="30"/>
    <s v="2018/07"/>
    <n v="77986"/>
    <n v="204898"/>
    <n v="0"/>
    <n v="0"/>
    <n v="77986"/>
    <n v="77986"/>
    <n v="193168.15358767495"/>
    <n v="115182.15358767495"/>
    <x v="4"/>
    <n v="115182.15358767495"/>
    <n v="0.40372079222988377"/>
    <n v="0.59627920777011623"/>
  </r>
  <r>
    <x v="2"/>
    <x v="2"/>
    <s v="KURSE715"/>
    <s v="Residential Service - Net Metering"/>
    <s v="KU_RS_NMS"/>
    <x v="0"/>
    <n v="86.066999999999993"/>
    <n v="2718.8989999999999"/>
    <s v="April"/>
    <d v="2020-04-01T00:00:00"/>
    <n v="0.16095318100358399"/>
    <n v="31"/>
    <s v="2020/04"/>
    <n v="174881"/>
    <n v="313626"/>
    <n v="0"/>
    <n v="0"/>
    <n v="174881"/>
    <n v="174881"/>
    <n v="293027.30055074958"/>
    <n v="118146.30055074958"/>
    <x v="4"/>
    <n v="118146.30055074958"/>
    <n v="0.59680787309342276"/>
    <n v="0.40319212690657724"/>
  </r>
  <r>
    <x v="0"/>
    <x v="3"/>
    <s v="KURSE715"/>
    <s v="Residential Service - Net Metering"/>
    <s v="KU_RS_NMS"/>
    <x v="0"/>
    <n v="10.36"/>
    <n v="1485.489"/>
    <s v="June"/>
    <d v="2019-06-01T00:00:00"/>
    <n v="0.23209150985663099"/>
    <n v="31"/>
    <s v="2019/06"/>
    <n v="111255"/>
    <n v="182322"/>
    <n v="0"/>
    <n v="0"/>
    <n v="111255"/>
    <n v="111255"/>
    <n v="230857.58011927517"/>
    <n v="119602.58011927517"/>
    <x v="4"/>
    <n v="119602.58011927517"/>
    <n v="0.48192049809462117"/>
    <n v="0.51807950190537888"/>
  </r>
  <r>
    <x v="1"/>
    <x v="3"/>
    <s v="LGRSE519"/>
    <s v="Residential Electric Net Metering"/>
    <s v="LE_RS_NMS"/>
    <x v="2"/>
    <n v="26.46"/>
    <n v="1169.4269999999999"/>
    <s v="June"/>
    <d v="2017-06-01T00:00:00"/>
    <n v="0.25698196684587798"/>
    <n v="31"/>
    <s v="2017/06"/>
    <n v="80157"/>
    <n v="235665"/>
    <n v="0"/>
    <n v="0"/>
    <n v="80157"/>
    <n v="80157"/>
    <n v="201229.29720337485"/>
    <n v="121072.29720337485"/>
    <x v="4"/>
    <n v="121072.29720337485"/>
    <n v="0.39833662947691134"/>
    <n v="0.60166337052308871"/>
  </r>
  <r>
    <x v="0"/>
    <x v="0"/>
    <s v="LGRSE519"/>
    <s v="Residential Electric Net Metering"/>
    <s v="LE_RS_NMS"/>
    <x v="2"/>
    <n v="31.4"/>
    <n v="1981.0619999999999"/>
    <s v="May"/>
    <d v="2019-05-01T00:00:00"/>
    <n v="0.18940312500000001"/>
    <n v="30"/>
    <s v="2019/05"/>
    <n v="120894"/>
    <n v="244774"/>
    <n v="0"/>
    <n v="0"/>
    <n v="120894"/>
    <n v="120894"/>
    <n v="243142.12818494998"/>
    <n v="122248.12818494998"/>
    <x v="4"/>
    <n v="122248.12818494998"/>
    <n v="0.49721535672353756"/>
    <n v="0.50278464327646244"/>
  </r>
  <r>
    <x v="2"/>
    <x v="6"/>
    <s v="LGRSE519"/>
    <s v="Residential Electric Net Metering"/>
    <s v="LE_RS_NMS"/>
    <x v="2"/>
    <n v="66.334999999999994"/>
    <n v="3291.442"/>
    <s v="March"/>
    <d v="2020-03-01T00:00:00"/>
    <n v="0.12304729406130301"/>
    <n v="29"/>
    <s v="2020/03"/>
    <n v="130753"/>
    <n v="410805"/>
    <n v="0"/>
    <n v="0"/>
    <n v="130753"/>
    <n v="130753"/>
    <n v="253693.89903165068"/>
    <n v="122940.89903165068"/>
    <x v="4"/>
    <n v="122940.89903165068"/>
    <n v="0.51539670642094293"/>
    <n v="0.48460329357905707"/>
  </r>
  <r>
    <x v="1"/>
    <x v="5"/>
    <s v="LGRSE519"/>
    <s v="Residential Electric Net Metering"/>
    <s v="LE_RS_NMS"/>
    <x v="2"/>
    <n v="6.96"/>
    <n v="1176.3869999999999"/>
    <s v="July"/>
    <d v="2017-07-01T00:00:00"/>
    <n v="0.248733680555556"/>
    <n v="30"/>
    <s v="2017/07"/>
    <n v="64411"/>
    <n v="297020"/>
    <n v="0"/>
    <n v="0"/>
    <n v="64411"/>
    <n v="64411"/>
    <n v="189609.38023747536"/>
    <n v="125198.38023747536"/>
    <x v="4"/>
    <n v="125198.38023747536"/>
    <n v="0.3397036576952509"/>
    <n v="0.6602963423047491"/>
  </r>
  <r>
    <x v="0"/>
    <x v="4"/>
    <s v="KURSE715"/>
    <s v="Residential Service - Net Metering"/>
    <s v="KU_RS_NMS"/>
    <x v="0"/>
    <n v="84.382999999999996"/>
    <n v="1799.877"/>
    <s v="Sept"/>
    <d v="2019-09-01T00:00:00"/>
    <n v="0.21096505376344099"/>
    <n v="31"/>
    <s v="2019/09"/>
    <n v="121691"/>
    <n v="257099"/>
    <n v="0"/>
    <n v="0"/>
    <n v="121691"/>
    <n v="121691"/>
    <n v="254254.58474940012"/>
    <n v="132563.58474940012"/>
    <x v="4"/>
    <n v="132563.58474940012"/>
    <n v="0.47861870463394707"/>
    <n v="0.52138129536605293"/>
  </r>
  <r>
    <x v="1"/>
    <x v="1"/>
    <s v="LGRSE519"/>
    <s v="Residential Electric Net Metering"/>
    <s v="LE_RS_NMS"/>
    <x v="2"/>
    <n v="0"/>
    <n v="1176.3869999999999"/>
    <s v="Aug"/>
    <d v="2017-08-01T00:00:00"/>
    <n v="0.24541655465949799"/>
    <n v="31"/>
    <s v="2017/08"/>
    <n v="57580"/>
    <n v="277218"/>
    <n v="0"/>
    <n v="0"/>
    <n v="57580"/>
    <n v="57580"/>
    <n v="193316.76386797483"/>
    <n v="135736.76386797483"/>
    <x v="4"/>
    <n v="135736.76386797483"/>
    <n v="0.2978531134491994"/>
    <n v="0.7021468865508006"/>
  </r>
  <r>
    <x v="6"/>
    <x v="4"/>
    <s v="LGRSE519"/>
    <s v="Residential Electric Net Metering"/>
    <s v="LE_RS_NMS"/>
    <x v="2"/>
    <n v="22.22"/>
    <n v="1689.182"/>
    <s v="Sept"/>
    <d v="2018-09-01T00:00:00"/>
    <n v="0.18032750896057301"/>
    <n v="31"/>
    <s v="2018/09"/>
    <n v="64895"/>
    <n v="336940"/>
    <n v="0"/>
    <n v="0"/>
    <n v="64895"/>
    <n v="64895"/>
    <n v="203964.1657085995"/>
    <n v="139069.1657085995"/>
    <x v="4"/>
    <n v="139069.1657085995"/>
    <n v="0.31816863405660434"/>
    <n v="0.68183136594339566"/>
  </r>
  <r>
    <x v="8"/>
    <x v="7"/>
    <s v="KURSE715"/>
    <s v="Residential Service - Net Metering"/>
    <s v="KU_RS_NMS"/>
    <x v="0"/>
    <n v="244.685"/>
    <n v="4592.674"/>
    <s v="Feb"/>
    <d v="2021-02-01T00:00:00"/>
    <n v="7.9276881720430098E-2"/>
    <n v="31"/>
    <s v="2021/02"/>
    <n v="101707"/>
    <n v="1106176"/>
    <n v="0"/>
    <n v="0"/>
    <n v="101707"/>
    <n v="101707"/>
    <n v="243796.5880812"/>
    <n v="142089.5880812"/>
    <x v="4"/>
    <n v="142089.5880812"/>
    <n v="0.41717975136766478"/>
    <n v="0.58282024863233517"/>
  </r>
  <r>
    <x v="0"/>
    <x v="8"/>
    <s v="LGRSE519"/>
    <s v="Residential Electric Net Metering"/>
    <s v="LE_RS_NMS"/>
    <x v="2"/>
    <n v="77.775000000000006"/>
    <n v="2346.4920000000002"/>
    <s v="Oct"/>
    <d v="2019-10-01T00:00:00"/>
    <n v="0.16800752314814801"/>
    <n v="30"/>
    <s v="2019/10"/>
    <n v="106898"/>
    <n v="357526"/>
    <n v="0"/>
    <n v="0"/>
    <n v="106898"/>
    <n v="106898"/>
    <n v="255459.94423649981"/>
    <n v="148561.94423649981"/>
    <x v="4"/>
    <n v="148561.94423649981"/>
    <n v="0.41845307811167426"/>
    <n v="0.5815469218883258"/>
  </r>
  <r>
    <x v="2"/>
    <x v="11"/>
    <s v="LGRSE519"/>
    <s v="Residential Electric Net Metering"/>
    <s v="LE_RS_NMS"/>
    <x v="2"/>
    <n v="82.96"/>
    <n v="4004.777"/>
    <s v="Nov"/>
    <d v="2020-11-01T00:00:00"/>
    <n v="0.10782885304659499"/>
    <n v="31"/>
    <s v="2020/11"/>
    <n v="138174"/>
    <n v="418446"/>
    <n v="0"/>
    <n v="0"/>
    <n v="138174"/>
    <n v="138174"/>
    <n v="289153.70990940003"/>
    <n v="150979.70990940003"/>
    <x v="4"/>
    <n v="150979.70990940003"/>
    <n v="0.47785656993055281"/>
    <n v="0.52214343006944719"/>
  </r>
  <r>
    <x v="8"/>
    <x v="7"/>
    <s v="LGRSE519"/>
    <s v="Residential Electric Net Metering"/>
    <s v="LE_RS_NMS"/>
    <x v="2"/>
    <n v="87.2"/>
    <n v="4375.2420000000002"/>
    <s v="Feb"/>
    <d v="2021-02-01T00:00:00"/>
    <n v="7.9276881720430098E-2"/>
    <n v="31"/>
    <s v="2021/02"/>
    <n v="81206"/>
    <n v="799097"/>
    <n v="0"/>
    <n v="0"/>
    <n v="81206"/>
    <n v="81206"/>
    <n v="232254.47127959997"/>
    <n v="151048.47127959997"/>
    <x v="4"/>
    <n v="151048.47127959997"/>
    <n v="0.34964235371916697"/>
    <n v="0.65035764628083303"/>
  </r>
  <r>
    <x v="2"/>
    <x v="0"/>
    <s v="KURSE715"/>
    <s v="Residential Service - Net Metering"/>
    <s v="KU_RS_NMS"/>
    <x v="0"/>
    <n v="68.62"/>
    <n v="2787.5189999999998"/>
    <s v="May"/>
    <d v="2020-05-01T00:00:00"/>
    <n v="0.19225821759259301"/>
    <n v="30"/>
    <s v="2020/05"/>
    <n v="187870"/>
    <n v="299614"/>
    <n v="0"/>
    <n v="0"/>
    <n v="187870"/>
    <n v="187870"/>
    <n v="347278.38552067574"/>
    <n v="159408.38552067574"/>
    <x v="4"/>
    <n v="159408.38552067574"/>
    <n v="0.54097809663082208"/>
    <n v="0.45902190336917792"/>
  </r>
  <r>
    <x v="2"/>
    <x v="2"/>
    <s v="LGRSE519"/>
    <s v="Residential Electric Net Metering"/>
    <s v="LE_RS_NMS"/>
    <x v="2"/>
    <n v="45.29"/>
    <n v="3336.732"/>
    <s v="April"/>
    <d v="2020-04-01T00:00:00"/>
    <n v="0.16095318100358399"/>
    <n v="31"/>
    <s v="2020/04"/>
    <n v="195763"/>
    <n v="341224"/>
    <n v="0"/>
    <n v="0"/>
    <n v="195763"/>
    <n v="195763"/>
    <n v="359613.78875099949"/>
    <n v="163850.78875099949"/>
    <x v="4"/>
    <n v="163850.78875099949"/>
    <n v="0.54437011628480247"/>
    <n v="0.45562988371519747"/>
  </r>
  <r>
    <x v="0"/>
    <x v="5"/>
    <s v="KURSE715"/>
    <s v="Residential Service - Net Metering"/>
    <s v="KU_RS_NMS"/>
    <x v="0"/>
    <n v="141.35"/>
    <n v="1626.8389999999999"/>
    <s v="July"/>
    <d v="2019-07-01T00:00:00"/>
    <n v="0.25922581018518498"/>
    <n v="30"/>
    <s v="2019/07"/>
    <n v="105957"/>
    <n v="246927"/>
    <n v="0"/>
    <n v="0"/>
    <n v="105957"/>
    <n v="105957"/>
    <n v="273273.69026467478"/>
    <n v="167316.69026467478"/>
    <x v="4"/>
    <n v="167316.69026467478"/>
    <n v="0.38773216659597592"/>
    <n v="0.61226783340402413"/>
  </r>
  <r>
    <x v="6"/>
    <x v="1"/>
    <s v="LGRSE519"/>
    <s v="Residential Electric Net Metering"/>
    <s v="LE_RS_NMS"/>
    <x v="2"/>
    <n v="0"/>
    <n v="1666.962"/>
    <s v="Aug"/>
    <d v="2018-08-01T00:00:00"/>
    <n v="0.22539605734766999"/>
    <n v="31"/>
    <s v="2018/08"/>
    <n v="83244"/>
    <n v="333417"/>
    <n v="0"/>
    <n v="0"/>
    <n v="83244"/>
    <n v="83244"/>
    <n v="251586.57324239973"/>
    <n v="168342.57324239973"/>
    <x v="4"/>
    <n v="168342.57324239973"/>
    <n v="0.33087616293336808"/>
    <n v="0.66912383706663192"/>
  </r>
  <r>
    <x v="0"/>
    <x v="1"/>
    <s v="KURSE715"/>
    <s v="Residential Service - Net Metering"/>
    <s v="KU_RS_NMS"/>
    <x v="0"/>
    <n v="88.655000000000001"/>
    <n v="1715.4939999999999"/>
    <s v="Aug"/>
    <d v="2019-08-01T00:00:00"/>
    <n v="0.24758411738351299"/>
    <n v="31"/>
    <s v="2019/08"/>
    <n v="107366"/>
    <n v="246377"/>
    <n v="0"/>
    <n v="0"/>
    <n v="107366"/>
    <n v="107366"/>
    <n v="284398.58384355053"/>
    <n v="177032.58384355053"/>
    <x v="4"/>
    <n v="177032.58384355053"/>
    <n v="0.37751946071244408"/>
    <n v="0.62248053928755598"/>
  </r>
  <r>
    <x v="6"/>
    <x v="3"/>
    <s v="LGRSE519"/>
    <s v="Residential Electric Net Metering"/>
    <s v="LE_RS_NMS"/>
    <x v="2"/>
    <n v="155.24"/>
    <n v="1659.482"/>
    <s v="June"/>
    <d v="2018-06-01T00:00:00"/>
    <n v="0.248682907706093"/>
    <n v="31"/>
    <s v="2018/06"/>
    <n v="96397"/>
    <n v="309471"/>
    <n v="0"/>
    <n v="0"/>
    <n v="96397"/>
    <n v="96397"/>
    <n v="276333.74813714979"/>
    <n v="179936.74813714979"/>
    <x v="4"/>
    <n v="179936.74813714979"/>
    <n v="0.34884266091218186"/>
    <n v="0.65115733908781814"/>
  </r>
  <r>
    <x v="8"/>
    <x v="6"/>
    <s v="KURSE715"/>
    <s v="Residential Service - Net Metering"/>
    <s v="KU_RS_NMS"/>
    <x v="0"/>
    <n v="242.905"/>
    <n v="4835.5789999999997"/>
    <s v="March"/>
    <d v="2021-03-01T00:00:00"/>
    <n v="0.142434151785714"/>
    <n v="28"/>
    <s v="2021/03"/>
    <n v="236198"/>
    <n v="836648"/>
    <n v="0"/>
    <n v="0"/>
    <n v="236198"/>
    <n v="236198"/>
    <n v="416556.96360232419"/>
    <n v="180358.96360232419"/>
    <x v="4"/>
    <n v="180358.96360232419"/>
    <n v="0.5670244903779641"/>
    <n v="0.43297550962203596"/>
  </r>
  <r>
    <x v="6"/>
    <x v="5"/>
    <s v="LGRSE519"/>
    <s v="Residential Electric Net Metering"/>
    <s v="LE_RS_NMS"/>
    <x v="2"/>
    <n v="7.48"/>
    <n v="1666.962"/>
    <s v="July"/>
    <d v="2018-07-01T00:00:00"/>
    <n v="0.25179641203703701"/>
    <n v="30"/>
    <s v="2018/07"/>
    <n v="86724"/>
    <n v="385151"/>
    <n v="0"/>
    <n v="0"/>
    <n v="86724"/>
    <n v="86724"/>
    <n v="271988.31279015"/>
    <n v="185264.31279015"/>
    <x v="4"/>
    <n v="185264.31279015"/>
    <n v="0.31885193562309816"/>
    <n v="0.68114806437690179"/>
  </r>
  <r>
    <x v="8"/>
    <x v="6"/>
    <s v="LGRSE519"/>
    <s v="Residential Electric Net Metering"/>
    <s v="LE_RS_NMS"/>
    <x v="2"/>
    <n v="94.23"/>
    <n v="4469.4719999999998"/>
    <s v="March"/>
    <d v="2021-03-01T00:00:00"/>
    <n v="0.142434151785714"/>
    <n v="28"/>
    <s v="2021/03"/>
    <n v="197792"/>
    <n v="586487"/>
    <n v="0"/>
    <n v="0"/>
    <n v="197792"/>
    <n v="197792"/>
    <n v="385018.97812559927"/>
    <n v="187226.97812559927"/>
    <x v="4"/>
    <n v="187226.97812559927"/>
    <n v="0.51372013131123406"/>
    <n v="0.48627986868876599"/>
  </r>
  <r>
    <x v="2"/>
    <x v="8"/>
    <s v="KURSE715"/>
    <s v="Residential Service - Net Metering"/>
    <s v="KU_RS_NMS"/>
    <x v="0"/>
    <n v="262.02499999999998"/>
    <n v="3630.8690000000001"/>
    <s v="Oct"/>
    <d v="2020-10-01T00:00:00"/>
    <n v="0.17037708333333301"/>
    <n v="30"/>
    <s v="2020/10"/>
    <n v="201043"/>
    <n v="349841"/>
    <n v="0"/>
    <n v="0"/>
    <n v="201043"/>
    <n v="201043"/>
    <n v="400863.73188014928"/>
    <n v="199820.73188014928"/>
    <x v="4"/>
    <n v="199820.73188014928"/>
    <n v="0.50152454315849182"/>
    <n v="0.49847545684150824"/>
  </r>
  <r>
    <x v="0"/>
    <x v="3"/>
    <s v="LGRSE519"/>
    <s v="Residential Electric Net Metering"/>
    <s v="LE_RS_NMS"/>
    <x v="2"/>
    <n v="99.62"/>
    <n v="2080.6819999999998"/>
    <s v="June"/>
    <d v="2019-06-01T00:00:00"/>
    <n v="0.23209150985663099"/>
    <n v="31"/>
    <s v="2019/06"/>
    <n v="121292"/>
    <n v="315455"/>
    <n v="0"/>
    <n v="0"/>
    <n v="121292"/>
    <n v="121292"/>
    <n v="323355.61657995021"/>
    <n v="202063.61657995021"/>
    <x v="4"/>
    <n v="202063.61657995021"/>
    <n v="0.37510404576507594"/>
    <n v="0.62489595423492406"/>
  </r>
  <r>
    <x v="0"/>
    <x v="4"/>
    <s v="LGRSE519"/>
    <s v="Residential Electric Net Metering"/>
    <s v="LE_RS_NMS"/>
    <x v="2"/>
    <n v="74.495000000000005"/>
    <n v="2268.7170000000001"/>
    <s v="Sept"/>
    <d v="2019-09-01T00:00:00"/>
    <n v="0.21096505376344099"/>
    <n v="31"/>
    <s v="2019/09"/>
    <n v="110634"/>
    <n v="419685"/>
    <n v="0"/>
    <n v="0"/>
    <n v="110634"/>
    <n v="110634"/>
    <n v="320483.95459740021"/>
    <n v="209849.95459740021"/>
    <x v="4"/>
    <n v="209849.95459740021"/>
    <n v="0.34520917010956487"/>
    <n v="0.65479082989043513"/>
  </r>
  <r>
    <x v="8"/>
    <x v="2"/>
    <s v="KURSE715"/>
    <s v="Residential Service - Net Metering"/>
    <s v="KU_RS_NMS"/>
    <x v="0"/>
    <n v="332.15"/>
    <n v="5167.7290000000003"/>
    <s v="April"/>
    <d v="2021-04-01T00:00:00"/>
    <n v="0.18102049731182801"/>
    <n v="31"/>
    <s v="2021/04"/>
    <n v="402985"/>
    <n v="527614"/>
    <n v="0"/>
    <n v="0"/>
    <n v="402985"/>
    <n v="402985"/>
    <n v="626387.27933092532"/>
    <n v="223402.27933092532"/>
    <x v="4"/>
    <n v="223402.27933092532"/>
    <n v="0.64334799459920045"/>
    <n v="0.35665200540079955"/>
  </r>
  <r>
    <x v="2"/>
    <x v="0"/>
    <s v="LGRSE519"/>
    <s v="Residential Electric Net Metering"/>
    <s v="LE_RS_NMS"/>
    <x v="2"/>
    <n v="91.17"/>
    <n v="3427.902"/>
    <s v="May"/>
    <d v="2020-05-01T00:00:00"/>
    <n v="0.19225821759259301"/>
    <n v="30"/>
    <s v="2020/05"/>
    <n v="202070"/>
    <n v="329734"/>
    <n v="0"/>
    <n v="0"/>
    <n v="202070"/>
    <n v="202070"/>
    <n v="427059.42893415096"/>
    <n v="224989.42893415096"/>
    <x v="4"/>
    <n v="224989.42893415096"/>
    <n v="0.47316599589973585"/>
    <n v="0.52683400410026415"/>
  </r>
  <r>
    <x v="8"/>
    <x v="9"/>
    <s v="LGRSE519"/>
    <s v="Residential Electric Net Metering"/>
    <s v="LE_RS_NMS"/>
    <x v="2"/>
    <n v="256.08"/>
    <n v="6469.5320000000002"/>
    <s v="Dec"/>
    <d v="2021-12-01T00:00:00"/>
    <n v="9.4119444444444506E-2"/>
    <n v="30"/>
    <s v="2021/12"/>
    <n v="166687"/>
    <n v="872908"/>
    <n v="0"/>
    <n v="0"/>
    <n v="166687"/>
    <n v="166687"/>
    <n v="394572.87496080034"/>
    <n v="227885.87496080034"/>
    <x v="4"/>
    <n v="227885.87496080034"/>
    <n v="0.42244921173702038"/>
    <n v="0.57755078826297968"/>
  </r>
  <r>
    <x v="8"/>
    <x v="9"/>
    <s v="KURSE715"/>
    <s v="Residential Service - Net Metering"/>
    <s v="KU_RS_NMS"/>
    <x v="0"/>
    <n v="410.48500000000001"/>
    <n v="8493.6190000000006"/>
    <s v="Dec"/>
    <d v="2021-12-01T00:00:00"/>
    <n v="9.4119444444444506E-2"/>
    <n v="30"/>
    <s v="2021/12"/>
    <n v="286849"/>
    <n v="1390456"/>
    <n v="0"/>
    <n v="0"/>
    <n v="286849"/>
    <n v="286849"/>
    <n v="518020.7266386004"/>
    <n v="231171.7266386004"/>
    <x v="4"/>
    <n v="231171.7266386004"/>
    <n v="0.55374039155024302"/>
    <n v="0.44625960844975698"/>
  </r>
  <r>
    <x v="8"/>
    <x v="2"/>
    <s v="LGRSE519"/>
    <s v="Residential Electric Net Metering"/>
    <s v="LE_RS_NMS"/>
    <x v="2"/>
    <n v="160.52000000000001"/>
    <n v="4629.9920000000002"/>
    <s v="April"/>
    <d v="2021-04-01T00:00:00"/>
    <n v="0.18102049731182801"/>
    <n v="31"/>
    <s v="2021/04"/>
    <n v="325492"/>
    <n v="431539"/>
    <n v="0"/>
    <n v="0"/>
    <n v="325492"/>
    <n v="325492"/>
    <n v="561207.46505940019"/>
    <n v="235715.46505940019"/>
    <x v="4"/>
    <n v="235715.46505940019"/>
    <n v="0.57998515747745583"/>
    <n v="0.42001484252254417"/>
  </r>
  <r>
    <x v="0"/>
    <x v="5"/>
    <s v="LGRSE519"/>
    <s v="Residential Electric Net Metering"/>
    <s v="LE_RS_NMS"/>
    <x v="2"/>
    <n v="43.41"/>
    <n v="2124.0920000000001"/>
    <s v="July"/>
    <d v="2019-07-01T00:00:00"/>
    <n v="0.25922581018518498"/>
    <n v="30"/>
    <s v="2019/07"/>
    <n v="115078"/>
    <n v="436000"/>
    <n v="0"/>
    <n v="0"/>
    <n v="115078"/>
    <n v="115078"/>
    <n v="356801.41630589974"/>
    <n v="241723.41630589974"/>
    <x v="4"/>
    <n v="241723.41630589974"/>
    <n v="0.32252674664648517"/>
    <n v="0.67747325335351483"/>
  </r>
  <r>
    <x v="2"/>
    <x v="8"/>
    <s v="LGRSE519"/>
    <s v="Residential Electric Net Metering"/>
    <s v="LE_RS_NMS"/>
    <x v="2"/>
    <n v="78.42"/>
    <n v="3921.817"/>
    <s v="Oct"/>
    <d v="2020-10-01T00:00:00"/>
    <n v="0.17037708333333301"/>
    <n v="30"/>
    <s v="2020/10"/>
    <n v="184452"/>
    <n v="385395"/>
    <n v="0"/>
    <n v="0"/>
    <n v="184452"/>
    <n v="184452"/>
    <n v="432985.65670394915"/>
    <n v="248533.65670394915"/>
    <x v="4"/>
    <n v="248533.65670394915"/>
    <n v="0.42600025461378677"/>
    <n v="0.57399974538621323"/>
  </r>
  <r>
    <x v="0"/>
    <x v="1"/>
    <s v="LGRSE519"/>
    <s v="Residential Electric Net Metering"/>
    <s v="LE_RS_NMS"/>
    <x v="2"/>
    <n v="70.13"/>
    <n v="2194.2220000000002"/>
    <s v="Aug"/>
    <d v="2019-08-01T00:00:00"/>
    <n v="0.24758411738351299"/>
    <n v="31"/>
    <s v="2019/08"/>
    <n v="107913"/>
    <n v="404214"/>
    <n v="0"/>
    <n v="0"/>
    <n v="107913"/>
    <n v="107913"/>
    <n v="363763.22472615074"/>
    <n v="255850.22472615074"/>
    <x v="4"/>
    <n v="255850.22472615074"/>
    <n v="0.29665725577740676"/>
    <n v="0.70334274422259324"/>
  </r>
  <r>
    <x v="2"/>
    <x v="4"/>
    <s v="KURSE715"/>
    <s v="Residential Service - Net Metering"/>
    <s v="KU_RS_NMS"/>
    <x v="0"/>
    <n v="167.995"/>
    <n v="3368.8440000000001"/>
    <s v="Sept"/>
    <d v="2020-09-01T00:00:00"/>
    <n v="0.197662746415771"/>
    <n v="31"/>
    <s v="2020/09"/>
    <n v="185185"/>
    <n v="432287"/>
    <n v="0"/>
    <n v="0"/>
    <n v="185185"/>
    <n v="185185"/>
    <n v="445883.26339890086"/>
    <n v="260698.26339890086"/>
    <x v="4"/>
    <n v="260698.26339890086"/>
    <n v="0.41532171131152734"/>
    <n v="0.58467828868847271"/>
  </r>
  <r>
    <x v="2"/>
    <x v="3"/>
    <s v="KURSE715"/>
    <s v="Residential Service - Net Metering"/>
    <s v="KU_RS_NMS"/>
    <x v="0"/>
    <n v="105.29"/>
    <n v="2892.8090000000002"/>
    <s v="June"/>
    <d v="2020-06-01T00:00:00"/>
    <n v="0.25302654569892502"/>
    <n v="31"/>
    <s v="2020/06"/>
    <n v="217034"/>
    <n v="323879"/>
    <n v="0"/>
    <n v="0"/>
    <n v="217034"/>
    <n v="217034"/>
    <n v="490118.72099917557"/>
    <n v="273084.72099917557"/>
    <x v="4"/>
    <n v="273084.72099917557"/>
    <n v="0.44281924093318825"/>
    <n v="0.55718075906681175"/>
  </r>
  <r>
    <x v="8"/>
    <x v="11"/>
    <s v="KURSE715"/>
    <s v="Residential Service - Net Metering"/>
    <s v="KU_RS_NMS"/>
    <x v="0"/>
    <n v="270.98"/>
    <n v="8083.134"/>
    <s v="Nov"/>
    <d v="2021-11-01T00:00:00"/>
    <n v="0.11946919802867401"/>
    <n v="31"/>
    <s v="2021/11"/>
    <n v="371434"/>
    <n v="920078"/>
    <n v="0"/>
    <n v="0"/>
    <n v="371434"/>
    <n v="371434"/>
    <n v="646623.03526605084"/>
    <n v="275189.03526605084"/>
    <x v="4"/>
    <n v="275189.03526605084"/>
    <n v="0.57442123113844024"/>
    <n v="0.42557876886155971"/>
  </r>
  <r>
    <x v="8"/>
    <x v="11"/>
    <s v="LGRSE519"/>
    <s v="Residential Electric Net Metering"/>
    <s v="LE_RS_NMS"/>
    <x v="2"/>
    <n v="204.08"/>
    <n v="6213.4520000000002"/>
    <s v="Nov"/>
    <d v="2021-11-01T00:00:00"/>
    <n v="0.11946919802867401"/>
    <n v="31"/>
    <s v="2021/11"/>
    <n v="216647"/>
    <n v="668961"/>
    <n v="0"/>
    <n v="0"/>
    <n v="216647"/>
    <n v="216647"/>
    <n v="497054.87892690074"/>
    <n v="280407.87892690074"/>
    <x v="4"/>
    <n v="280407.87892690074"/>
    <n v="0.43586132876861094"/>
    <n v="0.56413867123138906"/>
  </r>
  <r>
    <x v="2"/>
    <x v="5"/>
    <s v="KURSE715"/>
    <s v="Residential Service - Net Metering"/>
    <s v="KU_RS_NMS"/>
    <x v="0"/>
    <n v="118.02"/>
    <n v="3010.8290000000002"/>
    <s v="July"/>
    <d v="2020-07-01T00:00:00"/>
    <n v="0.26669212962963001"/>
    <n v="30"/>
    <s v="2020/07"/>
    <n v="201242"/>
    <n v="430430"/>
    <n v="0"/>
    <n v="0"/>
    <n v="201242"/>
    <n v="201242"/>
    <n v="520320.92987850081"/>
    <n v="319078.92987850081"/>
    <x v="4"/>
    <n v="319078.92987850081"/>
    <n v="0.38676514520949917"/>
    <n v="0.61323485479050088"/>
  </r>
  <r>
    <x v="2"/>
    <x v="1"/>
    <s v="KURSE715"/>
    <s v="Residential Service - Net Metering"/>
    <s v="KU_RS_NMS"/>
    <x v="0"/>
    <n v="190.02"/>
    <n v="3200.8490000000002"/>
    <s v="Aug"/>
    <d v="2020-08-01T00:00:00"/>
    <n v="0.235465725806452"/>
    <n v="31"/>
    <s v="2020/08"/>
    <n v="174161"/>
    <n v="454441"/>
    <n v="0"/>
    <n v="0"/>
    <n v="174161"/>
    <n v="174161"/>
    <n v="504670.98000465083"/>
    <n v="330509.98000465083"/>
    <x v="4"/>
    <n v="330509.98000465083"/>
    <n v="0.34509810728248136"/>
    <n v="0.65490189271751864"/>
  </r>
  <r>
    <x v="2"/>
    <x v="4"/>
    <s v="LGRSE519"/>
    <s v="Residential Electric Net Metering"/>
    <s v="LE_RS_NMS"/>
    <x v="2"/>
    <n v="88.43"/>
    <n v="3843.3969999999999"/>
    <s v="Sept"/>
    <d v="2020-09-01T00:00:00"/>
    <n v="0.197662746415771"/>
    <n v="31"/>
    <s v="2020/09"/>
    <n v="174588"/>
    <n v="595922"/>
    <n v="0"/>
    <n v="0"/>
    <n v="174588"/>
    <n v="174588"/>
    <n v="508692.71385007596"/>
    <n v="334104.71385007596"/>
    <x v="4"/>
    <n v="334104.71385007596"/>
    <n v="0.34320916192924933"/>
    <n v="0.65679083807075067"/>
  </r>
  <r>
    <x v="8"/>
    <x v="8"/>
    <s v="LGRSE519"/>
    <s v="Residential Electric Net Metering"/>
    <s v="LE_RS_NMS"/>
    <x v="2"/>
    <n v="206.81"/>
    <n v="6009.3720000000003"/>
    <s v="Oct"/>
    <d v="2021-10-01T00:00:00"/>
    <n v="0.15467083333333301"/>
    <n v="30"/>
    <s v="2021/10"/>
    <n v="263337"/>
    <n v="662188"/>
    <n v="0"/>
    <n v="0"/>
    <n v="263337"/>
    <n v="263337"/>
    <n v="602299.52463239885"/>
    <n v="338962.52463239885"/>
    <x v="4"/>
    <n v="338962.52463239885"/>
    <n v="0.43721933893393378"/>
    <n v="0.56278066106606617"/>
  </r>
  <r>
    <x v="8"/>
    <x v="8"/>
    <s v="KURSE715"/>
    <s v="Residential Service - Net Metering"/>
    <s v="KU_RS_NMS"/>
    <x v="0"/>
    <n v="596.33000000000004"/>
    <n v="7812.1540000000005"/>
    <s v="Oct"/>
    <d v="2021-10-01T00:00:00"/>
    <n v="0.15467083333333301"/>
    <n v="30"/>
    <s v="2021/10"/>
    <n v="413515"/>
    <n v="707551"/>
    <n v="0"/>
    <n v="0"/>
    <n v="413515"/>
    <n v="413515"/>
    <n v="782986.41531179845"/>
    <n v="369471.41531179845"/>
    <x v="4"/>
    <n v="369471.41531179845"/>
    <n v="0.52812538239929918"/>
    <n v="0.47187461760070087"/>
  </r>
  <r>
    <x v="2"/>
    <x v="3"/>
    <s v="LGRSE519"/>
    <s v="Residential Electric Net Metering"/>
    <s v="LE_RS_NMS"/>
    <x v="2"/>
    <n v="65.91"/>
    <n v="3493.8119999999999"/>
    <s v="June"/>
    <d v="2020-06-01T00:00:00"/>
    <n v="0.25302654569892502"/>
    <n v="31"/>
    <s v="2020/06"/>
    <n v="221723"/>
    <n v="462730"/>
    <n v="0"/>
    <n v="0"/>
    <n v="221723"/>
    <n v="221723"/>
    <n v="591944.60085390066"/>
    <n v="370221.60085390066"/>
    <x v="4"/>
    <n v="370221.60085390066"/>
    <n v="0.37456714645282152"/>
    <n v="0.62543285354717848"/>
  </r>
  <r>
    <x v="8"/>
    <x v="0"/>
    <s v="KURSE715"/>
    <s v="Residential Service - Net Metering"/>
    <s v="KU_RS_NMS"/>
    <x v="0"/>
    <n v="345.52300000000002"/>
    <n v="5513.2520000000004"/>
    <s v="May"/>
    <d v="2021-05-01T00:00:00"/>
    <n v="0.226196759259259"/>
    <n v="30"/>
    <s v="2021/05"/>
    <n v="436156"/>
    <n v="474049"/>
    <n v="0"/>
    <n v="0"/>
    <n v="436156"/>
    <n v="436156"/>
    <n v="808107.66852599918"/>
    <n v="371951.66852599918"/>
    <x v="4"/>
    <n v="371951.66852599918"/>
    <n v="0.53972510964480169"/>
    <n v="0.46027489035519825"/>
  </r>
  <r>
    <x v="8"/>
    <x v="0"/>
    <s v="LGRSE519"/>
    <s v="Residential Electric Net Metering"/>
    <s v="LE_RS_NMS"/>
    <x v="2"/>
    <n v="391.18"/>
    <n v="5021.1719999999996"/>
    <s v="May"/>
    <d v="2021-05-01T00:00:00"/>
    <n v="0.226196759259259"/>
    <n v="30"/>
    <s v="2021/05"/>
    <n v="340512"/>
    <n v="439914"/>
    <n v="0"/>
    <n v="0"/>
    <n v="340512"/>
    <n v="340512"/>
    <n v="735980.79648599913"/>
    <n v="395468.79648599913"/>
    <x v="4"/>
    <n v="395468.79648599913"/>
    <n v="0.4626642456240741"/>
    <n v="0.53733575437592584"/>
  </r>
  <r>
    <x v="2"/>
    <x v="1"/>
    <s v="LGRSE519"/>
    <s v="Residential Electric Net Metering"/>
    <s v="LE_RS_NMS"/>
    <x v="2"/>
    <n v="110.565"/>
    <n v="3754.9670000000001"/>
    <s v="Aug"/>
    <d v="2020-08-01T00:00:00"/>
    <n v="0.235465725806452"/>
    <n v="31"/>
    <s v="2020/08"/>
    <n v="169971"/>
    <n v="618913"/>
    <n v="0"/>
    <n v="0"/>
    <n v="169971"/>
    <n v="169971"/>
    <n v="592037.57371095102"/>
    <n v="422066.57371095102"/>
    <x v="4"/>
    <n v="422066.57371095102"/>
    <n v="0.28709495401551066"/>
    <n v="0.71290504598448934"/>
  </r>
  <r>
    <x v="2"/>
    <x v="5"/>
    <s v="LGRSE519"/>
    <s v="Residential Electric Net Metering"/>
    <s v="LE_RS_NMS"/>
    <x v="2"/>
    <n v="150.59"/>
    <n v="3644.402"/>
    <s v="July"/>
    <d v="2020-07-01T00:00:00"/>
    <n v="0.26669212962963001"/>
    <n v="30"/>
    <s v="2020/07"/>
    <n v="203061"/>
    <n v="635648"/>
    <n v="0"/>
    <n v="0"/>
    <n v="203061"/>
    <n v="203061"/>
    <n v="629812.79823300091"/>
    <n v="426751.79823300091"/>
    <x v="4"/>
    <n v="426751.79823300091"/>
    <n v="0.32241485179359131"/>
    <n v="0.67758514820640869"/>
  </r>
  <r>
    <x v="8"/>
    <x v="3"/>
    <s v="LGRSE519"/>
    <s v="Residential Electric Net Metering"/>
    <s v="LE_RS_NMS"/>
    <x v="2"/>
    <n v="350.44499999999999"/>
    <n v="5371.6170000000002"/>
    <s v="June"/>
    <d v="2021-06-01T00:00:00"/>
    <n v="0.22094455645161301"/>
    <n v="31"/>
    <s v="2021/06"/>
    <n v="311568"/>
    <n v="663011"/>
    <n v="0"/>
    <n v="0"/>
    <n v="311568"/>
    <n v="311568"/>
    <n v="794701.05696607544"/>
    <n v="483133.05696607544"/>
    <x v="4"/>
    <n v="483133.05696607544"/>
    <n v="0.39205685870039098"/>
    <n v="0.60794314129960902"/>
  </r>
  <r>
    <x v="8"/>
    <x v="1"/>
    <s v="LGRSE519"/>
    <s v="Residential Electric Net Metering"/>
    <s v="LE_RS_NMS"/>
    <x v="2"/>
    <n v="116.61"/>
    <n v="5706.9219999999996"/>
    <s v="Aug"/>
    <d v="2021-08-01T00:00:00"/>
    <n v="0.20012141577060899"/>
    <n v="31"/>
    <s v="2021/08"/>
    <n v="278328"/>
    <n v="925964"/>
    <n v="0"/>
    <n v="0"/>
    <n v="278328"/>
    <n v="278328"/>
    <n v="764734.96699859865"/>
    <n v="486406.96699859865"/>
    <x v="4"/>
    <n v="486406.96699859865"/>
    <n v="0.36395354209102099"/>
    <n v="0.63604645790897907"/>
  </r>
  <r>
    <x v="8"/>
    <x v="3"/>
    <s v="KURSE715"/>
    <s v="Residential Service - Net Metering"/>
    <s v="KU_RS_NMS"/>
    <x v="0"/>
    <n v="607.32500000000005"/>
    <n v="6120.5770000000002"/>
    <s v="June"/>
    <d v="2021-06-01T00:00:00"/>
    <n v="0.22094455645161301"/>
    <n v="31"/>
    <s v="2021/06"/>
    <n v="415128"/>
    <n v="601598"/>
    <n v="0"/>
    <n v="0"/>
    <n v="415128"/>
    <n v="415128"/>
    <n v="905505.55096207547"/>
    <n v="490377.55096207547"/>
    <x v="4"/>
    <n v="490377.55096207547"/>
    <n v="0.45844887373571325"/>
    <n v="0.5415511262642867"/>
  </r>
  <r>
    <x v="8"/>
    <x v="4"/>
    <s v="LGRSE519"/>
    <s v="Residential Electric Net Metering"/>
    <s v="LE_RS_NMS"/>
    <x v="2"/>
    <n v="95.64"/>
    <n v="5802.5619999999999"/>
    <s v="Sept"/>
    <d v="2021-09-01T00:00:00"/>
    <n v="0.208610103046595"/>
    <n v="31"/>
    <s v="2021/09"/>
    <n v="284810"/>
    <n v="907053"/>
    <n v="0"/>
    <n v="0"/>
    <n v="284810"/>
    <n v="284810"/>
    <n v="810532.75880265003"/>
    <n v="525722.75880265003"/>
    <x v="4"/>
    <n v="525722.75880265003"/>
    <n v="0.35138616780983933"/>
    <n v="0.64861383219016067"/>
  </r>
  <r>
    <x v="8"/>
    <x v="1"/>
    <s v="KURSE715"/>
    <s v="Residential Service - Net Metering"/>
    <s v="KU_RS_NMS"/>
    <x v="0"/>
    <n v="435.077"/>
    <n v="7058.8140000000003"/>
    <s v="Aug"/>
    <d v="2021-08-01T00:00:00"/>
    <n v="0.20012141577060899"/>
    <n v="31"/>
    <s v="2021/08"/>
    <n v="419857"/>
    <n v="910490"/>
    <n v="0"/>
    <n v="0"/>
    <n v="419857"/>
    <n v="419857"/>
    <n v="945890.25245819835"/>
    <n v="526033.25245819835"/>
    <x v="4"/>
    <n v="526033.25245819835"/>
    <n v="0.44387496214160926"/>
    <n v="0.55612503785839074"/>
  </r>
  <r>
    <x v="8"/>
    <x v="4"/>
    <s v="KURSE715"/>
    <s v="Residential Service - Net Metering"/>
    <s v="KU_RS_NMS"/>
    <x v="0"/>
    <n v="157.01"/>
    <n v="7215.8239999999996"/>
    <s v="Sept"/>
    <d v="2021-09-01T00:00:00"/>
    <n v="0.208610103046595"/>
    <n v="31"/>
    <s v="2021/09"/>
    <n v="428506"/>
    <n v="903957"/>
    <n v="0"/>
    <n v="0"/>
    <n v="428506"/>
    <n v="428506"/>
    <n v="1007944.7205828001"/>
    <n v="579438.7205828001"/>
    <x v="4"/>
    <n v="579438.7205828001"/>
    <n v="0.425128473069669"/>
    <n v="0.57487152693033094"/>
  </r>
  <r>
    <x v="8"/>
    <x v="5"/>
    <s v="LGRSE519"/>
    <s v="Residential Electric Net Metering"/>
    <s v="LE_RS_NMS"/>
    <x v="2"/>
    <n v="218.69499999999999"/>
    <n v="5590.3119999999999"/>
    <s v="July"/>
    <d v="2021-07-01T00:00:00"/>
    <n v="0.25784826388888898"/>
    <n v="30"/>
    <s v="2021/07"/>
    <n v="301184"/>
    <n v="840112"/>
    <n v="0"/>
    <n v="0"/>
    <n v="301184"/>
    <n v="301184"/>
    <n v="934061.05398060044"/>
    <n v="632877.05398060044"/>
    <x v="4"/>
    <n v="632877.05398060044"/>
    <n v="0.3224457316965228"/>
    <n v="0.6775542683034772"/>
  </r>
  <r>
    <x v="8"/>
    <x v="5"/>
    <s v="KURSE715"/>
    <s v="Residential Service - Net Metering"/>
    <s v="KU_RS_NMS"/>
    <x v="0"/>
    <n v="503.16"/>
    <n v="6623.7370000000001"/>
    <s v="July"/>
    <d v="2021-07-01T00:00:00"/>
    <n v="0.25784826388888898"/>
    <n v="30"/>
    <s v="2021/07"/>
    <n v="445367"/>
    <n v="831391"/>
    <n v="0"/>
    <n v="0"/>
    <n v="445367"/>
    <n v="445367"/>
    <n v="1106731.5676674754"/>
    <n v="661364.56766747544"/>
    <x v="4"/>
    <n v="661364.56766747544"/>
    <n v="0.40241646033341788"/>
    <n v="0.59758353966658218"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  <r>
    <x v="10"/>
    <x v="12"/>
    <m/>
    <m/>
    <m/>
    <x v="3"/>
    <m/>
    <m/>
    <m/>
    <m/>
    <m/>
    <m/>
    <m/>
    <m/>
    <m/>
    <m/>
    <m/>
    <m/>
    <m/>
    <m/>
    <m/>
    <x v="9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2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C15" firstHeaderRow="0" firstDataRow="1" firstDataCol="1" rowPageCount="2" colPageCount="1"/>
  <pivotFields count="23">
    <pivotField axis="axisRow" showAll="0">
      <items count="12">
        <item x="9"/>
        <item x="5"/>
        <item x="7"/>
        <item x="3"/>
        <item x="4"/>
        <item x="1"/>
        <item x="6"/>
        <item x="0"/>
        <item x="2"/>
        <item x="8"/>
        <item x="10"/>
        <item t="default"/>
      </items>
    </pivotField>
    <pivotField showAll="0"/>
    <pivotField showAll="0"/>
    <pivotField showAll="0"/>
    <pivotField showAll="0"/>
    <pivotField axis="axisPage" showAll="0">
      <items count="5">
        <item x="0"/>
        <item x="2"/>
        <item x="1"/>
        <item x="3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11">
        <item h="1" x="2"/>
        <item h="1" x="8"/>
        <item h="1" x="3"/>
        <item h="1" x="1"/>
        <item h="1" x="5"/>
        <item x="4"/>
        <item h="1" x="0"/>
        <item h="1" x="7"/>
        <item h="1" x="6"/>
        <item h="1" x="9"/>
        <item t="default"/>
      </items>
    </pivotField>
    <pivotField dataField="1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pageFields count="2">
    <pageField fld="5" hier="-1"/>
    <pageField fld="21" hier="-1"/>
  </pageFields>
  <dataFields count="2">
    <dataField name="Sum of total solar gen minus customer overgen_noNegatives" fld="22" baseField="0" baseItem="0"/>
    <dataField name="Sum of cumulative_InstalledCap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5" cacheId="4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C18" firstHeaderRow="0" firstDataRow="1" firstDataCol="1" rowPageCount="2" colPageCount="1"/>
  <pivotFields count="25">
    <pivotField showAll="0"/>
    <pivotField axis="axisRow" showAll="0">
      <items count="14">
        <item x="10"/>
        <item x="7"/>
        <item x="6"/>
        <item x="2"/>
        <item x="0"/>
        <item x="3"/>
        <item x="5"/>
        <item x="1"/>
        <item x="4"/>
        <item x="8"/>
        <item x="11"/>
        <item x="9"/>
        <item x="12"/>
        <item t="default"/>
      </items>
    </pivotField>
    <pivotField showAll="0"/>
    <pivotField showAll="0"/>
    <pivotField showAll="0"/>
    <pivotField axis="axisPage"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11">
        <item x="2"/>
        <item x="5"/>
        <item x="3"/>
        <item x="1"/>
        <item x="8"/>
        <item x="4"/>
        <item x="0"/>
        <item x="6"/>
        <item x="7"/>
        <item x="9"/>
        <item t="default"/>
      </items>
    </pivotField>
    <pivotField showAll="0"/>
    <pivotField dataField="1" showAll="0"/>
    <pivotField dataField="1"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pageFields count="2">
    <pageField fld="5" hier="-1"/>
    <pageField fld="21" hier="-1"/>
  </pageFields>
  <dataFields count="2">
    <dataField name="Average of %overgen" fld="23" subtotal="average" baseField="0" baseItem="1"/>
    <dataField name="Average of %solar_consumed" fld="24" subtotal="average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PivotTable6" cacheId="4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6" firstHeaderRow="1" firstDataRow="1" firstDataCol="1" rowPageCount="1" colPageCount="1"/>
  <pivotFields count="25">
    <pivotField axis="axisPage" multipleItemSelectionAllowed="1" showAll="0">
      <items count="12">
        <item h="1" x="9"/>
        <item h="1" x="5"/>
        <item h="1" x="7"/>
        <item h="1" x="3"/>
        <item h="1" x="4"/>
        <item h="1" x="1"/>
        <item h="1" x="6"/>
        <item h="1" x="0"/>
        <item h="1" x="2"/>
        <item x="8"/>
        <item h="1" x="10"/>
        <item t="default"/>
      </items>
    </pivotField>
    <pivotField axis="axisRow" showAll="0">
      <items count="14">
        <item x="10"/>
        <item x="7"/>
        <item x="6"/>
        <item x="2"/>
        <item x="0"/>
        <item x="3"/>
        <item x="5"/>
        <item x="1"/>
        <item x="4"/>
        <item x="8"/>
        <item x="11"/>
        <item x="9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ageFields count="1">
    <pageField fld="0" hier="-1"/>
  </pageFields>
  <dataFields count="1">
    <dataField name="Average of avg_CF" fld="10" subtotal="average" baseField="0" baseItem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81"/>
  <sheetViews>
    <sheetView topLeftCell="A3465" workbookViewId="0">
      <selection activeCell="H15" sqref="H15"/>
    </sheetView>
  </sheetViews>
  <sheetFormatPr defaultRowHeight="14.5" x14ac:dyDescent="0.35"/>
  <cols>
    <col min="4" max="4" width="20.6328125" customWidth="1"/>
    <col min="5" max="5" width="22.36328125" customWidth="1"/>
  </cols>
  <sheetData>
    <row r="1" spans="1:26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35">
      <c r="A2">
        <v>1</v>
      </c>
      <c r="B2">
        <v>2013</v>
      </c>
      <c r="C2">
        <v>3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0</v>
      </c>
      <c r="J2">
        <v>26.305</v>
      </c>
      <c r="K2" t="s">
        <v>30</v>
      </c>
      <c r="L2" s="1">
        <v>41334</v>
      </c>
      <c r="M2">
        <v>0.121110987103175</v>
      </c>
      <c r="N2">
        <v>28</v>
      </c>
      <c r="O2" t="s">
        <v>31</v>
      </c>
      <c r="P2">
        <v>880</v>
      </c>
      <c r="Q2">
        <v>15652</v>
      </c>
      <c r="R2">
        <v>0</v>
      </c>
      <c r="S2">
        <v>0</v>
      </c>
      <c r="T2">
        <v>880</v>
      </c>
      <c r="U2" t="s">
        <v>26</v>
      </c>
      <c r="V2" t="s">
        <v>27</v>
      </c>
      <c r="W2" t="s">
        <v>28</v>
      </c>
      <c r="X2">
        <v>2013</v>
      </c>
      <c r="Y2">
        <v>3</v>
      </c>
      <c r="Z2" t="s">
        <v>30</v>
      </c>
    </row>
    <row r="3" spans="1:26" x14ac:dyDescent="0.35">
      <c r="A3">
        <v>2</v>
      </c>
      <c r="B3">
        <v>2013</v>
      </c>
      <c r="C3">
        <v>3</v>
      </c>
      <c r="D3" t="s">
        <v>32</v>
      </c>
      <c r="E3" t="s">
        <v>33</v>
      </c>
      <c r="F3" t="s">
        <v>34</v>
      </c>
      <c r="G3" t="s">
        <v>35</v>
      </c>
      <c r="H3" t="s">
        <v>29</v>
      </c>
      <c r="I3">
        <v>0</v>
      </c>
      <c r="J3">
        <v>239.107</v>
      </c>
      <c r="K3" t="s">
        <v>30</v>
      </c>
      <c r="L3" s="1">
        <v>41334</v>
      </c>
      <c r="M3">
        <v>0.121110987103175</v>
      </c>
      <c r="N3">
        <v>28</v>
      </c>
      <c r="O3" t="s">
        <v>31</v>
      </c>
      <c r="P3">
        <v>6756</v>
      </c>
      <c r="Q3">
        <v>127777</v>
      </c>
      <c r="R3">
        <v>0</v>
      </c>
      <c r="S3">
        <v>0</v>
      </c>
      <c r="T3">
        <v>6756</v>
      </c>
      <c r="U3" t="s">
        <v>33</v>
      </c>
      <c r="V3" t="s">
        <v>34</v>
      </c>
      <c r="W3" t="s">
        <v>35</v>
      </c>
      <c r="X3">
        <v>2013</v>
      </c>
      <c r="Y3">
        <v>3</v>
      </c>
      <c r="Z3" t="s">
        <v>30</v>
      </c>
    </row>
    <row r="4" spans="1:26" x14ac:dyDescent="0.35">
      <c r="A4">
        <v>3</v>
      </c>
      <c r="B4">
        <v>2013</v>
      </c>
      <c r="C4">
        <v>3</v>
      </c>
      <c r="D4" t="s">
        <v>36</v>
      </c>
      <c r="E4" t="s">
        <v>37</v>
      </c>
      <c r="F4" t="s">
        <v>38</v>
      </c>
      <c r="G4" t="s">
        <v>28</v>
      </c>
      <c r="H4" s="1">
        <v>41334</v>
      </c>
      <c r="I4">
        <v>5.2320000000000002</v>
      </c>
      <c r="J4">
        <v>123.557</v>
      </c>
      <c r="K4" t="s">
        <v>30</v>
      </c>
      <c r="L4" s="1">
        <v>41334</v>
      </c>
      <c r="M4">
        <v>0.121110987103175</v>
      </c>
      <c r="N4">
        <v>28</v>
      </c>
      <c r="O4" t="s">
        <v>31</v>
      </c>
      <c r="P4">
        <v>4480</v>
      </c>
      <c r="Q4">
        <v>83559</v>
      </c>
      <c r="R4">
        <v>0</v>
      </c>
      <c r="S4">
        <v>0</v>
      </c>
      <c r="T4">
        <v>4480</v>
      </c>
      <c r="U4" t="s">
        <v>37</v>
      </c>
      <c r="V4" t="s">
        <v>38</v>
      </c>
      <c r="W4" t="s">
        <v>28</v>
      </c>
      <c r="X4">
        <v>2013</v>
      </c>
      <c r="Y4">
        <v>3</v>
      </c>
      <c r="Z4" t="s">
        <v>30</v>
      </c>
    </row>
    <row r="5" spans="1:26" x14ac:dyDescent="0.35">
      <c r="A5">
        <v>4</v>
      </c>
      <c r="B5">
        <v>2013</v>
      </c>
      <c r="C5">
        <v>3</v>
      </c>
      <c r="D5" t="s">
        <v>39</v>
      </c>
      <c r="E5" t="s">
        <v>40</v>
      </c>
      <c r="F5" t="s">
        <v>41</v>
      </c>
      <c r="G5" t="s">
        <v>35</v>
      </c>
      <c r="H5" t="s">
        <v>29</v>
      </c>
      <c r="I5">
        <v>0</v>
      </c>
      <c r="J5">
        <v>2.64</v>
      </c>
      <c r="K5" t="s">
        <v>30</v>
      </c>
      <c r="L5" s="1">
        <v>41334</v>
      </c>
      <c r="M5">
        <v>0.121110987103175</v>
      </c>
      <c r="N5">
        <v>28</v>
      </c>
      <c r="O5" t="s">
        <v>29</v>
      </c>
      <c r="P5" t="s">
        <v>29</v>
      </c>
      <c r="Q5" t="s">
        <v>29</v>
      </c>
      <c r="R5" t="s">
        <v>29</v>
      </c>
      <c r="S5" t="s">
        <v>29</v>
      </c>
      <c r="T5" t="s">
        <v>29</v>
      </c>
      <c r="U5" t="s">
        <v>29</v>
      </c>
      <c r="V5" t="s">
        <v>29</v>
      </c>
      <c r="W5" t="s">
        <v>29</v>
      </c>
      <c r="X5" t="s">
        <v>29</v>
      </c>
      <c r="Y5" t="s">
        <v>29</v>
      </c>
      <c r="Z5" t="s">
        <v>29</v>
      </c>
    </row>
    <row r="6" spans="1:26" x14ac:dyDescent="0.35">
      <c r="A6">
        <v>5</v>
      </c>
      <c r="B6">
        <v>2013</v>
      </c>
      <c r="C6">
        <v>3</v>
      </c>
      <c r="D6" t="s">
        <v>42</v>
      </c>
      <c r="E6" t="s">
        <v>43</v>
      </c>
      <c r="F6" t="s">
        <v>44</v>
      </c>
      <c r="G6" t="s">
        <v>35</v>
      </c>
      <c r="H6" t="s">
        <v>29</v>
      </c>
      <c r="I6">
        <v>0</v>
      </c>
      <c r="J6">
        <v>16.2</v>
      </c>
      <c r="K6" t="s">
        <v>30</v>
      </c>
      <c r="L6" s="1">
        <v>41334</v>
      </c>
      <c r="M6">
        <v>0.121110987103175</v>
      </c>
      <c r="N6">
        <v>28</v>
      </c>
      <c r="O6" t="s">
        <v>31</v>
      </c>
      <c r="P6">
        <v>441</v>
      </c>
      <c r="Q6">
        <v>3892</v>
      </c>
      <c r="R6">
        <v>0</v>
      </c>
      <c r="S6">
        <v>0</v>
      </c>
      <c r="T6">
        <v>441</v>
      </c>
      <c r="U6" t="s">
        <v>43</v>
      </c>
      <c r="V6" t="s">
        <v>44</v>
      </c>
      <c r="W6" t="s">
        <v>35</v>
      </c>
      <c r="X6">
        <v>2013</v>
      </c>
      <c r="Y6">
        <v>3</v>
      </c>
      <c r="Z6" t="s">
        <v>30</v>
      </c>
    </row>
    <row r="7" spans="1:26" x14ac:dyDescent="0.35">
      <c r="A7">
        <v>6</v>
      </c>
      <c r="B7">
        <v>2013</v>
      </c>
      <c r="C7">
        <v>3</v>
      </c>
      <c r="D7" t="s">
        <v>45</v>
      </c>
      <c r="E7" t="s">
        <v>46</v>
      </c>
      <c r="F7" t="s">
        <v>41</v>
      </c>
      <c r="G7" t="s">
        <v>35</v>
      </c>
      <c r="H7" t="s">
        <v>29</v>
      </c>
      <c r="I7">
        <v>0</v>
      </c>
      <c r="J7">
        <v>15.72</v>
      </c>
      <c r="K7" t="s">
        <v>30</v>
      </c>
      <c r="L7" s="1">
        <v>41334</v>
      </c>
      <c r="M7">
        <v>0.121110987103175</v>
      </c>
      <c r="N7">
        <v>28</v>
      </c>
      <c r="O7" t="s">
        <v>31</v>
      </c>
      <c r="P7">
        <v>0</v>
      </c>
      <c r="Q7">
        <v>73440</v>
      </c>
      <c r="R7">
        <v>0</v>
      </c>
      <c r="S7">
        <v>0</v>
      </c>
      <c r="T7">
        <v>0</v>
      </c>
      <c r="U7" t="s">
        <v>46</v>
      </c>
      <c r="V7" t="s">
        <v>41</v>
      </c>
      <c r="W7" t="s">
        <v>35</v>
      </c>
      <c r="X7">
        <v>2013</v>
      </c>
      <c r="Y7">
        <v>3</v>
      </c>
      <c r="Z7" t="s">
        <v>30</v>
      </c>
    </row>
    <row r="8" spans="1:26" x14ac:dyDescent="0.35">
      <c r="A8">
        <v>7</v>
      </c>
      <c r="B8">
        <v>2013</v>
      </c>
      <c r="C8">
        <v>3</v>
      </c>
      <c r="D8" t="s">
        <v>47</v>
      </c>
      <c r="E8" t="s">
        <v>48</v>
      </c>
      <c r="F8" t="s">
        <v>49</v>
      </c>
      <c r="G8" t="s">
        <v>28</v>
      </c>
      <c r="H8" t="s">
        <v>29</v>
      </c>
      <c r="I8">
        <v>0</v>
      </c>
      <c r="J8">
        <v>0</v>
      </c>
      <c r="K8" t="s">
        <v>30</v>
      </c>
      <c r="L8" s="1">
        <v>41334</v>
      </c>
      <c r="M8">
        <v>0.121110987103175</v>
      </c>
      <c r="N8">
        <v>28</v>
      </c>
      <c r="O8" t="s">
        <v>29</v>
      </c>
      <c r="P8" t="s">
        <v>29</v>
      </c>
      <c r="Q8" t="s">
        <v>29</v>
      </c>
      <c r="R8" t="s">
        <v>29</v>
      </c>
      <c r="S8" t="s">
        <v>29</v>
      </c>
      <c r="T8" t="s">
        <v>29</v>
      </c>
      <c r="U8" t="s">
        <v>29</v>
      </c>
      <c r="V8" t="s">
        <v>29</v>
      </c>
      <c r="W8" t="s">
        <v>29</v>
      </c>
      <c r="X8" t="s">
        <v>29</v>
      </c>
      <c r="Y8" t="s">
        <v>29</v>
      </c>
      <c r="Z8" t="s">
        <v>29</v>
      </c>
    </row>
    <row r="9" spans="1:26" x14ac:dyDescent="0.35">
      <c r="A9">
        <v>8</v>
      </c>
      <c r="B9">
        <v>2013</v>
      </c>
      <c r="C9">
        <v>3</v>
      </c>
      <c r="D9" t="s">
        <v>50</v>
      </c>
      <c r="E9" t="s">
        <v>51</v>
      </c>
      <c r="F9" t="s">
        <v>38</v>
      </c>
      <c r="G9" t="s">
        <v>28</v>
      </c>
      <c r="H9" t="s">
        <v>29</v>
      </c>
      <c r="I9">
        <v>0</v>
      </c>
      <c r="J9">
        <v>0</v>
      </c>
      <c r="K9" t="s">
        <v>30</v>
      </c>
      <c r="L9" s="1">
        <v>41334</v>
      </c>
      <c r="M9">
        <v>0.121110987103175</v>
      </c>
      <c r="N9">
        <v>28</v>
      </c>
      <c r="O9" t="s">
        <v>31</v>
      </c>
      <c r="P9">
        <v>0</v>
      </c>
      <c r="Q9">
        <v>247461872</v>
      </c>
      <c r="R9">
        <v>0</v>
      </c>
      <c r="S9">
        <v>0</v>
      </c>
      <c r="T9">
        <v>0</v>
      </c>
      <c r="U9" t="s">
        <v>51</v>
      </c>
      <c r="V9" t="s">
        <v>38</v>
      </c>
      <c r="W9" t="s">
        <v>28</v>
      </c>
      <c r="X9">
        <v>2013</v>
      </c>
      <c r="Y9">
        <v>3</v>
      </c>
      <c r="Z9" t="s">
        <v>30</v>
      </c>
    </row>
    <row r="10" spans="1:26" x14ac:dyDescent="0.35">
      <c r="A10">
        <v>9</v>
      </c>
      <c r="B10">
        <v>2013</v>
      </c>
      <c r="C10">
        <v>3</v>
      </c>
      <c r="D10" t="s">
        <v>52</v>
      </c>
      <c r="E10" t="s">
        <v>53</v>
      </c>
      <c r="F10" t="s">
        <v>34</v>
      </c>
      <c r="G10" t="s">
        <v>35</v>
      </c>
      <c r="H10" t="s">
        <v>29</v>
      </c>
      <c r="I10">
        <v>0</v>
      </c>
      <c r="J10">
        <v>1.53</v>
      </c>
      <c r="K10" t="s">
        <v>30</v>
      </c>
      <c r="L10" s="1">
        <v>41334</v>
      </c>
      <c r="M10">
        <v>0.121110987103175</v>
      </c>
      <c r="N10">
        <v>28</v>
      </c>
      <c r="O10" t="s">
        <v>31</v>
      </c>
      <c r="P10">
        <v>0</v>
      </c>
      <c r="Q10">
        <v>312559398</v>
      </c>
      <c r="R10">
        <v>0</v>
      </c>
      <c r="S10">
        <v>0</v>
      </c>
      <c r="T10">
        <v>0</v>
      </c>
      <c r="U10" t="s">
        <v>53</v>
      </c>
      <c r="V10" t="s">
        <v>34</v>
      </c>
      <c r="W10" t="s">
        <v>35</v>
      </c>
      <c r="X10">
        <v>2013</v>
      </c>
      <c r="Y10">
        <v>3</v>
      </c>
      <c r="Z10" t="s">
        <v>30</v>
      </c>
    </row>
    <row r="11" spans="1:26" x14ac:dyDescent="0.35">
      <c r="A11">
        <v>10</v>
      </c>
      <c r="B11">
        <v>2013</v>
      </c>
      <c r="C11">
        <v>3</v>
      </c>
      <c r="D11" t="s">
        <v>54</v>
      </c>
      <c r="E11" t="s">
        <v>55</v>
      </c>
      <c r="F11" t="s">
        <v>56</v>
      </c>
      <c r="G11" t="s">
        <v>35</v>
      </c>
      <c r="H11" t="s">
        <v>29</v>
      </c>
      <c r="I11">
        <v>0</v>
      </c>
      <c r="J11">
        <v>67.715999999999994</v>
      </c>
      <c r="K11" t="s">
        <v>30</v>
      </c>
      <c r="L11" s="1">
        <v>41334</v>
      </c>
      <c r="M11">
        <v>0.121110987103175</v>
      </c>
      <c r="N11">
        <v>28</v>
      </c>
      <c r="O11" t="s">
        <v>31</v>
      </c>
      <c r="P11">
        <v>160</v>
      </c>
      <c r="Q11">
        <v>65695</v>
      </c>
      <c r="R11">
        <v>0</v>
      </c>
      <c r="S11">
        <v>0</v>
      </c>
      <c r="T11">
        <v>160</v>
      </c>
      <c r="U11" t="s">
        <v>55</v>
      </c>
      <c r="V11" t="s">
        <v>56</v>
      </c>
      <c r="W11" t="s">
        <v>35</v>
      </c>
      <c r="X11">
        <v>2013</v>
      </c>
      <c r="Y11">
        <v>3</v>
      </c>
      <c r="Z11" t="s">
        <v>30</v>
      </c>
    </row>
    <row r="12" spans="1:26" x14ac:dyDescent="0.35">
      <c r="A12">
        <v>11</v>
      </c>
      <c r="B12">
        <v>2013</v>
      </c>
      <c r="C12">
        <v>3</v>
      </c>
      <c r="D12" t="s">
        <v>57</v>
      </c>
      <c r="E12" t="s">
        <v>58</v>
      </c>
      <c r="F12" t="s">
        <v>59</v>
      </c>
      <c r="G12" t="s">
        <v>60</v>
      </c>
      <c r="H12" t="s">
        <v>29</v>
      </c>
      <c r="I12">
        <v>0</v>
      </c>
      <c r="J12">
        <v>0</v>
      </c>
      <c r="K12" t="s">
        <v>30</v>
      </c>
      <c r="L12" s="1">
        <v>41334</v>
      </c>
      <c r="M12">
        <v>0.121110987103175</v>
      </c>
      <c r="N12">
        <v>28</v>
      </c>
      <c r="O12" t="s">
        <v>29</v>
      </c>
      <c r="P12" t="s">
        <v>29</v>
      </c>
      <c r="Q12" t="s">
        <v>29</v>
      </c>
      <c r="R12" t="s">
        <v>29</v>
      </c>
      <c r="S12" t="s">
        <v>29</v>
      </c>
      <c r="T12" t="s">
        <v>29</v>
      </c>
      <c r="U12" t="s">
        <v>29</v>
      </c>
      <c r="V12" t="s">
        <v>29</v>
      </c>
      <c r="W12" t="s">
        <v>29</v>
      </c>
      <c r="X12" t="s">
        <v>29</v>
      </c>
      <c r="Y12" t="s">
        <v>29</v>
      </c>
      <c r="Z12" t="s">
        <v>29</v>
      </c>
    </row>
    <row r="13" spans="1:26" x14ac:dyDescent="0.35">
      <c r="A13">
        <v>12</v>
      </c>
      <c r="B13">
        <v>2013</v>
      </c>
      <c r="C13">
        <v>3</v>
      </c>
      <c r="D13" t="s">
        <v>61</v>
      </c>
      <c r="E13" t="s">
        <v>62</v>
      </c>
      <c r="F13" t="s">
        <v>63</v>
      </c>
      <c r="G13" t="s">
        <v>60</v>
      </c>
      <c r="H13" t="s">
        <v>29</v>
      </c>
      <c r="I13">
        <v>0</v>
      </c>
      <c r="J13">
        <v>0</v>
      </c>
      <c r="K13" t="s">
        <v>30</v>
      </c>
      <c r="L13" s="1">
        <v>41334</v>
      </c>
      <c r="M13">
        <v>0.121110987103175</v>
      </c>
      <c r="N13">
        <v>28</v>
      </c>
      <c r="O13" t="s">
        <v>29</v>
      </c>
      <c r="P13" t="s">
        <v>29</v>
      </c>
      <c r="Q13" t="s">
        <v>29</v>
      </c>
      <c r="R13" t="s">
        <v>29</v>
      </c>
      <c r="S13" t="s">
        <v>29</v>
      </c>
      <c r="T13" t="s">
        <v>29</v>
      </c>
      <c r="U13" t="s">
        <v>29</v>
      </c>
      <c r="V13" t="s">
        <v>29</v>
      </c>
      <c r="W13" t="s">
        <v>29</v>
      </c>
      <c r="X13" t="s">
        <v>29</v>
      </c>
      <c r="Y13" t="s">
        <v>29</v>
      </c>
      <c r="Z13" t="s">
        <v>29</v>
      </c>
    </row>
    <row r="14" spans="1:26" x14ac:dyDescent="0.35">
      <c r="A14">
        <v>13</v>
      </c>
      <c r="B14">
        <v>2013</v>
      </c>
      <c r="C14">
        <v>3</v>
      </c>
      <c r="D14" t="s">
        <v>64</v>
      </c>
      <c r="E14" t="s">
        <v>65</v>
      </c>
      <c r="F14" t="s">
        <v>66</v>
      </c>
      <c r="G14" t="s">
        <v>28</v>
      </c>
      <c r="H14" t="s">
        <v>29</v>
      </c>
      <c r="I14">
        <v>0</v>
      </c>
      <c r="J14">
        <v>0</v>
      </c>
      <c r="K14" t="s">
        <v>30</v>
      </c>
      <c r="L14" s="1">
        <v>41334</v>
      </c>
      <c r="M14">
        <v>0.121110987103175</v>
      </c>
      <c r="N14">
        <v>28</v>
      </c>
      <c r="O14" t="s">
        <v>29</v>
      </c>
      <c r="P14" t="s">
        <v>29</v>
      </c>
      <c r="Q14" t="s">
        <v>29</v>
      </c>
      <c r="R14" t="s">
        <v>29</v>
      </c>
      <c r="S14" t="s">
        <v>29</v>
      </c>
      <c r="T14" t="s">
        <v>29</v>
      </c>
      <c r="U14" t="s">
        <v>29</v>
      </c>
      <c r="V14" t="s">
        <v>29</v>
      </c>
      <c r="W14" t="s">
        <v>29</v>
      </c>
      <c r="X14" t="s">
        <v>29</v>
      </c>
      <c r="Y14" t="s">
        <v>29</v>
      </c>
      <c r="Z14" t="s">
        <v>29</v>
      </c>
    </row>
    <row r="15" spans="1:26" x14ac:dyDescent="0.35">
      <c r="A15">
        <v>14</v>
      </c>
      <c r="B15">
        <v>2013</v>
      </c>
      <c r="C15">
        <v>3</v>
      </c>
      <c r="D15" t="s">
        <v>67</v>
      </c>
      <c r="E15" t="s">
        <v>68</v>
      </c>
      <c r="F15" t="s">
        <v>69</v>
      </c>
      <c r="G15" t="s">
        <v>35</v>
      </c>
      <c r="H15" t="s">
        <v>29</v>
      </c>
      <c r="I15">
        <v>0</v>
      </c>
      <c r="J15">
        <v>0</v>
      </c>
      <c r="K15" t="s">
        <v>30</v>
      </c>
      <c r="L15" s="1">
        <v>41334</v>
      </c>
      <c r="M15">
        <v>0.121110987103175</v>
      </c>
      <c r="N15">
        <v>28</v>
      </c>
      <c r="O15" t="s">
        <v>29</v>
      </c>
      <c r="P15" t="s">
        <v>29</v>
      </c>
      <c r="Q15" t="s">
        <v>29</v>
      </c>
      <c r="R15" t="s">
        <v>29</v>
      </c>
      <c r="S15" t="s">
        <v>29</v>
      </c>
      <c r="T15" t="s">
        <v>29</v>
      </c>
      <c r="U15" t="s">
        <v>29</v>
      </c>
      <c r="V15" t="s">
        <v>29</v>
      </c>
      <c r="W15" t="s">
        <v>29</v>
      </c>
      <c r="X15" t="s">
        <v>29</v>
      </c>
      <c r="Y15" t="s">
        <v>29</v>
      </c>
      <c r="Z15" t="s">
        <v>29</v>
      </c>
    </row>
    <row r="16" spans="1:26" x14ac:dyDescent="0.35">
      <c r="A16">
        <v>15</v>
      </c>
      <c r="B16">
        <v>2013</v>
      </c>
      <c r="C16">
        <v>3</v>
      </c>
      <c r="D16" t="s">
        <v>70</v>
      </c>
      <c r="E16" t="s">
        <v>71</v>
      </c>
      <c r="F16" t="s">
        <v>72</v>
      </c>
      <c r="G16" t="s">
        <v>28</v>
      </c>
      <c r="H16" t="s">
        <v>29</v>
      </c>
      <c r="I16">
        <v>0</v>
      </c>
      <c r="J16">
        <v>0</v>
      </c>
      <c r="K16" t="s">
        <v>30</v>
      </c>
      <c r="L16" s="1">
        <v>41334</v>
      </c>
      <c r="M16">
        <v>0.121110987103175</v>
      </c>
      <c r="N16">
        <v>28</v>
      </c>
      <c r="O16" t="s">
        <v>29</v>
      </c>
      <c r="P16" t="s">
        <v>29</v>
      </c>
      <c r="Q16" t="s">
        <v>29</v>
      </c>
      <c r="R16" t="s">
        <v>29</v>
      </c>
      <c r="S16" t="s">
        <v>29</v>
      </c>
      <c r="T16" t="s">
        <v>29</v>
      </c>
      <c r="U16" t="s">
        <v>29</v>
      </c>
      <c r="V16" t="s">
        <v>29</v>
      </c>
      <c r="W16" t="s">
        <v>29</v>
      </c>
      <c r="X16" t="s">
        <v>29</v>
      </c>
      <c r="Y16" t="s">
        <v>29</v>
      </c>
      <c r="Z16" t="s">
        <v>29</v>
      </c>
    </row>
    <row r="17" spans="1:26" x14ac:dyDescent="0.35">
      <c r="A17">
        <v>16</v>
      </c>
      <c r="B17">
        <v>2013</v>
      </c>
      <c r="C17">
        <v>3</v>
      </c>
      <c r="D17" t="s">
        <v>73</v>
      </c>
      <c r="E17" t="s">
        <v>74</v>
      </c>
      <c r="F17" t="s">
        <v>66</v>
      </c>
      <c r="G17" t="s">
        <v>28</v>
      </c>
      <c r="H17" t="s">
        <v>29</v>
      </c>
      <c r="I17">
        <v>0</v>
      </c>
      <c r="J17">
        <v>30</v>
      </c>
      <c r="K17" t="s">
        <v>30</v>
      </c>
      <c r="L17" s="1">
        <v>41334</v>
      </c>
      <c r="M17">
        <v>0.121110987103175</v>
      </c>
      <c r="N17">
        <v>28</v>
      </c>
      <c r="O17" t="s">
        <v>31</v>
      </c>
      <c r="P17">
        <v>0</v>
      </c>
      <c r="Q17">
        <v>28000</v>
      </c>
      <c r="R17">
        <v>0</v>
      </c>
      <c r="S17">
        <v>0</v>
      </c>
      <c r="T17">
        <v>0</v>
      </c>
      <c r="U17" t="s">
        <v>74</v>
      </c>
      <c r="V17" t="s">
        <v>66</v>
      </c>
      <c r="W17" t="s">
        <v>28</v>
      </c>
      <c r="X17">
        <v>2013</v>
      </c>
      <c r="Y17">
        <v>3</v>
      </c>
      <c r="Z17" t="s">
        <v>30</v>
      </c>
    </row>
    <row r="18" spans="1:26" x14ac:dyDescent="0.35">
      <c r="A18">
        <v>17</v>
      </c>
      <c r="B18">
        <v>2013</v>
      </c>
      <c r="C18">
        <v>3</v>
      </c>
      <c r="D18" t="s">
        <v>75</v>
      </c>
      <c r="E18" t="s">
        <v>76</v>
      </c>
      <c r="F18" t="s">
        <v>44</v>
      </c>
      <c r="G18" t="s">
        <v>35</v>
      </c>
      <c r="H18" t="s">
        <v>29</v>
      </c>
      <c r="I18">
        <v>0</v>
      </c>
      <c r="J18">
        <v>0</v>
      </c>
      <c r="K18" t="s">
        <v>30</v>
      </c>
      <c r="L18" s="1">
        <v>41334</v>
      </c>
      <c r="M18">
        <v>0.121110987103175</v>
      </c>
      <c r="N18">
        <v>28</v>
      </c>
      <c r="O18" t="s">
        <v>29</v>
      </c>
      <c r="P18" t="s">
        <v>29</v>
      </c>
      <c r="Q18" t="s">
        <v>29</v>
      </c>
      <c r="R18" t="s">
        <v>29</v>
      </c>
      <c r="S18" t="s">
        <v>29</v>
      </c>
      <c r="T18" t="s">
        <v>29</v>
      </c>
      <c r="U18" t="s">
        <v>29</v>
      </c>
      <c r="V18" t="s">
        <v>29</v>
      </c>
      <c r="W18" t="s">
        <v>29</v>
      </c>
      <c r="X18" t="s">
        <v>29</v>
      </c>
      <c r="Y18" t="s">
        <v>29</v>
      </c>
      <c r="Z18" t="s">
        <v>29</v>
      </c>
    </row>
    <row r="19" spans="1:26" x14ac:dyDescent="0.35">
      <c r="A19">
        <v>18</v>
      </c>
      <c r="B19">
        <v>2013</v>
      </c>
      <c r="C19">
        <v>3</v>
      </c>
      <c r="D19" t="s">
        <v>77</v>
      </c>
      <c r="E19" t="s">
        <v>78</v>
      </c>
      <c r="F19" t="s">
        <v>34</v>
      </c>
      <c r="G19" t="s">
        <v>35</v>
      </c>
      <c r="H19" t="s">
        <v>29</v>
      </c>
      <c r="I19">
        <v>0</v>
      </c>
      <c r="J19">
        <v>0</v>
      </c>
      <c r="K19" t="s">
        <v>30</v>
      </c>
      <c r="L19" s="1">
        <v>41334</v>
      </c>
      <c r="M19">
        <v>0.121110987103175</v>
      </c>
      <c r="N19">
        <v>28</v>
      </c>
      <c r="O19" t="s">
        <v>31</v>
      </c>
      <c r="P19">
        <v>0</v>
      </c>
      <c r="Q19">
        <v>992705</v>
      </c>
      <c r="R19">
        <v>0</v>
      </c>
      <c r="S19">
        <v>0</v>
      </c>
      <c r="T19">
        <v>0</v>
      </c>
      <c r="U19" t="s">
        <v>78</v>
      </c>
      <c r="V19" t="s">
        <v>34</v>
      </c>
      <c r="W19" t="s">
        <v>35</v>
      </c>
      <c r="X19">
        <v>2013</v>
      </c>
      <c r="Y19">
        <v>3</v>
      </c>
      <c r="Z19" t="s">
        <v>30</v>
      </c>
    </row>
    <row r="20" spans="1:26" x14ac:dyDescent="0.35">
      <c r="A20">
        <v>19</v>
      </c>
      <c r="B20">
        <v>2013</v>
      </c>
      <c r="C20">
        <v>3</v>
      </c>
      <c r="D20" t="s">
        <v>79</v>
      </c>
      <c r="E20" t="s">
        <v>80</v>
      </c>
      <c r="F20" t="s">
        <v>81</v>
      </c>
      <c r="G20" t="s">
        <v>35</v>
      </c>
      <c r="H20" t="s">
        <v>29</v>
      </c>
      <c r="I20">
        <v>0</v>
      </c>
      <c r="J20">
        <v>0</v>
      </c>
      <c r="K20" t="s">
        <v>30</v>
      </c>
      <c r="L20" s="1">
        <v>41334</v>
      </c>
      <c r="M20">
        <v>0.121110987103175</v>
      </c>
      <c r="N20">
        <v>28</v>
      </c>
      <c r="O20" t="s">
        <v>29</v>
      </c>
      <c r="P20" t="s">
        <v>29</v>
      </c>
      <c r="Q20" t="s">
        <v>29</v>
      </c>
      <c r="R20" t="s">
        <v>29</v>
      </c>
      <c r="S20" t="s">
        <v>29</v>
      </c>
      <c r="T20" t="s">
        <v>29</v>
      </c>
      <c r="U20" t="s">
        <v>29</v>
      </c>
      <c r="V20" t="s">
        <v>29</v>
      </c>
      <c r="W20" t="s">
        <v>29</v>
      </c>
      <c r="X20" t="s">
        <v>29</v>
      </c>
      <c r="Y20" t="s">
        <v>29</v>
      </c>
      <c r="Z20" t="s">
        <v>29</v>
      </c>
    </row>
    <row r="21" spans="1:26" x14ac:dyDescent="0.35">
      <c r="A21">
        <v>20</v>
      </c>
      <c r="B21">
        <v>2013</v>
      </c>
      <c r="C21">
        <v>3</v>
      </c>
      <c r="D21" t="s">
        <v>82</v>
      </c>
      <c r="E21" t="s">
        <v>83</v>
      </c>
      <c r="F21" t="s">
        <v>84</v>
      </c>
      <c r="G21" t="s">
        <v>28</v>
      </c>
      <c r="H21" t="s">
        <v>29</v>
      </c>
      <c r="I21">
        <v>0</v>
      </c>
      <c r="J21">
        <v>0</v>
      </c>
      <c r="K21" t="s">
        <v>30</v>
      </c>
      <c r="L21" s="1">
        <v>41334</v>
      </c>
      <c r="M21">
        <v>0.121110987103175</v>
      </c>
      <c r="N21">
        <v>28</v>
      </c>
      <c r="O21" t="s">
        <v>29</v>
      </c>
      <c r="P21" t="s">
        <v>29</v>
      </c>
      <c r="Q21" t="s">
        <v>29</v>
      </c>
      <c r="R21" t="s">
        <v>29</v>
      </c>
      <c r="S21" t="s">
        <v>29</v>
      </c>
      <c r="T21" t="s">
        <v>29</v>
      </c>
      <c r="U21" t="s">
        <v>29</v>
      </c>
      <c r="V21" t="s">
        <v>29</v>
      </c>
      <c r="W21" t="s">
        <v>29</v>
      </c>
      <c r="X21" t="s">
        <v>29</v>
      </c>
      <c r="Y21" t="s">
        <v>29</v>
      </c>
      <c r="Z21" t="s">
        <v>29</v>
      </c>
    </row>
    <row r="22" spans="1:26" x14ac:dyDescent="0.35">
      <c r="A22">
        <v>21</v>
      </c>
      <c r="B22">
        <v>2013</v>
      </c>
      <c r="C22">
        <v>3</v>
      </c>
      <c r="D22" t="s">
        <v>85</v>
      </c>
      <c r="E22" t="s">
        <v>86</v>
      </c>
      <c r="F22" t="s">
        <v>38</v>
      </c>
      <c r="G22" t="s">
        <v>28</v>
      </c>
      <c r="H22" t="s">
        <v>29</v>
      </c>
      <c r="I22">
        <v>0</v>
      </c>
      <c r="J22">
        <v>0</v>
      </c>
      <c r="K22" t="s">
        <v>30</v>
      </c>
      <c r="L22" s="1">
        <v>41334</v>
      </c>
      <c r="M22">
        <v>0.121110987103175</v>
      </c>
      <c r="N22">
        <v>28</v>
      </c>
      <c r="O22" t="s">
        <v>31</v>
      </c>
      <c r="P22">
        <v>0</v>
      </c>
      <c r="Q22">
        <v>358941592</v>
      </c>
      <c r="R22">
        <v>0</v>
      </c>
      <c r="S22">
        <v>0</v>
      </c>
      <c r="T22">
        <v>0</v>
      </c>
      <c r="U22" t="s">
        <v>86</v>
      </c>
      <c r="V22" t="s">
        <v>38</v>
      </c>
      <c r="W22" t="s">
        <v>28</v>
      </c>
      <c r="X22">
        <v>2013</v>
      </c>
      <c r="Y22">
        <v>3</v>
      </c>
      <c r="Z22" t="s">
        <v>30</v>
      </c>
    </row>
    <row r="23" spans="1:26" x14ac:dyDescent="0.35">
      <c r="A23">
        <v>22</v>
      </c>
      <c r="B23">
        <v>2013</v>
      </c>
      <c r="C23">
        <v>3</v>
      </c>
      <c r="D23" t="s">
        <v>87</v>
      </c>
      <c r="E23" t="s">
        <v>76</v>
      </c>
      <c r="F23" t="s">
        <v>27</v>
      </c>
      <c r="G23" t="s">
        <v>28</v>
      </c>
      <c r="H23" t="s">
        <v>29</v>
      </c>
      <c r="I23">
        <v>0</v>
      </c>
      <c r="J23">
        <v>0</v>
      </c>
      <c r="K23" t="s">
        <v>30</v>
      </c>
      <c r="L23" s="1">
        <v>41334</v>
      </c>
      <c r="M23">
        <v>0.121110987103175</v>
      </c>
      <c r="N23">
        <v>28</v>
      </c>
      <c r="O23" t="s">
        <v>29</v>
      </c>
      <c r="P23" t="s">
        <v>29</v>
      </c>
      <c r="Q23" t="s">
        <v>29</v>
      </c>
      <c r="R23" t="s">
        <v>29</v>
      </c>
      <c r="S23" t="s">
        <v>29</v>
      </c>
      <c r="T23" t="s">
        <v>29</v>
      </c>
      <c r="U23" t="s">
        <v>29</v>
      </c>
      <c r="V23" t="s">
        <v>29</v>
      </c>
      <c r="W23" t="s">
        <v>29</v>
      </c>
      <c r="X23" t="s">
        <v>29</v>
      </c>
      <c r="Y23" t="s">
        <v>29</v>
      </c>
      <c r="Z23" t="s">
        <v>29</v>
      </c>
    </row>
    <row r="24" spans="1:26" x14ac:dyDescent="0.35">
      <c r="A24">
        <v>23</v>
      </c>
      <c r="B24">
        <v>2013</v>
      </c>
      <c r="C24">
        <v>3</v>
      </c>
      <c r="D24" t="s">
        <v>88</v>
      </c>
      <c r="E24" t="s">
        <v>89</v>
      </c>
      <c r="F24" t="s">
        <v>49</v>
      </c>
      <c r="G24" t="s">
        <v>28</v>
      </c>
      <c r="H24" t="s">
        <v>29</v>
      </c>
      <c r="I24">
        <v>0</v>
      </c>
      <c r="J24">
        <v>0</v>
      </c>
      <c r="K24" t="s">
        <v>30</v>
      </c>
      <c r="L24" s="1">
        <v>41334</v>
      </c>
      <c r="M24">
        <v>0.121110987103175</v>
      </c>
      <c r="N24">
        <v>28</v>
      </c>
      <c r="O24" t="s">
        <v>29</v>
      </c>
      <c r="P24" t="s">
        <v>29</v>
      </c>
      <c r="Q24" t="s">
        <v>29</v>
      </c>
      <c r="R24" t="s">
        <v>29</v>
      </c>
      <c r="S24" t="s">
        <v>29</v>
      </c>
      <c r="T24" t="s">
        <v>29</v>
      </c>
      <c r="U24" t="s">
        <v>29</v>
      </c>
      <c r="V24" t="s">
        <v>29</v>
      </c>
      <c r="W24" t="s">
        <v>29</v>
      </c>
      <c r="X24" t="s">
        <v>29</v>
      </c>
      <c r="Y24" t="s">
        <v>29</v>
      </c>
      <c r="Z24" t="s">
        <v>29</v>
      </c>
    </row>
    <row r="25" spans="1:26" x14ac:dyDescent="0.35">
      <c r="A25">
        <v>24</v>
      </c>
      <c r="B25">
        <v>2013</v>
      </c>
      <c r="C25">
        <v>3</v>
      </c>
      <c r="D25" t="s">
        <v>90</v>
      </c>
      <c r="E25" t="s">
        <v>51</v>
      </c>
      <c r="F25" t="s">
        <v>59</v>
      </c>
      <c r="G25" t="s">
        <v>60</v>
      </c>
      <c r="H25" t="s">
        <v>29</v>
      </c>
      <c r="I25">
        <v>0</v>
      </c>
      <c r="J25">
        <v>0</v>
      </c>
      <c r="K25" t="s">
        <v>30</v>
      </c>
      <c r="L25" s="1">
        <v>41334</v>
      </c>
      <c r="M25">
        <v>0.121110987103175</v>
      </c>
      <c r="N25">
        <v>28</v>
      </c>
      <c r="O25" t="s">
        <v>31</v>
      </c>
      <c r="P25">
        <v>0</v>
      </c>
      <c r="Q25">
        <v>0</v>
      </c>
      <c r="R25">
        <v>0</v>
      </c>
      <c r="S25">
        <v>0</v>
      </c>
      <c r="T25">
        <v>0</v>
      </c>
      <c r="U25" t="s">
        <v>51</v>
      </c>
      <c r="V25" t="s">
        <v>59</v>
      </c>
      <c r="W25" t="s">
        <v>60</v>
      </c>
      <c r="X25">
        <v>2013</v>
      </c>
      <c r="Y25">
        <v>3</v>
      </c>
      <c r="Z25" t="s">
        <v>30</v>
      </c>
    </row>
    <row r="26" spans="1:26" x14ac:dyDescent="0.35">
      <c r="A26">
        <v>25</v>
      </c>
      <c r="B26">
        <v>2013</v>
      </c>
      <c r="C26">
        <v>3</v>
      </c>
      <c r="D26" t="s">
        <v>91</v>
      </c>
      <c r="E26" t="s">
        <v>80</v>
      </c>
      <c r="F26" t="s">
        <v>92</v>
      </c>
      <c r="G26" t="s">
        <v>28</v>
      </c>
      <c r="H26" t="s">
        <v>29</v>
      </c>
      <c r="I26">
        <v>0</v>
      </c>
      <c r="J26">
        <v>0</v>
      </c>
      <c r="K26" t="s">
        <v>30</v>
      </c>
      <c r="L26" s="1">
        <v>41334</v>
      </c>
      <c r="M26">
        <v>0.121110987103175</v>
      </c>
      <c r="N26">
        <v>28</v>
      </c>
      <c r="O26" t="s">
        <v>29</v>
      </c>
      <c r="P26" t="s">
        <v>29</v>
      </c>
      <c r="Q26" t="s">
        <v>29</v>
      </c>
      <c r="R26" t="s">
        <v>29</v>
      </c>
      <c r="S26" t="s">
        <v>29</v>
      </c>
      <c r="T26" t="s">
        <v>29</v>
      </c>
      <c r="U26" t="s">
        <v>29</v>
      </c>
      <c r="V26" t="s">
        <v>29</v>
      </c>
      <c r="W26" t="s">
        <v>29</v>
      </c>
      <c r="X26" t="s">
        <v>29</v>
      </c>
      <c r="Y26" t="s">
        <v>29</v>
      </c>
      <c r="Z26" t="s">
        <v>29</v>
      </c>
    </row>
    <row r="27" spans="1:26" x14ac:dyDescent="0.35">
      <c r="A27">
        <v>26</v>
      </c>
      <c r="B27">
        <v>2013</v>
      </c>
      <c r="C27">
        <v>3</v>
      </c>
      <c r="D27" t="s">
        <v>93</v>
      </c>
      <c r="E27" t="s">
        <v>94</v>
      </c>
      <c r="F27" t="s">
        <v>95</v>
      </c>
      <c r="G27" t="s">
        <v>60</v>
      </c>
      <c r="H27" t="s">
        <v>29</v>
      </c>
      <c r="I27">
        <v>0</v>
      </c>
      <c r="J27">
        <v>11.52</v>
      </c>
      <c r="K27" t="s">
        <v>30</v>
      </c>
      <c r="L27" s="1">
        <v>41334</v>
      </c>
      <c r="M27">
        <v>0.121110987103175</v>
      </c>
      <c r="N27">
        <v>28</v>
      </c>
      <c r="O27" t="s">
        <v>31</v>
      </c>
      <c r="P27">
        <v>1072</v>
      </c>
      <c r="Q27">
        <v>290</v>
      </c>
      <c r="R27">
        <v>0</v>
      </c>
      <c r="S27">
        <v>0</v>
      </c>
      <c r="T27">
        <v>1072</v>
      </c>
      <c r="U27" t="s">
        <v>94</v>
      </c>
      <c r="V27" t="s">
        <v>95</v>
      </c>
      <c r="W27" t="s">
        <v>60</v>
      </c>
      <c r="X27">
        <v>2013</v>
      </c>
      <c r="Y27">
        <v>3</v>
      </c>
      <c r="Z27" t="s">
        <v>30</v>
      </c>
    </row>
    <row r="28" spans="1:26" x14ac:dyDescent="0.35">
      <c r="A28">
        <v>27</v>
      </c>
      <c r="B28">
        <v>2013</v>
      </c>
      <c r="C28">
        <v>3</v>
      </c>
      <c r="D28" t="s">
        <v>96</v>
      </c>
      <c r="E28" t="s">
        <v>97</v>
      </c>
      <c r="F28" t="s">
        <v>72</v>
      </c>
      <c r="G28" t="s">
        <v>28</v>
      </c>
      <c r="H28" t="s">
        <v>29</v>
      </c>
      <c r="I28">
        <v>0</v>
      </c>
      <c r="J28">
        <v>0</v>
      </c>
      <c r="K28" t="s">
        <v>30</v>
      </c>
      <c r="L28" s="1">
        <v>41334</v>
      </c>
      <c r="M28">
        <v>0.121110987103175</v>
      </c>
      <c r="N28">
        <v>28</v>
      </c>
      <c r="O28" t="s">
        <v>29</v>
      </c>
      <c r="P28" t="s">
        <v>29</v>
      </c>
      <c r="Q28" t="s">
        <v>29</v>
      </c>
      <c r="R28" t="s">
        <v>29</v>
      </c>
      <c r="S28" t="s">
        <v>29</v>
      </c>
      <c r="T28" t="s">
        <v>29</v>
      </c>
      <c r="U28" t="s">
        <v>29</v>
      </c>
      <c r="V28" t="s">
        <v>29</v>
      </c>
      <c r="W28" t="s">
        <v>29</v>
      </c>
      <c r="X28" t="s">
        <v>29</v>
      </c>
      <c r="Y28" t="s">
        <v>29</v>
      </c>
      <c r="Z28" t="s">
        <v>29</v>
      </c>
    </row>
    <row r="29" spans="1:26" x14ac:dyDescent="0.35">
      <c r="A29">
        <v>28</v>
      </c>
      <c r="B29">
        <v>2013</v>
      </c>
      <c r="C29">
        <v>3</v>
      </c>
      <c r="D29" t="s">
        <v>98</v>
      </c>
      <c r="E29" t="s">
        <v>99</v>
      </c>
      <c r="F29" t="s">
        <v>100</v>
      </c>
      <c r="G29" t="s">
        <v>60</v>
      </c>
      <c r="H29" t="s">
        <v>29</v>
      </c>
      <c r="I29">
        <v>0</v>
      </c>
      <c r="J29">
        <v>0</v>
      </c>
      <c r="K29" t="s">
        <v>30</v>
      </c>
      <c r="L29" s="1">
        <v>41334</v>
      </c>
      <c r="M29">
        <v>0.121110987103175</v>
      </c>
      <c r="N29">
        <v>28</v>
      </c>
      <c r="O29" t="s">
        <v>29</v>
      </c>
      <c r="P29" t="s">
        <v>29</v>
      </c>
      <c r="Q29" t="s">
        <v>29</v>
      </c>
      <c r="R29" t="s">
        <v>29</v>
      </c>
      <c r="S29" t="s">
        <v>29</v>
      </c>
      <c r="T29" t="s">
        <v>29</v>
      </c>
      <c r="U29" t="s">
        <v>29</v>
      </c>
      <c r="V29" t="s">
        <v>29</v>
      </c>
      <c r="W29" t="s">
        <v>29</v>
      </c>
      <c r="X29" t="s">
        <v>29</v>
      </c>
      <c r="Y29" t="s">
        <v>29</v>
      </c>
      <c r="Z29" t="s">
        <v>29</v>
      </c>
    </row>
    <row r="30" spans="1:26" x14ac:dyDescent="0.35">
      <c r="A30">
        <v>29</v>
      </c>
      <c r="B30">
        <v>2013</v>
      </c>
      <c r="C30">
        <v>3</v>
      </c>
      <c r="D30" t="s">
        <v>101</v>
      </c>
      <c r="E30" t="s">
        <v>102</v>
      </c>
      <c r="F30" t="s">
        <v>103</v>
      </c>
      <c r="G30" t="s">
        <v>28</v>
      </c>
      <c r="H30" t="s">
        <v>29</v>
      </c>
      <c r="I30">
        <v>0</v>
      </c>
      <c r="J30">
        <v>0</v>
      </c>
      <c r="K30" t="s">
        <v>30</v>
      </c>
      <c r="L30" s="1">
        <v>41334</v>
      </c>
      <c r="M30">
        <v>0.121110987103175</v>
      </c>
      <c r="N30">
        <v>28</v>
      </c>
      <c r="O30" t="s">
        <v>29</v>
      </c>
      <c r="P30" t="s">
        <v>29</v>
      </c>
      <c r="Q30" t="s">
        <v>29</v>
      </c>
      <c r="R30" t="s">
        <v>29</v>
      </c>
      <c r="S30" t="s">
        <v>29</v>
      </c>
      <c r="T30" t="s">
        <v>29</v>
      </c>
      <c r="U30" t="s">
        <v>29</v>
      </c>
      <c r="V30" t="s">
        <v>29</v>
      </c>
      <c r="W30" t="s">
        <v>29</v>
      </c>
      <c r="X30" t="s">
        <v>29</v>
      </c>
      <c r="Y30" t="s">
        <v>29</v>
      </c>
      <c r="Z30" t="s">
        <v>29</v>
      </c>
    </row>
    <row r="31" spans="1:26" x14ac:dyDescent="0.35">
      <c r="A31">
        <v>30</v>
      </c>
      <c r="B31">
        <v>2013</v>
      </c>
      <c r="C31">
        <v>3</v>
      </c>
      <c r="D31" t="s">
        <v>104</v>
      </c>
      <c r="E31" t="s">
        <v>105</v>
      </c>
      <c r="F31" t="s">
        <v>49</v>
      </c>
      <c r="G31" t="s">
        <v>28</v>
      </c>
      <c r="H31" t="s">
        <v>29</v>
      </c>
      <c r="I31">
        <v>0</v>
      </c>
      <c r="J31">
        <v>0</v>
      </c>
      <c r="K31" t="s">
        <v>30</v>
      </c>
      <c r="L31" s="1">
        <v>41334</v>
      </c>
      <c r="M31">
        <v>0.121110987103175</v>
      </c>
      <c r="N31">
        <v>28</v>
      </c>
      <c r="O31" t="s">
        <v>29</v>
      </c>
      <c r="P31" t="s">
        <v>29</v>
      </c>
      <c r="Q31" t="s">
        <v>29</v>
      </c>
      <c r="R31" t="s">
        <v>29</v>
      </c>
      <c r="S31" t="s">
        <v>29</v>
      </c>
      <c r="T31" t="s">
        <v>29</v>
      </c>
      <c r="U31" t="s">
        <v>29</v>
      </c>
      <c r="V31" t="s">
        <v>29</v>
      </c>
      <c r="W31" t="s">
        <v>29</v>
      </c>
      <c r="X31" t="s">
        <v>29</v>
      </c>
      <c r="Y31" t="s">
        <v>29</v>
      </c>
      <c r="Z31" t="s">
        <v>29</v>
      </c>
    </row>
    <row r="32" spans="1:26" x14ac:dyDescent="0.35">
      <c r="A32">
        <v>31</v>
      </c>
      <c r="B32">
        <v>2014</v>
      </c>
      <c r="C32">
        <v>3</v>
      </c>
      <c r="D32" t="s">
        <v>25</v>
      </c>
      <c r="E32" t="s">
        <v>26</v>
      </c>
      <c r="F32" t="s">
        <v>27</v>
      </c>
      <c r="G32" t="s">
        <v>28</v>
      </c>
      <c r="H32" t="s">
        <v>29</v>
      </c>
      <c r="I32">
        <v>0</v>
      </c>
      <c r="J32">
        <v>26.305</v>
      </c>
      <c r="K32" t="s">
        <v>30</v>
      </c>
      <c r="L32" s="1">
        <v>41699</v>
      </c>
      <c r="M32">
        <v>0.162917410714286</v>
      </c>
      <c r="N32">
        <v>28</v>
      </c>
      <c r="O32" t="s">
        <v>106</v>
      </c>
      <c r="P32">
        <v>1298</v>
      </c>
      <c r="Q32">
        <v>15219</v>
      </c>
      <c r="R32">
        <v>0</v>
      </c>
      <c r="S32">
        <v>0</v>
      </c>
      <c r="T32">
        <v>1298</v>
      </c>
      <c r="U32" t="s">
        <v>26</v>
      </c>
      <c r="V32" t="s">
        <v>27</v>
      </c>
      <c r="W32" t="s">
        <v>28</v>
      </c>
      <c r="X32">
        <v>2014</v>
      </c>
      <c r="Y32">
        <v>3</v>
      </c>
      <c r="Z32" t="s">
        <v>30</v>
      </c>
    </row>
    <row r="33" spans="1:26" x14ac:dyDescent="0.35">
      <c r="A33">
        <v>32</v>
      </c>
      <c r="B33">
        <v>2014</v>
      </c>
      <c r="C33">
        <v>3</v>
      </c>
      <c r="D33" t="s">
        <v>32</v>
      </c>
      <c r="E33" t="s">
        <v>33</v>
      </c>
      <c r="F33" t="s">
        <v>34</v>
      </c>
      <c r="G33" t="s">
        <v>35</v>
      </c>
      <c r="H33" s="1">
        <v>41699</v>
      </c>
      <c r="I33">
        <v>1.5</v>
      </c>
      <c r="J33">
        <v>402.202</v>
      </c>
      <c r="K33" t="s">
        <v>30</v>
      </c>
      <c r="L33" s="1">
        <v>41699</v>
      </c>
      <c r="M33">
        <v>0.162917410714286</v>
      </c>
      <c r="N33">
        <v>28</v>
      </c>
      <c r="O33" t="s">
        <v>106</v>
      </c>
      <c r="P33">
        <v>18363</v>
      </c>
      <c r="Q33">
        <v>149627</v>
      </c>
      <c r="R33">
        <v>0</v>
      </c>
      <c r="S33">
        <v>0</v>
      </c>
      <c r="T33">
        <v>18363</v>
      </c>
      <c r="U33" t="s">
        <v>33</v>
      </c>
      <c r="V33" t="s">
        <v>34</v>
      </c>
      <c r="W33" t="s">
        <v>35</v>
      </c>
      <c r="X33">
        <v>2014</v>
      </c>
      <c r="Y33">
        <v>3</v>
      </c>
      <c r="Z33" t="s">
        <v>30</v>
      </c>
    </row>
    <row r="34" spans="1:26" x14ac:dyDescent="0.35">
      <c r="A34">
        <v>33</v>
      </c>
      <c r="B34">
        <v>2014</v>
      </c>
      <c r="C34">
        <v>3</v>
      </c>
      <c r="D34" t="s">
        <v>36</v>
      </c>
      <c r="E34" t="s">
        <v>37</v>
      </c>
      <c r="F34" t="s">
        <v>38</v>
      </c>
      <c r="G34" t="s">
        <v>28</v>
      </c>
      <c r="H34" t="s">
        <v>29</v>
      </c>
      <c r="I34">
        <v>0</v>
      </c>
      <c r="J34">
        <v>235.93700000000001</v>
      </c>
      <c r="K34" t="s">
        <v>30</v>
      </c>
      <c r="L34" s="1">
        <v>41699</v>
      </c>
      <c r="M34">
        <v>0.162917410714286</v>
      </c>
      <c r="N34">
        <v>28</v>
      </c>
      <c r="O34" t="s">
        <v>106</v>
      </c>
      <c r="P34">
        <v>11246</v>
      </c>
      <c r="Q34">
        <v>122183</v>
      </c>
      <c r="R34">
        <v>0</v>
      </c>
      <c r="S34">
        <v>0</v>
      </c>
      <c r="T34">
        <v>11246</v>
      </c>
      <c r="U34" t="s">
        <v>37</v>
      </c>
      <c r="V34" t="s">
        <v>38</v>
      </c>
      <c r="W34" t="s">
        <v>28</v>
      </c>
      <c r="X34">
        <v>2014</v>
      </c>
      <c r="Y34">
        <v>3</v>
      </c>
      <c r="Z34" t="s">
        <v>30</v>
      </c>
    </row>
    <row r="35" spans="1:26" x14ac:dyDescent="0.35">
      <c r="A35">
        <v>34</v>
      </c>
      <c r="B35">
        <v>2014</v>
      </c>
      <c r="C35">
        <v>3</v>
      </c>
      <c r="D35" t="s">
        <v>39</v>
      </c>
      <c r="E35" t="s">
        <v>40</v>
      </c>
      <c r="F35" t="s">
        <v>41</v>
      </c>
      <c r="G35" t="s">
        <v>35</v>
      </c>
      <c r="H35" t="s">
        <v>29</v>
      </c>
      <c r="I35">
        <v>0</v>
      </c>
      <c r="J35">
        <v>2.64</v>
      </c>
      <c r="K35" t="s">
        <v>30</v>
      </c>
      <c r="L35" s="1">
        <v>41699</v>
      </c>
      <c r="M35">
        <v>0.162917410714286</v>
      </c>
      <c r="N35">
        <v>28</v>
      </c>
      <c r="O35" t="s">
        <v>29</v>
      </c>
      <c r="P35" t="s">
        <v>29</v>
      </c>
      <c r="Q35" t="s">
        <v>29</v>
      </c>
      <c r="R35" t="s">
        <v>29</v>
      </c>
      <c r="S35" t="s">
        <v>29</v>
      </c>
      <c r="T35" t="s">
        <v>29</v>
      </c>
      <c r="U35" t="s">
        <v>29</v>
      </c>
      <c r="V35" t="s">
        <v>29</v>
      </c>
      <c r="W35" t="s">
        <v>29</v>
      </c>
      <c r="X35" t="s">
        <v>29</v>
      </c>
      <c r="Y35" t="s">
        <v>29</v>
      </c>
      <c r="Z35" t="s">
        <v>29</v>
      </c>
    </row>
    <row r="36" spans="1:26" x14ac:dyDescent="0.35">
      <c r="A36">
        <v>35</v>
      </c>
      <c r="B36">
        <v>2014</v>
      </c>
      <c r="C36">
        <v>3</v>
      </c>
      <c r="D36" t="s">
        <v>42</v>
      </c>
      <c r="E36" t="s">
        <v>43</v>
      </c>
      <c r="F36" t="s">
        <v>44</v>
      </c>
      <c r="G36" t="s">
        <v>35</v>
      </c>
      <c r="H36" t="s">
        <v>29</v>
      </c>
      <c r="I36">
        <v>0</v>
      </c>
      <c r="J36">
        <v>61.655000000000001</v>
      </c>
      <c r="K36" t="s">
        <v>30</v>
      </c>
      <c r="L36" s="1">
        <v>41699</v>
      </c>
      <c r="M36">
        <v>0.162917410714286</v>
      </c>
      <c r="N36">
        <v>28</v>
      </c>
      <c r="O36" t="s">
        <v>106</v>
      </c>
      <c r="P36">
        <v>2765</v>
      </c>
      <c r="Q36">
        <v>8597</v>
      </c>
      <c r="R36">
        <v>0</v>
      </c>
      <c r="S36">
        <v>0</v>
      </c>
      <c r="T36">
        <v>2765</v>
      </c>
      <c r="U36" t="s">
        <v>43</v>
      </c>
      <c r="V36" t="s">
        <v>44</v>
      </c>
      <c r="W36" t="s">
        <v>35</v>
      </c>
      <c r="X36">
        <v>2014</v>
      </c>
      <c r="Y36">
        <v>3</v>
      </c>
      <c r="Z36" t="s">
        <v>30</v>
      </c>
    </row>
    <row r="37" spans="1:26" x14ac:dyDescent="0.35">
      <c r="A37">
        <v>36</v>
      </c>
      <c r="B37">
        <v>2014</v>
      </c>
      <c r="C37">
        <v>3</v>
      </c>
      <c r="D37" t="s">
        <v>45</v>
      </c>
      <c r="E37" t="s">
        <v>46</v>
      </c>
      <c r="F37" t="s">
        <v>41</v>
      </c>
      <c r="G37" t="s">
        <v>35</v>
      </c>
      <c r="H37" t="s">
        <v>29</v>
      </c>
      <c r="I37">
        <v>0</v>
      </c>
      <c r="J37">
        <v>15.72</v>
      </c>
      <c r="K37" t="s">
        <v>30</v>
      </c>
      <c r="L37" s="1">
        <v>41699</v>
      </c>
      <c r="M37">
        <v>0.162917410714286</v>
      </c>
      <c r="N37">
        <v>28</v>
      </c>
      <c r="O37" t="s">
        <v>106</v>
      </c>
      <c r="P37">
        <v>0</v>
      </c>
      <c r="Q37">
        <v>89040</v>
      </c>
      <c r="R37">
        <v>0</v>
      </c>
      <c r="S37">
        <v>0</v>
      </c>
      <c r="T37">
        <v>0</v>
      </c>
      <c r="U37" t="s">
        <v>46</v>
      </c>
      <c r="V37" t="s">
        <v>41</v>
      </c>
      <c r="W37" t="s">
        <v>35</v>
      </c>
      <c r="X37">
        <v>2014</v>
      </c>
      <c r="Y37">
        <v>3</v>
      </c>
      <c r="Z37" t="s">
        <v>30</v>
      </c>
    </row>
    <row r="38" spans="1:26" x14ac:dyDescent="0.35">
      <c r="A38">
        <v>37</v>
      </c>
      <c r="B38">
        <v>2014</v>
      </c>
      <c r="C38">
        <v>3</v>
      </c>
      <c r="D38" t="s">
        <v>47</v>
      </c>
      <c r="E38" t="s">
        <v>48</v>
      </c>
      <c r="F38" t="s">
        <v>49</v>
      </c>
      <c r="G38" t="s">
        <v>28</v>
      </c>
      <c r="H38" t="s">
        <v>29</v>
      </c>
      <c r="I38">
        <v>0</v>
      </c>
      <c r="J38">
        <v>0</v>
      </c>
      <c r="K38" t="s">
        <v>30</v>
      </c>
      <c r="L38" s="1">
        <v>41699</v>
      </c>
      <c r="M38">
        <v>0.162917410714286</v>
      </c>
      <c r="N38">
        <v>28</v>
      </c>
      <c r="O38" t="s">
        <v>29</v>
      </c>
      <c r="P38" t="s">
        <v>29</v>
      </c>
      <c r="Q38" t="s">
        <v>29</v>
      </c>
      <c r="R38" t="s">
        <v>29</v>
      </c>
      <c r="S38" t="s">
        <v>29</v>
      </c>
      <c r="T38" t="s">
        <v>29</v>
      </c>
      <c r="U38" t="s">
        <v>29</v>
      </c>
      <c r="V38" t="s">
        <v>29</v>
      </c>
      <c r="W38" t="s">
        <v>29</v>
      </c>
      <c r="X38" t="s">
        <v>29</v>
      </c>
      <c r="Y38" t="s">
        <v>29</v>
      </c>
      <c r="Z38" t="s">
        <v>29</v>
      </c>
    </row>
    <row r="39" spans="1:26" x14ac:dyDescent="0.35">
      <c r="A39">
        <v>38</v>
      </c>
      <c r="B39">
        <v>2014</v>
      </c>
      <c r="C39">
        <v>3</v>
      </c>
      <c r="D39" t="s">
        <v>50</v>
      </c>
      <c r="E39" t="s">
        <v>51</v>
      </c>
      <c r="F39" t="s">
        <v>38</v>
      </c>
      <c r="G39" t="s">
        <v>28</v>
      </c>
      <c r="H39" t="s">
        <v>29</v>
      </c>
      <c r="I39">
        <v>0</v>
      </c>
      <c r="J39">
        <v>0</v>
      </c>
      <c r="K39" t="s">
        <v>30</v>
      </c>
      <c r="L39" s="1">
        <v>41699</v>
      </c>
      <c r="M39">
        <v>0.162917410714286</v>
      </c>
      <c r="N39">
        <v>28</v>
      </c>
      <c r="O39" t="s">
        <v>106</v>
      </c>
      <c r="P39">
        <v>0</v>
      </c>
      <c r="Q39">
        <v>267381275</v>
      </c>
      <c r="R39">
        <v>0</v>
      </c>
      <c r="S39">
        <v>0</v>
      </c>
      <c r="T39">
        <v>0</v>
      </c>
      <c r="U39" t="s">
        <v>51</v>
      </c>
      <c r="V39" t="s">
        <v>38</v>
      </c>
      <c r="W39" t="s">
        <v>28</v>
      </c>
      <c r="X39">
        <v>2014</v>
      </c>
      <c r="Y39">
        <v>3</v>
      </c>
      <c r="Z39" t="s">
        <v>30</v>
      </c>
    </row>
    <row r="40" spans="1:26" x14ac:dyDescent="0.35">
      <c r="A40">
        <v>39</v>
      </c>
      <c r="B40">
        <v>2014</v>
      </c>
      <c r="C40">
        <v>3</v>
      </c>
      <c r="D40" t="s">
        <v>52</v>
      </c>
      <c r="E40" t="s">
        <v>53</v>
      </c>
      <c r="F40" t="s">
        <v>34</v>
      </c>
      <c r="G40" t="s">
        <v>35</v>
      </c>
      <c r="H40" t="s">
        <v>29</v>
      </c>
      <c r="I40">
        <v>0</v>
      </c>
      <c r="J40">
        <v>1.53</v>
      </c>
      <c r="K40" t="s">
        <v>30</v>
      </c>
      <c r="L40" s="1">
        <v>41699</v>
      </c>
      <c r="M40">
        <v>0.162917410714286</v>
      </c>
      <c r="N40">
        <v>28</v>
      </c>
      <c r="O40" t="s">
        <v>106</v>
      </c>
      <c r="P40">
        <v>0</v>
      </c>
      <c r="Q40">
        <v>325582746</v>
      </c>
      <c r="R40">
        <v>0</v>
      </c>
      <c r="S40">
        <v>0</v>
      </c>
      <c r="T40">
        <v>0</v>
      </c>
      <c r="U40" t="s">
        <v>53</v>
      </c>
      <c r="V40" t="s">
        <v>34</v>
      </c>
      <c r="W40" t="s">
        <v>35</v>
      </c>
      <c r="X40">
        <v>2014</v>
      </c>
      <c r="Y40">
        <v>3</v>
      </c>
      <c r="Z40" t="s">
        <v>30</v>
      </c>
    </row>
    <row r="41" spans="1:26" x14ac:dyDescent="0.35">
      <c r="A41">
        <v>40</v>
      </c>
      <c r="B41">
        <v>2014</v>
      </c>
      <c r="C41">
        <v>3</v>
      </c>
      <c r="D41" t="s">
        <v>54</v>
      </c>
      <c r="E41" t="s">
        <v>55</v>
      </c>
      <c r="F41" t="s">
        <v>56</v>
      </c>
      <c r="G41" t="s">
        <v>35</v>
      </c>
      <c r="H41" t="s">
        <v>29</v>
      </c>
      <c r="I41">
        <v>0</v>
      </c>
      <c r="J41">
        <v>76.456000000000003</v>
      </c>
      <c r="K41" t="s">
        <v>30</v>
      </c>
      <c r="L41" s="1">
        <v>41699</v>
      </c>
      <c r="M41">
        <v>0.162917410714286</v>
      </c>
      <c r="N41">
        <v>28</v>
      </c>
      <c r="O41" t="s">
        <v>106</v>
      </c>
      <c r="P41">
        <v>240</v>
      </c>
      <c r="Q41">
        <v>145535</v>
      </c>
      <c r="R41">
        <v>0</v>
      </c>
      <c r="S41">
        <v>0</v>
      </c>
      <c r="T41">
        <v>240</v>
      </c>
      <c r="U41" t="s">
        <v>55</v>
      </c>
      <c r="V41" t="s">
        <v>56</v>
      </c>
      <c r="W41" t="s">
        <v>35</v>
      </c>
      <c r="X41">
        <v>2014</v>
      </c>
      <c r="Y41">
        <v>3</v>
      </c>
      <c r="Z41" t="s">
        <v>30</v>
      </c>
    </row>
    <row r="42" spans="1:26" x14ac:dyDescent="0.35">
      <c r="A42">
        <v>41</v>
      </c>
      <c r="B42">
        <v>2014</v>
      </c>
      <c r="C42">
        <v>3</v>
      </c>
      <c r="D42" t="s">
        <v>57</v>
      </c>
      <c r="E42" t="s">
        <v>58</v>
      </c>
      <c r="F42" t="s">
        <v>59</v>
      </c>
      <c r="G42" t="s">
        <v>60</v>
      </c>
      <c r="H42" t="s">
        <v>29</v>
      </c>
      <c r="I42">
        <v>0</v>
      </c>
      <c r="J42">
        <v>0</v>
      </c>
      <c r="K42" t="s">
        <v>30</v>
      </c>
      <c r="L42" s="1">
        <v>41699</v>
      </c>
      <c r="M42">
        <v>0.162917410714286</v>
      </c>
      <c r="N42">
        <v>28</v>
      </c>
      <c r="O42" t="s">
        <v>29</v>
      </c>
      <c r="P42" t="s">
        <v>29</v>
      </c>
      <c r="Q42" t="s">
        <v>29</v>
      </c>
      <c r="R42" t="s">
        <v>29</v>
      </c>
      <c r="S42" t="s">
        <v>29</v>
      </c>
      <c r="T42" t="s">
        <v>29</v>
      </c>
      <c r="U42" t="s">
        <v>29</v>
      </c>
      <c r="V42" t="s">
        <v>29</v>
      </c>
      <c r="W42" t="s">
        <v>29</v>
      </c>
      <c r="X42" t="s">
        <v>29</v>
      </c>
      <c r="Y42" t="s">
        <v>29</v>
      </c>
      <c r="Z42" t="s">
        <v>29</v>
      </c>
    </row>
    <row r="43" spans="1:26" x14ac:dyDescent="0.35">
      <c r="A43">
        <v>42</v>
      </c>
      <c r="B43">
        <v>2014</v>
      </c>
      <c r="C43">
        <v>3</v>
      </c>
      <c r="D43" t="s">
        <v>61</v>
      </c>
      <c r="E43" t="s">
        <v>62</v>
      </c>
      <c r="F43" t="s">
        <v>63</v>
      </c>
      <c r="G43" t="s">
        <v>60</v>
      </c>
      <c r="H43" t="s">
        <v>29</v>
      </c>
      <c r="I43">
        <v>0</v>
      </c>
      <c r="J43">
        <v>0</v>
      </c>
      <c r="K43" t="s">
        <v>30</v>
      </c>
      <c r="L43" s="1">
        <v>41699</v>
      </c>
      <c r="M43">
        <v>0.162917410714286</v>
      </c>
      <c r="N43">
        <v>28</v>
      </c>
      <c r="O43" t="s">
        <v>29</v>
      </c>
      <c r="P43" t="s">
        <v>29</v>
      </c>
      <c r="Q43" t="s">
        <v>29</v>
      </c>
      <c r="R43" t="s">
        <v>29</v>
      </c>
      <c r="S43" t="s">
        <v>29</v>
      </c>
      <c r="T43" t="s">
        <v>29</v>
      </c>
      <c r="U43" t="s">
        <v>29</v>
      </c>
      <c r="V43" t="s">
        <v>29</v>
      </c>
      <c r="W43" t="s">
        <v>29</v>
      </c>
      <c r="X43" t="s">
        <v>29</v>
      </c>
      <c r="Y43" t="s">
        <v>29</v>
      </c>
      <c r="Z43" t="s">
        <v>29</v>
      </c>
    </row>
    <row r="44" spans="1:26" x14ac:dyDescent="0.35">
      <c r="A44">
        <v>43</v>
      </c>
      <c r="B44">
        <v>2014</v>
      </c>
      <c r="C44">
        <v>3</v>
      </c>
      <c r="D44" t="s">
        <v>64</v>
      </c>
      <c r="E44" t="s">
        <v>65</v>
      </c>
      <c r="F44" t="s">
        <v>66</v>
      </c>
      <c r="G44" t="s">
        <v>28</v>
      </c>
      <c r="H44" t="s">
        <v>29</v>
      </c>
      <c r="I44">
        <v>0</v>
      </c>
      <c r="J44">
        <v>0</v>
      </c>
      <c r="K44" t="s">
        <v>30</v>
      </c>
      <c r="L44" s="1">
        <v>41699</v>
      </c>
      <c r="M44">
        <v>0.162917410714286</v>
      </c>
      <c r="N44">
        <v>28</v>
      </c>
      <c r="O44" t="s">
        <v>106</v>
      </c>
      <c r="P44">
        <v>0</v>
      </c>
      <c r="Q44">
        <v>4915</v>
      </c>
      <c r="R44">
        <v>0</v>
      </c>
      <c r="S44">
        <v>0</v>
      </c>
      <c r="T44">
        <v>0</v>
      </c>
      <c r="U44" t="s">
        <v>65</v>
      </c>
      <c r="V44" t="s">
        <v>66</v>
      </c>
      <c r="W44" t="s">
        <v>28</v>
      </c>
      <c r="X44">
        <v>2014</v>
      </c>
      <c r="Y44">
        <v>3</v>
      </c>
      <c r="Z44" t="s">
        <v>30</v>
      </c>
    </row>
    <row r="45" spans="1:26" x14ac:dyDescent="0.35">
      <c r="A45">
        <v>44</v>
      </c>
      <c r="B45">
        <v>2014</v>
      </c>
      <c r="C45">
        <v>3</v>
      </c>
      <c r="D45" t="s">
        <v>67</v>
      </c>
      <c r="E45" t="s">
        <v>68</v>
      </c>
      <c r="F45" t="s">
        <v>69</v>
      </c>
      <c r="G45" t="s">
        <v>35</v>
      </c>
      <c r="H45" t="s">
        <v>29</v>
      </c>
      <c r="I45">
        <v>0</v>
      </c>
      <c r="J45">
        <v>0</v>
      </c>
      <c r="K45" t="s">
        <v>30</v>
      </c>
      <c r="L45" s="1">
        <v>41699</v>
      </c>
      <c r="M45">
        <v>0.162917410714286</v>
      </c>
      <c r="N45">
        <v>28</v>
      </c>
      <c r="O45" t="s">
        <v>29</v>
      </c>
      <c r="P45" t="s">
        <v>29</v>
      </c>
      <c r="Q45" t="s">
        <v>29</v>
      </c>
      <c r="R45" t="s">
        <v>29</v>
      </c>
      <c r="S45" t="s">
        <v>29</v>
      </c>
      <c r="T45" t="s">
        <v>29</v>
      </c>
      <c r="U45" t="s">
        <v>29</v>
      </c>
      <c r="V45" t="s">
        <v>29</v>
      </c>
      <c r="W45" t="s">
        <v>29</v>
      </c>
      <c r="X45" t="s">
        <v>29</v>
      </c>
      <c r="Y45" t="s">
        <v>29</v>
      </c>
      <c r="Z45" t="s">
        <v>29</v>
      </c>
    </row>
    <row r="46" spans="1:26" x14ac:dyDescent="0.35">
      <c r="A46">
        <v>45</v>
      </c>
      <c r="B46">
        <v>2014</v>
      </c>
      <c r="C46">
        <v>3</v>
      </c>
      <c r="D46" t="s">
        <v>70</v>
      </c>
      <c r="E46" t="s">
        <v>71</v>
      </c>
      <c r="F46" t="s">
        <v>72</v>
      </c>
      <c r="G46" t="s">
        <v>28</v>
      </c>
      <c r="H46" t="s">
        <v>29</v>
      </c>
      <c r="I46">
        <v>0</v>
      </c>
      <c r="J46">
        <v>0</v>
      </c>
      <c r="K46" t="s">
        <v>30</v>
      </c>
      <c r="L46" s="1">
        <v>41699</v>
      </c>
      <c r="M46">
        <v>0.162917410714286</v>
      </c>
      <c r="N46">
        <v>28</v>
      </c>
      <c r="O46" t="s">
        <v>29</v>
      </c>
      <c r="P46" t="s">
        <v>29</v>
      </c>
      <c r="Q46" t="s">
        <v>29</v>
      </c>
      <c r="R46" t="s">
        <v>29</v>
      </c>
      <c r="S46" t="s">
        <v>29</v>
      </c>
      <c r="T46" t="s">
        <v>29</v>
      </c>
      <c r="U46" t="s">
        <v>29</v>
      </c>
      <c r="V46" t="s">
        <v>29</v>
      </c>
      <c r="W46" t="s">
        <v>29</v>
      </c>
      <c r="X46" t="s">
        <v>29</v>
      </c>
      <c r="Y46" t="s">
        <v>29</v>
      </c>
      <c r="Z46" t="s">
        <v>29</v>
      </c>
    </row>
    <row r="47" spans="1:26" x14ac:dyDescent="0.35">
      <c r="A47">
        <v>46</v>
      </c>
      <c r="B47">
        <v>2014</v>
      </c>
      <c r="C47">
        <v>3</v>
      </c>
      <c r="D47" t="s">
        <v>73</v>
      </c>
      <c r="E47" t="s">
        <v>74</v>
      </c>
      <c r="F47" t="s">
        <v>66</v>
      </c>
      <c r="G47" t="s">
        <v>28</v>
      </c>
      <c r="H47" t="s">
        <v>29</v>
      </c>
      <c r="I47">
        <v>0</v>
      </c>
      <c r="J47">
        <v>30</v>
      </c>
      <c r="K47" t="s">
        <v>30</v>
      </c>
      <c r="L47" s="1">
        <v>41699</v>
      </c>
      <c r="M47">
        <v>0.162917410714286</v>
      </c>
      <c r="N47">
        <v>28</v>
      </c>
      <c r="O47" t="s">
        <v>106</v>
      </c>
      <c r="P47">
        <v>0</v>
      </c>
      <c r="Q47">
        <v>30480</v>
      </c>
      <c r="R47">
        <v>0</v>
      </c>
      <c r="S47">
        <v>0</v>
      </c>
      <c r="T47">
        <v>0</v>
      </c>
      <c r="U47" t="s">
        <v>74</v>
      </c>
      <c r="V47" t="s">
        <v>66</v>
      </c>
      <c r="W47" t="s">
        <v>28</v>
      </c>
      <c r="X47">
        <v>2014</v>
      </c>
      <c r="Y47">
        <v>3</v>
      </c>
      <c r="Z47" t="s">
        <v>30</v>
      </c>
    </row>
    <row r="48" spans="1:26" x14ac:dyDescent="0.35">
      <c r="A48">
        <v>47</v>
      </c>
      <c r="B48">
        <v>2014</v>
      </c>
      <c r="C48">
        <v>3</v>
      </c>
      <c r="D48" t="s">
        <v>75</v>
      </c>
      <c r="E48" t="s">
        <v>76</v>
      </c>
      <c r="F48" t="s">
        <v>44</v>
      </c>
      <c r="G48" t="s">
        <v>35</v>
      </c>
      <c r="H48" t="s">
        <v>29</v>
      </c>
      <c r="I48">
        <v>0</v>
      </c>
      <c r="J48">
        <v>0</v>
      </c>
      <c r="K48" t="s">
        <v>30</v>
      </c>
      <c r="L48" s="1">
        <v>41699</v>
      </c>
      <c r="M48">
        <v>0.162917410714286</v>
      </c>
      <c r="N48">
        <v>28</v>
      </c>
      <c r="O48" t="s">
        <v>29</v>
      </c>
      <c r="P48" t="s">
        <v>29</v>
      </c>
      <c r="Q48" t="s">
        <v>29</v>
      </c>
      <c r="R48" t="s">
        <v>29</v>
      </c>
      <c r="S48" t="s">
        <v>29</v>
      </c>
      <c r="T48" t="s">
        <v>29</v>
      </c>
      <c r="U48" t="s">
        <v>29</v>
      </c>
      <c r="V48" t="s">
        <v>29</v>
      </c>
      <c r="W48" t="s">
        <v>29</v>
      </c>
      <c r="X48" t="s">
        <v>29</v>
      </c>
      <c r="Y48" t="s">
        <v>29</v>
      </c>
      <c r="Z48" t="s">
        <v>29</v>
      </c>
    </row>
    <row r="49" spans="1:26" x14ac:dyDescent="0.35">
      <c r="A49">
        <v>48</v>
      </c>
      <c r="B49">
        <v>2014</v>
      </c>
      <c r="C49">
        <v>3</v>
      </c>
      <c r="D49" t="s">
        <v>77</v>
      </c>
      <c r="E49" t="s">
        <v>78</v>
      </c>
      <c r="F49" t="s">
        <v>34</v>
      </c>
      <c r="G49" t="s">
        <v>35</v>
      </c>
      <c r="H49" t="s">
        <v>29</v>
      </c>
      <c r="I49">
        <v>0</v>
      </c>
      <c r="J49">
        <v>0</v>
      </c>
      <c r="K49" t="s">
        <v>30</v>
      </c>
      <c r="L49" s="1">
        <v>41699</v>
      </c>
      <c r="M49">
        <v>0.162917410714286</v>
      </c>
      <c r="N49">
        <v>28</v>
      </c>
      <c r="O49" t="s">
        <v>106</v>
      </c>
      <c r="P49">
        <v>0</v>
      </c>
      <c r="Q49">
        <v>935642</v>
      </c>
      <c r="R49">
        <v>0</v>
      </c>
      <c r="S49">
        <v>0</v>
      </c>
      <c r="T49">
        <v>0</v>
      </c>
      <c r="U49" t="s">
        <v>78</v>
      </c>
      <c r="V49" t="s">
        <v>34</v>
      </c>
      <c r="W49" t="s">
        <v>35</v>
      </c>
      <c r="X49">
        <v>2014</v>
      </c>
      <c r="Y49">
        <v>3</v>
      </c>
      <c r="Z49" t="s">
        <v>30</v>
      </c>
    </row>
    <row r="50" spans="1:26" x14ac:dyDescent="0.35">
      <c r="A50">
        <v>49</v>
      </c>
      <c r="B50">
        <v>2014</v>
      </c>
      <c r="C50">
        <v>3</v>
      </c>
      <c r="D50" t="s">
        <v>79</v>
      </c>
      <c r="E50" t="s">
        <v>80</v>
      </c>
      <c r="F50" t="s">
        <v>81</v>
      </c>
      <c r="G50" t="s">
        <v>35</v>
      </c>
      <c r="H50" t="s">
        <v>29</v>
      </c>
      <c r="I50">
        <v>0</v>
      </c>
      <c r="J50">
        <v>0</v>
      </c>
      <c r="K50" t="s">
        <v>30</v>
      </c>
      <c r="L50" s="1">
        <v>41699</v>
      </c>
      <c r="M50">
        <v>0.162917410714286</v>
      </c>
      <c r="N50">
        <v>28</v>
      </c>
      <c r="O50" t="s">
        <v>29</v>
      </c>
      <c r="P50" t="s">
        <v>29</v>
      </c>
      <c r="Q50" t="s">
        <v>29</v>
      </c>
      <c r="R50" t="s">
        <v>29</v>
      </c>
      <c r="S50" t="s">
        <v>29</v>
      </c>
      <c r="T50" t="s">
        <v>29</v>
      </c>
      <c r="U50" t="s">
        <v>29</v>
      </c>
      <c r="V50" t="s">
        <v>29</v>
      </c>
      <c r="W50" t="s">
        <v>29</v>
      </c>
      <c r="X50" t="s">
        <v>29</v>
      </c>
      <c r="Y50" t="s">
        <v>29</v>
      </c>
      <c r="Z50" t="s">
        <v>29</v>
      </c>
    </row>
    <row r="51" spans="1:26" x14ac:dyDescent="0.35">
      <c r="A51">
        <v>50</v>
      </c>
      <c r="B51">
        <v>2014</v>
      </c>
      <c r="C51">
        <v>3</v>
      </c>
      <c r="D51" t="s">
        <v>82</v>
      </c>
      <c r="E51" t="s">
        <v>83</v>
      </c>
      <c r="F51" t="s">
        <v>84</v>
      </c>
      <c r="G51" t="s">
        <v>28</v>
      </c>
      <c r="H51" t="s">
        <v>29</v>
      </c>
      <c r="I51">
        <v>0</v>
      </c>
      <c r="J51">
        <v>0</v>
      </c>
      <c r="K51" t="s">
        <v>30</v>
      </c>
      <c r="L51" s="1">
        <v>41699</v>
      </c>
      <c r="M51">
        <v>0.162917410714286</v>
      </c>
      <c r="N51">
        <v>28</v>
      </c>
      <c r="O51" t="s">
        <v>29</v>
      </c>
      <c r="P51" t="s">
        <v>29</v>
      </c>
      <c r="Q51" t="s">
        <v>29</v>
      </c>
      <c r="R51" t="s">
        <v>29</v>
      </c>
      <c r="S51" t="s">
        <v>29</v>
      </c>
      <c r="T51" t="s">
        <v>29</v>
      </c>
      <c r="U51" t="s">
        <v>29</v>
      </c>
      <c r="V51" t="s">
        <v>29</v>
      </c>
      <c r="W51" t="s">
        <v>29</v>
      </c>
      <c r="X51" t="s">
        <v>29</v>
      </c>
      <c r="Y51" t="s">
        <v>29</v>
      </c>
      <c r="Z51" t="s">
        <v>29</v>
      </c>
    </row>
    <row r="52" spans="1:26" x14ac:dyDescent="0.35">
      <c r="A52">
        <v>51</v>
      </c>
      <c r="B52">
        <v>2014</v>
      </c>
      <c r="C52">
        <v>3</v>
      </c>
      <c r="D52" t="s">
        <v>85</v>
      </c>
      <c r="E52" t="s">
        <v>86</v>
      </c>
      <c r="F52" t="s">
        <v>38</v>
      </c>
      <c r="G52" t="s">
        <v>28</v>
      </c>
      <c r="H52" t="s">
        <v>29</v>
      </c>
      <c r="I52">
        <v>0</v>
      </c>
      <c r="J52">
        <v>0</v>
      </c>
      <c r="K52" t="s">
        <v>30</v>
      </c>
      <c r="L52" s="1">
        <v>41699</v>
      </c>
      <c r="M52">
        <v>0.162917410714286</v>
      </c>
      <c r="N52">
        <v>28</v>
      </c>
      <c r="O52" t="s">
        <v>106</v>
      </c>
      <c r="P52">
        <v>0</v>
      </c>
      <c r="Q52">
        <v>389363972</v>
      </c>
      <c r="R52">
        <v>0</v>
      </c>
      <c r="S52">
        <v>0</v>
      </c>
      <c r="T52">
        <v>0</v>
      </c>
      <c r="U52" t="s">
        <v>86</v>
      </c>
      <c r="V52" t="s">
        <v>38</v>
      </c>
      <c r="W52" t="s">
        <v>28</v>
      </c>
      <c r="X52">
        <v>2014</v>
      </c>
      <c r="Y52">
        <v>3</v>
      </c>
      <c r="Z52" t="s">
        <v>30</v>
      </c>
    </row>
    <row r="53" spans="1:26" x14ac:dyDescent="0.35">
      <c r="A53">
        <v>52</v>
      </c>
      <c r="B53">
        <v>2014</v>
      </c>
      <c r="C53">
        <v>3</v>
      </c>
      <c r="D53" t="s">
        <v>87</v>
      </c>
      <c r="E53" t="s">
        <v>76</v>
      </c>
      <c r="F53" t="s">
        <v>27</v>
      </c>
      <c r="G53" t="s">
        <v>28</v>
      </c>
      <c r="H53" t="s">
        <v>29</v>
      </c>
      <c r="I53">
        <v>0</v>
      </c>
      <c r="J53">
        <v>0</v>
      </c>
      <c r="K53" t="s">
        <v>30</v>
      </c>
      <c r="L53" s="1">
        <v>41699</v>
      </c>
      <c r="M53">
        <v>0.162917410714286</v>
      </c>
      <c r="N53">
        <v>28</v>
      </c>
      <c r="O53" t="s">
        <v>106</v>
      </c>
      <c r="P53">
        <v>0</v>
      </c>
      <c r="Q53">
        <v>272</v>
      </c>
      <c r="R53">
        <v>0</v>
      </c>
      <c r="S53">
        <v>0</v>
      </c>
      <c r="T53">
        <v>0</v>
      </c>
      <c r="U53" t="s">
        <v>76</v>
      </c>
      <c r="V53" t="s">
        <v>27</v>
      </c>
      <c r="W53" t="s">
        <v>28</v>
      </c>
      <c r="X53">
        <v>2014</v>
      </c>
      <c r="Y53">
        <v>3</v>
      </c>
      <c r="Z53" t="s">
        <v>30</v>
      </c>
    </row>
    <row r="54" spans="1:26" x14ac:dyDescent="0.35">
      <c r="A54">
        <v>53</v>
      </c>
      <c r="B54">
        <v>2014</v>
      </c>
      <c r="C54">
        <v>3</v>
      </c>
      <c r="D54" t="s">
        <v>88</v>
      </c>
      <c r="E54" t="s">
        <v>89</v>
      </c>
      <c r="F54" t="s">
        <v>49</v>
      </c>
      <c r="G54" t="s">
        <v>28</v>
      </c>
      <c r="H54" t="s">
        <v>29</v>
      </c>
      <c r="I54">
        <v>0</v>
      </c>
      <c r="J54">
        <v>0</v>
      </c>
      <c r="K54" t="s">
        <v>30</v>
      </c>
      <c r="L54" s="1">
        <v>41699</v>
      </c>
      <c r="M54">
        <v>0.162917410714286</v>
      </c>
      <c r="N54">
        <v>28</v>
      </c>
      <c r="O54" t="s">
        <v>29</v>
      </c>
      <c r="P54" t="s">
        <v>29</v>
      </c>
      <c r="Q54" t="s">
        <v>29</v>
      </c>
      <c r="R54" t="s">
        <v>29</v>
      </c>
      <c r="S54" t="s">
        <v>29</v>
      </c>
      <c r="T54" t="s">
        <v>29</v>
      </c>
      <c r="U54" t="s">
        <v>29</v>
      </c>
      <c r="V54" t="s">
        <v>29</v>
      </c>
      <c r="W54" t="s">
        <v>29</v>
      </c>
      <c r="X54" t="s">
        <v>29</v>
      </c>
      <c r="Y54" t="s">
        <v>29</v>
      </c>
      <c r="Z54" t="s">
        <v>29</v>
      </c>
    </row>
    <row r="55" spans="1:26" x14ac:dyDescent="0.35">
      <c r="A55">
        <v>54</v>
      </c>
      <c r="B55">
        <v>2014</v>
      </c>
      <c r="C55">
        <v>3</v>
      </c>
      <c r="D55" t="s">
        <v>90</v>
      </c>
      <c r="E55" t="s">
        <v>51</v>
      </c>
      <c r="F55" t="s">
        <v>59</v>
      </c>
      <c r="G55" t="s">
        <v>60</v>
      </c>
      <c r="H55" t="s">
        <v>29</v>
      </c>
      <c r="I55">
        <v>0</v>
      </c>
      <c r="J55">
        <v>0</v>
      </c>
      <c r="K55" t="s">
        <v>30</v>
      </c>
      <c r="L55" s="1">
        <v>41699</v>
      </c>
      <c r="M55">
        <v>0.162917410714286</v>
      </c>
      <c r="N55">
        <v>28</v>
      </c>
      <c r="O55" t="s">
        <v>106</v>
      </c>
      <c r="P55">
        <v>0</v>
      </c>
      <c r="Q55">
        <v>0</v>
      </c>
      <c r="R55">
        <v>0</v>
      </c>
      <c r="S55">
        <v>0</v>
      </c>
      <c r="T55">
        <v>0</v>
      </c>
      <c r="U55" t="s">
        <v>51</v>
      </c>
      <c r="V55" t="s">
        <v>59</v>
      </c>
      <c r="W55" t="s">
        <v>60</v>
      </c>
      <c r="X55">
        <v>2014</v>
      </c>
      <c r="Y55">
        <v>3</v>
      </c>
      <c r="Z55" t="s">
        <v>30</v>
      </c>
    </row>
    <row r="56" spans="1:26" x14ac:dyDescent="0.35">
      <c r="A56">
        <v>55</v>
      </c>
      <c r="B56">
        <v>2014</v>
      </c>
      <c r="C56">
        <v>3</v>
      </c>
      <c r="D56" t="s">
        <v>91</v>
      </c>
      <c r="E56" t="s">
        <v>80</v>
      </c>
      <c r="F56" t="s">
        <v>92</v>
      </c>
      <c r="G56" t="s">
        <v>28</v>
      </c>
      <c r="H56" t="s">
        <v>29</v>
      </c>
      <c r="I56">
        <v>0</v>
      </c>
      <c r="J56">
        <v>0</v>
      </c>
      <c r="K56" t="s">
        <v>30</v>
      </c>
      <c r="L56" s="1">
        <v>41699</v>
      </c>
      <c r="M56">
        <v>0.162917410714286</v>
      </c>
      <c r="N56">
        <v>28</v>
      </c>
      <c r="O56" t="s">
        <v>29</v>
      </c>
      <c r="P56" t="s">
        <v>29</v>
      </c>
      <c r="Q56" t="s">
        <v>29</v>
      </c>
      <c r="R56" t="s">
        <v>29</v>
      </c>
      <c r="S56" t="s">
        <v>29</v>
      </c>
      <c r="T56" t="s">
        <v>29</v>
      </c>
      <c r="U56" t="s">
        <v>29</v>
      </c>
      <c r="V56" t="s">
        <v>29</v>
      </c>
      <c r="W56" t="s">
        <v>29</v>
      </c>
      <c r="X56" t="s">
        <v>29</v>
      </c>
      <c r="Y56" t="s">
        <v>29</v>
      </c>
      <c r="Z56" t="s">
        <v>29</v>
      </c>
    </row>
    <row r="57" spans="1:26" x14ac:dyDescent="0.35">
      <c r="A57">
        <v>56</v>
      </c>
      <c r="B57">
        <v>2014</v>
      </c>
      <c r="C57">
        <v>3</v>
      </c>
      <c r="D57" t="s">
        <v>93</v>
      </c>
      <c r="E57" t="s">
        <v>94</v>
      </c>
      <c r="F57" t="s">
        <v>95</v>
      </c>
      <c r="G57" t="s">
        <v>60</v>
      </c>
      <c r="H57" t="s">
        <v>29</v>
      </c>
      <c r="I57">
        <v>0</v>
      </c>
      <c r="J57">
        <v>11.52</v>
      </c>
      <c r="K57" t="s">
        <v>30</v>
      </c>
      <c r="L57" s="1">
        <v>41699</v>
      </c>
      <c r="M57">
        <v>0.162917410714286</v>
      </c>
      <c r="N57">
        <v>28</v>
      </c>
      <c r="O57" t="s">
        <v>106</v>
      </c>
      <c r="P57">
        <v>1313</v>
      </c>
      <c r="Q57">
        <v>391</v>
      </c>
      <c r="R57">
        <v>0</v>
      </c>
      <c r="S57">
        <v>0</v>
      </c>
      <c r="T57">
        <v>1313</v>
      </c>
      <c r="U57" t="s">
        <v>94</v>
      </c>
      <c r="V57" t="s">
        <v>95</v>
      </c>
      <c r="W57" t="s">
        <v>60</v>
      </c>
      <c r="X57">
        <v>2014</v>
      </c>
      <c r="Y57">
        <v>3</v>
      </c>
      <c r="Z57" t="s">
        <v>30</v>
      </c>
    </row>
    <row r="58" spans="1:26" x14ac:dyDescent="0.35">
      <c r="A58">
        <v>57</v>
      </c>
      <c r="B58">
        <v>2014</v>
      </c>
      <c r="C58">
        <v>3</v>
      </c>
      <c r="D58" t="s">
        <v>96</v>
      </c>
      <c r="E58" t="s">
        <v>97</v>
      </c>
      <c r="F58" t="s">
        <v>72</v>
      </c>
      <c r="G58" t="s">
        <v>28</v>
      </c>
      <c r="H58" t="s">
        <v>29</v>
      </c>
      <c r="I58">
        <v>0</v>
      </c>
      <c r="J58">
        <v>0</v>
      </c>
      <c r="K58" t="s">
        <v>30</v>
      </c>
      <c r="L58" s="1">
        <v>41699</v>
      </c>
      <c r="M58">
        <v>0.162917410714286</v>
      </c>
      <c r="N58">
        <v>28</v>
      </c>
      <c r="O58" t="s">
        <v>29</v>
      </c>
      <c r="P58" t="s">
        <v>29</v>
      </c>
      <c r="Q58" t="s">
        <v>29</v>
      </c>
      <c r="R58" t="s">
        <v>29</v>
      </c>
      <c r="S58" t="s">
        <v>29</v>
      </c>
      <c r="T58" t="s">
        <v>29</v>
      </c>
      <c r="U58" t="s">
        <v>29</v>
      </c>
      <c r="V58" t="s">
        <v>29</v>
      </c>
      <c r="W58" t="s">
        <v>29</v>
      </c>
      <c r="X58" t="s">
        <v>29</v>
      </c>
      <c r="Y58" t="s">
        <v>29</v>
      </c>
      <c r="Z58" t="s">
        <v>29</v>
      </c>
    </row>
    <row r="59" spans="1:26" x14ac:dyDescent="0.35">
      <c r="A59">
        <v>58</v>
      </c>
      <c r="B59">
        <v>2014</v>
      </c>
      <c r="C59">
        <v>3</v>
      </c>
      <c r="D59" t="s">
        <v>98</v>
      </c>
      <c r="E59" t="s">
        <v>99</v>
      </c>
      <c r="F59" t="s">
        <v>100</v>
      </c>
      <c r="G59" t="s">
        <v>60</v>
      </c>
      <c r="H59" t="s">
        <v>29</v>
      </c>
      <c r="I59">
        <v>0</v>
      </c>
      <c r="J59">
        <v>0</v>
      </c>
      <c r="K59" t="s">
        <v>30</v>
      </c>
      <c r="L59" s="1">
        <v>41699</v>
      </c>
      <c r="M59">
        <v>0.162917410714286</v>
      </c>
      <c r="N59">
        <v>28</v>
      </c>
      <c r="O59" t="s">
        <v>29</v>
      </c>
      <c r="P59" t="s">
        <v>29</v>
      </c>
      <c r="Q59" t="s">
        <v>29</v>
      </c>
      <c r="R59" t="s">
        <v>29</v>
      </c>
      <c r="S59" t="s">
        <v>29</v>
      </c>
      <c r="T59" t="s">
        <v>29</v>
      </c>
      <c r="U59" t="s">
        <v>29</v>
      </c>
      <c r="V59" t="s">
        <v>29</v>
      </c>
      <c r="W59" t="s">
        <v>29</v>
      </c>
      <c r="X59" t="s">
        <v>29</v>
      </c>
      <c r="Y59" t="s">
        <v>29</v>
      </c>
      <c r="Z59" t="s">
        <v>29</v>
      </c>
    </row>
    <row r="60" spans="1:26" x14ac:dyDescent="0.35">
      <c r="A60">
        <v>59</v>
      </c>
      <c r="B60">
        <v>2014</v>
      </c>
      <c r="C60">
        <v>3</v>
      </c>
      <c r="D60" t="s">
        <v>101</v>
      </c>
      <c r="E60" t="s">
        <v>102</v>
      </c>
      <c r="F60" t="s">
        <v>103</v>
      </c>
      <c r="G60" t="s">
        <v>28</v>
      </c>
      <c r="H60" t="s">
        <v>29</v>
      </c>
      <c r="I60">
        <v>0</v>
      </c>
      <c r="J60">
        <v>0</v>
      </c>
      <c r="K60" t="s">
        <v>30</v>
      </c>
      <c r="L60" s="1">
        <v>41699</v>
      </c>
      <c r="M60">
        <v>0.162917410714286</v>
      </c>
      <c r="N60">
        <v>28</v>
      </c>
      <c r="O60" t="s">
        <v>29</v>
      </c>
      <c r="P60" t="s">
        <v>29</v>
      </c>
      <c r="Q60" t="s">
        <v>29</v>
      </c>
      <c r="R60" t="s">
        <v>29</v>
      </c>
      <c r="S60" t="s">
        <v>29</v>
      </c>
      <c r="T60" t="s">
        <v>29</v>
      </c>
      <c r="U60" t="s">
        <v>29</v>
      </c>
      <c r="V60" t="s">
        <v>29</v>
      </c>
      <c r="W60" t="s">
        <v>29</v>
      </c>
      <c r="X60" t="s">
        <v>29</v>
      </c>
      <c r="Y60" t="s">
        <v>29</v>
      </c>
      <c r="Z60" t="s">
        <v>29</v>
      </c>
    </row>
    <row r="61" spans="1:26" x14ac:dyDescent="0.35">
      <c r="A61">
        <v>60</v>
      </c>
      <c r="B61">
        <v>2014</v>
      </c>
      <c r="C61">
        <v>3</v>
      </c>
      <c r="D61" t="s">
        <v>104</v>
      </c>
      <c r="E61" t="s">
        <v>105</v>
      </c>
      <c r="F61" t="s">
        <v>49</v>
      </c>
      <c r="G61" t="s">
        <v>28</v>
      </c>
      <c r="H61" t="s">
        <v>29</v>
      </c>
      <c r="I61">
        <v>0</v>
      </c>
      <c r="J61">
        <v>0</v>
      </c>
      <c r="K61" t="s">
        <v>30</v>
      </c>
      <c r="L61" s="1">
        <v>41699</v>
      </c>
      <c r="M61">
        <v>0.162917410714286</v>
      </c>
      <c r="N61">
        <v>28</v>
      </c>
      <c r="O61" t="s">
        <v>29</v>
      </c>
      <c r="P61" t="s">
        <v>29</v>
      </c>
      <c r="Q61" t="s">
        <v>29</v>
      </c>
      <c r="R61" t="s">
        <v>29</v>
      </c>
      <c r="S61" t="s">
        <v>29</v>
      </c>
      <c r="T61" t="s">
        <v>29</v>
      </c>
      <c r="U61" t="s">
        <v>29</v>
      </c>
      <c r="V61" t="s">
        <v>29</v>
      </c>
      <c r="W61" t="s">
        <v>29</v>
      </c>
      <c r="X61" t="s">
        <v>29</v>
      </c>
      <c r="Y61" t="s">
        <v>29</v>
      </c>
      <c r="Z61" t="s">
        <v>29</v>
      </c>
    </row>
    <row r="62" spans="1:26" x14ac:dyDescent="0.35">
      <c r="A62">
        <v>61</v>
      </c>
      <c r="B62">
        <v>2015</v>
      </c>
      <c r="C62">
        <v>3</v>
      </c>
      <c r="D62" t="s">
        <v>25</v>
      </c>
      <c r="E62" t="s">
        <v>26</v>
      </c>
      <c r="F62" t="s">
        <v>27</v>
      </c>
      <c r="G62" t="s">
        <v>28</v>
      </c>
      <c r="H62" t="s">
        <v>29</v>
      </c>
      <c r="I62">
        <v>0</v>
      </c>
      <c r="J62">
        <v>43.09</v>
      </c>
      <c r="K62" t="s">
        <v>30</v>
      </c>
      <c r="L62" s="1">
        <v>42064</v>
      </c>
      <c r="M62">
        <v>0.13818105158730201</v>
      </c>
      <c r="N62">
        <v>28</v>
      </c>
      <c r="O62" t="s">
        <v>107</v>
      </c>
      <c r="P62">
        <v>2074</v>
      </c>
      <c r="Q62">
        <v>19267</v>
      </c>
      <c r="R62">
        <v>0</v>
      </c>
      <c r="S62">
        <v>0</v>
      </c>
      <c r="T62">
        <v>2074</v>
      </c>
      <c r="U62" t="s">
        <v>26</v>
      </c>
      <c r="V62" t="s">
        <v>27</v>
      </c>
      <c r="W62" t="s">
        <v>28</v>
      </c>
      <c r="X62">
        <v>2015</v>
      </c>
      <c r="Y62">
        <v>3</v>
      </c>
      <c r="Z62" t="s">
        <v>30</v>
      </c>
    </row>
    <row r="63" spans="1:26" x14ac:dyDescent="0.35">
      <c r="A63">
        <v>62</v>
      </c>
      <c r="B63">
        <v>2015</v>
      </c>
      <c r="C63">
        <v>3</v>
      </c>
      <c r="D63" t="s">
        <v>32</v>
      </c>
      <c r="E63" t="s">
        <v>33</v>
      </c>
      <c r="F63" t="s">
        <v>34</v>
      </c>
      <c r="G63" t="s">
        <v>35</v>
      </c>
      <c r="H63" t="s">
        <v>29</v>
      </c>
      <c r="I63">
        <v>0</v>
      </c>
      <c r="J63">
        <v>542.97199999999998</v>
      </c>
      <c r="K63" t="s">
        <v>30</v>
      </c>
      <c r="L63" s="1">
        <v>42064</v>
      </c>
      <c r="M63">
        <v>0.13818105158730201</v>
      </c>
      <c r="N63">
        <v>28</v>
      </c>
      <c r="O63" t="s">
        <v>107</v>
      </c>
      <c r="P63">
        <v>15755</v>
      </c>
      <c r="Q63">
        <v>184535</v>
      </c>
      <c r="R63">
        <v>0</v>
      </c>
      <c r="S63">
        <v>0</v>
      </c>
      <c r="T63">
        <v>15755</v>
      </c>
      <c r="U63" t="s">
        <v>33</v>
      </c>
      <c r="V63" t="s">
        <v>34</v>
      </c>
      <c r="W63" t="s">
        <v>35</v>
      </c>
      <c r="X63">
        <v>2015</v>
      </c>
      <c r="Y63">
        <v>3</v>
      </c>
      <c r="Z63" t="s">
        <v>30</v>
      </c>
    </row>
    <row r="64" spans="1:26" x14ac:dyDescent="0.35">
      <c r="A64">
        <v>63</v>
      </c>
      <c r="B64">
        <v>2015</v>
      </c>
      <c r="C64">
        <v>3</v>
      </c>
      <c r="D64" t="s">
        <v>36</v>
      </c>
      <c r="E64" t="s">
        <v>37</v>
      </c>
      <c r="F64" t="s">
        <v>38</v>
      </c>
      <c r="G64" t="s">
        <v>28</v>
      </c>
      <c r="H64" s="1">
        <v>42064</v>
      </c>
      <c r="I64">
        <v>30</v>
      </c>
      <c r="J64">
        <v>348.34699999999998</v>
      </c>
      <c r="K64" t="s">
        <v>30</v>
      </c>
      <c r="L64" s="1">
        <v>42064</v>
      </c>
      <c r="M64">
        <v>0.13818105158730201</v>
      </c>
      <c r="N64">
        <v>28</v>
      </c>
      <c r="O64" t="s">
        <v>107</v>
      </c>
      <c r="P64">
        <v>9832</v>
      </c>
      <c r="Q64">
        <v>145888</v>
      </c>
      <c r="R64">
        <v>0</v>
      </c>
      <c r="S64">
        <v>0</v>
      </c>
      <c r="T64">
        <v>9832</v>
      </c>
      <c r="U64" t="s">
        <v>37</v>
      </c>
      <c r="V64" t="s">
        <v>38</v>
      </c>
      <c r="W64" t="s">
        <v>28</v>
      </c>
      <c r="X64">
        <v>2015</v>
      </c>
      <c r="Y64">
        <v>3</v>
      </c>
      <c r="Z64" t="s">
        <v>30</v>
      </c>
    </row>
    <row r="65" spans="1:26" x14ac:dyDescent="0.35">
      <c r="A65">
        <v>64</v>
      </c>
      <c r="B65">
        <v>2015</v>
      </c>
      <c r="C65">
        <v>3</v>
      </c>
      <c r="D65" t="s">
        <v>39</v>
      </c>
      <c r="E65" t="s">
        <v>40</v>
      </c>
      <c r="F65" t="s">
        <v>41</v>
      </c>
      <c r="G65" t="s">
        <v>35</v>
      </c>
      <c r="H65" t="s">
        <v>29</v>
      </c>
      <c r="I65">
        <v>0</v>
      </c>
      <c r="J65">
        <v>2.64</v>
      </c>
      <c r="K65" t="s">
        <v>30</v>
      </c>
      <c r="L65" s="1">
        <v>42064</v>
      </c>
      <c r="M65">
        <v>0.13818105158730201</v>
      </c>
      <c r="N65">
        <v>28</v>
      </c>
      <c r="O65" t="s">
        <v>29</v>
      </c>
      <c r="P65" t="s">
        <v>29</v>
      </c>
      <c r="Q65" t="s">
        <v>29</v>
      </c>
      <c r="R65" t="s">
        <v>29</v>
      </c>
      <c r="S65" t="s">
        <v>29</v>
      </c>
      <c r="T65" t="s">
        <v>29</v>
      </c>
      <c r="U65" t="s">
        <v>29</v>
      </c>
      <c r="V65" t="s">
        <v>29</v>
      </c>
      <c r="W65" t="s">
        <v>29</v>
      </c>
      <c r="X65" t="s">
        <v>29</v>
      </c>
      <c r="Y65" t="s">
        <v>29</v>
      </c>
      <c r="Z65" t="s">
        <v>29</v>
      </c>
    </row>
    <row r="66" spans="1:26" x14ac:dyDescent="0.35">
      <c r="A66">
        <v>65</v>
      </c>
      <c r="B66">
        <v>2015</v>
      </c>
      <c r="C66">
        <v>3</v>
      </c>
      <c r="D66" t="s">
        <v>42</v>
      </c>
      <c r="E66" t="s">
        <v>43</v>
      </c>
      <c r="F66" t="s">
        <v>44</v>
      </c>
      <c r="G66" t="s">
        <v>35</v>
      </c>
      <c r="H66" t="s">
        <v>29</v>
      </c>
      <c r="I66">
        <v>0</v>
      </c>
      <c r="J66">
        <v>129.13</v>
      </c>
      <c r="K66" t="s">
        <v>30</v>
      </c>
      <c r="L66" s="1">
        <v>42064</v>
      </c>
      <c r="M66">
        <v>0.13818105158730201</v>
      </c>
      <c r="N66">
        <v>28</v>
      </c>
      <c r="O66" t="s">
        <v>107</v>
      </c>
      <c r="P66">
        <v>2442</v>
      </c>
      <c r="Q66">
        <v>19992</v>
      </c>
      <c r="R66">
        <v>0</v>
      </c>
      <c r="S66">
        <v>0</v>
      </c>
      <c r="T66">
        <v>2442</v>
      </c>
      <c r="U66" t="s">
        <v>43</v>
      </c>
      <c r="V66" t="s">
        <v>44</v>
      </c>
      <c r="W66" t="s">
        <v>35</v>
      </c>
      <c r="X66">
        <v>2015</v>
      </c>
      <c r="Y66">
        <v>3</v>
      </c>
      <c r="Z66" t="s">
        <v>30</v>
      </c>
    </row>
    <row r="67" spans="1:26" x14ac:dyDescent="0.35">
      <c r="A67">
        <v>66</v>
      </c>
      <c r="B67">
        <v>2015</v>
      </c>
      <c r="C67">
        <v>3</v>
      </c>
      <c r="D67" t="s">
        <v>45</v>
      </c>
      <c r="E67" t="s">
        <v>46</v>
      </c>
      <c r="F67" t="s">
        <v>41</v>
      </c>
      <c r="G67" t="s">
        <v>35</v>
      </c>
      <c r="H67" t="s">
        <v>29</v>
      </c>
      <c r="I67">
        <v>0</v>
      </c>
      <c r="J67">
        <v>33.479999999999997</v>
      </c>
      <c r="K67" t="s">
        <v>30</v>
      </c>
      <c r="L67" s="1">
        <v>42064</v>
      </c>
      <c r="M67">
        <v>0.13818105158730201</v>
      </c>
      <c r="N67">
        <v>28</v>
      </c>
      <c r="O67" t="s">
        <v>107</v>
      </c>
      <c r="P67">
        <v>0</v>
      </c>
      <c r="Q67">
        <v>91200</v>
      </c>
      <c r="R67">
        <v>0</v>
      </c>
      <c r="S67">
        <v>0</v>
      </c>
      <c r="T67">
        <v>0</v>
      </c>
      <c r="U67" t="s">
        <v>46</v>
      </c>
      <c r="V67" t="s">
        <v>41</v>
      </c>
      <c r="W67" t="s">
        <v>35</v>
      </c>
      <c r="X67">
        <v>2015</v>
      </c>
      <c r="Y67">
        <v>3</v>
      </c>
      <c r="Z67" t="s">
        <v>30</v>
      </c>
    </row>
    <row r="68" spans="1:26" x14ac:dyDescent="0.35">
      <c r="A68">
        <v>67</v>
      </c>
      <c r="B68">
        <v>2015</v>
      </c>
      <c r="C68">
        <v>3</v>
      </c>
      <c r="D68" t="s">
        <v>47</v>
      </c>
      <c r="E68" t="s">
        <v>48</v>
      </c>
      <c r="F68" t="s">
        <v>49</v>
      </c>
      <c r="G68" t="s">
        <v>28</v>
      </c>
      <c r="H68" t="s">
        <v>29</v>
      </c>
      <c r="I68">
        <v>0</v>
      </c>
      <c r="J68">
        <v>43.734000000000002</v>
      </c>
      <c r="K68" t="s">
        <v>30</v>
      </c>
      <c r="L68" s="1">
        <v>42064</v>
      </c>
      <c r="M68">
        <v>0.13818105158730201</v>
      </c>
      <c r="N68">
        <v>28</v>
      </c>
      <c r="O68" t="s">
        <v>29</v>
      </c>
      <c r="P68" t="s">
        <v>29</v>
      </c>
      <c r="Q68" t="s">
        <v>29</v>
      </c>
      <c r="R68" t="s">
        <v>29</v>
      </c>
      <c r="S68" t="s">
        <v>29</v>
      </c>
      <c r="T68" t="s">
        <v>29</v>
      </c>
      <c r="U68" t="s">
        <v>29</v>
      </c>
      <c r="V68" t="s">
        <v>29</v>
      </c>
      <c r="W68" t="s">
        <v>29</v>
      </c>
      <c r="X68" t="s">
        <v>29</v>
      </c>
      <c r="Y68" t="s">
        <v>29</v>
      </c>
      <c r="Z68" t="s">
        <v>29</v>
      </c>
    </row>
    <row r="69" spans="1:26" x14ac:dyDescent="0.35">
      <c r="A69">
        <v>68</v>
      </c>
      <c r="B69">
        <v>2015</v>
      </c>
      <c r="C69">
        <v>3</v>
      </c>
      <c r="D69" t="s">
        <v>50</v>
      </c>
      <c r="E69" t="s">
        <v>51</v>
      </c>
      <c r="F69" t="s">
        <v>38</v>
      </c>
      <c r="G69" t="s">
        <v>28</v>
      </c>
      <c r="H69" t="s">
        <v>29</v>
      </c>
      <c r="I69">
        <v>0</v>
      </c>
      <c r="J69">
        <v>0</v>
      </c>
      <c r="K69" t="s">
        <v>30</v>
      </c>
      <c r="L69" s="1">
        <v>42064</v>
      </c>
      <c r="M69">
        <v>0.13818105158730201</v>
      </c>
      <c r="N69">
        <v>28</v>
      </c>
      <c r="O69" t="s">
        <v>107</v>
      </c>
      <c r="P69">
        <v>0</v>
      </c>
      <c r="Q69">
        <v>286220071</v>
      </c>
      <c r="R69">
        <v>0</v>
      </c>
      <c r="S69">
        <v>0</v>
      </c>
      <c r="T69">
        <v>0</v>
      </c>
      <c r="U69" t="s">
        <v>51</v>
      </c>
      <c r="V69" t="s">
        <v>38</v>
      </c>
      <c r="W69" t="s">
        <v>28</v>
      </c>
      <c r="X69">
        <v>2015</v>
      </c>
      <c r="Y69">
        <v>3</v>
      </c>
      <c r="Z69" t="s">
        <v>30</v>
      </c>
    </row>
    <row r="70" spans="1:26" x14ac:dyDescent="0.35">
      <c r="A70">
        <v>69</v>
      </c>
      <c r="B70">
        <v>2015</v>
      </c>
      <c r="C70">
        <v>3</v>
      </c>
      <c r="D70" t="s">
        <v>52</v>
      </c>
      <c r="E70" t="s">
        <v>53</v>
      </c>
      <c r="F70" t="s">
        <v>34</v>
      </c>
      <c r="G70" t="s">
        <v>35</v>
      </c>
      <c r="H70" t="s">
        <v>29</v>
      </c>
      <c r="I70">
        <v>0</v>
      </c>
      <c r="J70">
        <v>1.53</v>
      </c>
      <c r="K70" t="s">
        <v>30</v>
      </c>
      <c r="L70" s="1">
        <v>42064</v>
      </c>
      <c r="M70">
        <v>0.13818105158730201</v>
      </c>
      <c r="N70">
        <v>28</v>
      </c>
      <c r="O70" t="s">
        <v>107</v>
      </c>
      <c r="P70">
        <v>0</v>
      </c>
      <c r="Q70">
        <v>345588403</v>
      </c>
      <c r="R70">
        <v>0</v>
      </c>
      <c r="S70">
        <v>0</v>
      </c>
      <c r="T70">
        <v>0</v>
      </c>
      <c r="U70" t="s">
        <v>53</v>
      </c>
      <c r="V70" t="s">
        <v>34</v>
      </c>
      <c r="W70" t="s">
        <v>35</v>
      </c>
      <c r="X70">
        <v>2015</v>
      </c>
      <c r="Y70">
        <v>3</v>
      </c>
      <c r="Z70" t="s">
        <v>30</v>
      </c>
    </row>
    <row r="71" spans="1:26" x14ac:dyDescent="0.35">
      <c r="A71">
        <v>70</v>
      </c>
      <c r="B71">
        <v>2015</v>
      </c>
      <c r="C71">
        <v>3</v>
      </c>
      <c r="D71" t="s">
        <v>54</v>
      </c>
      <c r="E71" t="s">
        <v>55</v>
      </c>
      <c r="F71" t="s">
        <v>56</v>
      </c>
      <c r="G71" t="s">
        <v>35</v>
      </c>
      <c r="H71" t="s">
        <v>29</v>
      </c>
      <c r="I71">
        <v>0</v>
      </c>
      <c r="J71">
        <v>106.40600000000001</v>
      </c>
      <c r="K71" t="s">
        <v>30</v>
      </c>
      <c r="L71" s="1">
        <v>42064</v>
      </c>
      <c r="M71">
        <v>0.13818105158730201</v>
      </c>
      <c r="N71">
        <v>28</v>
      </c>
      <c r="O71" t="s">
        <v>107</v>
      </c>
      <c r="P71">
        <v>40</v>
      </c>
      <c r="Q71">
        <v>176238</v>
      </c>
      <c r="R71">
        <v>0</v>
      </c>
      <c r="S71">
        <v>0</v>
      </c>
      <c r="T71">
        <v>40</v>
      </c>
      <c r="U71" t="s">
        <v>55</v>
      </c>
      <c r="V71" t="s">
        <v>56</v>
      </c>
      <c r="W71" t="s">
        <v>35</v>
      </c>
      <c r="X71">
        <v>2015</v>
      </c>
      <c r="Y71">
        <v>3</v>
      </c>
      <c r="Z71" t="s">
        <v>30</v>
      </c>
    </row>
    <row r="72" spans="1:26" x14ac:dyDescent="0.35">
      <c r="A72">
        <v>71</v>
      </c>
      <c r="B72">
        <v>2015</v>
      </c>
      <c r="C72">
        <v>3</v>
      </c>
      <c r="D72" t="s">
        <v>57</v>
      </c>
      <c r="E72" t="s">
        <v>58</v>
      </c>
      <c r="F72" t="s">
        <v>59</v>
      </c>
      <c r="G72" t="s">
        <v>60</v>
      </c>
      <c r="H72" t="s">
        <v>29</v>
      </c>
      <c r="I72">
        <v>0</v>
      </c>
      <c r="J72">
        <v>0</v>
      </c>
      <c r="K72" t="s">
        <v>30</v>
      </c>
      <c r="L72" s="1">
        <v>42064</v>
      </c>
      <c r="M72">
        <v>0.13818105158730201</v>
      </c>
      <c r="N72">
        <v>28</v>
      </c>
      <c r="O72" t="s">
        <v>29</v>
      </c>
      <c r="P72" t="s">
        <v>29</v>
      </c>
      <c r="Q72" t="s">
        <v>29</v>
      </c>
      <c r="R72" t="s">
        <v>29</v>
      </c>
      <c r="S72" t="s">
        <v>29</v>
      </c>
      <c r="T72" t="s">
        <v>29</v>
      </c>
      <c r="U72" t="s">
        <v>29</v>
      </c>
      <c r="V72" t="s">
        <v>29</v>
      </c>
      <c r="W72" t="s">
        <v>29</v>
      </c>
      <c r="X72" t="s">
        <v>29</v>
      </c>
      <c r="Y72" t="s">
        <v>29</v>
      </c>
      <c r="Z72" t="s">
        <v>29</v>
      </c>
    </row>
    <row r="73" spans="1:26" x14ac:dyDescent="0.35">
      <c r="A73">
        <v>72</v>
      </c>
      <c r="B73">
        <v>2015</v>
      </c>
      <c r="C73">
        <v>3</v>
      </c>
      <c r="D73" t="s">
        <v>61</v>
      </c>
      <c r="E73" t="s">
        <v>62</v>
      </c>
      <c r="F73" t="s">
        <v>63</v>
      </c>
      <c r="G73" t="s">
        <v>60</v>
      </c>
      <c r="H73" t="s">
        <v>29</v>
      </c>
      <c r="I73">
        <v>0</v>
      </c>
      <c r="J73">
        <v>0</v>
      </c>
      <c r="K73" t="s">
        <v>30</v>
      </c>
      <c r="L73" s="1">
        <v>42064</v>
      </c>
      <c r="M73">
        <v>0.13818105158730201</v>
      </c>
      <c r="N73">
        <v>28</v>
      </c>
      <c r="O73" t="s">
        <v>29</v>
      </c>
      <c r="P73" t="s">
        <v>29</v>
      </c>
      <c r="Q73" t="s">
        <v>29</v>
      </c>
      <c r="R73" t="s">
        <v>29</v>
      </c>
      <c r="S73" t="s">
        <v>29</v>
      </c>
      <c r="T73" t="s">
        <v>29</v>
      </c>
      <c r="U73" t="s">
        <v>29</v>
      </c>
      <c r="V73" t="s">
        <v>29</v>
      </c>
      <c r="W73" t="s">
        <v>29</v>
      </c>
      <c r="X73" t="s">
        <v>29</v>
      </c>
      <c r="Y73" t="s">
        <v>29</v>
      </c>
      <c r="Z73" t="s">
        <v>29</v>
      </c>
    </row>
    <row r="74" spans="1:26" x14ac:dyDescent="0.35">
      <c r="A74">
        <v>73</v>
      </c>
      <c r="B74">
        <v>2015</v>
      </c>
      <c r="C74">
        <v>3</v>
      </c>
      <c r="D74" t="s">
        <v>64</v>
      </c>
      <c r="E74" t="s">
        <v>65</v>
      </c>
      <c r="F74" t="s">
        <v>66</v>
      </c>
      <c r="G74" t="s">
        <v>28</v>
      </c>
      <c r="H74" t="s">
        <v>29</v>
      </c>
      <c r="I74">
        <v>0</v>
      </c>
      <c r="J74">
        <v>0</v>
      </c>
      <c r="K74" t="s">
        <v>30</v>
      </c>
      <c r="L74" s="1">
        <v>42064</v>
      </c>
      <c r="M74">
        <v>0.13818105158730201</v>
      </c>
      <c r="N74">
        <v>28</v>
      </c>
      <c r="O74" t="s">
        <v>107</v>
      </c>
      <c r="P74">
        <v>0</v>
      </c>
      <c r="Q74">
        <v>5309</v>
      </c>
      <c r="R74">
        <v>0</v>
      </c>
      <c r="S74">
        <v>0</v>
      </c>
      <c r="T74">
        <v>0</v>
      </c>
      <c r="U74" t="s">
        <v>65</v>
      </c>
      <c r="V74" t="s">
        <v>66</v>
      </c>
      <c r="W74" t="s">
        <v>28</v>
      </c>
      <c r="X74">
        <v>2015</v>
      </c>
      <c r="Y74">
        <v>3</v>
      </c>
      <c r="Z74" t="s">
        <v>30</v>
      </c>
    </row>
    <row r="75" spans="1:26" x14ac:dyDescent="0.35">
      <c r="A75">
        <v>74</v>
      </c>
      <c r="B75">
        <v>2015</v>
      </c>
      <c r="C75">
        <v>3</v>
      </c>
      <c r="D75" t="s">
        <v>67</v>
      </c>
      <c r="E75" t="s">
        <v>68</v>
      </c>
      <c r="F75" t="s">
        <v>69</v>
      </c>
      <c r="G75" t="s">
        <v>35</v>
      </c>
      <c r="H75" t="s">
        <v>29</v>
      </c>
      <c r="I75">
        <v>0</v>
      </c>
      <c r="J75">
        <v>0</v>
      </c>
      <c r="K75" t="s">
        <v>30</v>
      </c>
      <c r="L75" s="1">
        <v>42064</v>
      </c>
      <c r="M75">
        <v>0.13818105158730201</v>
      </c>
      <c r="N75">
        <v>28</v>
      </c>
      <c r="O75" t="s">
        <v>29</v>
      </c>
      <c r="P75" t="s">
        <v>29</v>
      </c>
      <c r="Q75" t="s">
        <v>29</v>
      </c>
      <c r="R75" t="s">
        <v>29</v>
      </c>
      <c r="S75" t="s">
        <v>29</v>
      </c>
      <c r="T75" t="s">
        <v>29</v>
      </c>
      <c r="U75" t="s">
        <v>29</v>
      </c>
      <c r="V75" t="s">
        <v>29</v>
      </c>
      <c r="W75" t="s">
        <v>29</v>
      </c>
      <c r="X75" t="s">
        <v>29</v>
      </c>
      <c r="Y75" t="s">
        <v>29</v>
      </c>
      <c r="Z75" t="s">
        <v>29</v>
      </c>
    </row>
    <row r="76" spans="1:26" x14ac:dyDescent="0.35">
      <c r="A76">
        <v>75</v>
      </c>
      <c r="B76">
        <v>2015</v>
      </c>
      <c r="C76">
        <v>3</v>
      </c>
      <c r="D76" t="s">
        <v>70</v>
      </c>
      <c r="E76" t="s">
        <v>71</v>
      </c>
      <c r="F76" t="s">
        <v>72</v>
      </c>
      <c r="G76" t="s">
        <v>28</v>
      </c>
      <c r="H76" t="s">
        <v>29</v>
      </c>
      <c r="I76">
        <v>0</v>
      </c>
      <c r="J76">
        <v>0</v>
      </c>
      <c r="K76" t="s">
        <v>30</v>
      </c>
      <c r="L76" s="1">
        <v>42064</v>
      </c>
      <c r="M76">
        <v>0.13818105158730201</v>
      </c>
      <c r="N76">
        <v>28</v>
      </c>
      <c r="O76" t="s">
        <v>29</v>
      </c>
      <c r="P76" t="s">
        <v>29</v>
      </c>
      <c r="Q76" t="s">
        <v>29</v>
      </c>
      <c r="R76" t="s">
        <v>29</v>
      </c>
      <c r="S76" t="s">
        <v>29</v>
      </c>
      <c r="T76" t="s">
        <v>29</v>
      </c>
      <c r="U76" t="s">
        <v>29</v>
      </c>
      <c r="V76" t="s">
        <v>29</v>
      </c>
      <c r="W76" t="s">
        <v>29</v>
      </c>
      <c r="X76" t="s">
        <v>29</v>
      </c>
      <c r="Y76" t="s">
        <v>29</v>
      </c>
      <c r="Z76" t="s">
        <v>29</v>
      </c>
    </row>
    <row r="77" spans="1:26" x14ac:dyDescent="0.35">
      <c r="A77">
        <v>76</v>
      </c>
      <c r="B77">
        <v>2015</v>
      </c>
      <c r="C77">
        <v>3</v>
      </c>
      <c r="D77" t="s">
        <v>73</v>
      </c>
      <c r="E77" t="s">
        <v>74</v>
      </c>
      <c r="F77" t="s">
        <v>66</v>
      </c>
      <c r="G77" t="s">
        <v>28</v>
      </c>
      <c r="H77" t="s">
        <v>29</v>
      </c>
      <c r="I77">
        <v>0</v>
      </c>
      <c r="J77">
        <v>30</v>
      </c>
      <c r="K77" t="s">
        <v>30</v>
      </c>
      <c r="L77" s="1">
        <v>42064</v>
      </c>
      <c r="M77">
        <v>0.13818105158730201</v>
      </c>
      <c r="N77">
        <v>28</v>
      </c>
      <c r="O77" t="s">
        <v>107</v>
      </c>
      <c r="P77">
        <v>0</v>
      </c>
      <c r="Q77">
        <v>30800</v>
      </c>
      <c r="R77">
        <v>0</v>
      </c>
      <c r="S77">
        <v>0</v>
      </c>
      <c r="T77">
        <v>0</v>
      </c>
      <c r="U77" t="s">
        <v>74</v>
      </c>
      <c r="V77" t="s">
        <v>66</v>
      </c>
      <c r="W77" t="s">
        <v>28</v>
      </c>
      <c r="X77">
        <v>2015</v>
      </c>
      <c r="Y77">
        <v>3</v>
      </c>
      <c r="Z77" t="s">
        <v>30</v>
      </c>
    </row>
    <row r="78" spans="1:26" x14ac:dyDescent="0.35">
      <c r="A78">
        <v>77</v>
      </c>
      <c r="B78">
        <v>2015</v>
      </c>
      <c r="C78">
        <v>3</v>
      </c>
      <c r="D78" t="s">
        <v>75</v>
      </c>
      <c r="E78" t="s">
        <v>76</v>
      </c>
      <c r="F78" t="s">
        <v>44</v>
      </c>
      <c r="G78" t="s">
        <v>35</v>
      </c>
      <c r="H78" t="s">
        <v>29</v>
      </c>
      <c r="I78">
        <v>0</v>
      </c>
      <c r="J78">
        <v>0</v>
      </c>
      <c r="K78" t="s">
        <v>30</v>
      </c>
      <c r="L78" s="1">
        <v>42064</v>
      </c>
      <c r="M78">
        <v>0.13818105158730201</v>
      </c>
      <c r="N78">
        <v>28</v>
      </c>
      <c r="O78" t="s">
        <v>107</v>
      </c>
      <c r="P78">
        <v>0</v>
      </c>
      <c r="Q78">
        <v>303</v>
      </c>
      <c r="R78">
        <v>0</v>
      </c>
      <c r="S78">
        <v>0</v>
      </c>
      <c r="T78">
        <v>0</v>
      </c>
      <c r="U78" t="s">
        <v>76</v>
      </c>
      <c r="V78" t="s">
        <v>44</v>
      </c>
      <c r="W78" t="s">
        <v>35</v>
      </c>
      <c r="X78">
        <v>2015</v>
      </c>
      <c r="Y78">
        <v>3</v>
      </c>
      <c r="Z78" t="s">
        <v>30</v>
      </c>
    </row>
    <row r="79" spans="1:26" x14ac:dyDescent="0.35">
      <c r="A79">
        <v>78</v>
      </c>
      <c r="B79">
        <v>2015</v>
      </c>
      <c r="C79">
        <v>3</v>
      </c>
      <c r="D79" t="s">
        <v>77</v>
      </c>
      <c r="E79" t="s">
        <v>78</v>
      </c>
      <c r="F79" t="s">
        <v>34</v>
      </c>
      <c r="G79" t="s">
        <v>35</v>
      </c>
      <c r="H79" t="s">
        <v>29</v>
      </c>
      <c r="I79">
        <v>0</v>
      </c>
      <c r="J79">
        <v>0</v>
      </c>
      <c r="K79" t="s">
        <v>30</v>
      </c>
      <c r="L79" s="1">
        <v>42064</v>
      </c>
      <c r="M79">
        <v>0.13818105158730201</v>
      </c>
      <c r="N79">
        <v>28</v>
      </c>
      <c r="O79" t="s">
        <v>107</v>
      </c>
      <c r="P79">
        <v>0</v>
      </c>
      <c r="Q79">
        <v>929892</v>
      </c>
      <c r="R79">
        <v>0</v>
      </c>
      <c r="S79">
        <v>0</v>
      </c>
      <c r="T79">
        <v>0</v>
      </c>
      <c r="U79" t="s">
        <v>78</v>
      </c>
      <c r="V79" t="s">
        <v>34</v>
      </c>
      <c r="W79" t="s">
        <v>35</v>
      </c>
      <c r="X79">
        <v>2015</v>
      </c>
      <c r="Y79">
        <v>3</v>
      </c>
      <c r="Z79" t="s">
        <v>30</v>
      </c>
    </row>
    <row r="80" spans="1:26" x14ac:dyDescent="0.35">
      <c r="A80">
        <v>79</v>
      </c>
      <c r="B80">
        <v>2015</v>
      </c>
      <c r="C80">
        <v>3</v>
      </c>
      <c r="D80" t="s">
        <v>79</v>
      </c>
      <c r="E80" t="s">
        <v>80</v>
      </c>
      <c r="F80" t="s">
        <v>81</v>
      </c>
      <c r="G80" t="s">
        <v>35</v>
      </c>
      <c r="H80" t="s">
        <v>29</v>
      </c>
      <c r="I80">
        <v>0</v>
      </c>
      <c r="J80">
        <v>0</v>
      </c>
      <c r="K80" t="s">
        <v>30</v>
      </c>
      <c r="L80" s="1">
        <v>42064</v>
      </c>
      <c r="M80">
        <v>0.13818105158730201</v>
      </c>
      <c r="N80">
        <v>28</v>
      </c>
      <c r="O80" t="s">
        <v>29</v>
      </c>
      <c r="P80" t="s">
        <v>29</v>
      </c>
      <c r="Q80" t="s">
        <v>29</v>
      </c>
      <c r="R80" t="s">
        <v>29</v>
      </c>
      <c r="S80" t="s">
        <v>29</v>
      </c>
      <c r="T80" t="s">
        <v>29</v>
      </c>
      <c r="U80" t="s">
        <v>29</v>
      </c>
      <c r="V80" t="s">
        <v>29</v>
      </c>
      <c r="W80" t="s">
        <v>29</v>
      </c>
      <c r="X80" t="s">
        <v>29</v>
      </c>
      <c r="Y80" t="s">
        <v>29</v>
      </c>
      <c r="Z80" t="s">
        <v>29</v>
      </c>
    </row>
    <row r="81" spans="1:26" x14ac:dyDescent="0.35">
      <c r="A81">
        <v>80</v>
      </c>
      <c r="B81">
        <v>2015</v>
      </c>
      <c r="C81">
        <v>3</v>
      </c>
      <c r="D81" t="s">
        <v>82</v>
      </c>
      <c r="E81" t="s">
        <v>83</v>
      </c>
      <c r="F81" t="s">
        <v>84</v>
      </c>
      <c r="G81" t="s">
        <v>28</v>
      </c>
      <c r="H81" t="s">
        <v>29</v>
      </c>
      <c r="I81">
        <v>0</v>
      </c>
      <c r="J81">
        <v>0</v>
      </c>
      <c r="K81" t="s">
        <v>30</v>
      </c>
      <c r="L81" s="1">
        <v>42064</v>
      </c>
      <c r="M81">
        <v>0.13818105158730201</v>
      </c>
      <c r="N81">
        <v>28</v>
      </c>
      <c r="O81" t="s">
        <v>29</v>
      </c>
      <c r="P81" t="s">
        <v>29</v>
      </c>
      <c r="Q81" t="s">
        <v>29</v>
      </c>
      <c r="R81" t="s">
        <v>29</v>
      </c>
      <c r="S81" t="s">
        <v>29</v>
      </c>
      <c r="T81" t="s">
        <v>29</v>
      </c>
      <c r="U81" t="s">
        <v>29</v>
      </c>
      <c r="V81" t="s">
        <v>29</v>
      </c>
      <c r="W81" t="s">
        <v>29</v>
      </c>
      <c r="X81" t="s">
        <v>29</v>
      </c>
      <c r="Y81" t="s">
        <v>29</v>
      </c>
      <c r="Z81" t="s">
        <v>29</v>
      </c>
    </row>
    <row r="82" spans="1:26" x14ac:dyDescent="0.35">
      <c r="A82">
        <v>81</v>
      </c>
      <c r="B82">
        <v>2015</v>
      </c>
      <c r="C82">
        <v>3</v>
      </c>
      <c r="D82" t="s">
        <v>85</v>
      </c>
      <c r="E82" t="s">
        <v>86</v>
      </c>
      <c r="F82" t="s">
        <v>38</v>
      </c>
      <c r="G82" t="s">
        <v>28</v>
      </c>
      <c r="H82" t="s">
        <v>29</v>
      </c>
      <c r="I82">
        <v>0</v>
      </c>
      <c r="J82">
        <v>0</v>
      </c>
      <c r="K82" t="s">
        <v>30</v>
      </c>
      <c r="L82" s="1">
        <v>42064</v>
      </c>
      <c r="M82">
        <v>0.13818105158730201</v>
      </c>
      <c r="N82">
        <v>28</v>
      </c>
      <c r="O82" t="s">
        <v>107</v>
      </c>
      <c r="P82">
        <v>0</v>
      </c>
      <c r="Q82">
        <v>416916079</v>
      </c>
      <c r="R82">
        <v>0</v>
      </c>
      <c r="S82">
        <v>0</v>
      </c>
      <c r="T82">
        <v>0</v>
      </c>
      <c r="U82" t="s">
        <v>86</v>
      </c>
      <c r="V82" t="s">
        <v>38</v>
      </c>
      <c r="W82" t="s">
        <v>28</v>
      </c>
      <c r="X82">
        <v>2015</v>
      </c>
      <c r="Y82">
        <v>3</v>
      </c>
      <c r="Z82" t="s">
        <v>30</v>
      </c>
    </row>
    <row r="83" spans="1:26" x14ac:dyDescent="0.35">
      <c r="A83">
        <v>82</v>
      </c>
      <c r="B83">
        <v>2015</v>
      </c>
      <c r="C83">
        <v>3</v>
      </c>
      <c r="D83" t="s">
        <v>87</v>
      </c>
      <c r="E83" t="s">
        <v>76</v>
      </c>
      <c r="F83" t="s">
        <v>27</v>
      </c>
      <c r="G83" t="s">
        <v>28</v>
      </c>
      <c r="H83" t="s">
        <v>29</v>
      </c>
      <c r="I83">
        <v>0</v>
      </c>
      <c r="J83">
        <v>0</v>
      </c>
      <c r="K83" t="s">
        <v>30</v>
      </c>
      <c r="L83" s="1">
        <v>42064</v>
      </c>
      <c r="M83">
        <v>0.13818105158730201</v>
      </c>
      <c r="N83">
        <v>28</v>
      </c>
      <c r="O83" t="s">
        <v>107</v>
      </c>
      <c r="P83">
        <v>0</v>
      </c>
      <c r="Q83">
        <v>4095</v>
      </c>
      <c r="R83">
        <v>0</v>
      </c>
      <c r="S83">
        <v>0</v>
      </c>
      <c r="T83">
        <v>0</v>
      </c>
      <c r="U83" t="s">
        <v>76</v>
      </c>
      <c r="V83" t="s">
        <v>27</v>
      </c>
      <c r="W83" t="s">
        <v>28</v>
      </c>
      <c r="X83">
        <v>2015</v>
      </c>
      <c r="Y83">
        <v>3</v>
      </c>
      <c r="Z83" t="s">
        <v>30</v>
      </c>
    </row>
    <row r="84" spans="1:26" x14ac:dyDescent="0.35">
      <c r="A84">
        <v>83</v>
      </c>
      <c r="B84">
        <v>2015</v>
      </c>
      <c r="C84">
        <v>3</v>
      </c>
      <c r="D84" t="s">
        <v>88</v>
      </c>
      <c r="E84" t="s">
        <v>89</v>
      </c>
      <c r="F84" t="s">
        <v>49</v>
      </c>
      <c r="G84" t="s">
        <v>28</v>
      </c>
      <c r="H84" t="s">
        <v>29</v>
      </c>
      <c r="I84">
        <v>0</v>
      </c>
      <c r="J84">
        <v>0</v>
      </c>
      <c r="K84" t="s">
        <v>30</v>
      </c>
      <c r="L84" s="1">
        <v>42064</v>
      </c>
      <c r="M84">
        <v>0.13818105158730201</v>
      </c>
      <c r="N84">
        <v>28</v>
      </c>
      <c r="O84" t="s">
        <v>29</v>
      </c>
      <c r="P84" t="s">
        <v>29</v>
      </c>
      <c r="Q84" t="s">
        <v>29</v>
      </c>
      <c r="R84" t="s">
        <v>29</v>
      </c>
      <c r="S84" t="s">
        <v>29</v>
      </c>
      <c r="T84" t="s">
        <v>29</v>
      </c>
      <c r="U84" t="s">
        <v>29</v>
      </c>
      <c r="V84" t="s">
        <v>29</v>
      </c>
      <c r="W84" t="s">
        <v>29</v>
      </c>
      <c r="X84" t="s">
        <v>29</v>
      </c>
      <c r="Y84" t="s">
        <v>29</v>
      </c>
      <c r="Z84" t="s">
        <v>29</v>
      </c>
    </row>
    <row r="85" spans="1:26" x14ac:dyDescent="0.35">
      <c r="A85">
        <v>84</v>
      </c>
      <c r="B85">
        <v>2015</v>
      </c>
      <c r="C85">
        <v>3</v>
      </c>
      <c r="D85" t="s">
        <v>90</v>
      </c>
      <c r="E85" t="s">
        <v>51</v>
      </c>
      <c r="F85" t="s">
        <v>59</v>
      </c>
      <c r="G85" t="s">
        <v>60</v>
      </c>
      <c r="H85" t="s">
        <v>29</v>
      </c>
      <c r="I85">
        <v>0</v>
      </c>
      <c r="J85">
        <v>0</v>
      </c>
      <c r="K85" t="s">
        <v>30</v>
      </c>
      <c r="L85" s="1">
        <v>42064</v>
      </c>
      <c r="M85">
        <v>0.13818105158730201</v>
      </c>
      <c r="N85">
        <v>28</v>
      </c>
      <c r="O85" t="s">
        <v>107</v>
      </c>
      <c r="P85">
        <v>0</v>
      </c>
      <c r="Q85">
        <v>35</v>
      </c>
      <c r="R85">
        <v>0</v>
      </c>
      <c r="S85">
        <v>0</v>
      </c>
      <c r="T85">
        <v>0</v>
      </c>
      <c r="U85" t="s">
        <v>51</v>
      </c>
      <c r="V85" t="s">
        <v>59</v>
      </c>
      <c r="W85" t="s">
        <v>60</v>
      </c>
      <c r="X85">
        <v>2015</v>
      </c>
      <c r="Y85">
        <v>3</v>
      </c>
      <c r="Z85" t="s">
        <v>30</v>
      </c>
    </row>
    <row r="86" spans="1:26" x14ac:dyDescent="0.35">
      <c r="A86">
        <v>85</v>
      </c>
      <c r="B86">
        <v>2015</v>
      </c>
      <c r="C86">
        <v>3</v>
      </c>
      <c r="D86" t="s">
        <v>91</v>
      </c>
      <c r="E86" t="s">
        <v>80</v>
      </c>
      <c r="F86" t="s">
        <v>92</v>
      </c>
      <c r="G86" t="s">
        <v>28</v>
      </c>
      <c r="H86" s="1">
        <v>42064</v>
      </c>
      <c r="I86">
        <v>5.94</v>
      </c>
      <c r="J86">
        <v>5.94</v>
      </c>
      <c r="K86" t="s">
        <v>30</v>
      </c>
      <c r="L86" s="1">
        <v>42064</v>
      </c>
      <c r="M86">
        <v>0.13818105158730201</v>
      </c>
      <c r="N86">
        <v>28</v>
      </c>
      <c r="O86" t="s">
        <v>29</v>
      </c>
      <c r="P86" t="s">
        <v>29</v>
      </c>
      <c r="Q86" t="s">
        <v>29</v>
      </c>
      <c r="R86" t="s">
        <v>29</v>
      </c>
      <c r="S86" t="s">
        <v>29</v>
      </c>
      <c r="T86" t="s">
        <v>29</v>
      </c>
      <c r="U86" t="s">
        <v>29</v>
      </c>
      <c r="V86" t="s">
        <v>29</v>
      </c>
      <c r="W86" t="s">
        <v>29</v>
      </c>
      <c r="X86" t="s">
        <v>29</v>
      </c>
      <c r="Y86" t="s">
        <v>29</v>
      </c>
      <c r="Z86" t="s">
        <v>29</v>
      </c>
    </row>
    <row r="87" spans="1:26" x14ac:dyDescent="0.35">
      <c r="A87">
        <v>86</v>
      </c>
      <c r="B87">
        <v>2015</v>
      </c>
      <c r="C87">
        <v>3</v>
      </c>
      <c r="D87" t="s">
        <v>93</v>
      </c>
      <c r="E87" t="s">
        <v>94</v>
      </c>
      <c r="F87" t="s">
        <v>95</v>
      </c>
      <c r="G87" t="s">
        <v>60</v>
      </c>
      <c r="H87" t="s">
        <v>29</v>
      </c>
      <c r="I87">
        <v>0</v>
      </c>
      <c r="J87">
        <v>11.52</v>
      </c>
      <c r="K87" t="s">
        <v>30</v>
      </c>
      <c r="L87" s="1">
        <v>42064</v>
      </c>
      <c r="M87">
        <v>0.13818105158730201</v>
      </c>
      <c r="N87">
        <v>28</v>
      </c>
      <c r="O87" t="s">
        <v>107</v>
      </c>
      <c r="P87">
        <v>570</v>
      </c>
      <c r="Q87">
        <v>2619</v>
      </c>
      <c r="R87">
        <v>0</v>
      </c>
      <c r="S87">
        <v>0</v>
      </c>
      <c r="T87">
        <v>570</v>
      </c>
      <c r="U87" t="s">
        <v>94</v>
      </c>
      <c r="V87" t="s">
        <v>95</v>
      </c>
      <c r="W87" t="s">
        <v>60</v>
      </c>
      <c r="X87">
        <v>2015</v>
      </c>
      <c r="Y87">
        <v>3</v>
      </c>
      <c r="Z87" t="s">
        <v>30</v>
      </c>
    </row>
    <row r="88" spans="1:26" x14ac:dyDescent="0.35">
      <c r="A88">
        <v>87</v>
      </c>
      <c r="B88">
        <v>2015</v>
      </c>
      <c r="C88">
        <v>3</v>
      </c>
      <c r="D88" t="s">
        <v>96</v>
      </c>
      <c r="E88" t="s">
        <v>97</v>
      </c>
      <c r="F88" t="s">
        <v>72</v>
      </c>
      <c r="G88" t="s">
        <v>28</v>
      </c>
      <c r="H88" t="s">
        <v>29</v>
      </c>
      <c r="I88">
        <v>0</v>
      </c>
      <c r="J88">
        <v>0</v>
      </c>
      <c r="K88" t="s">
        <v>30</v>
      </c>
      <c r="L88" s="1">
        <v>42064</v>
      </c>
      <c r="M88">
        <v>0.13818105158730201</v>
      </c>
      <c r="N88">
        <v>28</v>
      </c>
      <c r="O88" t="s">
        <v>29</v>
      </c>
      <c r="P88" t="s">
        <v>29</v>
      </c>
      <c r="Q88" t="s">
        <v>29</v>
      </c>
      <c r="R88" t="s">
        <v>29</v>
      </c>
      <c r="S88" t="s">
        <v>29</v>
      </c>
      <c r="T88" t="s">
        <v>29</v>
      </c>
      <c r="U88" t="s">
        <v>29</v>
      </c>
      <c r="V88" t="s">
        <v>29</v>
      </c>
      <c r="W88" t="s">
        <v>29</v>
      </c>
      <c r="X88" t="s">
        <v>29</v>
      </c>
      <c r="Y88" t="s">
        <v>29</v>
      </c>
      <c r="Z88" t="s">
        <v>29</v>
      </c>
    </row>
    <row r="89" spans="1:26" x14ac:dyDescent="0.35">
      <c r="A89">
        <v>88</v>
      </c>
      <c r="B89">
        <v>2015</v>
      </c>
      <c r="C89">
        <v>3</v>
      </c>
      <c r="D89" t="s">
        <v>98</v>
      </c>
      <c r="E89" t="s">
        <v>99</v>
      </c>
      <c r="F89" t="s">
        <v>100</v>
      </c>
      <c r="G89" t="s">
        <v>60</v>
      </c>
      <c r="H89" t="s">
        <v>29</v>
      </c>
      <c r="I89">
        <v>0</v>
      </c>
      <c r="J89">
        <v>0</v>
      </c>
      <c r="K89" t="s">
        <v>30</v>
      </c>
      <c r="L89" s="1">
        <v>42064</v>
      </c>
      <c r="M89">
        <v>0.13818105158730201</v>
      </c>
      <c r="N89">
        <v>28</v>
      </c>
      <c r="O89" t="s">
        <v>29</v>
      </c>
      <c r="P89" t="s">
        <v>29</v>
      </c>
      <c r="Q89" t="s">
        <v>29</v>
      </c>
      <c r="R89" t="s">
        <v>29</v>
      </c>
      <c r="S89" t="s">
        <v>29</v>
      </c>
      <c r="T89" t="s">
        <v>29</v>
      </c>
      <c r="U89" t="s">
        <v>29</v>
      </c>
      <c r="V89" t="s">
        <v>29</v>
      </c>
      <c r="W89" t="s">
        <v>29</v>
      </c>
      <c r="X89" t="s">
        <v>29</v>
      </c>
      <c r="Y89" t="s">
        <v>29</v>
      </c>
      <c r="Z89" t="s">
        <v>29</v>
      </c>
    </row>
    <row r="90" spans="1:26" x14ac:dyDescent="0.35">
      <c r="A90">
        <v>89</v>
      </c>
      <c r="B90">
        <v>2015</v>
      </c>
      <c r="C90">
        <v>3</v>
      </c>
      <c r="D90" t="s">
        <v>101</v>
      </c>
      <c r="E90" t="s">
        <v>102</v>
      </c>
      <c r="F90" t="s">
        <v>103</v>
      </c>
      <c r="G90" t="s">
        <v>28</v>
      </c>
      <c r="H90" t="s">
        <v>29</v>
      </c>
      <c r="I90">
        <v>0</v>
      </c>
      <c r="J90">
        <v>3.5</v>
      </c>
      <c r="K90" t="s">
        <v>30</v>
      </c>
      <c r="L90" s="1">
        <v>42064</v>
      </c>
      <c r="M90">
        <v>0.13818105158730201</v>
      </c>
      <c r="N90">
        <v>28</v>
      </c>
      <c r="O90" t="s">
        <v>29</v>
      </c>
      <c r="P90" t="s">
        <v>29</v>
      </c>
      <c r="Q90" t="s">
        <v>29</v>
      </c>
      <c r="R90" t="s">
        <v>29</v>
      </c>
      <c r="S90" t="s">
        <v>29</v>
      </c>
      <c r="T90" t="s">
        <v>29</v>
      </c>
      <c r="U90" t="s">
        <v>29</v>
      </c>
      <c r="V90" t="s">
        <v>29</v>
      </c>
      <c r="W90" t="s">
        <v>29</v>
      </c>
      <c r="X90" t="s">
        <v>29</v>
      </c>
      <c r="Y90" t="s">
        <v>29</v>
      </c>
      <c r="Z90" t="s">
        <v>29</v>
      </c>
    </row>
    <row r="91" spans="1:26" x14ac:dyDescent="0.35">
      <c r="A91">
        <v>90</v>
      </c>
      <c r="B91">
        <v>2015</v>
      </c>
      <c r="C91">
        <v>3</v>
      </c>
      <c r="D91" t="s">
        <v>104</v>
      </c>
      <c r="E91" t="s">
        <v>105</v>
      </c>
      <c r="F91" t="s">
        <v>49</v>
      </c>
      <c r="G91" t="s">
        <v>28</v>
      </c>
      <c r="H91" t="s">
        <v>29</v>
      </c>
      <c r="I91">
        <v>0</v>
      </c>
      <c r="J91">
        <v>0</v>
      </c>
      <c r="K91" t="s">
        <v>30</v>
      </c>
      <c r="L91" s="1">
        <v>42064</v>
      </c>
      <c r="M91">
        <v>0.13818105158730201</v>
      </c>
      <c r="N91">
        <v>28</v>
      </c>
      <c r="O91" t="s">
        <v>29</v>
      </c>
      <c r="P91" t="s">
        <v>29</v>
      </c>
      <c r="Q91" t="s">
        <v>29</v>
      </c>
      <c r="R91" t="s">
        <v>29</v>
      </c>
      <c r="S91" t="s">
        <v>29</v>
      </c>
      <c r="T91" t="s">
        <v>29</v>
      </c>
      <c r="U91" t="s">
        <v>29</v>
      </c>
      <c r="V91" t="s">
        <v>29</v>
      </c>
      <c r="W91" t="s">
        <v>29</v>
      </c>
      <c r="X91" t="s">
        <v>29</v>
      </c>
      <c r="Y91" t="s">
        <v>29</v>
      </c>
      <c r="Z91" t="s">
        <v>29</v>
      </c>
    </row>
    <row r="92" spans="1:26" x14ac:dyDescent="0.35">
      <c r="A92">
        <v>91</v>
      </c>
      <c r="B92">
        <v>2017</v>
      </c>
      <c r="C92">
        <v>3</v>
      </c>
      <c r="D92" t="s">
        <v>25</v>
      </c>
      <c r="E92" t="s">
        <v>26</v>
      </c>
      <c r="F92" t="s">
        <v>27</v>
      </c>
      <c r="G92" t="s">
        <v>28</v>
      </c>
      <c r="H92" t="s">
        <v>29</v>
      </c>
      <c r="I92">
        <v>0</v>
      </c>
      <c r="J92">
        <v>79.959999999999994</v>
      </c>
      <c r="K92" t="s">
        <v>30</v>
      </c>
      <c r="L92" s="1">
        <v>42795</v>
      </c>
      <c r="M92">
        <v>0.135079613095238</v>
      </c>
      <c r="N92">
        <v>28</v>
      </c>
      <c r="O92" t="s">
        <v>108</v>
      </c>
      <c r="P92">
        <v>6060</v>
      </c>
      <c r="Q92">
        <v>13787</v>
      </c>
      <c r="R92">
        <v>0</v>
      </c>
      <c r="S92">
        <v>0</v>
      </c>
      <c r="T92">
        <v>6060</v>
      </c>
      <c r="U92" t="s">
        <v>26</v>
      </c>
      <c r="V92" t="s">
        <v>27</v>
      </c>
      <c r="W92" t="s">
        <v>28</v>
      </c>
      <c r="X92">
        <v>2017</v>
      </c>
      <c r="Y92">
        <v>3</v>
      </c>
      <c r="Z92" t="s">
        <v>30</v>
      </c>
    </row>
    <row r="93" spans="1:26" x14ac:dyDescent="0.35">
      <c r="A93">
        <v>92</v>
      </c>
      <c r="B93">
        <v>2017</v>
      </c>
      <c r="C93">
        <v>3</v>
      </c>
      <c r="D93" t="s">
        <v>32</v>
      </c>
      <c r="E93" t="s">
        <v>33</v>
      </c>
      <c r="F93" t="s">
        <v>34</v>
      </c>
      <c r="G93" t="s">
        <v>35</v>
      </c>
      <c r="H93" s="1">
        <v>42795</v>
      </c>
      <c r="I93">
        <v>21.54</v>
      </c>
      <c r="J93">
        <v>1104.2670000000001</v>
      </c>
      <c r="K93" t="s">
        <v>30</v>
      </c>
      <c r="L93" s="1">
        <v>42795</v>
      </c>
      <c r="M93">
        <v>0.135079613095238</v>
      </c>
      <c r="N93">
        <v>28</v>
      </c>
      <c r="O93" t="s">
        <v>108</v>
      </c>
      <c r="P93">
        <v>53405</v>
      </c>
      <c r="Q93">
        <v>170477</v>
      </c>
      <c r="R93">
        <v>0</v>
      </c>
      <c r="S93">
        <v>0</v>
      </c>
      <c r="T93">
        <v>53405</v>
      </c>
      <c r="U93" t="s">
        <v>33</v>
      </c>
      <c r="V93" t="s">
        <v>34</v>
      </c>
      <c r="W93" t="s">
        <v>35</v>
      </c>
      <c r="X93">
        <v>2017</v>
      </c>
      <c r="Y93">
        <v>3</v>
      </c>
      <c r="Z93" t="s">
        <v>30</v>
      </c>
    </row>
    <row r="94" spans="1:26" x14ac:dyDescent="0.35">
      <c r="A94">
        <v>93</v>
      </c>
      <c r="B94">
        <v>2017</v>
      </c>
      <c r="C94">
        <v>3</v>
      </c>
      <c r="D94" t="s">
        <v>36</v>
      </c>
      <c r="E94" t="s">
        <v>37</v>
      </c>
      <c r="F94" t="s">
        <v>38</v>
      </c>
      <c r="G94" t="s">
        <v>28</v>
      </c>
      <c r="H94" t="s">
        <v>29</v>
      </c>
      <c r="I94">
        <v>0</v>
      </c>
      <c r="J94">
        <v>813.33900000000006</v>
      </c>
      <c r="K94" t="s">
        <v>30</v>
      </c>
      <c r="L94" s="1">
        <v>42795</v>
      </c>
      <c r="M94">
        <v>0.135079613095238</v>
      </c>
      <c r="N94">
        <v>28</v>
      </c>
      <c r="O94" t="s">
        <v>108</v>
      </c>
      <c r="P94">
        <v>49133</v>
      </c>
      <c r="Q94">
        <v>145229</v>
      </c>
      <c r="R94">
        <v>0</v>
      </c>
      <c r="S94">
        <v>0</v>
      </c>
      <c r="T94">
        <v>49133</v>
      </c>
      <c r="U94" t="s">
        <v>37</v>
      </c>
      <c r="V94" t="s">
        <v>38</v>
      </c>
      <c r="W94" t="s">
        <v>28</v>
      </c>
      <c r="X94">
        <v>2017</v>
      </c>
      <c r="Y94">
        <v>3</v>
      </c>
      <c r="Z94" t="s">
        <v>30</v>
      </c>
    </row>
    <row r="95" spans="1:26" x14ac:dyDescent="0.35">
      <c r="A95">
        <v>94</v>
      </c>
      <c r="B95">
        <v>2017</v>
      </c>
      <c r="C95">
        <v>3</v>
      </c>
      <c r="D95" t="s">
        <v>39</v>
      </c>
      <c r="E95" t="s">
        <v>40</v>
      </c>
      <c r="F95" t="s">
        <v>41</v>
      </c>
      <c r="G95" t="s">
        <v>35</v>
      </c>
      <c r="H95" t="s">
        <v>29</v>
      </c>
      <c r="I95">
        <v>0</v>
      </c>
      <c r="J95">
        <v>2.64</v>
      </c>
      <c r="K95" t="s">
        <v>30</v>
      </c>
      <c r="L95" s="1">
        <v>42795</v>
      </c>
      <c r="M95">
        <v>0.135079613095238</v>
      </c>
      <c r="N95">
        <v>28</v>
      </c>
      <c r="O95" t="s">
        <v>108</v>
      </c>
      <c r="P95">
        <v>0</v>
      </c>
      <c r="Q95">
        <v>68400</v>
      </c>
      <c r="R95">
        <v>0</v>
      </c>
      <c r="S95">
        <v>0</v>
      </c>
      <c r="T95">
        <v>0</v>
      </c>
      <c r="U95" t="s">
        <v>40</v>
      </c>
      <c r="V95" t="s">
        <v>41</v>
      </c>
      <c r="W95" t="s">
        <v>35</v>
      </c>
      <c r="X95">
        <v>2017</v>
      </c>
      <c r="Y95">
        <v>3</v>
      </c>
      <c r="Z95" t="s">
        <v>30</v>
      </c>
    </row>
    <row r="96" spans="1:26" x14ac:dyDescent="0.35">
      <c r="A96">
        <v>95</v>
      </c>
      <c r="B96">
        <v>2017</v>
      </c>
      <c r="C96">
        <v>3</v>
      </c>
      <c r="D96" t="s">
        <v>42</v>
      </c>
      <c r="E96" t="s">
        <v>43</v>
      </c>
      <c r="F96" t="s">
        <v>44</v>
      </c>
      <c r="G96" t="s">
        <v>35</v>
      </c>
      <c r="H96" t="s">
        <v>29</v>
      </c>
      <c r="I96">
        <v>0</v>
      </c>
      <c r="J96">
        <v>227.07</v>
      </c>
      <c r="K96" t="s">
        <v>30</v>
      </c>
      <c r="L96" s="1">
        <v>42795</v>
      </c>
      <c r="M96">
        <v>0.135079613095238</v>
      </c>
      <c r="N96">
        <v>28</v>
      </c>
      <c r="O96" t="s">
        <v>108</v>
      </c>
      <c r="P96">
        <v>9456</v>
      </c>
      <c r="Q96">
        <v>18286</v>
      </c>
      <c r="R96">
        <v>0</v>
      </c>
      <c r="S96">
        <v>0</v>
      </c>
      <c r="T96">
        <v>9456</v>
      </c>
      <c r="U96" t="s">
        <v>43</v>
      </c>
      <c r="V96" t="s">
        <v>44</v>
      </c>
      <c r="W96" t="s">
        <v>35</v>
      </c>
      <c r="X96">
        <v>2017</v>
      </c>
      <c r="Y96">
        <v>3</v>
      </c>
      <c r="Z96" t="s">
        <v>30</v>
      </c>
    </row>
    <row r="97" spans="1:26" x14ac:dyDescent="0.35">
      <c r="A97">
        <v>96</v>
      </c>
      <c r="B97">
        <v>2017</v>
      </c>
      <c r="C97">
        <v>3</v>
      </c>
      <c r="D97" t="s">
        <v>45</v>
      </c>
      <c r="E97" t="s">
        <v>46</v>
      </c>
      <c r="F97" t="s">
        <v>41</v>
      </c>
      <c r="G97" t="s">
        <v>35</v>
      </c>
      <c r="H97" t="s">
        <v>29</v>
      </c>
      <c r="I97">
        <v>0</v>
      </c>
      <c r="J97">
        <v>33.479999999999997</v>
      </c>
      <c r="K97" t="s">
        <v>30</v>
      </c>
      <c r="L97" s="1">
        <v>42795</v>
      </c>
      <c r="M97">
        <v>0.135079613095238</v>
      </c>
      <c r="N97">
        <v>28</v>
      </c>
      <c r="O97" t="s">
        <v>108</v>
      </c>
      <c r="P97">
        <v>0</v>
      </c>
      <c r="Q97">
        <v>82800</v>
      </c>
      <c r="R97">
        <v>0</v>
      </c>
      <c r="S97">
        <v>0</v>
      </c>
      <c r="T97">
        <v>0</v>
      </c>
      <c r="U97" t="s">
        <v>46</v>
      </c>
      <c r="V97" t="s">
        <v>41</v>
      </c>
      <c r="W97" t="s">
        <v>35</v>
      </c>
      <c r="X97">
        <v>2017</v>
      </c>
      <c r="Y97">
        <v>3</v>
      </c>
      <c r="Z97" t="s">
        <v>30</v>
      </c>
    </row>
    <row r="98" spans="1:26" x14ac:dyDescent="0.35">
      <c r="A98">
        <v>97</v>
      </c>
      <c r="B98">
        <v>2017</v>
      </c>
      <c r="C98">
        <v>3</v>
      </c>
      <c r="D98" t="s">
        <v>47</v>
      </c>
      <c r="E98" t="s">
        <v>48</v>
      </c>
      <c r="F98" t="s">
        <v>49</v>
      </c>
      <c r="G98" t="s">
        <v>28</v>
      </c>
      <c r="H98" s="1">
        <v>42795</v>
      </c>
      <c r="I98">
        <v>60</v>
      </c>
      <c r="J98">
        <v>155.904</v>
      </c>
      <c r="K98" t="s">
        <v>30</v>
      </c>
      <c r="L98" s="1">
        <v>42795</v>
      </c>
      <c r="M98">
        <v>0.135079613095238</v>
      </c>
      <c r="N98">
        <v>28</v>
      </c>
      <c r="O98" t="s">
        <v>108</v>
      </c>
      <c r="P98">
        <v>4171</v>
      </c>
      <c r="Q98">
        <v>45493</v>
      </c>
      <c r="R98">
        <v>0</v>
      </c>
      <c r="S98">
        <v>0</v>
      </c>
      <c r="T98">
        <v>4171</v>
      </c>
      <c r="U98" t="s">
        <v>48</v>
      </c>
      <c r="V98" t="s">
        <v>49</v>
      </c>
      <c r="W98" t="s">
        <v>28</v>
      </c>
      <c r="X98">
        <v>2017</v>
      </c>
      <c r="Y98">
        <v>3</v>
      </c>
      <c r="Z98" t="s">
        <v>30</v>
      </c>
    </row>
    <row r="99" spans="1:26" x14ac:dyDescent="0.35">
      <c r="A99">
        <v>98</v>
      </c>
      <c r="B99">
        <v>2017</v>
      </c>
      <c r="C99">
        <v>3</v>
      </c>
      <c r="D99" t="s">
        <v>50</v>
      </c>
      <c r="E99" t="s">
        <v>51</v>
      </c>
      <c r="F99" t="s">
        <v>38</v>
      </c>
      <c r="G99" t="s">
        <v>28</v>
      </c>
      <c r="H99" t="s">
        <v>29</v>
      </c>
      <c r="I99">
        <v>0</v>
      </c>
      <c r="J99">
        <v>0</v>
      </c>
      <c r="K99" t="s">
        <v>30</v>
      </c>
      <c r="L99" s="1">
        <v>42795</v>
      </c>
      <c r="M99">
        <v>0.135079613095238</v>
      </c>
      <c r="N99">
        <v>28</v>
      </c>
      <c r="O99" t="s">
        <v>108</v>
      </c>
      <c r="P99">
        <v>0</v>
      </c>
      <c r="Q99">
        <v>204838258</v>
      </c>
      <c r="R99">
        <v>0</v>
      </c>
      <c r="S99">
        <v>0</v>
      </c>
      <c r="T99">
        <v>0</v>
      </c>
      <c r="U99" t="s">
        <v>51</v>
      </c>
      <c r="V99" t="s">
        <v>38</v>
      </c>
      <c r="W99" t="s">
        <v>28</v>
      </c>
      <c r="X99">
        <v>2017</v>
      </c>
      <c r="Y99">
        <v>3</v>
      </c>
      <c r="Z99" t="s">
        <v>30</v>
      </c>
    </row>
    <row r="100" spans="1:26" x14ac:dyDescent="0.35">
      <c r="A100">
        <v>99</v>
      </c>
      <c r="B100">
        <v>2017</v>
      </c>
      <c r="C100">
        <v>3</v>
      </c>
      <c r="D100" t="s">
        <v>52</v>
      </c>
      <c r="E100" t="s">
        <v>53</v>
      </c>
      <c r="F100" t="s">
        <v>34</v>
      </c>
      <c r="G100" t="s">
        <v>35</v>
      </c>
      <c r="H100" t="s">
        <v>29</v>
      </c>
      <c r="I100">
        <v>0</v>
      </c>
      <c r="J100">
        <v>1.53</v>
      </c>
      <c r="K100" t="s">
        <v>30</v>
      </c>
      <c r="L100" s="1">
        <v>42795</v>
      </c>
      <c r="M100">
        <v>0.135079613095238</v>
      </c>
      <c r="N100">
        <v>28</v>
      </c>
      <c r="O100" t="s">
        <v>108</v>
      </c>
      <c r="P100">
        <v>0</v>
      </c>
      <c r="Q100">
        <v>251544085</v>
      </c>
      <c r="R100">
        <v>0</v>
      </c>
      <c r="S100">
        <v>0</v>
      </c>
      <c r="T100">
        <v>0</v>
      </c>
      <c r="U100" t="s">
        <v>53</v>
      </c>
      <c r="V100" t="s">
        <v>34</v>
      </c>
      <c r="W100" t="s">
        <v>35</v>
      </c>
      <c r="X100">
        <v>2017</v>
      </c>
      <c r="Y100">
        <v>3</v>
      </c>
      <c r="Z100" t="s">
        <v>30</v>
      </c>
    </row>
    <row r="101" spans="1:26" x14ac:dyDescent="0.35">
      <c r="A101">
        <v>100</v>
      </c>
      <c r="B101">
        <v>2017</v>
      </c>
      <c r="C101">
        <v>3</v>
      </c>
      <c r="D101" t="s">
        <v>54</v>
      </c>
      <c r="E101" t="s">
        <v>55</v>
      </c>
      <c r="F101" t="s">
        <v>56</v>
      </c>
      <c r="G101" t="s">
        <v>35</v>
      </c>
      <c r="H101" t="s">
        <v>29</v>
      </c>
      <c r="I101">
        <v>0</v>
      </c>
      <c r="J101">
        <v>138.876</v>
      </c>
      <c r="K101" t="s">
        <v>30</v>
      </c>
      <c r="L101" s="1">
        <v>42795</v>
      </c>
      <c r="M101">
        <v>0.135079613095238</v>
      </c>
      <c r="N101">
        <v>28</v>
      </c>
      <c r="O101" t="s">
        <v>108</v>
      </c>
      <c r="P101">
        <v>2490</v>
      </c>
      <c r="Q101">
        <v>168170</v>
      </c>
      <c r="R101">
        <v>0</v>
      </c>
      <c r="S101">
        <v>0</v>
      </c>
      <c r="T101">
        <v>2490</v>
      </c>
      <c r="U101" t="s">
        <v>55</v>
      </c>
      <c r="V101" t="s">
        <v>56</v>
      </c>
      <c r="W101" t="s">
        <v>35</v>
      </c>
      <c r="X101">
        <v>2017</v>
      </c>
      <c r="Y101">
        <v>3</v>
      </c>
      <c r="Z101" t="s">
        <v>30</v>
      </c>
    </row>
    <row r="102" spans="1:26" x14ac:dyDescent="0.35">
      <c r="A102">
        <v>101</v>
      </c>
      <c r="B102">
        <v>2017</v>
      </c>
      <c r="C102">
        <v>3</v>
      </c>
      <c r="D102" t="s">
        <v>57</v>
      </c>
      <c r="E102" t="s">
        <v>58</v>
      </c>
      <c r="F102" t="s">
        <v>59</v>
      </c>
      <c r="G102" t="s">
        <v>60</v>
      </c>
      <c r="H102" t="s">
        <v>29</v>
      </c>
      <c r="I102">
        <v>0</v>
      </c>
      <c r="J102">
        <v>15.28</v>
      </c>
      <c r="K102" t="s">
        <v>30</v>
      </c>
      <c r="L102" s="1">
        <v>42795</v>
      </c>
      <c r="M102">
        <v>0.135079613095238</v>
      </c>
      <c r="N102">
        <v>28</v>
      </c>
      <c r="O102" t="s">
        <v>108</v>
      </c>
      <c r="P102">
        <v>570</v>
      </c>
      <c r="Q102">
        <v>2753</v>
      </c>
      <c r="R102">
        <v>0</v>
      </c>
      <c r="S102">
        <v>0</v>
      </c>
      <c r="T102">
        <v>570</v>
      </c>
      <c r="U102" t="s">
        <v>58</v>
      </c>
      <c r="V102" t="s">
        <v>59</v>
      </c>
      <c r="W102" t="s">
        <v>60</v>
      </c>
      <c r="X102">
        <v>2017</v>
      </c>
      <c r="Y102">
        <v>3</v>
      </c>
      <c r="Z102" t="s">
        <v>30</v>
      </c>
    </row>
    <row r="103" spans="1:26" x14ac:dyDescent="0.35">
      <c r="A103">
        <v>102</v>
      </c>
      <c r="B103">
        <v>2017</v>
      </c>
      <c r="C103">
        <v>3</v>
      </c>
      <c r="D103" t="s">
        <v>61</v>
      </c>
      <c r="E103" t="s">
        <v>62</v>
      </c>
      <c r="F103" t="s">
        <v>63</v>
      </c>
      <c r="G103" t="s">
        <v>60</v>
      </c>
      <c r="H103" t="s">
        <v>29</v>
      </c>
      <c r="I103">
        <v>0</v>
      </c>
      <c r="J103">
        <v>0</v>
      </c>
      <c r="K103" t="s">
        <v>30</v>
      </c>
      <c r="L103" s="1">
        <v>42795</v>
      </c>
      <c r="M103">
        <v>0.135079613095238</v>
      </c>
      <c r="N103">
        <v>28</v>
      </c>
      <c r="O103" t="s">
        <v>29</v>
      </c>
      <c r="P103" t="s">
        <v>29</v>
      </c>
      <c r="Q103" t="s">
        <v>29</v>
      </c>
      <c r="R103" t="s">
        <v>29</v>
      </c>
      <c r="S103" t="s">
        <v>29</v>
      </c>
      <c r="T103" t="s">
        <v>29</v>
      </c>
      <c r="U103" t="s">
        <v>29</v>
      </c>
      <c r="V103" t="s">
        <v>29</v>
      </c>
      <c r="W103" t="s">
        <v>29</v>
      </c>
      <c r="X103" t="s">
        <v>29</v>
      </c>
      <c r="Y103" t="s">
        <v>29</v>
      </c>
      <c r="Z103" t="s">
        <v>29</v>
      </c>
    </row>
    <row r="104" spans="1:26" x14ac:dyDescent="0.35">
      <c r="A104">
        <v>103</v>
      </c>
      <c r="B104">
        <v>2017</v>
      </c>
      <c r="C104">
        <v>3</v>
      </c>
      <c r="D104" t="s">
        <v>64</v>
      </c>
      <c r="E104" t="s">
        <v>65</v>
      </c>
      <c r="F104" t="s">
        <v>66</v>
      </c>
      <c r="G104" t="s">
        <v>28</v>
      </c>
      <c r="H104" t="s">
        <v>29</v>
      </c>
      <c r="I104">
        <v>0</v>
      </c>
      <c r="J104">
        <v>0</v>
      </c>
      <c r="K104" t="s">
        <v>30</v>
      </c>
      <c r="L104" s="1">
        <v>42795</v>
      </c>
      <c r="M104">
        <v>0.135079613095238</v>
      </c>
      <c r="N104">
        <v>28</v>
      </c>
      <c r="O104" t="s">
        <v>108</v>
      </c>
      <c r="P104">
        <v>0</v>
      </c>
      <c r="Q104">
        <v>112848872</v>
      </c>
      <c r="R104">
        <v>0</v>
      </c>
      <c r="S104">
        <v>0</v>
      </c>
      <c r="T104">
        <v>0</v>
      </c>
      <c r="U104" t="s">
        <v>65</v>
      </c>
      <c r="V104" t="s">
        <v>66</v>
      </c>
      <c r="W104" t="s">
        <v>28</v>
      </c>
      <c r="X104">
        <v>2017</v>
      </c>
      <c r="Y104">
        <v>3</v>
      </c>
      <c r="Z104" t="s">
        <v>30</v>
      </c>
    </row>
    <row r="105" spans="1:26" x14ac:dyDescent="0.35">
      <c r="A105">
        <v>104</v>
      </c>
      <c r="B105">
        <v>2017</v>
      </c>
      <c r="C105">
        <v>3</v>
      </c>
      <c r="D105" t="s">
        <v>67</v>
      </c>
      <c r="E105" t="s">
        <v>68</v>
      </c>
      <c r="F105" t="s">
        <v>69</v>
      </c>
      <c r="G105" t="s">
        <v>35</v>
      </c>
      <c r="H105" t="s">
        <v>29</v>
      </c>
      <c r="I105">
        <v>0</v>
      </c>
      <c r="J105">
        <v>0</v>
      </c>
      <c r="K105" t="s">
        <v>30</v>
      </c>
      <c r="L105" s="1">
        <v>42795</v>
      </c>
      <c r="M105">
        <v>0.135079613095238</v>
      </c>
      <c r="N105">
        <v>28</v>
      </c>
      <c r="O105" t="s">
        <v>29</v>
      </c>
      <c r="P105" t="s">
        <v>29</v>
      </c>
      <c r="Q105" t="s">
        <v>29</v>
      </c>
      <c r="R105" t="s">
        <v>29</v>
      </c>
      <c r="S105" t="s">
        <v>29</v>
      </c>
      <c r="T105" t="s">
        <v>29</v>
      </c>
      <c r="U105" t="s">
        <v>29</v>
      </c>
      <c r="V105" t="s">
        <v>29</v>
      </c>
      <c r="W105" t="s">
        <v>29</v>
      </c>
      <c r="X105" t="s">
        <v>29</v>
      </c>
      <c r="Y105" t="s">
        <v>29</v>
      </c>
      <c r="Z105" t="s">
        <v>29</v>
      </c>
    </row>
    <row r="106" spans="1:26" x14ac:dyDescent="0.35">
      <c r="A106">
        <v>105</v>
      </c>
      <c r="B106">
        <v>2017</v>
      </c>
      <c r="C106">
        <v>3</v>
      </c>
      <c r="D106" t="s">
        <v>70</v>
      </c>
      <c r="E106" t="s">
        <v>71</v>
      </c>
      <c r="F106" t="s">
        <v>72</v>
      </c>
      <c r="G106" t="s">
        <v>28</v>
      </c>
      <c r="H106" t="s">
        <v>29</v>
      </c>
      <c r="I106">
        <v>0</v>
      </c>
      <c r="J106">
        <v>0</v>
      </c>
      <c r="K106" t="s">
        <v>30</v>
      </c>
      <c r="L106" s="1">
        <v>42795</v>
      </c>
      <c r="M106">
        <v>0.135079613095238</v>
      </c>
      <c r="N106">
        <v>28</v>
      </c>
      <c r="O106" t="s">
        <v>29</v>
      </c>
      <c r="P106" t="s">
        <v>29</v>
      </c>
      <c r="Q106" t="s">
        <v>29</v>
      </c>
      <c r="R106" t="s">
        <v>29</v>
      </c>
      <c r="S106" t="s">
        <v>29</v>
      </c>
      <c r="T106" t="s">
        <v>29</v>
      </c>
      <c r="U106" t="s">
        <v>29</v>
      </c>
      <c r="V106" t="s">
        <v>29</v>
      </c>
      <c r="W106" t="s">
        <v>29</v>
      </c>
      <c r="X106" t="s">
        <v>29</v>
      </c>
      <c r="Y106" t="s">
        <v>29</v>
      </c>
      <c r="Z106" t="s">
        <v>29</v>
      </c>
    </row>
    <row r="107" spans="1:26" x14ac:dyDescent="0.35">
      <c r="A107">
        <v>106</v>
      </c>
      <c r="B107">
        <v>2017</v>
      </c>
      <c r="C107">
        <v>3</v>
      </c>
      <c r="D107" t="s">
        <v>73</v>
      </c>
      <c r="E107" t="s">
        <v>74</v>
      </c>
      <c r="F107" t="s">
        <v>66</v>
      </c>
      <c r="G107" t="s">
        <v>28</v>
      </c>
      <c r="H107" t="s">
        <v>29</v>
      </c>
      <c r="I107">
        <v>0</v>
      </c>
      <c r="J107">
        <v>30</v>
      </c>
      <c r="K107" t="s">
        <v>30</v>
      </c>
      <c r="L107" s="1">
        <v>42795</v>
      </c>
      <c r="M107">
        <v>0.135079613095238</v>
      </c>
      <c r="N107">
        <v>28</v>
      </c>
      <c r="O107" t="s">
        <v>108</v>
      </c>
      <c r="P107">
        <v>0</v>
      </c>
      <c r="Q107">
        <v>39440</v>
      </c>
      <c r="R107">
        <v>0</v>
      </c>
      <c r="S107">
        <v>0</v>
      </c>
      <c r="T107">
        <v>0</v>
      </c>
      <c r="U107" t="s">
        <v>74</v>
      </c>
      <c r="V107" t="s">
        <v>66</v>
      </c>
      <c r="W107" t="s">
        <v>28</v>
      </c>
      <c r="X107">
        <v>2017</v>
      </c>
      <c r="Y107">
        <v>3</v>
      </c>
      <c r="Z107" t="s">
        <v>30</v>
      </c>
    </row>
    <row r="108" spans="1:26" x14ac:dyDescent="0.35">
      <c r="A108">
        <v>107</v>
      </c>
      <c r="B108">
        <v>2017</v>
      </c>
      <c r="C108">
        <v>3</v>
      </c>
      <c r="D108" t="s">
        <v>75</v>
      </c>
      <c r="E108" t="s">
        <v>76</v>
      </c>
      <c r="F108" t="s">
        <v>44</v>
      </c>
      <c r="G108" t="s">
        <v>35</v>
      </c>
      <c r="H108" t="s">
        <v>29</v>
      </c>
      <c r="I108">
        <v>0</v>
      </c>
      <c r="J108">
        <v>0</v>
      </c>
      <c r="K108" t="s">
        <v>30</v>
      </c>
      <c r="L108" s="1">
        <v>42795</v>
      </c>
      <c r="M108">
        <v>0.135079613095238</v>
      </c>
      <c r="N108">
        <v>28</v>
      </c>
      <c r="O108" t="s">
        <v>108</v>
      </c>
      <c r="P108">
        <v>0</v>
      </c>
      <c r="Q108">
        <v>26140938</v>
      </c>
      <c r="R108">
        <v>0</v>
      </c>
      <c r="S108">
        <v>0</v>
      </c>
      <c r="T108">
        <v>0</v>
      </c>
      <c r="U108" t="s">
        <v>76</v>
      </c>
      <c r="V108" t="s">
        <v>44</v>
      </c>
      <c r="W108" t="s">
        <v>35</v>
      </c>
      <c r="X108">
        <v>2017</v>
      </c>
      <c r="Y108">
        <v>3</v>
      </c>
      <c r="Z108" t="s">
        <v>30</v>
      </c>
    </row>
    <row r="109" spans="1:26" x14ac:dyDescent="0.35">
      <c r="A109">
        <v>108</v>
      </c>
      <c r="B109">
        <v>2017</v>
      </c>
      <c r="C109">
        <v>3</v>
      </c>
      <c r="D109" t="s">
        <v>77</v>
      </c>
      <c r="E109" t="s">
        <v>78</v>
      </c>
      <c r="F109" t="s">
        <v>34</v>
      </c>
      <c r="G109" t="s">
        <v>35</v>
      </c>
      <c r="H109" t="s">
        <v>29</v>
      </c>
      <c r="I109">
        <v>0</v>
      </c>
      <c r="J109">
        <v>0</v>
      </c>
      <c r="K109" t="s">
        <v>30</v>
      </c>
      <c r="L109" s="1">
        <v>42795</v>
      </c>
      <c r="M109">
        <v>0.135079613095238</v>
      </c>
      <c r="N109">
        <v>28</v>
      </c>
      <c r="O109" t="s">
        <v>108</v>
      </c>
      <c r="P109">
        <v>0</v>
      </c>
      <c r="Q109">
        <v>697465</v>
      </c>
      <c r="R109">
        <v>0</v>
      </c>
      <c r="S109">
        <v>0</v>
      </c>
      <c r="T109">
        <v>0</v>
      </c>
      <c r="U109" t="s">
        <v>78</v>
      </c>
      <c r="V109" t="s">
        <v>34</v>
      </c>
      <c r="W109" t="s">
        <v>35</v>
      </c>
      <c r="X109">
        <v>2017</v>
      </c>
      <c r="Y109">
        <v>3</v>
      </c>
      <c r="Z109" t="s">
        <v>30</v>
      </c>
    </row>
    <row r="110" spans="1:26" x14ac:dyDescent="0.35">
      <c r="A110">
        <v>109</v>
      </c>
      <c r="B110">
        <v>2017</v>
      </c>
      <c r="C110">
        <v>3</v>
      </c>
      <c r="D110" t="s">
        <v>79</v>
      </c>
      <c r="E110" t="s">
        <v>80</v>
      </c>
      <c r="F110" t="s">
        <v>81</v>
      </c>
      <c r="G110" t="s">
        <v>35</v>
      </c>
      <c r="H110" t="s">
        <v>29</v>
      </c>
      <c r="I110">
        <v>0</v>
      </c>
      <c r="J110">
        <v>0</v>
      </c>
      <c r="K110" t="s">
        <v>30</v>
      </c>
      <c r="L110" s="1">
        <v>42795</v>
      </c>
      <c r="M110">
        <v>0.135079613095238</v>
      </c>
      <c r="N110">
        <v>28</v>
      </c>
      <c r="O110" t="s">
        <v>29</v>
      </c>
      <c r="P110" t="s">
        <v>29</v>
      </c>
      <c r="Q110" t="s">
        <v>29</v>
      </c>
      <c r="R110" t="s">
        <v>29</v>
      </c>
      <c r="S110" t="s">
        <v>29</v>
      </c>
      <c r="T110" t="s">
        <v>29</v>
      </c>
      <c r="U110" t="s">
        <v>29</v>
      </c>
      <c r="V110" t="s">
        <v>29</v>
      </c>
      <c r="W110" t="s">
        <v>29</v>
      </c>
      <c r="X110" t="s">
        <v>29</v>
      </c>
      <c r="Y110" t="s">
        <v>29</v>
      </c>
      <c r="Z110" t="s">
        <v>29</v>
      </c>
    </row>
    <row r="111" spans="1:26" x14ac:dyDescent="0.35">
      <c r="A111">
        <v>110</v>
      </c>
      <c r="B111">
        <v>2017</v>
      </c>
      <c r="C111">
        <v>3</v>
      </c>
      <c r="D111" t="s">
        <v>82</v>
      </c>
      <c r="E111" t="s">
        <v>83</v>
      </c>
      <c r="F111" t="s">
        <v>84</v>
      </c>
      <c r="G111" t="s">
        <v>28</v>
      </c>
      <c r="H111" t="s">
        <v>29</v>
      </c>
      <c r="I111">
        <v>0</v>
      </c>
      <c r="J111">
        <v>0</v>
      </c>
      <c r="K111" t="s">
        <v>30</v>
      </c>
      <c r="L111" s="1">
        <v>42795</v>
      </c>
      <c r="M111">
        <v>0.135079613095238</v>
      </c>
      <c r="N111">
        <v>28</v>
      </c>
      <c r="O111" t="s">
        <v>29</v>
      </c>
      <c r="P111" t="s">
        <v>29</v>
      </c>
      <c r="Q111" t="s">
        <v>29</v>
      </c>
      <c r="R111" t="s">
        <v>29</v>
      </c>
      <c r="S111" t="s">
        <v>29</v>
      </c>
      <c r="T111" t="s">
        <v>29</v>
      </c>
      <c r="U111" t="s">
        <v>29</v>
      </c>
      <c r="V111" t="s">
        <v>29</v>
      </c>
      <c r="W111" t="s">
        <v>29</v>
      </c>
      <c r="X111" t="s">
        <v>29</v>
      </c>
      <c r="Y111" t="s">
        <v>29</v>
      </c>
      <c r="Z111" t="s">
        <v>29</v>
      </c>
    </row>
    <row r="112" spans="1:26" x14ac:dyDescent="0.35">
      <c r="A112">
        <v>111</v>
      </c>
      <c r="B112">
        <v>2017</v>
      </c>
      <c r="C112">
        <v>3</v>
      </c>
      <c r="D112" t="s">
        <v>85</v>
      </c>
      <c r="E112" t="s">
        <v>86</v>
      </c>
      <c r="F112" t="s">
        <v>38</v>
      </c>
      <c r="G112" t="s">
        <v>28</v>
      </c>
      <c r="H112" t="s">
        <v>29</v>
      </c>
      <c r="I112">
        <v>0</v>
      </c>
      <c r="J112">
        <v>0</v>
      </c>
      <c r="K112" t="s">
        <v>30</v>
      </c>
      <c r="L112" s="1">
        <v>42795</v>
      </c>
      <c r="M112">
        <v>0.135079613095238</v>
      </c>
      <c r="N112">
        <v>28</v>
      </c>
      <c r="O112" t="s">
        <v>108</v>
      </c>
      <c r="P112">
        <v>0</v>
      </c>
      <c r="Q112">
        <v>253020039</v>
      </c>
      <c r="R112">
        <v>0</v>
      </c>
      <c r="S112">
        <v>0</v>
      </c>
      <c r="T112">
        <v>0</v>
      </c>
      <c r="U112" t="s">
        <v>86</v>
      </c>
      <c r="V112" t="s">
        <v>38</v>
      </c>
      <c r="W112" t="s">
        <v>28</v>
      </c>
      <c r="X112">
        <v>2017</v>
      </c>
      <c r="Y112">
        <v>3</v>
      </c>
      <c r="Z112" t="s">
        <v>30</v>
      </c>
    </row>
    <row r="113" spans="1:26" x14ac:dyDescent="0.35">
      <c r="A113">
        <v>112</v>
      </c>
      <c r="B113">
        <v>2017</v>
      </c>
      <c r="C113">
        <v>3</v>
      </c>
      <c r="D113" t="s">
        <v>87</v>
      </c>
      <c r="E113" t="s">
        <v>76</v>
      </c>
      <c r="F113" t="s">
        <v>27</v>
      </c>
      <c r="G113" t="s">
        <v>28</v>
      </c>
      <c r="H113" t="s">
        <v>29</v>
      </c>
      <c r="I113">
        <v>0</v>
      </c>
      <c r="J113">
        <v>0</v>
      </c>
      <c r="K113" t="s">
        <v>30</v>
      </c>
      <c r="L113" s="1">
        <v>42795</v>
      </c>
      <c r="M113">
        <v>0.135079613095238</v>
      </c>
      <c r="N113">
        <v>28</v>
      </c>
      <c r="O113" t="s">
        <v>108</v>
      </c>
      <c r="P113">
        <v>0</v>
      </c>
      <c r="Q113">
        <v>55942874</v>
      </c>
      <c r="R113">
        <v>0</v>
      </c>
      <c r="S113">
        <v>0</v>
      </c>
      <c r="T113">
        <v>0</v>
      </c>
      <c r="U113" t="s">
        <v>76</v>
      </c>
      <c r="V113" t="s">
        <v>27</v>
      </c>
      <c r="W113" t="s">
        <v>28</v>
      </c>
      <c r="X113">
        <v>2017</v>
      </c>
      <c r="Y113">
        <v>3</v>
      </c>
      <c r="Z113" t="s">
        <v>30</v>
      </c>
    </row>
    <row r="114" spans="1:26" x14ac:dyDescent="0.35">
      <c r="A114">
        <v>113</v>
      </c>
      <c r="B114">
        <v>2017</v>
      </c>
      <c r="C114">
        <v>3</v>
      </c>
      <c r="D114" t="s">
        <v>88</v>
      </c>
      <c r="E114" t="s">
        <v>89</v>
      </c>
      <c r="F114" t="s">
        <v>49</v>
      </c>
      <c r="G114" t="s">
        <v>28</v>
      </c>
      <c r="H114" t="s">
        <v>29</v>
      </c>
      <c r="I114">
        <v>0</v>
      </c>
      <c r="J114">
        <v>0</v>
      </c>
      <c r="K114" t="s">
        <v>30</v>
      </c>
      <c r="L114" s="1">
        <v>42795</v>
      </c>
      <c r="M114">
        <v>0.135079613095238</v>
      </c>
      <c r="N114">
        <v>28</v>
      </c>
      <c r="O114" t="s">
        <v>108</v>
      </c>
      <c r="P114">
        <v>0</v>
      </c>
      <c r="Q114">
        <v>69267153</v>
      </c>
      <c r="R114">
        <v>0</v>
      </c>
      <c r="S114">
        <v>0</v>
      </c>
      <c r="T114">
        <v>0</v>
      </c>
      <c r="U114" t="s">
        <v>89</v>
      </c>
      <c r="V114" t="s">
        <v>49</v>
      </c>
      <c r="W114" t="s">
        <v>28</v>
      </c>
      <c r="X114">
        <v>2017</v>
      </c>
      <c r="Y114">
        <v>3</v>
      </c>
      <c r="Z114" t="s">
        <v>30</v>
      </c>
    </row>
    <row r="115" spans="1:26" x14ac:dyDescent="0.35">
      <c r="A115">
        <v>114</v>
      </c>
      <c r="B115">
        <v>2017</v>
      </c>
      <c r="C115">
        <v>3</v>
      </c>
      <c r="D115" t="s">
        <v>90</v>
      </c>
      <c r="E115" t="s">
        <v>51</v>
      </c>
      <c r="F115" t="s">
        <v>59</v>
      </c>
      <c r="G115" t="s">
        <v>60</v>
      </c>
      <c r="H115" t="s">
        <v>29</v>
      </c>
      <c r="I115">
        <v>0</v>
      </c>
      <c r="J115">
        <v>0</v>
      </c>
      <c r="K115" t="s">
        <v>30</v>
      </c>
      <c r="L115" s="1">
        <v>42795</v>
      </c>
      <c r="M115">
        <v>0.135079613095238</v>
      </c>
      <c r="N115">
        <v>28</v>
      </c>
      <c r="O115" t="s">
        <v>108</v>
      </c>
      <c r="P115">
        <v>0</v>
      </c>
      <c r="Q115">
        <v>9171651</v>
      </c>
      <c r="R115">
        <v>0</v>
      </c>
      <c r="S115">
        <v>0</v>
      </c>
      <c r="T115">
        <v>0</v>
      </c>
      <c r="U115" t="s">
        <v>51</v>
      </c>
      <c r="V115" t="s">
        <v>59</v>
      </c>
      <c r="W115" t="s">
        <v>60</v>
      </c>
      <c r="X115">
        <v>2017</v>
      </c>
      <c r="Y115">
        <v>3</v>
      </c>
      <c r="Z115" t="s">
        <v>30</v>
      </c>
    </row>
    <row r="116" spans="1:26" x14ac:dyDescent="0.35">
      <c r="A116">
        <v>115</v>
      </c>
      <c r="B116">
        <v>2017</v>
      </c>
      <c r="C116">
        <v>3</v>
      </c>
      <c r="D116" t="s">
        <v>91</v>
      </c>
      <c r="E116" t="s">
        <v>80</v>
      </c>
      <c r="F116" t="s">
        <v>92</v>
      </c>
      <c r="G116" t="s">
        <v>28</v>
      </c>
      <c r="H116" t="s">
        <v>29</v>
      </c>
      <c r="I116">
        <v>0</v>
      </c>
      <c r="J116">
        <v>5.94</v>
      </c>
      <c r="K116" t="s">
        <v>30</v>
      </c>
      <c r="L116" s="1">
        <v>42795</v>
      </c>
      <c r="M116">
        <v>0.135079613095238</v>
      </c>
      <c r="N116">
        <v>28</v>
      </c>
      <c r="O116" t="s">
        <v>108</v>
      </c>
      <c r="P116">
        <v>0</v>
      </c>
      <c r="Q116">
        <v>0</v>
      </c>
      <c r="R116">
        <v>1249</v>
      </c>
      <c r="S116">
        <v>128</v>
      </c>
      <c r="T116">
        <v>1377</v>
      </c>
      <c r="U116" t="s">
        <v>80</v>
      </c>
      <c r="V116" t="s">
        <v>92</v>
      </c>
      <c r="W116" t="s">
        <v>28</v>
      </c>
      <c r="X116">
        <v>2017</v>
      </c>
      <c r="Y116">
        <v>3</v>
      </c>
      <c r="Z116" t="s">
        <v>30</v>
      </c>
    </row>
    <row r="117" spans="1:26" x14ac:dyDescent="0.35">
      <c r="A117">
        <v>116</v>
      </c>
      <c r="B117">
        <v>2017</v>
      </c>
      <c r="C117">
        <v>3</v>
      </c>
      <c r="D117" t="s">
        <v>93</v>
      </c>
      <c r="E117" t="s">
        <v>94</v>
      </c>
      <c r="F117" t="s">
        <v>95</v>
      </c>
      <c r="G117" t="s">
        <v>60</v>
      </c>
      <c r="H117" t="s">
        <v>29</v>
      </c>
      <c r="I117">
        <v>0</v>
      </c>
      <c r="J117">
        <v>11.52</v>
      </c>
      <c r="K117" t="s">
        <v>30</v>
      </c>
      <c r="L117" s="1">
        <v>42795</v>
      </c>
      <c r="M117">
        <v>0.135079613095238</v>
      </c>
      <c r="N117">
        <v>28</v>
      </c>
      <c r="O117" t="s">
        <v>108</v>
      </c>
      <c r="P117">
        <v>1131</v>
      </c>
      <c r="Q117">
        <v>2986</v>
      </c>
      <c r="R117">
        <v>0</v>
      </c>
      <c r="S117">
        <v>0</v>
      </c>
      <c r="T117">
        <v>1131</v>
      </c>
      <c r="U117" t="s">
        <v>94</v>
      </c>
      <c r="V117" t="s">
        <v>95</v>
      </c>
      <c r="W117" t="s">
        <v>60</v>
      </c>
      <c r="X117">
        <v>2017</v>
      </c>
      <c r="Y117">
        <v>3</v>
      </c>
      <c r="Z117" t="s">
        <v>30</v>
      </c>
    </row>
    <row r="118" spans="1:26" x14ac:dyDescent="0.35">
      <c r="A118">
        <v>117</v>
      </c>
      <c r="B118">
        <v>2017</v>
      </c>
      <c r="C118">
        <v>3</v>
      </c>
      <c r="D118" t="s">
        <v>96</v>
      </c>
      <c r="E118" t="s">
        <v>97</v>
      </c>
      <c r="F118" t="s">
        <v>72</v>
      </c>
      <c r="G118" t="s">
        <v>28</v>
      </c>
      <c r="H118" t="s">
        <v>29</v>
      </c>
      <c r="I118">
        <v>0</v>
      </c>
      <c r="J118">
        <v>0</v>
      </c>
      <c r="K118" t="s">
        <v>30</v>
      </c>
      <c r="L118" s="1">
        <v>42795</v>
      </c>
      <c r="M118">
        <v>0.135079613095238</v>
      </c>
      <c r="N118">
        <v>28</v>
      </c>
      <c r="O118" t="s">
        <v>29</v>
      </c>
      <c r="P118" t="s">
        <v>29</v>
      </c>
      <c r="Q118" t="s">
        <v>29</v>
      </c>
      <c r="R118" t="s">
        <v>29</v>
      </c>
      <c r="S118" t="s">
        <v>29</v>
      </c>
      <c r="T118" t="s">
        <v>29</v>
      </c>
      <c r="U118" t="s">
        <v>29</v>
      </c>
      <c r="V118" t="s">
        <v>29</v>
      </c>
      <c r="W118" t="s">
        <v>29</v>
      </c>
      <c r="X118" t="s">
        <v>29</v>
      </c>
      <c r="Y118" t="s">
        <v>29</v>
      </c>
      <c r="Z118" t="s">
        <v>29</v>
      </c>
    </row>
    <row r="119" spans="1:26" x14ac:dyDescent="0.35">
      <c r="A119">
        <v>118</v>
      </c>
      <c r="B119">
        <v>2017</v>
      </c>
      <c r="C119">
        <v>3</v>
      </c>
      <c r="D119" t="s">
        <v>98</v>
      </c>
      <c r="E119" t="s">
        <v>99</v>
      </c>
      <c r="F119" t="s">
        <v>100</v>
      </c>
      <c r="G119" t="s">
        <v>60</v>
      </c>
      <c r="H119" t="s">
        <v>29</v>
      </c>
      <c r="I119">
        <v>0</v>
      </c>
      <c r="J119">
        <v>0</v>
      </c>
      <c r="K119" t="s">
        <v>30</v>
      </c>
      <c r="L119" s="1">
        <v>42795</v>
      </c>
      <c r="M119">
        <v>0.135079613095238</v>
      </c>
      <c r="N119">
        <v>28</v>
      </c>
      <c r="O119" t="s">
        <v>29</v>
      </c>
      <c r="P119" t="s">
        <v>29</v>
      </c>
      <c r="Q119" t="s">
        <v>29</v>
      </c>
      <c r="R119" t="s">
        <v>29</v>
      </c>
      <c r="S119" t="s">
        <v>29</v>
      </c>
      <c r="T119" t="s">
        <v>29</v>
      </c>
      <c r="U119" t="s">
        <v>29</v>
      </c>
      <c r="V119" t="s">
        <v>29</v>
      </c>
      <c r="W119" t="s">
        <v>29</v>
      </c>
      <c r="X119" t="s">
        <v>29</v>
      </c>
      <c r="Y119" t="s">
        <v>29</v>
      </c>
      <c r="Z119" t="s">
        <v>29</v>
      </c>
    </row>
    <row r="120" spans="1:26" x14ac:dyDescent="0.35">
      <c r="A120">
        <v>119</v>
      </c>
      <c r="B120">
        <v>2017</v>
      </c>
      <c r="C120">
        <v>3</v>
      </c>
      <c r="D120" t="s">
        <v>101</v>
      </c>
      <c r="E120" t="s">
        <v>102</v>
      </c>
      <c r="F120" t="s">
        <v>103</v>
      </c>
      <c r="G120" t="s">
        <v>28</v>
      </c>
      <c r="H120" t="s">
        <v>29</v>
      </c>
      <c r="I120">
        <v>0</v>
      </c>
      <c r="J120">
        <v>3.5</v>
      </c>
      <c r="K120" t="s">
        <v>30</v>
      </c>
      <c r="L120" s="1">
        <v>42795</v>
      </c>
      <c r="M120">
        <v>0.135079613095238</v>
      </c>
      <c r="N120">
        <v>28</v>
      </c>
      <c r="O120" t="s">
        <v>29</v>
      </c>
      <c r="P120" t="s">
        <v>29</v>
      </c>
      <c r="Q120" t="s">
        <v>29</v>
      </c>
      <c r="R120" t="s">
        <v>29</v>
      </c>
      <c r="S120" t="s">
        <v>29</v>
      </c>
      <c r="T120" t="s">
        <v>29</v>
      </c>
      <c r="U120" t="s">
        <v>29</v>
      </c>
      <c r="V120" t="s">
        <v>29</v>
      </c>
      <c r="W120" t="s">
        <v>29</v>
      </c>
      <c r="X120" t="s">
        <v>29</v>
      </c>
      <c r="Y120" t="s">
        <v>29</v>
      </c>
      <c r="Z120" t="s">
        <v>29</v>
      </c>
    </row>
    <row r="121" spans="1:26" x14ac:dyDescent="0.35">
      <c r="A121">
        <v>120</v>
      </c>
      <c r="B121">
        <v>2017</v>
      </c>
      <c r="C121">
        <v>3</v>
      </c>
      <c r="D121" t="s">
        <v>104</v>
      </c>
      <c r="E121" t="s">
        <v>105</v>
      </c>
      <c r="F121" t="s">
        <v>49</v>
      </c>
      <c r="G121" t="s">
        <v>28</v>
      </c>
      <c r="H121" t="s">
        <v>29</v>
      </c>
      <c r="I121">
        <v>0</v>
      </c>
      <c r="J121">
        <v>9.36</v>
      </c>
      <c r="K121" t="s">
        <v>30</v>
      </c>
      <c r="L121" s="1">
        <v>42795</v>
      </c>
      <c r="M121">
        <v>0.135079613095238</v>
      </c>
      <c r="N121">
        <v>28</v>
      </c>
      <c r="O121" t="s">
        <v>108</v>
      </c>
      <c r="P121">
        <v>1000</v>
      </c>
      <c r="Q121">
        <v>4520</v>
      </c>
      <c r="R121">
        <v>0</v>
      </c>
      <c r="S121">
        <v>0</v>
      </c>
      <c r="T121">
        <v>1000</v>
      </c>
      <c r="U121" t="s">
        <v>105</v>
      </c>
      <c r="V121" t="s">
        <v>49</v>
      </c>
      <c r="W121" t="s">
        <v>28</v>
      </c>
      <c r="X121">
        <v>2017</v>
      </c>
      <c r="Y121">
        <v>3</v>
      </c>
      <c r="Z121" t="s">
        <v>30</v>
      </c>
    </row>
    <row r="122" spans="1:26" x14ac:dyDescent="0.35">
      <c r="A122">
        <v>121</v>
      </c>
      <c r="B122">
        <v>2018</v>
      </c>
      <c r="C122">
        <v>3</v>
      </c>
      <c r="D122" t="s">
        <v>25</v>
      </c>
      <c r="E122" t="s">
        <v>26</v>
      </c>
      <c r="F122" t="s">
        <v>27</v>
      </c>
      <c r="G122" t="s">
        <v>28</v>
      </c>
      <c r="H122" s="1">
        <v>43160</v>
      </c>
      <c r="I122">
        <v>21.9</v>
      </c>
      <c r="J122">
        <v>185.81</v>
      </c>
      <c r="K122" t="s">
        <v>30</v>
      </c>
      <c r="L122" s="1">
        <v>43160</v>
      </c>
      <c r="M122">
        <v>0.12815662202381001</v>
      </c>
      <c r="N122">
        <v>28</v>
      </c>
      <c r="O122" t="s">
        <v>109</v>
      </c>
      <c r="P122">
        <v>7579</v>
      </c>
      <c r="Q122">
        <v>28746</v>
      </c>
      <c r="R122">
        <v>0</v>
      </c>
      <c r="S122">
        <v>0</v>
      </c>
      <c r="T122">
        <v>7579</v>
      </c>
      <c r="U122" t="s">
        <v>26</v>
      </c>
      <c r="V122" t="s">
        <v>27</v>
      </c>
      <c r="W122" t="s">
        <v>28</v>
      </c>
      <c r="X122">
        <v>2018</v>
      </c>
      <c r="Y122">
        <v>3</v>
      </c>
      <c r="Z122" t="s">
        <v>30</v>
      </c>
    </row>
    <row r="123" spans="1:26" x14ac:dyDescent="0.35">
      <c r="A123">
        <v>122</v>
      </c>
      <c r="B123">
        <v>2018</v>
      </c>
      <c r="C123">
        <v>3</v>
      </c>
      <c r="D123" t="s">
        <v>32</v>
      </c>
      <c r="E123" t="s">
        <v>33</v>
      </c>
      <c r="F123" t="s">
        <v>34</v>
      </c>
      <c r="G123" t="s">
        <v>35</v>
      </c>
      <c r="H123" t="s">
        <v>29</v>
      </c>
      <c r="I123">
        <v>0</v>
      </c>
      <c r="J123">
        <v>1394.492</v>
      </c>
      <c r="K123" t="s">
        <v>30</v>
      </c>
      <c r="L123" s="1">
        <v>43160</v>
      </c>
      <c r="M123">
        <v>0.12815662202381001</v>
      </c>
      <c r="N123">
        <v>28</v>
      </c>
      <c r="O123" t="s">
        <v>109</v>
      </c>
      <c r="P123">
        <v>54044</v>
      </c>
      <c r="Q123">
        <v>221895</v>
      </c>
      <c r="R123">
        <v>0</v>
      </c>
      <c r="S123">
        <v>0</v>
      </c>
      <c r="T123">
        <v>54044</v>
      </c>
      <c r="U123" t="s">
        <v>33</v>
      </c>
      <c r="V123" t="s">
        <v>34</v>
      </c>
      <c r="W123" t="s">
        <v>35</v>
      </c>
      <c r="X123">
        <v>2018</v>
      </c>
      <c r="Y123">
        <v>3</v>
      </c>
      <c r="Z123" t="s">
        <v>30</v>
      </c>
    </row>
    <row r="124" spans="1:26" x14ac:dyDescent="0.35">
      <c r="A124">
        <v>123</v>
      </c>
      <c r="B124">
        <v>2018</v>
      </c>
      <c r="C124">
        <v>3</v>
      </c>
      <c r="D124" t="s">
        <v>36</v>
      </c>
      <c r="E124" t="s">
        <v>37</v>
      </c>
      <c r="F124" t="s">
        <v>38</v>
      </c>
      <c r="G124" t="s">
        <v>28</v>
      </c>
      <c r="H124" t="s">
        <v>29</v>
      </c>
      <c r="I124">
        <v>0</v>
      </c>
      <c r="J124">
        <v>1059.6890000000001</v>
      </c>
      <c r="K124" t="s">
        <v>30</v>
      </c>
      <c r="L124" s="1">
        <v>43160</v>
      </c>
      <c r="M124">
        <v>0.12815662202381001</v>
      </c>
      <c r="N124">
        <v>28</v>
      </c>
      <c r="O124" t="s">
        <v>109</v>
      </c>
      <c r="P124">
        <v>52438</v>
      </c>
      <c r="Q124">
        <v>190338</v>
      </c>
      <c r="R124">
        <v>0</v>
      </c>
      <c r="S124">
        <v>0</v>
      </c>
      <c r="T124">
        <v>52438</v>
      </c>
      <c r="U124" t="s">
        <v>37</v>
      </c>
      <c r="V124" t="s">
        <v>38</v>
      </c>
      <c r="W124" t="s">
        <v>28</v>
      </c>
      <c r="X124">
        <v>2018</v>
      </c>
      <c r="Y124">
        <v>3</v>
      </c>
      <c r="Z124" t="s">
        <v>30</v>
      </c>
    </row>
    <row r="125" spans="1:26" x14ac:dyDescent="0.35">
      <c r="A125">
        <v>124</v>
      </c>
      <c r="B125">
        <v>2018</v>
      </c>
      <c r="C125">
        <v>3</v>
      </c>
      <c r="D125" t="s">
        <v>39</v>
      </c>
      <c r="E125" t="s">
        <v>40</v>
      </c>
      <c r="F125" t="s">
        <v>41</v>
      </c>
      <c r="G125" t="s">
        <v>35</v>
      </c>
      <c r="H125" t="s">
        <v>29</v>
      </c>
      <c r="I125">
        <v>0</v>
      </c>
      <c r="J125">
        <v>2.64</v>
      </c>
      <c r="K125" t="s">
        <v>30</v>
      </c>
      <c r="L125" s="1">
        <v>43160</v>
      </c>
      <c r="M125">
        <v>0.12815662202381001</v>
      </c>
      <c r="N125">
        <v>28</v>
      </c>
      <c r="O125" t="s">
        <v>109</v>
      </c>
      <c r="P125">
        <v>0</v>
      </c>
      <c r="Q125">
        <v>64800</v>
      </c>
      <c r="R125">
        <v>0</v>
      </c>
      <c r="S125">
        <v>0</v>
      </c>
      <c r="T125">
        <v>0</v>
      </c>
      <c r="U125" t="s">
        <v>40</v>
      </c>
      <c r="V125" t="s">
        <v>41</v>
      </c>
      <c r="W125" t="s">
        <v>35</v>
      </c>
      <c r="X125">
        <v>2018</v>
      </c>
      <c r="Y125">
        <v>3</v>
      </c>
      <c r="Z125" t="s">
        <v>30</v>
      </c>
    </row>
    <row r="126" spans="1:26" x14ac:dyDescent="0.35">
      <c r="A126">
        <v>125</v>
      </c>
      <c r="B126">
        <v>2018</v>
      </c>
      <c r="C126">
        <v>3</v>
      </c>
      <c r="D126" t="s">
        <v>42</v>
      </c>
      <c r="E126" t="s">
        <v>43</v>
      </c>
      <c r="F126" t="s">
        <v>44</v>
      </c>
      <c r="G126" t="s">
        <v>35</v>
      </c>
      <c r="H126" t="s">
        <v>29</v>
      </c>
      <c r="I126">
        <v>0</v>
      </c>
      <c r="J126">
        <v>248.79</v>
      </c>
      <c r="K126" t="s">
        <v>30</v>
      </c>
      <c r="L126" s="1">
        <v>43160</v>
      </c>
      <c r="M126">
        <v>0.12815662202381001</v>
      </c>
      <c r="N126">
        <v>28</v>
      </c>
      <c r="O126" t="s">
        <v>109</v>
      </c>
      <c r="P126">
        <v>7857</v>
      </c>
      <c r="Q126">
        <v>24807</v>
      </c>
      <c r="R126">
        <v>0</v>
      </c>
      <c r="S126">
        <v>0</v>
      </c>
      <c r="T126">
        <v>7857</v>
      </c>
      <c r="U126" t="s">
        <v>43</v>
      </c>
      <c r="V126" t="s">
        <v>44</v>
      </c>
      <c r="W126" t="s">
        <v>35</v>
      </c>
      <c r="X126">
        <v>2018</v>
      </c>
      <c r="Y126">
        <v>3</v>
      </c>
      <c r="Z126" t="s">
        <v>30</v>
      </c>
    </row>
    <row r="127" spans="1:26" x14ac:dyDescent="0.35">
      <c r="A127">
        <v>126</v>
      </c>
      <c r="B127">
        <v>2018</v>
      </c>
      <c r="C127">
        <v>3</v>
      </c>
      <c r="D127" t="s">
        <v>45</v>
      </c>
      <c r="E127" t="s">
        <v>46</v>
      </c>
      <c r="F127" t="s">
        <v>41</v>
      </c>
      <c r="G127" t="s">
        <v>35</v>
      </c>
      <c r="H127" t="s">
        <v>29</v>
      </c>
      <c r="I127">
        <v>0</v>
      </c>
      <c r="J127">
        <v>53.63</v>
      </c>
      <c r="K127" t="s">
        <v>30</v>
      </c>
      <c r="L127" s="1">
        <v>43160</v>
      </c>
      <c r="M127">
        <v>0.12815662202381001</v>
      </c>
      <c r="N127">
        <v>28</v>
      </c>
      <c r="O127" t="s">
        <v>109</v>
      </c>
      <c r="P127">
        <v>0</v>
      </c>
      <c r="Q127">
        <v>96960</v>
      </c>
      <c r="R127">
        <v>0</v>
      </c>
      <c r="S127">
        <v>0</v>
      </c>
      <c r="T127">
        <v>0</v>
      </c>
      <c r="U127" t="s">
        <v>46</v>
      </c>
      <c r="V127" t="s">
        <v>41</v>
      </c>
      <c r="W127" t="s">
        <v>35</v>
      </c>
      <c r="X127">
        <v>2018</v>
      </c>
      <c r="Y127">
        <v>3</v>
      </c>
      <c r="Z127" t="s">
        <v>30</v>
      </c>
    </row>
    <row r="128" spans="1:26" x14ac:dyDescent="0.35">
      <c r="A128">
        <v>127</v>
      </c>
      <c r="B128">
        <v>2018</v>
      </c>
      <c r="C128">
        <v>3</v>
      </c>
      <c r="D128" t="s">
        <v>47</v>
      </c>
      <c r="E128" t="s">
        <v>48</v>
      </c>
      <c r="F128" t="s">
        <v>49</v>
      </c>
      <c r="G128" t="s">
        <v>28</v>
      </c>
      <c r="H128" t="s">
        <v>29</v>
      </c>
      <c r="I128">
        <v>0</v>
      </c>
      <c r="J128">
        <v>272.70400000000001</v>
      </c>
      <c r="K128" t="s">
        <v>30</v>
      </c>
      <c r="L128" s="1">
        <v>43160</v>
      </c>
      <c r="M128">
        <v>0.12815662202381001</v>
      </c>
      <c r="N128">
        <v>28</v>
      </c>
      <c r="O128" t="s">
        <v>109</v>
      </c>
      <c r="P128">
        <v>7487</v>
      </c>
      <c r="Q128">
        <v>72124</v>
      </c>
      <c r="R128">
        <v>0</v>
      </c>
      <c r="S128">
        <v>0</v>
      </c>
      <c r="T128">
        <v>7487</v>
      </c>
      <c r="U128" t="s">
        <v>48</v>
      </c>
      <c r="V128" t="s">
        <v>49</v>
      </c>
      <c r="W128" t="s">
        <v>28</v>
      </c>
      <c r="X128">
        <v>2018</v>
      </c>
      <c r="Y128">
        <v>3</v>
      </c>
      <c r="Z128" t="s">
        <v>30</v>
      </c>
    </row>
    <row r="129" spans="1:26" x14ac:dyDescent="0.35">
      <c r="A129">
        <v>128</v>
      </c>
      <c r="B129">
        <v>2018</v>
      </c>
      <c r="C129">
        <v>3</v>
      </c>
      <c r="D129" t="s">
        <v>50</v>
      </c>
      <c r="E129" t="s">
        <v>51</v>
      </c>
      <c r="F129" t="s">
        <v>38</v>
      </c>
      <c r="G129" t="s">
        <v>28</v>
      </c>
      <c r="H129" t="s">
        <v>29</v>
      </c>
      <c r="I129">
        <v>0</v>
      </c>
      <c r="J129">
        <v>0</v>
      </c>
      <c r="K129" t="s">
        <v>30</v>
      </c>
      <c r="L129" s="1">
        <v>43160</v>
      </c>
      <c r="M129">
        <v>0.12815662202381001</v>
      </c>
      <c r="N129">
        <v>28</v>
      </c>
      <c r="O129" t="s">
        <v>109</v>
      </c>
      <c r="P129">
        <v>0</v>
      </c>
      <c r="Q129">
        <v>214042331</v>
      </c>
      <c r="R129">
        <v>0</v>
      </c>
      <c r="S129">
        <v>0</v>
      </c>
      <c r="T129">
        <v>0</v>
      </c>
      <c r="U129" t="s">
        <v>51</v>
      </c>
      <c r="V129" t="s">
        <v>38</v>
      </c>
      <c r="W129" t="s">
        <v>28</v>
      </c>
      <c r="X129">
        <v>2018</v>
      </c>
      <c r="Y129">
        <v>3</v>
      </c>
      <c r="Z129" t="s">
        <v>30</v>
      </c>
    </row>
    <row r="130" spans="1:26" x14ac:dyDescent="0.35">
      <c r="A130">
        <v>129</v>
      </c>
      <c r="B130">
        <v>2018</v>
      </c>
      <c r="C130">
        <v>3</v>
      </c>
      <c r="D130" t="s">
        <v>52</v>
      </c>
      <c r="E130" t="s">
        <v>53</v>
      </c>
      <c r="F130" t="s">
        <v>34</v>
      </c>
      <c r="G130" t="s">
        <v>35</v>
      </c>
      <c r="H130" t="s">
        <v>29</v>
      </c>
      <c r="I130">
        <v>0</v>
      </c>
      <c r="J130">
        <v>1.53</v>
      </c>
      <c r="K130" t="s">
        <v>30</v>
      </c>
      <c r="L130" s="1">
        <v>43160</v>
      </c>
      <c r="M130">
        <v>0.12815662202381001</v>
      </c>
      <c r="N130">
        <v>28</v>
      </c>
      <c r="O130" t="s">
        <v>109</v>
      </c>
      <c r="P130">
        <v>0</v>
      </c>
      <c r="Q130">
        <v>267818779</v>
      </c>
      <c r="R130">
        <v>0</v>
      </c>
      <c r="S130">
        <v>0</v>
      </c>
      <c r="T130">
        <v>0</v>
      </c>
      <c r="U130" t="s">
        <v>53</v>
      </c>
      <c r="V130" t="s">
        <v>34</v>
      </c>
      <c r="W130" t="s">
        <v>35</v>
      </c>
      <c r="X130">
        <v>2018</v>
      </c>
      <c r="Y130">
        <v>3</v>
      </c>
      <c r="Z130" t="s">
        <v>30</v>
      </c>
    </row>
    <row r="131" spans="1:26" x14ac:dyDescent="0.35">
      <c r="A131">
        <v>130</v>
      </c>
      <c r="B131">
        <v>2018</v>
      </c>
      <c r="C131">
        <v>3</v>
      </c>
      <c r="D131" t="s">
        <v>54</v>
      </c>
      <c r="E131" t="s">
        <v>55</v>
      </c>
      <c r="F131" t="s">
        <v>56</v>
      </c>
      <c r="G131" t="s">
        <v>35</v>
      </c>
      <c r="H131" t="s">
        <v>29</v>
      </c>
      <c r="I131">
        <v>0</v>
      </c>
      <c r="J131">
        <v>138.876</v>
      </c>
      <c r="K131" t="s">
        <v>30</v>
      </c>
      <c r="L131" s="1">
        <v>43160</v>
      </c>
      <c r="M131">
        <v>0.12815662202381001</v>
      </c>
      <c r="N131">
        <v>28</v>
      </c>
      <c r="O131" t="s">
        <v>109</v>
      </c>
      <c r="P131">
        <v>1686</v>
      </c>
      <c r="Q131">
        <v>149827</v>
      </c>
      <c r="R131">
        <v>0</v>
      </c>
      <c r="S131">
        <v>0</v>
      </c>
      <c r="T131">
        <v>1686</v>
      </c>
      <c r="U131" t="s">
        <v>55</v>
      </c>
      <c r="V131" t="s">
        <v>56</v>
      </c>
      <c r="W131" t="s">
        <v>35</v>
      </c>
      <c r="X131">
        <v>2018</v>
      </c>
      <c r="Y131">
        <v>3</v>
      </c>
      <c r="Z131" t="s">
        <v>30</v>
      </c>
    </row>
    <row r="132" spans="1:26" x14ac:dyDescent="0.35">
      <c r="A132">
        <v>131</v>
      </c>
      <c r="B132">
        <v>2018</v>
      </c>
      <c r="C132">
        <v>3</v>
      </c>
      <c r="D132" t="s">
        <v>57</v>
      </c>
      <c r="E132" t="s">
        <v>58</v>
      </c>
      <c r="F132" t="s">
        <v>59</v>
      </c>
      <c r="G132" t="s">
        <v>60</v>
      </c>
      <c r="H132" t="s">
        <v>29</v>
      </c>
      <c r="I132">
        <v>0</v>
      </c>
      <c r="J132">
        <v>33.034999999999997</v>
      </c>
      <c r="K132" t="s">
        <v>30</v>
      </c>
      <c r="L132" s="1">
        <v>43160</v>
      </c>
      <c r="M132">
        <v>0.12815662202381001</v>
      </c>
      <c r="N132">
        <v>28</v>
      </c>
      <c r="O132" t="s">
        <v>109</v>
      </c>
      <c r="P132">
        <v>864</v>
      </c>
      <c r="Q132">
        <v>5710</v>
      </c>
      <c r="R132">
        <v>0</v>
      </c>
      <c r="S132">
        <v>0</v>
      </c>
      <c r="T132">
        <v>864</v>
      </c>
      <c r="U132" t="s">
        <v>58</v>
      </c>
      <c r="V132" t="s">
        <v>59</v>
      </c>
      <c r="W132" t="s">
        <v>60</v>
      </c>
      <c r="X132">
        <v>2018</v>
      </c>
      <c r="Y132">
        <v>3</v>
      </c>
      <c r="Z132" t="s">
        <v>30</v>
      </c>
    </row>
    <row r="133" spans="1:26" x14ac:dyDescent="0.35">
      <c r="A133">
        <v>132</v>
      </c>
      <c r="B133">
        <v>2018</v>
      </c>
      <c r="C133">
        <v>3</v>
      </c>
      <c r="D133" t="s">
        <v>61</v>
      </c>
      <c r="E133" t="s">
        <v>62</v>
      </c>
      <c r="F133" t="s">
        <v>63</v>
      </c>
      <c r="G133" t="s">
        <v>60</v>
      </c>
      <c r="H133" t="s">
        <v>29</v>
      </c>
      <c r="I133">
        <v>0</v>
      </c>
      <c r="J133">
        <v>0</v>
      </c>
      <c r="K133" t="s">
        <v>30</v>
      </c>
      <c r="L133" s="1">
        <v>43160</v>
      </c>
      <c r="M133">
        <v>0.12815662202381001</v>
      </c>
      <c r="N133">
        <v>28</v>
      </c>
      <c r="O133" t="s">
        <v>29</v>
      </c>
      <c r="P133" t="s">
        <v>29</v>
      </c>
      <c r="Q133" t="s">
        <v>29</v>
      </c>
      <c r="R133" t="s">
        <v>29</v>
      </c>
      <c r="S133" t="s">
        <v>29</v>
      </c>
      <c r="T133" t="s">
        <v>29</v>
      </c>
      <c r="U133" t="s">
        <v>29</v>
      </c>
      <c r="V133" t="s">
        <v>29</v>
      </c>
      <c r="W133" t="s">
        <v>29</v>
      </c>
      <c r="X133" t="s">
        <v>29</v>
      </c>
      <c r="Y133" t="s">
        <v>29</v>
      </c>
      <c r="Z133" t="s">
        <v>29</v>
      </c>
    </row>
    <row r="134" spans="1:26" x14ac:dyDescent="0.35">
      <c r="A134">
        <v>133</v>
      </c>
      <c r="B134">
        <v>2018</v>
      </c>
      <c r="C134">
        <v>3</v>
      </c>
      <c r="D134" t="s">
        <v>64</v>
      </c>
      <c r="E134" t="s">
        <v>65</v>
      </c>
      <c r="F134" t="s">
        <v>66</v>
      </c>
      <c r="G134" t="s">
        <v>28</v>
      </c>
      <c r="H134" t="s">
        <v>29</v>
      </c>
      <c r="I134">
        <v>0</v>
      </c>
      <c r="J134">
        <v>0</v>
      </c>
      <c r="K134" t="s">
        <v>30</v>
      </c>
      <c r="L134" s="1">
        <v>43160</v>
      </c>
      <c r="M134">
        <v>0.12815662202381001</v>
      </c>
      <c r="N134">
        <v>28</v>
      </c>
      <c r="O134" t="s">
        <v>109</v>
      </c>
      <c r="P134">
        <v>0</v>
      </c>
      <c r="Q134">
        <v>107895272</v>
      </c>
      <c r="R134">
        <v>0</v>
      </c>
      <c r="S134">
        <v>0</v>
      </c>
      <c r="T134">
        <v>0</v>
      </c>
      <c r="U134" t="s">
        <v>65</v>
      </c>
      <c r="V134" t="s">
        <v>66</v>
      </c>
      <c r="W134" t="s">
        <v>28</v>
      </c>
      <c r="X134">
        <v>2018</v>
      </c>
      <c r="Y134">
        <v>3</v>
      </c>
      <c r="Z134" t="s">
        <v>30</v>
      </c>
    </row>
    <row r="135" spans="1:26" x14ac:dyDescent="0.35">
      <c r="A135">
        <v>134</v>
      </c>
      <c r="B135">
        <v>2018</v>
      </c>
      <c r="C135">
        <v>3</v>
      </c>
      <c r="D135" t="s">
        <v>67</v>
      </c>
      <c r="E135" t="s">
        <v>68</v>
      </c>
      <c r="F135" t="s">
        <v>69</v>
      </c>
      <c r="G135" t="s">
        <v>35</v>
      </c>
      <c r="H135" t="s">
        <v>29</v>
      </c>
      <c r="I135">
        <v>0</v>
      </c>
      <c r="J135">
        <v>0</v>
      </c>
      <c r="K135" t="s">
        <v>30</v>
      </c>
      <c r="L135" s="1">
        <v>43160</v>
      </c>
      <c r="M135">
        <v>0.12815662202381001</v>
      </c>
      <c r="N135">
        <v>28</v>
      </c>
      <c r="O135" t="s">
        <v>29</v>
      </c>
      <c r="P135" t="s">
        <v>29</v>
      </c>
      <c r="Q135" t="s">
        <v>29</v>
      </c>
      <c r="R135" t="s">
        <v>29</v>
      </c>
      <c r="S135" t="s">
        <v>29</v>
      </c>
      <c r="T135" t="s">
        <v>29</v>
      </c>
      <c r="U135" t="s">
        <v>29</v>
      </c>
      <c r="V135" t="s">
        <v>29</v>
      </c>
      <c r="W135" t="s">
        <v>29</v>
      </c>
      <c r="X135" t="s">
        <v>29</v>
      </c>
      <c r="Y135" t="s">
        <v>29</v>
      </c>
      <c r="Z135" t="s">
        <v>29</v>
      </c>
    </row>
    <row r="136" spans="1:26" x14ac:dyDescent="0.35">
      <c r="A136">
        <v>135</v>
      </c>
      <c r="B136">
        <v>2018</v>
      </c>
      <c r="C136">
        <v>3</v>
      </c>
      <c r="D136" t="s">
        <v>70</v>
      </c>
      <c r="E136" t="s">
        <v>71</v>
      </c>
      <c r="F136" t="s">
        <v>72</v>
      </c>
      <c r="G136" t="s">
        <v>28</v>
      </c>
      <c r="H136" t="s">
        <v>29</v>
      </c>
      <c r="I136">
        <v>0</v>
      </c>
      <c r="J136">
        <v>0</v>
      </c>
      <c r="K136" t="s">
        <v>30</v>
      </c>
      <c r="L136" s="1">
        <v>43160</v>
      </c>
      <c r="M136">
        <v>0.12815662202381001</v>
      </c>
      <c r="N136">
        <v>28</v>
      </c>
      <c r="O136" t="s">
        <v>29</v>
      </c>
      <c r="P136" t="s">
        <v>29</v>
      </c>
      <c r="Q136" t="s">
        <v>29</v>
      </c>
      <c r="R136" t="s">
        <v>29</v>
      </c>
      <c r="S136" t="s">
        <v>29</v>
      </c>
      <c r="T136" t="s">
        <v>29</v>
      </c>
      <c r="U136" t="s">
        <v>29</v>
      </c>
      <c r="V136" t="s">
        <v>29</v>
      </c>
      <c r="W136" t="s">
        <v>29</v>
      </c>
      <c r="X136" t="s">
        <v>29</v>
      </c>
      <c r="Y136" t="s">
        <v>29</v>
      </c>
      <c r="Z136" t="s">
        <v>29</v>
      </c>
    </row>
    <row r="137" spans="1:26" x14ac:dyDescent="0.35">
      <c r="A137">
        <v>136</v>
      </c>
      <c r="B137">
        <v>2018</v>
      </c>
      <c r="C137">
        <v>3</v>
      </c>
      <c r="D137" t="s">
        <v>73</v>
      </c>
      <c r="E137" t="s">
        <v>74</v>
      </c>
      <c r="F137" t="s">
        <v>66</v>
      </c>
      <c r="G137" t="s">
        <v>28</v>
      </c>
      <c r="H137" t="s">
        <v>29</v>
      </c>
      <c r="I137">
        <v>0</v>
      </c>
      <c r="J137">
        <v>57.5</v>
      </c>
      <c r="K137" t="s">
        <v>30</v>
      </c>
      <c r="L137" s="1">
        <v>43160</v>
      </c>
      <c r="M137">
        <v>0.12815662202381001</v>
      </c>
      <c r="N137">
        <v>28</v>
      </c>
      <c r="O137" t="s">
        <v>109</v>
      </c>
      <c r="P137">
        <v>0</v>
      </c>
      <c r="Q137">
        <v>65920</v>
      </c>
      <c r="R137">
        <v>0</v>
      </c>
      <c r="S137">
        <v>0</v>
      </c>
      <c r="T137">
        <v>0</v>
      </c>
      <c r="U137" t="s">
        <v>74</v>
      </c>
      <c r="V137" t="s">
        <v>66</v>
      </c>
      <c r="W137" t="s">
        <v>28</v>
      </c>
      <c r="X137">
        <v>2018</v>
      </c>
      <c r="Y137">
        <v>3</v>
      </c>
      <c r="Z137" t="s">
        <v>30</v>
      </c>
    </row>
    <row r="138" spans="1:26" x14ac:dyDescent="0.35">
      <c r="A138">
        <v>137</v>
      </c>
      <c r="B138">
        <v>2018</v>
      </c>
      <c r="C138">
        <v>3</v>
      </c>
      <c r="D138" t="s">
        <v>75</v>
      </c>
      <c r="E138" t="s">
        <v>76</v>
      </c>
      <c r="F138" t="s">
        <v>44</v>
      </c>
      <c r="G138" t="s">
        <v>35</v>
      </c>
      <c r="H138" t="s">
        <v>29</v>
      </c>
      <c r="I138">
        <v>0</v>
      </c>
      <c r="J138">
        <v>0</v>
      </c>
      <c r="K138" t="s">
        <v>30</v>
      </c>
      <c r="L138" s="1">
        <v>43160</v>
      </c>
      <c r="M138">
        <v>0.12815662202381001</v>
      </c>
      <c r="N138">
        <v>28</v>
      </c>
      <c r="O138" t="s">
        <v>109</v>
      </c>
      <c r="P138">
        <v>0</v>
      </c>
      <c r="Q138">
        <v>27073281</v>
      </c>
      <c r="R138">
        <v>0</v>
      </c>
      <c r="S138">
        <v>0</v>
      </c>
      <c r="T138">
        <v>0</v>
      </c>
      <c r="U138" t="s">
        <v>76</v>
      </c>
      <c r="V138" t="s">
        <v>44</v>
      </c>
      <c r="W138" t="s">
        <v>35</v>
      </c>
      <c r="X138">
        <v>2018</v>
      </c>
      <c r="Y138">
        <v>3</v>
      </c>
      <c r="Z138" t="s">
        <v>30</v>
      </c>
    </row>
    <row r="139" spans="1:26" x14ac:dyDescent="0.35">
      <c r="A139">
        <v>138</v>
      </c>
      <c r="B139">
        <v>2018</v>
      </c>
      <c r="C139">
        <v>3</v>
      </c>
      <c r="D139" t="s">
        <v>77</v>
      </c>
      <c r="E139" t="s">
        <v>78</v>
      </c>
      <c r="F139" t="s">
        <v>34</v>
      </c>
      <c r="G139" t="s">
        <v>35</v>
      </c>
      <c r="H139" t="s">
        <v>29</v>
      </c>
      <c r="I139">
        <v>0</v>
      </c>
      <c r="J139">
        <v>0</v>
      </c>
      <c r="K139" t="s">
        <v>30</v>
      </c>
      <c r="L139" s="1">
        <v>43160</v>
      </c>
      <c r="M139">
        <v>0.12815662202381001</v>
      </c>
      <c r="N139">
        <v>28</v>
      </c>
      <c r="O139" t="s">
        <v>109</v>
      </c>
      <c r="P139">
        <v>0</v>
      </c>
      <c r="Q139">
        <v>679761</v>
      </c>
      <c r="R139">
        <v>0</v>
      </c>
      <c r="S139">
        <v>0</v>
      </c>
      <c r="T139">
        <v>0</v>
      </c>
      <c r="U139" t="s">
        <v>78</v>
      </c>
      <c r="V139" t="s">
        <v>34</v>
      </c>
      <c r="W139" t="s">
        <v>35</v>
      </c>
      <c r="X139">
        <v>2018</v>
      </c>
      <c r="Y139">
        <v>3</v>
      </c>
      <c r="Z139" t="s">
        <v>30</v>
      </c>
    </row>
    <row r="140" spans="1:26" x14ac:dyDescent="0.35">
      <c r="A140">
        <v>139</v>
      </c>
      <c r="B140">
        <v>2018</v>
      </c>
      <c r="C140">
        <v>3</v>
      </c>
      <c r="D140" t="s">
        <v>79</v>
      </c>
      <c r="E140" t="s">
        <v>80</v>
      </c>
      <c r="F140" t="s">
        <v>81</v>
      </c>
      <c r="G140" t="s">
        <v>35</v>
      </c>
      <c r="H140" t="s">
        <v>29</v>
      </c>
      <c r="I140">
        <v>0</v>
      </c>
      <c r="J140">
        <v>6.05</v>
      </c>
      <c r="K140" t="s">
        <v>30</v>
      </c>
      <c r="L140" s="1">
        <v>43160</v>
      </c>
      <c r="M140">
        <v>0.12815662202381001</v>
      </c>
      <c r="N140">
        <v>28</v>
      </c>
      <c r="O140" t="s">
        <v>109</v>
      </c>
      <c r="P140">
        <v>0</v>
      </c>
      <c r="Q140">
        <v>0</v>
      </c>
      <c r="R140">
        <v>112</v>
      </c>
      <c r="S140">
        <v>28</v>
      </c>
      <c r="T140">
        <v>140</v>
      </c>
      <c r="U140" t="s">
        <v>80</v>
      </c>
      <c r="V140" t="s">
        <v>81</v>
      </c>
      <c r="W140" t="s">
        <v>35</v>
      </c>
      <c r="X140">
        <v>2018</v>
      </c>
      <c r="Y140">
        <v>3</v>
      </c>
      <c r="Z140" t="s">
        <v>30</v>
      </c>
    </row>
    <row r="141" spans="1:26" x14ac:dyDescent="0.35">
      <c r="A141">
        <v>140</v>
      </c>
      <c r="B141">
        <v>2018</v>
      </c>
      <c r="C141">
        <v>3</v>
      </c>
      <c r="D141" t="s">
        <v>82</v>
      </c>
      <c r="E141" t="s">
        <v>83</v>
      </c>
      <c r="F141" t="s">
        <v>84</v>
      </c>
      <c r="G141" t="s">
        <v>28</v>
      </c>
      <c r="H141" t="s">
        <v>29</v>
      </c>
      <c r="I141">
        <v>0</v>
      </c>
      <c r="J141">
        <v>0</v>
      </c>
      <c r="K141" t="s">
        <v>30</v>
      </c>
      <c r="L141" s="1">
        <v>43160</v>
      </c>
      <c r="M141">
        <v>0.12815662202381001</v>
      </c>
      <c r="N141">
        <v>28</v>
      </c>
      <c r="O141" t="s">
        <v>29</v>
      </c>
      <c r="P141" t="s">
        <v>29</v>
      </c>
      <c r="Q141" t="s">
        <v>29</v>
      </c>
      <c r="R141" t="s">
        <v>29</v>
      </c>
      <c r="S141" t="s">
        <v>29</v>
      </c>
      <c r="T141" t="s">
        <v>29</v>
      </c>
      <c r="U141" t="s">
        <v>29</v>
      </c>
      <c r="V141" t="s">
        <v>29</v>
      </c>
      <c r="W141" t="s">
        <v>29</v>
      </c>
      <c r="X141" t="s">
        <v>29</v>
      </c>
      <c r="Y141" t="s">
        <v>29</v>
      </c>
      <c r="Z141" t="s">
        <v>29</v>
      </c>
    </row>
    <row r="142" spans="1:26" x14ac:dyDescent="0.35">
      <c r="A142">
        <v>141</v>
      </c>
      <c r="B142">
        <v>2018</v>
      </c>
      <c r="C142">
        <v>3</v>
      </c>
      <c r="D142" t="s">
        <v>85</v>
      </c>
      <c r="E142" t="s">
        <v>86</v>
      </c>
      <c r="F142" t="s">
        <v>38</v>
      </c>
      <c r="G142" t="s">
        <v>28</v>
      </c>
      <c r="H142" t="s">
        <v>29</v>
      </c>
      <c r="I142">
        <v>0</v>
      </c>
      <c r="J142">
        <v>0</v>
      </c>
      <c r="K142" t="s">
        <v>30</v>
      </c>
      <c r="L142" s="1">
        <v>43160</v>
      </c>
      <c r="M142">
        <v>0.12815662202381001</v>
      </c>
      <c r="N142">
        <v>28</v>
      </c>
      <c r="O142" t="s">
        <v>109</v>
      </c>
      <c r="P142">
        <v>0</v>
      </c>
      <c r="Q142">
        <v>261727681</v>
      </c>
      <c r="R142">
        <v>0</v>
      </c>
      <c r="S142">
        <v>0</v>
      </c>
      <c r="T142">
        <v>0</v>
      </c>
      <c r="U142" t="s">
        <v>86</v>
      </c>
      <c r="V142" t="s">
        <v>38</v>
      </c>
      <c r="W142" t="s">
        <v>28</v>
      </c>
      <c r="X142">
        <v>2018</v>
      </c>
      <c r="Y142">
        <v>3</v>
      </c>
      <c r="Z142" t="s">
        <v>30</v>
      </c>
    </row>
    <row r="143" spans="1:26" x14ac:dyDescent="0.35">
      <c r="A143">
        <v>142</v>
      </c>
      <c r="B143">
        <v>2018</v>
      </c>
      <c r="C143">
        <v>3</v>
      </c>
      <c r="D143" t="s">
        <v>87</v>
      </c>
      <c r="E143" t="s">
        <v>76</v>
      </c>
      <c r="F143" t="s">
        <v>27</v>
      </c>
      <c r="G143" t="s">
        <v>28</v>
      </c>
      <c r="H143" t="s">
        <v>29</v>
      </c>
      <c r="I143">
        <v>0</v>
      </c>
      <c r="J143">
        <v>0</v>
      </c>
      <c r="K143" t="s">
        <v>30</v>
      </c>
      <c r="L143" s="1">
        <v>43160</v>
      </c>
      <c r="M143">
        <v>0.12815662202381001</v>
      </c>
      <c r="N143">
        <v>28</v>
      </c>
      <c r="O143" t="s">
        <v>109</v>
      </c>
      <c r="P143">
        <v>0</v>
      </c>
      <c r="Q143">
        <v>57213874</v>
      </c>
      <c r="R143">
        <v>0</v>
      </c>
      <c r="S143">
        <v>0</v>
      </c>
      <c r="T143">
        <v>0</v>
      </c>
      <c r="U143" t="s">
        <v>76</v>
      </c>
      <c r="V143" t="s">
        <v>27</v>
      </c>
      <c r="W143" t="s">
        <v>28</v>
      </c>
      <c r="X143">
        <v>2018</v>
      </c>
      <c r="Y143">
        <v>3</v>
      </c>
      <c r="Z143" t="s">
        <v>30</v>
      </c>
    </row>
    <row r="144" spans="1:26" x14ac:dyDescent="0.35">
      <c r="A144">
        <v>143</v>
      </c>
      <c r="B144">
        <v>2018</v>
      </c>
      <c r="C144">
        <v>3</v>
      </c>
      <c r="D144" t="s">
        <v>88</v>
      </c>
      <c r="E144" t="s">
        <v>89</v>
      </c>
      <c r="F144" t="s">
        <v>49</v>
      </c>
      <c r="G144" t="s">
        <v>28</v>
      </c>
      <c r="H144" t="s">
        <v>29</v>
      </c>
      <c r="I144">
        <v>0</v>
      </c>
      <c r="J144">
        <v>0</v>
      </c>
      <c r="K144" t="s">
        <v>30</v>
      </c>
      <c r="L144" s="1">
        <v>43160</v>
      </c>
      <c r="M144">
        <v>0.12815662202381001</v>
      </c>
      <c r="N144">
        <v>28</v>
      </c>
      <c r="O144" t="s">
        <v>109</v>
      </c>
      <c r="P144">
        <v>0</v>
      </c>
      <c r="Q144">
        <v>70541868</v>
      </c>
      <c r="R144">
        <v>0</v>
      </c>
      <c r="S144">
        <v>0</v>
      </c>
      <c r="T144">
        <v>0</v>
      </c>
      <c r="U144" t="s">
        <v>89</v>
      </c>
      <c r="V144" t="s">
        <v>49</v>
      </c>
      <c r="W144" t="s">
        <v>28</v>
      </c>
      <c r="X144">
        <v>2018</v>
      </c>
      <c r="Y144">
        <v>3</v>
      </c>
      <c r="Z144" t="s">
        <v>30</v>
      </c>
    </row>
    <row r="145" spans="1:26" x14ac:dyDescent="0.35">
      <c r="A145">
        <v>144</v>
      </c>
      <c r="B145">
        <v>2018</v>
      </c>
      <c r="C145">
        <v>3</v>
      </c>
      <c r="D145" t="s">
        <v>90</v>
      </c>
      <c r="E145" t="s">
        <v>51</v>
      </c>
      <c r="F145" t="s">
        <v>59</v>
      </c>
      <c r="G145" t="s">
        <v>60</v>
      </c>
      <c r="H145" t="s">
        <v>29</v>
      </c>
      <c r="I145">
        <v>0</v>
      </c>
      <c r="J145">
        <v>0</v>
      </c>
      <c r="K145" t="s">
        <v>30</v>
      </c>
      <c r="L145" s="1">
        <v>43160</v>
      </c>
      <c r="M145">
        <v>0.12815662202381001</v>
      </c>
      <c r="N145">
        <v>28</v>
      </c>
      <c r="O145" t="s">
        <v>109</v>
      </c>
      <c r="P145">
        <v>0</v>
      </c>
      <c r="Q145">
        <v>8867816</v>
      </c>
      <c r="R145">
        <v>0</v>
      </c>
      <c r="S145">
        <v>0</v>
      </c>
      <c r="T145">
        <v>0</v>
      </c>
      <c r="U145" t="s">
        <v>51</v>
      </c>
      <c r="V145" t="s">
        <v>59</v>
      </c>
      <c r="W145" t="s">
        <v>60</v>
      </c>
      <c r="X145">
        <v>2018</v>
      </c>
      <c r="Y145">
        <v>3</v>
      </c>
      <c r="Z145" t="s">
        <v>30</v>
      </c>
    </row>
    <row r="146" spans="1:26" x14ac:dyDescent="0.35">
      <c r="A146">
        <v>145</v>
      </c>
      <c r="B146">
        <v>2018</v>
      </c>
      <c r="C146">
        <v>3</v>
      </c>
      <c r="D146" t="s">
        <v>91</v>
      </c>
      <c r="E146" t="s">
        <v>80</v>
      </c>
      <c r="F146" t="s">
        <v>92</v>
      </c>
      <c r="G146" t="s">
        <v>28</v>
      </c>
      <c r="H146" t="s">
        <v>29</v>
      </c>
      <c r="I146">
        <v>0</v>
      </c>
      <c r="J146">
        <v>5.94</v>
      </c>
      <c r="K146" t="s">
        <v>30</v>
      </c>
      <c r="L146" s="1">
        <v>43160</v>
      </c>
      <c r="M146">
        <v>0.12815662202381001</v>
      </c>
      <c r="N146">
        <v>28</v>
      </c>
      <c r="O146" t="s">
        <v>109</v>
      </c>
      <c r="P146">
        <v>0</v>
      </c>
      <c r="Q146">
        <v>0</v>
      </c>
      <c r="R146">
        <v>362</v>
      </c>
      <c r="S146">
        <v>46</v>
      </c>
      <c r="T146">
        <v>408</v>
      </c>
      <c r="U146" t="s">
        <v>80</v>
      </c>
      <c r="V146" t="s">
        <v>92</v>
      </c>
      <c r="W146" t="s">
        <v>28</v>
      </c>
      <c r="X146">
        <v>2018</v>
      </c>
      <c r="Y146">
        <v>3</v>
      </c>
      <c r="Z146" t="s">
        <v>30</v>
      </c>
    </row>
    <row r="147" spans="1:26" x14ac:dyDescent="0.35">
      <c r="A147">
        <v>146</v>
      </c>
      <c r="B147">
        <v>2018</v>
      </c>
      <c r="C147">
        <v>3</v>
      </c>
      <c r="D147" t="s">
        <v>93</v>
      </c>
      <c r="E147" t="s">
        <v>94</v>
      </c>
      <c r="F147" t="s">
        <v>95</v>
      </c>
      <c r="G147" t="s">
        <v>60</v>
      </c>
      <c r="H147" t="s">
        <v>29</v>
      </c>
      <c r="I147">
        <v>0</v>
      </c>
      <c r="J147">
        <v>11.52</v>
      </c>
      <c r="K147" t="s">
        <v>30</v>
      </c>
      <c r="L147" s="1">
        <v>43160</v>
      </c>
      <c r="M147">
        <v>0.12815662202381001</v>
      </c>
      <c r="N147">
        <v>28</v>
      </c>
      <c r="O147" t="s">
        <v>109</v>
      </c>
      <c r="P147">
        <v>919</v>
      </c>
      <c r="Q147">
        <v>2883</v>
      </c>
      <c r="R147">
        <v>0</v>
      </c>
      <c r="S147">
        <v>0</v>
      </c>
      <c r="T147">
        <v>919</v>
      </c>
      <c r="U147" t="s">
        <v>94</v>
      </c>
      <c r="V147" t="s">
        <v>95</v>
      </c>
      <c r="W147" t="s">
        <v>60</v>
      </c>
      <c r="X147">
        <v>2018</v>
      </c>
      <c r="Y147">
        <v>3</v>
      </c>
      <c r="Z147" t="s">
        <v>30</v>
      </c>
    </row>
    <row r="148" spans="1:26" x14ac:dyDescent="0.35">
      <c r="A148">
        <v>147</v>
      </c>
      <c r="B148">
        <v>2018</v>
      </c>
      <c r="C148">
        <v>3</v>
      </c>
      <c r="D148" t="s">
        <v>96</v>
      </c>
      <c r="E148" t="s">
        <v>97</v>
      </c>
      <c r="F148" t="s">
        <v>72</v>
      </c>
      <c r="G148" t="s">
        <v>28</v>
      </c>
      <c r="H148" t="s">
        <v>29</v>
      </c>
      <c r="I148">
        <v>0</v>
      </c>
      <c r="J148">
        <v>29.9</v>
      </c>
      <c r="K148" t="s">
        <v>30</v>
      </c>
      <c r="L148" s="1">
        <v>43160</v>
      </c>
      <c r="M148">
        <v>0.12815662202381001</v>
      </c>
      <c r="N148">
        <v>28</v>
      </c>
      <c r="O148" t="s">
        <v>109</v>
      </c>
      <c r="P148">
        <v>0</v>
      </c>
      <c r="Q148">
        <v>195360</v>
      </c>
      <c r="R148">
        <v>0</v>
      </c>
      <c r="S148">
        <v>0</v>
      </c>
      <c r="T148">
        <v>0</v>
      </c>
      <c r="U148" t="s">
        <v>97</v>
      </c>
      <c r="V148" t="s">
        <v>72</v>
      </c>
      <c r="W148" t="s">
        <v>28</v>
      </c>
      <c r="X148">
        <v>2018</v>
      </c>
      <c r="Y148">
        <v>3</v>
      </c>
      <c r="Z148" t="s">
        <v>30</v>
      </c>
    </row>
    <row r="149" spans="1:26" x14ac:dyDescent="0.35">
      <c r="A149">
        <v>148</v>
      </c>
      <c r="B149">
        <v>2018</v>
      </c>
      <c r="C149">
        <v>3</v>
      </c>
      <c r="D149" t="s">
        <v>98</v>
      </c>
      <c r="E149" t="s">
        <v>99</v>
      </c>
      <c r="F149" t="s">
        <v>100</v>
      </c>
      <c r="G149" t="s">
        <v>60</v>
      </c>
      <c r="H149" t="s">
        <v>29</v>
      </c>
      <c r="I149">
        <v>0</v>
      </c>
      <c r="J149">
        <v>0</v>
      </c>
      <c r="K149" t="s">
        <v>30</v>
      </c>
      <c r="L149" s="1">
        <v>43160</v>
      </c>
      <c r="M149">
        <v>0.12815662202381001</v>
      </c>
      <c r="N149">
        <v>28</v>
      </c>
      <c r="O149" t="s">
        <v>29</v>
      </c>
      <c r="P149" t="s">
        <v>29</v>
      </c>
      <c r="Q149" t="s">
        <v>29</v>
      </c>
      <c r="R149" t="s">
        <v>29</v>
      </c>
      <c r="S149" t="s">
        <v>29</v>
      </c>
      <c r="T149" t="s">
        <v>29</v>
      </c>
      <c r="U149" t="s">
        <v>29</v>
      </c>
      <c r="V149" t="s">
        <v>29</v>
      </c>
      <c r="W149" t="s">
        <v>29</v>
      </c>
      <c r="X149" t="s">
        <v>29</v>
      </c>
      <c r="Y149" t="s">
        <v>29</v>
      </c>
      <c r="Z149" t="s">
        <v>29</v>
      </c>
    </row>
    <row r="150" spans="1:26" x14ac:dyDescent="0.35">
      <c r="A150">
        <v>149</v>
      </c>
      <c r="B150">
        <v>2018</v>
      </c>
      <c r="C150">
        <v>3</v>
      </c>
      <c r="D150" t="s">
        <v>101</v>
      </c>
      <c r="E150" t="s">
        <v>102</v>
      </c>
      <c r="F150" t="s">
        <v>103</v>
      </c>
      <c r="G150" t="s">
        <v>28</v>
      </c>
      <c r="H150" t="s">
        <v>29</v>
      </c>
      <c r="I150">
        <v>0</v>
      </c>
      <c r="J150">
        <v>3.5</v>
      </c>
      <c r="K150" t="s">
        <v>30</v>
      </c>
      <c r="L150" s="1">
        <v>43160</v>
      </c>
      <c r="M150">
        <v>0.12815662202381001</v>
      </c>
      <c r="N150">
        <v>28</v>
      </c>
      <c r="O150" t="s">
        <v>109</v>
      </c>
      <c r="P150">
        <v>0</v>
      </c>
      <c r="Q150">
        <v>114120</v>
      </c>
      <c r="R150">
        <v>0</v>
      </c>
      <c r="S150">
        <v>0</v>
      </c>
      <c r="T150">
        <v>0</v>
      </c>
      <c r="U150" t="s">
        <v>102</v>
      </c>
      <c r="V150" t="s">
        <v>103</v>
      </c>
      <c r="W150" t="s">
        <v>28</v>
      </c>
      <c r="X150">
        <v>2018</v>
      </c>
      <c r="Y150">
        <v>3</v>
      </c>
      <c r="Z150" t="s">
        <v>30</v>
      </c>
    </row>
    <row r="151" spans="1:26" x14ac:dyDescent="0.35">
      <c r="A151">
        <v>150</v>
      </c>
      <c r="B151">
        <v>2018</v>
      </c>
      <c r="C151">
        <v>3</v>
      </c>
      <c r="D151" t="s">
        <v>104</v>
      </c>
      <c r="E151" t="s">
        <v>105</v>
      </c>
      <c r="F151" t="s">
        <v>49</v>
      </c>
      <c r="G151" t="s">
        <v>28</v>
      </c>
      <c r="H151" t="s">
        <v>29</v>
      </c>
      <c r="I151">
        <v>0</v>
      </c>
      <c r="J151">
        <v>9.36</v>
      </c>
      <c r="K151" t="s">
        <v>30</v>
      </c>
      <c r="L151" s="1">
        <v>43160</v>
      </c>
      <c r="M151">
        <v>0.12815662202381001</v>
      </c>
      <c r="N151">
        <v>28</v>
      </c>
      <c r="O151" t="s">
        <v>109</v>
      </c>
      <c r="P151">
        <v>520</v>
      </c>
      <c r="Q151">
        <v>5720</v>
      </c>
      <c r="R151">
        <v>0</v>
      </c>
      <c r="S151">
        <v>0</v>
      </c>
      <c r="T151">
        <v>520</v>
      </c>
      <c r="U151" t="s">
        <v>105</v>
      </c>
      <c r="V151" t="s">
        <v>49</v>
      </c>
      <c r="W151" t="s">
        <v>28</v>
      </c>
      <c r="X151">
        <v>2018</v>
      </c>
      <c r="Y151">
        <v>3</v>
      </c>
      <c r="Z151" t="s">
        <v>30</v>
      </c>
    </row>
    <row r="152" spans="1:26" x14ac:dyDescent="0.35">
      <c r="A152">
        <v>151</v>
      </c>
      <c r="B152">
        <v>2019</v>
      </c>
      <c r="C152">
        <v>3</v>
      </c>
      <c r="D152" t="s">
        <v>25</v>
      </c>
      <c r="E152" t="s">
        <v>26</v>
      </c>
      <c r="F152" t="s">
        <v>27</v>
      </c>
      <c r="G152" t="s">
        <v>28</v>
      </c>
      <c r="H152" t="s">
        <v>29</v>
      </c>
      <c r="I152">
        <v>0</v>
      </c>
      <c r="J152">
        <v>268.37</v>
      </c>
      <c r="K152" t="s">
        <v>30</v>
      </c>
      <c r="L152" s="1">
        <v>43525</v>
      </c>
      <c r="M152">
        <v>0.104970734126984</v>
      </c>
      <c r="N152">
        <v>28</v>
      </c>
      <c r="O152" t="s">
        <v>110</v>
      </c>
      <c r="P152">
        <v>8819</v>
      </c>
      <c r="Q152">
        <v>54728</v>
      </c>
      <c r="R152">
        <v>0</v>
      </c>
      <c r="S152">
        <v>0</v>
      </c>
      <c r="T152">
        <v>8819</v>
      </c>
      <c r="U152" t="s">
        <v>26</v>
      </c>
      <c r="V152" t="s">
        <v>27</v>
      </c>
      <c r="W152" t="s">
        <v>28</v>
      </c>
      <c r="X152">
        <v>2019</v>
      </c>
      <c r="Y152">
        <v>3</v>
      </c>
      <c r="Z152" t="s">
        <v>30</v>
      </c>
    </row>
    <row r="153" spans="1:26" x14ac:dyDescent="0.35">
      <c r="A153">
        <v>152</v>
      </c>
      <c r="B153">
        <v>2019</v>
      </c>
      <c r="C153">
        <v>3</v>
      </c>
      <c r="D153" t="s">
        <v>32</v>
      </c>
      <c r="E153" t="s">
        <v>33</v>
      </c>
      <c r="F153" t="s">
        <v>34</v>
      </c>
      <c r="G153" t="s">
        <v>35</v>
      </c>
      <c r="H153" t="s">
        <v>29</v>
      </c>
      <c r="I153">
        <v>0</v>
      </c>
      <c r="J153">
        <v>1919.8620000000001</v>
      </c>
      <c r="K153" t="s">
        <v>30</v>
      </c>
      <c r="L153" s="1">
        <v>43525</v>
      </c>
      <c r="M153">
        <v>0.104970734126984</v>
      </c>
      <c r="N153">
        <v>28</v>
      </c>
      <c r="O153" t="s">
        <v>110</v>
      </c>
      <c r="P153">
        <v>64097</v>
      </c>
      <c r="Q153">
        <v>317339</v>
      </c>
      <c r="R153">
        <v>0</v>
      </c>
      <c r="S153">
        <v>0</v>
      </c>
      <c r="T153">
        <v>64097</v>
      </c>
      <c r="U153" t="s">
        <v>33</v>
      </c>
      <c r="V153" t="s">
        <v>34</v>
      </c>
      <c r="W153" t="s">
        <v>35</v>
      </c>
      <c r="X153">
        <v>2019</v>
      </c>
      <c r="Y153">
        <v>3</v>
      </c>
      <c r="Z153" t="s">
        <v>30</v>
      </c>
    </row>
    <row r="154" spans="1:26" x14ac:dyDescent="0.35">
      <c r="A154">
        <v>153</v>
      </c>
      <c r="B154">
        <v>2019</v>
      </c>
      <c r="C154">
        <v>3</v>
      </c>
      <c r="D154" t="s">
        <v>36</v>
      </c>
      <c r="E154" t="s">
        <v>37</v>
      </c>
      <c r="F154" t="s">
        <v>38</v>
      </c>
      <c r="G154" t="s">
        <v>28</v>
      </c>
      <c r="H154" s="1">
        <v>43525</v>
      </c>
      <c r="I154">
        <v>6.46</v>
      </c>
      <c r="J154">
        <v>1438.489</v>
      </c>
      <c r="K154" t="s">
        <v>30</v>
      </c>
      <c r="L154" s="1">
        <v>43525</v>
      </c>
      <c r="M154">
        <v>0.104970734126984</v>
      </c>
      <c r="N154">
        <v>28</v>
      </c>
      <c r="O154" t="s">
        <v>110</v>
      </c>
      <c r="P154">
        <v>58697</v>
      </c>
      <c r="Q154">
        <v>292745</v>
      </c>
      <c r="R154">
        <v>0</v>
      </c>
      <c r="S154">
        <v>0</v>
      </c>
      <c r="T154">
        <v>58697</v>
      </c>
      <c r="U154" t="s">
        <v>37</v>
      </c>
      <c r="V154" t="s">
        <v>38</v>
      </c>
      <c r="W154" t="s">
        <v>28</v>
      </c>
      <c r="X154">
        <v>2019</v>
      </c>
      <c r="Y154">
        <v>3</v>
      </c>
      <c r="Z154" t="s">
        <v>30</v>
      </c>
    </row>
    <row r="155" spans="1:26" x14ac:dyDescent="0.35">
      <c r="A155">
        <v>154</v>
      </c>
      <c r="B155">
        <v>2019</v>
      </c>
      <c r="C155">
        <v>3</v>
      </c>
      <c r="D155" t="s">
        <v>39</v>
      </c>
      <c r="E155" t="s">
        <v>40</v>
      </c>
      <c r="F155" t="s">
        <v>41</v>
      </c>
      <c r="G155" t="s">
        <v>35</v>
      </c>
      <c r="H155" t="s">
        <v>29</v>
      </c>
      <c r="I155">
        <v>0</v>
      </c>
      <c r="J155">
        <v>2.64</v>
      </c>
      <c r="K155" t="s">
        <v>30</v>
      </c>
      <c r="L155" s="1">
        <v>43525</v>
      </c>
      <c r="M155">
        <v>0.104970734126984</v>
      </c>
      <c r="N155">
        <v>28</v>
      </c>
      <c r="O155" t="s">
        <v>110</v>
      </c>
      <c r="P155">
        <v>0</v>
      </c>
      <c r="Q155">
        <v>73500</v>
      </c>
      <c r="R155">
        <v>0</v>
      </c>
      <c r="S155">
        <v>0</v>
      </c>
      <c r="T155">
        <v>0</v>
      </c>
      <c r="U155" t="s">
        <v>40</v>
      </c>
      <c r="V155" t="s">
        <v>41</v>
      </c>
      <c r="W155" t="s">
        <v>35</v>
      </c>
      <c r="X155">
        <v>2019</v>
      </c>
      <c r="Y155">
        <v>3</v>
      </c>
      <c r="Z155" t="s">
        <v>30</v>
      </c>
    </row>
    <row r="156" spans="1:26" x14ac:dyDescent="0.35">
      <c r="A156">
        <v>155</v>
      </c>
      <c r="B156">
        <v>2019</v>
      </c>
      <c r="C156">
        <v>3</v>
      </c>
      <c r="D156" t="s">
        <v>42</v>
      </c>
      <c r="E156" t="s">
        <v>43</v>
      </c>
      <c r="F156" t="s">
        <v>44</v>
      </c>
      <c r="G156" t="s">
        <v>35</v>
      </c>
      <c r="H156" t="s">
        <v>29</v>
      </c>
      <c r="I156">
        <v>0</v>
      </c>
      <c r="J156">
        <v>300.83</v>
      </c>
      <c r="K156" t="s">
        <v>30</v>
      </c>
      <c r="L156" s="1">
        <v>43525</v>
      </c>
      <c r="M156">
        <v>0.104970734126984</v>
      </c>
      <c r="N156">
        <v>28</v>
      </c>
      <c r="O156" t="s">
        <v>110</v>
      </c>
      <c r="P156">
        <v>7340</v>
      </c>
      <c r="Q156">
        <v>45886</v>
      </c>
      <c r="R156">
        <v>0</v>
      </c>
      <c r="S156">
        <v>0</v>
      </c>
      <c r="T156">
        <v>7340</v>
      </c>
      <c r="U156" t="s">
        <v>43</v>
      </c>
      <c r="V156" t="s">
        <v>44</v>
      </c>
      <c r="W156" t="s">
        <v>35</v>
      </c>
      <c r="X156">
        <v>2019</v>
      </c>
      <c r="Y156">
        <v>3</v>
      </c>
      <c r="Z156" t="s">
        <v>30</v>
      </c>
    </row>
    <row r="157" spans="1:26" x14ac:dyDescent="0.35">
      <c r="A157">
        <v>156</v>
      </c>
      <c r="B157">
        <v>2019</v>
      </c>
      <c r="C157">
        <v>3</v>
      </c>
      <c r="D157" t="s">
        <v>45</v>
      </c>
      <c r="E157" t="s">
        <v>46</v>
      </c>
      <c r="F157" t="s">
        <v>41</v>
      </c>
      <c r="G157" t="s">
        <v>35</v>
      </c>
      <c r="H157" t="s">
        <v>29</v>
      </c>
      <c r="I157">
        <v>0</v>
      </c>
      <c r="J157">
        <v>83.63</v>
      </c>
      <c r="K157" t="s">
        <v>30</v>
      </c>
      <c r="L157" s="1">
        <v>43525</v>
      </c>
      <c r="M157">
        <v>0.104970734126984</v>
      </c>
      <c r="N157">
        <v>28</v>
      </c>
      <c r="O157" t="s">
        <v>110</v>
      </c>
      <c r="P157">
        <v>0</v>
      </c>
      <c r="Q157">
        <v>153120</v>
      </c>
      <c r="R157">
        <v>0</v>
      </c>
      <c r="S157">
        <v>0</v>
      </c>
      <c r="T157">
        <v>0</v>
      </c>
      <c r="U157" t="s">
        <v>46</v>
      </c>
      <c r="V157" t="s">
        <v>41</v>
      </c>
      <c r="W157" t="s">
        <v>35</v>
      </c>
      <c r="X157">
        <v>2019</v>
      </c>
      <c r="Y157">
        <v>3</v>
      </c>
      <c r="Z157" t="s">
        <v>30</v>
      </c>
    </row>
    <row r="158" spans="1:26" x14ac:dyDescent="0.35">
      <c r="A158">
        <v>157</v>
      </c>
      <c r="B158">
        <v>2019</v>
      </c>
      <c r="C158">
        <v>3</v>
      </c>
      <c r="D158" t="s">
        <v>47</v>
      </c>
      <c r="E158" t="s">
        <v>48</v>
      </c>
      <c r="F158" t="s">
        <v>49</v>
      </c>
      <c r="G158" t="s">
        <v>28</v>
      </c>
      <c r="H158" t="s">
        <v>29</v>
      </c>
      <c r="I158">
        <v>0</v>
      </c>
      <c r="J158">
        <v>424.404</v>
      </c>
      <c r="K158" t="s">
        <v>30</v>
      </c>
      <c r="L158" s="1">
        <v>43525</v>
      </c>
      <c r="M158">
        <v>0.104970734126984</v>
      </c>
      <c r="N158">
        <v>28</v>
      </c>
      <c r="O158" t="s">
        <v>110</v>
      </c>
      <c r="P158">
        <v>14150</v>
      </c>
      <c r="Q158">
        <v>79862</v>
      </c>
      <c r="R158">
        <v>0</v>
      </c>
      <c r="S158">
        <v>0</v>
      </c>
      <c r="T158">
        <v>14150</v>
      </c>
      <c r="U158" t="s">
        <v>48</v>
      </c>
      <c r="V158" t="s">
        <v>49</v>
      </c>
      <c r="W158" t="s">
        <v>28</v>
      </c>
      <c r="X158">
        <v>2019</v>
      </c>
      <c r="Y158">
        <v>3</v>
      </c>
      <c r="Z158" t="s">
        <v>30</v>
      </c>
    </row>
    <row r="159" spans="1:26" x14ac:dyDescent="0.35">
      <c r="A159">
        <v>158</v>
      </c>
      <c r="B159">
        <v>2019</v>
      </c>
      <c r="C159">
        <v>3</v>
      </c>
      <c r="D159" t="s">
        <v>50</v>
      </c>
      <c r="E159" t="s">
        <v>51</v>
      </c>
      <c r="F159" t="s">
        <v>38</v>
      </c>
      <c r="G159" t="s">
        <v>28</v>
      </c>
      <c r="H159" t="s">
        <v>29</v>
      </c>
      <c r="I159">
        <v>0</v>
      </c>
      <c r="J159">
        <v>0</v>
      </c>
      <c r="K159" t="s">
        <v>30</v>
      </c>
      <c r="L159" s="1">
        <v>43525</v>
      </c>
      <c r="M159">
        <v>0.104970734126984</v>
      </c>
      <c r="N159">
        <v>28</v>
      </c>
      <c r="O159" t="s">
        <v>110</v>
      </c>
      <c r="P159">
        <v>0</v>
      </c>
      <c r="Q159">
        <v>244545666</v>
      </c>
      <c r="R159">
        <v>0</v>
      </c>
      <c r="S159">
        <v>0</v>
      </c>
      <c r="T159">
        <v>0</v>
      </c>
      <c r="U159" t="s">
        <v>51</v>
      </c>
      <c r="V159" t="s">
        <v>38</v>
      </c>
      <c r="W159" t="s">
        <v>28</v>
      </c>
      <c r="X159">
        <v>2019</v>
      </c>
      <c r="Y159">
        <v>3</v>
      </c>
      <c r="Z159" t="s">
        <v>30</v>
      </c>
    </row>
    <row r="160" spans="1:26" x14ac:dyDescent="0.35">
      <c r="A160">
        <v>159</v>
      </c>
      <c r="B160">
        <v>2019</v>
      </c>
      <c r="C160">
        <v>3</v>
      </c>
      <c r="D160" t="s">
        <v>52</v>
      </c>
      <c r="E160" t="s">
        <v>53</v>
      </c>
      <c r="F160" t="s">
        <v>34</v>
      </c>
      <c r="G160" t="s">
        <v>35</v>
      </c>
      <c r="H160" t="s">
        <v>29</v>
      </c>
      <c r="I160">
        <v>0</v>
      </c>
      <c r="J160">
        <v>1.53</v>
      </c>
      <c r="K160" t="s">
        <v>30</v>
      </c>
      <c r="L160" s="1">
        <v>43525</v>
      </c>
      <c r="M160">
        <v>0.104970734126984</v>
      </c>
      <c r="N160">
        <v>28</v>
      </c>
      <c r="O160" t="s">
        <v>110</v>
      </c>
      <c r="P160">
        <v>0</v>
      </c>
      <c r="Q160">
        <v>297962961</v>
      </c>
      <c r="R160">
        <v>0</v>
      </c>
      <c r="S160">
        <v>0</v>
      </c>
      <c r="T160">
        <v>0</v>
      </c>
      <c r="U160" t="s">
        <v>53</v>
      </c>
      <c r="V160" t="s">
        <v>34</v>
      </c>
      <c r="W160" t="s">
        <v>35</v>
      </c>
      <c r="X160">
        <v>2019</v>
      </c>
      <c r="Y160">
        <v>3</v>
      </c>
      <c r="Z160" t="s">
        <v>30</v>
      </c>
    </row>
    <row r="161" spans="1:26" x14ac:dyDescent="0.35">
      <c r="A161">
        <v>160</v>
      </c>
      <c r="B161">
        <v>2019</v>
      </c>
      <c r="C161">
        <v>3</v>
      </c>
      <c r="D161" t="s">
        <v>54</v>
      </c>
      <c r="E161" t="s">
        <v>55</v>
      </c>
      <c r="F161" t="s">
        <v>56</v>
      </c>
      <c r="G161" t="s">
        <v>35</v>
      </c>
      <c r="H161" t="s">
        <v>29</v>
      </c>
      <c r="I161">
        <v>0</v>
      </c>
      <c r="J161">
        <v>242.29599999999999</v>
      </c>
      <c r="K161" t="s">
        <v>30</v>
      </c>
      <c r="L161" s="1">
        <v>43525</v>
      </c>
      <c r="M161">
        <v>0.104970734126984</v>
      </c>
      <c r="N161">
        <v>28</v>
      </c>
      <c r="O161" t="s">
        <v>110</v>
      </c>
      <c r="P161">
        <v>3141</v>
      </c>
      <c r="Q161">
        <v>197449</v>
      </c>
      <c r="R161">
        <v>0</v>
      </c>
      <c r="S161">
        <v>0</v>
      </c>
      <c r="T161">
        <v>3141</v>
      </c>
      <c r="U161" t="s">
        <v>55</v>
      </c>
      <c r="V161" t="s">
        <v>56</v>
      </c>
      <c r="W161" t="s">
        <v>35</v>
      </c>
      <c r="X161">
        <v>2019</v>
      </c>
      <c r="Y161">
        <v>3</v>
      </c>
      <c r="Z161" t="s">
        <v>30</v>
      </c>
    </row>
    <row r="162" spans="1:26" x14ac:dyDescent="0.35">
      <c r="A162">
        <v>161</v>
      </c>
      <c r="B162">
        <v>2019</v>
      </c>
      <c r="C162">
        <v>3</v>
      </c>
      <c r="D162" t="s">
        <v>57</v>
      </c>
      <c r="E162" t="s">
        <v>58</v>
      </c>
      <c r="F162" t="s">
        <v>59</v>
      </c>
      <c r="G162" t="s">
        <v>60</v>
      </c>
      <c r="H162" t="s">
        <v>29</v>
      </c>
      <c r="I162">
        <v>0</v>
      </c>
      <c r="J162">
        <v>33.034999999999997</v>
      </c>
      <c r="K162" t="s">
        <v>30</v>
      </c>
      <c r="L162" s="1">
        <v>43525</v>
      </c>
      <c r="M162">
        <v>0.104970734126984</v>
      </c>
      <c r="N162">
        <v>28</v>
      </c>
      <c r="O162" t="s">
        <v>110</v>
      </c>
      <c r="P162">
        <v>946</v>
      </c>
      <c r="Q162">
        <v>8997</v>
      </c>
      <c r="R162">
        <v>0</v>
      </c>
      <c r="S162">
        <v>0</v>
      </c>
      <c r="T162">
        <v>946</v>
      </c>
      <c r="U162" t="s">
        <v>58</v>
      </c>
      <c r="V162" t="s">
        <v>59</v>
      </c>
      <c r="W162" t="s">
        <v>60</v>
      </c>
      <c r="X162">
        <v>2019</v>
      </c>
      <c r="Y162">
        <v>3</v>
      </c>
      <c r="Z162" t="s">
        <v>30</v>
      </c>
    </row>
    <row r="163" spans="1:26" x14ac:dyDescent="0.35">
      <c r="A163">
        <v>162</v>
      </c>
      <c r="B163">
        <v>2019</v>
      </c>
      <c r="C163">
        <v>3</v>
      </c>
      <c r="D163" t="s">
        <v>61</v>
      </c>
      <c r="E163" t="s">
        <v>62</v>
      </c>
      <c r="F163" t="s">
        <v>63</v>
      </c>
      <c r="G163" t="s">
        <v>60</v>
      </c>
      <c r="H163" t="s">
        <v>29</v>
      </c>
      <c r="I163">
        <v>0</v>
      </c>
      <c r="J163">
        <v>0</v>
      </c>
      <c r="K163" t="s">
        <v>30</v>
      </c>
      <c r="L163" s="1">
        <v>43525</v>
      </c>
      <c r="M163">
        <v>0.104970734126984</v>
      </c>
      <c r="N163">
        <v>28</v>
      </c>
      <c r="O163" t="s">
        <v>29</v>
      </c>
      <c r="P163" t="s">
        <v>29</v>
      </c>
      <c r="Q163" t="s">
        <v>29</v>
      </c>
      <c r="R163" t="s">
        <v>29</v>
      </c>
      <c r="S163" t="s">
        <v>29</v>
      </c>
      <c r="T163" t="s">
        <v>29</v>
      </c>
      <c r="U163" t="s">
        <v>29</v>
      </c>
      <c r="V163" t="s">
        <v>29</v>
      </c>
      <c r="W163" t="s">
        <v>29</v>
      </c>
      <c r="X163" t="s">
        <v>29</v>
      </c>
      <c r="Y163" t="s">
        <v>29</v>
      </c>
      <c r="Z163" t="s">
        <v>29</v>
      </c>
    </row>
    <row r="164" spans="1:26" x14ac:dyDescent="0.35">
      <c r="A164">
        <v>163</v>
      </c>
      <c r="B164">
        <v>2019</v>
      </c>
      <c r="C164">
        <v>3</v>
      </c>
      <c r="D164" t="s">
        <v>64</v>
      </c>
      <c r="E164" t="s">
        <v>65</v>
      </c>
      <c r="F164" t="s">
        <v>66</v>
      </c>
      <c r="G164" t="s">
        <v>28</v>
      </c>
      <c r="H164" t="s">
        <v>29</v>
      </c>
      <c r="I164">
        <v>0</v>
      </c>
      <c r="J164">
        <v>0</v>
      </c>
      <c r="K164" t="s">
        <v>30</v>
      </c>
      <c r="L164" s="1">
        <v>43525</v>
      </c>
      <c r="M164">
        <v>0.104970734126984</v>
      </c>
      <c r="N164">
        <v>28</v>
      </c>
      <c r="O164" t="s">
        <v>110</v>
      </c>
      <c r="P164">
        <v>0</v>
      </c>
      <c r="Q164">
        <v>110035178</v>
      </c>
      <c r="R164">
        <v>0</v>
      </c>
      <c r="S164">
        <v>0</v>
      </c>
      <c r="T164">
        <v>0</v>
      </c>
      <c r="U164" t="s">
        <v>65</v>
      </c>
      <c r="V164" t="s">
        <v>66</v>
      </c>
      <c r="W164" t="s">
        <v>28</v>
      </c>
      <c r="X164">
        <v>2019</v>
      </c>
      <c r="Y164">
        <v>3</v>
      </c>
      <c r="Z164" t="s">
        <v>30</v>
      </c>
    </row>
    <row r="165" spans="1:26" x14ac:dyDescent="0.35">
      <c r="A165">
        <v>164</v>
      </c>
      <c r="B165">
        <v>2019</v>
      </c>
      <c r="C165">
        <v>3</v>
      </c>
      <c r="D165" t="s">
        <v>67</v>
      </c>
      <c r="E165" t="s">
        <v>68</v>
      </c>
      <c r="F165" t="s">
        <v>69</v>
      </c>
      <c r="G165" t="s">
        <v>35</v>
      </c>
      <c r="H165" t="s">
        <v>29</v>
      </c>
      <c r="I165">
        <v>0</v>
      </c>
      <c r="J165">
        <v>0</v>
      </c>
      <c r="K165" t="s">
        <v>30</v>
      </c>
      <c r="L165" s="1">
        <v>43525</v>
      </c>
      <c r="M165">
        <v>0.104970734126984</v>
      </c>
      <c r="N165">
        <v>28</v>
      </c>
      <c r="O165" t="s">
        <v>29</v>
      </c>
      <c r="P165" t="s">
        <v>29</v>
      </c>
      <c r="Q165" t="s">
        <v>29</v>
      </c>
      <c r="R165" t="s">
        <v>29</v>
      </c>
      <c r="S165" t="s">
        <v>29</v>
      </c>
      <c r="T165" t="s">
        <v>29</v>
      </c>
      <c r="U165" t="s">
        <v>29</v>
      </c>
      <c r="V165" t="s">
        <v>29</v>
      </c>
      <c r="W165" t="s">
        <v>29</v>
      </c>
      <c r="X165" t="s">
        <v>29</v>
      </c>
      <c r="Y165" t="s">
        <v>29</v>
      </c>
      <c r="Z165" t="s">
        <v>29</v>
      </c>
    </row>
    <row r="166" spans="1:26" x14ac:dyDescent="0.35">
      <c r="A166">
        <v>165</v>
      </c>
      <c r="B166">
        <v>2019</v>
      </c>
      <c r="C166">
        <v>3</v>
      </c>
      <c r="D166" t="s">
        <v>70</v>
      </c>
      <c r="E166" t="s">
        <v>71</v>
      </c>
      <c r="F166" t="s">
        <v>72</v>
      </c>
      <c r="G166" t="s">
        <v>28</v>
      </c>
      <c r="H166" t="s">
        <v>29</v>
      </c>
      <c r="I166">
        <v>0</v>
      </c>
      <c r="J166">
        <v>8.91</v>
      </c>
      <c r="K166" t="s">
        <v>30</v>
      </c>
      <c r="L166" s="1">
        <v>43525</v>
      </c>
      <c r="M166">
        <v>0.104970734126984</v>
      </c>
      <c r="N166">
        <v>28</v>
      </c>
      <c r="O166" t="s">
        <v>110</v>
      </c>
      <c r="P166">
        <v>0</v>
      </c>
      <c r="Q166">
        <v>94800</v>
      </c>
      <c r="R166">
        <v>0</v>
      </c>
      <c r="S166">
        <v>0</v>
      </c>
      <c r="T166">
        <v>0</v>
      </c>
      <c r="U166" t="s">
        <v>71</v>
      </c>
      <c r="V166" t="s">
        <v>72</v>
      </c>
      <c r="W166" t="s">
        <v>28</v>
      </c>
      <c r="X166">
        <v>2019</v>
      </c>
      <c r="Y166">
        <v>3</v>
      </c>
      <c r="Z166" t="s">
        <v>30</v>
      </c>
    </row>
    <row r="167" spans="1:26" x14ac:dyDescent="0.35">
      <c r="A167">
        <v>166</v>
      </c>
      <c r="B167">
        <v>2019</v>
      </c>
      <c r="C167">
        <v>3</v>
      </c>
      <c r="D167" t="s">
        <v>73</v>
      </c>
      <c r="E167" t="s">
        <v>74</v>
      </c>
      <c r="F167" t="s">
        <v>66</v>
      </c>
      <c r="G167" t="s">
        <v>28</v>
      </c>
      <c r="H167" t="s">
        <v>29</v>
      </c>
      <c r="I167">
        <v>0</v>
      </c>
      <c r="J167">
        <v>57.5</v>
      </c>
      <c r="K167" t="s">
        <v>30</v>
      </c>
      <c r="L167" s="1">
        <v>43525</v>
      </c>
      <c r="M167">
        <v>0.104970734126984</v>
      </c>
      <c r="N167">
        <v>28</v>
      </c>
      <c r="O167" t="s">
        <v>110</v>
      </c>
      <c r="P167">
        <v>0</v>
      </c>
      <c r="Q167">
        <v>74400</v>
      </c>
      <c r="R167">
        <v>0</v>
      </c>
      <c r="S167">
        <v>0</v>
      </c>
      <c r="T167">
        <v>0</v>
      </c>
      <c r="U167" t="s">
        <v>74</v>
      </c>
      <c r="V167" t="s">
        <v>66</v>
      </c>
      <c r="W167" t="s">
        <v>28</v>
      </c>
      <c r="X167">
        <v>2019</v>
      </c>
      <c r="Y167">
        <v>3</v>
      </c>
      <c r="Z167" t="s">
        <v>30</v>
      </c>
    </row>
    <row r="168" spans="1:26" x14ac:dyDescent="0.35">
      <c r="A168">
        <v>167</v>
      </c>
      <c r="B168">
        <v>2019</v>
      </c>
      <c r="C168">
        <v>3</v>
      </c>
      <c r="D168" t="s">
        <v>75</v>
      </c>
      <c r="E168" t="s">
        <v>76</v>
      </c>
      <c r="F168" t="s">
        <v>44</v>
      </c>
      <c r="G168" t="s">
        <v>35</v>
      </c>
      <c r="H168" t="s">
        <v>29</v>
      </c>
      <c r="I168">
        <v>0</v>
      </c>
      <c r="J168">
        <v>0</v>
      </c>
      <c r="K168" t="s">
        <v>30</v>
      </c>
      <c r="L168" s="1">
        <v>43525</v>
      </c>
      <c r="M168">
        <v>0.104970734126984</v>
      </c>
      <c r="N168">
        <v>28</v>
      </c>
      <c r="O168" t="s">
        <v>110</v>
      </c>
      <c r="P168">
        <v>0</v>
      </c>
      <c r="Q168">
        <v>28343070</v>
      </c>
      <c r="R168">
        <v>0</v>
      </c>
      <c r="S168">
        <v>0</v>
      </c>
      <c r="T168">
        <v>0</v>
      </c>
      <c r="U168" t="s">
        <v>76</v>
      </c>
      <c r="V168" t="s">
        <v>44</v>
      </c>
      <c r="W168" t="s">
        <v>35</v>
      </c>
      <c r="X168">
        <v>2019</v>
      </c>
      <c r="Y168">
        <v>3</v>
      </c>
      <c r="Z168" t="s">
        <v>30</v>
      </c>
    </row>
    <row r="169" spans="1:26" x14ac:dyDescent="0.35">
      <c r="A169">
        <v>168</v>
      </c>
      <c r="B169">
        <v>2019</v>
      </c>
      <c r="C169">
        <v>3</v>
      </c>
      <c r="D169" t="s">
        <v>77</v>
      </c>
      <c r="E169" t="s">
        <v>78</v>
      </c>
      <c r="F169" t="s">
        <v>34</v>
      </c>
      <c r="G169" t="s">
        <v>35</v>
      </c>
      <c r="H169" t="s">
        <v>29</v>
      </c>
      <c r="I169">
        <v>0</v>
      </c>
      <c r="J169">
        <v>0</v>
      </c>
      <c r="K169" t="s">
        <v>30</v>
      </c>
      <c r="L169" s="1">
        <v>43525</v>
      </c>
      <c r="M169">
        <v>0.104970734126984</v>
      </c>
      <c r="N169">
        <v>28</v>
      </c>
      <c r="O169" t="s">
        <v>110</v>
      </c>
      <c r="P169">
        <v>0</v>
      </c>
      <c r="Q169">
        <v>680069</v>
      </c>
      <c r="R169">
        <v>0</v>
      </c>
      <c r="S169">
        <v>0</v>
      </c>
      <c r="T169">
        <v>0</v>
      </c>
      <c r="U169" t="s">
        <v>78</v>
      </c>
      <c r="V169" t="s">
        <v>34</v>
      </c>
      <c r="W169" t="s">
        <v>35</v>
      </c>
      <c r="X169">
        <v>2019</v>
      </c>
      <c r="Y169">
        <v>3</v>
      </c>
      <c r="Z169" t="s">
        <v>30</v>
      </c>
    </row>
    <row r="170" spans="1:26" x14ac:dyDescent="0.35">
      <c r="A170">
        <v>169</v>
      </c>
      <c r="B170">
        <v>2019</v>
      </c>
      <c r="C170">
        <v>3</v>
      </c>
      <c r="D170" t="s">
        <v>79</v>
      </c>
      <c r="E170" t="s">
        <v>80</v>
      </c>
      <c r="F170" t="s">
        <v>81</v>
      </c>
      <c r="G170" t="s">
        <v>35</v>
      </c>
      <c r="H170" t="s">
        <v>29</v>
      </c>
      <c r="I170">
        <v>0</v>
      </c>
      <c r="J170">
        <v>12.08</v>
      </c>
      <c r="K170" t="s">
        <v>30</v>
      </c>
      <c r="L170" s="1">
        <v>43525</v>
      </c>
      <c r="M170">
        <v>0.104970734126984</v>
      </c>
      <c r="N170">
        <v>28</v>
      </c>
      <c r="O170" t="s">
        <v>110</v>
      </c>
      <c r="P170">
        <v>0</v>
      </c>
      <c r="Q170">
        <v>0</v>
      </c>
      <c r="R170">
        <v>406</v>
      </c>
      <c r="S170">
        <v>133</v>
      </c>
      <c r="T170">
        <v>539</v>
      </c>
      <c r="U170" t="s">
        <v>80</v>
      </c>
      <c r="V170" t="s">
        <v>81</v>
      </c>
      <c r="W170" t="s">
        <v>35</v>
      </c>
      <c r="X170">
        <v>2019</v>
      </c>
      <c r="Y170">
        <v>3</v>
      </c>
      <c r="Z170" t="s">
        <v>30</v>
      </c>
    </row>
    <row r="171" spans="1:26" x14ac:dyDescent="0.35">
      <c r="A171">
        <v>170</v>
      </c>
      <c r="B171">
        <v>2019</v>
      </c>
      <c r="C171">
        <v>3</v>
      </c>
      <c r="D171" t="s">
        <v>82</v>
      </c>
      <c r="E171" t="s">
        <v>83</v>
      </c>
      <c r="F171" t="s">
        <v>84</v>
      </c>
      <c r="G171" t="s">
        <v>28</v>
      </c>
      <c r="H171" t="s">
        <v>29</v>
      </c>
      <c r="I171">
        <v>0</v>
      </c>
      <c r="J171">
        <v>0</v>
      </c>
      <c r="K171" t="s">
        <v>30</v>
      </c>
      <c r="L171" s="1">
        <v>43525</v>
      </c>
      <c r="M171">
        <v>0.104970734126984</v>
      </c>
      <c r="N171">
        <v>28</v>
      </c>
      <c r="O171" t="s">
        <v>29</v>
      </c>
      <c r="P171" t="s">
        <v>29</v>
      </c>
      <c r="Q171" t="s">
        <v>29</v>
      </c>
      <c r="R171" t="s">
        <v>29</v>
      </c>
      <c r="S171" t="s">
        <v>29</v>
      </c>
      <c r="T171" t="s">
        <v>29</v>
      </c>
      <c r="U171" t="s">
        <v>29</v>
      </c>
      <c r="V171" t="s">
        <v>29</v>
      </c>
      <c r="W171" t="s">
        <v>29</v>
      </c>
      <c r="X171" t="s">
        <v>29</v>
      </c>
      <c r="Y171" t="s">
        <v>29</v>
      </c>
      <c r="Z171" t="s">
        <v>29</v>
      </c>
    </row>
    <row r="172" spans="1:26" x14ac:dyDescent="0.35">
      <c r="A172">
        <v>171</v>
      </c>
      <c r="B172">
        <v>2019</v>
      </c>
      <c r="C172">
        <v>3</v>
      </c>
      <c r="D172" t="s">
        <v>85</v>
      </c>
      <c r="E172" t="s">
        <v>86</v>
      </c>
      <c r="F172" t="s">
        <v>38</v>
      </c>
      <c r="G172" t="s">
        <v>28</v>
      </c>
      <c r="H172" t="s">
        <v>29</v>
      </c>
      <c r="I172">
        <v>0</v>
      </c>
      <c r="J172">
        <v>0</v>
      </c>
      <c r="K172" t="s">
        <v>30</v>
      </c>
      <c r="L172" s="1">
        <v>43525</v>
      </c>
      <c r="M172">
        <v>0.104970734126984</v>
      </c>
      <c r="N172">
        <v>28</v>
      </c>
      <c r="O172" t="s">
        <v>110</v>
      </c>
      <c r="P172">
        <v>0</v>
      </c>
      <c r="Q172">
        <v>310991514</v>
      </c>
      <c r="R172">
        <v>0</v>
      </c>
      <c r="S172">
        <v>0</v>
      </c>
      <c r="T172">
        <v>0</v>
      </c>
      <c r="U172" t="s">
        <v>86</v>
      </c>
      <c r="V172" t="s">
        <v>38</v>
      </c>
      <c r="W172" t="s">
        <v>28</v>
      </c>
      <c r="X172">
        <v>2019</v>
      </c>
      <c r="Y172">
        <v>3</v>
      </c>
      <c r="Z172" t="s">
        <v>30</v>
      </c>
    </row>
    <row r="173" spans="1:26" x14ac:dyDescent="0.35">
      <c r="A173">
        <v>172</v>
      </c>
      <c r="B173">
        <v>2019</v>
      </c>
      <c r="C173">
        <v>3</v>
      </c>
      <c r="D173" t="s">
        <v>87</v>
      </c>
      <c r="E173" t="s">
        <v>76</v>
      </c>
      <c r="F173" t="s">
        <v>27</v>
      </c>
      <c r="G173" t="s">
        <v>28</v>
      </c>
      <c r="H173" t="s">
        <v>29</v>
      </c>
      <c r="I173">
        <v>0</v>
      </c>
      <c r="J173">
        <v>0</v>
      </c>
      <c r="K173" t="s">
        <v>30</v>
      </c>
      <c r="L173" s="1">
        <v>43525</v>
      </c>
      <c r="M173">
        <v>0.104970734126984</v>
      </c>
      <c r="N173">
        <v>28</v>
      </c>
      <c r="O173" t="s">
        <v>110</v>
      </c>
      <c r="P173">
        <v>0</v>
      </c>
      <c r="Q173">
        <v>62856939</v>
      </c>
      <c r="R173">
        <v>0</v>
      </c>
      <c r="S173">
        <v>0</v>
      </c>
      <c r="T173">
        <v>0</v>
      </c>
      <c r="U173" t="s">
        <v>76</v>
      </c>
      <c r="V173" t="s">
        <v>27</v>
      </c>
      <c r="W173" t="s">
        <v>28</v>
      </c>
      <c r="X173">
        <v>2019</v>
      </c>
      <c r="Y173">
        <v>3</v>
      </c>
      <c r="Z173" t="s">
        <v>30</v>
      </c>
    </row>
    <row r="174" spans="1:26" x14ac:dyDescent="0.35">
      <c r="A174">
        <v>173</v>
      </c>
      <c r="B174">
        <v>2019</v>
      </c>
      <c r="C174">
        <v>3</v>
      </c>
      <c r="D174" t="s">
        <v>88</v>
      </c>
      <c r="E174" t="s">
        <v>89</v>
      </c>
      <c r="F174" t="s">
        <v>49</v>
      </c>
      <c r="G174" t="s">
        <v>28</v>
      </c>
      <c r="H174" t="s">
        <v>29</v>
      </c>
      <c r="I174">
        <v>0</v>
      </c>
      <c r="J174">
        <v>0</v>
      </c>
      <c r="K174" t="s">
        <v>30</v>
      </c>
      <c r="L174" s="1">
        <v>43525</v>
      </c>
      <c r="M174">
        <v>0.104970734126984</v>
      </c>
      <c r="N174">
        <v>28</v>
      </c>
      <c r="O174" t="s">
        <v>110</v>
      </c>
      <c r="P174">
        <v>0</v>
      </c>
      <c r="Q174">
        <v>73840885</v>
      </c>
      <c r="R174">
        <v>0</v>
      </c>
      <c r="S174">
        <v>0</v>
      </c>
      <c r="T174">
        <v>0</v>
      </c>
      <c r="U174" t="s">
        <v>89</v>
      </c>
      <c r="V174" t="s">
        <v>49</v>
      </c>
      <c r="W174" t="s">
        <v>28</v>
      </c>
      <c r="X174">
        <v>2019</v>
      </c>
      <c r="Y174">
        <v>3</v>
      </c>
      <c r="Z174" t="s">
        <v>30</v>
      </c>
    </row>
    <row r="175" spans="1:26" x14ac:dyDescent="0.35">
      <c r="A175">
        <v>174</v>
      </c>
      <c r="B175">
        <v>2019</v>
      </c>
      <c r="C175">
        <v>3</v>
      </c>
      <c r="D175" t="s">
        <v>90</v>
      </c>
      <c r="E175" t="s">
        <v>51</v>
      </c>
      <c r="F175" t="s">
        <v>59</v>
      </c>
      <c r="G175" t="s">
        <v>60</v>
      </c>
      <c r="H175" t="s">
        <v>29</v>
      </c>
      <c r="I175">
        <v>0</v>
      </c>
      <c r="J175">
        <v>0</v>
      </c>
      <c r="K175" t="s">
        <v>30</v>
      </c>
      <c r="L175" s="1">
        <v>43525</v>
      </c>
      <c r="M175">
        <v>0.104970734126984</v>
      </c>
      <c r="N175">
        <v>28</v>
      </c>
      <c r="O175" t="s">
        <v>110</v>
      </c>
      <c r="P175">
        <v>0</v>
      </c>
      <c r="Q175">
        <v>9616664</v>
      </c>
      <c r="R175">
        <v>0</v>
      </c>
      <c r="S175">
        <v>0</v>
      </c>
      <c r="T175">
        <v>0</v>
      </c>
      <c r="U175" t="s">
        <v>51</v>
      </c>
      <c r="V175" t="s">
        <v>59</v>
      </c>
      <c r="W175" t="s">
        <v>60</v>
      </c>
      <c r="X175">
        <v>2019</v>
      </c>
      <c r="Y175">
        <v>3</v>
      </c>
      <c r="Z175" t="s">
        <v>30</v>
      </c>
    </row>
    <row r="176" spans="1:26" x14ac:dyDescent="0.35">
      <c r="A176">
        <v>175</v>
      </c>
      <c r="B176">
        <v>2019</v>
      </c>
      <c r="C176">
        <v>3</v>
      </c>
      <c r="D176" t="s">
        <v>91</v>
      </c>
      <c r="E176" t="s">
        <v>80</v>
      </c>
      <c r="F176" t="s">
        <v>92</v>
      </c>
      <c r="G176" t="s">
        <v>28</v>
      </c>
      <c r="H176" t="s">
        <v>29</v>
      </c>
      <c r="I176">
        <v>0</v>
      </c>
      <c r="J176">
        <v>5.94</v>
      </c>
      <c r="K176" t="s">
        <v>30</v>
      </c>
      <c r="L176" s="1">
        <v>43525</v>
      </c>
      <c r="M176">
        <v>0.104970734126984</v>
      </c>
      <c r="N176">
        <v>28</v>
      </c>
      <c r="O176" t="s">
        <v>110</v>
      </c>
      <c r="P176">
        <v>0</v>
      </c>
      <c r="Q176">
        <v>0</v>
      </c>
      <c r="R176">
        <v>997</v>
      </c>
      <c r="S176">
        <v>155</v>
      </c>
      <c r="T176">
        <v>1152</v>
      </c>
      <c r="U176" t="s">
        <v>80</v>
      </c>
      <c r="V176" t="s">
        <v>92</v>
      </c>
      <c r="W176" t="s">
        <v>28</v>
      </c>
      <c r="X176">
        <v>2019</v>
      </c>
      <c r="Y176">
        <v>3</v>
      </c>
      <c r="Z176" t="s">
        <v>30</v>
      </c>
    </row>
    <row r="177" spans="1:26" x14ac:dyDescent="0.35">
      <c r="A177">
        <v>176</v>
      </c>
      <c r="B177">
        <v>2019</v>
      </c>
      <c r="C177">
        <v>3</v>
      </c>
      <c r="D177" t="s">
        <v>93</v>
      </c>
      <c r="E177" t="s">
        <v>94</v>
      </c>
      <c r="F177" t="s">
        <v>95</v>
      </c>
      <c r="G177" t="s">
        <v>60</v>
      </c>
      <c r="H177" t="s">
        <v>29</v>
      </c>
      <c r="I177">
        <v>0</v>
      </c>
      <c r="J177">
        <v>11.52</v>
      </c>
      <c r="K177" t="s">
        <v>30</v>
      </c>
      <c r="L177" s="1">
        <v>43525</v>
      </c>
      <c r="M177">
        <v>0.104970734126984</v>
      </c>
      <c r="N177">
        <v>28</v>
      </c>
      <c r="O177" t="s">
        <v>110</v>
      </c>
      <c r="P177">
        <v>863</v>
      </c>
      <c r="Q177">
        <v>2330</v>
      </c>
      <c r="R177">
        <v>0</v>
      </c>
      <c r="S177">
        <v>0</v>
      </c>
      <c r="T177">
        <v>863</v>
      </c>
      <c r="U177" t="s">
        <v>94</v>
      </c>
      <c r="V177" t="s">
        <v>95</v>
      </c>
      <c r="W177" t="s">
        <v>60</v>
      </c>
      <c r="X177">
        <v>2019</v>
      </c>
      <c r="Y177">
        <v>3</v>
      </c>
      <c r="Z177" t="s">
        <v>30</v>
      </c>
    </row>
    <row r="178" spans="1:26" x14ac:dyDescent="0.35">
      <c r="A178">
        <v>177</v>
      </c>
      <c r="B178">
        <v>2019</v>
      </c>
      <c r="C178">
        <v>3</v>
      </c>
      <c r="D178" t="s">
        <v>96</v>
      </c>
      <c r="E178" t="s">
        <v>97</v>
      </c>
      <c r="F178" t="s">
        <v>72</v>
      </c>
      <c r="G178" t="s">
        <v>28</v>
      </c>
      <c r="H178" t="s">
        <v>29</v>
      </c>
      <c r="I178">
        <v>0</v>
      </c>
      <c r="J178">
        <v>29.9</v>
      </c>
      <c r="K178" t="s">
        <v>30</v>
      </c>
      <c r="L178" s="1">
        <v>43525</v>
      </c>
      <c r="M178">
        <v>0.104970734126984</v>
      </c>
      <c r="N178">
        <v>28</v>
      </c>
      <c r="O178" t="s">
        <v>110</v>
      </c>
      <c r="P178">
        <v>0</v>
      </c>
      <c r="Q178">
        <v>213440</v>
      </c>
      <c r="R178">
        <v>0</v>
      </c>
      <c r="S178">
        <v>0</v>
      </c>
      <c r="T178">
        <v>0</v>
      </c>
      <c r="U178" t="s">
        <v>97</v>
      </c>
      <c r="V178" t="s">
        <v>72</v>
      </c>
      <c r="W178" t="s">
        <v>28</v>
      </c>
      <c r="X178">
        <v>2019</v>
      </c>
      <c r="Y178">
        <v>3</v>
      </c>
      <c r="Z178" t="s">
        <v>30</v>
      </c>
    </row>
    <row r="179" spans="1:26" x14ac:dyDescent="0.35">
      <c r="A179">
        <v>178</v>
      </c>
      <c r="B179">
        <v>2019</v>
      </c>
      <c r="C179">
        <v>3</v>
      </c>
      <c r="D179" t="s">
        <v>98</v>
      </c>
      <c r="E179" t="s">
        <v>99</v>
      </c>
      <c r="F179" t="s">
        <v>100</v>
      </c>
      <c r="G179" t="s">
        <v>60</v>
      </c>
      <c r="H179" t="s">
        <v>29</v>
      </c>
      <c r="I179">
        <v>0</v>
      </c>
      <c r="J179">
        <v>0</v>
      </c>
      <c r="K179" t="s">
        <v>30</v>
      </c>
      <c r="L179" s="1">
        <v>43525</v>
      </c>
      <c r="M179">
        <v>0.104970734126984</v>
      </c>
      <c r="N179">
        <v>28</v>
      </c>
      <c r="O179" t="s">
        <v>29</v>
      </c>
      <c r="P179" t="s">
        <v>29</v>
      </c>
      <c r="Q179" t="s">
        <v>29</v>
      </c>
      <c r="R179" t="s">
        <v>29</v>
      </c>
      <c r="S179" t="s">
        <v>29</v>
      </c>
      <c r="T179" t="s">
        <v>29</v>
      </c>
      <c r="U179" t="s">
        <v>29</v>
      </c>
      <c r="V179" t="s">
        <v>29</v>
      </c>
      <c r="W179" t="s">
        <v>29</v>
      </c>
      <c r="X179" t="s">
        <v>29</v>
      </c>
      <c r="Y179" t="s">
        <v>29</v>
      </c>
      <c r="Z179" t="s">
        <v>29</v>
      </c>
    </row>
    <row r="180" spans="1:26" x14ac:dyDescent="0.35">
      <c r="A180">
        <v>179</v>
      </c>
      <c r="B180">
        <v>2019</v>
      </c>
      <c r="C180">
        <v>3</v>
      </c>
      <c r="D180" t="s">
        <v>101</v>
      </c>
      <c r="E180" t="s">
        <v>102</v>
      </c>
      <c r="F180" t="s">
        <v>103</v>
      </c>
      <c r="G180" t="s">
        <v>28</v>
      </c>
      <c r="H180" t="s">
        <v>29</v>
      </c>
      <c r="I180">
        <v>0</v>
      </c>
      <c r="J180">
        <v>3.5</v>
      </c>
      <c r="K180" t="s">
        <v>30</v>
      </c>
      <c r="L180" s="1">
        <v>43525</v>
      </c>
      <c r="M180">
        <v>0.104970734126984</v>
      </c>
      <c r="N180">
        <v>28</v>
      </c>
      <c r="O180" t="s">
        <v>110</v>
      </c>
      <c r="P180">
        <v>0</v>
      </c>
      <c r="Q180">
        <v>117360</v>
      </c>
      <c r="R180">
        <v>0</v>
      </c>
      <c r="S180">
        <v>0</v>
      </c>
      <c r="T180">
        <v>0</v>
      </c>
      <c r="U180" t="s">
        <v>102</v>
      </c>
      <c r="V180" t="s">
        <v>103</v>
      </c>
      <c r="W180" t="s">
        <v>28</v>
      </c>
      <c r="X180">
        <v>2019</v>
      </c>
      <c r="Y180">
        <v>3</v>
      </c>
      <c r="Z180" t="s">
        <v>30</v>
      </c>
    </row>
    <row r="181" spans="1:26" x14ac:dyDescent="0.35">
      <c r="A181">
        <v>180</v>
      </c>
      <c r="B181">
        <v>2019</v>
      </c>
      <c r="C181">
        <v>3</v>
      </c>
      <c r="D181" t="s">
        <v>104</v>
      </c>
      <c r="E181" t="s">
        <v>105</v>
      </c>
      <c r="F181" t="s">
        <v>49</v>
      </c>
      <c r="G181" t="s">
        <v>28</v>
      </c>
      <c r="H181" t="s">
        <v>29</v>
      </c>
      <c r="I181">
        <v>0</v>
      </c>
      <c r="J181">
        <v>9.36</v>
      </c>
      <c r="K181" t="s">
        <v>30</v>
      </c>
      <c r="L181" s="1">
        <v>43525</v>
      </c>
      <c r="M181">
        <v>0.104970734126984</v>
      </c>
      <c r="N181">
        <v>28</v>
      </c>
      <c r="O181" t="s">
        <v>110</v>
      </c>
      <c r="P181">
        <v>600</v>
      </c>
      <c r="Q181">
        <v>4840</v>
      </c>
      <c r="R181">
        <v>0</v>
      </c>
      <c r="S181">
        <v>0</v>
      </c>
      <c r="T181">
        <v>600</v>
      </c>
      <c r="U181" t="s">
        <v>105</v>
      </c>
      <c r="V181" t="s">
        <v>49</v>
      </c>
      <c r="W181" t="s">
        <v>28</v>
      </c>
      <c r="X181">
        <v>2019</v>
      </c>
      <c r="Y181">
        <v>3</v>
      </c>
      <c r="Z181" t="s">
        <v>30</v>
      </c>
    </row>
    <row r="182" spans="1:26" x14ac:dyDescent="0.35">
      <c r="A182">
        <v>181</v>
      </c>
      <c r="B182">
        <v>2021</v>
      </c>
      <c r="C182">
        <v>3</v>
      </c>
      <c r="D182" t="s">
        <v>25</v>
      </c>
      <c r="E182" t="s">
        <v>26</v>
      </c>
      <c r="F182" t="s">
        <v>27</v>
      </c>
      <c r="G182" t="s">
        <v>28</v>
      </c>
      <c r="H182" s="1">
        <v>44256</v>
      </c>
      <c r="I182">
        <v>29.58</v>
      </c>
      <c r="J182">
        <v>649.07000000000005</v>
      </c>
      <c r="K182" t="s">
        <v>30</v>
      </c>
      <c r="L182" s="1">
        <v>44256</v>
      </c>
      <c r="M182">
        <v>0.142434151785714</v>
      </c>
      <c r="N182">
        <v>28</v>
      </c>
      <c r="O182" t="s">
        <v>111</v>
      </c>
      <c r="P182">
        <v>26240</v>
      </c>
      <c r="Q182">
        <v>99665</v>
      </c>
      <c r="R182">
        <v>0</v>
      </c>
      <c r="S182">
        <v>0</v>
      </c>
      <c r="T182">
        <v>26240</v>
      </c>
      <c r="U182" t="s">
        <v>26</v>
      </c>
      <c r="V182" t="s">
        <v>27</v>
      </c>
      <c r="W182" t="s">
        <v>28</v>
      </c>
      <c r="X182">
        <v>2021</v>
      </c>
      <c r="Y182">
        <v>3</v>
      </c>
      <c r="Z182" t="s">
        <v>30</v>
      </c>
    </row>
    <row r="183" spans="1:26" x14ac:dyDescent="0.35">
      <c r="A183">
        <v>182</v>
      </c>
      <c r="B183">
        <v>2021</v>
      </c>
      <c r="C183">
        <v>3</v>
      </c>
      <c r="D183" t="s">
        <v>32</v>
      </c>
      <c r="E183" t="s">
        <v>33</v>
      </c>
      <c r="F183" t="s">
        <v>34</v>
      </c>
      <c r="G183" t="s">
        <v>35</v>
      </c>
      <c r="H183" s="1">
        <v>44256</v>
      </c>
      <c r="I183">
        <v>94.23</v>
      </c>
      <c r="J183">
        <v>4469.4719999999998</v>
      </c>
      <c r="K183" t="s">
        <v>30</v>
      </c>
      <c r="L183" s="1">
        <v>44256</v>
      </c>
      <c r="M183">
        <v>0.142434151785714</v>
      </c>
      <c r="N183">
        <v>28</v>
      </c>
      <c r="O183" t="s">
        <v>111</v>
      </c>
      <c r="P183">
        <v>197792</v>
      </c>
      <c r="Q183">
        <v>586487</v>
      </c>
      <c r="R183">
        <v>0</v>
      </c>
      <c r="S183">
        <v>0</v>
      </c>
      <c r="T183">
        <v>197792</v>
      </c>
      <c r="U183" t="s">
        <v>33</v>
      </c>
      <c r="V183" t="s">
        <v>34</v>
      </c>
      <c r="W183" t="s">
        <v>35</v>
      </c>
      <c r="X183">
        <v>2021</v>
      </c>
      <c r="Y183">
        <v>3</v>
      </c>
      <c r="Z183" t="s">
        <v>30</v>
      </c>
    </row>
    <row r="184" spans="1:26" x14ac:dyDescent="0.35">
      <c r="A184">
        <v>183</v>
      </c>
      <c r="B184">
        <v>2021</v>
      </c>
      <c r="C184">
        <v>3</v>
      </c>
      <c r="D184" t="s">
        <v>36</v>
      </c>
      <c r="E184" t="s">
        <v>37</v>
      </c>
      <c r="F184" t="s">
        <v>38</v>
      </c>
      <c r="G184" t="s">
        <v>28</v>
      </c>
      <c r="H184" s="1">
        <v>44256</v>
      </c>
      <c r="I184">
        <v>242.905</v>
      </c>
      <c r="J184">
        <v>4835.5789999999997</v>
      </c>
      <c r="K184" t="s">
        <v>30</v>
      </c>
      <c r="L184" s="1">
        <v>44256</v>
      </c>
      <c r="M184">
        <v>0.142434151785714</v>
      </c>
      <c r="N184">
        <v>28</v>
      </c>
      <c r="O184" t="s">
        <v>111</v>
      </c>
      <c r="P184">
        <v>236198</v>
      </c>
      <c r="Q184">
        <v>836648</v>
      </c>
      <c r="R184">
        <v>0</v>
      </c>
      <c r="S184">
        <v>0</v>
      </c>
      <c r="T184">
        <v>236198</v>
      </c>
      <c r="U184" t="s">
        <v>37</v>
      </c>
      <c r="V184" t="s">
        <v>38</v>
      </c>
      <c r="W184" t="s">
        <v>28</v>
      </c>
      <c r="X184">
        <v>2021</v>
      </c>
      <c r="Y184">
        <v>3</v>
      </c>
      <c r="Z184" t="s">
        <v>30</v>
      </c>
    </row>
    <row r="185" spans="1:26" x14ac:dyDescent="0.35">
      <c r="A185">
        <v>184</v>
      </c>
      <c r="B185">
        <v>2021</v>
      </c>
      <c r="C185">
        <v>3</v>
      </c>
      <c r="D185" t="s">
        <v>39</v>
      </c>
      <c r="E185" t="s">
        <v>40</v>
      </c>
      <c r="F185" t="s">
        <v>41</v>
      </c>
      <c r="G185" t="s">
        <v>35</v>
      </c>
      <c r="H185" t="s">
        <v>29</v>
      </c>
      <c r="I185">
        <v>0</v>
      </c>
      <c r="J185">
        <v>18.5</v>
      </c>
      <c r="K185" t="s">
        <v>30</v>
      </c>
      <c r="L185" s="1">
        <v>44256</v>
      </c>
      <c r="M185">
        <v>0.142434151785714</v>
      </c>
      <c r="N185">
        <v>28</v>
      </c>
      <c r="O185" t="s">
        <v>111</v>
      </c>
      <c r="P185">
        <v>0</v>
      </c>
      <c r="Q185">
        <v>91200</v>
      </c>
      <c r="R185">
        <v>0</v>
      </c>
      <c r="S185">
        <v>0</v>
      </c>
      <c r="T185">
        <v>0</v>
      </c>
      <c r="U185" t="s">
        <v>40</v>
      </c>
      <c r="V185" t="s">
        <v>41</v>
      </c>
      <c r="W185" t="s">
        <v>35</v>
      </c>
      <c r="X185">
        <v>2021</v>
      </c>
      <c r="Y185">
        <v>3</v>
      </c>
      <c r="Z185" t="s">
        <v>30</v>
      </c>
    </row>
    <row r="186" spans="1:26" x14ac:dyDescent="0.35">
      <c r="A186">
        <v>185</v>
      </c>
      <c r="B186">
        <v>2021</v>
      </c>
      <c r="C186">
        <v>3</v>
      </c>
      <c r="D186" t="s">
        <v>42</v>
      </c>
      <c r="E186" t="s">
        <v>43</v>
      </c>
      <c r="F186" t="s">
        <v>44</v>
      </c>
      <c r="G186" t="s">
        <v>35</v>
      </c>
      <c r="H186" t="s">
        <v>29</v>
      </c>
      <c r="I186">
        <v>0</v>
      </c>
      <c r="J186">
        <v>422.315</v>
      </c>
      <c r="K186" t="s">
        <v>30</v>
      </c>
      <c r="L186" s="1">
        <v>44256</v>
      </c>
      <c r="M186">
        <v>0.142434151785714</v>
      </c>
      <c r="N186">
        <v>28</v>
      </c>
      <c r="O186" t="s">
        <v>111</v>
      </c>
      <c r="P186">
        <v>12270</v>
      </c>
      <c r="Q186">
        <v>60438</v>
      </c>
      <c r="R186">
        <v>0</v>
      </c>
      <c r="S186">
        <v>0</v>
      </c>
      <c r="T186">
        <v>12270</v>
      </c>
      <c r="U186" t="s">
        <v>43</v>
      </c>
      <c r="V186" t="s">
        <v>44</v>
      </c>
      <c r="W186" t="s">
        <v>35</v>
      </c>
      <c r="X186">
        <v>2021</v>
      </c>
      <c r="Y186">
        <v>3</v>
      </c>
      <c r="Z186" t="s">
        <v>30</v>
      </c>
    </row>
    <row r="187" spans="1:26" x14ac:dyDescent="0.35">
      <c r="A187">
        <v>186</v>
      </c>
      <c r="B187">
        <v>2021</v>
      </c>
      <c r="C187">
        <v>3</v>
      </c>
      <c r="D187" t="s">
        <v>45</v>
      </c>
      <c r="E187" t="s">
        <v>46</v>
      </c>
      <c r="F187" t="s">
        <v>41</v>
      </c>
      <c r="G187" t="s">
        <v>35</v>
      </c>
      <c r="H187" t="s">
        <v>29</v>
      </c>
      <c r="I187">
        <v>0</v>
      </c>
      <c r="J187">
        <v>89.79</v>
      </c>
      <c r="K187" t="s">
        <v>30</v>
      </c>
      <c r="L187" s="1">
        <v>44256</v>
      </c>
      <c r="M187">
        <v>0.142434151785714</v>
      </c>
      <c r="N187">
        <v>28</v>
      </c>
      <c r="O187" t="s">
        <v>111</v>
      </c>
      <c r="P187">
        <v>60</v>
      </c>
      <c r="Q187">
        <v>211880</v>
      </c>
      <c r="R187">
        <v>0</v>
      </c>
      <c r="S187">
        <v>0</v>
      </c>
      <c r="T187">
        <v>60</v>
      </c>
      <c r="U187" t="s">
        <v>46</v>
      </c>
      <c r="V187" t="s">
        <v>41</v>
      </c>
      <c r="W187" t="s">
        <v>35</v>
      </c>
      <c r="X187">
        <v>2021</v>
      </c>
      <c r="Y187">
        <v>3</v>
      </c>
      <c r="Z187" t="s">
        <v>30</v>
      </c>
    </row>
    <row r="188" spans="1:26" x14ac:dyDescent="0.35">
      <c r="A188">
        <v>187</v>
      </c>
      <c r="B188">
        <v>2021</v>
      </c>
      <c r="C188">
        <v>3</v>
      </c>
      <c r="D188" t="s">
        <v>47</v>
      </c>
      <c r="E188" t="s">
        <v>48</v>
      </c>
      <c r="F188" t="s">
        <v>49</v>
      </c>
      <c r="G188" t="s">
        <v>28</v>
      </c>
      <c r="H188" s="1">
        <v>44256</v>
      </c>
      <c r="I188">
        <v>76.8</v>
      </c>
      <c r="J188">
        <v>755.34400000000005</v>
      </c>
      <c r="K188" t="s">
        <v>30</v>
      </c>
      <c r="L188" s="1">
        <v>44256</v>
      </c>
      <c r="M188">
        <v>0.142434151785714</v>
      </c>
      <c r="N188">
        <v>28</v>
      </c>
      <c r="O188" t="s">
        <v>111</v>
      </c>
      <c r="P188">
        <v>27461</v>
      </c>
      <c r="Q188">
        <v>172100</v>
      </c>
      <c r="R188">
        <v>0</v>
      </c>
      <c r="S188">
        <v>0</v>
      </c>
      <c r="T188">
        <v>27461</v>
      </c>
      <c r="U188" t="s">
        <v>48</v>
      </c>
      <c r="V188" t="s">
        <v>49</v>
      </c>
      <c r="W188" t="s">
        <v>28</v>
      </c>
      <c r="X188">
        <v>2021</v>
      </c>
      <c r="Y188">
        <v>3</v>
      </c>
      <c r="Z188" t="s">
        <v>30</v>
      </c>
    </row>
    <row r="189" spans="1:26" x14ac:dyDescent="0.35">
      <c r="A189">
        <v>188</v>
      </c>
      <c r="B189">
        <v>2021</v>
      </c>
      <c r="C189">
        <v>3</v>
      </c>
      <c r="D189" t="s">
        <v>50</v>
      </c>
      <c r="E189" t="s">
        <v>51</v>
      </c>
      <c r="F189" t="s">
        <v>38</v>
      </c>
      <c r="G189" t="s">
        <v>28</v>
      </c>
      <c r="H189" t="s">
        <v>29</v>
      </c>
      <c r="I189">
        <v>0</v>
      </c>
      <c r="J189">
        <v>0</v>
      </c>
      <c r="K189" t="s">
        <v>30</v>
      </c>
      <c r="L189" s="1">
        <v>44256</v>
      </c>
      <c r="M189">
        <v>0.142434151785714</v>
      </c>
      <c r="N189">
        <v>28</v>
      </c>
      <c r="O189" t="s">
        <v>111</v>
      </c>
      <c r="P189">
        <v>0</v>
      </c>
      <c r="Q189">
        <v>265126056</v>
      </c>
      <c r="R189">
        <v>0</v>
      </c>
      <c r="S189">
        <v>0</v>
      </c>
      <c r="T189">
        <v>0</v>
      </c>
      <c r="U189" t="s">
        <v>51</v>
      </c>
      <c r="V189" t="s">
        <v>38</v>
      </c>
      <c r="W189" t="s">
        <v>28</v>
      </c>
      <c r="X189">
        <v>2021</v>
      </c>
      <c r="Y189">
        <v>3</v>
      </c>
      <c r="Z189" t="s">
        <v>30</v>
      </c>
    </row>
    <row r="190" spans="1:26" x14ac:dyDescent="0.35">
      <c r="A190">
        <v>189</v>
      </c>
      <c r="B190">
        <v>2021</v>
      </c>
      <c r="C190">
        <v>3</v>
      </c>
      <c r="D190" t="s">
        <v>52</v>
      </c>
      <c r="E190" t="s">
        <v>53</v>
      </c>
      <c r="F190" t="s">
        <v>34</v>
      </c>
      <c r="G190" t="s">
        <v>35</v>
      </c>
      <c r="H190" t="s">
        <v>29</v>
      </c>
      <c r="I190">
        <v>0</v>
      </c>
      <c r="J190">
        <v>34.92</v>
      </c>
      <c r="K190" t="s">
        <v>30</v>
      </c>
      <c r="L190" s="1">
        <v>44256</v>
      </c>
      <c r="M190">
        <v>0.142434151785714</v>
      </c>
      <c r="N190">
        <v>28</v>
      </c>
      <c r="O190" t="s">
        <v>111</v>
      </c>
      <c r="P190">
        <v>0</v>
      </c>
      <c r="Q190">
        <v>314447095</v>
      </c>
      <c r="R190">
        <v>0</v>
      </c>
      <c r="S190">
        <v>0</v>
      </c>
      <c r="T190">
        <v>0</v>
      </c>
      <c r="U190" t="s">
        <v>53</v>
      </c>
      <c r="V190" t="s">
        <v>34</v>
      </c>
      <c r="W190" t="s">
        <v>35</v>
      </c>
      <c r="X190">
        <v>2021</v>
      </c>
      <c r="Y190">
        <v>3</v>
      </c>
      <c r="Z190" t="s">
        <v>30</v>
      </c>
    </row>
    <row r="191" spans="1:26" x14ac:dyDescent="0.35">
      <c r="A191">
        <v>190</v>
      </c>
      <c r="B191">
        <v>2021</v>
      </c>
      <c r="C191">
        <v>3</v>
      </c>
      <c r="D191" t="s">
        <v>54</v>
      </c>
      <c r="E191" t="s">
        <v>55</v>
      </c>
      <c r="F191" t="s">
        <v>56</v>
      </c>
      <c r="G191" t="s">
        <v>35</v>
      </c>
      <c r="H191" t="s">
        <v>29</v>
      </c>
      <c r="I191">
        <v>0</v>
      </c>
      <c r="J191">
        <v>424.32600000000002</v>
      </c>
      <c r="K191" t="s">
        <v>30</v>
      </c>
      <c r="L191" s="1">
        <v>44256</v>
      </c>
      <c r="M191">
        <v>0.142434151785714</v>
      </c>
      <c r="N191">
        <v>28</v>
      </c>
      <c r="O191" t="s">
        <v>111</v>
      </c>
      <c r="P191">
        <v>21361</v>
      </c>
      <c r="Q191">
        <v>153759</v>
      </c>
      <c r="R191">
        <v>0</v>
      </c>
      <c r="S191">
        <v>0</v>
      </c>
      <c r="T191">
        <v>21361</v>
      </c>
      <c r="U191" t="s">
        <v>55</v>
      </c>
      <c r="V191" t="s">
        <v>56</v>
      </c>
      <c r="W191" t="s">
        <v>35</v>
      </c>
      <c r="X191">
        <v>2021</v>
      </c>
      <c r="Y191">
        <v>3</v>
      </c>
      <c r="Z191" t="s">
        <v>30</v>
      </c>
    </row>
    <row r="192" spans="1:26" x14ac:dyDescent="0.35">
      <c r="A192">
        <v>191</v>
      </c>
      <c r="B192">
        <v>2021</v>
      </c>
      <c r="C192">
        <v>3</v>
      </c>
      <c r="D192" t="s">
        <v>57</v>
      </c>
      <c r="E192" t="s">
        <v>58</v>
      </c>
      <c r="F192" t="s">
        <v>59</v>
      </c>
      <c r="G192" t="s">
        <v>60</v>
      </c>
      <c r="H192" s="1">
        <v>44256</v>
      </c>
      <c r="I192">
        <v>31.8</v>
      </c>
      <c r="J192">
        <v>179.22499999999999</v>
      </c>
      <c r="K192" t="s">
        <v>30</v>
      </c>
      <c r="L192" s="1">
        <v>44256</v>
      </c>
      <c r="M192">
        <v>0.142434151785714</v>
      </c>
      <c r="N192">
        <v>28</v>
      </c>
      <c r="O192" t="s">
        <v>111</v>
      </c>
      <c r="P192">
        <v>4694</v>
      </c>
      <c r="Q192">
        <v>40796</v>
      </c>
      <c r="R192">
        <v>0</v>
      </c>
      <c r="S192">
        <v>0</v>
      </c>
      <c r="T192">
        <v>4694</v>
      </c>
      <c r="U192" t="s">
        <v>58</v>
      </c>
      <c r="V192" t="s">
        <v>59</v>
      </c>
      <c r="W192" t="s">
        <v>60</v>
      </c>
      <c r="X192">
        <v>2021</v>
      </c>
      <c r="Y192">
        <v>3</v>
      </c>
      <c r="Z192" t="s">
        <v>30</v>
      </c>
    </row>
    <row r="193" spans="1:26" x14ac:dyDescent="0.35">
      <c r="A193">
        <v>192</v>
      </c>
      <c r="B193">
        <v>2021</v>
      </c>
      <c r="C193">
        <v>3</v>
      </c>
      <c r="D193" t="s">
        <v>61</v>
      </c>
      <c r="E193" t="s">
        <v>62</v>
      </c>
      <c r="F193" t="s">
        <v>63</v>
      </c>
      <c r="G193" t="s">
        <v>60</v>
      </c>
      <c r="H193" t="s">
        <v>29</v>
      </c>
      <c r="I193">
        <v>0</v>
      </c>
      <c r="J193">
        <v>16</v>
      </c>
      <c r="K193" t="s">
        <v>30</v>
      </c>
      <c r="L193" s="1">
        <v>44256</v>
      </c>
      <c r="M193">
        <v>0.142434151785714</v>
      </c>
      <c r="N193">
        <v>28</v>
      </c>
      <c r="O193" t="s">
        <v>111</v>
      </c>
      <c r="P193">
        <v>1241</v>
      </c>
      <c r="Q193">
        <v>1104</v>
      </c>
      <c r="R193">
        <v>0</v>
      </c>
      <c r="S193">
        <v>0</v>
      </c>
      <c r="T193">
        <v>1241</v>
      </c>
      <c r="U193" t="s">
        <v>62</v>
      </c>
      <c r="V193" t="s">
        <v>63</v>
      </c>
      <c r="W193" t="s">
        <v>60</v>
      </c>
      <c r="X193">
        <v>2021</v>
      </c>
      <c r="Y193">
        <v>3</v>
      </c>
      <c r="Z193" t="s">
        <v>30</v>
      </c>
    </row>
    <row r="194" spans="1:26" x14ac:dyDescent="0.35">
      <c r="A194">
        <v>193</v>
      </c>
      <c r="B194">
        <v>2021</v>
      </c>
      <c r="C194">
        <v>3</v>
      </c>
      <c r="D194" t="s">
        <v>64</v>
      </c>
      <c r="E194" t="s">
        <v>65</v>
      </c>
      <c r="F194" t="s">
        <v>66</v>
      </c>
      <c r="G194" t="s">
        <v>28</v>
      </c>
      <c r="H194" t="s">
        <v>29</v>
      </c>
      <c r="I194">
        <v>0</v>
      </c>
      <c r="J194">
        <v>0</v>
      </c>
      <c r="K194" t="s">
        <v>30</v>
      </c>
      <c r="L194" s="1">
        <v>44256</v>
      </c>
      <c r="M194">
        <v>0.142434151785714</v>
      </c>
      <c r="N194">
        <v>28</v>
      </c>
      <c r="O194" t="s">
        <v>111</v>
      </c>
      <c r="P194">
        <v>0</v>
      </c>
      <c r="Q194">
        <v>99826393</v>
      </c>
      <c r="R194">
        <v>0</v>
      </c>
      <c r="S194">
        <v>0</v>
      </c>
      <c r="T194">
        <v>0</v>
      </c>
      <c r="U194" t="s">
        <v>65</v>
      </c>
      <c r="V194" t="s">
        <v>66</v>
      </c>
      <c r="W194" t="s">
        <v>28</v>
      </c>
      <c r="X194">
        <v>2021</v>
      </c>
      <c r="Y194">
        <v>3</v>
      </c>
      <c r="Z194" t="s">
        <v>30</v>
      </c>
    </row>
    <row r="195" spans="1:26" x14ac:dyDescent="0.35">
      <c r="A195">
        <v>194</v>
      </c>
      <c r="B195">
        <v>2021</v>
      </c>
      <c r="C195">
        <v>3</v>
      </c>
      <c r="D195" t="s">
        <v>67</v>
      </c>
      <c r="E195" t="s">
        <v>68</v>
      </c>
      <c r="F195" t="s">
        <v>69</v>
      </c>
      <c r="G195" t="s">
        <v>35</v>
      </c>
      <c r="H195" t="s">
        <v>29</v>
      </c>
      <c r="I195">
        <v>0</v>
      </c>
      <c r="J195">
        <v>0</v>
      </c>
      <c r="K195" t="s">
        <v>30</v>
      </c>
      <c r="L195" s="1">
        <v>44256</v>
      </c>
      <c r="M195">
        <v>0.142434151785714</v>
      </c>
      <c r="N195">
        <v>28</v>
      </c>
      <c r="O195" t="s">
        <v>29</v>
      </c>
      <c r="P195" t="s">
        <v>29</v>
      </c>
      <c r="Q195" t="s">
        <v>29</v>
      </c>
      <c r="R195" t="s">
        <v>29</v>
      </c>
      <c r="S195" t="s">
        <v>29</v>
      </c>
      <c r="T195" t="s">
        <v>29</v>
      </c>
      <c r="U195" t="s">
        <v>29</v>
      </c>
      <c r="V195" t="s">
        <v>29</v>
      </c>
      <c r="W195" t="s">
        <v>29</v>
      </c>
      <c r="X195" t="s">
        <v>29</v>
      </c>
      <c r="Y195" t="s">
        <v>29</v>
      </c>
      <c r="Z195" t="s">
        <v>29</v>
      </c>
    </row>
    <row r="196" spans="1:26" x14ac:dyDescent="0.35">
      <c r="A196">
        <v>195</v>
      </c>
      <c r="B196">
        <v>2021</v>
      </c>
      <c r="C196">
        <v>3</v>
      </c>
      <c r="D196" t="s">
        <v>70</v>
      </c>
      <c r="E196" t="s">
        <v>71</v>
      </c>
      <c r="F196" t="s">
        <v>72</v>
      </c>
      <c r="G196" t="s">
        <v>28</v>
      </c>
      <c r="H196" t="s">
        <v>29</v>
      </c>
      <c r="I196">
        <v>0</v>
      </c>
      <c r="J196">
        <v>8.91</v>
      </c>
      <c r="K196" t="s">
        <v>30</v>
      </c>
      <c r="L196" s="1">
        <v>44256</v>
      </c>
      <c r="M196">
        <v>0.142434151785714</v>
      </c>
      <c r="N196">
        <v>28</v>
      </c>
      <c r="O196" t="s">
        <v>111</v>
      </c>
      <c r="P196">
        <v>0</v>
      </c>
      <c r="Q196">
        <v>102400</v>
      </c>
      <c r="R196">
        <v>0</v>
      </c>
      <c r="S196">
        <v>0</v>
      </c>
      <c r="T196">
        <v>0</v>
      </c>
      <c r="U196" t="s">
        <v>71</v>
      </c>
      <c r="V196" t="s">
        <v>72</v>
      </c>
      <c r="W196" t="s">
        <v>28</v>
      </c>
      <c r="X196">
        <v>2021</v>
      </c>
      <c r="Y196">
        <v>3</v>
      </c>
      <c r="Z196" t="s">
        <v>30</v>
      </c>
    </row>
    <row r="197" spans="1:26" x14ac:dyDescent="0.35">
      <c r="A197">
        <v>196</v>
      </c>
      <c r="B197">
        <v>2021</v>
      </c>
      <c r="C197">
        <v>3</v>
      </c>
      <c r="D197" t="s">
        <v>73</v>
      </c>
      <c r="E197" t="s">
        <v>74</v>
      </c>
      <c r="F197" t="s">
        <v>66</v>
      </c>
      <c r="G197" t="s">
        <v>28</v>
      </c>
      <c r="H197" t="s">
        <v>29</v>
      </c>
      <c r="I197">
        <v>0</v>
      </c>
      <c r="J197">
        <v>109.5</v>
      </c>
      <c r="K197" t="s">
        <v>30</v>
      </c>
      <c r="L197" s="1">
        <v>44256</v>
      </c>
      <c r="M197">
        <v>0.142434151785714</v>
      </c>
      <c r="N197">
        <v>28</v>
      </c>
      <c r="O197" t="s">
        <v>111</v>
      </c>
      <c r="P197">
        <v>200</v>
      </c>
      <c r="Q197">
        <v>108640</v>
      </c>
      <c r="R197">
        <v>0</v>
      </c>
      <c r="S197">
        <v>0</v>
      </c>
      <c r="T197">
        <v>200</v>
      </c>
      <c r="U197" t="s">
        <v>74</v>
      </c>
      <c r="V197" t="s">
        <v>66</v>
      </c>
      <c r="W197" t="s">
        <v>28</v>
      </c>
      <c r="X197">
        <v>2021</v>
      </c>
      <c r="Y197">
        <v>3</v>
      </c>
      <c r="Z197" t="s">
        <v>30</v>
      </c>
    </row>
    <row r="198" spans="1:26" x14ac:dyDescent="0.35">
      <c r="A198">
        <v>197</v>
      </c>
      <c r="B198">
        <v>2021</v>
      </c>
      <c r="C198">
        <v>3</v>
      </c>
      <c r="D198" t="s">
        <v>75</v>
      </c>
      <c r="E198" t="s">
        <v>76</v>
      </c>
      <c r="F198" t="s">
        <v>44</v>
      </c>
      <c r="G198" t="s">
        <v>35</v>
      </c>
      <c r="H198" t="s">
        <v>29</v>
      </c>
      <c r="I198">
        <v>0</v>
      </c>
      <c r="J198">
        <v>0</v>
      </c>
      <c r="K198" t="s">
        <v>30</v>
      </c>
      <c r="L198" s="1">
        <v>44256</v>
      </c>
      <c r="M198">
        <v>0.142434151785714</v>
      </c>
      <c r="N198">
        <v>28</v>
      </c>
      <c r="O198" t="s">
        <v>111</v>
      </c>
      <c r="P198">
        <v>0</v>
      </c>
      <c r="Q198">
        <v>26963587</v>
      </c>
      <c r="R198">
        <v>0</v>
      </c>
      <c r="S198">
        <v>0</v>
      </c>
      <c r="T198">
        <v>0</v>
      </c>
      <c r="U198" t="s">
        <v>76</v>
      </c>
      <c r="V198" t="s">
        <v>44</v>
      </c>
      <c r="W198" t="s">
        <v>35</v>
      </c>
      <c r="X198">
        <v>2021</v>
      </c>
      <c r="Y198">
        <v>3</v>
      </c>
      <c r="Z198" t="s">
        <v>30</v>
      </c>
    </row>
    <row r="199" spans="1:26" x14ac:dyDescent="0.35">
      <c r="A199">
        <v>198</v>
      </c>
      <c r="B199">
        <v>2021</v>
      </c>
      <c r="C199">
        <v>3</v>
      </c>
      <c r="D199" t="s">
        <v>77</v>
      </c>
      <c r="E199" t="s">
        <v>78</v>
      </c>
      <c r="F199" t="s">
        <v>34</v>
      </c>
      <c r="G199" t="s">
        <v>35</v>
      </c>
      <c r="H199" t="s">
        <v>29</v>
      </c>
      <c r="I199">
        <v>0</v>
      </c>
      <c r="J199">
        <v>0</v>
      </c>
      <c r="K199" t="s">
        <v>30</v>
      </c>
      <c r="L199" s="1">
        <v>44256</v>
      </c>
      <c r="M199">
        <v>0.142434151785714</v>
      </c>
      <c r="N199">
        <v>28</v>
      </c>
      <c r="O199" t="s">
        <v>111</v>
      </c>
      <c r="P199">
        <v>0</v>
      </c>
      <c r="Q199">
        <v>671258</v>
      </c>
      <c r="R199">
        <v>0</v>
      </c>
      <c r="S199">
        <v>0</v>
      </c>
      <c r="T199">
        <v>0</v>
      </c>
      <c r="U199" t="s">
        <v>78</v>
      </c>
      <c r="V199" t="s">
        <v>34</v>
      </c>
      <c r="W199" t="s">
        <v>35</v>
      </c>
      <c r="X199">
        <v>2021</v>
      </c>
      <c r="Y199">
        <v>3</v>
      </c>
      <c r="Z199" t="s">
        <v>30</v>
      </c>
    </row>
    <row r="200" spans="1:26" x14ac:dyDescent="0.35">
      <c r="A200">
        <v>199</v>
      </c>
      <c r="B200">
        <v>2021</v>
      </c>
      <c r="C200">
        <v>3</v>
      </c>
      <c r="D200" t="s">
        <v>79</v>
      </c>
      <c r="E200" t="s">
        <v>80</v>
      </c>
      <c r="F200" t="s">
        <v>81</v>
      </c>
      <c r="G200" t="s">
        <v>35</v>
      </c>
      <c r="H200" t="s">
        <v>29</v>
      </c>
      <c r="I200">
        <v>0</v>
      </c>
      <c r="J200">
        <v>12.08</v>
      </c>
      <c r="K200" t="s">
        <v>30</v>
      </c>
      <c r="L200" s="1">
        <v>44256</v>
      </c>
      <c r="M200">
        <v>0.142434151785714</v>
      </c>
      <c r="N200">
        <v>28</v>
      </c>
      <c r="O200" t="s">
        <v>111</v>
      </c>
      <c r="P200">
        <v>0</v>
      </c>
      <c r="Q200">
        <v>0</v>
      </c>
      <c r="R200">
        <v>702</v>
      </c>
      <c r="S200">
        <v>202</v>
      </c>
      <c r="T200">
        <v>904</v>
      </c>
      <c r="U200" t="s">
        <v>80</v>
      </c>
      <c r="V200" t="s">
        <v>81</v>
      </c>
      <c r="W200" t="s">
        <v>35</v>
      </c>
      <c r="X200">
        <v>2021</v>
      </c>
      <c r="Y200">
        <v>3</v>
      </c>
      <c r="Z200" t="s">
        <v>30</v>
      </c>
    </row>
    <row r="201" spans="1:26" x14ac:dyDescent="0.35">
      <c r="A201">
        <v>200</v>
      </c>
      <c r="B201">
        <v>2021</v>
      </c>
      <c r="C201">
        <v>3</v>
      </c>
      <c r="D201" t="s">
        <v>82</v>
      </c>
      <c r="E201" t="s">
        <v>83</v>
      </c>
      <c r="F201" t="s">
        <v>84</v>
      </c>
      <c r="G201" t="s">
        <v>28</v>
      </c>
      <c r="H201" t="s">
        <v>29</v>
      </c>
      <c r="I201">
        <v>0</v>
      </c>
      <c r="J201">
        <v>17.3</v>
      </c>
      <c r="K201" t="s">
        <v>30</v>
      </c>
      <c r="L201" s="1">
        <v>44256</v>
      </c>
      <c r="M201">
        <v>0.142434151785714</v>
      </c>
      <c r="N201">
        <v>28</v>
      </c>
      <c r="O201" t="s">
        <v>111</v>
      </c>
      <c r="P201">
        <v>0</v>
      </c>
      <c r="Q201">
        <v>37800</v>
      </c>
      <c r="R201">
        <v>0</v>
      </c>
      <c r="S201">
        <v>0</v>
      </c>
      <c r="T201">
        <v>0</v>
      </c>
      <c r="U201" t="s">
        <v>83</v>
      </c>
      <c r="V201" t="s">
        <v>84</v>
      </c>
      <c r="W201" t="s">
        <v>28</v>
      </c>
      <c r="X201">
        <v>2021</v>
      </c>
      <c r="Y201">
        <v>3</v>
      </c>
      <c r="Z201" t="s">
        <v>30</v>
      </c>
    </row>
    <row r="202" spans="1:26" x14ac:dyDescent="0.35">
      <c r="A202">
        <v>201</v>
      </c>
      <c r="B202">
        <v>2021</v>
      </c>
      <c r="C202">
        <v>3</v>
      </c>
      <c r="D202" t="s">
        <v>85</v>
      </c>
      <c r="E202" t="s">
        <v>86</v>
      </c>
      <c r="F202" t="s">
        <v>38</v>
      </c>
      <c r="G202" t="s">
        <v>28</v>
      </c>
      <c r="H202" t="s">
        <v>29</v>
      </c>
      <c r="I202">
        <v>0</v>
      </c>
      <c r="J202">
        <v>0</v>
      </c>
      <c r="K202" t="s">
        <v>30</v>
      </c>
      <c r="L202" s="1">
        <v>44256</v>
      </c>
      <c r="M202">
        <v>0.142434151785714</v>
      </c>
      <c r="N202">
        <v>28</v>
      </c>
      <c r="O202" t="s">
        <v>111</v>
      </c>
      <c r="P202">
        <v>0</v>
      </c>
      <c r="Q202">
        <v>325955115</v>
      </c>
      <c r="R202">
        <v>0</v>
      </c>
      <c r="S202">
        <v>0</v>
      </c>
      <c r="T202">
        <v>0</v>
      </c>
      <c r="U202" t="s">
        <v>86</v>
      </c>
      <c r="V202" t="s">
        <v>38</v>
      </c>
      <c r="W202" t="s">
        <v>28</v>
      </c>
      <c r="X202">
        <v>2021</v>
      </c>
      <c r="Y202">
        <v>3</v>
      </c>
      <c r="Z202" t="s">
        <v>30</v>
      </c>
    </row>
    <row r="203" spans="1:26" x14ac:dyDescent="0.35">
      <c r="A203">
        <v>202</v>
      </c>
      <c r="B203">
        <v>2021</v>
      </c>
      <c r="C203">
        <v>3</v>
      </c>
      <c r="D203" t="s">
        <v>87</v>
      </c>
      <c r="E203" t="s">
        <v>76</v>
      </c>
      <c r="F203" t="s">
        <v>27</v>
      </c>
      <c r="G203" t="s">
        <v>28</v>
      </c>
      <c r="H203" t="s">
        <v>29</v>
      </c>
      <c r="I203">
        <v>0</v>
      </c>
      <c r="J203">
        <v>0</v>
      </c>
      <c r="K203" t="s">
        <v>30</v>
      </c>
      <c r="L203" s="1">
        <v>44256</v>
      </c>
      <c r="M203">
        <v>0.142434151785714</v>
      </c>
      <c r="N203">
        <v>28</v>
      </c>
      <c r="O203" t="s">
        <v>111</v>
      </c>
      <c r="P203">
        <v>0</v>
      </c>
      <c r="Q203">
        <v>62608686</v>
      </c>
      <c r="R203">
        <v>0</v>
      </c>
      <c r="S203">
        <v>0</v>
      </c>
      <c r="T203">
        <v>0</v>
      </c>
      <c r="U203" t="s">
        <v>76</v>
      </c>
      <c r="V203" t="s">
        <v>27</v>
      </c>
      <c r="W203" t="s">
        <v>28</v>
      </c>
      <c r="X203">
        <v>2021</v>
      </c>
      <c r="Y203">
        <v>3</v>
      </c>
      <c r="Z203" t="s">
        <v>30</v>
      </c>
    </row>
    <row r="204" spans="1:26" x14ac:dyDescent="0.35">
      <c r="A204">
        <v>203</v>
      </c>
      <c r="B204">
        <v>2021</v>
      </c>
      <c r="C204">
        <v>3</v>
      </c>
      <c r="D204" t="s">
        <v>88</v>
      </c>
      <c r="E204" t="s">
        <v>89</v>
      </c>
      <c r="F204" t="s">
        <v>49</v>
      </c>
      <c r="G204" t="s">
        <v>28</v>
      </c>
      <c r="H204" t="s">
        <v>29</v>
      </c>
      <c r="I204">
        <v>0</v>
      </c>
      <c r="J204">
        <v>0</v>
      </c>
      <c r="K204" t="s">
        <v>30</v>
      </c>
      <c r="L204" s="1">
        <v>44256</v>
      </c>
      <c r="M204">
        <v>0.142434151785714</v>
      </c>
      <c r="N204">
        <v>28</v>
      </c>
      <c r="O204" t="s">
        <v>111</v>
      </c>
      <c r="P204">
        <v>0</v>
      </c>
      <c r="Q204">
        <v>72962054</v>
      </c>
      <c r="R204">
        <v>0</v>
      </c>
      <c r="S204">
        <v>0</v>
      </c>
      <c r="T204">
        <v>0</v>
      </c>
      <c r="U204" t="s">
        <v>89</v>
      </c>
      <c r="V204" t="s">
        <v>49</v>
      </c>
      <c r="W204" t="s">
        <v>28</v>
      </c>
      <c r="X204">
        <v>2021</v>
      </c>
      <c r="Y204">
        <v>3</v>
      </c>
      <c r="Z204" t="s">
        <v>30</v>
      </c>
    </row>
    <row r="205" spans="1:26" x14ac:dyDescent="0.35">
      <c r="A205">
        <v>204</v>
      </c>
      <c r="B205">
        <v>2021</v>
      </c>
      <c r="C205">
        <v>3</v>
      </c>
      <c r="D205" t="s">
        <v>90</v>
      </c>
      <c r="E205" t="s">
        <v>51</v>
      </c>
      <c r="F205" t="s">
        <v>59</v>
      </c>
      <c r="G205" t="s">
        <v>60</v>
      </c>
      <c r="H205" t="s">
        <v>29</v>
      </c>
      <c r="I205">
        <v>0</v>
      </c>
      <c r="J205">
        <v>0</v>
      </c>
      <c r="K205" t="s">
        <v>30</v>
      </c>
      <c r="L205" s="1">
        <v>44256</v>
      </c>
      <c r="M205">
        <v>0.142434151785714</v>
      </c>
      <c r="N205">
        <v>28</v>
      </c>
      <c r="O205" t="s">
        <v>111</v>
      </c>
      <c r="P205">
        <v>0</v>
      </c>
      <c r="Q205">
        <v>10212699</v>
      </c>
      <c r="R205">
        <v>0</v>
      </c>
      <c r="S205">
        <v>0</v>
      </c>
      <c r="T205">
        <v>0</v>
      </c>
      <c r="U205" t="s">
        <v>51</v>
      </c>
      <c r="V205" t="s">
        <v>59</v>
      </c>
      <c r="W205" t="s">
        <v>60</v>
      </c>
      <c r="X205">
        <v>2021</v>
      </c>
      <c r="Y205">
        <v>3</v>
      </c>
      <c r="Z205" t="s">
        <v>30</v>
      </c>
    </row>
    <row r="206" spans="1:26" x14ac:dyDescent="0.35">
      <c r="A206">
        <v>205</v>
      </c>
      <c r="B206">
        <v>2021</v>
      </c>
      <c r="C206">
        <v>3</v>
      </c>
      <c r="D206" t="s">
        <v>91</v>
      </c>
      <c r="E206" t="s">
        <v>80</v>
      </c>
      <c r="F206" t="s">
        <v>92</v>
      </c>
      <c r="G206" t="s">
        <v>28</v>
      </c>
      <c r="H206" t="s">
        <v>29</v>
      </c>
      <c r="I206">
        <v>0</v>
      </c>
      <c r="J206">
        <v>5.94</v>
      </c>
      <c r="K206" t="s">
        <v>30</v>
      </c>
      <c r="L206" s="1">
        <v>44256</v>
      </c>
      <c r="M206">
        <v>0.142434151785714</v>
      </c>
      <c r="N206">
        <v>28</v>
      </c>
      <c r="O206" t="s">
        <v>111</v>
      </c>
      <c r="P206">
        <v>0</v>
      </c>
      <c r="Q206">
        <v>0</v>
      </c>
      <c r="R206">
        <v>380</v>
      </c>
      <c r="S206">
        <v>59</v>
      </c>
      <c r="T206">
        <v>439</v>
      </c>
      <c r="U206" t="s">
        <v>80</v>
      </c>
      <c r="V206" t="s">
        <v>92</v>
      </c>
      <c r="W206" t="s">
        <v>28</v>
      </c>
      <c r="X206">
        <v>2021</v>
      </c>
      <c r="Y206">
        <v>3</v>
      </c>
      <c r="Z206" t="s">
        <v>30</v>
      </c>
    </row>
    <row r="207" spans="1:26" x14ac:dyDescent="0.35">
      <c r="A207">
        <v>206</v>
      </c>
      <c r="B207">
        <v>2021</v>
      </c>
      <c r="C207">
        <v>3</v>
      </c>
      <c r="D207" t="s">
        <v>93</v>
      </c>
      <c r="E207" t="s">
        <v>94</v>
      </c>
      <c r="F207" t="s">
        <v>95</v>
      </c>
      <c r="G207" t="s">
        <v>60</v>
      </c>
      <c r="H207" t="s">
        <v>29</v>
      </c>
      <c r="I207">
        <v>0</v>
      </c>
      <c r="J207">
        <v>11.52</v>
      </c>
      <c r="K207" t="s">
        <v>30</v>
      </c>
      <c r="L207" s="1">
        <v>44256</v>
      </c>
      <c r="M207">
        <v>0.142434151785714</v>
      </c>
      <c r="N207">
        <v>28</v>
      </c>
      <c r="O207" t="s">
        <v>111</v>
      </c>
      <c r="P207">
        <v>1034</v>
      </c>
      <c r="Q207">
        <v>2055</v>
      </c>
      <c r="R207">
        <v>0</v>
      </c>
      <c r="S207">
        <v>0</v>
      </c>
      <c r="T207">
        <v>1034</v>
      </c>
      <c r="U207" t="s">
        <v>94</v>
      </c>
      <c r="V207" t="s">
        <v>95</v>
      </c>
      <c r="W207" t="s">
        <v>60</v>
      </c>
      <c r="X207">
        <v>2021</v>
      </c>
      <c r="Y207">
        <v>3</v>
      </c>
      <c r="Z207" t="s">
        <v>30</v>
      </c>
    </row>
    <row r="208" spans="1:26" x14ac:dyDescent="0.35">
      <c r="A208">
        <v>207</v>
      </c>
      <c r="B208">
        <v>2021</v>
      </c>
      <c r="C208">
        <v>3</v>
      </c>
      <c r="D208" t="s">
        <v>96</v>
      </c>
      <c r="E208" t="s">
        <v>97</v>
      </c>
      <c r="F208" t="s">
        <v>72</v>
      </c>
      <c r="G208" t="s">
        <v>28</v>
      </c>
      <c r="H208" t="s">
        <v>29</v>
      </c>
      <c r="I208">
        <v>0</v>
      </c>
      <c r="J208">
        <v>29.9</v>
      </c>
      <c r="K208" t="s">
        <v>30</v>
      </c>
      <c r="L208" s="1">
        <v>44256</v>
      </c>
      <c r="M208">
        <v>0.142434151785714</v>
      </c>
      <c r="N208">
        <v>28</v>
      </c>
      <c r="O208" t="s">
        <v>111</v>
      </c>
      <c r="P208">
        <v>0</v>
      </c>
      <c r="Q208">
        <v>179520</v>
      </c>
      <c r="R208">
        <v>0</v>
      </c>
      <c r="S208">
        <v>0</v>
      </c>
      <c r="T208">
        <v>0</v>
      </c>
      <c r="U208" t="s">
        <v>97</v>
      </c>
      <c r="V208" t="s">
        <v>72</v>
      </c>
      <c r="W208" t="s">
        <v>28</v>
      </c>
      <c r="X208">
        <v>2021</v>
      </c>
      <c r="Y208">
        <v>3</v>
      </c>
      <c r="Z208" t="s">
        <v>30</v>
      </c>
    </row>
    <row r="209" spans="1:26" x14ac:dyDescent="0.35">
      <c r="A209">
        <v>208</v>
      </c>
      <c r="B209">
        <v>2021</v>
      </c>
      <c r="C209">
        <v>3</v>
      </c>
      <c r="D209" t="s">
        <v>98</v>
      </c>
      <c r="E209" t="s">
        <v>99</v>
      </c>
      <c r="F209" t="s">
        <v>100</v>
      </c>
      <c r="G209" t="s">
        <v>60</v>
      </c>
      <c r="H209" t="s">
        <v>29</v>
      </c>
      <c r="I209">
        <v>0</v>
      </c>
      <c r="J209">
        <v>120</v>
      </c>
      <c r="K209" t="s">
        <v>30</v>
      </c>
      <c r="L209" s="1">
        <v>44256</v>
      </c>
      <c r="M209">
        <v>0.142434151785714</v>
      </c>
      <c r="N209">
        <v>28</v>
      </c>
      <c r="O209" t="s">
        <v>111</v>
      </c>
      <c r="P209">
        <v>3648</v>
      </c>
      <c r="Q209">
        <v>15360</v>
      </c>
      <c r="R209">
        <v>0</v>
      </c>
      <c r="S209">
        <v>0</v>
      </c>
      <c r="T209">
        <v>3648</v>
      </c>
      <c r="U209" t="s">
        <v>99</v>
      </c>
      <c r="V209" t="s">
        <v>100</v>
      </c>
      <c r="W209" t="s">
        <v>60</v>
      </c>
      <c r="X209">
        <v>2021</v>
      </c>
      <c r="Y209">
        <v>3</v>
      </c>
      <c r="Z209" t="s">
        <v>30</v>
      </c>
    </row>
    <row r="210" spans="1:26" x14ac:dyDescent="0.35">
      <c r="A210">
        <v>209</v>
      </c>
      <c r="B210">
        <v>2021</v>
      </c>
      <c r="C210">
        <v>3</v>
      </c>
      <c r="D210" t="s">
        <v>101</v>
      </c>
      <c r="E210" t="s">
        <v>102</v>
      </c>
      <c r="F210" t="s">
        <v>103</v>
      </c>
      <c r="G210" t="s">
        <v>28</v>
      </c>
      <c r="H210" t="s">
        <v>29</v>
      </c>
      <c r="I210">
        <v>0</v>
      </c>
      <c r="J210">
        <v>3.5</v>
      </c>
      <c r="K210" t="s">
        <v>30</v>
      </c>
      <c r="L210" s="1">
        <v>44256</v>
      </c>
      <c r="M210">
        <v>0.142434151785714</v>
      </c>
      <c r="N210">
        <v>28</v>
      </c>
      <c r="O210" t="s">
        <v>111</v>
      </c>
      <c r="P210">
        <v>0</v>
      </c>
      <c r="Q210">
        <v>126000</v>
      </c>
      <c r="R210">
        <v>0</v>
      </c>
      <c r="S210">
        <v>0</v>
      </c>
      <c r="T210">
        <v>0</v>
      </c>
      <c r="U210" t="s">
        <v>102</v>
      </c>
      <c r="V210" t="s">
        <v>103</v>
      </c>
      <c r="W210" t="s">
        <v>28</v>
      </c>
      <c r="X210">
        <v>2021</v>
      </c>
      <c r="Y210">
        <v>3</v>
      </c>
      <c r="Z210" t="s">
        <v>30</v>
      </c>
    </row>
    <row r="211" spans="1:26" x14ac:dyDescent="0.35">
      <c r="A211">
        <v>210</v>
      </c>
      <c r="B211">
        <v>2021</v>
      </c>
      <c r="C211">
        <v>3</v>
      </c>
      <c r="D211" t="s">
        <v>104</v>
      </c>
      <c r="E211" t="s">
        <v>105</v>
      </c>
      <c r="F211" t="s">
        <v>49</v>
      </c>
      <c r="G211" t="s">
        <v>28</v>
      </c>
      <c r="H211" t="s">
        <v>29</v>
      </c>
      <c r="I211">
        <v>0</v>
      </c>
      <c r="J211">
        <v>9.36</v>
      </c>
      <c r="K211" t="s">
        <v>30</v>
      </c>
      <c r="L211" s="1">
        <v>44256</v>
      </c>
      <c r="M211">
        <v>0.142434151785714</v>
      </c>
      <c r="N211">
        <v>28</v>
      </c>
      <c r="O211" t="s">
        <v>111</v>
      </c>
      <c r="P211">
        <v>440</v>
      </c>
      <c r="Q211">
        <v>7320</v>
      </c>
      <c r="R211">
        <v>0</v>
      </c>
      <c r="S211">
        <v>0</v>
      </c>
      <c r="T211">
        <v>440</v>
      </c>
      <c r="U211" t="s">
        <v>105</v>
      </c>
      <c r="V211" t="s">
        <v>49</v>
      </c>
      <c r="W211" t="s">
        <v>28</v>
      </c>
      <c r="X211">
        <v>2021</v>
      </c>
      <c r="Y211">
        <v>3</v>
      </c>
      <c r="Z211" t="s">
        <v>30</v>
      </c>
    </row>
    <row r="212" spans="1:26" x14ac:dyDescent="0.35">
      <c r="A212">
        <v>211</v>
      </c>
      <c r="B212">
        <v>2016</v>
      </c>
      <c r="C212">
        <v>3</v>
      </c>
      <c r="D212" t="s">
        <v>25</v>
      </c>
      <c r="E212" t="s">
        <v>26</v>
      </c>
      <c r="F212" t="s">
        <v>27</v>
      </c>
      <c r="G212" t="s">
        <v>28</v>
      </c>
      <c r="H212" t="s">
        <v>29</v>
      </c>
      <c r="I212">
        <v>0</v>
      </c>
      <c r="J212">
        <v>59.29</v>
      </c>
      <c r="K212" t="s">
        <v>30</v>
      </c>
      <c r="L212" s="1">
        <v>42430</v>
      </c>
      <c r="M212">
        <v>0.10936889367816099</v>
      </c>
      <c r="N212">
        <v>29</v>
      </c>
      <c r="O212" t="s">
        <v>112</v>
      </c>
      <c r="P212">
        <v>3339</v>
      </c>
      <c r="Q212">
        <v>15931</v>
      </c>
      <c r="R212">
        <v>0</v>
      </c>
      <c r="S212">
        <v>0</v>
      </c>
      <c r="T212">
        <v>3339</v>
      </c>
      <c r="U212" t="s">
        <v>26</v>
      </c>
      <c r="V212" t="s">
        <v>27</v>
      </c>
      <c r="W212" t="s">
        <v>28</v>
      </c>
      <c r="X212">
        <v>2016</v>
      </c>
      <c r="Y212">
        <v>3</v>
      </c>
      <c r="Z212" t="s">
        <v>30</v>
      </c>
    </row>
    <row r="213" spans="1:26" x14ac:dyDescent="0.35">
      <c r="A213">
        <v>212</v>
      </c>
      <c r="B213">
        <v>2016</v>
      </c>
      <c r="C213">
        <v>3</v>
      </c>
      <c r="D213" t="s">
        <v>32</v>
      </c>
      <c r="E213" t="s">
        <v>33</v>
      </c>
      <c r="F213" t="s">
        <v>34</v>
      </c>
      <c r="G213" t="s">
        <v>35</v>
      </c>
      <c r="H213" s="1">
        <v>42430</v>
      </c>
      <c r="I213">
        <v>8.25</v>
      </c>
      <c r="J213">
        <v>797.18200000000002</v>
      </c>
      <c r="K213" t="s">
        <v>30</v>
      </c>
      <c r="L213" s="1">
        <v>42430</v>
      </c>
      <c r="M213">
        <v>0.10936889367816099</v>
      </c>
      <c r="N213">
        <v>29</v>
      </c>
      <c r="O213" t="s">
        <v>112</v>
      </c>
      <c r="P213">
        <v>31821</v>
      </c>
      <c r="Q213">
        <v>157740</v>
      </c>
      <c r="R213">
        <v>0</v>
      </c>
      <c r="S213">
        <v>0</v>
      </c>
      <c r="T213">
        <v>31821</v>
      </c>
      <c r="U213" t="s">
        <v>33</v>
      </c>
      <c r="V213" t="s">
        <v>34</v>
      </c>
      <c r="W213" t="s">
        <v>35</v>
      </c>
      <c r="X213">
        <v>2016</v>
      </c>
      <c r="Y213">
        <v>3</v>
      </c>
      <c r="Z213" t="s">
        <v>30</v>
      </c>
    </row>
    <row r="214" spans="1:26" x14ac:dyDescent="0.35">
      <c r="A214">
        <v>213</v>
      </c>
      <c r="B214">
        <v>2016</v>
      </c>
      <c r="C214">
        <v>3</v>
      </c>
      <c r="D214" t="s">
        <v>36</v>
      </c>
      <c r="E214" t="s">
        <v>37</v>
      </c>
      <c r="F214" t="s">
        <v>38</v>
      </c>
      <c r="G214" t="s">
        <v>28</v>
      </c>
      <c r="H214" s="1">
        <v>42430</v>
      </c>
      <c r="I214">
        <v>7.56</v>
      </c>
      <c r="J214">
        <v>653.40200000000004</v>
      </c>
      <c r="K214" t="s">
        <v>30</v>
      </c>
      <c r="L214" s="1">
        <v>42430</v>
      </c>
      <c r="M214">
        <v>0.10936889367816099</v>
      </c>
      <c r="N214">
        <v>29</v>
      </c>
      <c r="O214" t="s">
        <v>112</v>
      </c>
      <c r="P214">
        <v>34522</v>
      </c>
      <c r="Q214">
        <v>139594</v>
      </c>
      <c r="R214">
        <v>0</v>
      </c>
      <c r="S214">
        <v>0</v>
      </c>
      <c r="T214">
        <v>34522</v>
      </c>
      <c r="U214" t="s">
        <v>37</v>
      </c>
      <c r="V214" t="s">
        <v>38</v>
      </c>
      <c r="W214" t="s">
        <v>28</v>
      </c>
      <c r="X214">
        <v>2016</v>
      </c>
      <c r="Y214">
        <v>3</v>
      </c>
      <c r="Z214" t="s">
        <v>30</v>
      </c>
    </row>
    <row r="215" spans="1:26" x14ac:dyDescent="0.35">
      <c r="A215">
        <v>214</v>
      </c>
      <c r="B215">
        <v>2016</v>
      </c>
      <c r="C215">
        <v>3</v>
      </c>
      <c r="D215" t="s">
        <v>39</v>
      </c>
      <c r="E215" t="s">
        <v>40</v>
      </c>
      <c r="F215" t="s">
        <v>41</v>
      </c>
      <c r="G215" t="s">
        <v>35</v>
      </c>
      <c r="H215" t="s">
        <v>29</v>
      </c>
      <c r="I215">
        <v>0</v>
      </c>
      <c r="J215">
        <v>2.64</v>
      </c>
      <c r="K215" t="s">
        <v>30</v>
      </c>
      <c r="L215" s="1">
        <v>42430</v>
      </c>
      <c r="M215">
        <v>0.10936889367816099</v>
      </c>
      <c r="N215">
        <v>29</v>
      </c>
      <c r="O215" t="s">
        <v>29</v>
      </c>
      <c r="P215" t="s">
        <v>29</v>
      </c>
      <c r="Q215" t="s">
        <v>29</v>
      </c>
      <c r="R215" t="s">
        <v>29</v>
      </c>
      <c r="S215" t="s">
        <v>29</v>
      </c>
      <c r="T215" t="s">
        <v>29</v>
      </c>
      <c r="U215" t="s">
        <v>29</v>
      </c>
      <c r="V215" t="s">
        <v>29</v>
      </c>
      <c r="W215" t="s">
        <v>29</v>
      </c>
      <c r="X215" t="s">
        <v>29</v>
      </c>
      <c r="Y215" t="s">
        <v>29</v>
      </c>
      <c r="Z215" t="s">
        <v>29</v>
      </c>
    </row>
    <row r="216" spans="1:26" x14ac:dyDescent="0.35">
      <c r="A216">
        <v>215</v>
      </c>
      <c r="B216">
        <v>2016</v>
      </c>
      <c r="C216">
        <v>3</v>
      </c>
      <c r="D216" t="s">
        <v>42</v>
      </c>
      <c r="E216" t="s">
        <v>43</v>
      </c>
      <c r="F216" t="s">
        <v>44</v>
      </c>
      <c r="G216" t="s">
        <v>35</v>
      </c>
      <c r="H216" t="s">
        <v>29</v>
      </c>
      <c r="I216">
        <v>0</v>
      </c>
      <c r="J216">
        <v>200.07</v>
      </c>
      <c r="K216" t="s">
        <v>30</v>
      </c>
      <c r="L216" s="1">
        <v>42430</v>
      </c>
      <c r="M216">
        <v>0.10936889367816099</v>
      </c>
      <c r="N216">
        <v>29</v>
      </c>
      <c r="O216" t="s">
        <v>112</v>
      </c>
      <c r="P216">
        <v>6110</v>
      </c>
      <c r="Q216">
        <v>18705</v>
      </c>
      <c r="R216">
        <v>0</v>
      </c>
      <c r="S216">
        <v>0</v>
      </c>
      <c r="T216">
        <v>6110</v>
      </c>
      <c r="U216" t="s">
        <v>43</v>
      </c>
      <c r="V216" t="s">
        <v>44</v>
      </c>
      <c r="W216" t="s">
        <v>35</v>
      </c>
      <c r="X216">
        <v>2016</v>
      </c>
      <c r="Y216">
        <v>3</v>
      </c>
      <c r="Z216" t="s">
        <v>30</v>
      </c>
    </row>
    <row r="217" spans="1:26" x14ac:dyDescent="0.35">
      <c r="A217">
        <v>216</v>
      </c>
      <c r="B217">
        <v>2016</v>
      </c>
      <c r="C217">
        <v>3</v>
      </c>
      <c r="D217" t="s">
        <v>45</v>
      </c>
      <c r="E217" t="s">
        <v>46</v>
      </c>
      <c r="F217" t="s">
        <v>41</v>
      </c>
      <c r="G217" t="s">
        <v>35</v>
      </c>
      <c r="H217" t="s">
        <v>29</v>
      </c>
      <c r="I217">
        <v>0</v>
      </c>
      <c r="J217">
        <v>33.479999999999997</v>
      </c>
      <c r="K217" t="s">
        <v>30</v>
      </c>
      <c r="L217" s="1">
        <v>42430</v>
      </c>
      <c r="M217">
        <v>0.10936889367816099</v>
      </c>
      <c r="N217">
        <v>29</v>
      </c>
      <c r="O217" t="s">
        <v>112</v>
      </c>
      <c r="P217">
        <v>0</v>
      </c>
      <c r="Q217">
        <v>86640</v>
      </c>
      <c r="R217">
        <v>0</v>
      </c>
      <c r="S217">
        <v>0</v>
      </c>
      <c r="T217">
        <v>0</v>
      </c>
      <c r="U217" t="s">
        <v>46</v>
      </c>
      <c r="V217" t="s">
        <v>41</v>
      </c>
      <c r="W217" t="s">
        <v>35</v>
      </c>
      <c r="X217">
        <v>2016</v>
      </c>
      <c r="Y217">
        <v>3</v>
      </c>
      <c r="Z217" t="s">
        <v>30</v>
      </c>
    </row>
    <row r="218" spans="1:26" x14ac:dyDescent="0.35">
      <c r="A218">
        <v>217</v>
      </c>
      <c r="B218">
        <v>2016</v>
      </c>
      <c r="C218">
        <v>3</v>
      </c>
      <c r="D218" t="s">
        <v>47</v>
      </c>
      <c r="E218" t="s">
        <v>48</v>
      </c>
      <c r="F218" t="s">
        <v>49</v>
      </c>
      <c r="G218" t="s">
        <v>28</v>
      </c>
      <c r="H218" t="s">
        <v>29</v>
      </c>
      <c r="I218">
        <v>0</v>
      </c>
      <c r="J218">
        <v>90.994</v>
      </c>
      <c r="K218" t="s">
        <v>30</v>
      </c>
      <c r="L218" s="1">
        <v>42430</v>
      </c>
      <c r="M218">
        <v>0.10936889367816099</v>
      </c>
      <c r="N218">
        <v>29</v>
      </c>
      <c r="O218" t="s">
        <v>29</v>
      </c>
      <c r="P218" t="s">
        <v>29</v>
      </c>
      <c r="Q218" t="s">
        <v>29</v>
      </c>
      <c r="R218" t="s">
        <v>29</v>
      </c>
      <c r="S218" t="s">
        <v>29</v>
      </c>
      <c r="T218" t="s">
        <v>29</v>
      </c>
      <c r="U218" t="s">
        <v>29</v>
      </c>
      <c r="V218" t="s">
        <v>29</v>
      </c>
      <c r="W218" t="s">
        <v>29</v>
      </c>
      <c r="X218" t="s">
        <v>29</v>
      </c>
      <c r="Y218" t="s">
        <v>29</v>
      </c>
      <c r="Z218" t="s">
        <v>29</v>
      </c>
    </row>
    <row r="219" spans="1:26" x14ac:dyDescent="0.35">
      <c r="A219">
        <v>218</v>
      </c>
      <c r="B219">
        <v>2016</v>
      </c>
      <c r="C219">
        <v>3</v>
      </c>
      <c r="D219" t="s">
        <v>50</v>
      </c>
      <c r="E219" t="s">
        <v>51</v>
      </c>
      <c r="F219" t="s">
        <v>38</v>
      </c>
      <c r="G219" t="s">
        <v>28</v>
      </c>
      <c r="H219" t="s">
        <v>29</v>
      </c>
      <c r="I219">
        <v>0</v>
      </c>
      <c r="J219">
        <v>0</v>
      </c>
      <c r="K219" t="s">
        <v>30</v>
      </c>
      <c r="L219" s="1">
        <v>42430</v>
      </c>
      <c r="M219">
        <v>0.10936889367816099</v>
      </c>
      <c r="N219">
        <v>29</v>
      </c>
      <c r="O219" t="s">
        <v>112</v>
      </c>
      <c r="P219">
        <v>0</v>
      </c>
      <c r="Q219">
        <v>217163667</v>
      </c>
      <c r="R219">
        <v>0</v>
      </c>
      <c r="S219">
        <v>0</v>
      </c>
      <c r="T219">
        <v>0</v>
      </c>
      <c r="U219" t="s">
        <v>51</v>
      </c>
      <c r="V219" t="s">
        <v>38</v>
      </c>
      <c r="W219" t="s">
        <v>28</v>
      </c>
      <c r="X219">
        <v>2016</v>
      </c>
      <c r="Y219">
        <v>3</v>
      </c>
      <c r="Z219" t="s">
        <v>30</v>
      </c>
    </row>
    <row r="220" spans="1:26" x14ac:dyDescent="0.35">
      <c r="A220">
        <v>219</v>
      </c>
      <c r="B220">
        <v>2016</v>
      </c>
      <c r="C220">
        <v>3</v>
      </c>
      <c r="D220" t="s">
        <v>52</v>
      </c>
      <c r="E220" t="s">
        <v>53</v>
      </c>
      <c r="F220" t="s">
        <v>34</v>
      </c>
      <c r="G220" t="s">
        <v>35</v>
      </c>
      <c r="H220" t="s">
        <v>29</v>
      </c>
      <c r="I220">
        <v>0</v>
      </c>
      <c r="J220">
        <v>1.53</v>
      </c>
      <c r="K220" t="s">
        <v>30</v>
      </c>
      <c r="L220" s="1">
        <v>42430</v>
      </c>
      <c r="M220">
        <v>0.10936889367816099</v>
      </c>
      <c r="N220">
        <v>29</v>
      </c>
      <c r="O220" t="s">
        <v>112</v>
      </c>
      <c r="P220">
        <v>0</v>
      </c>
      <c r="Q220">
        <v>271373890</v>
      </c>
      <c r="R220">
        <v>0</v>
      </c>
      <c r="S220">
        <v>0</v>
      </c>
      <c r="T220">
        <v>0</v>
      </c>
      <c r="U220" t="s">
        <v>53</v>
      </c>
      <c r="V220" t="s">
        <v>34</v>
      </c>
      <c r="W220" t="s">
        <v>35</v>
      </c>
      <c r="X220">
        <v>2016</v>
      </c>
      <c r="Y220">
        <v>3</v>
      </c>
      <c r="Z220" t="s">
        <v>30</v>
      </c>
    </row>
    <row r="221" spans="1:26" x14ac:dyDescent="0.35">
      <c r="A221">
        <v>220</v>
      </c>
      <c r="B221">
        <v>2016</v>
      </c>
      <c r="C221">
        <v>3</v>
      </c>
      <c r="D221" t="s">
        <v>54</v>
      </c>
      <c r="E221" t="s">
        <v>55</v>
      </c>
      <c r="F221" t="s">
        <v>56</v>
      </c>
      <c r="G221" t="s">
        <v>35</v>
      </c>
      <c r="H221" t="s">
        <v>29</v>
      </c>
      <c r="I221">
        <v>0</v>
      </c>
      <c r="J221">
        <v>108.90600000000001</v>
      </c>
      <c r="K221" t="s">
        <v>30</v>
      </c>
      <c r="L221" s="1">
        <v>42430</v>
      </c>
      <c r="M221">
        <v>0.10936889367816099</v>
      </c>
      <c r="N221">
        <v>29</v>
      </c>
      <c r="O221" t="s">
        <v>112</v>
      </c>
      <c r="P221">
        <v>1277</v>
      </c>
      <c r="Q221">
        <v>157880</v>
      </c>
      <c r="R221">
        <v>0</v>
      </c>
      <c r="S221">
        <v>0</v>
      </c>
      <c r="T221">
        <v>1277</v>
      </c>
      <c r="U221" t="s">
        <v>55</v>
      </c>
      <c r="V221" t="s">
        <v>56</v>
      </c>
      <c r="W221" t="s">
        <v>35</v>
      </c>
      <c r="X221">
        <v>2016</v>
      </c>
      <c r="Y221">
        <v>3</v>
      </c>
      <c r="Z221" t="s">
        <v>30</v>
      </c>
    </row>
    <row r="222" spans="1:26" x14ac:dyDescent="0.35">
      <c r="A222">
        <v>221</v>
      </c>
      <c r="B222">
        <v>2016</v>
      </c>
      <c r="C222">
        <v>3</v>
      </c>
      <c r="D222" t="s">
        <v>57</v>
      </c>
      <c r="E222" t="s">
        <v>58</v>
      </c>
      <c r="F222" t="s">
        <v>59</v>
      </c>
      <c r="G222" t="s">
        <v>60</v>
      </c>
      <c r="H222" t="s">
        <v>29</v>
      </c>
      <c r="I222">
        <v>0</v>
      </c>
      <c r="J222">
        <v>0</v>
      </c>
      <c r="K222" t="s">
        <v>30</v>
      </c>
      <c r="L222" s="1">
        <v>42430</v>
      </c>
      <c r="M222">
        <v>0.10936889367816099</v>
      </c>
      <c r="N222">
        <v>29</v>
      </c>
      <c r="O222" t="s">
        <v>29</v>
      </c>
      <c r="P222" t="s">
        <v>29</v>
      </c>
      <c r="Q222" t="s">
        <v>29</v>
      </c>
      <c r="R222" t="s">
        <v>29</v>
      </c>
      <c r="S222" t="s">
        <v>29</v>
      </c>
      <c r="T222" t="s">
        <v>29</v>
      </c>
      <c r="U222" t="s">
        <v>29</v>
      </c>
      <c r="V222" t="s">
        <v>29</v>
      </c>
      <c r="W222" t="s">
        <v>29</v>
      </c>
      <c r="X222" t="s">
        <v>29</v>
      </c>
      <c r="Y222" t="s">
        <v>29</v>
      </c>
      <c r="Z222" t="s">
        <v>29</v>
      </c>
    </row>
    <row r="223" spans="1:26" x14ac:dyDescent="0.35">
      <c r="A223">
        <v>222</v>
      </c>
      <c r="B223">
        <v>2016</v>
      </c>
      <c r="C223">
        <v>3</v>
      </c>
      <c r="D223" t="s">
        <v>61</v>
      </c>
      <c r="E223" t="s">
        <v>62</v>
      </c>
      <c r="F223" t="s">
        <v>63</v>
      </c>
      <c r="G223" t="s">
        <v>60</v>
      </c>
      <c r="H223" t="s">
        <v>29</v>
      </c>
      <c r="I223">
        <v>0</v>
      </c>
      <c r="J223">
        <v>0</v>
      </c>
      <c r="K223" t="s">
        <v>30</v>
      </c>
      <c r="L223" s="1">
        <v>42430</v>
      </c>
      <c r="M223">
        <v>0.10936889367816099</v>
      </c>
      <c r="N223">
        <v>29</v>
      </c>
      <c r="O223" t="s">
        <v>29</v>
      </c>
      <c r="P223" t="s">
        <v>29</v>
      </c>
      <c r="Q223" t="s">
        <v>29</v>
      </c>
      <c r="R223" t="s">
        <v>29</v>
      </c>
      <c r="S223" t="s">
        <v>29</v>
      </c>
      <c r="T223" t="s">
        <v>29</v>
      </c>
      <c r="U223" t="s">
        <v>29</v>
      </c>
      <c r="V223" t="s">
        <v>29</v>
      </c>
      <c r="W223" t="s">
        <v>29</v>
      </c>
      <c r="X223" t="s">
        <v>29</v>
      </c>
      <c r="Y223" t="s">
        <v>29</v>
      </c>
      <c r="Z223" t="s">
        <v>29</v>
      </c>
    </row>
    <row r="224" spans="1:26" x14ac:dyDescent="0.35">
      <c r="A224">
        <v>223</v>
      </c>
      <c r="B224">
        <v>2016</v>
      </c>
      <c r="C224">
        <v>3</v>
      </c>
      <c r="D224" t="s">
        <v>64</v>
      </c>
      <c r="E224" t="s">
        <v>65</v>
      </c>
      <c r="F224" t="s">
        <v>66</v>
      </c>
      <c r="G224" t="s">
        <v>28</v>
      </c>
      <c r="H224" t="s">
        <v>29</v>
      </c>
      <c r="I224">
        <v>0</v>
      </c>
      <c r="J224">
        <v>0</v>
      </c>
      <c r="K224" t="s">
        <v>30</v>
      </c>
      <c r="L224" s="1">
        <v>42430</v>
      </c>
      <c r="M224">
        <v>0.10936889367816099</v>
      </c>
      <c r="N224">
        <v>29</v>
      </c>
      <c r="O224" t="s">
        <v>29</v>
      </c>
      <c r="P224" t="s">
        <v>29</v>
      </c>
      <c r="Q224" t="s">
        <v>29</v>
      </c>
      <c r="R224" t="s">
        <v>29</v>
      </c>
      <c r="S224" t="s">
        <v>29</v>
      </c>
      <c r="T224" t="s">
        <v>29</v>
      </c>
      <c r="U224" t="s">
        <v>29</v>
      </c>
      <c r="V224" t="s">
        <v>29</v>
      </c>
      <c r="W224" t="s">
        <v>29</v>
      </c>
      <c r="X224" t="s">
        <v>29</v>
      </c>
      <c r="Y224" t="s">
        <v>29</v>
      </c>
      <c r="Z224" t="s">
        <v>29</v>
      </c>
    </row>
    <row r="225" spans="1:26" x14ac:dyDescent="0.35">
      <c r="A225">
        <v>224</v>
      </c>
      <c r="B225">
        <v>2016</v>
      </c>
      <c r="C225">
        <v>3</v>
      </c>
      <c r="D225" t="s">
        <v>67</v>
      </c>
      <c r="E225" t="s">
        <v>68</v>
      </c>
      <c r="F225" t="s">
        <v>69</v>
      </c>
      <c r="G225" t="s">
        <v>35</v>
      </c>
      <c r="H225" t="s">
        <v>29</v>
      </c>
      <c r="I225">
        <v>0</v>
      </c>
      <c r="J225">
        <v>0</v>
      </c>
      <c r="K225" t="s">
        <v>30</v>
      </c>
      <c r="L225" s="1">
        <v>42430</v>
      </c>
      <c r="M225">
        <v>0.10936889367816099</v>
      </c>
      <c r="N225">
        <v>29</v>
      </c>
      <c r="O225" t="s">
        <v>29</v>
      </c>
      <c r="P225" t="s">
        <v>29</v>
      </c>
      <c r="Q225" t="s">
        <v>29</v>
      </c>
      <c r="R225" t="s">
        <v>29</v>
      </c>
      <c r="S225" t="s">
        <v>29</v>
      </c>
      <c r="T225" t="s">
        <v>29</v>
      </c>
      <c r="U225" t="s">
        <v>29</v>
      </c>
      <c r="V225" t="s">
        <v>29</v>
      </c>
      <c r="W225" t="s">
        <v>29</v>
      </c>
      <c r="X225" t="s">
        <v>29</v>
      </c>
      <c r="Y225" t="s">
        <v>29</v>
      </c>
      <c r="Z225" t="s">
        <v>29</v>
      </c>
    </row>
    <row r="226" spans="1:26" x14ac:dyDescent="0.35">
      <c r="A226">
        <v>225</v>
      </c>
      <c r="B226">
        <v>2016</v>
      </c>
      <c r="C226">
        <v>3</v>
      </c>
      <c r="D226" t="s">
        <v>70</v>
      </c>
      <c r="E226" t="s">
        <v>71</v>
      </c>
      <c r="F226" t="s">
        <v>72</v>
      </c>
      <c r="G226" t="s">
        <v>28</v>
      </c>
      <c r="H226" t="s">
        <v>29</v>
      </c>
      <c r="I226">
        <v>0</v>
      </c>
      <c r="J226">
        <v>0</v>
      </c>
      <c r="K226" t="s">
        <v>30</v>
      </c>
      <c r="L226" s="1">
        <v>42430</v>
      </c>
      <c r="M226">
        <v>0.10936889367816099</v>
      </c>
      <c r="N226">
        <v>29</v>
      </c>
      <c r="O226" t="s">
        <v>29</v>
      </c>
      <c r="P226" t="s">
        <v>29</v>
      </c>
      <c r="Q226" t="s">
        <v>29</v>
      </c>
      <c r="R226" t="s">
        <v>29</v>
      </c>
      <c r="S226" t="s">
        <v>29</v>
      </c>
      <c r="T226" t="s">
        <v>29</v>
      </c>
      <c r="U226" t="s">
        <v>29</v>
      </c>
      <c r="V226" t="s">
        <v>29</v>
      </c>
      <c r="W226" t="s">
        <v>29</v>
      </c>
      <c r="X226" t="s">
        <v>29</v>
      </c>
      <c r="Y226" t="s">
        <v>29</v>
      </c>
      <c r="Z226" t="s">
        <v>29</v>
      </c>
    </row>
    <row r="227" spans="1:26" x14ac:dyDescent="0.35">
      <c r="A227">
        <v>226</v>
      </c>
      <c r="B227">
        <v>2016</v>
      </c>
      <c r="C227">
        <v>3</v>
      </c>
      <c r="D227" t="s">
        <v>73</v>
      </c>
      <c r="E227" t="s">
        <v>74</v>
      </c>
      <c r="F227" t="s">
        <v>66</v>
      </c>
      <c r="G227" t="s">
        <v>28</v>
      </c>
      <c r="H227" t="s">
        <v>29</v>
      </c>
      <c r="I227">
        <v>0</v>
      </c>
      <c r="J227">
        <v>30</v>
      </c>
      <c r="K227" t="s">
        <v>30</v>
      </c>
      <c r="L227" s="1">
        <v>42430</v>
      </c>
      <c r="M227">
        <v>0.10936889367816099</v>
      </c>
      <c r="N227">
        <v>29</v>
      </c>
      <c r="O227" t="s">
        <v>112</v>
      </c>
      <c r="P227">
        <v>0</v>
      </c>
      <c r="Q227">
        <v>28400</v>
      </c>
      <c r="R227">
        <v>0</v>
      </c>
      <c r="S227">
        <v>0</v>
      </c>
      <c r="T227">
        <v>0</v>
      </c>
      <c r="U227" t="s">
        <v>74</v>
      </c>
      <c r="V227" t="s">
        <v>66</v>
      </c>
      <c r="W227" t="s">
        <v>28</v>
      </c>
      <c r="X227">
        <v>2016</v>
      </c>
      <c r="Y227">
        <v>3</v>
      </c>
      <c r="Z227" t="s">
        <v>30</v>
      </c>
    </row>
    <row r="228" spans="1:26" x14ac:dyDescent="0.35">
      <c r="A228">
        <v>227</v>
      </c>
      <c r="B228">
        <v>2016</v>
      </c>
      <c r="C228">
        <v>3</v>
      </c>
      <c r="D228" t="s">
        <v>75</v>
      </c>
      <c r="E228" t="s">
        <v>76</v>
      </c>
      <c r="F228" t="s">
        <v>44</v>
      </c>
      <c r="G228" t="s">
        <v>35</v>
      </c>
      <c r="H228" t="s">
        <v>29</v>
      </c>
      <c r="I228">
        <v>0</v>
      </c>
      <c r="J228">
        <v>0</v>
      </c>
      <c r="K228" t="s">
        <v>30</v>
      </c>
      <c r="L228" s="1">
        <v>42430</v>
      </c>
      <c r="M228">
        <v>0.10936889367816099</v>
      </c>
      <c r="N228">
        <v>29</v>
      </c>
      <c r="O228" t="s">
        <v>112</v>
      </c>
      <c r="P228">
        <v>0</v>
      </c>
      <c r="Q228">
        <v>2704</v>
      </c>
      <c r="R228">
        <v>0</v>
      </c>
      <c r="S228">
        <v>0</v>
      </c>
      <c r="T228">
        <v>0</v>
      </c>
      <c r="U228" t="s">
        <v>76</v>
      </c>
      <c r="V228" t="s">
        <v>44</v>
      </c>
      <c r="W228" t="s">
        <v>35</v>
      </c>
      <c r="X228">
        <v>2016</v>
      </c>
      <c r="Y228">
        <v>3</v>
      </c>
      <c r="Z228" t="s">
        <v>30</v>
      </c>
    </row>
    <row r="229" spans="1:26" x14ac:dyDescent="0.35">
      <c r="A229">
        <v>228</v>
      </c>
      <c r="B229">
        <v>2016</v>
      </c>
      <c r="C229">
        <v>3</v>
      </c>
      <c r="D229" t="s">
        <v>77</v>
      </c>
      <c r="E229" t="s">
        <v>78</v>
      </c>
      <c r="F229" t="s">
        <v>34</v>
      </c>
      <c r="G229" t="s">
        <v>35</v>
      </c>
      <c r="H229" t="s">
        <v>29</v>
      </c>
      <c r="I229">
        <v>0</v>
      </c>
      <c r="J229">
        <v>0</v>
      </c>
      <c r="K229" t="s">
        <v>30</v>
      </c>
      <c r="L229" s="1">
        <v>42430</v>
      </c>
      <c r="M229">
        <v>0.10936889367816099</v>
      </c>
      <c r="N229">
        <v>29</v>
      </c>
      <c r="O229" t="s">
        <v>112</v>
      </c>
      <c r="P229">
        <v>0</v>
      </c>
      <c r="Q229">
        <v>759241</v>
      </c>
      <c r="R229">
        <v>0</v>
      </c>
      <c r="S229">
        <v>0</v>
      </c>
      <c r="T229">
        <v>0</v>
      </c>
      <c r="U229" t="s">
        <v>78</v>
      </c>
      <c r="V229" t="s">
        <v>34</v>
      </c>
      <c r="W229" t="s">
        <v>35</v>
      </c>
      <c r="X229">
        <v>2016</v>
      </c>
      <c r="Y229">
        <v>3</v>
      </c>
      <c r="Z229" t="s">
        <v>30</v>
      </c>
    </row>
    <row r="230" spans="1:26" x14ac:dyDescent="0.35">
      <c r="A230">
        <v>229</v>
      </c>
      <c r="B230">
        <v>2016</v>
      </c>
      <c r="C230">
        <v>3</v>
      </c>
      <c r="D230" t="s">
        <v>79</v>
      </c>
      <c r="E230" t="s">
        <v>80</v>
      </c>
      <c r="F230" t="s">
        <v>81</v>
      </c>
      <c r="G230" t="s">
        <v>35</v>
      </c>
      <c r="H230" t="s">
        <v>29</v>
      </c>
      <c r="I230">
        <v>0</v>
      </c>
      <c r="J230">
        <v>0</v>
      </c>
      <c r="K230" t="s">
        <v>30</v>
      </c>
      <c r="L230" s="1">
        <v>42430</v>
      </c>
      <c r="M230">
        <v>0.10936889367816099</v>
      </c>
      <c r="N230">
        <v>29</v>
      </c>
      <c r="O230" t="s">
        <v>29</v>
      </c>
      <c r="P230" t="s">
        <v>29</v>
      </c>
      <c r="Q230" t="s">
        <v>29</v>
      </c>
      <c r="R230" t="s">
        <v>29</v>
      </c>
      <c r="S230" t="s">
        <v>29</v>
      </c>
      <c r="T230" t="s">
        <v>29</v>
      </c>
      <c r="U230" t="s">
        <v>29</v>
      </c>
      <c r="V230" t="s">
        <v>29</v>
      </c>
      <c r="W230" t="s">
        <v>29</v>
      </c>
      <c r="X230" t="s">
        <v>29</v>
      </c>
      <c r="Y230" t="s">
        <v>29</v>
      </c>
      <c r="Z230" t="s">
        <v>29</v>
      </c>
    </row>
    <row r="231" spans="1:26" x14ac:dyDescent="0.35">
      <c r="A231">
        <v>230</v>
      </c>
      <c r="B231">
        <v>2016</v>
      </c>
      <c r="C231">
        <v>3</v>
      </c>
      <c r="D231" t="s">
        <v>82</v>
      </c>
      <c r="E231" t="s">
        <v>83</v>
      </c>
      <c r="F231" t="s">
        <v>84</v>
      </c>
      <c r="G231" t="s">
        <v>28</v>
      </c>
      <c r="H231" t="s">
        <v>29</v>
      </c>
      <c r="I231">
        <v>0</v>
      </c>
      <c r="J231">
        <v>0</v>
      </c>
      <c r="K231" t="s">
        <v>30</v>
      </c>
      <c r="L231" s="1">
        <v>42430</v>
      </c>
      <c r="M231">
        <v>0.10936889367816099</v>
      </c>
      <c r="N231">
        <v>29</v>
      </c>
      <c r="O231" t="s">
        <v>29</v>
      </c>
      <c r="P231" t="s">
        <v>29</v>
      </c>
      <c r="Q231" t="s">
        <v>29</v>
      </c>
      <c r="R231" t="s">
        <v>29</v>
      </c>
      <c r="S231" t="s">
        <v>29</v>
      </c>
      <c r="T231" t="s">
        <v>29</v>
      </c>
      <c r="U231" t="s">
        <v>29</v>
      </c>
      <c r="V231" t="s">
        <v>29</v>
      </c>
      <c r="W231" t="s">
        <v>29</v>
      </c>
      <c r="X231" t="s">
        <v>29</v>
      </c>
      <c r="Y231" t="s">
        <v>29</v>
      </c>
      <c r="Z231" t="s">
        <v>29</v>
      </c>
    </row>
    <row r="232" spans="1:26" x14ac:dyDescent="0.35">
      <c r="A232">
        <v>231</v>
      </c>
      <c r="B232">
        <v>2016</v>
      </c>
      <c r="C232">
        <v>3</v>
      </c>
      <c r="D232" t="s">
        <v>85</v>
      </c>
      <c r="E232" t="s">
        <v>86</v>
      </c>
      <c r="F232" t="s">
        <v>38</v>
      </c>
      <c r="G232" t="s">
        <v>28</v>
      </c>
      <c r="H232" t="s">
        <v>29</v>
      </c>
      <c r="I232">
        <v>0</v>
      </c>
      <c r="J232">
        <v>0</v>
      </c>
      <c r="K232" t="s">
        <v>30</v>
      </c>
      <c r="L232" s="1">
        <v>42430</v>
      </c>
      <c r="M232">
        <v>0.10936889367816099</v>
      </c>
      <c r="N232">
        <v>29</v>
      </c>
      <c r="O232" t="s">
        <v>112</v>
      </c>
      <c r="P232">
        <v>0</v>
      </c>
      <c r="Q232">
        <v>282610128</v>
      </c>
      <c r="R232">
        <v>0</v>
      </c>
      <c r="S232">
        <v>0</v>
      </c>
      <c r="T232">
        <v>0</v>
      </c>
      <c r="U232" t="s">
        <v>86</v>
      </c>
      <c r="V232" t="s">
        <v>38</v>
      </c>
      <c r="W232" t="s">
        <v>28</v>
      </c>
      <c r="X232">
        <v>2016</v>
      </c>
      <c r="Y232">
        <v>3</v>
      </c>
      <c r="Z232" t="s">
        <v>30</v>
      </c>
    </row>
    <row r="233" spans="1:26" x14ac:dyDescent="0.35">
      <c r="A233">
        <v>232</v>
      </c>
      <c r="B233">
        <v>2016</v>
      </c>
      <c r="C233">
        <v>3</v>
      </c>
      <c r="D233" t="s">
        <v>87</v>
      </c>
      <c r="E233" t="s">
        <v>76</v>
      </c>
      <c r="F233" t="s">
        <v>27</v>
      </c>
      <c r="G233" t="s">
        <v>28</v>
      </c>
      <c r="H233" t="s">
        <v>29</v>
      </c>
      <c r="I233">
        <v>0</v>
      </c>
      <c r="J233">
        <v>0</v>
      </c>
      <c r="K233" t="s">
        <v>30</v>
      </c>
      <c r="L233" s="1">
        <v>42430</v>
      </c>
      <c r="M233">
        <v>0.10936889367816099</v>
      </c>
      <c r="N233">
        <v>29</v>
      </c>
      <c r="O233" t="s">
        <v>112</v>
      </c>
      <c r="P233">
        <v>0</v>
      </c>
      <c r="Q233">
        <v>8198</v>
      </c>
      <c r="R233">
        <v>0</v>
      </c>
      <c r="S233">
        <v>0</v>
      </c>
      <c r="T233">
        <v>0</v>
      </c>
      <c r="U233" t="s">
        <v>76</v>
      </c>
      <c r="V233" t="s">
        <v>27</v>
      </c>
      <c r="W233" t="s">
        <v>28</v>
      </c>
      <c r="X233">
        <v>2016</v>
      </c>
      <c r="Y233">
        <v>3</v>
      </c>
      <c r="Z233" t="s">
        <v>30</v>
      </c>
    </row>
    <row r="234" spans="1:26" x14ac:dyDescent="0.35">
      <c r="A234">
        <v>233</v>
      </c>
      <c r="B234">
        <v>2016</v>
      </c>
      <c r="C234">
        <v>3</v>
      </c>
      <c r="D234" t="s">
        <v>88</v>
      </c>
      <c r="E234" t="s">
        <v>89</v>
      </c>
      <c r="F234" t="s">
        <v>49</v>
      </c>
      <c r="G234" t="s">
        <v>28</v>
      </c>
      <c r="H234" t="s">
        <v>29</v>
      </c>
      <c r="I234">
        <v>0</v>
      </c>
      <c r="J234">
        <v>0</v>
      </c>
      <c r="K234" t="s">
        <v>30</v>
      </c>
      <c r="L234" s="1">
        <v>42430</v>
      </c>
      <c r="M234">
        <v>0.10936889367816099</v>
      </c>
      <c r="N234">
        <v>29</v>
      </c>
      <c r="O234" t="s">
        <v>112</v>
      </c>
      <c r="P234">
        <v>0</v>
      </c>
      <c r="Q234">
        <v>5003</v>
      </c>
      <c r="R234">
        <v>0</v>
      </c>
      <c r="S234">
        <v>0</v>
      </c>
      <c r="T234">
        <v>0</v>
      </c>
      <c r="U234" t="s">
        <v>89</v>
      </c>
      <c r="V234" t="s">
        <v>49</v>
      </c>
      <c r="W234" t="s">
        <v>28</v>
      </c>
      <c r="X234">
        <v>2016</v>
      </c>
      <c r="Y234">
        <v>3</v>
      </c>
      <c r="Z234" t="s">
        <v>30</v>
      </c>
    </row>
    <row r="235" spans="1:26" x14ac:dyDescent="0.35">
      <c r="A235">
        <v>234</v>
      </c>
      <c r="B235">
        <v>2016</v>
      </c>
      <c r="C235">
        <v>3</v>
      </c>
      <c r="D235" t="s">
        <v>90</v>
      </c>
      <c r="E235" t="s">
        <v>51</v>
      </c>
      <c r="F235" t="s">
        <v>59</v>
      </c>
      <c r="G235" t="s">
        <v>60</v>
      </c>
      <c r="H235" t="s">
        <v>29</v>
      </c>
      <c r="I235">
        <v>0</v>
      </c>
      <c r="J235">
        <v>0</v>
      </c>
      <c r="K235" t="s">
        <v>30</v>
      </c>
      <c r="L235" s="1">
        <v>42430</v>
      </c>
      <c r="M235">
        <v>0.10936889367816099</v>
      </c>
      <c r="N235">
        <v>29</v>
      </c>
      <c r="O235" t="s">
        <v>112</v>
      </c>
      <c r="P235">
        <v>0</v>
      </c>
      <c r="Q235">
        <v>4507</v>
      </c>
      <c r="R235">
        <v>0</v>
      </c>
      <c r="S235">
        <v>0</v>
      </c>
      <c r="T235">
        <v>0</v>
      </c>
      <c r="U235" t="s">
        <v>51</v>
      </c>
      <c r="V235" t="s">
        <v>59</v>
      </c>
      <c r="W235" t="s">
        <v>60</v>
      </c>
      <c r="X235">
        <v>2016</v>
      </c>
      <c r="Y235">
        <v>3</v>
      </c>
      <c r="Z235" t="s">
        <v>30</v>
      </c>
    </row>
    <row r="236" spans="1:26" x14ac:dyDescent="0.35">
      <c r="A236">
        <v>235</v>
      </c>
      <c r="B236">
        <v>2016</v>
      </c>
      <c r="C236">
        <v>3</v>
      </c>
      <c r="D236" t="s">
        <v>91</v>
      </c>
      <c r="E236" t="s">
        <v>80</v>
      </c>
      <c r="F236" t="s">
        <v>92</v>
      </c>
      <c r="G236" t="s">
        <v>28</v>
      </c>
      <c r="H236" t="s">
        <v>29</v>
      </c>
      <c r="I236">
        <v>0</v>
      </c>
      <c r="J236">
        <v>5.94</v>
      </c>
      <c r="K236" t="s">
        <v>30</v>
      </c>
      <c r="L236" s="1">
        <v>42430</v>
      </c>
      <c r="M236">
        <v>0.10936889367816099</v>
      </c>
      <c r="N236">
        <v>29</v>
      </c>
      <c r="O236" t="s">
        <v>29</v>
      </c>
      <c r="P236" t="s">
        <v>29</v>
      </c>
      <c r="Q236" t="s">
        <v>29</v>
      </c>
      <c r="R236" t="s">
        <v>29</v>
      </c>
      <c r="S236" t="s">
        <v>29</v>
      </c>
      <c r="T236" t="s">
        <v>29</v>
      </c>
      <c r="U236" t="s">
        <v>29</v>
      </c>
      <c r="V236" t="s">
        <v>29</v>
      </c>
      <c r="W236" t="s">
        <v>29</v>
      </c>
      <c r="X236" t="s">
        <v>29</v>
      </c>
      <c r="Y236" t="s">
        <v>29</v>
      </c>
      <c r="Z236" t="s">
        <v>29</v>
      </c>
    </row>
    <row r="237" spans="1:26" x14ac:dyDescent="0.35">
      <c r="A237">
        <v>236</v>
      </c>
      <c r="B237">
        <v>2016</v>
      </c>
      <c r="C237">
        <v>3</v>
      </c>
      <c r="D237" t="s">
        <v>93</v>
      </c>
      <c r="E237" t="s">
        <v>94</v>
      </c>
      <c r="F237" t="s">
        <v>95</v>
      </c>
      <c r="G237" t="s">
        <v>60</v>
      </c>
      <c r="H237" t="s">
        <v>29</v>
      </c>
      <c r="I237">
        <v>0</v>
      </c>
      <c r="J237">
        <v>11.52</v>
      </c>
      <c r="K237" t="s">
        <v>30</v>
      </c>
      <c r="L237" s="1">
        <v>42430</v>
      </c>
      <c r="M237">
        <v>0.10936889367816099</v>
      </c>
      <c r="N237">
        <v>29</v>
      </c>
      <c r="O237" t="s">
        <v>112</v>
      </c>
      <c r="P237">
        <v>930</v>
      </c>
      <c r="Q237">
        <v>2676</v>
      </c>
      <c r="R237">
        <v>0</v>
      </c>
      <c r="S237">
        <v>0</v>
      </c>
      <c r="T237">
        <v>930</v>
      </c>
      <c r="U237" t="s">
        <v>94</v>
      </c>
      <c r="V237" t="s">
        <v>95</v>
      </c>
      <c r="W237" t="s">
        <v>60</v>
      </c>
      <c r="X237">
        <v>2016</v>
      </c>
      <c r="Y237">
        <v>3</v>
      </c>
      <c r="Z237" t="s">
        <v>30</v>
      </c>
    </row>
    <row r="238" spans="1:26" x14ac:dyDescent="0.35">
      <c r="A238">
        <v>237</v>
      </c>
      <c r="B238">
        <v>2016</v>
      </c>
      <c r="C238">
        <v>3</v>
      </c>
      <c r="D238" t="s">
        <v>96</v>
      </c>
      <c r="E238" t="s">
        <v>97</v>
      </c>
      <c r="F238" t="s">
        <v>72</v>
      </c>
      <c r="G238" t="s">
        <v>28</v>
      </c>
      <c r="H238" t="s">
        <v>29</v>
      </c>
      <c r="I238">
        <v>0</v>
      </c>
      <c r="J238">
        <v>0</v>
      </c>
      <c r="K238" t="s">
        <v>30</v>
      </c>
      <c r="L238" s="1">
        <v>42430</v>
      </c>
      <c r="M238">
        <v>0.10936889367816099</v>
      </c>
      <c r="N238">
        <v>29</v>
      </c>
      <c r="O238" t="s">
        <v>29</v>
      </c>
      <c r="P238" t="s">
        <v>29</v>
      </c>
      <c r="Q238" t="s">
        <v>29</v>
      </c>
      <c r="R238" t="s">
        <v>29</v>
      </c>
      <c r="S238" t="s">
        <v>29</v>
      </c>
      <c r="T238" t="s">
        <v>29</v>
      </c>
      <c r="U238" t="s">
        <v>29</v>
      </c>
      <c r="V238" t="s">
        <v>29</v>
      </c>
      <c r="W238" t="s">
        <v>29</v>
      </c>
      <c r="X238" t="s">
        <v>29</v>
      </c>
      <c r="Y238" t="s">
        <v>29</v>
      </c>
      <c r="Z238" t="s">
        <v>29</v>
      </c>
    </row>
    <row r="239" spans="1:26" x14ac:dyDescent="0.35">
      <c r="A239">
        <v>238</v>
      </c>
      <c r="B239">
        <v>2016</v>
      </c>
      <c r="C239">
        <v>3</v>
      </c>
      <c r="D239" t="s">
        <v>98</v>
      </c>
      <c r="E239" t="s">
        <v>99</v>
      </c>
      <c r="F239" t="s">
        <v>100</v>
      </c>
      <c r="G239" t="s">
        <v>60</v>
      </c>
      <c r="H239" t="s">
        <v>29</v>
      </c>
      <c r="I239">
        <v>0</v>
      </c>
      <c r="J239">
        <v>0</v>
      </c>
      <c r="K239" t="s">
        <v>30</v>
      </c>
      <c r="L239" s="1">
        <v>42430</v>
      </c>
      <c r="M239">
        <v>0.10936889367816099</v>
      </c>
      <c r="N239">
        <v>29</v>
      </c>
      <c r="O239" t="s">
        <v>29</v>
      </c>
      <c r="P239" t="s">
        <v>29</v>
      </c>
      <c r="Q239" t="s">
        <v>29</v>
      </c>
      <c r="R239" t="s">
        <v>29</v>
      </c>
      <c r="S239" t="s">
        <v>29</v>
      </c>
      <c r="T239" t="s">
        <v>29</v>
      </c>
      <c r="U239" t="s">
        <v>29</v>
      </c>
      <c r="V239" t="s">
        <v>29</v>
      </c>
      <c r="W239" t="s">
        <v>29</v>
      </c>
      <c r="X239" t="s">
        <v>29</v>
      </c>
      <c r="Y239" t="s">
        <v>29</v>
      </c>
      <c r="Z239" t="s">
        <v>29</v>
      </c>
    </row>
    <row r="240" spans="1:26" x14ac:dyDescent="0.35">
      <c r="A240">
        <v>239</v>
      </c>
      <c r="B240">
        <v>2016</v>
      </c>
      <c r="C240">
        <v>3</v>
      </c>
      <c r="D240" t="s">
        <v>101</v>
      </c>
      <c r="E240" t="s">
        <v>102</v>
      </c>
      <c r="F240" t="s">
        <v>103</v>
      </c>
      <c r="G240" t="s">
        <v>28</v>
      </c>
      <c r="H240" t="s">
        <v>29</v>
      </c>
      <c r="I240">
        <v>0</v>
      </c>
      <c r="J240">
        <v>3.5</v>
      </c>
      <c r="K240" t="s">
        <v>30</v>
      </c>
      <c r="L240" s="1">
        <v>42430</v>
      </c>
      <c r="M240">
        <v>0.10936889367816099</v>
      </c>
      <c r="N240">
        <v>29</v>
      </c>
      <c r="O240" t="s">
        <v>29</v>
      </c>
      <c r="P240" t="s">
        <v>29</v>
      </c>
      <c r="Q240" t="s">
        <v>29</v>
      </c>
      <c r="R240" t="s">
        <v>29</v>
      </c>
      <c r="S240" t="s">
        <v>29</v>
      </c>
      <c r="T240" t="s">
        <v>29</v>
      </c>
      <c r="U240" t="s">
        <v>29</v>
      </c>
      <c r="V240" t="s">
        <v>29</v>
      </c>
      <c r="W240" t="s">
        <v>29</v>
      </c>
      <c r="X240" t="s">
        <v>29</v>
      </c>
      <c r="Y240" t="s">
        <v>29</v>
      </c>
      <c r="Z240" t="s">
        <v>29</v>
      </c>
    </row>
    <row r="241" spans="1:26" x14ac:dyDescent="0.35">
      <c r="A241">
        <v>240</v>
      </c>
      <c r="B241">
        <v>2016</v>
      </c>
      <c r="C241">
        <v>3</v>
      </c>
      <c r="D241" t="s">
        <v>104</v>
      </c>
      <c r="E241" t="s">
        <v>105</v>
      </c>
      <c r="F241" t="s">
        <v>49</v>
      </c>
      <c r="G241" t="s">
        <v>28</v>
      </c>
      <c r="H241" t="s">
        <v>29</v>
      </c>
      <c r="I241">
        <v>0</v>
      </c>
      <c r="J241">
        <v>0</v>
      </c>
      <c r="K241" t="s">
        <v>30</v>
      </c>
      <c r="L241" s="1">
        <v>42430</v>
      </c>
      <c r="M241">
        <v>0.10936889367816099</v>
      </c>
      <c r="N241">
        <v>29</v>
      </c>
      <c r="O241" t="s">
        <v>29</v>
      </c>
      <c r="P241" t="s">
        <v>29</v>
      </c>
      <c r="Q241" t="s">
        <v>29</v>
      </c>
      <c r="R241" t="s">
        <v>29</v>
      </c>
      <c r="S241" t="s">
        <v>29</v>
      </c>
      <c r="T241" t="s">
        <v>29</v>
      </c>
      <c r="U241" t="s">
        <v>29</v>
      </c>
      <c r="V241" t="s">
        <v>29</v>
      </c>
      <c r="W241" t="s">
        <v>29</v>
      </c>
      <c r="X241" t="s">
        <v>29</v>
      </c>
      <c r="Y241" t="s">
        <v>29</v>
      </c>
      <c r="Z241" t="s">
        <v>29</v>
      </c>
    </row>
    <row r="242" spans="1:26" x14ac:dyDescent="0.35">
      <c r="A242">
        <v>241</v>
      </c>
      <c r="B242">
        <v>2020</v>
      </c>
      <c r="C242">
        <v>3</v>
      </c>
      <c r="D242" t="s">
        <v>25</v>
      </c>
      <c r="E242" t="s">
        <v>26</v>
      </c>
      <c r="F242" t="s">
        <v>27</v>
      </c>
      <c r="G242" t="s">
        <v>28</v>
      </c>
      <c r="H242" s="1">
        <v>43891</v>
      </c>
      <c r="I242">
        <v>21.9</v>
      </c>
      <c r="J242">
        <v>446.45</v>
      </c>
      <c r="K242" t="s">
        <v>30</v>
      </c>
      <c r="L242" s="1">
        <v>43891</v>
      </c>
      <c r="M242">
        <v>0.12304729406130301</v>
      </c>
      <c r="N242">
        <v>29</v>
      </c>
      <c r="O242" t="s">
        <v>113</v>
      </c>
      <c r="P242">
        <v>14752</v>
      </c>
      <c r="Q242">
        <v>64284</v>
      </c>
      <c r="R242">
        <v>0</v>
      </c>
      <c r="S242">
        <v>0</v>
      </c>
      <c r="T242">
        <v>14752</v>
      </c>
      <c r="U242" t="s">
        <v>26</v>
      </c>
      <c r="V242" t="s">
        <v>27</v>
      </c>
      <c r="W242" t="s">
        <v>28</v>
      </c>
      <c r="X242">
        <v>2020</v>
      </c>
      <c r="Y242">
        <v>3</v>
      </c>
      <c r="Z242" t="s">
        <v>30</v>
      </c>
    </row>
    <row r="243" spans="1:26" x14ac:dyDescent="0.35">
      <c r="A243">
        <v>242</v>
      </c>
      <c r="B243">
        <v>2020</v>
      </c>
      <c r="C243">
        <v>3</v>
      </c>
      <c r="D243" t="s">
        <v>32</v>
      </c>
      <c r="E243" t="s">
        <v>33</v>
      </c>
      <c r="F243" t="s">
        <v>34</v>
      </c>
      <c r="G243" t="s">
        <v>35</v>
      </c>
      <c r="H243" s="1">
        <v>43891</v>
      </c>
      <c r="I243">
        <v>66.334999999999994</v>
      </c>
      <c r="J243">
        <v>3291.442</v>
      </c>
      <c r="K243" t="s">
        <v>30</v>
      </c>
      <c r="L243" s="1">
        <v>43891</v>
      </c>
      <c r="M243">
        <v>0.12304729406130301</v>
      </c>
      <c r="N243">
        <v>29</v>
      </c>
      <c r="O243" t="s">
        <v>113</v>
      </c>
      <c r="P243">
        <v>130753</v>
      </c>
      <c r="Q243">
        <v>410805</v>
      </c>
      <c r="R243">
        <v>0</v>
      </c>
      <c r="S243">
        <v>0</v>
      </c>
      <c r="T243">
        <v>130753</v>
      </c>
      <c r="U243" t="s">
        <v>33</v>
      </c>
      <c r="V243" t="s">
        <v>34</v>
      </c>
      <c r="W243" t="s">
        <v>35</v>
      </c>
      <c r="X243">
        <v>2020</v>
      </c>
      <c r="Y243">
        <v>3</v>
      </c>
      <c r="Z243" t="s">
        <v>30</v>
      </c>
    </row>
    <row r="244" spans="1:26" x14ac:dyDescent="0.35">
      <c r="A244">
        <v>243</v>
      </c>
      <c r="B244">
        <v>2020</v>
      </c>
      <c r="C244">
        <v>3</v>
      </c>
      <c r="D244" t="s">
        <v>36</v>
      </c>
      <c r="E244" t="s">
        <v>37</v>
      </c>
      <c r="F244" t="s">
        <v>38</v>
      </c>
      <c r="G244" t="s">
        <v>28</v>
      </c>
      <c r="H244" s="1">
        <v>43891</v>
      </c>
      <c r="I244">
        <v>67.25</v>
      </c>
      <c r="J244">
        <v>2632.8319999999999</v>
      </c>
      <c r="K244" t="s">
        <v>30</v>
      </c>
      <c r="L244" s="1">
        <v>43891</v>
      </c>
      <c r="M244">
        <v>0.12304729406130301</v>
      </c>
      <c r="N244">
        <v>29</v>
      </c>
      <c r="O244" t="s">
        <v>113</v>
      </c>
      <c r="P244">
        <v>107103</v>
      </c>
      <c r="Q244">
        <v>420530</v>
      </c>
      <c r="R244">
        <v>0</v>
      </c>
      <c r="S244">
        <v>0</v>
      </c>
      <c r="T244">
        <v>107103</v>
      </c>
      <c r="U244" t="s">
        <v>37</v>
      </c>
      <c r="V244" t="s">
        <v>38</v>
      </c>
      <c r="W244" t="s">
        <v>28</v>
      </c>
      <c r="X244">
        <v>2020</v>
      </c>
      <c r="Y244">
        <v>3</v>
      </c>
      <c r="Z244" t="s">
        <v>30</v>
      </c>
    </row>
    <row r="245" spans="1:26" x14ac:dyDescent="0.35">
      <c r="A245">
        <v>244</v>
      </c>
      <c r="B245">
        <v>2020</v>
      </c>
      <c r="C245">
        <v>3</v>
      </c>
      <c r="D245" t="s">
        <v>39</v>
      </c>
      <c r="E245" t="s">
        <v>40</v>
      </c>
      <c r="F245" t="s">
        <v>41</v>
      </c>
      <c r="G245" t="s">
        <v>35</v>
      </c>
      <c r="H245" t="s">
        <v>29</v>
      </c>
      <c r="I245">
        <v>0</v>
      </c>
      <c r="J245">
        <v>2.64</v>
      </c>
      <c r="K245" t="s">
        <v>30</v>
      </c>
      <c r="L245" s="1">
        <v>43891</v>
      </c>
      <c r="M245">
        <v>0.12304729406130301</v>
      </c>
      <c r="N245">
        <v>29</v>
      </c>
      <c r="O245" t="s">
        <v>113</v>
      </c>
      <c r="P245">
        <v>0</v>
      </c>
      <c r="Q245">
        <v>66600</v>
      </c>
      <c r="R245">
        <v>0</v>
      </c>
      <c r="S245">
        <v>0</v>
      </c>
      <c r="T245">
        <v>0</v>
      </c>
      <c r="U245" t="s">
        <v>40</v>
      </c>
      <c r="V245" t="s">
        <v>41</v>
      </c>
      <c r="W245" t="s">
        <v>35</v>
      </c>
      <c r="X245">
        <v>2020</v>
      </c>
      <c r="Y245">
        <v>3</v>
      </c>
      <c r="Z245" t="s">
        <v>30</v>
      </c>
    </row>
    <row r="246" spans="1:26" x14ac:dyDescent="0.35">
      <c r="A246">
        <v>245</v>
      </c>
      <c r="B246">
        <v>2020</v>
      </c>
      <c r="C246">
        <v>3</v>
      </c>
      <c r="D246" t="s">
        <v>42</v>
      </c>
      <c r="E246" t="s">
        <v>43</v>
      </c>
      <c r="F246" t="s">
        <v>44</v>
      </c>
      <c r="G246" t="s">
        <v>35</v>
      </c>
      <c r="H246" s="1">
        <v>43891</v>
      </c>
      <c r="I246">
        <v>16.170000000000002</v>
      </c>
      <c r="J246">
        <v>355.85</v>
      </c>
      <c r="K246" t="s">
        <v>30</v>
      </c>
      <c r="L246" s="1">
        <v>43891</v>
      </c>
      <c r="M246">
        <v>0.12304729406130301</v>
      </c>
      <c r="N246">
        <v>29</v>
      </c>
      <c r="O246" t="s">
        <v>113</v>
      </c>
      <c r="P246">
        <v>11879</v>
      </c>
      <c r="Q246">
        <v>42311</v>
      </c>
      <c r="R246">
        <v>0</v>
      </c>
      <c r="S246">
        <v>0</v>
      </c>
      <c r="T246">
        <v>11879</v>
      </c>
      <c r="U246" t="s">
        <v>43</v>
      </c>
      <c r="V246" t="s">
        <v>44</v>
      </c>
      <c r="W246" t="s">
        <v>35</v>
      </c>
      <c r="X246">
        <v>2020</v>
      </c>
      <c r="Y246">
        <v>3</v>
      </c>
      <c r="Z246" t="s">
        <v>30</v>
      </c>
    </row>
    <row r="247" spans="1:26" x14ac:dyDescent="0.35">
      <c r="A247">
        <v>246</v>
      </c>
      <c r="B247">
        <v>2020</v>
      </c>
      <c r="C247">
        <v>3</v>
      </c>
      <c r="D247" t="s">
        <v>45</v>
      </c>
      <c r="E247" t="s">
        <v>46</v>
      </c>
      <c r="F247" t="s">
        <v>41</v>
      </c>
      <c r="G247" t="s">
        <v>35</v>
      </c>
      <c r="H247" t="s">
        <v>29</v>
      </c>
      <c r="I247">
        <v>0</v>
      </c>
      <c r="J247">
        <v>89.79</v>
      </c>
      <c r="K247" t="s">
        <v>30</v>
      </c>
      <c r="L247" s="1">
        <v>43891</v>
      </c>
      <c r="M247">
        <v>0.12304729406130301</v>
      </c>
      <c r="N247">
        <v>29</v>
      </c>
      <c r="O247" t="s">
        <v>113</v>
      </c>
      <c r="P247">
        <v>0</v>
      </c>
      <c r="Q247">
        <v>189340</v>
      </c>
      <c r="R247">
        <v>0</v>
      </c>
      <c r="S247">
        <v>0</v>
      </c>
      <c r="T247">
        <v>0</v>
      </c>
      <c r="U247" t="s">
        <v>46</v>
      </c>
      <c r="V247" t="s">
        <v>41</v>
      </c>
      <c r="W247" t="s">
        <v>35</v>
      </c>
      <c r="X247">
        <v>2020</v>
      </c>
      <c r="Y247">
        <v>3</v>
      </c>
      <c r="Z247" t="s">
        <v>30</v>
      </c>
    </row>
    <row r="248" spans="1:26" x14ac:dyDescent="0.35">
      <c r="A248">
        <v>247</v>
      </c>
      <c r="B248">
        <v>2020</v>
      </c>
      <c r="C248">
        <v>3</v>
      </c>
      <c r="D248" t="s">
        <v>47</v>
      </c>
      <c r="E248" t="s">
        <v>48</v>
      </c>
      <c r="F248" t="s">
        <v>49</v>
      </c>
      <c r="G248" t="s">
        <v>28</v>
      </c>
      <c r="H248" t="s">
        <v>29</v>
      </c>
      <c r="I248">
        <v>0</v>
      </c>
      <c r="J248">
        <v>567.54399999999998</v>
      </c>
      <c r="K248" t="s">
        <v>30</v>
      </c>
      <c r="L248" s="1">
        <v>43891</v>
      </c>
      <c r="M248">
        <v>0.12304729406130301</v>
      </c>
      <c r="N248">
        <v>29</v>
      </c>
      <c r="O248" t="s">
        <v>113</v>
      </c>
      <c r="P248">
        <v>16571</v>
      </c>
      <c r="Q248">
        <v>140909</v>
      </c>
      <c r="R248">
        <v>0</v>
      </c>
      <c r="S248">
        <v>0</v>
      </c>
      <c r="T248">
        <v>16571</v>
      </c>
      <c r="U248" t="s">
        <v>48</v>
      </c>
      <c r="V248" t="s">
        <v>49</v>
      </c>
      <c r="W248" t="s">
        <v>28</v>
      </c>
      <c r="X248">
        <v>2020</v>
      </c>
      <c r="Y248">
        <v>3</v>
      </c>
      <c r="Z248" t="s">
        <v>30</v>
      </c>
    </row>
    <row r="249" spans="1:26" x14ac:dyDescent="0.35">
      <c r="A249">
        <v>248</v>
      </c>
      <c r="B249">
        <v>2020</v>
      </c>
      <c r="C249">
        <v>3</v>
      </c>
      <c r="D249" t="s">
        <v>50</v>
      </c>
      <c r="E249" t="s">
        <v>51</v>
      </c>
      <c r="F249" t="s">
        <v>38</v>
      </c>
      <c r="G249" t="s">
        <v>28</v>
      </c>
      <c r="H249" t="s">
        <v>29</v>
      </c>
      <c r="I249">
        <v>0</v>
      </c>
      <c r="J249">
        <v>0</v>
      </c>
      <c r="K249" t="s">
        <v>30</v>
      </c>
      <c r="L249" s="1">
        <v>43891</v>
      </c>
      <c r="M249">
        <v>0.12304729406130301</v>
      </c>
      <c r="N249">
        <v>29</v>
      </c>
      <c r="O249" t="s">
        <v>113</v>
      </c>
      <c r="P249">
        <v>0</v>
      </c>
      <c r="Q249">
        <v>236639304</v>
      </c>
      <c r="R249">
        <v>0</v>
      </c>
      <c r="S249">
        <v>0</v>
      </c>
      <c r="T249">
        <v>0</v>
      </c>
      <c r="U249" t="s">
        <v>51</v>
      </c>
      <c r="V249" t="s">
        <v>38</v>
      </c>
      <c r="W249" t="s">
        <v>28</v>
      </c>
      <c r="X249">
        <v>2020</v>
      </c>
      <c r="Y249">
        <v>3</v>
      </c>
      <c r="Z249" t="s">
        <v>30</v>
      </c>
    </row>
    <row r="250" spans="1:26" x14ac:dyDescent="0.35">
      <c r="A250">
        <v>249</v>
      </c>
      <c r="B250">
        <v>2020</v>
      </c>
      <c r="C250">
        <v>3</v>
      </c>
      <c r="D250" t="s">
        <v>52</v>
      </c>
      <c r="E250" t="s">
        <v>53</v>
      </c>
      <c r="F250" t="s">
        <v>34</v>
      </c>
      <c r="G250" t="s">
        <v>35</v>
      </c>
      <c r="H250" t="s">
        <v>29</v>
      </c>
      <c r="I250">
        <v>0</v>
      </c>
      <c r="J250">
        <v>0</v>
      </c>
      <c r="K250" t="s">
        <v>30</v>
      </c>
      <c r="L250" s="1">
        <v>43891</v>
      </c>
      <c r="M250">
        <v>0.12304729406130301</v>
      </c>
      <c r="N250">
        <v>29</v>
      </c>
      <c r="O250" t="s">
        <v>113</v>
      </c>
      <c r="P250">
        <v>0</v>
      </c>
      <c r="Q250">
        <v>283101278</v>
      </c>
      <c r="R250">
        <v>0</v>
      </c>
      <c r="S250">
        <v>0</v>
      </c>
      <c r="T250">
        <v>0</v>
      </c>
      <c r="U250" t="s">
        <v>53</v>
      </c>
      <c r="V250" t="s">
        <v>34</v>
      </c>
      <c r="W250" t="s">
        <v>35</v>
      </c>
      <c r="X250">
        <v>2020</v>
      </c>
      <c r="Y250">
        <v>3</v>
      </c>
      <c r="Z250" t="s">
        <v>30</v>
      </c>
    </row>
    <row r="251" spans="1:26" x14ac:dyDescent="0.35">
      <c r="A251">
        <v>250</v>
      </c>
      <c r="B251">
        <v>2020</v>
      </c>
      <c r="C251">
        <v>3</v>
      </c>
      <c r="D251" t="s">
        <v>54</v>
      </c>
      <c r="E251" t="s">
        <v>55</v>
      </c>
      <c r="F251" t="s">
        <v>56</v>
      </c>
      <c r="G251" t="s">
        <v>35</v>
      </c>
      <c r="H251" t="s">
        <v>29</v>
      </c>
      <c r="I251">
        <v>0</v>
      </c>
      <c r="J251">
        <v>335.12599999999998</v>
      </c>
      <c r="K251" t="s">
        <v>30</v>
      </c>
      <c r="L251" s="1">
        <v>43891</v>
      </c>
      <c r="M251">
        <v>0.12304729406130301</v>
      </c>
      <c r="N251">
        <v>29</v>
      </c>
      <c r="O251" t="s">
        <v>113</v>
      </c>
      <c r="P251">
        <v>4078</v>
      </c>
      <c r="Q251">
        <v>177445</v>
      </c>
      <c r="R251">
        <v>0</v>
      </c>
      <c r="S251">
        <v>0</v>
      </c>
      <c r="T251">
        <v>4078</v>
      </c>
      <c r="U251" t="s">
        <v>55</v>
      </c>
      <c r="V251" t="s">
        <v>56</v>
      </c>
      <c r="W251" t="s">
        <v>35</v>
      </c>
      <c r="X251">
        <v>2020</v>
      </c>
      <c r="Y251">
        <v>3</v>
      </c>
      <c r="Z251" t="s">
        <v>30</v>
      </c>
    </row>
    <row r="252" spans="1:26" x14ac:dyDescent="0.35">
      <c r="A252">
        <v>251</v>
      </c>
      <c r="B252">
        <v>2020</v>
      </c>
      <c r="C252">
        <v>3</v>
      </c>
      <c r="D252" t="s">
        <v>57</v>
      </c>
      <c r="E252" t="s">
        <v>58</v>
      </c>
      <c r="F252" t="s">
        <v>59</v>
      </c>
      <c r="G252" t="s">
        <v>60</v>
      </c>
      <c r="H252" t="s">
        <v>29</v>
      </c>
      <c r="I252">
        <v>0</v>
      </c>
      <c r="J252">
        <v>70.905000000000001</v>
      </c>
      <c r="K252" t="s">
        <v>30</v>
      </c>
      <c r="L252" s="1">
        <v>43891</v>
      </c>
      <c r="M252">
        <v>0.12304729406130301</v>
      </c>
      <c r="N252">
        <v>29</v>
      </c>
      <c r="O252" t="s">
        <v>113</v>
      </c>
      <c r="P252">
        <v>1758</v>
      </c>
      <c r="Q252">
        <v>15449</v>
      </c>
      <c r="R252">
        <v>0</v>
      </c>
      <c r="S252">
        <v>0</v>
      </c>
      <c r="T252">
        <v>1758</v>
      </c>
      <c r="U252" t="s">
        <v>58</v>
      </c>
      <c r="V252" t="s">
        <v>59</v>
      </c>
      <c r="W252" t="s">
        <v>60</v>
      </c>
      <c r="X252">
        <v>2020</v>
      </c>
      <c r="Y252">
        <v>3</v>
      </c>
      <c r="Z252" t="s">
        <v>30</v>
      </c>
    </row>
    <row r="253" spans="1:26" x14ac:dyDescent="0.35">
      <c r="A253">
        <v>252</v>
      </c>
      <c r="B253">
        <v>2020</v>
      </c>
      <c r="C253">
        <v>3</v>
      </c>
      <c r="D253" t="s">
        <v>61</v>
      </c>
      <c r="E253" t="s">
        <v>62</v>
      </c>
      <c r="F253" t="s">
        <v>63</v>
      </c>
      <c r="G253" t="s">
        <v>60</v>
      </c>
      <c r="H253" t="s">
        <v>29</v>
      </c>
      <c r="I253">
        <v>0</v>
      </c>
      <c r="J253">
        <v>0</v>
      </c>
      <c r="K253" t="s">
        <v>30</v>
      </c>
      <c r="L253" s="1">
        <v>43891</v>
      </c>
      <c r="M253">
        <v>0.12304729406130301</v>
      </c>
      <c r="N253">
        <v>29</v>
      </c>
      <c r="O253" t="s">
        <v>29</v>
      </c>
      <c r="P253" t="s">
        <v>29</v>
      </c>
      <c r="Q253" t="s">
        <v>29</v>
      </c>
      <c r="R253" t="s">
        <v>29</v>
      </c>
      <c r="S253" t="s">
        <v>29</v>
      </c>
      <c r="T253" t="s">
        <v>29</v>
      </c>
      <c r="U253" t="s">
        <v>29</v>
      </c>
      <c r="V253" t="s">
        <v>29</v>
      </c>
      <c r="W253" t="s">
        <v>29</v>
      </c>
      <c r="X253" t="s">
        <v>29</v>
      </c>
      <c r="Y253" t="s">
        <v>29</v>
      </c>
      <c r="Z253" t="s">
        <v>29</v>
      </c>
    </row>
    <row r="254" spans="1:26" x14ac:dyDescent="0.35">
      <c r="A254">
        <v>253</v>
      </c>
      <c r="B254">
        <v>2020</v>
      </c>
      <c r="C254">
        <v>3</v>
      </c>
      <c r="D254" t="s">
        <v>64</v>
      </c>
      <c r="E254" t="s">
        <v>65</v>
      </c>
      <c r="F254" t="s">
        <v>66</v>
      </c>
      <c r="G254" t="s">
        <v>28</v>
      </c>
      <c r="H254" t="s">
        <v>29</v>
      </c>
      <c r="I254">
        <v>0</v>
      </c>
      <c r="J254">
        <v>0</v>
      </c>
      <c r="K254" t="s">
        <v>30</v>
      </c>
      <c r="L254" s="1">
        <v>43891</v>
      </c>
      <c r="M254">
        <v>0.12304729406130301</v>
      </c>
      <c r="N254">
        <v>29</v>
      </c>
      <c r="O254" t="s">
        <v>113</v>
      </c>
      <c r="P254">
        <v>0</v>
      </c>
      <c r="Q254">
        <v>105606866</v>
      </c>
      <c r="R254">
        <v>0</v>
      </c>
      <c r="S254">
        <v>0</v>
      </c>
      <c r="T254">
        <v>0</v>
      </c>
      <c r="U254" t="s">
        <v>65</v>
      </c>
      <c r="V254" t="s">
        <v>66</v>
      </c>
      <c r="W254" t="s">
        <v>28</v>
      </c>
      <c r="X254">
        <v>2020</v>
      </c>
      <c r="Y254">
        <v>3</v>
      </c>
      <c r="Z254" t="s">
        <v>30</v>
      </c>
    </row>
    <row r="255" spans="1:26" x14ac:dyDescent="0.35">
      <c r="A255">
        <v>254</v>
      </c>
      <c r="B255">
        <v>2020</v>
      </c>
      <c r="C255">
        <v>3</v>
      </c>
      <c r="D255" t="s">
        <v>67</v>
      </c>
      <c r="E255" t="s">
        <v>68</v>
      </c>
      <c r="F255" t="s">
        <v>69</v>
      </c>
      <c r="G255" t="s">
        <v>35</v>
      </c>
      <c r="H255" t="s">
        <v>29</v>
      </c>
      <c r="I255">
        <v>0</v>
      </c>
      <c r="J255">
        <v>0</v>
      </c>
      <c r="K255" t="s">
        <v>30</v>
      </c>
      <c r="L255" s="1">
        <v>43891</v>
      </c>
      <c r="M255">
        <v>0.12304729406130301</v>
      </c>
      <c r="N255">
        <v>29</v>
      </c>
      <c r="O255" t="s">
        <v>29</v>
      </c>
      <c r="P255" t="s">
        <v>29</v>
      </c>
      <c r="Q255" t="s">
        <v>29</v>
      </c>
      <c r="R255" t="s">
        <v>29</v>
      </c>
      <c r="S255" t="s">
        <v>29</v>
      </c>
      <c r="T255" t="s">
        <v>29</v>
      </c>
      <c r="U255" t="s">
        <v>29</v>
      </c>
      <c r="V255" t="s">
        <v>29</v>
      </c>
      <c r="W255" t="s">
        <v>29</v>
      </c>
      <c r="X255" t="s">
        <v>29</v>
      </c>
      <c r="Y255" t="s">
        <v>29</v>
      </c>
      <c r="Z255" t="s">
        <v>29</v>
      </c>
    </row>
    <row r="256" spans="1:26" x14ac:dyDescent="0.35">
      <c r="A256">
        <v>255</v>
      </c>
      <c r="B256">
        <v>2020</v>
      </c>
      <c r="C256">
        <v>3</v>
      </c>
      <c r="D256" t="s">
        <v>70</v>
      </c>
      <c r="E256" t="s">
        <v>71</v>
      </c>
      <c r="F256" t="s">
        <v>72</v>
      </c>
      <c r="G256" t="s">
        <v>28</v>
      </c>
      <c r="H256" t="s">
        <v>29</v>
      </c>
      <c r="I256">
        <v>0</v>
      </c>
      <c r="J256">
        <v>8.91</v>
      </c>
      <c r="K256" t="s">
        <v>30</v>
      </c>
      <c r="L256" s="1">
        <v>43891</v>
      </c>
      <c r="M256">
        <v>0.12304729406130301</v>
      </c>
      <c r="N256">
        <v>29</v>
      </c>
      <c r="O256" t="s">
        <v>113</v>
      </c>
      <c r="P256">
        <v>0</v>
      </c>
      <c r="Q256">
        <v>98400</v>
      </c>
      <c r="R256">
        <v>0</v>
      </c>
      <c r="S256">
        <v>0</v>
      </c>
      <c r="T256">
        <v>0</v>
      </c>
      <c r="U256" t="s">
        <v>71</v>
      </c>
      <c r="V256" t="s">
        <v>72</v>
      </c>
      <c r="W256" t="s">
        <v>28</v>
      </c>
      <c r="X256">
        <v>2020</v>
      </c>
      <c r="Y256">
        <v>3</v>
      </c>
      <c r="Z256" t="s">
        <v>30</v>
      </c>
    </row>
    <row r="257" spans="1:26" x14ac:dyDescent="0.35">
      <c r="A257">
        <v>256</v>
      </c>
      <c r="B257">
        <v>2020</v>
      </c>
      <c r="C257">
        <v>3</v>
      </c>
      <c r="D257" t="s">
        <v>73</v>
      </c>
      <c r="E257" t="s">
        <v>74</v>
      </c>
      <c r="F257" t="s">
        <v>66</v>
      </c>
      <c r="G257" t="s">
        <v>28</v>
      </c>
      <c r="H257" t="s">
        <v>29</v>
      </c>
      <c r="I257">
        <v>0</v>
      </c>
      <c r="J257">
        <v>57.5</v>
      </c>
      <c r="K257" t="s">
        <v>30</v>
      </c>
      <c r="L257" s="1">
        <v>43891</v>
      </c>
      <c r="M257">
        <v>0.12304729406130301</v>
      </c>
      <c r="N257">
        <v>29</v>
      </c>
      <c r="O257" t="s">
        <v>113</v>
      </c>
      <c r="P257">
        <v>500</v>
      </c>
      <c r="Q257">
        <v>80640</v>
      </c>
      <c r="R257">
        <v>0</v>
      </c>
      <c r="S257">
        <v>0</v>
      </c>
      <c r="T257">
        <v>500</v>
      </c>
      <c r="U257" t="s">
        <v>74</v>
      </c>
      <c r="V257" t="s">
        <v>66</v>
      </c>
      <c r="W257" t="s">
        <v>28</v>
      </c>
      <c r="X257">
        <v>2020</v>
      </c>
      <c r="Y257">
        <v>3</v>
      </c>
      <c r="Z257" t="s">
        <v>30</v>
      </c>
    </row>
    <row r="258" spans="1:26" x14ac:dyDescent="0.35">
      <c r="A258">
        <v>257</v>
      </c>
      <c r="B258">
        <v>2020</v>
      </c>
      <c r="C258">
        <v>3</v>
      </c>
      <c r="D258" t="s">
        <v>75</v>
      </c>
      <c r="E258" t="s">
        <v>76</v>
      </c>
      <c r="F258" t="s">
        <v>44</v>
      </c>
      <c r="G258" t="s">
        <v>35</v>
      </c>
      <c r="H258" t="s">
        <v>29</v>
      </c>
      <c r="I258">
        <v>0</v>
      </c>
      <c r="J258">
        <v>0</v>
      </c>
      <c r="K258" t="s">
        <v>30</v>
      </c>
      <c r="L258" s="1">
        <v>43891</v>
      </c>
      <c r="M258">
        <v>0.12304729406130301</v>
      </c>
      <c r="N258">
        <v>29</v>
      </c>
      <c r="O258" t="s">
        <v>113</v>
      </c>
      <c r="P258">
        <v>0</v>
      </c>
      <c r="Q258">
        <v>27106592</v>
      </c>
      <c r="R258">
        <v>0</v>
      </c>
      <c r="S258">
        <v>0</v>
      </c>
      <c r="T258">
        <v>0</v>
      </c>
      <c r="U258" t="s">
        <v>76</v>
      </c>
      <c r="V258" t="s">
        <v>44</v>
      </c>
      <c r="W258" t="s">
        <v>35</v>
      </c>
      <c r="X258">
        <v>2020</v>
      </c>
      <c r="Y258">
        <v>3</v>
      </c>
      <c r="Z258" t="s">
        <v>30</v>
      </c>
    </row>
    <row r="259" spans="1:26" x14ac:dyDescent="0.35">
      <c r="A259">
        <v>258</v>
      </c>
      <c r="B259">
        <v>2020</v>
      </c>
      <c r="C259">
        <v>3</v>
      </c>
      <c r="D259" t="s">
        <v>77</v>
      </c>
      <c r="E259" t="s">
        <v>78</v>
      </c>
      <c r="F259" t="s">
        <v>34</v>
      </c>
      <c r="G259" t="s">
        <v>35</v>
      </c>
      <c r="H259" t="s">
        <v>29</v>
      </c>
      <c r="I259">
        <v>0</v>
      </c>
      <c r="J259">
        <v>0</v>
      </c>
      <c r="K259" t="s">
        <v>30</v>
      </c>
      <c r="L259" s="1">
        <v>43891</v>
      </c>
      <c r="M259">
        <v>0.12304729406130301</v>
      </c>
      <c r="N259">
        <v>29</v>
      </c>
      <c r="O259" t="s">
        <v>113</v>
      </c>
      <c r="P259">
        <v>0</v>
      </c>
      <c r="Q259">
        <v>659719</v>
      </c>
      <c r="R259">
        <v>0</v>
      </c>
      <c r="S259">
        <v>0</v>
      </c>
      <c r="T259">
        <v>0</v>
      </c>
      <c r="U259" t="s">
        <v>78</v>
      </c>
      <c r="V259" t="s">
        <v>34</v>
      </c>
      <c r="W259" t="s">
        <v>35</v>
      </c>
      <c r="X259">
        <v>2020</v>
      </c>
      <c r="Y259">
        <v>3</v>
      </c>
      <c r="Z259" t="s">
        <v>30</v>
      </c>
    </row>
    <row r="260" spans="1:26" x14ac:dyDescent="0.35">
      <c r="A260">
        <v>259</v>
      </c>
      <c r="B260">
        <v>2020</v>
      </c>
      <c r="C260">
        <v>3</v>
      </c>
      <c r="D260" t="s">
        <v>79</v>
      </c>
      <c r="E260" t="s">
        <v>80</v>
      </c>
      <c r="F260" t="s">
        <v>81</v>
      </c>
      <c r="G260" t="s">
        <v>35</v>
      </c>
      <c r="H260" t="s">
        <v>29</v>
      </c>
      <c r="I260">
        <v>0</v>
      </c>
      <c r="J260">
        <v>12.08</v>
      </c>
      <c r="K260" t="s">
        <v>30</v>
      </c>
      <c r="L260" s="1">
        <v>43891</v>
      </c>
      <c r="M260">
        <v>0.12304729406130301</v>
      </c>
      <c r="N260">
        <v>29</v>
      </c>
      <c r="O260" t="s">
        <v>113</v>
      </c>
      <c r="P260">
        <v>0</v>
      </c>
      <c r="Q260">
        <v>0</v>
      </c>
      <c r="R260">
        <v>419</v>
      </c>
      <c r="S260">
        <v>87</v>
      </c>
      <c r="T260">
        <v>506</v>
      </c>
      <c r="U260" t="s">
        <v>80</v>
      </c>
      <c r="V260" t="s">
        <v>81</v>
      </c>
      <c r="W260" t="s">
        <v>35</v>
      </c>
      <c r="X260">
        <v>2020</v>
      </c>
      <c r="Y260">
        <v>3</v>
      </c>
      <c r="Z260" t="s">
        <v>30</v>
      </c>
    </row>
    <row r="261" spans="1:26" x14ac:dyDescent="0.35">
      <c r="A261">
        <v>260</v>
      </c>
      <c r="B261">
        <v>2020</v>
      </c>
      <c r="C261">
        <v>3</v>
      </c>
      <c r="D261" t="s">
        <v>82</v>
      </c>
      <c r="E261" t="s">
        <v>83</v>
      </c>
      <c r="F261" t="s">
        <v>84</v>
      </c>
      <c r="G261" t="s">
        <v>28</v>
      </c>
      <c r="H261" t="s">
        <v>29</v>
      </c>
      <c r="I261">
        <v>0</v>
      </c>
      <c r="J261">
        <v>0</v>
      </c>
      <c r="K261" t="s">
        <v>30</v>
      </c>
      <c r="L261" s="1">
        <v>43891</v>
      </c>
      <c r="M261">
        <v>0.12304729406130301</v>
      </c>
      <c r="N261">
        <v>29</v>
      </c>
      <c r="O261" t="s">
        <v>29</v>
      </c>
      <c r="P261" t="s">
        <v>29</v>
      </c>
      <c r="Q261" t="s">
        <v>29</v>
      </c>
      <c r="R261" t="s">
        <v>29</v>
      </c>
      <c r="S261" t="s">
        <v>29</v>
      </c>
      <c r="T261" t="s">
        <v>29</v>
      </c>
      <c r="U261" t="s">
        <v>29</v>
      </c>
      <c r="V261" t="s">
        <v>29</v>
      </c>
      <c r="W261" t="s">
        <v>29</v>
      </c>
      <c r="X261" t="s">
        <v>29</v>
      </c>
      <c r="Y261" t="s">
        <v>29</v>
      </c>
      <c r="Z261" t="s">
        <v>29</v>
      </c>
    </row>
    <row r="262" spans="1:26" x14ac:dyDescent="0.35">
      <c r="A262">
        <v>261</v>
      </c>
      <c r="B262">
        <v>2020</v>
      </c>
      <c r="C262">
        <v>3</v>
      </c>
      <c r="D262" t="s">
        <v>85</v>
      </c>
      <c r="E262" t="s">
        <v>86</v>
      </c>
      <c r="F262" t="s">
        <v>38</v>
      </c>
      <c r="G262" t="s">
        <v>28</v>
      </c>
      <c r="H262" t="s">
        <v>29</v>
      </c>
      <c r="I262">
        <v>0</v>
      </c>
      <c r="J262">
        <v>0</v>
      </c>
      <c r="K262" t="s">
        <v>30</v>
      </c>
      <c r="L262" s="1">
        <v>43891</v>
      </c>
      <c r="M262">
        <v>0.12304729406130301</v>
      </c>
      <c r="N262">
        <v>29</v>
      </c>
      <c r="O262" t="s">
        <v>113</v>
      </c>
      <c r="P262">
        <v>0</v>
      </c>
      <c r="Q262">
        <v>285036444</v>
      </c>
      <c r="R262">
        <v>0</v>
      </c>
      <c r="S262">
        <v>0</v>
      </c>
      <c r="T262">
        <v>0</v>
      </c>
      <c r="U262" t="s">
        <v>86</v>
      </c>
      <c r="V262" t="s">
        <v>38</v>
      </c>
      <c r="W262" t="s">
        <v>28</v>
      </c>
      <c r="X262">
        <v>2020</v>
      </c>
      <c r="Y262">
        <v>3</v>
      </c>
      <c r="Z262" t="s">
        <v>30</v>
      </c>
    </row>
    <row r="263" spans="1:26" x14ac:dyDescent="0.35">
      <c r="A263">
        <v>262</v>
      </c>
      <c r="B263">
        <v>2020</v>
      </c>
      <c r="C263">
        <v>3</v>
      </c>
      <c r="D263" t="s">
        <v>87</v>
      </c>
      <c r="E263" t="s">
        <v>76</v>
      </c>
      <c r="F263" t="s">
        <v>27</v>
      </c>
      <c r="G263" t="s">
        <v>28</v>
      </c>
      <c r="H263" t="s">
        <v>29</v>
      </c>
      <c r="I263">
        <v>0</v>
      </c>
      <c r="J263">
        <v>0</v>
      </c>
      <c r="K263" t="s">
        <v>30</v>
      </c>
      <c r="L263" s="1">
        <v>43891</v>
      </c>
      <c r="M263">
        <v>0.12304729406130301</v>
      </c>
      <c r="N263">
        <v>29</v>
      </c>
      <c r="O263" t="s">
        <v>113</v>
      </c>
      <c r="P263">
        <v>0</v>
      </c>
      <c r="Q263">
        <v>59835796</v>
      </c>
      <c r="R263">
        <v>0</v>
      </c>
      <c r="S263">
        <v>0</v>
      </c>
      <c r="T263">
        <v>0</v>
      </c>
      <c r="U263" t="s">
        <v>76</v>
      </c>
      <c r="V263" t="s">
        <v>27</v>
      </c>
      <c r="W263" t="s">
        <v>28</v>
      </c>
      <c r="X263">
        <v>2020</v>
      </c>
      <c r="Y263">
        <v>3</v>
      </c>
      <c r="Z263" t="s">
        <v>30</v>
      </c>
    </row>
    <row r="264" spans="1:26" x14ac:dyDescent="0.35">
      <c r="A264">
        <v>263</v>
      </c>
      <c r="B264">
        <v>2020</v>
      </c>
      <c r="C264">
        <v>3</v>
      </c>
      <c r="D264" t="s">
        <v>88</v>
      </c>
      <c r="E264" t="s">
        <v>89</v>
      </c>
      <c r="F264" t="s">
        <v>49</v>
      </c>
      <c r="G264" t="s">
        <v>28</v>
      </c>
      <c r="H264" t="s">
        <v>29</v>
      </c>
      <c r="I264">
        <v>0</v>
      </c>
      <c r="J264">
        <v>0</v>
      </c>
      <c r="K264" t="s">
        <v>30</v>
      </c>
      <c r="L264" s="1">
        <v>43891</v>
      </c>
      <c r="M264">
        <v>0.12304729406130301</v>
      </c>
      <c r="N264">
        <v>29</v>
      </c>
      <c r="O264" t="s">
        <v>113</v>
      </c>
      <c r="P264">
        <v>0</v>
      </c>
      <c r="Q264">
        <v>71700250</v>
      </c>
      <c r="R264">
        <v>0</v>
      </c>
      <c r="S264">
        <v>0</v>
      </c>
      <c r="T264">
        <v>0</v>
      </c>
      <c r="U264" t="s">
        <v>89</v>
      </c>
      <c r="V264" t="s">
        <v>49</v>
      </c>
      <c r="W264" t="s">
        <v>28</v>
      </c>
      <c r="X264">
        <v>2020</v>
      </c>
      <c r="Y264">
        <v>3</v>
      </c>
      <c r="Z264" t="s">
        <v>30</v>
      </c>
    </row>
    <row r="265" spans="1:26" x14ac:dyDescent="0.35">
      <c r="A265">
        <v>264</v>
      </c>
      <c r="B265">
        <v>2020</v>
      </c>
      <c r="C265">
        <v>3</v>
      </c>
      <c r="D265" t="s">
        <v>90</v>
      </c>
      <c r="E265" t="s">
        <v>51</v>
      </c>
      <c r="F265" t="s">
        <v>59</v>
      </c>
      <c r="G265" t="s">
        <v>60</v>
      </c>
      <c r="H265" t="s">
        <v>29</v>
      </c>
      <c r="I265">
        <v>0</v>
      </c>
      <c r="J265">
        <v>0</v>
      </c>
      <c r="K265" t="s">
        <v>30</v>
      </c>
      <c r="L265" s="1">
        <v>43891</v>
      </c>
      <c r="M265">
        <v>0.12304729406130301</v>
      </c>
      <c r="N265">
        <v>29</v>
      </c>
      <c r="O265" t="s">
        <v>113</v>
      </c>
      <c r="P265">
        <v>0</v>
      </c>
      <c r="Q265">
        <v>9896069</v>
      </c>
      <c r="R265">
        <v>0</v>
      </c>
      <c r="S265">
        <v>0</v>
      </c>
      <c r="T265">
        <v>0</v>
      </c>
      <c r="U265" t="s">
        <v>51</v>
      </c>
      <c r="V265" t="s">
        <v>59</v>
      </c>
      <c r="W265" t="s">
        <v>60</v>
      </c>
      <c r="X265">
        <v>2020</v>
      </c>
      <c r="Y265">
        <v>3</v>
      </c>
      <c r="Z265" t="s">
        <v>30</v>
      </c>
    </row>
    <row r="266" spans="1:26" x14ac:dyDescent="0.35">
      <c r="A266">
        <v>265</v>
      </c>
      <c r="B266">
        <v>2020</v>
      </c>
      <c r="C266">
        <v>3</v>
      </c>
      <c r="D266" t="s">
        <v>91</v>
      </c>
      <c r="E266" t="s">
        <v>80</v>
      </c>
      <c r="F266" t="s">
        <v>92</v>
      </c>
      <c r="G266" t="s">
        <v>28</v>
      </c>
      <c r="H266" t="s">
        <v>29</v>
      </c>
      <c r="I266">
        <v>0</v>
      </c>
      <c r="J266">
        <v>5.94</v>
      </c>
      <c r="K266" t="s">
        <v>30</v>
      </c>
      <c r="L266" s="1">
        <v>43891</v>
      </c>
      <c r="M266">
        <v>0.12304729406130301</v>
      </c>
      <c r="N266">
        <v>29</v>
      </c>
      <c r="O266" t="s">
        <v>113</v>
      </c>
      <c r="P266">
        <v>0</v>
      </c>
      <c r="Q266">
        <v>0</v>
      </c>
      <c r="R266">
        <v>251</v>
      </c>
      <c r="S266">
        <v>26</v>
      </c>
      <c r="T266">
        <v>277</v>
      </c>
      <c r="U266" t="s">
        <v>80</v>
      </c>
      <c r="V266" t="s">
        <v>92</v>
      </c>
      <c r="W266" t="s">
        <v>28</v>
      </c>
      <c r="X266">
        <v>2020</v>
      </c>
      <c r="Y266">
        <v>3</v>
      </c>
      <c r="Z266" t="s">
        <v>30</v>
      </c>
    </row>
    <row r="267" spans="1:26" x14ac:dyDescent="0.35">
      <c r="A267">
        <v>266</v>
      </c>
      <c r="B267">
        <v>2020</v>
      </c>
      <c r="C267">
        <v>3</v>
      </c>
      <c r="D267" t="s">
        <v>93</v>
      </c>
      <c r="E267" t="s">
        <v>94</v>
      </c>
      <c r="F267" t="s">
        <v>95</v>
      </c>
      <c r="G267" t="s">
        <v>60</v>
      </c>
      <c r="H267" t="s">
        <v>29</v>
      </c>
      <c r="I267">
        <v>0</v>
      </c>
      <c r="J267">
        <v>11.52</v>
      </c>
      <c r="K267" t="s">
        <v>30</v>
      </c>
      <c r="L267" s="1">
        <v>43891</v>
      </c>
      <c r="M267">
        <v>0.12304729406130301</v>
      </c>
      <c r="N267">
        <v>29</v>
      </c>
      <c r="O267" t="s">
        <v>113</v>
      </c>
      <c r="P267">
        <v>811</v>
      </c>
      <c r="Q267">
        <v>2378</v>
      </c>
      <c r="R267">
        <v>0</v>
      </c>
      <c r="S267">
        <v>0</v>
      </c>
      <c r="T267">
        <v>811</v>
      </c>
      <c r="U267" t="s">
        <v>94</v>
      </c>
      <c r="V267" t="s">
        <v>95</v>
      </c>
      <c r="W267" t="s">
        <v>60</v>
      </c>
      <c r="X267">
        <v>2020</v>
      </c>
      <c r="Y267">
        <v>3</v>
      </c>
      <c r="Z267" t="s">
        <v>30</v>
      </c>
    </row>
    <row r="268" spans="1:26" x14ac:dyDescent="0.35">
      <c r="A268">
        <v>267</v>
      </c>
      <c r="B268">
        <v>2020</v>
      </c>
      <c r="C268">
        <v>3</v>
      </c>
      <c r="D268" t="s">
        <v>96</v>
      </c>
      <c r="E268" t="s">
        <v>97</v>
      </c>
      <c r="F268" t="s">
        <v>72</v>
      </c>
      <c r="G268" t="s">
        <v>28</v>
      </c>
      <c r="H268" t="s">
        <v>29</v>
      </c>
      <c r="I268">
        <v>0</v>
      </c>
      <c r="J268">
        <v>29.9</v>
      </c>
      <c r="K268" t="s">
        <v>30</v>
      </c>
      <c r="L268" s="1">
        <v>43891</v>
      </c>
      <c r="M268">
        <v>0.12304729406130301</v>
      </c>
      <c r="N268">
        <v>29</v>
      </c>
      <c r="O268" t="s">
        <v>113</v>
      </c>
      <c r="P268">
        <v>0</v>
      </c>
      <c r="Q268">
        <v>188800</v>
      </c>
      <c r="R268">
        <v>0</v>
      </c>
      <c r="S268">
        <v>0</v>
      </c>
      <c r="T268">
        <v>0</v>
      </c>
      <c r="U268" t="s">
        <v>97</v>
      </c>
      <c r="V268" t="s">
        <v>72</v>
      </c>
      <c r="W268" t="s">
        <v>28</v>
      </c>
      <c r="X268">
        <v>2020</v>
      </c>
      <c r="Y268">
        <v>3</v>
      </c>
      <c r="Z268" t="s">
        <v>30</v>
      </c>
    </row>
    <row r="269" spans="1:26" x14ac:dyDescent="0.35">
      <c r="A269">
        <v>268</v>
      </c>
      <c r="B269">
        <v>2020</v>
      </c>
      <c r="C269">
        <v>3</v>
      </c>
      <c r="D269" t="s">
        <v>98</v>
      </c>
      <c r="E269" t="s">
        <v>99</v>
      </c>
      <c r="F269" t="s">
        <v>100</v>
      </c>
      <c r="G269" t="s">
        <v>60</v>
      </c>
      <c r="H269" t="s">
        <v>29</v>
      </c>
      <c r="I269">
        <v>0</v>
      </c>
      <c r="J269">
        <v>120</v>
      </c>
      <c r="K269" t="s">
        <v>30</v>
      </c>
      <c r="L269" s="1">
        <v>43891</v>
      </c>
      <c r="M269">
        <v>0.12304729406130301</v>
      </c>
      <c r="N269">
        <v>29</v>
      </c>
      <c r="O269" t="s">
        <v>113</v>
      </c>
      <c r="P269">
        <v>3840</v>
      </c>
      <c r="Q269">
        <v>19584</v>
      </c>
      <c r="R269">
        <v>0</v>
      </c>
      <c r="S269">
        <v>0</v>
      </c>
      <c r="T269">
        <v>3840</v>
      </c>
      <c r="U269" t="s">
        <v>99</v>
      </c>
      <c r="V269" t="s">
        <v>100</v>
      </c>
      <c r="W269" t="s">
        <v>60</v>
      </c>
      <c r="X269">
        <v>2020</v>
      </c>
      <c r="Y269">
        <v>3</v>
      </c>
      <c r="Z269" t="s">
        <v>30</v>
      </c>
    </row>
    <row r="270" spans="1:26" x14ac:dyDescent="0.35">
      <c r="A270">
        <v>269</v>
      </c>
      <c r="B270">
        <v>2020</v>
      </c>
      <c r="C270">
        <v>3</v>
      </c>
      <c r="D270" t="s">
        <v>101</v>
      </c>
      <c r="E270" t="s">
        <v>102</v>
      </c>
      <c r="F270" t="s">
        <v>103</v>
      </c>
      <c r="G270" t="s">
        <v>28</v>
      </c>
      <c r="H270" t="s">
        <v>29</v>
      </c>
      <c r="I270">
        <v>0</v>
      </c>
      <c r="J270">
        <v>3.5</v>
      </c>
      <c r="K270" t="s">
        <v>30</v>
      </c>
      <c r="L270" s="1">
        <v>43891</v>
      </c>
      <c r="M270">
        <v>0.12304729406130301</v>
      </c>
      <c r="N270">
        <v>29</v>
      </c>
      <c r="O270" t="s">
        <v>113</v>
      </c>
      <c r="P270">
        <v>0</v>
      </c>
      <c r="Q270">
        <v>117900</v>
      </c>
      <c r="R270">
        <v>0</v>
      </c>
      <c r="S270">
        <v>0</v>
      </c>
      <c r="T270">
        <v>0</v>
      </c>
      <c r="U270" t="s">
        <v>102</v>
      </c>
      <c r="V270" t="s">
        <v>103</v>
      </c>
      <c r="W270" t="s">
        <v>28</v>
      </c>
      <c r="X270">
        <v>2020</v>
      </c>
      <c r="Y270">
        <v>3</v>
      </c>
      <c r="Z270" t="s">
        <v>30</v>
      </c>
    </row>
    <row r="271" spans="1:26" x14ac:dyDescent="0.35">
      <c r="A271">
        <v>270</v>
      </c>
      <c r="B271">
        <v>2020</v>
      </c>
      <c r="C271">
        <v>3</v>
      </c>
      <c r="D271" t="s">
        <v>104</v>
      </c>
      <c r="E271" t="s">
        <v>105</v>
      </c>
      <c r="F271" t="s">
        <v>49</v>
      </c>
      <c r="G271" t="s">
        <v>28</v>
      </c>
      <c r="H271" t="s">
        <v>29</v>
      </c>
      <c r="I271">
        <v>0</v>
      </c>
      <c r="J271">
        <v>9.36</v>
      </c>
      <c r="K271" t="s">
        <v>30</v>
      </c>
      <c r="L271" s="1">
        <v>43891</v>
      </c>
      <c r="M271">
        <v>0.12304729406130301</v>
      </c>
      <c r="N271">
        <v>29</v>
      </c>
      <c r="O271" t="s">
        <v>113</v>
      </c>
      <c r="P271">
        <v>520</v>
      </c>
      <c r="Q271">
        <v>5920</v>
      </c>
      <c r="R271">
        <v>0</v>
      </c>
      <c r="S271">
        <v>0</v>
      </c>
      <c r="T271">
        <v>520</v>
      </c>
      <c r="U271" t="s">
        <v>105</v>
      </c>
      <c r="V271" t="s">
        <v>49</v>
      </c>
      <c r="W271" t="s">
        <v>28</v>
      </c>
      <c r="X271">
        <v>2020</v>
      </c>
      <c r="Y271">
        <v>3</v>
      </c>
      <c r="Z271" t="s">
        <v>30</v>
      </c>
    </row>
    <row r="272" spans="1:26" x14ac:dyDescent="0.35">
      <c r="A272">
        <v>271</v>
      </c>
      <c r="B272">
        <v>2012</v>
      </c>
      <c r="C272">
        <v>5</v>
      </c>
      <c r="D272" t="s">
        <v>25</v>
      </c>
      <c r="E272" t="s">
        <v>26</v>
      </c>
      <c r="F272" t="s">
        <v>27</v>
      </c>
      <c r="G272" t="s">
        <v>28</v>
      </c>
      <c r="H272" t="s">
        <v>29</v>
      </c>
      <c r="I272">
        <v>0</v>
      </c>
      <c r="J272">
        <v>21.625</v>
      </c>
      <c r="K272" t="s">
        <v>114</v>
      </c>
      <c r="L272" s="1">
        <v>41030</v>
      </c>
      <c r="M272">
        <v>0.20643391203703701</v>
      </c>
      <c r="N272">
        <v>30</v>
      </c>
      <c r="O272" t="s">
        <v>115</v>
      </c>
      <c r="P272">
        <v>1206</v>
      </c>
      <c r="Q272">
        <v>5634</v>
      </c>
      <c r="R272">
        <v>0</v>
      </c>
      <c r="S272">
        <v>0</v>
      </c>
      <c r="T272">
        <v>1206</v>
      </c>
      <c r="U272" t="s">
        <v>26</v>
      </c>
      <c r="V272" t="s">
        <v>27</v>
      </c>
      <c r="W272" t="s">
        <v>28</v>
      </c>
      <c r="X272">
        <v>2012</v>
      </c>
      <c r="Y272">
        <v>5</v>
      </c>
      <c r="Z272" t="s">
        <v>114</v>
      </c>
    </row>
    <row r="273" spans="1:26" x14ac:dyDescent="0.35">
      <c r="A273">
        <v>272</v>
      </c>
      <c r="B273">
        <v>2012</v>
      </c>
      <c r="C273">
        <v>5</v>
      </c>
      <c r="D273" t="s">
        <v>32</v>
      </c>
      <c r="E273" t="s">
        <v>33</v>
      </c>
      <c r="F273" t="s">
        <v>34</v>
      </c>
      <c r="G273" t="s">
        <v>35</v>
      </c>
      <c r="H273" s="1">
        <v>41030</v>
      </c>
      <c r="I273">
        <v>17.73</v>
      </c>
      <c r="J273">
        <v>196.43700000000001</v>
      </c>
      <c r="K273" t="s">
        <v>114</v>
      </c>
      <c r="L273" s="1">
        <v>41030</v>
      </c>
      <c r="M273">
        <v>0.20643391203703701</v>
      </c>
      <c r="N273">
        <v>30</v>
      </c>
      <c r="O273" t="s">
        <v>115</v>
      </c>
      <c r="P273">
        <v>8681</v>
      </c>
      <c r="Q273">
        <v>94557</v>
      </c>
      <c r="R273">
        <v>0</v>
      </c>
      <c r="S273">
        <v>0</v>
      </c>
      <c r="T273">
        <v>8681</v>
      </c>
      <c r="U273" t="s">
        <v>33</v>
      </c>
      <c r="V273" t="s">
        <v>34</v>
      </c>
      <c r="W273" t="s">
        <v>35</v>
      </c>
      <c r="X273">
        <v>2012</v>
      </c>
      <c r="Y273">
        <v>5</v>
      </c>
      <c r="Z273" t="s">
        <v>114</v>
      </c>
    </row>
    <row r="274" spans="1:26" x14ac:dyDescent="0.35">
      <c r="A274">
        <v>273</v>
      </c>
      <c r="B274">
        <v>2012</v>
      </c>
      <c r="C274">
        <v>5</v>
      </c>
      <c r="D274" t="s">
        <v>36</v>
      </c>
      <c r="E274" t="s">
        <v>37</v>
      </c>
      <c r="F274" t="s">
        <v>38</v>
      </c>
      <c r="G274" t="s">
        <v>28</v>
      </c>
      <c r="H274" t="s">
        <v>29</v>
      </c>
      <c r="I274">
        <v>0</v>
      </c>
      <c r="J274">
        <v>92.765000000000001</v>
      </c>
      <c r="K274" t="s">
        <v>114</v>
      </c>
      <c r="L274" s="1">
        <v>41030</v>
      </c>
      <c r="M274">
        <v>0.20643391203703701</v>
      </c>
      <c r="N274">
        <v>30</v>
      </c>
      <c r="O274" t="s">
        <v>115</v>
      </c>
      <c r="P274">
        <v>5160</v>
      </c>
      <c r="Q274">
        <v>33520</v>
      </c>
      <c r="R274">
        <v>0</v>
      </c>
      <c r="S274">
        <v>0</v>
      </c>
      <c r="T274">
        <v>5160</v>
      </c>
      <c r="U274" t="s">
        <v>37</v>
      </c>
      <c r="V274" t="s">
        <v>38</v>
      </c>
      <c r="W274" t="s">
        <v>28</v>
      </c>
      <c r="X274">
        <v>2012</v>
      </c>
      <c r="Y274">
        <v>5</v>
      </c>
      <c r="Z274" t="s">
        <v>114</v>
      </c>
    </row>
    <row r="275" spans="1:26" x14ac:dyDescent="0.35">
      <c r="A275">
        <v>274</v>
      </c>
      <c r="B275">
        <v>2012</v>
      </c>
      <c r="C275">
        <v>5</v>
      </c>
      <c r="D275" t="s">
        <v>39</v>
      </c>
      <c r="E275" t="s">
        <v>40</v>
      </c>
      <c r="F275" t="s">
        <v>41</v>
      </c>
      <c r="G275" t="s">
        <v>35</v>
      </c>
      <c r="H275" t="s">
        <v>29</v>
      </c>
      <c r="I275">
        <v>0</v>
      </c>
      <c r="J275">
        <v>2.64</v>
      </c>
      <c r="K275" t="s">
        <v>114</v>
      </c>
      <c r="L275" s="1">
        <v>41030</v>
      </c>
      <c r="M275">
        <v>0.20643391203703701</v>
      </c>
      <c r="N275">
        <v>30</v>
      </c>
      <c r="O275" t="s">
        <v>29</v>
      </c>
      <c r="P275" t="s">
        <v>29</v>
      </c>
      <c r="Q275" t="s">
        <v>29</v>
      </c>
      <c r="R275" t="s">
        <v>29</v>
      </c>
      <c r="S275" t="s">
        <v>29</v>
      </c>
      <c r="T275" t="s">
        <v>29</v>
      </c>
      <c r="U275" t="s">
        <v>29</v>
      </c>
      <c r="V275" t="s">
        <v>29</v>
      </c>
      <c r="W275" t="s">
        <v>29</v>
      </c>
      <c r="X275" t="s">
        <v>29</v>
      </c>
      <c r="Y275" t="s">
        <v>29</v>
      </c>
      <c r="Z275" t="s">
        <v>29</v>
      </c>
    </row>
    <row r="276" spans="1:26" x14ac:dyDescent="0.35">
      <c r="A276">
        <v>275</v>
      </c>
      <c r="B276">
        <v>2012</v>
      </c>
      <c r="C276">
        <v>5</v>
      </c>
      <c r="D276" t="s">
        <v>42</v>
      </c>
      <c r="E276" t="s">
        <v>43</v>
      </c>
      <c r="F276" t="s">
        <v>44</v>
      </c>
      <c r="G276" t="s">
        <v>35</v>
      </c>
      <c r="H276" t="s">
        <v>29</v>
      </c>
      <c r="I276">
        <v>0</v>
      </c>
      <c r="J276">
        <v>9</v>
      </c>
      <c r="K276" t="s">
        <v>114</v>
      </c>
      <c r="L276" s="1">
        <v>41030</v>
      </c>
      <c r="M276">
        <v>0.20643391203703701</v>
      </c>
      <c r="N276">
        <v>30</v>
      </c>
      <c r="O276" t="s">
        <v>115</v>
      </c>
      <c r="P276">
        <v>779</v>
      </c>
      <c r="Q276">
        <v>744</v>
      </c>
      <c r="R276">
        <v>0</v>
      </c>
      <c r="S276">
        <v>0</v>
      </c>
      <c r="T276">
        <v>779</v>
      </c>
      <c r="U276" t="s">
        <v>43</v>
      </c>
      <c r="V276" t="s">
        <v>44</v>
      </c>
      <c r="W276" t="s">
        <v>35</v>
      </c>
      <c r="X276">
        <v>2012</v>
      </c>
      <c r="Y276">
        <v>5</v>
      </c>
      <c r="Z276" t="s">
        <v>114</v>
      </c>
    </row>
    <row r="277" spans="1:26" x14ac:dyDescent="0.35">
      <c r="A277">
        <v>276</v>
      </c>
      <c r="B277">
        <v>2012</v>
      </c>
      <c r="C277">
        <v>5</v>
      </c>
      <c r="D277" t="s">
        <v>45</v>
      </c>
      <c r="E277" t="s">
        <v>46</v>
      </c>
      <c r="F277" t="s">
        <v>41</v>
      </c>
      <c r="G277" t="s">
        <v>35</v>
      </c>
      <c r="H277" t="s">
        <v>29</v>
      </c>
      <c r="I277">
        <v>0</v>
      </c>
      <c r="J277">
        <v>15.72</v>
      </c>
      <c r="K277" t="s">
        <v>114</v>
      </c>
      <c r="L277" s="1">
        <v>41030</v>
      </c>
      <c r="M277">
        <v>0.20643391203703701</v>
      </c>
      <c r="N277">
        <v>30</v>
      </c>
      <c r="O277" t="s">
        <v>115</v>
      </c>
      <c r="P277">
        <v>0</v>
      </c>
      <c r="Q277">
        <v>118800</v>
      </c>
      <c r="R277">
        <v>0</v>
      </c>
      <c r="S277">
        <v>0</v>
      </c>
      <c r="T277">
        <v>0</v>
      </c>
      <c r="U277" t="s">
        <v>46</v>
      </c>
      <c r="V277" t="s">
        <v>41</v>
      </c>
      <c r="W277" t="s">
        <v>35</v>
      </c>
      <c r="X277">
        <v>2012</v>
      </c>
      <c r="Y277">
        <v>5</v>
      </c>
      <c r="Z277" t="s">
        <v>114</v>
      </c>
    </row>
    <row r="278" spans="1:26" x14ac:dyDescent="0.35">
      <c r="A278">
        <v>277</v>
      </c>
      <c r="B278">
        <v>2012</v>
      </c>
      <c r="C278">
        <v>5</v>
      </c>
      <c r="D278" t="s">
        <v>47</v>
      </c>
      <c r="E278" t="s">
        <v>48</v>
      </c>
      <c r="F278" t="s">
        <v>49</v>
      </c>
      <c r="G278" t="s">
        <v>28</v>
      </c>
      <c r="H278" t="s">
        <v>29</v>
      </c>
      <c r="I278">
        <v>0</v>
      </c>
      <c r="J278">
        <v>0</v>
      </c>
      <c r="K278" t="s">
        <v>114</v>
      </c>
      <c r="L278" s="1">
        <v>41030</v>
      </c>
      <c r="M278">
        <v>0.20643391203703701</v>
      </c>
      <c r="N278">
        <v>30</v>
      </c>
      <c r="O278" t="s">
        <v>29</v>
      </c>
      <c r="P278" t="s">
        <v>29</v>
      </c>
      <c r="Q278" t="s">
        <v>29</v>
      </c>
      <c r="R278" t="s">
        <v>29</v>
      </c>
      <c r="S278" t="s">
        <v>29</v>
      </c>
      <c r="T278" t="s">
        <v>29</v>
      </c>
      <c r="U278" t="s">
        <v>29</v>
      </c>
      <c r="V278" t="s">
        <v>29</v>
      </c>
      <c r="W278" t="s">
        <v>29</v>
      </c>
      <c r="X278" t="s">
        <v>29</v>
      </c>
      <c r="Y278" t="s">
        <v>29</v>
      </c>
      <c r="Z278" t="s">
        <v>29</v>
      </c>
    </row>
    <row r="279" spans="1:26" x14ac:dyDescent="0.35">
      <c r="A279">
        <v>278</v>
      </c>
      <c r="B279">
        <v>2012</v>
      </c>
      <c r="C279">
        <v>5</v>
      </c>
      <c r="D279" t="s">
        <v>50</v>
      </c>
      <c r="E279" t="s">
        <v>51</v>
      </c>
      <c r="F279" t="s">
        <v>38</v>
      </c>
      <c r="G279" t="s">
        <v>28</v>
      </c>
      <c r="H279" t="s">
        <v>29</v>
      </c>
      <c r="I279">
        <v>0</v>
      </c>
      <c r="J279">
        <v>0</v>
      </c>
      <c r="K279" t="s">
        <v>114</v>
      </c>
      <c r="L279" s="1">
        <v>41030</v>
      </c>
      <c r="M279">
        <v>0.20643391203703701</v>
      </c>
      <c r="N279">
        <v>30</v>
      </c>
      <c r="O279" t="s">
        <v>115</v>
      </c>
      <c r="P279">
        <v>0</v>
      </c>
      <c r="Q279">
        <v>189467513</v>
      </c>
      <c r="R279">
        <v>0</v>
      </c>
      <c r="S279">
        <v>0</v>
      </c>
      <c r="T279">
        <v>0</v>
      </c>
      <c r="U279" t="s">
        <v>51</v>
      </c>
      <c r="V279" t="s">
        <v>38</v>
      </c>
      <c r="W279" t="s">
        <v>28</v>
      </c>
      <c r="X279">
        <v>2012</v>
      </c>
      <c r="Y279">
        <v>5</v>
      </c>
      <c r="Z279" t="s">
        <v>114</v>
      </c>
    </row>
    <row r="280" spans="1:26" x14ac:dyDescent="0.35">
      <c r="A280">
        <v>279</v>
      </c>
      <c r="B280">
        <v>2012</v>
      </c>
      <c r="C280">
        <v>5</v>
      </c>
      <c r="D280" t="s">
        <v>52</v>
      </c>
      <c r="E280" t="s">
        <v>53</v>
      </c>
      <c r="F280" t="s">
        <v>34</v>
      </c>
      <c r="G280" t="s">
        <v>35</v>
      </c>
      <c r="H280" t="s">
        <v>29</v>
      </c>
      <c r="I280">
        <v>0</v>
      </c>
      <c r="J280">
        <v>1.53</v>
      </c>
      <c r="K280" t="s">
        <v>114</v>
      </c>
      <c r="L280" s="1">
        <v>41030</v>
      </c>
      <c r="M280">
        <v>0.20643391203703701</v>
      </c>
      <c r="N280">
        <v>30</v>
      </c>
      <c r="O280" t="s">
        <v>115</v>
      </c>
      <c r="P280">
        <v>0</v>
      </c>
      <c r="Q280">
        <v>298553833</v>
      </c>
      <c r="R280">
        <v>0</v>
      </c>
      <c r="S280">
        <v>0</v>
      </c>
      <c r="T280">
        <v>0</v>
      </c>
      <c r="U280" t="s">
        <v>53</v>
      </c>
      <c r="V280" t="s">
        <v>34</v>
      </c>
      <c r="W280" t="s">
        <v>35</v>
      </c>
      <c r="X280">
        <v>2012</v>
      </c>
      <c r="Y280">
        <v>5</v>
      </c>
      <c r="Z280" t="s">
        <v>114</v>
      </c>
    </row>
    <row r="281" spans="1:26" x14ac:dyDescent="0.35">
      <c r="A281">
        <v>280</v>
      </c>
      <c r="B281">
        <v>2012</v>
      </c>
      <c r="C281">
        <v>5</v>
      </c>
      <c r="D281" t="s">
        <v>54</v>
      </c>
      <c r="E281" t="s">
        <v>55</v>
      </c>
      <c r="F281" t="s">
        <v>56</v>
      </c>
      <c r="G281" t="s">
        <v>35</v>
      </c>
      <c r="H281" t="s">
        <v>29</v>
      </c>
      <c r="I281">
        <v>0</v>
      </c>
      <c r="J281">
        <v>67.715999999999994</v>
      </c>
      <c r="K281" t="s">
        <v>114</v>
      </c>
      <c r="L281" s="1">
        <v>41030</v>
      </c>
      <c r="M281">
        <v>0.20643391203703701</v>
      </c>
      <c r="N281">
        <v>30</v>
      </c>
      <c r="O281" t="s">
        <v>115</v>
      </c>
      <c r="P281">
        <v>459</v>
      </c>
      <c r="Q281">
        <v>55485</v>
      </c>
      <c r="R281">
        <v>0</v>
      </c>
      <c r="S281">
        <v>0</v>
      </c>
      <c r="T281">
        <v>459</v>
      </c>
      <c r="U281" t="s">
        <v>55</v>
      </c>
      <c r="V281" t="s">
        <v>56</v>
      </c>
      <c r="W281" t="s">
        <v>35</v>
      </c>
      <c r="X281">
        <v>2012</v>
      </c>
      <c r="Y281">
        <v>5</v>
      </c>
      <c r="Z281" t="s">
        <v>114</v>
      </c>
    </row>
    <row r="282" spans="1:26" x14ac:dyDescent="0.35">
      <c r="A282">
        <v>281</v>
      </c>
      <c r="B282">
        <v>2012</v>
      </c>
      <c r="C282">
        <v>5</v>
      </c>
      <c r="D282" t="s">
        <v>57</v>
      </c>
      <c r="E282" t="s">
        <v>58</v>
      </c>
      <c r="F282" t="s">
        <v>59</v>
      </c>
      <c r="G282" t="s">
        <v>60</v>
      </c>
      <c r="H282" t="s">
        <v>29</v>
      </c>
      <c r="I282">
        <v>0</v>
      </c>
      <c r="J282">
        <v>0</v>
      </c>
      <c r="K282" t="s">
        <v>114</v>
      </c>
      <c r="L282" s="1">
        <v>41030</v>
      </c>
      <c r="M282">
        <v>0.20643391203703701</v>
      </c>
      <c r="N282">
        <v>30</v>
      </c>
      <c r="O282" t="s">
        <v>29</v>
      </c>
      <c r="P282" t="s">
        <v>29</v>
      </c>
      <c r="Q282" t="s">
        <v>29</v>
      </c>
      <c r="R282" t="s">
        <v>29</v>
      </c>
      <c r="S282" t="s">
        <v>29</v>
      </c>
      <c r="T282" t="s">
        <v>29</v>
      </c>
      <c r="U282" t="s">
        <v>29</v>
      </c>
      <c r="V282" t="s">
        <v>29</v>
      </c>
      <c r="W282" t="s">
        <v>29</v>
      </c>
      <c r="X282" t="s">
        <v>29</v>
      </c>
      <c r="Y282" t="s">
        <v>29</v>
      </c>
      <c r="Z282" t="s">
        <v>29</v>
      </c>
    </row>
    <row r="283" spans="1:26" x14ac:dyDescent="0.35">
      <c r="A283">
        <v>282</v>
      </c>
      <c r="B283">
        <v>2012</v>
      </c>
      <c r="C283">
        <v>5</v>
      </c>
      <c r="D283" t="s">
        <v>61</v>
      </c>
      <c r="E283" t="s">
        <v>62</v>
      </c>
      <c r="F283" t="s">
        <v>63</v>
      </c>
      <c r="G283" t="s">
        <v>60</v>
      </c>
      <c r="H283" t="s">
        <v>29</v>
      </c>
      <c r="I283">
        <v>0</v>
      </c>
      <c r="J283">
        <v>0</v>
      </c>
      <c r="K283" t="s">
        <v>114</v>
      </c>
      <c r="L283" s="1">
        <v>41030</v>
      </c>
      <c r="M283">
        <v>0.20643391203703701</v>
      </c>
      <c r="N283">
        <v>30</v>
      </c>
      <c r="O283" t="s">
        <v>29</v>
      </c>
      <c r="P283" t="s">
        <v>29</v>
      </c>
      <c r="Q283" t="s">
        <v>29</v>
      </c>
      <c r="R283" t="s">
        <v>29</v>
      </c>
      <c r="S283" t="s">
        <v>29</v>
      </c>
      <c r="T283" t="s">
        <v>29</v>
      </c>
      <c r="U283" t="s">
        <v>29</v>
      </c>
      <c r="V283" t="s">
        <v>29</v>
      </c>
      <c r="W283" t="s">
        <v>29</v>
      </c>
      <c r="X283" t="s">
        <v>29</v>
      </c>
      <c r="Y283" t="s">
        <v>29</v>
      </c>
      <c r="Z283" t="s">
        <v>29</v>
      </c>
    </row>
    <row r="284" spans="1:26" x14ac:dyDescent="0.35">
      <c r="A284">
        <v>283</v>
      </c>
      <c r="B284">
        <v>2012</v>
      </c>
      <c r="C284">
        <v>5</v>
      </c>
      <c r="D284" t="s">
        <v>64</v>
      </c>
      <c r="E284" t="s">
        <v>65</v>
      </c>
      <c r="F284" t="s">
        <v>66</v>
      </c>
      <c r="G284" t="s">
        <v>28</v>
      </c>
      <c r="H284" t="s">
        <v>29</v>
      </c>
      <c r="I284">
        <v>0</v>
      </c>
      <c r="J284">
        <v>0</v>
      </c>
      <c r="K284" t="s">
        <v>114</v>
      </c>
      <c r="L284" s="1">
        <v>41030</v>
      </c>
      <c r="M284">
        <v>0.20643391203703701</v>
      </c>
      <c r="N284">
        <v>30</v>
      </c>
      <c r="O284" t="s">
        <v>29</v>
      </c>
      <c r="P284" t="s">
        <v>29</v>
      </c>
      <c r="Q284" t="s">
        <v>29</v>
      </c>
      <c r="R284" t="s">
        <v>29</v>
      </c>
      <c r="S284" t="s">
        <v>29</v>
      </c>
      <c r="T284" t="s">
        <v>29</v>
      </c>
      <c r="U284" t="s">
        <v>29</v>
      </c>
      <c r="V284" t="s">
        <v>29</v>
      </c>
      <c r="W284" t="s">
        <v>29</v>
      </c>
      <c r="X284" t="s">
        <v>29</v>
      </c>
      <c r="Y284" t="s">
        <v>29</v>
      </c>
      <c r="Z284" t="s">
        <v>29</v>
      </c>
    </row>
    <row r="285" spans="1:26" x14ac:dyDescent="0.35">
      <c r="A285">
        <v>284</v>
      </c>
      <c r="B285">
        <v>2012</v>
      </c>
      <c r="C285">
        <v>5</v>
      </c>
      <c r="D285" t="s">
        <v>67</v>
      </c>
      <c r="E285" t="s">
        <v>68</v>
      </c>
      <c r="F285" t="s">
        <v>69</v>
      </c>
      <c r="G285" t="s">
        <v>35</v>
      </c>
      <c r="H285" t="s">
        <v>29</v>
      </c>
      <c r="I285">
        <v>0</v>
      </c>
      <c r="J285">
        <v>0</v>
      </c>
      <c r="K285" t="s">
        <v>114</v>
      </c>
      <c r="L285" s="1">
        <v>41030</v>
      </c>
      <c r="M285">
        <v>0.20643391203703701</v>
      </c>
      <c r="N285">
        <v>30</v>
      </c>
      <c r="O285" t="s">
        <v>29</v>
      </c>
      <c r="P285" t="s">
        <v>29</v>
      </c>
      <c r="Q285" t="s">
        <v>29</v>
      </c>
      <c r="R285" t="s">
        <v>29</v>
      </c>
      <c r="S285" t="s">
        <v>29</v>
      </c>
      <c r="T285" t="s">
        <v>29</v>
      </c>
      <c r="U285" t="s">
        <v>29</v>
      </c>
      <c r="V285" t="s">
        <v>29</v>
      </c>
      <c r="W285" t="s">
        <v>29</v>
      </c>
      <c r="X285" t="s">
        <v>29</v>
      </c>
      <c r="Y285" t="s">
        <v>29</v>
      </c>
      <c r="Z285" t="s">
        <v>29</v>
      </c>
    </row>
    <row r="286" spans="1:26" x14ac:dyDescent="0.35">
      <c r="A286">
        <v>285</v>
      </c>
      <c r="B286">
        <v>2012</v>
      </c>
      <c r="C286">
        <v>5</v>
      </c>
      <c r="D286" t="s">
        <v>70</v>
      </c>
      <c r="E286" t="s">
        <v>71</v>
      </c>
      <c r="F286" t="s">
        <v>72</v>
      </c>
      <c r="G286" t="s">
        <v>28</v>
      </c>
      <c r="H286" t="s">
        <v>29</v>
      </c>
      <c r="I286">
        <v>0</v>
      </c>
      <c r="J286">
        <v>0</v>
      </c>
      <c r="K286" t="s">
        <v>114</v>
      </c>
      <c r="L286" s="1">
        <v>41030</v>
      </c>
      <c r="M286">
        <v>0.20643391203703701</v>
      </c>
      <c r="N286">
        <v>30</v>
      </c>
      <c r="O286" t="s">
        <v>29</v>
      </c>
      <c r="P286" t="s">
        <v>29</v>
      </c>
      <c r="Q286" t="s">
        <v>29</v>
      </c>
      <c r="R286" t="s">
        <v>29</v>
      </c>
      <c r="S286" t="s">
        <v>29</v>
      </c>
      <c r="T286" t="s">
        <v>29</v>
      </c>
      <c r="U286" t="s">
        <v>29</v>
      </c>
      <c r="V286" t="s">
        <v>29</v>
      </c>
      <c r="W286" t="s">
        <v>29</v>
      </c>
      <c r="X286" t="s">
        <v>29</v>
      </c>
      <c r="Y286" t="s">
        <v>29</v>
      </c>
      <c r="Z286" t="s">
        <v>29</v>
      </c>
    </row>
    <row r="287" spans="1:26" x14ac:dyDescent="0.35">
      <c r="A287">
        <v>286</v>
      </c>
      <c r="B287">
        <v>2012</v>
      </c>
      <c r="C287">
        <v>5</v>
      </c>
      <c r="D287" t="s">
        <v>73</v>
      </c>
      <c r="E287" t="s">
        <v>74</v>
      </c>
      <c r="F287" t="s">
        <v>66</v>
      </c>
      <c r="G287" t="s">
        <v>28</v>
      </c>
      <c r="H287" t="s">
        <v>29</v>
      </c>
      <c r="I287">
        <v>0</v>
      </c>
      <c r="J287">
        <v>0</v>
      </c>
      <c r="K287" t="s">
        <v>114</v>
      </c>
      <c r="L287" s="1">
        <v>41030</v>
      </c>
      <c r="M287">
        <v>0.20643391203703701</v>
      </c>
      <c r="N287">
        <v>30</v>
      </c>
      <c r="O287" t="s">
        <v>115</v>
      </c>
      <c r="P287">
        <v>800</v>
      </c>
      <c r="Q287">
        <v>25600</v>
      </c>
      <c r="R287">
        <v>0</v>
      </c>
      <c r="S287">
        <v>0</v>
      </c>
      <c r="T287">
        <v>800</v>
      </c>
      <c r="U287" t="s">
        <v>74</v>
      </c>
      <c r="V287" t="s">
        <v>66</v>
      </c>
      <c r="W287" t="s">
        <v>28</v>
      </c>
      <c r="X287">
        <v>2012</v>
      </c>
      <c r="Y287">
        <v>5</v>
      </c>
      <c r="Z287" t="s">
        <v>114</v>
      </c>
    </row>
    <row r="288" spans="1:26" x14ac:dyDescent="0.35">
      <c r="A288">
        <v>287</v>
      </c>
      <c r="B288">
        <v>2012</v>
      </c>
      <c r="C288">
        <v>5</v>
      </c>
      <c r="D288" t="s">
        <v>75</v>
      </c>
      <c r="E288" t="s">
        <v>76</v>
      </c>
      <c r="F288" t="s">
        <v>44</v>
      </c>
      <c r="G288" t="s">
        <v>35</v>
      </c>
      <c r="H288" t="s">
        <v>29</v>
      </c>
      <c r="I288">
        <v>0</v>
      </c>
      <c r="J288">
        <v>0</v>
      </c>
      <c r="K288" t="s">
        <v>114</v>
      </c>
      <c r="L288" s="1">
        <v>41030</v>
      </c>
      <c r="M288">
        <v>0.20643391203703701</v>
      </c>
      <c r="N288">
        <v>30</v>
      </c>
      <c r="O288" t="s">
        <v>29</v>
      </c>
      <c r="P288" t="s">
        <v>29</v>
      </c>
      <c r="Q288" t="s">
        <v>29</v>
      </c>
      <c r="R288" t="s">
        <v>29</v>
      </c>
      <c r="S288" t="s">
        <v>29</v>
      </c>
      <c r="T288" t="s">
        <v>29</v>
      </c>
      <c r="U288" t="s">
        <v>29</v>
      </c>
      <c r="V288" t="s">
        <v>29</v>
      </c>
      <c r="W288" t="s">
        <v>29</v>
      </c>
      <c r="X288" t="s">
        <v>29</v>
      </c>
      <c r="Y288" t="s">
        <v>29</v>
      </c>
      <c r="Z288" t="s">
        <v>29</v>
      </c>
    </row>
    <row r="289" spans="1:26" x14ac:dyDescent="0.35">
      <c r="A289">
        <v>288</v>
      </c>
      <c r="B289">
        <v>2012</v>
      </c>
      <c r="C289">
        <v>5</v>
      </c>
      <c r="D289" t="s">
        <v>77</v>
      </c>
      <c r="E289" t="s">
        <v>78</v>
      </c>
      <c r="F289" t="s">
        <v>34</v>
      </c>
      <c r="G289" t="s">
        <v>35</v>
      </c>
      <c r="H289" t="s">
        <v>29</v>
      </c>
      <c r="I289">
        <v>0</v>
      </c>
      <c r="J289">
        <v>0</v>
      </c>
      <c r="K289" t="s">
        <v>114</v>
      </c>
      <c r="L289" s="1">
        <v>41030</v>
      </c>
      <c r="M289">
        <v>0.20643391203703701</v>
      </c>
      <c r="N289">
        <v>30</v>
      </c>
      <c r="O289" t="s">
        <v>115</v>
      </c>
      <c r="P289">
        <v>0</v>
      </c>
      <c r="Q289">
        <v>860027</v>
      </c>
      <c r="R289">
        <v>0</v>
      </c>
      <c r="S289">
        <v>0</v>
      </c>
      <c r="T289">
        <v>0</v>
      </c>
      <c r="U289" t="s">
        <v>78</v>
      </c>
      <c r="V289" t="s">
        <v>34</v>
      </c>
      <c r="W289" t="s">
        <v>35</v>
      </c>
      <c r="X289">
        <v>2012</v>
      </c>
      <c r="Y289">
        <v>5</v>
      </c>
      <c r="Z289" t="s">
        <v>114</v>
      </c>
    </row>
    <row r="290" spans="1:26" x14ac:dyDescent="0.35">
      <c r="A290">
        <v>289</v>
      </c>
      <c r="B290">
        <v>2012</v>
      </c>
      <c r="C290">
        <v>5</v>
      </c>
      <c r="D290" t="s">
        <v>79</v>
      </c>
      <c r="E290" t="s">
        <v>80</v>
      </c>
      <c r="F290" t="s">
        <v>81</v>
      </c>
      <c r="G290" t="s">
        <v>35</v>
      </c>
      <c r="H290" t="s">
        <v>29</v>
      </c>
      <c r="I290">
        <v>0</v>
      </c>
      <c r="J290">
        <v>0</v>
      </c>
      <c r="K290" t="s">
        <v>114</v>
      </c>
      <c r="L290" s="1">
        <v>41030</v>
      </c>
      <c r="M290">
        <v>0.20643391203703701</v>
      </c>
      <c r="N290">
        <v>30</v>
      </c>
      <c r="O290" t="s">
        <v>29</v>
      </c>
      <c r="P290" t="s">
        <v>29</v>
      </c>
      <c r="Q290" t="s">
        <v>29</v>
      </c>
      <c r="R290" t="s">
        <v>29</v>
      </c>
      <c r="S290" t="s">
        <v>29</v>
      </c>
      <c r="T290" t="s">
        <v>29</v>
      </c>
      <c r="U290" t="s">
        <v>29</v>
      </c>
      <c r="V290" t="s">
        <v>29</v>
      </c>
      <c r="W290" t="s">
        <v>29</v>
      </c>
      <c r="X290" t="s">
        <v>29</v>
      </c>
      <c r="Y290" t="s">
        <v>29</v>
      </c>
      <c r="Z290" t="s">
        <v>29</v>
      </c>
    </row>
    <row r="291" spans="1:26" x14ac:dyDescent="0.35">
      <c r="A291">
        <v>290</v>
      </c>
      <c r="B291">
        <v>2012</v>
      </c>
      <c r="C291">
        <v>5</v>
      </c>
      <c r="D291" t="s">
        <v>82</v>
      </c>
      <c r="E291" t="s">
        <v>83</v>
      </c>
      <c r="F291" t="s">
        <v>84</v>
      </c>
      <c r="G291" t="s">
        <v>28</v>
      </c>
      <c r="H291" t="s">
        <v>29</v>
      </c>
      <c r="I291">
        <v>0</v>
      </c>
      <c r="J291">
        <v>0</v>
      </c>
      <c r="K291" t="s">
        <v>114</v>
      </c>
      <c r="L291" s="1">
        <v>41030</v>
      </c>
      <c r="M291">
        <v>0.20643391203703701</v>
      </c>
      <c r="N291">
        <v>30</v>
      </c>
      <c r="O291" t="s">
        <v>29</v>
      </c>
      <c r="P291" t="s">
        <v>29</v>
      </c>
      <c r="Q291" t="s">
        <v>29</v>
      </c>
      <c r="R291" t="s">
        <v>29</v>
      </c>
      <c r="S291" t="s">
        <v>29</v>
      </c>
      <c r="T291" t="s">
        <v>29</v>
      </c>
      <c r="U291" t="s">
        <v>29</v>
      </c>
      <c r="V291" t="s">
        <v>29</v>
      </c>
      <c r="W291" t="s">
        <v>29</v>
      </c>
      <c r="X291" t="s">
        <v>29</v>
      </c>
      <c r="Y291" t="s">
        <v>29</v>
      </c>
      <c r="Z291" t="s">
        <v>29</v>
      </c>
    </row>
    <row r="292" spans="1:26" x14ac:dyDescent="0.35">
      <c r="A292">
        <v>291</v>
      </c>
      <c r="B292">
        <v>2012</v>
      </c>
      <c r="C292">
        <v>5</v>
      </c>
      <c r="D292" t="s">
        <v>85</v>
      </c>
      <c r="E292" t="s">
        <v>86</v>
      </c>
      <c r="F292" t="s">
        <v>38</v>
      </c>
      <c r="G292" t="s">
        <v>28</v>
      </c>
      <c r="H292" t="s">
        <v>29</v>
      </c>
      <c r="I292">
        <v>0</v>
      </c>
      <c r="J292">
        <v>0</v>
      </c>
      <c r="K292" t="s">
        <v>114</v>
      </c>
      <c r="L292" s="1">
        <v>41030</v>
      </c>
      <c r="M292">
        <v>0.20643391203703701</v>
      </c>
      <c r="N292">
        <v>30</v>
      </c>
      <c r="O292" t="s">
        <v>115</v>
      </c>
      <c r="P292">
        <v>0</v>
      </c>
      <c r="Q292">
        <v>189034313</v>
      </c>
      <c r="R292">
        <v>0</v>
      </c>
      <c r="S292">
        <v>0</v>
      </c>
      <c r="T292">
        <v>0</v>
      </c>
      <c r="U292" t="s">
        <v>86</v>
      </c>
      <c r="V292" t="s">
        <v>38</v>
      </c>
      <c r="W292" t="s">
        <v>28</v>
      </c>
      <c r="X292">
        <v>2012</v>
      </c>
      <c r="Y292">
        <v>5</v>
      </c>
      <c r="Z292" t="s">
        <v>114</v>
      </c>
    </row>
    <row r="293" spans="1:26" x14ac:dyDescent="0.35">
      <c r="A293">
        <v>292</v>
      </c>
      <c r="B293">
        <v>2012</v>
      </c>
      <c r="C293">
        <v>5</v>
      </c>
      <c r="D293" t="s">
        <v>87</v>
      </c>
      <c r="E293" t="s">
        <v>76</v>
      </c>
      <c r="F293" t="s">
        <v>27</v>
      </c>
      <c r="G293" t="s">
        <v>28</v>
      </c>
      <c r="H293" t="s">
        <v>29</v>
      </c>
      <c r="I293">
        <v>0</v>
      </c>
      <c r="J293">
        <v>0</v>
      </c>
      <c r="K293" t="s">
        <v>114</v>
      </c>
      <c r="L293" s="1">
        <v>41030</v>
      </c>
      <c r="M293">
        <v>0.20643391203703701</v>
      </c>
      <c r="N293">
        <v>30</v>
      </c>
      <c r="O293" t="s">
        <v>29</v>
      </c>
      <c r="P293" t="s">
        <v>29</v>
      </c>
      <c r="Q293" t="s">
        <v>29</v>
      </c>
      <c r="R293" t="s">
        <v>29</v>
      </c>
      <c r="S293" t="s">
        <v>29</v>
      </c>
      <c r="T293" t="s">
        <v>29</v>
      </c>
      <c r="U293" t="s">
        <v>29</v>
      </c>
      <c r="V293" t="s">
        <v>29</v>
      </c>
      <c r="W293" t="s">
        <v>29</v>
      </c>
      <c r="X293" t="s">
        <v>29</v>
      </c>
      <c r="Y293" t="s">
        <v>29</v>
      </c>
      <c r="Z293" t="s">
        <v>29</v>
      </c>
    </row>
    <row r="294" spans="1:26" x14ac:dyDescent="0.35">
      <c r="A294">
        <v>293</v>
      </c>
      <c r="B294">
        <v>2012</v>
      </c>
      <c r="C294">
        <v>5</v>
      </c>
      <c r="D294" t="s">
        <v>88</v>
      </c>
      <c r="E294" t="s">
        <v>89</v>
      </c>
      <c r="F294" t="s">
        <v>49</v>
      </c>
      <c r="G294" t="s">
        <v>28</v>
      </c>
      <c r="H294" t="s">
        <v>29</v>
      </c>
      <c r="I294">
        <v>0</v>
      </c>
      <c r="J294">
        <v>0</v>
      </c>
      <c r="K294" t="s">
        <v>114</v>
      </c>
      <c r="L294" s="1">
        <v>41030</v>
      </c>
      <c r="M294">
        <v>0.20643391203703701</v>
      </c>
      <c r="N294">
        <v>30</v>
      </c>
      <c r="O294" t="s">
        <v>29</v>
      </c>
      <c r="P294" t="s">
        <v>29</v>
      </c>
      <c r="Q294" t="s">
        <v>29</v>
      </c>
      <c r="R294" t="s">
        <v>29</v>
      </c>
      <c r="S294" t="s">
        <v>29</v>
      </c>
      <c r="T294" t="s">
        <v>29</v>
      </c>
      <c r="U294" t="s">
        <v>29</v>
      </c>
      <c r="V294" t="s">
        <v>29</v>
      </c>
      <c r="W294" t="s">
        <v>29</v>
      </c>
      <c r="X294" t="s">
        <v>29</v>
      </c>
      <c r="Y294" t="s">
        <v>29</v>
      </c>
      <c r="Z294" t="s">
        <v>29</v>
      </c>
    </row>
    <row r="295" spans="1:26" x14ac:dyDescent="0.35">
      <c r="A295">
        <v>294</v>
      </c>
      <c r="B295">
        <v>2012</v>
      </c>
      <c r="C295">
        <v>5</v>
      </c>
      <c r="D295" t="s">
        <v>90</v>
      </c>
      <c r="E295" t="s">
        <v>51</v>
      </c>
      <c r="F295" t="s">
        <v>59</v>
      </c>
      <c r="G295" t="s">
        <v>60</v>
      </c>
      <c r="H295" t="s">
        <v>29</v>
      </c>
      <c r="I295">
        <v>0</v>
      </c>
      <c r="J295">
        <v>0</v>
      </c>
      <c r="K295" t="s">
        <v>114</v>
      </c>
      <c r="L295" s="1">
        <v>41030</v>
      </c>
      <c r="M295">
        <v>0.20643391203703701</v>
      </c>
      <c r="N295">
        <v>30</v>
      </c>
      <c r="O295" t="s">
        <v>115</v>
      </c>
      <c r="P295">
        <v>0</v>
      </c>
      <c r="Q295">
        <v>0</v>
      </c>
      <c r="R295">
        <v>0</v>
      </c>
      <c r="S295">
        <v>0</v>
      </c>
      <c r="T295">
        <v>0</v>
      </c>
      <c r="U295" t="s">
        <v>51</v>
      </c>
      <c r="V295" t="s">
        <v>59</v>
      </c>
      <c r="W295" t="s">
        <v>60</v>
      </c>
      <c r="X295">
        <v>2012</v>
      </c>
      <c r="Y295">
        <v>5</v>
      </c>
      <c r="Z295" t="s">
        <v>114</v>
      </c>
    </row>
    <row r="296" spans="1:26" x14ac:dyDescent="0.35">
      <c r="A296">
        <v>295</v>
      </c>
      <c r="B296">
        <v>2012</v>
      </c>
      <c r="C296">
        <v>5</v>
      </c>
      <c r="D296" t="s">
        <v>91</v>
      </c>
      <c r="E296" t="s">
        <v>80</v>
      </c>
      <c r="F296" t="s">
        <v>92</v>
      </c>
      <c r="G296" t="s">
        <v>28</v>
      </c>
      <c r="H296" t="s">
        <v>29</v>
      </c>
      <c r="I296">
        <v>0</v>
      </c>
      <c r="J296">
        <v>0</v>
      </c>
      <c r="K296" t="s">
        <v>114</v>
      </c>
      <c r="L296" s="1">
        <v>41030</v>
      </c>
      <c r="M296">
        <v>0.20643391203703701</v>
      </c>
      <c r="N296">
        <v>30</v>
      </c>
      <c r="O296" t="s">
        <v>29</v>
      </c>
      <c r="P296" t="s">
        <v>29</v>
      </c>
      <c r="Q296" t="s">
        <v>29</v>
      </c>
      <c r="R296" t="s">
        <v>29</v>
      </c>
      <c r="S296" t="s">
        <v>29</v>
      </c>
      <c r="T296" t="s">
        <v>29</v>
      </c>
      <c r="U296" t="s">
        <v>29</v>
      </c>
      <c r="V296" t="s">
        <v>29</v>
      </c>
      <c r="W296" t="s">
        <v>29</v>
      </c>
      <c r="X296" t="s">
        <v>29</v>
      </c>
      <c r="Y296" t="s">
        <v>29</v>
      </c>
      <c r="Z296" t="s">
        <v>29</v>
      </c>
    </row>
    <row r="297" spans="1:26" x14ac:dyDescent="0.35">
      <c r="A297">
        <v>296</v>
      </c>
      <c r="B297">
        <v>2012</v>
      </c>
      <c r="C297">
        <v>5</v>
      </c>
      <c r="D297" t="s">
        <v>93</v>
      </c>
      <c r="E297" t="s">
        <v>94</v>
      </c>
      <c r="F297" t="s">
        <v>95</v>
      </c>
      <c r="G297" t="s">
        <v>60</v>
      </c>
      <c r="H297" s="1">
        <v>41030</v>
      </c>
      <c r="I297">
        <v>11.52</v>
      </c>
      <c r="J297">
        <v>11.52</v>
      </c>
      <c r="K297" t="s">
        <v>114</v>
      </c>
      <c r="L297" s="1">
        <v>41030</v>
      </c>
      <c r="M297">
        <v>0.20643391203703701</v>
      </c>
      <c r="N297">
        <v>30</v>
      </c>
      <c r="O297" t="s">
        <v>115</v>
      </c>
      <c r="P297">
        <v>136</v>
      </c>
      <c r="Q297">
        <v>105</v>
      </c>
      <c r="R297">
        <v>0</v>
      </c>
      <c r="S297">
        <v>0</v>
      </c>
      <c r="T297">
        <v>136</v>
      </c>
      <c r="U297" t="s">
        <v>94</v>
      </c>
      <c r="V297" t="s">
        <v>95</v>
      </c>
      <c r="W297" t="s">
        <v>60</v>
      </c>
      <c r="X297">
        <v>2012</v>
      </c>
      <c r="Y297">
        <v>5</v>
      </c>
      <c r="Z297" t="s">
        <v>114</v>
      </c>
    </row>
    <row r="298" spans="1:26" x14ac:dyDescent="0.35">
      <c r="A298">
        <v>297</v>
      </c>
      <c r="B298">
        <v>2012</v>
      </c>
      <c r="C298">
        <v>5</v>
      </c>
      <c r="D298" t="s">
        <v>96</v>
      </c>
      <c r="E298" t="s">
        <v>97</v>
      </c>
      <c r="F298" t="s">
        <v>72</v>
      </c>
      <c r="G298" t="s">
        <v>28</v>
      </c>
      <c r="H298" t="s">
        <v>29</v>
      </c>
      <c r="I298">
        <v>0</v>
      </c>
      <c r="J298">
        <v>0</v>
      </c>
      <c r="K298" t="s">
        <v>114</v>
      </c>
      <c r="L298" s="1">
        <v>41030</v>
      </c>
      <c r="M298">
        <v>0.20643391203703701</v>
      </c>
      <c r="N298">
        <v>30</v>
      </c>
      <c r="O298" t="s">
        <v>29</v>
      </c>
      <c r="P298" t="s">
        <v>29</v>
      </c>
      <c r="Q298" t="s">
        <v>29</v>
      </c>
      <c r="R298" t="s">
        <v>29</v>
      </c>
      <c r="S298" t="s">
        <v>29</v>
      </c>
      <c r="T298" t="s">
        <v>29</v>
      </c>
      <c r="U298" t="s">
        <v>29</v>
      </c>
      <c r="V298" t="s">
        <v>29</v>
      </c>
      <c r="W298" t="s">
        <v>29</v>
      </c>
      <c r="X298" t="s">
        <v>29</v>
      </c>
      <c r="Y298" t="s">
        <v>29</v>
      </c>
      <c r="Z298" t="s">
        <v>29</v>
      </c>
    </row>
    <row r="299" spans="1:26" x14ac:dyDescent="0.35">
      <c r="A299">
        <v>298</v>
      </c>
      <c r="B299">
        <v>2012</v>
      </c>
      <c r="C299">
        <v>5</v>
      </c>
      <c r="D299" t="s">
        <v>98</v>
      </c>
      <c r="E299" t="s">
        <v>99</v>
      </c>
      <c r="F299" t="s">
        <v>100</v>
      </c>
      <c r="G299" t="s">
        <v>60</v>
      </c>
      <c r="H299" t="s">
        <v>29</v>
      </c>
      <c r="I299">
        <v>0</v>
      </c>
      <c r="J299">
        <v>0</v>
      </c>
      <c r="K299" t="s">
        <v>114</v>
      </c>
      <c r="L299" s="1">
        <v>41030</v>
      </c>
      <c r="M299">
        <v>0.20643391203703701</v>
      </c>
      <c r="N299">
        <v>30</v>
      </c>
      <c r="O299" t="s">
        <v>29</v>
      </c>
      <c r="P299" t="s">
        <v>29</v>
      </c>
      <c r="Q299" t="s">
        <v>29</v>
      </c>
      <c r="R299" t="s">
        <v>29</v>
      </c>
      <c r="S299" t="s">
        <v>29</v>
      </c>
      <c r="T299" t="s">
        <v>29</v>
      </c>
      <c r="U299" t="s">
        <v>29</v>
      </c>
      <c r="V299" t="s">
        <v>29</v>
      </c>
      <c r="W299" t="s">
        <v>29</v>
      </c>
      <c r="X299" t="s">
        <v>29</v>
      </c>
      <c r="Y299" t="s">
        <v>29</v>
      </c>
      <c r="Z299" t="s">
        <v>29</v>
      </c>
    </row>
    <row r="300" spans="1:26" x14ac:dyDescent="0.35">
      <c r="A300">
        <v>299</v>
      </c>
      <c r="B300">
        <v>2012</v>
      </c>
      <c r="C300">
        <v>5</v>
      </c>
      <c r="D300" t="s">
        <v>101</v>
      </c>
      <c r="E300" t="s">
        <v>102</v>
      </c>
      <c r="F300" t="s">
        <v>103</v>
      </c>
      <c r="G300" t="s">
        <v>28</v>
      </c>
      <c r="H300" t="s">
        <v>29</v>
      </c>
      <c r="I300">
        <v>0</v>
      </c>
      <c r="J300">
        <v>0</v>
      </c>
      <c r="K300" t="s">
        <v>114</v>
      </c>
      <c r="L300" s="1">
        <v>41030</v>
      </c>
      <c r="M300">
        <v>0.20643391203703701</v>
      </c>
      <c r="N300">
        <v>30</v>
      </c>
      <c r="O300" t="s">
        <v>29</v>
      </c>
      <c r="P300" t="s">
        <v>29</v>
      </c>
      <c r="Q300" t="s">
        <v>29</v>
      </c>
      <c r="R300" t="s">
        <v>29</v>
      </c>
      <c r="S300" t="s">
        <v>29</v>
      </c>
      <c r="T300" t="s">
        <v>29</v>
      </c>
      <c r="U300" t="s">
        <v>29</v>
      </c>
      <c r="V300" t="s">
        <v>29</v>
      </c>
      <c r="W300" t="s">
        <v>29</v>
      </c>
      <c r="X300" t="s">
        <v>29</v>
      </c>
      <c r="Y300" t="s">
        <v>29</v>
      </c>
      <c r="Z300" t="s">
        <v>29</v>
      </c>
    </row>
    <row r="301" spans="1:26" x14ac:dyDescent="0.35">
      <c r="A301">
        <v>300</v>
      </c>
      <c r="B301">
        <v>2012</v>
      </c>
      <c r="C301">
        <v>5</v>
      </c>
      <c r="D301" t="s">
        <v>104</v>
      </c>
      <c r="E301" t="s">
        <v>105</v>
      </c>
      <c r="F301" t="s">
        <v>49</v>
      </c>
      <c r="G301" t="s">
        <v>28</v>
      </c>
      <c r="H301" t="s">
        <v>29</v>
      </c>
      <c r="I301">
        <v>0</v>
      </c>
      <c r="J301">
        <v>0</v>
      </c>
      <c r="K301" t="s">
        <v>114</v>
      </c>
      <c r="L301" s="1">
        <v>41030</v>
      </c>
      <c r="M301">
        <v>0.20643391203703701</v>
      </c>
      <c r="N301">
        <v>30</v>
      </c>
      <c r="O301" t="s">
        <v>29</v>
      </c>
      <c r="P301" t="s">
        <v>29</v>
      </c>
      <c r="Q301" t="s">
        <v>29</v>
      </c>
      <c r="R301" t="s">
        <v>29</v>
      </c>
      <c r="S301" t="s">
        <v>29</v>
      </c>
      <c r="T301" t="s">
        <v>29</v>
      </c>
      <c r="U301" t="s">
        <v>29</v>
      </c>
      <c r="V301" t="s">
        <v>29</v>
      </c>
      <c r="W301" t="s">
        <v>29</v>
      </c>
      <c r="X301" t="s">
        <v>29</v>
      </c>
      <c r="Y301" t="s">
        <v>29</v>
      </c>
      <c r="Z301" t="s">
        <v>29</v>
      </c>
    </row>
    <row r="302" spans="1:26" x14ac:dyDescent="0.35">
      <c r="A302">
        <v>301</v>
      </c>
      <c r="B302">
        <v>2012</v>
      </c>
      <c r="C302">
        <v>7</v>
      </c>
      <c r="D302" t="s">
        <v>25</v>
      </c>
      <c r="E302" t="s">
        <v>26</v>
      </c>
      <c r="F302" t="s">
        <v>27</v>
      </c>
      <c r="G302" t="s">
        <v>28</v>
      </c>
      <c r="H302" t="s">
        <v>29</v>
      </c>
      <c r="I302">
        <v>0</v>
      </c>
      <c r="J302">
        <v>21.625</v>
      </c>
      <c r="K302" t="s">
        <v>116</v>
      </c>
      <c r="L302" s="1">
        <v>41091</v>
      </c>
      <c r="M302">
        <v>0.27524212962963002</v>
      </c>
      <c r="N302">
        <v>30</v>
      </c>
      <c r="O302" t="s">
        <v>117</v>
      </c>
      <c r="P302">
        <v>802</v>
      </c>
      <c r="Q302">
        <v>8649</v>
      </c>
      <c r="R302">
        <v>0</v>
      </c>
      <c r="S302">
        <v>0</v>
      </c>
      <c r="T302">
        <v>802</v>
      </c>
      <c r="U302" t="s">
        <v>26</v>
      </c>
      <c r="V302" t="s">
        <v>27</v>
      </c>
      <c r="W302" t="s">
        <v>28</v>
      </c>
      <c r="X302">
        <v>2012</v>
      </c>
      <c r="Y302">
        <v>7</v>
      </c>
      <c r="Z302" t="s">
        <v>116</v>
      </c>
    </row>
    <row r="303" spans="1:26" x14ac:dyDescent="0.35">
      <c r="A303">
        <v>302</v>
      </c>
      <c r="B303">
        <v>2012</v>
      </c>
      <c r="C303">
        <v>7</v>
      </c>
      <c r="D303" t="s">
        <v>32</v>
      </c>
      <c r="E303" t="s">
        <v>33</v>
      </c>
      <c r="F303" t="s">
        <v>34</v>
      </c>
      <c r="G303" t="s">
        <v>35</v>
      </c>
      <c r="H303" s="1">
        <v>41091</v>
      </c>
      <c r="I303">
        <v>7.68</v>
      </c>
      <c r="J303">
        <v>204.11699999999999</v>
      </c>
      <c r="K303" t="s">
        <v>116</v>
      </c>
      <c r="L303" s="1">
        <v>41091</v>
      </c>
      <c r="M303">
        <v>0.27524212962963002</v>
      </c>
      <c r="N303">
        <v>30</v>
      </c>
      <c r="O303" t="s">
        <v>117</v>
      </c>
      <c r="P303">
        <v>6364</v>
      </c>
      <c r="Q303">
        <v>175556</v>
      </c>
      <c r="R303">
        <v>0</v>
      </c>
      <c r="S303">
        <v>0</v>
      </c>
      <c r="T303">
        <v>6364</v>
      </c>
      <c r="U303" t="s">
        <v>33</v>
      </c>
      <c r="V303" t="s">
        <v>34</v>
      </c>
      <c r="W303" t="s">
        <v>35</v>
      </c>
      <c r="X303">
        <v>2012</v>
      </c>
      <c r="Y303">
        <v>7</v>
      </c>
      <c r="Z303" t="s">
        <v>116</v>
      </c>
    </row>
    <row r="304" spans="1:26" x14ac:dyDescent="0.35">
      <c r="A304">
        <v>303</v>
      </c>
      <c r="B304">
        <v>2012</v>
      </c>
      <c r="C304">
        <v>7</v>
      </c>
      <c r="D304" t="s">
        <v>36</v>
      </c>
      <c r="E304" t="s">
        <v>37</v>
      </c>
      <c r="F304" t="s">
        <v>38</v>
      </c>
      <c r="G304" t="s">
        <v>28</v>
      </c>
      <c r="H304" t="s">
        <v>29</v>
      </c>
      <c r="I304">
        <v>0</v>
      </c>
      <c r="J304">
        <v>105.72499999999999</v>
      </c>
      <c r="K304" t="s">
        <v>116</v>
      </c>
      <c r="L304" s="1">
        <v>41091</v>
      </c>
      <c r="M304">
        <v>0.27524212962963002</v>
      </c>
      <c r="N304">
        <v>30</v>
      </c>
      <c r="O304" t="s">
        <v>117</v>
      </c>
      <c r="P304">
        <v>5015</v>
      </c>
      <c r="Q304">
        <v>55531</v>
      </c>
      <c r="R304">
        <v>0</v>
      </c>
      <c r="S304">
        <v>0</v>
      </c>
      <c r="T304">
        <v>5015</v>
      </c>
      <c r="U304" t="s">
        <v>37</v>
      </c>
      <c r="V304" t="s">
        <v>38</v>
      </c>
      <c r="W304" t="s">
        <v>28</v>
      </c>
      <c r="X304">
        <v>2012</v>
      </c>
      <c r="Y304">
        <v>7</v>
      </c>
      <c r="Z304" t="s">
        <v>116</v>
      </c>
    </row>
    <row r="305" spans="1:26" x14ac:dyDescent="0.35">
      <c r="A305">
        <v>304</v>
      </c>
      <c r="B305">
        <v>2012</v>
      </c>
      <c r="C305">
        <v>7</v>
      </c>
      <c r="D305" t="s">
        <v>39</v>
      </c>
      <c r="E305" t="s">
        <v>40</v>
      </c>
      <c r="F305" t="s">
        <v>41</v>
      </c>
      <c r="G305" t="s">
        <v>35</v>
      </c>
      <c r="H305" t="s">
        <v>29</v>
      </c>
      <c r="I305">
        <v>0</v>
      </c>
      <c r="J305">
        <v>2.64</v>
      </c>
      <c r="K305" t="s">
        <v>116</v>
      </c>
      <c r="L305" s="1">
        <v>41091</v>
      </c>
      <c r="M305">
        <v>0.27524212962963002</v>
      </c>
      <c r="N305">
        <v>30</v>
      </c>
      <c r="O305" t="s">
        <v>29</v>
      </c>
      <c r="P305" t="s">
        <v>29</v>
      </c>
      <c r="Q305" t="s">
        <v>29</v>
      </c>
      <c r="R305" t="s">
        <v>29</v>
      </c>
      <c r="S305" t="s">
        <v>29</v>
      </c>
      <c r="T305" t="s">
        <v>29</v>
      </c>
      <c r="U305" t="s">
        <v>29</v>
      </c>
      <c r="V305" t="s">
        <v>29</v>
      </c>
      <c r="W305" t="s">
        <v>29</v>
      </c>
      <c r="X305" t="s">
        <v>29</v>
      </c>
      <c r="Y305" t="s">
        <v>29</v>
      </c>
      <c r="Z305" t="s">
        <v>29</v>
      </c>
    </row>
    <row r="306" spans="1:26" x14ac:dyDescent="0.35">
      <c r="A306">
        <v>305</v>
      </c>
      <c r="B306">
        <v>2012</v>
      </c>
      <c r="C306">
        <v>7</v>
      </c>
      <c r="D306" t="s">
        <v>42</v>
      </c>
      <c r="E306" t="s">
        <v>43</v>
      </c>
      <c r="F306" t="s">
        <v>44</v>
      </c>
      <c r="G306" t="s">
        <v>35</v>
      </c>
      <c r="H306" t="s">
        <v>29</v>
      </c>
      <c r="I306">
        <v>0</v>
      </c>
      <c r="J306">
        <v>9</v>
      </c>
      <c r="K306" t="s">
        <v>116</v>
      </c>
      <c r="L306" s="1">
        <v>41091</v>
      </c>
      <c r="M306">
        <v>0.27524212962963002</v>
      </c>
      <c r="N306">
        <v>30</v>
      </c>
      <c r="O306" t="s">
        <v>117</v>
      </c>
      <c r="P306">
        <v>569</v>
      </c>
      <c r="Q306">
        <v>2040</v>
      </c>
      <c r="R306">
        <v>0</v>
      </c>
      <c r="S306">
        <v>0</v>
      </c>
      <c r="T306">
        <v>569</v>
      </c>
      <c r="U306" t="s">
        <v>43</v>
      </c>
      <c r="V306" t="s">
        <v>44</v>
      </c>
      <c r="W306" t="s">
        <v>35</v>
      </c>
      <c r="X306">
        <v>2012</v>
      </c>
      <c r="Y306">
        <v>7</v>
      </c>
      <c r="Z306" t="s">
        <v>116</v>
      </c>
    </row>
    <row r="307" spans="1:26" x14ac:dyDescent="0.35">
      <c r="A307">
        <v>306</v>
      </c>
      <c r="B307">
        <v>2012</v>
      </c>
      <c r="C307">
        <v>7</v>
      </c>
      <c r="D307" t="s">
        <v>45</v>
      </c>
      <c r="E307" t="s">
        <v>46</v>
      </c>
      <c r="F307" t="s">
        <v>41</v>
      </c>
      <c r="G307" t="s">
        <v>35</v>
      </c>
      <c r="H307" t="s">
        <v>29</v>
      </c>
      <c r="I307">
        <v>0</v>
      </c>
      <c r="J307">
        <v>15.72</v>
      </c>
      <c r="K307" t="s">
        <v>116</v>
      </c>
      <c r="L307" s="1">
        <v>41091</v>
      </c>
      <c r="M307">
        <v>0.27524212962963002</v>
      </c>
      <c r="N307">
        <v>30</v>
      </c>
      <c r="O307" t="s">
        <v>117</v>
      </c>
      <c r="P307">
        <v>0</v>
      </c>
      <c r="Q307">
        <v>124080</v>
      </c>
      <c r="R307">
        <v>0</v>
      </c>
      <c r="S307">
        <v>0</v>
      </c>
      <c r="T307">
        <v>0</v>
      </c>
      <c r="U307" t="s">
        <v>46</v>
      </c>
      <c r="V307" t="s">
        <v>41</v>
      </c>
      <c r="W307" t="s">
        <v>35</v>
      </c>
      <c r="X307">
        <v>2012</v>
      </c>
      <c r="Y307">
        <v>7</v>
      </c>
      <c r="Z307" t="s">
        <v>116</v>
      </c>
    </row>
    <row r="308" spans="1:26" x14ac:dyDescent="0.35">
      <c r="A308">
        <v>307</v>
      </c>
      <c r="B308">
        <v>2012</v>
      </c>
      <c r="C308">
        <v>7</v>
      </c>
      <c r="D308" t="s">
        <v>47</v>
      </c>
      <c r="E308" t="s">
        <v>48</v>
      </c>
      <c r="F308" t="s">
        <v>49</v>
      </c>
      <c r="G308" t="s">
        <v>28</v>
      </c>
      <c r="H308" t="s">
        <v>29</v>
      </c>
      <c r="I308">
        <v>0</v>
      </c>
      <c r="J308">
        <v>0</v>
      </c>
      <c r="K308" t="s">
        <v>116</v>
      </c>
      <c r="L308" s="1">
        <v>41091</v>
      </c>
      <c r="M308">
        <v>0.27524212962963002</v>
      </c>
      <c r="N308">
        <v>30</v>
      </c>
      <c r="O308" t="s">
        <v>29</v>
      </c>
      <c r="P308" t="s">
        <v>29</v>
      </c>
      <c r="Q308" t="s">
        <v>29</v>
      </c>
      <c r="R308" t="s">
        <v>29</v>
      </c>
      <c r="S308" t="s">
        <v>29</v>
      </c>
      <c r="T308" t="s">
        <v>29</v>
      </c>
      <c r="U308" t="s">
        <v>29</v>
      </c>
      <c r="V308" t="s">
        <v>29</v>
      </c>
      <c r="W308" t="s">
        <v>29</v>
      </c>
      <c r="X308" t="s">
        <v>29</v>
      </c>
      <c r="Y308" t="s">
        <v>29</v>
      </c>
      <c r="Z308" t="s">
        <v>29</v>
      </c>
    </row>
    <row r="309" spans="1:26" x14ac:dyDescent="0.35">
      <c r="A309">
        <v>308</v>
      </c>
      <c r="B309">
        <v>2012</v>
      </c>
      <c r="C309">
        <v>7</v>
      </c>
      <c r="D309" t="s">
        <v>50</v>
      </c>
      <c r="E309" t="s">
        <v>51</v>
      </c>
      <c r="F309" t="s">
        <v>38</v>
      </c>
      <c r="G309" t="s">
        <v>28</v>
      </c>
      <c r="H309" t="s">
        <v>29</v>
      </c>
      <c r="I309">
        <v>0</v>
      </c>
      <c r="J309">
        <v>0</v>
      </c>
      <c r="K309" t="s">
        <v>116</v>
      </c>
      <c r="L309" s="1">
        <v>41091</v>
      </c>
      <c r="M309">
        <v>0.27524212962963002</v>
      </c>
      <c r="N309">
        <v>30</v>
      </c>
      <c r="O309" t="s">
        <v>117</v>
      </c>
      <c r="P309">
        <v>0</v>
      </c>
      <c r="Q309">
        <v>336645639</v>
      </c>
      <c r="R309">
        <v>0</v>
      </c>
      <c r="S309">
        <v>0</v>
      </c>
      <c r="T309">
        <v>0</v>
      </c>
      <c r="U309" t="s">
        <v>51</v>
      </c>
      <c r="V309" t="s">
        <v>38</v>
      </c>
      <c r="W309" t="s">
        <v>28</v>
      </c>
      <c r="X309">
        <v>2012</v>
      </c>
      <c r="Y309">
        <v>7</v>
      </c>
      <c r="Z309" t="s">
        <v>116</v>
      </c>
    </row>
    <row r="310" spans="1:26" x14ac:dyDescent="0.35">
      <c r="A310">
        <v>309</v>
      </c>
      <c r="B310">
        <v>2012</v>
      </c>
      <c r="C310">
        <v>7</v>
      </c>
      <c r="D310" t="s">
        <v>52</v>
      </c>
      <c r="E310" t="s">
        <v>53</v>
      </c>
      <c r="F310" t="s">
        <v>34</v>
      </c>
      <c r="G310" t="s">
        <v>35</v>
      </c>
      <c r="H310" t="s">
        <v>29</v>
      </c>
      <c r="I310">
        <v>0</v>
      </c>
      <c r="J310">
        <v>1.53</v>
      </c>
      <c r="K310" t="s">
        <v>116</v>
      </c>
      <c r="L310" s="1">
        <v>41091</v>
      </c>
      <c r="M310">
        <v>0.27524212962963002</v>
      </c>
      <c r="N310">
        <v>30</v>
      </c>
      <c r="O310" t="s">
        <v>117</v>
      </c>
      <c r="P310">
        <v>0</v>
      </c>
      <c r="Q310">
        <v>558356536</v>
      </c>
      <c r="R310">
        <v>0</v>
      </c>
      <c r="S310">
        <v>0</v>
      </c>
      <c r="T310">
        <v>0</v>
      </c>
      <c r="U310" t="s">
        <v>53</v>
      </c>
      <c r="V310" t="s">
        <v>34</v>
      </c>
      <c r="W310" t="s">
        <v>35</v>
      </c>
      <c r="X310">
        <v>2012</v>
      </c>
      <c r="Y310">
        <v>7</v>
      </c>
      <c r="Z310" t="s">
        <v>116</v>
      </c>
    </row>
    <row r="311" spans="1:26" x14ac:dyDescent="0.35">
      <c r="A311">
        <v>310</v>
      </c>
      <c r="B311">
        <v>2012</v>
      </c>
      <c r="C311">
        <v>7</v>
      </c>
      <c r="D311" t="s">
        <v>54</v>
      </c>
      <c r="E311" t="s">
        <v>55</v>
      </c>
      <c r="F311" t="s">
        <v>56</v>
      </c>
      <c r="G311" t="s">
        <v>35</v>
      </c>
      <c r="H311" t="s">
        <v>29</v>
      </c>
      <c r="I311">
        <v>0</v>
      </c>
      <c r="J311">
        <v>67.715999999999994</v>
      </c>
      <c r="K311" t="s">
        <v>116</v>
      </c>
      <c r="L311" s="1">
        <v>41091</v>
      </c>
      <c r="M311">
        <v>0.27524212962963002</v>
      </c>
      <c r="N311">
        <v>30</v>
      </c>
      <c r="O311" t="s">
        <v>117</v>
      </c>
      <c r="P311">
        <v>212</v>
      </c>
      <c r="Q311">
        <v>72411</v>
      </c>
      <c r="R311">
        <v>0</v>
      </c>
      <c r="S311">
        <v>0</v>
      </c>
      <c r="T311">
        <v>212</v>
      </c>
      <c r="U311" t="s">
        <v>55</v>
      </c>
      <c r="V311" t="s">
        <v>56</v>
      </c>
      <c r="W311" t="s">
        <v>35</v>
      </c>
      <c r="X311">
        <v>2012</v>
      </c>
      <c r="Y311">
        <v>7</v>
      </c>
      <c r="Z311" t="s">
        <v>116</v>
      </c>
    </row>
    <row r="312" spans="1:26" x14ac:dyDescent="0.35">
      <c r="A312">
        <v>311</v>
      </c>
      <c r="B312">
        <v>2012</v>
      </c>
      <c r="C312">
        <v>7</v>
      </c>
      <c r="D312" t="s">
        <v>57</v>
      </c>
      <c r="E312" t="s">
        <v>58</v>
      </c>
      <c r="F312" t="s">
        <v>59</v>
      </c>
      <c r="G312" t="s">
        <v>60</v>
      </c>
      <c r="H312" t="s">
        <v>29</v>
      </c>
      <c r="I312">
        <v>0</v>
      </c>
      <c r="J312">
        <v>0</v>
      </c>
      <c r="K312" t="s">
        <v>116</v>
      </c>
      <c r="L312" s="1">
        <v>41091</v>
      </c>
      <c r="M312">
        <v>0.27524212962963002</v>
      </c>
      <c r="N312">
        <v>30</v>
      </c>
      <c r="O312" t="s">
        <v>29</v>
      </c>
      <c r="P312" t="s">
        <v>29</v>
      </c>
      <c r="Q312" t="s">
        <v>29</v>
      </c>
      <c r="R312" t="s">
        <v>29</v>
      </c>
      <c r="S312" t="s">
        <v>29</v>
      </c>
      <c r="T312" t="s">
        <v>29</v>
      </c>
      <c r="U312" t="s">
        <v>29</v>
      </c>
      <c r="V312" t="s">
        <v>29</v>
      </c>
      <c r="W312" t="s">
        <v>29</v>
      </c>
      <c r="X312" t="s">
        <v>29</v>
      </c>
      <c r="Y312" t="s">
        <v>29</v>
      </c>
      <c r="Z312" t="s">
        <v>29</v>
      </c>
    </row>
    <row r="313" spans="1:26" x14ac:dyDescent="0.35">
      <c r="A313">
        <v>312</v>
      </c>
      <c r="B313">
        <v>2012</v>
      </c>
      <c r="C313">
        <v>7</v>
      </c>
      <c r="D313" t="s">
        <v>61</v>
      </c>
      <c r="E313" t="s">
        <v>62</v>
      </c>
      <c r="F313" t="s">
        <v>63</v>
      </c>
      <c r="G313" t="s">
        <v>60</v>
      </c>
      <c r="H313" t="s">
        <v>29</v>
      </c>
      <c r="I313">
        <v>0</v>
      </c>
      <c r="J313">
        <v>0</v>
      </c>
      <c r="K313" t="s">
        <v>116</v>
      </c>
      <c r="L313" s="1">
        <v>41091</v>
      </c>
      <c r="M313">
        <v>0.27524212962963002</v>
      </c>
      <c r="N313">
        <v>30</v>
      </c>
      <c r="O313" t="s">
        <v>29</v>
      </c>
      <c r="P313" t="s">
        <v>29</v>
      </c>
      <c r="Q313" t="s">
        <v>29</v>
      </c>
      <c r="R313" t="s">
        <v>29</v>
      </c>
      <c r="S313" t="s">
        <v>29</v>
      </c>
      <c r="T313" t="s">
        <v>29</v>
      </c>
      <c r="U313" t="s">
        <v>29</v>
      </c>
      <c r="V313" t="s">
        <v>29</v>
      </c>
      <c r="W313" t="s">
        <v>29</v>
      </c>
      <c r="X313" t="s">
        <v>29</v>
      </c>
      <c r="Y313" t="s">
        <v>29</v>
      </c>
      <c r="Z313" t="s">
        <v>29</v>
      </c>
    </row>
    <row r="314" spans="1:26" x14ac:dyDescent="0.35">
      <c r="A314">
        <v>313</v>
      </c>
      <c r="B314">
        <v>2012</v>
      </c>
      <c r="C314">
        <v>7</v>
      </c>
      <c r="D314" t="s">
        <v>64</v>
      </c>
      <c r="E314" t="s">
        <v>65</v>
      </c>
      <c r="F314" t="s">
        <v>66</v>
      </c>
      <c r="G314" t="s">
        <v>28</v>
      </c>
      <c r="H314" t="s">
        <v>29</v>
      </c>
      <c r="I314">
        <v>0</v>
      </c>
      <c r="J314">
        <v>0</v>
      </c>
      <c r="K314" t="s">
        <v>116</v>
      </c>
      <c r="L314" s="1">
        <v>41091</v>
      </c>
      <c r="M314">
        <v>0.27524212962963002</v>
      </c>
      <c r="N314">
        <v>30</v>
      </c>
      <c r="O314" t="s">
        <v>29</v>
      </c>
      <c r="P314" t="s">
        <v>29</v>
      </c>
      <c r="Q314" t="s">
        <v>29</v>
      </c>
      <c r="R314" t="s">
        <v>29</v>
      </c>
      <c r="S314" t="s">
        <v>29</v>
      </c>
      <c r="T314" t="s">
        <v>29</v>
      </c>
      <c r="U314" t="s">
        <v>29</v>
      </c>
      <c r="V314" t="s">
        <v>29</v>
      </c>
      <c r="W314" t="s">
        <v>29</v>
      </c>
      <c r="X314" t="s">
        <v>29</v>
      </c>
      <c r="Y314" t="s">
        <v>29</v>
      </c>
      <c r="Z314" t="s">
        <v>29</v>
      </c>
    </row>
    <row r="315" spans="1:26" x14ac:dyDescent="0.35">
      <c r="A315">
        <v>314</v>
      </c>
      <c r="B315">
        <v>2012</v>
      </c>
      <c r="C315">
        <v>7</v>
      </c>
      <c r="D315" t="s">
        <v>67</v>
      </c>
      <c r="E315" t="s">
        <v>68</v>
      </c>
      <c r="F315" t="s">
        <v>69</v>
      </c>
      <c r="G315" t="s">
        <v>35</v>
      </c>
      <c r="H315" t="s">
        <v>29</v>
      </c>
      <c r="I315">
        <v>0</v>
      </c>
      <c r="J315">
        <v>0</v>
      </c>
      <c r="K315" t="s">
        <v>116</v>
      </c>
      <c r="L315" s="1">
        <v>41091</v>
      </c>
      <c r="M315">
        <v>0.27524212962963002</v>
      </c>
      <c r="N315">
        <v>30</v>
      </c>
      <c r="O315" t="s">
        <v>29</v>
      </c>
      <c r="P315" t="s">
        <v>29</v>
      </c>
      <c r="Q315" t="s">
        <v>29</v>
      </c>
      <c r="R315" t="s">
        <v>29</v>
      </c>
      <c r="S315" t="s">
        <v>29</v>
      </c>
      <c r="T315" t="s">
        <v>29</v>
      </c>
      <c r="U315" t="s">
        <v>29</v>
      </c>
      <c r="V315" t="s">
        <v>29</v>
      </c>
      <c r="W315" t="s">
        <v>29</v>
      </c>
      <c r="X315" t="s">
        <v>29</v>
      </c>
      <c r="Y315" t="s">
        <v>29</v>
      </c>
      <c r="Z315" t="s">
        <v>29</v>
      </c>
    </row>
    <row r="316" spans="1:26" x14ac:dyDescent="0.35">
      <c r="A316">
        <v>315</v>
      </c>
      <c r="B316">
        <v>2012</v>
      </c>
      <c r="C316">
        <v>7</v>
      </c>
      <c r="D316" t="s">
        <v>70</v>
      </c>
      <c r="E316" t="s">
        <v>71</v>
      </c>
      <c r="F316" t="s">
        <v>72</v>
      </c>
      <c r="G316" t="s">
        <v>28</v>
      </c>
      <c r="H316" t="s">
        <v>29</v>
      </c>
      <c r="I316">
        <v>0</v>
      </c>
      <c r="J316">
        <v>0</v>
      </c>
      <c r="K316" t="s">
        <v>116</v>
      </c>
      <c r="L316" s="1">
        <v>41091</v>
      </c>
      <c r="M316">
        <v>0.27524212962963002</v>
      </c>
      <c r="N316">
        <v>30</v>
      </c>
      <c r="O316" t="s">
        <v>29</v>
      </c>
      <c r="P316" t="s">
        <v>29</v>
      </c>
      <c r="Q316" t="s">
        <v>29</v>
      </c>
      <c r="R316" t="s">
        <v>29</v>
      </c>
      <c r="S316" t="s">
        <v>29</v>
      </c>
      <c r="T316" t="s">
        <v>29</v>
      </c>
      <c r="U316" t="s">
        <v>29</v>
      </c>
      <c r="V316" t="s">
        <v>29</v>
      </c>
      <c r="W316" t="s">
        <v>29</v>
      </c>
      <c r="X316" t="s">
        <v>29</v>
      </c>
      <c r="Y316" t="s">
        <v>29</v>
      </c>
      <c r="Z316" t="s">
        <v>29</v>
      </c>
    </row>
    <row r="317" spans="1:26" x14ac:dyDescent="0.35">
      <c r="A317">
        <v>316</v>
      </c>
      <c r="B317">
        <v>2012</v>
      </c>
      <c r="C317">
        <v>7</v>
      </c>
      <c r="D317" t="s">
        <v>73</v>
      </c>
      <c r="E317" t="s">
        <v>74</v>
      </c>
      <c r="F317" t="s">
        <v>66</v>
      </c>
      <c r="G317" t="s">
        <v>28</v>
      </c>
      <c r="H317" s="1">
        <v>41091</v>
      </c>
      <c r="I317">
        <v>30</v>
      </c>
      <c r="J317">
        <v>30</v>
      </c>
      <c r="K317" t="s">
        <v>116</v>
      </c>
      <c r="L317" s="1">
        <v>41091</v>
      </c>
      <c r="M317">
        <v>0.27524212962963002</v>
      </c>
      <c r="N317">
        <v>30</v>
      </c>
      <c r="O317" t="s">
        <v>117</v>
      </c>
      <c r="P317">
        <v>0</v>
      </c>
      <c r="Q317">
        <v>61520</v>
      </c>
      <c r="R317">
        <v>0</v>
      </c>
      <c r="S317">
        <v>0</v>
      </c>
      <c r="T317">
        <v>0</v>
      </c>
      <c r="U317" t="s">
        <v>74</v>
      </c>
      <c r="V317" t="s">
        <v>66</v>
      </c>
      <c r="W317" t="s">
        <v>28</v>
      </c>
      <c r="X317">
        <v>2012</v>
      </c>
      <c r="Y317">
        <v>7</v>
      </c>
      <c r="Z317" t="s">
        <v>116</v>
      </c>
    </row>
    <row r="318" spans="1:26" x14ac:dyDescent="0.35">
      <c r="A318">
        <v>317</v>
      </c>
      <c r="B318">
        <v>2012</v>
      </c>
      <c r="C318">
        <v>7</v>
      </c>
      <c r="D318" t="s">
        <v>75</v>
      </c>
      <c r="E318" t="s">
        <v>76</v>
      </c>
      <c r="F318" t="s">
        <v>44</v>
      </c>
      <c r="G318" t="s">
        <v>35</v>
      </c>
      <c r="H318" t="s">
        <v>29</v>
      </c>
      <c r="I318">
        <v>0</v>
      </c>
      <c r="J318">
        <v>0</v>
      </c>
      <c r="K318" t="s">
        <v>116</v>
      </c>
      <c r="L318" s="1">
        <v>41091</v>
      </c>
      <c r="M318">
        <v>0.27524212962963002</v>
      </c>
      <c r="N318">
        <v>30</v>
      </c>
      <c r="O318" t="s">
        <v>29</v>
      </c>
      <c r="P318" t="s">
        <v>29</v>
      </c>
      <c r="Q318" t="s">
        <v>29</v>
      </c>
      <c r="R318" t="s">
        <v>29</v>
      </c>
      <c r="S318" t="s">
        <v>29</v>
      </c>
      <c r="T318" t="s">
        <v>29</v>
      </c>
      <c r="U318" t="s">
        <v>29</v>
      </c>
      <c r="V318" t="s">
        <v>29</v>
      </c>
      <c r="W318" t="s">
        <v>29</v>
      </c>
      <c r="X318" t="s">
        <v>29</v>
      </c>
      <c r="Y318" t="s">
        <v>29</v>
      </c>
      <c r="Z318" t="s">
        <v>29</v>
      </c>
    </row>
    <row r="319" spans="1:26" x14ac:dyDescent="0.35">
      <c r="A319">
        <v>318</v>
      </c>
      <c r="B319">
        <v>2012</v>
      </c>
      <c r="C319">
        <v>7</v>
      </c>
      <c r="D319" t="s">
        <v>77</v>
      </c>
      <c r="E319" t="s">
        <v>78</v>
      </c>
      <c r="F319" t="s">
        <v>34</v>
      </c>
      <c r="G319" t="s">
        <v>35</v>
      </c>
      <c r="H319" t="s">
        <v>29</v>
      </c>
      <c r="I319">
        <v>0</v>
      </c>
      <c r="J319">
        <v>0</v>
      </c>
      <c r="K319" t="s">
        <v>116</v>
      </c>
      <c r="L319" s="1">
        <v>41091</v>
      </c>
      <c r="M319">
        <v>0.27524212962963002</v>
      </c>
      <c r="N319">
        <v>30</v>
      </c>
      <c r="O319" t="s">
        <v>117</v>
      </c>
      <c r="P319">
        <v>0</v>
      </c>
      <c r="Q319">
        <v>803699</v>
      </c>
      <c r="R319">
        <v>0</v>
      </c>
      <c r="S319">
        <v>0</v>
      </c>
      <c r="T319">
        <v>0</v>
      </c>
      <c r="U319" t="s">
        <v>78</v>
      </c>
      <c r="V319" t="s">
        <v>34</v>
      </c>
      <c r="W319" t="s">
        <v>35</v>
      </c>
      <c r="X319">
        <v>2012</v>
      </c>
      <c r="Y319">
        <v>7</v>
      </c>
      <c r="Z319" t="s">
        <v>116</v>
      </c>
    </row>
    <row r="320" spans="1:26" x14ac:dyDescent="0.35">
      <c r="A320">
        <v>319</v>
      </c>
      <c r="B320">
        <v>2012</v>
      </c>
      <c r="C320">
        <v>7</v>
      </c>
      <c r="D320" t="s">
        <v>79</v>
      </c>
      <c r="E320" t="s">
        <v>80</v>
      </c>
      <c r="F320" t="s">
        <v>81</v>
      </c>
      <c r="G320" t="s">
        <v>35</v>
      </c>
      <c r="H320" t="s">
        <v>29</v>
      </c>
      <c r="I320">
        <v>0</v>
      </c>
      <c r="J320">
        <v>0</v>
      </c>
      <c r="K320" t="s">
        <v>116</v>
      </c>
      <c r="L320" s="1">
        <v>41091</v>
      </c>
      <c r="M320">
        <v>0.27524212962963002</v>
      </c>
      <c r="N320">
        <v>30</v>
      </c>
      <c r="O320" t="s">
        <v>29</v>
      </c>
      <c r="P320" t="s">
        <v>29</v>
      </c>
      <c r="Q320" t="s">
        <v>29</v>
      </c>
      <c r="R320" t="s">
        <v>29</v>
      </c>
      <c r="S320" t="s">
        <v>29</v>
      </c>
      <c r="T320" t="s">
        <v>29</v>
      </c>
      <c r="U320" t="s">
        <v>29</v>
      </c>
      <c r="V320" t="s">
        <v>29</v>
      </c>
      <c r="W320" t="s">
        <v>29</v>
      </c>
      <c r="X320" t="s">
        <v>29</v>
      </c>
      <c r="Y320" t="s">
        <v>29</v>
      </c>
      <c r="Z320" t="s">
        <v>29</v>
      </c>
    </row>
    <row r="321" spans="1:26" x14ac:dyDescent="0.35">
      <c r="A321">
        <v>320</v>
      </c>
      <c r="B321">
        <v>2012</v>
      </c>
      <c r="C321">
        <v>7</v>
      </c>
      <c r="D321" t="s">
        <v>82</v>
      </c>
      <c r="E321" t="s">
        <v>83</v>
      </c>
      <c r="F321" t="s">
        <v>84</v>
      </c>
      <c r="G321" t="s">
        <v>28</v>
      </c>
      <c r="H321" t="s">
        <v>29</v>
      </c>
      <c r="I321">
        <v>0</v>
      </c>
      <c r="J321">
        <v>0</v>
      </c>
      <c r="K321" t="s">
        <v>116</v>
      </c>
      <c r="L321" s="1">
        <v>41091</v>
      </c>
      <c r="M321">
        <v>0.27524212962963002</v>
      </c>
      <c r="N321">
        <v>30</v>
      </c>
      <c r="O321" t="s">
        <v>29</v>
      </c>
      <c r="P321" t="s">
        <v>29</v>
      </c>
      <c r="Q321" t="s">
        <v>29</v>
      </c>
      <c r="R321" t="s">
        <v>29</v>
      </c>
      <c r="S321" t="s">
        <v>29</v>
      </c>
      <c r="T321" t="s">
        <v>29</v>
      </c>
      <c r="U321" t="s">
        <v>29</v>
      </c>
      <c r="V321" t="s">
        <v>29</v>
      </c>
      <c r="W321" t="s">
        <v>29</v>
      </c>
      <c r="X321" t="s">
        <v>29</v>
      </c>
      <c r="Y321" t="s">
        <v>29</v>
      </c>
      <c r="Z321" t="s">
        <v>29</v>
      </c>
    </row>
    <row r="322" spans="1:26" x14ac:dyDescent="0.35">
      <c r="A322">
        <v>321</v>
      </c>
      <c r="B322">
        <v>2012</v>
      </c>
      <c r="C322">
        <v>7</v>
      </c>
      <c r="D322" t="s">
        <v>85</v>
      </c>
      <c r="E322" t="s">
        <v>86</v>
      </c>
      <c r="F322" t="s">
        <v>38</v>
      </c>
      <c r="G322" t="s">
        <v>28</v>
      </c>
      <c r="H322" t="s">
        <v>29</v>
      </c>
      <c r="I322">
        <v>0</v>
      </c>
      <c r="J322">
        <v>0</v>
      </c>
      <c r="K322" t="s">
        <v>116</v>
      </c>
      <c r="L322" s="1">
        <v>41091</v>
      </c>
      <c r="M322">
        <v>0.27524212962963002</v>
      </c>
      <c r="N322">
        <v>30</v>
      </c>
      <c r="O322" t="s">
        <v>117</v>
      </c>
      <c r="P322">
        <v>0</v>
      </c>
      <c r="Q322">
        <v>272710177</v>
      </c>
      <c r="R322">
        <v>0</v>
      </c>
      <c r="S322">
        <v>0</v>
      </c>
      <c r="T322">
        <v>0</v>
      </c>
      <c r="U322" t="s">
        <v>86</v>
      </c>
      <c r="V322" t="s">
        <v>38</v>
      </c>
      <c r="W322" t="s">
        <v>28</v>
      </c>
      <c r="X322">
        <v>2012</v>
      </c>
      <c r="Y322">
        <v>7</v>
      </c>
      <c r="Z322" t="s">
        <v>116</v>
      </c>
    </row>
    <row r="323" spans="1:26" x14ac:dyDescent="0.35">
      <c r="A323">
        <v>322</v>
      </c>
      <c r="B323">
        <v>2012</v>
      </c>
      <c r="C323">
        <v>7</v>
      </c>
      <c r="D323" t="s">
        <v>87</v>
      </c>
      <c r="E323" t="s">
        <v>76</v>
      </c>
      <c r="F323" t="s">
        <v>27</v>
      </c>
      <c r="G323" t="s">
        <v>28</v>
      </c>
      <c r="H323" t="s">
        <v>29</v>
      </c>
      <c r="I323">
        <v>0</v>
      </c>
      <c r="J323">
        <v>0</v>
      </c>
      <c r="K323" t="s">
        <v>116</v>
      </c>
      <c r="L323" s="1">
        <v>41091</v>
      </c>
      <c r="M323">
        <v>0.27524212962963002</v>
      </c>
      <c r="N323">
        <v>30</v>
      </c>
      <c r="O323" t="s">
        <v>29</v>
      </c>
      <c r="P323" t="s">
        <v>29</v>
      </c>
      <c r="Q323" t="s">
        <v>29</v>
      </c>
      <c r="R323" t="s">
        <v>29</v>
      </c>
      <c r="S323" t="s">
        <v>29</v>
      </c>
      <c r="T323" t="s">
        <v>29</v>
      </c>
      <c r="U323" t="s">
        <v>29</v>
      </c>
      <c r="V323" t="s">
        <v>29</v>
      </c>
      <c r="W323" t="s">
        <v>29</v>
      </c>
      <c r="X323" t="s">
        <v>29</v>
      </c>
      <c r="Y323" t="s">
        <v>29</v>
      </c>
      <c r="Z323" t="s">
        <v>29</v>
      </c>
    </row>
    <row r="324" spans="1:26" x14ac:dyDescent="0.35">
      <c r="A324">
        <v>323</v>
      </c>
      <c r="B324">
        <v>2012</v>
      </c>
      <c r="C324">
        <v>7</v>
      </c>
      <c r="D324" t="s">
        <v>88</v>
      </c>
      <c r="E324" t="s">
        <v>89</v>
      </c>
      <c r="F324" t="s">
        <v>49</v>
      </c>
      <c r="G324" t="s">
        <v>28</v>
      </c>
      <c r="H324" t="s">
        <v>29</v>
      </c>
      <c r="I324">
        <v>0</v>
      </c>
      <c r="J324">
        <v>0</v>
      </c>
      <c r="K324" t="s">
        <v>116</v>
      </c>
      <c r="L324" s="1">
        <v>41091</v>
      </c>
      <c r="M324">
        <v>0.27524212962963002</v>
      </c>
      <c r="N324">
        <v>30</v>
      </c>
      <c r="O324" t="s">
        <v>29</v>
      </c>
      <c r="P324" t="s">
        <v>29</v>
      </c>
      <c r="Q324" t="s">
        <v>29</v>
      </c>
      <c r="R324" t="s">
        <v>29</v>
      </c>
      <c r="S324" t="s">
        <v>29</v>
      </c>
      <c r="T324" t="s">
        <v>29</v>
      </c>
      <c r="U324" t="s">
        <v>29</v>
      </c>
      <c r="V324" t="s">
        <v>29</v>
      </c>
      <c r="W324" t="s">
        <v>29</v>
      </c>
      <c r="X324" t="s">
        <v>29</v>
      </c>
      <c r="Y324" t="s">
        <v>29</v>
      </c>
      <c r="Z324" t="s">
        <v>29</v>
      </c>
    </row>
    <row r="325" spans="1:26" x14ac:dyDescent="0.35">
      <c r="A325">
        <v>324</v>
      </c>
      <c r="B325">
        <v>2012</v>
      </c>
      <c r="C325">
        <v>7</v>
      </c>
      <c r="D325" t="s">
        <v>90</v>
      </c>
      <c r="E325" t="s">
        <v>51</v>
      </c>
      <c r="F325" t="s">
        <v>59</v>
      </c>
      <c r="G325" t="s">
        <v>60</v>
      </c>
      <c r="H325" t="s">
        <v>29</v>
      </c>
      <c r="I325">
        <v>0</v>
      </c>
      <c r="J325">
        <v>0</v>
      </c>
      <c r="K325" t="s">
        <v>116</v>
      </c>
      <c r="L325" s="1">
        <v>41091</v>
      </c>
      <c r="M325">
        <v>0.27524212962963002</v>
      </c>
      <c r="N325">
        <v>30</v>
      </c>
      <c r="O325" t="s">
        <v>117</v>
      </c>
      <c r="P325">
        <v>0</v>
      </c>
      <c r="Q325">
        <v>0</v>
      </c>
      <c r="R325">
        <v>0</v>
      </c>
      <c r="S325">
        <v>0</v>
      </c>
      <c r="T325">
        <v>0</v>
      </c>
      <c r="U325" t="s">
        <v>51</v>
      </c>
      <c r="V325" t="s">
        <v>59</v>
      </c>
      <c r="W325" t="s">
        <v>60</v>
      </c>
      <c r="X325">
        <v>2012</v>
      </c>
      <c r="Y325">
        <v>7</v>
      </c>
      <c r="Z325" t="s">
        <v>116</v>
      </c>
    </row>
    <row r="326" spans="1:26" x14ac:dyDescent="0.35">
      <c r="A326">
        <v>325</v>
      </c>
      <c r="B326">
        <v>2012</v>
      </c>
      <c r="C326">
        <v>7</v>
      </c>
      <c r="D326" t="s">
        <v>91</v>
      </c>
      <c r="E326" t="s">
        <v>80</v>
      </c>
      <c r="F326" t="s">
        <v>92</v>
      </c>
      <c r="G326" t="s">
        <v>28</v>
      </c>
      <c r="H326" t="s">
        <v>29</v>
      </c>
      <c r="I326">
        <v>0</v>
      </c>
      <c r="J326">
        <v>0</v>
      </c>
      <c r="K326" t="s">
        <v>116</v>
      </c>
      <c r="L326" s="1">
        <v>41091</v>
      </c>
      <c r="M326">
        <v>0.27524212962963002</v>
      </c>
      <c r="N326">
        <v>30</v>
      </c>
      <c r="O326" t="s">
        <v>29</v>
      </c>
      <c r="P326" t="s">
        <v>29</v>
      </c>
      <c r="Q326" t="s">
        <v>29</v>
      </c>
      <c r="R326" t="s">
        <v>29</v>
      </c>
      <c r="S326" t="s">
        <v>29</v>
      </c>
      <c r="T326" t="s">
        <v>29</v>
      </c>
      <c r="U326" t="s">
        <v>29</v>
      </c>
      <c r="V326" t="s">
        <v>29</v>
      </c>
      <c r="W326" t="s">
        <v>29</v>
      </c>
      <c r="X326" t="s">
        <v>29</v>
      </c>
      <c r="Y326" t="s">
        <v>29</v>
      </c>
      <c r="Z326" t="s">
        <v>29</v>
      </c>
    </row>
    <row r="327" spans="1:26" x14ac:dyDescent="0.35">
      <c r="A327">
        <v>326</v>
      </c>
      <c r="B327">
        <v>2012</v>
      </c>
      <c r="C327">
        <v>7</v>
      </c>
      <c r="D327" t="s">
        <v>93</v>
      </c>
      <c r="E327" t="s">
        <v>94</v>
      </c>
      <c r="F327" t="s">
        <v>95</v>
      </c>
      <c r="G327" t="s">
        <v>60</v>
      </c>
      <c r="H327" t="s">
        <v>29</v>
      </c>
      <c r="I327">
        <v>0</v>
      </c>
      <c r="J327">
        <v>11.52</v>
      </c>
      <c r="K327" t="s">
        <v>116</v>
      </c>
      <c r="L327" s="1">
        <v>41091</v>
      </c>
      <c r="M327">
        <v>0.27524212962963002</v>
      </c>
      <c r="N327">
        <v>30</v>
      </c>
      <c r="O327" t="s">
        <v>117</v>
      </c>
      <c r="P327">
        <v>1700</v>
      </c>
      <c r="Q327">
        <v>262</v>
      </c>
      <c r="R327">
        <v>0</v>
      </c>
      <c r="S327">
        <v>0</v>
      </c>
      <c r="T327">
        <v>1700</v>
      </c>
      <c r="U327" t="s">
        <v>94</v>
      </c>
      <c r="V327" t="s">
        <v>95</v>
      </c>
      <c r="W327" t="s">
        <v>60</v>
      </c>
      <c r="X327">
        <v>2012</v>
      </c>
      <c r="Y327">
        <v>7</v>
      </c>
      <c r="Z327" t="s">
        <v>116</v>
      </c>
    </row>
    <row r="328" spans="1:26" x14ac:dyDescent="0.35">
      <c r="A328">
        <v>327</v>
      </c>
      <c r="B328">
        <v>2012</v>
      </c>
      <c r="C328">
        <v>7</v>
      </c>
      <c r="D328" t="s">
        <v>96</v>
      </c>
      <c r="E328" t="s">
        <v>97</v>
      </c>
      <c r="F328" t="s">
        <v>72</v>
      </c>
      <c r="G328" t="s">
        <v>28</v>
      </c>
      <c r="H328" t="s">
        <v>29</v>
      </c>
      <c r="I328">
        <v>0</v>
      </c>
      <c r="J328">
        <v>0</v>
      </c>
      <c r="K328" t="s">
        <v>116</v>
      </c>
      <c r="L328" s="1">
        <v>41091</v>
      </c>
      <c r="M328">
        <v>0.27524212962963002</v>
      </c>
      <c r="N328">
        <v>30</v>
      </c>
      <c r="O328" t="s">
        <v>29</v>
      </c>
      <c r="P328" t="s">
        <v>29</v>
      </c>
      <c r="Q328" t="s">
        <v>29</v>
      </c>
      <c r="R328" t="s">
        <v>29</v>
      </c>
      <c r="S328" t="s">
        <v>29</v>
      </c>
      <c r="T328" t="s">
        <v>29</v>
      </c>
      <c r="U328" t="s">
        <v>29</v>
      </c>
      <c r="V328" t="s">
        <v>29</v>
      </c>
      <c r="W328" t="s">
        <v>29</v>
      </c>
      <c r="X328" t="s">
        <v>29</v>
      </c>
      <c r="Y328" t="s">
        <v>29</v>
      </c>
      <c r="Z328" t="s">
        <v>29</v>
      </c>
    </row>
    <row r="329" spans="1:26" x14ac:dyDescent="0.35">
      <c r="A329">
        <v>328</v>
      </c>
      <c r="B329">
        <v>2012</v>
      </c>
      <c r="C329">
        <v>7</v>
      </c>
      <c r="D329" t="s">
        <v>98</v>
      </c>
      <c r="E329" t="s">
        <v>99</v>
      </c>
      <c r="F329" t="s">
        <v>100</v>
      </c>
      <c r="G329" t="s">
        <v>60</v>
      </c>
      <c r="H329" t="s">
        <v>29</v>
      </c>
      <c r="I329">
        <v>0</v>
      </c>
      <c r="J329">
        <v>0</v>
      </c>
      <c r="K329" t="s">
        <v>116</v>
      </c>
      <c r="L329" s="1">
        <v>41091</v>
      </c>
      <c r="M329">
        <v>0.27524212962963002</v>
      </c>
      <c r="N329">
        <v>30</v>
      </c>
      <c r="O329" t="s">
        <v>29</v>
      </c>
      <c r="P329" t="s">
        <v>29</v>
      </c>
      <c r="Q329" t="s">
        <v>29</v>
      </c>
      <c r="R329" t="s">
        <v>29</v>
      </c>
      <c r="S329" t="s">
        <v>29</v>
      </c>
      <c r="T329" t="s">
        <v>29</v>
      </c>
      <c r="U329" t="s">
        <v>29</v>
      </c>
      <c r="V329" t="s">
        <v>29</v>
      </c>
      <c r="W329" t="s">
        <v>29</v>
      </c>
      <c r="X329" t="s">
        <v>29</v>
      </c>
      <c r="Y329" t="s">
        <v>29</v>
      </c>
      <c r="Z329" t="s">
        <v>29</v>
      </c>
    </row>
    <row r="330" spans="1:26" x14ac:dyDescent="0.35">
      <c r="A330">
        <v>329</v>
      </c>
      <c r="B330">
        <v>2012</v>
      </c>
      <c r="C330">
        <v>7</v>
      </c>
      <c r="D330" t="s">
        <v>101</v>
      </c>
      <c r="E330" t="s">
        <v>102</v>
      </c>
      <c r="F330" t="s">
        <v>103</v>
      </c>
      <c r="G330" t="s">
        <v>28</v>
      </c>
      <c r="H330" t="s">
        <v>29</v>
      </c>
      <c r="I330">
        <v>0</v>
      </c>
      <c r="J330">
        <v>0</v>
      </c>
      <c r="K330" t="s">
        <v>116</v>
      </c>
      <c r="L330" s="1">
        <v>41091</v>
      </c>
      <c r="M330">
        <v>0.27524212962963002</v>
      </c>
      <c r="N330">
        <v>30</v>
      </c>
      <c r="O330" t="s">
        <v>29</v>
      </c>
      <c r="P330" t="s">
        <v>29</v>
      </c>
      <c r="Q330" t="s">
        <v>29</v>
      </c>
      <c r="R330" t="s">
        <v>29</v>
      </c>
      <c r="S330" t="s">
        <v>29</v>
      </c>
      <c r="T330" t="s">
        <v>29</v>
      </c>
      <c r="U330" t="s">
        <v>29</v>
      </c>
      <c r="V330" t="s">
        <v>29</v>
      </c>
      <c r="W330" t="s">
        <v>29</v>
      </c>
      <c r="X330" t="s">
        <v>29</v>
      </c>
      <c r="Y330" t="s">
        <v>29</v>
      </c>
      <c r="Z330" t="s">
        <v>29</v>
      </c>
    </row>
    <row r="331" spans="1:26" x14ac:dyDescent="0.35">
      <c r="A331">
        <v>330</v>
      </c>
      <c r="B331">
        <v>2012</v>
      </c>
      <c r="C331">
        <v>7</v>
      </c>
      <c r="D331" t="s">
        <v>104</v>
      </c>
      <c r="E331" t="s">
        <v>105</v>
      </c>
      <c r="F331" t="s">
        <v>49</v>
      </c>
      <c r="G331" t="s">
        <v>28</v>
      </c>
      <c r="H331" t="s">
        <v>29</v>
      </c>
      <c r="I331">
        <v>0</v>
      </c>
      <c r="J331">
        <v>0</v>
      </c>
      <c r="K331" t="s">
        <v>116</v>
      </c>
      <c r="L331" s="1">
        <v>41091</v>
      </c>
      <c r="M331">
        <v>0.27524212962963002</v>
      </c>
      <c r="N331">
        <v>30</v>
      </c>
      <c r="O331" t="s">
        <v>29</v>
      </c>
      <c r="P331" t="s">
        <v>29</v>
      </c>
      <c r="Q331" t="s">
        <v>29</v>
      </c>
      <c r="R331" t="s">
        <v>29</v>
      </c>
      <c r="S331" t="s">
        <v>29</v>
      </c>
      <c r="T331" t="s">
        <v>29</v>
      </c>
      <c r="U331" t="s">
        <v>29</v>
      </c>
      <c r="V331" t="s">
        <v>29</v>
      </c>
      <c r="W331" t="s">
        <v>29</v>
      </c>
      <c r="X331" t="s">
        <v>29</v>
      </c>
      <c r="Y331" t="s">
        <v>29</v>
      </c>
      <c r="Z331" t="s">
        <v>29</v>
      </c>
    </row>
    <row r="332" spans="1:26" x14ac:dyDescent="0.35">
      <c r="A332">
        <v>331</v>
      </c>
      <c r="B332">
        <v>2012</v>
      </c>
      <c r="C332">
        <v>10</v>
      </c>
      <c r="D332" t="s">
        <v>25</v>
      </c>
      <c r="E332" t="s">
        <v>26</v>
      </c>
      <c r="F332" t="s">
        <v>27</v>
      </c>
      <c r="G332" t="s">
        <v>28</v>
      </c>
      <c r="H332" t="s">
        <v>29</v>
      </c>
      <c r="I332">
        <v>0</v>
      </c>
      <c r="J332">
        <v>21.625</v>
      </c>
      <c r="K332" t="s">
        <v>118</v>
      </c>
      <c r="L332" s="1">
        <v>41183</v>
      </c>
      <c r="M332">
        <v>0.16388599537036999</v>
      </c>
      <c r="N332">
        <v>30</v>
      </c>
      <c r="O332" t="s">
        <v>119</v>
      </c>
      <c r="P332">
        <v>1176</v>
      </c>
      <c r="Q332">
        <v>6545</v>
      </c>
      <c r="R332">
        <v>0</v>
      </c>
      <c r="S332">
        <v>0</v>
      </c>
      <c r="T332">
        <v>1176</v>
      </c>
      <c r="U332" t="s">
        <v>26</v>
      </c>
      <c r="V332" t="s">
        <v>27</v>
      </c>
      <c r="W332" t="s">
        <v>28</v>
      </c>
      <c r="X332">
        <v>2012</v>
      </c>
      <c r="Y332">
        <v>10</v>
      </c>
      <c r="Z332" t="s">
        <v>118</v>
      </c>
    </row>
    <row r="333" spans="1:26" x14ac:dyDescent="0.35">
      <c r="A333">
        <v>332</v>
      </c>
      <c r="B333">
        <v>2012</v>
      </c>
      <c r="C333">
        <v>10</v>
      </c>
      <c r="D333" t="s">
        <v>32</v>
      </c>
      <c r="E333" t="s">
        <v>33</v>
      </c>
      <c r="F333" t="s">
        <v>34</v>
      </c>
      <c r="G333" t="s">
        <v>35</v>
      </c>
      <c r="H333" s="1">
        <v>41183</v>
      </c>
      <c r="I333">
        <v>7.17</v>
      </c>
      <c r="J333">
        <v>224.19200000000001</v>
      </c>
      <c r="K333" t="s">
        <v>118</v>
      </c>
      <c r="L333" s="1">
        <v>41183</v>
      </c>
      <c r="M333">
        <v>0.16388599537036999</v>
      </c>
      <c r="N333">
        <v>30</v>
      </c>
      <c r="O333" t="s">
        <v>119</v>
      </c>
      <c r="P333">
        <v>8562</v>
      </c>
      <c r="Q333">
        <v>83788</v>
      </c>
      <c r="R333">
        <v>0</v>
      </c>
      <c r="S333">
        <v>0</v>
      </c>
      <c r="T333">
        <v>8562</v>
      </c>
      <c r="U333" t="s">
        <v>33</v>
      </c>
      <c r="V333" t="s">
        <v>34</v>
      </c>
      <c r="W333" t="s">
        <v>35</v>
      </c>
      <c r="X333">
        <v>2012</v>
      </c>
      <c r="Y333">
        <v>10</v>
      </c>
      <c r="Z333" t="s">
        <v>118</v>
      </c>
    </row>
    <row r="334" spans="1:26" x14ac:dyDescent="0.35">
      <c r="A334">
        <v>333</v>
      </c>
      <c r="B334">
        <v>2012</v>
      </c>
      <c r="C334">
        <v>10</v>
      </c>
      <c r="D334" t="s">
        <v>36</v>
      </c>
      <c r="E334" t="s">
        <v>37</v>
      </c>
      <c r="F334" t="s">
        <v>38</v>
      </c>
      <c r="G334" t="s">
        <v>28</v>
      </c>
      <c r="H334" t="s">
        <v>29</v>
      </c>
      <c r="I334">
        <v>0</v>
      </c>
      <c r="J334">
        <v>108.125</v>
      </c>
      <c r="K334" t="s">
        <v>118</v>
      </c>
      <c r="L334" s="1">
        <v>41183</v>
      </c>
      <c r="M334">
        <v>0.16388599537036999</v>
      </c>
      <c r="N334">
        <v>30</v>
      </c>
      <c r="O334" t="s">
        <v>119</v>
      </c>
      <c r="P334">
        <v>5397</v>
      </c>
      <c r="Q334">
        <v>35680</v>
      </c>
      <c r="R334">
        <v>0</v>
      </c>
      <c r="S334">
        <v>0</v>
      </c>
      <c r="T334">
        <v>5397</v>
      </c>
      <c r="U334" t="s">
        <v>37</v>
      </c>
      <c r="V334" t="s">
        <v>38</v>
      </c>
      <c r="W334" t="s">
        <v>28</v>
      </c>
      <c r="X334">
        <v>2012</v>
      </c>
      <c r="Y334">
        <v>10</v>
      </c>
      <c r="Z334" t="s">
        <v>118</v>
      </c>
    </row>
    <row r="335" spans="1:26" x14ac:dyDescent="0.35">
      <c r="A335">
        <v>334</v>
      </c>
      <c r="B335">
        <v>2012</v>
      </c>
      <c r="C335">
        <v>10</v>
      </c>
      <c r="D335" t="s">
        <v>39</v>
      </c>
      <c r="E335" t="s">
        <v>40</v>
      </c>
      <c r="F335" t="s">
        <v>41</v>
      </c>
      <c r="G335" t="s">
        <v>35</v>
      </c>
      <c r="H335" t="s">
        <v>29</v>
      </c>
      <c r="I335">
        <v>0</v>
      </c>
      <c r="J335">
        <v>2.64</v>
      </c>
      <c r="K335" t="s">
        <v>118</v>
      </c>
      <c r="L335" s="1">
        <v>41183</v>
      </c>
      <c r="M335">
        <v>0.16388599537036999</v>
      </c>
      <c r="N335">
        <v>30</v>
      </c>
      <c r="O335" t="s">
        <v>29</v>
      </c>
      <c r="P335" t="s">
        <v>29</v>
      </c>
      <c r="Q335" t="s">
        <v>29</v>
      </c>
      <c r="R335" t="s">
        <v>29</v>
      </c>
      <c r="S335" t="s">
        <v>29</v>
      </c>
      <c r="T335" t="s">
        <v>29</v>
      </c>
      <c r="U335" t="s">
        <v>29</v>
      </c>
      <c r="V335" t="s">
        <v>29</v>
      </c>
      <c r="W335" t="s">
        <v>29</v>
      </c>
      <c r="X335" t="s">
        <v>29</v>
      </c>
      <c r="Y335" t="s">
        <v>29</v>
      </c>
      <c r="Z335" t="s">
        <v>29</v>
      </c>
    </row>
    <row r="336" spans="1:26" x14ac:dyDescent="0.35">
      <c r="A336">
        <v>335</v>
      </c>
      <c r="B336">
        <v>2012</v>
      </c>
      <c r="C336">
        <v>10</v>
      </c>
      <c r="D336" t="s">
        <v>42</v>
      </c>
      <c r="E336" t="s">
        <v>43</v>
      </c>
      <c r="F336" t="s">
        <v>44</v>
      </c>
      <c r="G336" t="s">
        <v>35</v>
      </c>
      <c r="H336" t="s">
        <v>29</v>
      </c>
      <c r="I336">
        <v>0</v>
      </c>
      <c r="J336">
        <v>9</v>
      </c>
      <c r="K336" t="s">
        <v>118</v>
      </c>
      <c r="L336" s="1">
        <v>41183</v>
      </c>
      <c r="M336">
        <v>0.16388599537036999</v>
      </c>
      <c r="N336">
        <v>30</v>
      </c>
      <c r="O336" t="s">
        <v>119</v>
      </c>
      <c r="P336">
        <v>535</v>
      </c>
      <c r="Q336">
        <v>725</v>
      </c>
      <c r="R336">
        <v>0</v>
      </c>
      <c r="S336">
        <v>0</v>
      </c>
      <c r="T336">
        <v>535</v>
      </c>
      <c r="U336" t="s">
        <v>43</v>
      </c>
      <c r="V336" t="s">
        <v>44</v>
      </c>
      <c r="W336" t="s">
        <v>35</v>
      </c>
      <c r="X336">
        <v>2012</v>
      </c>
      <c r="Y336">
        <v>10</v>
      </c>
      <c r="Z336" t="s">
        <v>118</v>
      </c>
    </row>
    <row r="337" spans="1:26" x14ac:dyDescent="0.35">
      <c r="A337">
        <v>336</v>
      </c>
      <c r="B337">
        <v>2012</v>
      </c>
      <c r="C337">
        <v>10</v>
      </c>
      <c r="D337" t="s">
        <v>45</v>
      </c>
      <c r="E337" t="s">
        <v>46</v>
      </c>
      <c r="F337" t="s">
        <v>41</v>
      </c>
      <c r="G337" t="s">
        <v>35</v>
      </c>
      <c r="H337" t="s">
        <v>29</v>
      </c>
      <c r="I337">
        <v>0</v>
      </c>
      <c r="J337">
        <v>15.72</v>
      </c>
      <c r="K337" t="s">
        <v>118</v>
      </c>
      <c r="L337" s="1">
        <v>41183</v>
      </c>
      <c r="M337">
        <v>0.16388599537036999</v>
      </c>
      <c r="N337">
        <v>30</v>
      </c>
      <c r="O337" t="s">
        <v>119</v>
      </c>
      <c r="P337">
        <v>0</v>
      </c>
      <c r="Q337">
        <v>94560</v>
      </c>
      <c r="R337">
        <v>0</v>
      </c>
      <c r="S337">
        <v>0</v>
      </c>
      <c r="T337">
        <v>0</v>
      </c>
      <c r="U337" t="s">
        <v>46</v>
      </c>
      <c r="V337" t="s">
        <v>41</v>
      </c>
      <c r="W337" t="s">
        <v>35</v>
      </c>
      <c r="X337">
        <v>2012</v>
      </c>
      <c r="Y337">
        <v>10</v>
      </c>
      <c r="Z337" t="s">
        <v>118</v>
      </c>
    </row>
    <row r="338" spans="1:26" x14ac:dyDescent="0.35">
      <c r="A338">
        <v>337</v>
      </c>
      <c r="B338">
        <v>2012</v>
      </c>
      <c r="C338">
        <v>10</v>
      </c>
      <c r="D338" t="s">
        <v>47</v>
      </c>
      <c r="E338" t="s">
        <v>48</v>
      </c>
      <c r="F338" t="s">
        <v>49</v>
      </c>
      <c r="G338" t="s">
        <v>28</v>
      </c>
      <c r="H338" t="s">
        <v>29</v>
      </c>
      <c r="I338">
        <v>0</v>
      </c>
      <c r="J338">
        <v>0</v>
      </c>
      <c r="K338" t="s">
        <v>118</v>
      </c>
      <c r="L338" s="1">
        <v>41183</v>
      </c>
      <c r="M338">
        <v>0.16388599537036999</v>
      </c>
      <c r="N338">
        <v>30</v>
      </c>
      <c r="O338" t="s">
        <v>29</v>
      </c>
      <c r="P338" t="s">
        <v>29</v>
      </c>
      <c r="Q338" t="s">
        <v>29</v>
      </c>
      <c r="R338" t="s">
        <v>29</v>
      </c>
      <c r="S338" t="s">
        <v>29</v>
      </c>
      <c r="T338" t="s">
        <v>29</v>
      </c>
      <c r="U338" t="s">
        <v>29</v>
      </c>
      <c r="V338" t="s">
        <v>29</v>
      </c>
      <c r="W338" t="s">
        <v>29</v>
      </c>
      <c r="X338" t="s">
        <v>29</v>
      </c>
      <c r="Y338" t="s">
        <v>29</v>
      </c>
      <c r="Z338" t="s">
        <v>29</v>
      </c>
    </row>
    <row r="339" spans="1:26" x14ac:dyDescent="0.35">
      <c r="A339">
        <v>338</v>
      </c>
      <c r="B339">
        <v>2012</v>
      </c>
      <c r="C339">
        <v>10</v>
      </c>
      <c r="D339" t="s">
        <v>50</v>
      </c>
      <c r="E339" t="s">
        <v>51</v>
      </c>
      <c r="F339" t="s">
        <v>38</v>
      </c>
      <c r="G339" t="s">
        <v>28</v>
      </c>
      <c r="H339" t="s">
        <v>29</v>
      </c>
      <c r="I339">
        <v>0</v>
      </c>
      <c r="J339">
        <v>0</v>
      </c>
      <c r="K339" t="s">
        <v>118</v>
      </c>
      <c r="L339" s="1">
        <v>41183</v>
      </c>
      <c r="M339">
        <v>0.16388599537036999</v>
      </c>
      <c r="N339">
        <v>30</v>
      </c>
      <c r="O339" t="s">
        <v>119</v>
      </c>
      <c r="P339">
        <v>0</v>
      </c>
      <c r="Q339">
        <v>171514514</v>
      </c>
      <c r="R339">
        <v>0</v>
      </c>
      <c r="S339">
        <v>0</v>
      </c>
      <c r="T339">
        <v>0</v>
      </c>
      <c r="U339" t="s">
        <v>51</v>
      </c>
      <c r="V339" t="s">
        <v>38</v>
      </c>
      <c r="W339" t="s">
        <v>28</v>
      </c>
      <c r="X339">
        <v>2012</v>
      </c>
      <c r="Y339">
        <v>10</v>
      </c>
      <c r="Z339" t="s">
        <v>118</v>
      </c>
    </row>
    <row r="340" spans="1:26" x14ac:dyDescent="0.35">
      <c r="A340">
        <v>339</v>
      </c>
      <c r="B340">
        <v>2012</v>
      </c>
      <c r="C340">
        <v>10</v>
      </c>
      <c r="D340" t="s">
        <v>52</v>
      </c>
      <c r="E340" t="s">
        <v>53</v>
      </c>
      <c r="F340" t="s">
        <v>34</v>
      </c>
      <c r="G340" t="s">
        <v>35</v>
      </c>
      <c r="H340" t="s">
        <v>29</v>
      </c>
      <c r="I340">
        <v>0</v>
      </c>
      <c r="J340">
        <v>1.53</v>
      </c>
      <c r="K340" t="s">
        <v>118</v>
      </c>
      <c r="L340" s="1">
        <v>41183</v>
      </c>
      <c r="M340">
        <v>0.16388599537036999</v>
      </c>
      <c r="N340">
        <v>30</v>
      </c>
      <c r="O340" t="s">
        <v>119</v>
      </c>
      <c r="P340">
        <v>0</v>
      </c>
      <c r="Q340">
        <v>256177952</v>
      </c>
      <c r="R340">
        <v>0</v>
      </c>
      <c r="S340">
        <v>0</v>
      </c>
      <c r="T340">
        <v>0</v>
      </c>
      <c r="U340" t="s">
        <v>53</v>
      </c>
      <c r="V340" t="s">
        <v>34</v>
      </c>
      <c r="W340" t="s">
        <v>35</v>
      </c>
      <c r="X340">
        <v>2012</v>
      </c>
      <c r="Y340">
        <v>10</v>
      </c>
      <c r="Z340" t="s">
        <v>118</v>
      </c>
    </row>
    <row r="341" spans="1:26" x14ac:dyDescent="0.35">
      <c r="A341">
        <v>340</v>
      </c>
      <c r="B341">
        <v>2012</v>
      </c>
      <c r="C341">
        <v>10</v>
      </c>
      <c r="D341" t="s">
        <v>54</v>
      </c>
      <c r="E341" t="s">
        <v>55</v>
      </c>
      <c r="F341" t="s">
        <v>56</v>
      </c>
      <c r="G341" t="s">
        <v>35</v>
      </c>
      <c r="H341" t="s">
        <v>29</v>
      </c>
      <c r="I341">
        <v>0</v>
      </c>
      <c r="J341">
        <v>67.715999999999994</v>
      </c>
      <c r="K341" t="s">
        <v>118</v>
      </c>
      <c r="L341" s="1">
        <v>41183</v>
      </c>
      <c r="M341">
        <v>0.16388599537036999</v>
      </c>
      <c r="N341">
        <v>30</v>
      </c>
      <c r="O341" t="s">
        <v>119</v>
      </c>
      <c r="P341">
        <v>298</v>
      </c>
      <c r="Q341">
        <v>56605</v>
      </c>
      <c r="R341">
        <v>0</v>
      </c>
      <c r="S341">
        <v>0</v>
      </c>
      <c r="T341">
        <v>298</v>
      </c>
      <c r="U341" t="s">
        <v>55</v>
      </c>
      <c r="V341" t="s">
        <v>56</v>
      </c>
      <c r="W341" t="s">
        <v>35</v>
      </c>
      <c r="X341">
        <v>2012</v>
      </c>
      <c r="Y341">
        <v>10</v>
      </c>
      <c r="Z341" t="s">
        <v>118</v>
      </c>
    </row>
    <row r="342" spans="1:26" x14ac:dyDescent="0.35">
      <c r="A342">
        <v>341</v>
      </c>
      <c r="B342">
        <v>2012</v>
      </c>
      <c r="C342">
        <v>10</v>
      </c>
      <c r="D342" t="s">
        <v>57</v>
      </c>
      <c r="E342" t="s">
        <v>58</v>
      </c>
      <c r="F342" t="s">
        <v>59</v>
      </c>
      <c r="G342" t="s">
        <v>60</v>
      </c>
      <c r="H342" t="s">
        <v>29</v>
      </c>
      <c r="I342">
        <v>0</v>
      </c>
      <c r="J342">
        <v>0</v>
      </c>
      <c r="K342" t="s">
        <v>118</v>
      </c>
      <c r="L342" s="1">
        <v>41183</v>
      </c>
      <c r="M342">
        <v>0.16388599537036999</v>
      </c>
      <c r="N342">
        <v>30</v>
      </c>
      <c r="O342" t="s">
        <v>29</v>
      </c>
      <c r="P342" t="s">
        <v>29</v>
      </c>
      <c r="Q342" t="s">
        <v>29</v>
      </c>
      <c r="R342" t="s">
        <v>29</v>
      </c>
      <c r="S342" t="s">
        <v>29</v>
      </c>
      <c r="T342" t="s">
        <v>29</v>
      </c>
      <c r="U342" t="s">
        <v>29</v>
      </c>
      <c r="V342" t="s">
        <v>29</v>
      </c>
      <c r="W342" t="s">
        <v>29</v>
      </c>
      <c r="X342" t="s">
        <v>29</v>
      </c>
      <c r="Y342" t="s">
        <v>29</v>
      </c>
      <c r="Z342" t="s">
        <v>29</v>
      </c>
    </row>
    <row r="343" spans="1:26" x14ac:dyDescent="0.35">
      <c r="A343">
        <v>342</v>
      </c>
      <c r="B343">
        <v>2012</v>
      </c>
      <c r="C343">
        <v>10</v>
      </c>
      <c r="D343" t="s">
        <v>61</v>
      </c>
      <c r="E343" t="s">
        <v>62</v>
      </c>
      <c r="F343" t="s">
        <v>63</v>
      </c>
      <c r="G343" t="s">
        <v>60</v>
      </c>
      <c r="H343" t="s">
        <v>29</v>
      </c>
      <c r="I343">
        <v>0</v>
      </c>
      <c r="J343">
        <v>0</v>
      </c>
      <c r="K343" t="s">
        <v>118</v>
      </c>
      <c r="L343" s="1">
        <v>41183</v>
      </c>
      <c r="M343">
        <v>0.16388599537036999</v>
      </c>
      <c r="N343">
        <v>30</v>
      </c>
      <c r="O343" t="s">
        <v>29</v>
      </c>
      <c r="P343" t="s">
        <v>29</v>
      </c>
      <c r="Q343" t="s">
        <v>29</v>
      </c>
      <c r="R343" t="s">
        <v>29</v>
      </c>
      <c r="S343" t="s">
        <v>29</v>
      </c>
      <c r="T343" t="s">
        <v>29</v>
      </c>
      <c r="U343" t="s">
        <v>29</v>
      </c>
      <c r="V343" t="s">
        <v>29</v>
      </c>
      <c r="W343" t="s">
        <v>29</v>
      </c>
      <c r="X343" t="s">
        <v>29</v>
      </c>
      <c r="Y343" t="s">
        <v>29</v>
      </c>
      <c r="Z343" t="s">
        <v>29</v>
      </c>
    </row>
    <row r="344" spans="1:26" x14ac:dyDescent="0.35">
      <c r="A344">
        <v>343</v>
      </c>
      <c r="B344">
        <v>2012</v>
      </c>
      <c r="C344">
        <v>10</v>
      </c>
      <c r="D344" t="s">
        <v>64</v>
      </c>
      <c r="E344" t="s">
        <v>65</v>
      </c>
      <c r="F344" t="s">
        <v>66</v>
      </c>
      <c r="G344" t="s">
        <v>28</v>
      </c>
      <c r="H344" t="s">
        <v>29</v>
      </c>
      <c r="I344">
        <v>0</v>
      </c>
      <c r="J344">
        <v>0</v>
      </c>
      <c r="K344" t="s">
        <v>118</v>
      </c>
      <c r="L344" s="1">
        <v>41183</v>
      </c>
      <c r="M344">
        <v>0.16388599537036999</v>
      </c>
      <c r="N344">
        <v>30</v>
      </c>
      <c r="O344" t="s">
        <v>29</v>
      </c>
      <c r="P344" t="s">
        <v>29</v>
      </c>
      <c r="Q344" t="s">
        <v>29</v>
      </c>
      <c r="R344" t="s">
        <v>29</v>
      </c>
      <c r="S344" t="s">
        <v>29</v>
      </c>
      <c r="T344" t="s">
        <v>29</v>
      </c>
      <c r="U344" t="s">
        <v>29</v>
      </c>
      <c r="V344" t="s">
        <v>29</v>
      </c>
      <c r="W344" t="s">
        <v>29</v>
      </c>
      <c r="X344" t="s">
        <v>29</v>
      </c>
      <c r="Y344" t="s">
        <v>29</v>
      </c>
      <c r="Z344" t="s">
        <v>29</v>
      </c>
    </row>
    <row r="345" spans="1:26" x14ac:dyDescent="0.35">
      <c r="A345">
        <v>344</v>
      </c>
      <c r="B345">
        <v>2012</v>
      </c>
      <c r="C345">
        <v>10</v>
      </c>
      <c r="D345" t="s">
        <v>67</v>
      </c>
      <c r="E345" t="s">
        <v>68</v>
      </c>
      <c r="F345" t="s">
        <v>69</v>
      </c>
      <c r="G345" t="s">
        <v>35</v>
      </c>
      <c r="H345" t="s">
        <v>29</v>
      </c>
      <c r="I345">
        <v>0</v>
      </c>
      <c r="J345">
        <v>0</v>
      </c>
      <c r="K345" t="s">
        <v>118</v>
      </c>
      <c r="L345" s="1">
        <v>41183</v>
      </c>
      <c r="M345">
        <v>0.16388599537036999</v>
      </c>
      <c r="N345">
        <v>30</v>
      </c>
      <c r="O345" t="s">
        <v>29</v>
      </c>
      <c r="P345" t="s">
        <v>29</v>
      </c>
      <c r="Q345" t="s">
        <v>29</v>
      </c>
      <c r="R345" t="s">
        <v>29</v>
      </c>
      <c r="S345" t="s">
        <v>29</v>
      </c>
      <c r="T345" t="s">
        <v>29</v>
      </c>
      <c r="U345" t="s">
        <v>29</v>
      </c>
      <c r="V345" t="s">
        <v>29</v>
      </c>
      <c r="W345" t="s">
        <v>29</v>
      </c>
      <c r="X345" t="s">
        <v>29</v>
      </c>
      <c r="Y345" t="s">
        <v>29</v>
      </c>
      <c r="Z345" t="s">
        <v>29</v>
      </c>
    </row>
    <row r="346" spans="1:26" x14ac:dyDescent="0.35">
      <c r="A346">
        <v>345</v>
      </c>
      <c r="B346">
        <v>2012</v>
      </c>
      <c r="C346">
        <v>10</v>
      </c>
      <c r="D346" t="s">
        <v>70</v>
      </c>
      <c r="E346" t="s">
        <v>71</v>
      </c>
      <c r="F346" t="s">
        <v>72</v>
      </c>
      <c r="G346" t="s">
        <v>28</v>
      </c>
      <c r="H346" t="s">
        <v>29</v>
      </c>
      <c r="I346">
        <v>0</v>
      </c>
      <c r="J346">
        <v>0</v>
      </c>
      <c r="K346" t="s">
        <v>118</v>
      </c>
      <c r="L346" s="1">
        <v>41183</v>
      </c>
      <c r="M346">
        <v>0.16388599537036999</v>
      </c>
      <c r="N346">
        <v>30</v>
      </c>
      <c r="O346" t="s">
        <v>29</v>
      </c>
      <c r="P346" t="s">
        <v>29</v>
      </c>
      <c r="Q346" t="s">
        <v>29</v>
      </c>
      <c r="R346" t="s">
        <v>29</v>
      </c>
      <c r="S346" t="s">
        <v>29</v>
      </c>
      <c r="T346" t="s">
        <v>29</v>
      </c>
      <c r="U346" t="s">
        <v>29</v>
      </c>
      <c r="V346" t="s">
        <v>29</v>
      </c>
      <c r="W346" t="s">
        <v>29</v>
      </c>
      <c r="X346" t="s">
        <v>29</v>
      </c>
      <c r="Y346" t="s">
        <v>29</v>
      </c>
      <c r="Z346" t="s">
        <v>29</v>
      </c>
    </row>
    <row r="347" spans="1:26" x14ac:dyDescent="0.35">
      <c r="A347">
        <v>346</v>
      </c>
      <c r="B347">
        <v>2012</v>
      </c>
      <c r="C347">
        <v>10</v>
      </c>
      <c r="D347" t="s">
        <v>73</v>
      </c>
      <c r="E347" t="s">
        <v>74</v>
      </c>
      <c r="F347" t="s">
        <v>66</v>
      </c>
      <c r="G347" t="s">
        <v>28</v>
      </c>
      <c r="H347" t="s">
        <v>29</v>
      </c>
      <c r="I347">
        <v>0</v>
      </c>
      <c r="J347">
        <v>30</v>
      </c>
      <c r="K347" t="s">
        <v>118</v>
      </c>
      <c r="L347" s="1">
        <v>41183</v>
      </c>
      <c r="M347">
        <v>0.16388599537036999</v>
      </c>
      <c r="N347">
        <v>30</v>
      </c>
      <c r="O347" t="s">
        <v>119</v>
      </c>
      <c r="P347">
        <v>0</v>
      </c>
      <c r="Q347">
        <v>27920</v>
      </c>
      <c r="R347">
        <v>0</v>
      </c>
      <c r="S347">
        <v>0</v>
      </c>
      <c r="T347">
        <v>0</v>
      </c>
      <c r="U347" t="s">
        <v>74</v>
      </c>
      <c r="V347" t="s">
        <v>66</v>
      </c>
      <c r="W347" t="s">
        <v>28</v>
      </c>
      <c r="X347">
        <v>2012</v>
      </c>
      <c r="Y347">
        <v>10</v>
      </c>
      <c r="Z347" t="s">
        <v>118</v>
      </c>
    </row>
    <row r="348" spans="1:26" x14ac:dyDescent="0.35">
      <c r="A348">
        <v>347</v>
      </c>
      <c r="B348">
        <v>2012</v>
      </c>
      <c r="C348">
        <v>10</v>
      </c>
      <c r="D348" t="s">
        <v>75</v>
      </c>
      <c r="E348" t="s">
        <v>76</v>
      </c>
      <c r="F348" t="s">
        <v>44</v>
      </c>
      <c r="G348" t="s">
        <v>35</v>
      </c>
      <c r="H348" t="s">
        <v>29</v>
      </c>
      <c r="I348">
        <v>0</v>
      </c>
      <c r="J348">
        <v>0</v>
      </c>
      <c r="K348" t="s">
        <v>118</v>
      </c>
      <c r="L348" s="1">
        <v>41183</v>
      </c>
      <c r="M348">
        <v>0.16388599537036999</v>
      </c>
      <c r="N348">
        <v>30</v>
      </c>
      <c r="O348" t="s">
        <v>29</v>
      </c>
      <c r="P348" t="s">
        <v>29</v>
      </c>
      <c r="Q348" t="s">
        <v>29</v>
      </c>
      <c r="R348" t="s">
        <v>29</v>
      </c>
      <c r="S348" t="s">
        <v>29</v>
      </c>
      <c r="T348" t="s">
        <v>29</v>
      </c>
      <c r="U348" t="s">
        <v>29</v>
      </c>
      <c r="V348" t="s">
        <v>29</v>
      </c>
      <c r="W348" t="s">
        <v>29</v>
      </c>
      <c r="X348" t="s">
        <v>29</v>
      </c>
      <c r="Y348" t="s">
        <v>29</v>
      </c>
      <c r="Z348" t="s">
        <v>29</v>
      </c>
    </row>
    <row r="349" spans="1:26" x14ac:dyDescent="0.35">
      <c r="A349">
        <v>348</v>
      </c>
      <c r="B349">
        <v>2012</v>
      </c>
      <c r="C349">
        <v>10</v>
      </c>
      <c r="D349" t="s">
        <v>77</v>
      </c>
      <c r="E349" t="s">
        <v>78</v>
      </c>
      <c r="F349" t="s">
        <v>34</v>
      </c>
      <c r="G349" t="s">
        <v>35</v>
      </c>
      <c r="H349" t="s">
        <v>29</v>
      </c>
      <c r="I349">
        <v>0</v>
      </c>
      <c r="J349">
        <v>0</v>
      </c>
      <c r="K349" t="s">
        <v>118</v>
      </c>
      <c r="L349" s="1">
        <v>41183</v>
      </c>
      <c r="M349">
        <v>0.16388599537036999</v>
      </c>
      <c r="N349">
        <v>30</v>
      </c>
      <c r="O349" t="s">
        <v>119</v>
      </c>
      <c r="P349">
        <v>0</v>
      </c>
      <c r="Q349">
        <v>703032</v>
      </c>
      <c r="R349">
        <v>0</v>
      </c>
      <c r="S349">
        <v>0</v>
      </c>
      <c r="T349">
        <v>0</v>
      </c>
      <c r="U349" t="s">
        <v>78</v>
      </c>
      <c r="V349" t="s">
        <v>34</v>
      </c>
      <c r="W349" t="s">
        <v>35</v>
      </c>
      <c r="X349">
        <v>2012</v>
      </c>
      <c r="Y349">
        <v>10</v>
      </c>
      <c r="Z349" t="s">
        <v>118</v>
      </c>
    </row>
    <row r="350" spans="1:26" x14ac:dyDescent="0.35">
      <c r="A350">
        <v>349</v>
      </c>
      <c r="B350">
        <v>2012</v>
      </c>
      <c r="C350">
        <v>10</v>
      </c>
      <c r="D350" t="s">
        <v>79</v>
      </c>
      <c r="E350" t="s">
        <v>80</v>
      </c>
      <c r="F350" t="s">
        <v>81</v>
      </c>
      <c r="G350" t="s">
        <v>35</v>
      </c>
      <c r="H350" t="s">
        <v>29</v>
      </c>
      <c r="I350">
        <v>0</v>
      </c>
      <c r="J350">
        <v>0</v>
      </c>
      <c r="K350" t="s">
        <v>118</v>
      </c>
      <c r="L350" s="1">
        <v>41183</v>
      </c>
      <c r="M350">
        <v>0.16388599537036999</v>
      </c>
      <c r="N350">
        <v>30</v>
      </c>
      <c r="O350" t="s">
        <v>29</v>
      </c>
      <c r="P350" t="s">
        <v>29</v>
      </c>
      <c r="Q350" t="s">
        <v>29</v>
      </c>
      <c r="R350" t="s">
        <v>29</v>
      </c>
      <c r="S350" t="s">
        <v>29</v>
      </c>
      <c r="T350" t="s">
        <v>29</v>
      </c>
      <c r="U350" t="s">
        <v>29</v>
      </c>
      <c r="V350" t="s">
        <v>29</v>
      </c>
      <c r="W350" t="s">
        <v>29</v>
      </c>
      <c r="X350" t="s">
        <v>29</v>
      </c>
      <c r="Y350" t="s">
        <v>29</v>
      </c>
      <c r="Z350" t="s">
        <v>29</v>
      </c>
    </row>
    <row r="351" spans="1:26" x14ac:dyDescent="0.35">
      <c r="A351">
        <v>350</v>
      </c>
      <c r="B351">
        <v>2012</v>
      </c>
      <c r="C351">
        <v>10</v>
      </c>
      <c r="D351" t="s">
        <v>82</v>
      </c>
      <c r="E351" t="s">
        <v>83</v>
      </c>
      <c r="F351" t="s">
        <v>84</v>
      </c>
      <c r="G351" t="s">
        <v>28</v>
      </c>
      <c r="H351" t="s">
        <v>29</v>
      </c>
      <c r="I351">
        <v>0</v>
      </c>
      <c r="J351">
        <v>0</v>
      </c>
      <c r="K351" t="s">
        <v>118</v>
      </c>
      <c r="L351" s="1">
        <v>41183</v>
      </c>
      <c r="M351">
        <v>0.16388599537036999</v>
      </c>
      <c r="N351">
        <v>30</v>
      </c>
      <c r="O351" t="s">
        <v>29</v>
      </c>
      <c r="P351" t="s">
        <v>29</v>
      </c>
      <c r="Q351" t="s">
        <v>29</v>
      </c>
      <c r="R351" t="s">
        <v>29</v>
      </c>
      <c r="S351" t="s">
        <v>29</v>
      </c>
      <c r="T351" t="s">
        <v>29</v>
      </c>
      <c r="U351" t="s">
        <v>29</v>
      </c>
      <c r="V351" t="s">
        <v>29</v>
      </c>
      <c r="W351" t="s">
        <v>29</v>
      </c>
      <c r="X351" t="s">
        <v>29</v>
      </c>
      <c r="Y351" t="s">
        <v>29</v>
      </c>
      <c r="Z351" t="s">
        <v>29</v>
      </c>
    </row>
    <row r="352" spans="1:26" x14ac:dyDescent="0.35">
      <c r="A352">
        <v>351</v>
      </c>
      <c r="B352">
        <v>2012</v>
      </c>
      <c r="C352">
        <v>10</v>
      </c>
      <c r="D352" t="s">
        <v>85</v>
      </c>
      <c r="E352" t="s">
        <v>86</v>
      </c>
      <c r="F352" t="s">
        <v>38</v>
      </c>
      <c r="G352" t="s">
        <v>28</v>
      </c>
      <c r="H352" t="s">
        <v>29</v>
      </c>
      <c r="I352">
        <v>0</v>
      </c>
      <c r="J352">
        <v>0</v>
      </c>
      <c r="K352" t="s">
        <v>118</v>
      </c>
      <c r="L352" s="1">
        <v>41183</v>
      </c>
      <c r="M352">
        <v>0.16388599537036999</v>
      </c>
      <c r="N352">
        <v>30</v>
      </c>
      <c r="O352" t="s">
        <v>119</v>
      </c>
      <c r="P352">
        <v>0</v>
      </c>
      <c r="Q352">
        <v>168910696</v>
      </c>
      <c r="R352">
        <v>0</v>
      </c>
      <c r="S352">
        <v>0</v>
      </c>
      <c r="T352">
        <v>0</v>
      </c>
      <c r="U352" t="s">
        <v>86</v>
      </c>
      <c r="V352" t="s">
        <v>38</v>
      </c>
      <c r="W352" t="s">
        <v>28</v>
      </c>
      <c r="X352">
        <v>2012</v>
      </c>
      <c r="Y352">
        <v>10</v>
      </c>
      <c r="Z352" t="s">
        <v>118</v>
      </c>
    </row>
    <row r="353" spans="1:26" x14ac:dyDescent="0.35">
      <c r="A353">
        <v>352</v>
      </c>
      <c r="B353">
        <v>2012</v>
      </c>
      <c r="C353">
        <v>10</v>
      </c>
      <c r="D353" t="s">
        <v>87</v>
      </c>
      <c r="E353" t="s">
        <v>76</v>
      </c>
      <c r="F353" t="s">
        <v>27</v>
      </c>
      <c r="G353" t="s">
        <v>28</v>
      </c>
      <c r="H353" t="s">
        <v>29</v>
      </c>
      <c r="I353">
        <v>0</v>
      </c>
      <c r="J353">
        <v>0</v>
      </c>
      <c r="K353" t="s">
        <v>118</v>
      </c>
      <c r="L353" s="1">
        <v>41183</v>
      </c>
      <c r="M353">
        <v>0.16388599537036999</v>
      </c>
      <c r="N353">
        <v>30</v>
      </c>
      <c r="O353" t="s">
        <v>29</v>
      </c>
      <c r="P353" t="s">
        <v>29</v>
      </c>
      <c r="Q353" t="s">
        <v>29</v>
      </c>
      <c r="R353" t="s">
        <v>29</v>
      </c>
      <c r="S353" t="s">
        <v>29</v>
      </c>
      <c r="T353" t="s">
        <v>29</v>
      </c>
      <c r="U353" t="s">
        <v>29</v>
      </c>
      <c r="V353" t="s">
        <v>29</v>
      </c>
      <c r="W353" t="s">
        <v>29</v>
      </c>
      <c r="X353" t="s">
        <v>29</v>
      </c>
      <c r="Y353" t="s">
        <v>29</v>
      </c>
      <c r="Z353" t="s">
        <v>29</v>
      </c>
    </row>
    <row r="354" spans="1:26" x14ac:dyDescent="0.35">
      <c r="A354">
        <v>353</v>
      </c>
      <c r="B354">
        <v>2012</v>
      </c>
      <c r="C354">
        <v>10</v>
      </c>
      <c r="D354" t="s">
        <v>88</v>
      </c>
      <c r="E354" t="s">
        <v>89</v>
      </c>
      <c r="F354" t="s">
        <v>49</v>
      </c>
      <c r="G354" t="s">
        <v>28</v>
      </c>
      <c r="H354" t="s">
        <v>29</v>
      </c>
      <c r="I354">
        <v>0</v>
      </c>
      <c r="J354">
        <v>0</v>
      </c>
      <c r="K354" t="s">
        <v>118</v>
      </c>
      <c r="L354" s="1">
        <v>41183</v>
      </c>
      <c r="M354">
        <v>0.16388599537036999</v>
      </c>
      <c r="N354">
        <v>30</v>
      </c>
      <c r="O354" t="s">
        <v>29</v>
      </c>
      <c r="P354" t="s">
        <v>29</v>
      </c>
      <c r="Q354" t="s">
        <v>29</v>
      </c>
      <c r="R354" t="s">
        <v>29</v>
      </c>
      <c r="S354" t="s">
        <v>29</v>
      </c>
      <c r="T354" t="s">
        <v>29</v>
      </c>
      <c r="U354" t="s">
        <v>29</v>
      </c>
      <c r="V354" t="s">
        <v>29</v>
      </c>
      <c r="W354" t="s">
        <v>29</v>
      </c>
      <c r="X354" t="s">
        <v>29</v>
      </c>
      <c r="Y354" t="s">
        <v>29</v>
      </c>
      <c r="Z354" t="s">
        <v>29</v>
      </c>
    </row>
    <row r="355" spans="1:26" x14ac:dyDescent="0.35">
      <c r="A355">
        <v>354</v>
      </c>
      <c r="B355">
        <v>2012</v>
      </c>
      <c r="C355">
        <v>10</v>
      </c>
      <c r="D355" t="s">
        <v>90</v>
      </c>
      <c r="E355" t="s">
        <v>51</v>
      </c>
      <c r="F355" t="s">
        <v>59</v>
      </c>
      <c r="G355" t="s">
        <v>60</v>
      </c>
      <c r="H355" t="s">
        <v>29</v>
      </c>
      <c r="I355">
        <v>0</v>
      </c>
      <c r="J355">
        <v>0</v>
      </c>
      <c r="K355" t="s">
        <v>118</v>
      </c>
      <c r="L355" s="1">
        <v>41183</v>
      </c>
      <c r="M355">
        <v>0.16388599537036999</v>
      </c>
      <c r="N355">
        <v>30</v>
      </c>
      <c r="O355" t="s">
        <v>119</v>
      </c>
      <c r="P355">
        <v>0</v>
      </c>
      <c r="Q355">
        <v>0</v>
      </c>
      <c r="R355">
        <v>0</v>
      </c>
      <c r="S355">
        <v>0</v>
      </c>
      <c r="T355">
        <v>0</v>
      </c>
      <c r="U355" t="s">
        <v>51</v>
      </c>
      <c r="V355" t="s">
        <v>59</v>
      </c>
      <c r="W355" t="s">
        <v>60</v>
      </c>
      <c r="X355">
        <v>2012</v>
      </c>
      <c r="Y355">
        <v>10</v>
      </c>
      <c r="Z355" t="s">
        <v>118</v>
      </c>
    </row>
    <row r="356" spans="1:26" x14ac:dyDescent="0.35">
      <c r="A356">
        <v>355</v>
      </c>
      <c r="B356">
        <v>2012</v>
      </c>
      <c r="C356">
        <v>10</v>
      </c>
      <c r="D356" t="s">
        <v>91</v>
      </c>
      <c r="E356" t="s">
        <v>80</v>
      </c>
      <c r="F356" t="s">
        <v>92</v>
      </c>
      <c r="G356" t="s">
        <v>28</v>
      </c>
      <c r="H356" t="s">
        <v>29</v>
      </c>
      <c r="I356">
        <v>0</v>
      </c>
      <c r="J356">
        <v>0</v>
      </c>
      <c r="K356" t="s">
        <v>118</v>
      </c>
      <c r="L356" s="1">
        <v>41183</v>
      </c>
      <c r="M356">
        <v>0.16388599537036999</v>
      </c>
      <c r="N356">
        <v>30</v>
      </c>
      <c r="O356" t="s">
        <v>29</v>
      </c>
      <c r="P356" t="s">
        <v>29</v>
      </c>
      <c r="Q356" t="s">
        <v>29</v>
      </c>
      <c r="R356" t="s">
        <v>29</v>
      </c>
      <c r="S356" t="s">
        <v>29</v>
      </c>
      <c r="T356" t="s">
        <v>29</v>
      </c>
      <c r="U356" t="s">
        <v>29</v>
      </c>
      <c r="V356" t="s">
        <v>29</v>
      </c>
      <c r="W356" t="s">
        <v>29</v>
      </c>
      <c r="X356" t="s">
        <v>29</v>
      </c>
      <c r="Y356" t="s">
        <v>29</v>
      </c>
      <c r="Z356" t="s">
        <v>29</v>
      </c>
    </row>
    <row r="357" spans="1:26" x14ac:dyDescent="0.35">
      <c r="A357">
        <v>356</v>
      </c>
      <c r="B357">
        <v>2012</v>
      </c>
      <c r="C357">
        <v>10</v>
      </c>
      <c r="D357" t="s">
        <v>93</v>
      </c>
      <c r="E357" t="s">
        <v>94</v>
      </c>
      <c r="F357" t="s">
        <v>95</v>
      </c>
      <c r="G357" t="s">
        <v>60</v>
      </c>
      <c r="H357" t="s">
        <v>29</v>
      </c>
      <c r="I357">
        <v>0</v>
      </c>
      <c r="J357">
        <v>11.52</v>
      </c>
      <c r="K357" t="s">
        <v>118</v>
      </c>
      <c r="L357" s="1">
        <v>41183</v>
      </c>
      <c r="M357">
        <v>0.16388599537036999</v>
      </c>
      <c r="N357">
        <v>30</v>
      </c>
      <c r="O357" t="s">
        <v>119</v>
      </c>
      <c r="P357">
        <v>1208</v>
      </c>
      <c r="Q357">
        <v>299</v>
      </c>
      <c r="R357">
        <v>0</v>
      </c>
      <c r="S357">
        <v>0</v>
      </c>
      <c r="T357">
        <v>1208</v>
      </c>
      <c r="U357" t="s">
        <v>94</v>
      </c>
      <c r="V357" t="s">
        <v>95</v>
      </c>
      <c r="W357" t="s">
        <v>60</v>
      </c>
      <c r="X357">
        <v>2012</v>
      </c>
      <c r="Y357">
        <v>10</v>
      </c>
      <c r="Z357" t="s">
        <v>118</v>
      </c>
    </row>
    <row r="358" spans="1:26" x14ac:dyDescent="0.35">
      <c r="A358">
        <v>357</v>
      </c>
      <c r="B358">
        <v>2012</v>
      </c>
      <c r="C358">
        <v>10</v>
      </c>
      <c r="D358" t="s">
        <v>96</v>
      </c>
      <c r="E358" t="s">
        <v>97</v>
      </c>
      <c r="F358" t="s">
        <v>72</v>
      </c>
      <c r="G358" t="s">
        <v>28</v>
      </c>
      <c r="H358" t="s">
        <v>29</v>
      </c>
      <c r="I358">
        <v>0</v>
      </c>
      <c r="J358">
        <v>0</v>
      </c>
      <c r="K358" t="s">
        <v>118</v>
      </c>
      <c r="L358" s="1">
        <v>41183</v>
      </c>
      <c r="M358">
        <v>0.16388599537036999</v>
      </c>
      <c r="N358">
        <v>30</v>
      </c>
      <c r="O358" t="s">
        <v>29</v>
      </c>
      <c r="P358" t="s">
        <v>29</v>
      </c>
      <c r="Q358" t="s">
        <v>29</v>
      </c>
      <c r="R358" t="s">
        <v>29</v>
      </c>
      <c r="S358" t="s">
        <v>29</v>
      </c>
      <c r="T358" t="s">
        <v>29</v>
      </c>
      <c r="U358" t="s">
        <v>29</v>
      </c>
      <c r="V358" t="s">
        <v>29</v>
      </c>
      <c r="W358" t="s">
        <v>29</v>
      </c>
      <c r="X358" t="s">
        <v>29</v>
      </c>
      <c r="Y358" t="s">
        <v>29</v>
      </c>
      <c r="Z358" t="s">
        <v>29</v>
      </c>
    </row>
    <row r="359" spans="1:26" x14ac:dyDescent="0.35">
      <c r="A359">
        <v>358</v>
      </c>
      <c r="B359">
        <v>2012</v>
      </c>
      <c r="C359">
        <v>10</v>
      </c>
      <c r="D359" t="s">
        <v>98</v>
      </c>
      <c r="E359" t="s">
        <v>99</v>
      </c>
      <c r="F359" t="s">
        <v>100</v>
      </c>
      <c r="G359" t="s">
        <v>60</v>
      </c>
      <c r="H359" t="s">
        <v>29</v>
      </c>
      <c r="I359">
        <v>0</v>
      </c>
      <c r="J359">
        <v>0</v>
      </c>
      <c r="K359" t="s">
        <v>118</v>
      </c>
      <c r="L359" s="1">
        <v>41183</v>
      </c>
      <c r="M359">
        <v>0.16388599537036999</v>
      </c>
      <c r="N359">
        <v>30</v>
      </c>
      <c r="O359" t="s">
        <v>29</v>
      </c>
      <c r="P359" t="s">
        <v>29</v>
      </c>
      <c r="Q359" t="s">
        <v>29</v>
      </c>
      <c r="R359" t="s">
        <v>29</v>
      </c>
      <c r="S359" t="s">
        <v>29</v>
      </c>
      <c r="T359" t="s">
        <v>29</v>
      </c>
      <c r="U359" t="s">
        <v>29</v>
      </c>
      <c r="V359" t="s">
        <v>29</v>
      </c>
      <c r="W359" t="s">
        <v>29</v>
      </c>
      <c r="X359" t="s">
        <v>29</v>
      </c>
      <c r="Y359" t="s">
        <v>29</v>
      </c>
      <c r="Z359" t="s">
        <v>29</v>
      </c>
    </row>
    <row r="360" spans="1:26" x14ac:dyDescent="0.35">
      <c r="A360">
        <v>359</v>
      </c>
      <c r="B360">
        <v>2012</v>
      </c>
      <c r="C360">
        <v>10</v>
      </c>
      <c r="D360" t="s">
        <v>101</v>
      </c>
      <c r="E360" t="s">
        <v>102</v>
      </c>
      <c r="F360" t="s">
        <v>103</v>
      </c>
      <c r="G360" t="s">
        <v>28</v>
      </c>
      <c r="H360" t="s">
        <v>29</v>
      </c>
      <c r="I360">
        <v>0</v>
      </c>
      <c r="J360">
        <v>0</v>
      </c>
      <c r="K360" t="s">
        <v>118</v>
      </c>
      <c r="L360" s="1">
        <v>41183</v>
      </c>
      <c r="M360">
        <v>0.16388599537036999</v>
      </c>
      <c r="N360">
        <v>30</v>
      </c>
      <c r="O360" t="s">
        <v>29</v>
      </c>
      <c r="P360" t="s">
        <v>29</v>
      </c>
      <c r="Q360" t="s">
        <v>29</v>
      </c>
      <c r="R360" t="s">
        <v>29</v>
      </c>
      <c r="S360" t="s">
        <v>29</v>
      </c>
      <c r="T360" t="s">
        <v>29</v>
      </c>
      <c r="U360" t="s">
        <v>29</v>
      </c>
      <c r="V360" t="s">
        <v>29</v>
      </c>
      <c r="W360" t="s">
        <v>29</v>
      </c>
      <c r="X360" t="s">
        <v>29</v>
      </c>
      <c r="Y360" t="s">
        <v>29</v>
      </c>
      <c r="Z360" t="s">
        <v>29</v>
      </c>
    </row>
    <row r="361" spans="1:26" x14ac:dyDescent="0.35">
      <c r="A361">
        <v>360</v>
      </c>
      <c r="B361">
        <v>2012</v>
      </c>
      <c r="C361">
        <v>10</v>
      </c>
      <c r="D361" t="s">
        <v>104</v>
      </c>
      <c r="E361" t="s">
        <v>105</v>
      </c>
      <c r="F361" t="s">
        <v>49</v>
      </c>
      <c r="G361" t="s">
        <v>28</v>
      </c>
      <c r="H361" t="s">
        <v>29</v>
      </c>
      <c r="I361">
        <v>0</v>
      </c>
      <c r="J361">
        <v>0</v>
      </c>
      <c r="K361" t="s">
        <v>118</v>
      </c>
      <c r="L361" s="1">
        <v>41183</v>
      </c>
      <c r="M361">
        <v>0.16388599537036999</v>
      </c>
      <c r="N361">
        <v>30</v>
      </c>
      <c r="O361" t="s">
        <v>29</v>
      </c>
      <c r="P361" t="s">
        <v>29</v>
      </c>
      <c r="Q361" t="s">
        <v>29</v>
      </c>
      <c r="R361" t="s">
        <v>29</v>
      </c>
      <c r="S361" t="s">
        <v>29</v>
      </c>
      <c r="T361" t="s">
        <v>29</v>
      </c>
      <c r="U361" t="s">
        <v>29</v>
      </c>
      <c r="V361" t="s">
        <v>29</v>
      </c>
      <c r="W361" t="s">
        <v>29</v>
      </c>
      <c r="X361" t="s">
        <v>29</v>
      </c>
      <c r="Y361" t="s">
        <v>29</v>
      </c>
      <c r="Z361" t="s">
        <v>29</v>
      </c>
    </row>
    <row r="362" spans="1:26" x14ac:dyDescent="0.35">
      <c r="A362">
        <v>361</v>
      </c>
      <c r="B362">
        <v>2012</v>
      </c>
      <c r="C362">
        <v>12</v>
      </c>
      <c r="D362" t="s">
        <v>25</v>
      </c>
      <c r="E362" t="s">
        <v>26</v>
      </c>
      <c r="F362" t="s">
        <v>27</v>
      </c>
      <c r="G362" t="s">
        <v>28</v>
      </c>
      <c r="H362" t="s">
        <v>29</v>
      </c>
      <c r="I362">
        <v>0</v>
      </c>
      <c r="J362">
        <v>21.625</v>
      </c>
      <c r="K362" t="s">
        <v>120</v>
      </c>
      <c r="L362" s="1">
        <v>41244</v>
      </c>
      <c r="M362">
        <v>0.104446064814815</v>
      </c>
      <c r="N362">
        <v>30</v>
      </c>
      <c r="O362" t="s">
        <v>121</v>
      </c>
      <c r="P362">
        <v>637</v>
      </c>
      <c r="Q362">
        <v>13438</v>
      </c>
      <c r="R362">
        <v>0</v>
      </c>
      <c r="S362">
        <v>0</v>
      </c>
      <c r="T362">
        <v>637</v>
      </c>
      <c r="U362" t="s">
        <v>26</v>
      </c>
      <c r="V362" t="s">
        <v>27</v>
      </c>
      <c r="W362" t="s">
        <v>28</v>
      </c>
      <c r="X362">
        <v>2012</v>
      </c>
      <c r="Y362">
        <v>12</v>
      </c>
      <c r="Z362" t="s">
        <v>120</v>
      </c>
    </row>
    <row r="363" spans="1:26" x14ac:dyDescent="0.35">
      <c r="A363">
        <v>362</v>
      </c>
      <c r="B363">
        <v>2012</v>
      </c>
      <c r="C363">
        <v>12</v>
      </c>
      <c r="D363" t="s">
        <v>32</v>
      </c>
      <c r="E363" t="s">
        <v>33</v>
      </c>
      <c r="F363" t="s">
        <v>34</v>
      </c>
      <c r="G363" t="s">
        <v>35</v>
      </c>
      <c r="H363" s="1">
        <v>41244</v>
      </c>
      <c r="I363">
        <v>7.8</v>
      </c>
      <c r="J363">
        <v>231.99199999999999</v>
      </c>
      <c r="K363" t="s">
        <v>120</v>
      </c>
      <c r="L363" s="1">
        <v>41244</v>
      </c>
      <c r="M363">
        <v>0.104446064814815</v>
      </c>
      <c r="N363">
        <v>30</v>
      </c>
      <c r="O363" t="s">
        <v>121</v>
      </c>
      <c r="P363">
        <v>4799</v>
      </c>
      <c r="Q363">
        <v>110819</v>
      </c>
      <c r="R363">
        <v>0</v>
      </c>
      <c r="S363">
        <v>0</v>
      </c>
      <c r="T363">
        <v>4799</v>
      </c>
      <c r="U363" t="s">
        <v>33</v>
      </c>
      <c r="V363" t="s">
        <v>34</v>
      </c>
      <c r="W363" t="s">
        <v>35</v>
      </c>
      <c r="X363">
        <v>2012</v>
      </c>
      <c r="Y363">
        <v>12</v>
      </c>
      <c r="Z363" t="s">
        <v>120</v>
      </c>
    </row>
    <row r="364" spans="1:26" x14ac:dyDescent="0.35">
      <c r="A364">
        <v>363</v>
      </c>
      <c r="B364">
        <v>2012</v>
      </c>
      <c r="C364">
        <v>12</v>
      </c>
      <c r="D364" t="s">
        <v>36</v>
      </c>
      <c r="E364" t="s">
        <v>37</v>
      </c>
      <c r="F364" t="s">
        <v>38</v>
      </c>
      <c r="G364" t="s">
        <v>28</v>
      </c>
      <c r="H364" t="s">
        <v>29</v>
      </c>
      <c r="I364">
        <v>0</v>
      </c>
      <c r="J364">
        <v>108.125</v>
      </c>
      <c r="K364" t="s">
        <v>120</v>
      </c>
      <c r="L364" s="1">
        <v>41244</v>
      </c>
      <c r="M364">
        <v>0.104446064814815</v>
      </c>
      <c r="N364">
        <v>30</v>
      </c>
      <c r="O364" t="s">
        <v>121</v>
      </c>
      <c r="P364">
        <v>3240</v>
      </c>
      <c r="Q364">
        <v>69546</v>
      </c>
      <c r="R364">
        <v>0</v>
      </c>
      <c r="S364">
        <v>0</v>
      </c>
      <c r="T364">
        <v>3240</v>
      </c>
      <c r="U364" t="s">
        <v>37</v>
      </c>
      <c r="V364" t="s">
        <v>38</v>
      </c>
      <c r="W364" t="s">
        <v>28</v>
      </c>
      <c r="X364">
        <v>2012</v>
      </c>
      <c r="Y364">
        <v>12</v>
      </c>
      <c r="Z364" t="s">
        <v>120</v>
      </c>
    </row>
    <row r="365" spans="1:26" x14ac:dyDescent="0.35">
      <c r="A365">
        <v>364</v>
      </c>
      <c r="B365">
        <v>2012</v>
      </c>
      <c r="C365">
        <v>12</v>
      </c>
      <c r="D365" t="s">
        <v>39</v>
      </c>
      <c r="E365" t="s">
        <v>40</v>
      </c>
      <c r="F365" t="s">
        <v>41</v>
      </c>
      <c r="G365" t="s">
        <v>35</v>
      </c>
      <c r="H365" t="s">
        <v>29</v>
      </c>
      <c r="I365">
        <v>0</v>
      </c>
      <c r="J365">
        <v>2.64</v>
      </c>
      <c r="K365" t="s">
        <v>120</v>
      </c>
      <c r="L365" s="1">
        <v>41244</v>
      </c>
      <c r="M365">
        <v>0.104446064814815</v>
      </c>
      <c r="N365">
        <v>30</v>
      </c>
      <c r="O365" t="s">
        <v>29</v>
      </c>
      <c r="P365" t="s">
        <v>29</v>
      </c>
      <c r="Q365" t="s">
        <v>29</v>
      </c>
      <c r="R365" t="s">
        <v>29</v>
      </c>
      <c r="S365" t="s">
        <v>29</v>
      </c>
      <c r="T365" t="s">
        <v>29</v>
      </c>
      <c r="U365" t="s">
        <v>29</v>
      </c>
      <c r="V365" t="s">
        <v>29</v>
      </c>
      <c r="W365" t="s">
        <v>29</v>
      </c>
      <c r="X365" t="s">
        <v>29</v>
      </c>
      <c r="Y365" t="s">
        <v>29</v>
      </c>
      <c r="Z365" t="s">
        <v>29</v>
      </c>
    </row>
    <row r="366" spans="1:26" x14ac:dyDescent="0.35">
      <c r="A366">
        <v>365</v>
      </c>
      <c r="B366">
        <v>2012</v>
      </c>
      <c r="C366">
        <v>12</v>
      </c>
      <c r="D366" t="s">
        <v>42</v>
      </c>
      <c r="E366" t="s">
        <v>43</v>
      </c>
      <c r="F366" t="s">
        <v>44</v>
      </c>
      <c r="G366" t="s">
        <v>35</v>
      </c>
      <c r="H366" t="s">
        <v>29</v>
      </c>
      <c r="I366">
        <v>0</v>
      </c>
      <c r="J366">
        <v>9</v>
      </c>
      <c r="K366" t="s">
        <v>120</v>
      </c>
      <c r="L366" s="1">
        <v>41244</v>
      </c>
      <c r="M366">
        <v>0.104446064814815</v>
      </c>
      <c r="N366">
        <v>30</v>
      </c>
      <c r="O366" t="s">
        <v>121</v>
      </c>
      <c r="P366">
        <v>261</v>
      </c>
      <c r="Q366">
        <v>1248</v>
      </c>
      <c r="R366">
        <v>0</v>
      </c>
      <c r="S366">
        <v>0</v>
      </c>
      <c r="T366">
        <v>261</v>
      </c>
      <c r="U366" t="s">
        <v>43</v>
      </c>
      <c r="V366" t="s">
        <v>44</v>
      </c>
      <c r="W366" t="s">
        <v>35</v>
      </c>
      <c r="X366">
        <v>2012</v>
      </c>
      <c r="Y366">
        <v>12</v>
      </c>
      <c r="Z366" t="s">
        <v>120</v>
      </c>
    </row>
    <row r="367" spans="1:26" x14ac:dyDescent="0.35">
      <c r="A367">
        <v>366</v>
      </c>
      <c r="B367">
        <v>2012</v>
      </c>
      <c r="C367">
        <v>12</v>
      </c>
      <c r="D367" t="s">
        <v>45</v>
      </c>
      <c r="E367" t="s">
        <v>46</v>
      </c>
      <c r="F367" t="s">
        <v>41</v>
      </c>
      <c r="G367" t="s">
        <v>35</v>
      </c>
      <c r="H367" t="s">
        <v>29</v>
      </c>
      <c r="I367">
        <v>0</v>
      </c>
      <c r="J367">
        <v>15.72</v>
      </c>
      <c r="K367" t="s">
        <v>120</v>
      </c>
      <c r="L367" s="1">
        <v>41244</v>
      </c>
      <c r="M367">
        <v>0.104446064814815</v>
      </c>
      <c r="N367">
        <v>30</v>
      </c>
      <c r="O367" t="s">
        <v>121</v>
      </c>
      <c r="P367">
        <v>0</v>
      </c>
      <c r="Q367">
        <v>86160</v>
      </c>
      <c r="R367">
        <v>0</v>
      </c>
      <c r="S367">
        <v>0</v>
      </c>
      <c r="T367">
        <v>0</v>
      </c>
      <c r="U367" t="s">
        <v>46</v>
      </c>
      <c r="V367" t="s">
        <v>41</v>
      </c>
      <c r="W367" t="s">
        <v>35</v>
      </c>
      <c r="X367">
        <v>2012</v>
      </c>
      <c r="Y367">
        <v>12</v>
      </c>
      <c r="Z367" t="s">
        <v>120</v>
      </c>
    </row>
    <row r="368" spans="1:26" x14ac:dyDescent="0.35">
      <c r="A368">
        <v>367</v>
      </c>
      <c r="B368">
        <v>2012</v>
      </c>
      <c r="C368">
        <v>12</v>
      </c>
      <c r="D368" t="s">
        <v>47</v>
      </c>
      <c r="E368" t="s">
        <v>48</v>
      </c>
      <c r="F368" t="s">
        <v>49</v>
      </c>
      <c r="G368" t="s">
        <v>28</v>
      </c>
      <c r="H368" t="s">
        <v>29</v>
      </c>
      <c r="I368">
        <v>0</v>
      </c>
      <c r="J368">
        <v>0</v>
      </c>
      <c r="K368" t="s">
        <v>120</v>
      </c>
      <c r="L368" s="1">
        <v>41244</v>
      </c>
      <c r="M368">
        <v>0.104446064814815</v>
      </c>
      <c r="N368">
        <v>30</v>
      </c>
      <c r="O368" t="s">
        <v>29</v>
      </c>
      <c r="P368" t="s">
        <v>29</v>
      </c>
      <c r="Q368" t="s">
        <v>29</v>
      </c>
      <c r="R368" t="s">
        <v>29</v>
      </c>
      <c r="S368" t="s">
        <v>29</v>
      </c>
      <c r="T368" t="s">
        <v>29</v>
      </c>
      <c r="U368" t="s">
        <v>29</v>
      </c>
      <c r="V368" t="s">
        <v>29</v>
      </c>
      <c r="W368" t="s">
        <v>29</v>
      </c>
      <c r="X368" t="s">
        <v>29</v>
      </c>
      <c r="Y368" t="s">
        <v>29</v>
      </c>
      <c r="Z368" t="s">
        <v>29</v>
      </c>
    </row>
    <row r="369" spans="1:26" x14ac:dyDescent="0.35">
      <c r="A369">
        <v>368</v>
      </c>
      <c r="B369">
        <v>2012</v>
      </c>
      <c r="C369">
        <v>12</v>
      </c>
      <c r="D369" t="s">
        <v>50</v>
      </c>
      <c r="E369" t="s">
        <v>51</v>
      </c>
      <c r="F369" t="s">
        <v>38</v>
      </c>
      <c r="G369" t="s">
        <v>28</v>
      </c>
      <c r="H369" t="s">
        <v>29</v>
      </c>
      <c r="I369">
        <v>0</v>
      </c>
      <c r="J369">
        <v>0</v>
      </c>
      <c r="K369" t="s">
        <v>120</v>
      </c>
      <c r="L369" s="1">
        <v>41244</v>
      </c>
      <c r="M369">
        <v>0.104446064814815</v>
      </c>
      <c r="N369">
        <v>30</v>
      </c>
      <c r="O369" t="s">
        <v>121</v>
      </c>
      <c r="P369">
        <v>0</v>
      </c>
      <c r="Q369">
        <v>227228305</v>
      </c>
      <c r="R369">
        <v>0</v>
      </c>
      <c r="S369">
        <v>0</v>
      </c>
      <c r="T369">
        <v>0</v>
      </c>
      <c r="U369" t="s">
        <v>51</v>
      </c>
      <c r="V369" t="s">
        <v>38</v>
      </c>
      <c r="W369" t="s">
        <v>28</v>
      </c>
      <c r="X369">
        <v>2012</v>
      </c>
      <c r="Y369">
        <v>12</v>
      </c>
      <c r="Z369" t="s">
        <v>120</v>
      </c>
    </row>
    <row r="370" spans="1:26" x14ac:dyDescent="0.35">
      <c r="A370">
        <v>369</v>
      </c>
      <c r="B370">
        <v>2012</v>
      </c>
      <c r="C370">
        <v>12</v>
      </c>
      <c r="D370" t="s">
        <v>52</v>
      </c>
      <c r="E370" t="s">
        <v>53</v>
      </c>
      <c r="F370" t="s">
        <v>34</v>
      </c>
      <c r="G370" t="s">
        <v>35</v>
      </c>
      <c r="H370" t="s">
        <v>29</v>
      </c>
      <c r="I370">
        <v>0</v>
      </c>
      <c r="J370">
        <v>1.53</v>
      </c>
      <c r="K370" t="s">
        <v>120</v>
      </c>
      <c r="L370" s="1">
        <v>41244</v>
      </c>
      <c r="M370">
        <v>0.104446064814815</v>
      </c>
      <c r="N370">
        <v>30</v>
      </c>
      <c r="O370" t="s">
        <v>121</v>
      </c>
      <c r="P370">
        <v>0</v>
      </c>
      <c r="Q370">
        <v>292092132</v>
      </c>
      <c r="R370">
        <v>0</v>
      </c>
      <c r="S370">
        <v>0</v>
      </c>
      <c r="T370">
        <v>0</v>
      </c>
      <c r="U370" t="s">
        <v>53</v>
      </c>
      <c r="V370" t="s">
        <v>34</v>
      </c>
      <c r="W370" t="s">
        <v>35</v>
      </c>
      <c r="X370">
        <v>2012</v>
      </c>
      <c r="Y370">
        <v>12</v>
      </c>
      <c r="Z370" t="s">
        <v>120</v>
      </c>
    </row>
    <row r="371" spans="1:26" x14ac:dyDescent="0.35">
      <c r="A371">
        <v>370</v>
      </c>
      <c r="B371">
        <v>2012</v>
      </c>
      <c r="C371">
        <v>12</v>
      </c>
      <c r="D371" t="s">
        <v>54</v>
      </c>
      <c r="E371" t="s">
        <v>55</v>
      </c>
      <c r="F371" t="s">
        <v>56</v>
      </c>
      <c r="G371" t="s">
        <v>35</v>
      </c>
      <c r="H371" t="s">
        <v>29</v>
      </c>
      <c r="I371">
        <v>0</v>
      </c>
      <c r="J371">
        <v>67.715999999999994</v>
      </c>
      <c r="K371" t="s">
        <v>120</v>
      </c>
      <c r="L371" s="1">
        <v>41244</v>
      </c>
      <c r="M371">
        <v>0.104446064814815</v>
      </c>
      <c r="N371">
        <v>30</v>
      </c>
      <c r="O371" t="s">
        <v>121</v>
      </c>
      <c r="P371">
        <v>99</v>
      </c>
      <c r="Q371">
        <v>59612</v>
      </c>
      <c r="R371">
        <v>0</v>
      </c>
      <c r="S371">
        <v>0</v>
      </c>
      <c r="T371">
        <v>99</v>
      </c>
      <c r="U371" t="s">
        <v>55</v>
      </c>
      <c r="V371" t="s">
        <v>56</v>
      </c>
      <c r="W371" t="s">
        <v>35</v>
      </c>
      <c r="X371">
        <v>2012</v>
      </c>
      <c r="Y371">
        <v>12</v>
      </c>
      <c r="Z371" t="s">
        <v>120</v>
      </c>
    </row>
    <row r="372" spans="1:26" x14ac:dyDescent="0.35">
      <c r="A372">
        <v>371</v>
      </c>
      <c r="B372">
        <v>2012</v>
      </c>
      <c r="C372">
        <v>12</v>
      </c>
      <c r="D372" t="s">
        <v>57</v>
      </c>
      <c r="E372" t="s">
        <v>58</v>
      </c>
      <c r="F372" t="s">
        <v>59</v>
      </c>
      <c r="G372" t="s">
        <v>60</v>
      </c>
      <c r="H372" t="s">
        <v>29</v>
      </c>
      <c r="I372">
        <v>0</v>
      </c>
      <c r="J372">
        <v>0</v>
      </c>
      <c r="K372" t="s">
        <v>120</v>
      </c>
      <c r="L372" s="1">
        <v>41244</v>
      </c>
      <c r="M372">
        <v>0.104446064814815</v>
      </c>
      <c r="N372">
        <v>30</v>
      </c>
      <c r="O372" t="s">
        <v>29</v>
      </c>
      <c r="P372" t="s">
        <v>29</v>
      </c>
      <c r="Q372" t="s">
        <v>29</v>
      </c>
      <c r="R372" t="s">
        <v>29</v>
      </c>
      <c r="S372" t="s">
        <v>29</v>
      </c>
      <c r="T372" t="s">
        <v>29</v>
      </c>
      <c r="U372" t="s">
        <v>29</v>
      </c>
      <c r="V372" t="s">
        <v>29</v>
      </c>
      <c r="W372" t="s">
        <v>29</v>
      </c>
      <c r="X372" t="s">
        <v>29</v>
      </c>
      <c r="Y372" t="s">
        <v>29</v>
      </c>
      <c r="Z372" t="s">
        <v>29</v>
      </c>
    </row>
    <row r="373" spans="1:26" x14ac:dyDescent="0.35">
      <c r="A373">
        <v>372</v>
      </c>
      <c r="B373">
        <v>2012</v>
      </c>
      <c r="C373">
        <v>12</v>
      </c>
      <c r="D373" t="s">
        <v>61</v>
      </c>
      <c r="E373" t="s">
        <v>62</v>
      </c>
      <c r="F373" t="s">
        <v>63</v>
      </c>
      <c r="G373" t="s">
        <v>60</v>
      </c>
      <c r="H373" t="s">
        <v>29</v>
      </c>
      <c r="I373">
        <v>0</v>
      </c>
      <c r="J373">
        <v>0</v>
      </c>
      <c r="K373" t="s">
        <v>120</v>
      </c>
      <c r="L373" s="1">
        <v>41244</v>
      </c>
      <c r="M373">
        <v>0.104446064814815</v>
      </c>
      <c r="N373">
        <v>30</v>
      </c>
      <c r="O373" t="s">
        <v>29</v>
      </c>
      <c r="P373" t="s">
        <v>29</v>
      </c>
      <c r="Q373" t="s">
        <v>29</v>
      </c>
      <c r="R373" t="s">
        <v>29</v>
      </c>
      <c r="S373" t="s">
        <v>29</v>
      </c>
      <c r="T373" t="s">
        <v>29</v>
      </c>
      <c r="U373" t="s">
        <v>29</v>
      </c>
      <c r="V373" t="s">
        <v>29</v>
      </c>
      <c r="W373" t="s">
        <v>29</v>
      </c>
      <c r="X373" t="s">
        <v>29</v>
      </c>
      <c r="Y373" t="s">
        <v>29</v>
      </c>
      <c r="Z373" t="s">
        <v>29</v>
      </c>
    </row>
    <row r="374" spans="1:26" x14ac:dyDescent="0.35">
      <c r="A374">
        <v>373</v>
      </c>
      <c r="B374">
        <v>2012</v>
      </c>
      <c r="C374">
        <v>12</v>
      </c>
      <c r="D374" t="s">
        <v>64</v>
      </c>
      <c r="E374" t="s">
        <v>65</v>
      </c>
      <c r="F374" t="s">
        <v>66</v>
      </c>
      <c r="G374" t="s">
        <v>28</v>
      </c>
      <c r="H374" t="s">
        <v>29</v>
      </c>
      <c r="I374">
        <v>0</v>
      </c>
      <c r="J374">
        <v>0</v>
      </c>
      <c r="K374" t="s">
        <v>120</v>
      </c>
      <c r="L374" s="1">
        <v>41244</v>
      </c>
      <c r="M374">
        <v>0.104446064814815</v>
      </c>
      <c r="N374">
        <v>30</v>
      </c>
      <c r="O374" t="s">
        <v>29</v>
      </c>
      <c r="P374" t="s">
        <v>29</v>
      </c>
      <c r="Q374" t="s">
        <v>29</v>
      </c>
      <c r="R374" t="s">
        <v>29</v>
      </c>
      <c r="S374" t="s">
        <v>29</v>
      </c>
      <c r="T374" t="s">
        <v>29</v>
      </c>
      <c r="U374" t="s">
        <v>29</v>
      </c>
      <c r="V374" t="s">
        <v>29</v>
      </c>
      <c r="W374" t="s">
        <v>29</v>
      </c>
      <c r="X374" t="s">
        <v>29</v>
      </c>
      <c r="Y374" t="s">
        <v>29</v>
      </c>
      <c r="Z374" t="s">
        <v>29</v>
      </c>
    </row>
    <row r="375" spans="1:26" x14ac:dyDescent="0.35">
      <c r="A375">
        <v>374</v>
      </c>
      <c r="B375">
        <v>2012</v>
      </c>
      <c r="C375">
        <v>12</v>
      </c>
      <c r="D375" t="s">
        <v>67</v>
      </c>
      <c r="E375" t="s">
        <v>68</v>
      </c>
      <c r="F375" t="s">
        <v>69</v>
      </c>
      <c r="G375" t="s">
        <v>35</v>
      </c>
      <c r="H375" t="s">
        <v>29</v>
      </c>
      <c r="I375">
        <v>0</v>
      </c>
      <c r="J375">
        <v>0</v>
      </c>
      <c r="K375" t="s">
        <v>120</v>
      </c>
      <c r="L375" s="1">
        <v>41244</v>
      </c>
      <c r="M375">
        <v>0.104446064814815</v>
      </c>
      <c r="N375">
        <v>30</v>
      </c>
      <c r="O375" t="s">
        <v>29</v>
      </c>
      <c r="P375" t="s">
        <v>29</v>
      </c>
      <c r="Q375" t="s">
        <v>29</v>
      </c>
      <c r="R375" t="s">
        <v>29</v>
      </c>
      <c r="S375" t="s">
        <v>29</v>
      </c>
      <c r="T375" t="s">
        <v>29</v>
      </c>
      <c r="U375" t="s">
        <v>29</v>
      </c>
      <c r="V375" t="s">
        <v>29</v>
      </c>
      <c r="W375" t="s">
        <v>29</v>
      </c>
      <c r="X375" t="s">
        <v>29</v>
      </c>
      <c r="Y375" t="s">
        <v>29</v>
      </c>
      <c r="Z375" t="s">
        <v>29</v>
      </c>
    </row>
    <row r="376" spans="1:26" x14ac:dyDescent="0.35">
      <c r="A376">
        <v>375</v>
      </c>
      <c r="B376">
        <v>2012</v>
      </c>
      <c r="C376">
        <v>12</v>
      </c>
      <c r="D376" t="s">
        <v>70</v>
      </c>
      <c r="E376" t="s">
        <v>71</v>
      </c>
      <c r="F376" t="s">
        <v>72</v>
      </c>
      <c r="G376" t="s">
        <v>28</v>
      </c>
      <c r="H376" t="s">
        <v>29</v>
      </c>
      <c r="I376">
        <v>0</v>
      </c>
      <c r="J376">
        <v>0</v>
      </c>
      <c r="K376" t="s">
        <v>120</v>
      </c>
      <c r="L376" s="1">
        <v>41244</v>
      </c>
      <c r="M376">
        <v>0.104446064814815</v>
      </c>
      <c r="N376">
        <v>30</v>
      </c>
      <c r="O376" t="s">
        <v>29</v>
      </c>
      <c r="P376" t="s">
        <v>29</v>
      </c>
      <c r="Q376" t="s">
        <v>29</v>
      </c>
      <c r="R376" t="s">
        <v>29</v>
      </c>
      <c r="S376" t="s">
        <v>29</v>
      </c>
      <c r="T376" t="s">
        <v>29</v>
      </c>
      <c r="U376" t="s">
        <v>29</v>
      </c>
      <c r="V376" t="s">
        <v>29</v>
      </c>
      <c r="W376" t="s">
        <v>29</v>
      </c>
      <c r="X376" t="s">
        <v>29</v>
      </c>
      <c r="Y376" t="s">
        <v>29</v>
      </c>
      <c r="Z376" t="s">
        <v>29</v>
      </c>
    </row>
    <row r="377" spans="1:26" x14ac:dyDescent="0.35">
      <c r="A377">
        <v>376</v>
      </c>
      <c r="B377">
        <v>2012</v>
      </c>
      <c r="C377">
        <v>12</v>
      </c>
      <c r="D377" t="s">
        <v>73</v>
      </c>
      <c r="E377" t="s">
        <v>74</v>
      </c>
      <c r="F377" t="s">
        <v>66</v>
      </c>
      <c r="G377" t="s">
        <v>28</v>
      </c>
      <c r="H377" t="s">
        <v>29</v>
      </c>
      <c r="I377">
        <v>0</v>
      </c>
      <c r="J377">
        <v>30</v>
      </c>
      <c r="K377" t="s">
        <v>120</v>
      </c>
      <c r="L377" s="1">
        <v>41244</v>
      </c>
      <c r="M377">
        <v>0.104446064814815</v>
      </c>
      <c r="N377">
        <v>30</v>
      </c>
      <c r="O377" t="s">
        <v>121</v>
      </c>
      <c r="P377">
        <v>0</v>
      </c>
      <c r="Q377">
        <v>28320</v>
      </c>
      <c r="R377">
        <v>0</v>
      </c>
      <c r="S377">
        <v>0</v>
      </c>
      <c r="T377">
        <v>0</v>
      </c>
      <c r="U377" t="s">
        <v>74</v>
      </c>
      <c r="V377" t="s">
        <v>66</v>
      </c>
      <c r="W377" t="s">
        <v>28</v>
      </c>
      <c r="X377">
        <v>2012</v>
      </c>
      <c r="Y377">
        <v>12</v>
      </c>
      <c r="Z377" t="s">
        <v>120</v>
      </c>
    </row>
    <row r="378" spans="1:26" x14ac:dyDescent="0.35">
      <c r="A378">
        <v>377</v>
      </c>
      <c r="B378">
        <v>2012</v>
      </c>
      <c r="C378">
        <v>12</v>
      </c>
      <c r="D378" t="s">
        <v>75</v>
      </c>
      <c r="E378" t="s">
        <v>76</v>
      </c>
      <c r="F378" t="s">
        <v>44</v>
      </c>
      <c r="G378" t="s">
        <v>35</v>
      </c>
      <c r="H378" t="s">
        <v>29</v>
      </c>
      <c r="I378">
        <v>0</v>
      </c>
      <c r="J378">
        <v>0</v>
      </c>
      <c r="K378" t="s">
        <v>120</v>
      </c>
      <c r="L378" s="1">
        <v>41244</v>
      </c>
      <c r="M378">
        <v>0.104446064814815</v>
      </c>
      <c r="N378">
        <v>30</v>
      </c>
      <c r="O378" t="s">
        <v>29</v>
      </c>
      <c r="P378" t="s">
        <v>29</v>
      </c>
      <c r="Q378" t="s">
        <v>29</v>
      </c>
      <c r="R378" t="s">
        <v>29</v>
      </c>
      <c r="S378" t="s">
        <v>29</v>
      </c>
      <c r="T378" t="s">
        <v>29</v>
      </c>
      <c r="U378" t="s">
        <v>29</v>
      </c>
      <c r="V378" t="s">
        <v>29</v>
      </c>
      <c r="W378" t="s">
        <v>29</v>
      </c>
      <c r="X378" t="s">
        <v>29</v>
      </c>
      <c r="Y378" t="s">
        <v>29</v>
      </c>
      <c r="Z378" t="s">
        <v>29</v>
      </c>
    </row>
    <row r="379" spans="1:26" x14ac:dyDescent="0.35">
      <c r="A379">
        <v>378</v>
      </c>
      <c r="B379">
        <v>2012</v>
      </c>
      <c r="C379">
        <v>12</v>
      </c>
      <c r="D379" t="s">
        <v>77</v>
      </c>
      <c r="E379" t="s">
        <v>78</v>
      </c>
      <c r="F379" t="s">
        <v>34</v>
      </c>
      <c r="G379" t="s">
        <v>35</v>
      </c>
      <c r="H379" t="s">
        <v>29</v>
      </c>
      <c r="I379">
        <v>0</v>
      </c>
      <c r="J379">
        <v>0</v>
      </c>
      <c r="K379" t="s">
        <v>120</v>
      </c>
      <c r="L379" s="1">
        <v>41244</v>
      </c>
      <c r="M379">
        <v>0.104446064814815</v>
      </c>
      <c r="N379">
        <v>30</v>
      </c>
      <c r="O379" t="s">
        <v>121</v>
      </c>
      <c r="P379">
        <v>0</v>
      </c>
      <c r="Q379">
        <v>925513</v>
      </c>
      <c r="R379">
        <v>0</v>
      </c>
      <c r="S379">
        <v>0</v>
      </c>
      <c r="T379">
        <v>0</v>
      </c>
      <c r="U379" t="s">
        <v>78</v>
      </c>
      <c r="V379" t="s">
        <v>34</v>
      </c>
      <c r="W379" t="s">
        <v>35</v>
      </c>
      <c r="X379">
        <v>2012</v>
      </c>
      <c r="Y379">
        <v>12</v>
      </c>
      <c r="Z379" t="s">
        <v>120</v>
      </c>
    </row>
    <row r="380" spans="1:26" x14ac:dyDescent="0.35">
      <c r="A380">
        <v>379</v>
      </c>
      <c r="B380">
        <v>2012</v>
      </c>
      <c r="C380">
        <v>12</v>
      </c>
      <c r="D380" t="s">
        <v>79</v>
      </c>
      <c r="E380" t="s">
        <v>80</v>
      </c>
      <c r="F380" t="s">
        <v>81</v>
      </c>
      <c r="G380" t="s">
        <v>35</v>
      </c>
      <c r="H380" t="s">
        <v>29</v>
      </c>
      <c r="I380">
        <v>0</v>
      </c>
      <c r="J380">
        <v>0</v>
      </c>
      <c r="K380" t="s">
        <v>120</v>
      </c>
      <c r="L380" s="1">
        <v>41244</v>
      </c>
      <c r="M380">
        <v>0.104446064814815</v>
      </c>
      <c r="N380">
        <v>30</v>
      </c>
      <c r="O380" t="s">
        <v>29</v>
      </c>
      <c r="P380" t="s">
        <v>29</v>
      </c>
      <c r="Q380" t="s">
        <v>29</v>
      </c>
      <c r="R380" t="s">
        <v>29</v>
      </c>
      <c r="S380" t="s">
        <v>29</v>
      </c>
      <c r="T380" t="s">
        <v>29</v>
      </c>
      <c r="U380" t="s">
        <v>29</v>
      </c>
      <c r="V380" t="s">
        <v>29</v>
      </c>
      <c r="W380" t="s">
        <v>29</v>
      </c>
      <c r="X380" t="s">
        <v>29</v>
      </c>
      <c r="Y380" t="s">
        <v>29</v>
      </c>
      <c r="Z380" t="s">
        <v>29</v>
      </c>
    </row>
    <row r="381" spans="1:26" x14ac:dyDescent="0.35">
      <c r="A381">
        <v>380</v>
      </c>
      <c r="B381">
        <v>2012</v>
      </c>
      <c r="C381">
        <v>12</v>
      </c>
      <c r="D381" t="s">
        <v>82</v>
      </c>
      <c r="E381" t="s">
        <v>83</v>
      </c>
      <c r="F381" t="s">
        <v>84</v>
      </c>
      <c r="G381" t="s">
        <v>28</v>
      </c>
      <c r="H381" t="s">
        <v>29</v>
      </c>
      <c r="I381">
        <v>0</v>
      </c>
      <c r="J381">
        <v>0</v>
      </c>
      <c r="K381" t="s">
        <v>120</v>
      </c>
      <c r="L381" s="1">
        <v>41244</v>
      </c>
      <c r="M381">
        <v>0.104446064814815</v>
      </c>
      <c r="N381">
        <v>30</v>
      </c>
      <c r="O381" t="s">
        <v>29</v>
      </c>
      <c r="P381" t="s">
        <v>29</v>
      </c>
      <c r="Q381" t="s">
        <v>29</v>
      </c>
      <c r="R381" t="s">
        <v>29</v>
      </c>
      <c r="S381" t="s">
        <v>29</v>
      </c>
      <c r="T381" t="s">
        <v>29</v>
      </c>
      <c r="U381" t="s">
        <v>29</v>
      </c>
      <c r="V381" t="s">
        <v>29</v>
      </c>
      <c r="W381" t="s">
        <v>29</v>
      </c>
      <c r="X381" t="s">
        <v>29</v>
      </c>
      <c r="Y381" t="s">
        <v>29</v>
      </c>
      <c r="Z381" t="s">
        <v>29</v>
      </c>
    </row>
    <row r="382" spans="1:26" x14ac:dyDescent="0.35">
      <c r="A382">
        <v>381</v>
      </c>
      <c r="B382">
        <v>2012</v>
      </c>
      <c r="C382">
        <v>12</v>
      </c>
      <c r="D382" t="s">
        <v>85</v>
      </c>
      <c r="E382" t="s">
        <v>86</v>
      </c>
      <c r="F382" t="s">
        <v>38</v>
      </c>
      <c r="G382" t="s">
        <v>28</v>
      </c>
      <c r="H382" t="s">
        <v>29</v>
      </c>
      <c r="I382">
        <v>0</v>
      </c>
      <c r="J382">
        <v>0</v>
      </c>
      <c r="K382" t="s">
        <v>120</v>
      </c>
      <c r="L382" s="1">
        <v>41244</v>
      </c>
      <c r="M382">
        <v>0.104446064814815</v>
      </c>
      <c r="N382">
        <v>30</v>
      </c>
      <c r="O382" t="s">
        <v>121</v>
      </c>
      <c r="P382">
        <v>0</v>
      </c>
      <c r="Q382">
        <v>291011152</v>
      </c>
      <c r="R382">
        <v>0</v>
      </c>
      <c r="S382">
        <v>0</v>
      </c>
      <c r="T382">
        <v>0</v>
      </c>
      <c r="U382" t="s">
        <v>86</v>
      </c>
      <c r="V382" t="s">
        <v>38</v>
      </c>
      <c r="W382" t="s">
        <v>28</v>
      </c>
      <c r="X382">
        <v>2012</v>
      </c>
      <c r="Y382">
        <v>12</v>
      </c>
      <c r="Z382" t="s">
        <v>120</v>
      </c>
    </row>
    <row r="383" spans="1:26" x14ac:dyDescent="0.35">
      <c r="A383">
        <v>382</v>
      </c>
      <c r="B383">
        <v>2012</v>
      </c>
      <c r="C383">
        <v>12</v>
      </c>
      <c r="D383" t="s">
        <v>87</v>
      </c>
      <c r="E383" t="s">
        <v>76</v>
      </c>
      <c r="F383" t="s">
        <v>27</v>
      </c>
      <c r="G383" t="s">
        <v>28</v>
      </c>
      <c r="H383" t="s">
        <v>29</v>
      </c>
      <c r="I383">
        <v>0</v>
      </c>
      <c r="J383">
        <v>0</v>
      </c>
      <c r="K383" t="s">
        <v>120</v>
      </c>
      <c r="L383" s="1">
        <v>41244</v>
      </c>
      <c r="M383">
        <v>0.104446064814815</v>
      </c>
      <c r="N383">
        <v>30</v>
      </c>
      <c r="O383" t="s">
        <v>29</v>
      </c>
      <c r="P383" t="s">
        <v>29</v>
      </c>
      <c r="Q383" t="s">
        <v>29</v>
      </c>
      <c r="R383" t="s">
        <v>29</v>
      </c>
      <c r="S383" t="s">
        <v>29</v>
      </c>
      <c r="T383" t="s">
        <v>29</v>
      </c>
      <c r="U383" t="s">
        <v>29</v>
      </c>
      <c r="V383" t="s">
        <v>29</v>
      </c>
      <c r="W383" t="s">
        <v>29</v>
      </c>
      <c r="X383" t="s">
        <v>29</v>
      </c>
      <c r="Y383" t="s">
        <v>29</v>
      </c>
      <c r="Z383" t="s">
        <v>29</v>
      </c>
    </row>
    <row r="384" spans="1:26" x14ac:dyDescent="0.35">
      <c r="A384">
        <v>383</v>
      </c>
      <c r="B384">
        <v>2012</v>
      </c>
      <c r="C384">
        <v>12</v>
      </c>
      <c r="D384" t="s">
        <v>88</v>
      </c>
      <c r="E384" t="s">
        <v>89</v>
      </c>
      <c r="F384" t="s">
        <v>49</v>
      </c>
      <c r="G384" t="s">
        <v>28</v>
      </c>
      <c r="H384" t="s">
        <v>29</v>
      </c>
      <c r="I384">
        <v>0</v>
      </c>
      <c r="J384">
        <v>0</v>
      </c>
      <c r="K384" t="s">
        <v>120</v>
      </c>
      <c r="L384" s="1">
        <v>41244</v>
      </c>
      <c r="M384">
        <v>0.104446064814815</v>
      </c>
      <c r="N384">
        <v>30</v>
      </c>
      <c r="O384" t="s">
        <v>29</v>
      </c>
      <c r="P384" t="s">
        <v>29</v>
      </c>
      <c r="Q384" t="s">
        <v>29</v>
      </c>
      <c r="R384" t="s">
        <v>29</v>
      </c>
      <c r="S384" t="s">
        <v>29</v>
      </c>
      <c r="T384" t="s">
        <v>29</v>
      </c>
      <c r="U384" t="s">
        <v>29</v>
      </c>
      <c r="V384" t="s">
        <v>29</v>
      </c>
      <c r="W384" t="s">
        <v>29</v>
      </c>
      <c r="X384" t="s">
        <v>29</v>
      </c>
      <c r="Y384" t="s">
        <v>29</v>
      </c>
      <c r="Z384" t="s">
        <v>29</v>
      </c>
    </row>
    <row r="385" spans="1:26" x14ac:dyDescent="0.35">
      <c r="A385">
        <v>384</v>
      </c>
      <c r="B385">
        <v>2012</v>
      </c>
      <c r="C385">
        <v>12</v>
      </c>
      <c r="D385" t="s">
        <v>90</v>
      </c>
      <c r="E385" t="s">
        <v>51</v>
      </c>
      <c r="F385" t="s">
        <v>59</v>
      </c>
      <c r="G385" t="s">
        <v>60</v>
      </c>
      <c r="H385" t="s">
        <v>29</v>
      </c>
      <c r="I385">
        <v>0</v>
      </c>
      <c r="J385">
        <v>0</v>
      </c>
      <c r="K385" t="s">
        <v>120</v>
      </c>
      <c r="L385" s="1">
        <v>41244</v>
      </c>
      <c r="M385">
        <v>0.104446064814815</v>
      </c>
      <c r="N385">
        <v>30</v>
      </c>
      <c r="O385" t="s">
        <v>121</v>
      </c>
      <c r="P385">
        <v>0</v>
      </c>
      <c r="Q385">
        <v>0</v>
      </c>
      <c r="R385">
        <v>0</v>
      </c>
      <c r="S385">
        <v>0</v>
      </c>
      <c r="T385">
        <v>0</v>
      </c>
      <c r="U385" t="s">
        <v>51</v>
      </c>
      <c r="V385" t="s">
        <v>59</v>
      </c>
      <c r="W385" t="s">
        <v>60</v>
      </c>
      <c r="X385">
        <v>2012</v>
      </c>
      <c r="Y385">
        <v>12</v>
      </c>
      <c r="Z385" t="s">
        <v>120</v>
      </c>
    </row>
    <row r="386" spans="1:26" x14ac:dyDescent="0.35">
      <c r="A386">
        <v>385</v>
      </c>
      <c r="B386">
        <v>2012</v>
      </c>
      <c r="C386">
        <v>12</v>
      </c>
      <c r="D386" t="s">
        <v>91</v>
      </c>
      <c r="E386" t="s">
        <v>80</v>
      </c>
      <c r="F386" t="s">
        <v>92</v>
      </c>
      <c r="G386" t="s">
        <v>28</v>
      </c>
      <c r="H386" t="s">
        <v>29</v>
      </c>
      <c r="I386">
        <v>0</v>
      </c>
      <c r="J386">
        <v>0</v>
      </c>
      <c r="K386" t="s">
        <v>120</v>
      </c>
      <c r="L386" s="1">
        <v>41244</v>
      </c>
      <c r="M386">
        <v>0.104446064814815</v>
      </c>
      <c r="N386">
        <v>30</v>
      </c>
      <c r="O386" t="s">
        <v>29</v>
      </c>
      <c r="P386" t="s">
        <v>29</v>
      </c>
      <c r="Q386" t="s">
        <v>29</v>
      </c>
      <c r="R386" t="s">
        <v>29</v>
      </c>
      <c r="S386" t="s">
        <v>29</v>
      </c>
      <c r="T386" t="s">
        <v>29</v>
      </c>
      <c r="U386" t="s">
        <v>29</v>
      </c>
      <c r="V386" t="s">
        <v>29</v>
      </c>
      <c r="W386" t="s">
        <v>29</v>
      </c>
      <c r="X386" t="s">
        <v>29</v>
      </c>
      <c r="Y386" t="s">
        <v>29</v>
      </c>
      <c r="Z386" t="s">
        <v>29</v>
      </c>
    </row>
    <row r="387" spans="1:26" x14ac:dyDescent="0.35">
      <c r="A387">
        <v>386</v>
      </c>
      <c r="B387">
        <v>2012</v>
      </c>
      <c r="C387">
        <v>12</v>
      </c>
      <c r="D387" t="s">
        <v>93</v>
      </c>
      <c r="E387" t="s">
        <v>94</v>
      </c>
      <c r="F387" t="s">
        <v>95</v>
      </c>
      <c r="G387" t="s">
        <v>60</v>
      </c>
      <c r="H387" t="s">
        <v>29</v>
      </c>
      <c r="I387">
        <v>0</v>
      </c>
      <c r="J387">
        <v>11.52</v>
      </c>
      <c r="K387" t="s">
        <v>120</v>
      </c>
      <c r="L387" s="1">
        <v>41244</v>
      </c>
      <c r="M387">
        <v>0.104446064814815</v>
      </c>
      <c r="N387">
        <v>30</v>
      </c>
      <c r="O387" t="s">
        <v>121</v>
      </c>
      <c r="P387">
        <v>929</v>
      </c>
      <c r="Q387">
        <v>312</v>
      </c>
      <c r="R387">
        <v>0</v>
      </c>
      <c r="S387">
        <v>0</v>
      </c>
      <c r="T387">
        <v>929</v>
      </c>
      <c r="U387" t="s">
        <v>94</v>
      </c>
      <c r="V387" t="s">
        <v>95</v>
      </c>
      <c r="W387" t="s">
        <v>60</v>
      </c>
      <c r="X387">
        <v>2012</v>
      </c>
      <c r="Y387">
        <v>12</v>
      </c>
      <c r="Z387" t="s">
        <v>120</v>
      </c>
    </row>
    <row r="388" spans="1:26" x14ac:dyDescent="0.35">
      <c r="A388">
        <v>387</v>
      </c>
      <c r="B388">
        <v>2012</v>
      </c>
      <c r="C388">
        <v>12</v>
      </c>
      <c r="D388" t="s">
        <v>96</v>
      </c>
      <c r="E388" t="s">
        <v>97</v>
      </c>
      <c r="F388" t="s">
        <v>72</v>
      </c>
      <c r="G388" t="s">
        <v>28</v>
      </c>
      <c r="H388" t="s">
        <v>29</v>
      </c>
      <c r="I388">
        <v>0</v>
      </c>
      <c r="J388">
        <v>0</v>
      </c>
      <c r="K388" t="s">
        <v>120</v>
      </c>
      <c r="L388" s="1">
        <v>41244</v>
      </c>
      <c r="M388">
        <v>0.104446064814815</v>
      </c>
      <c r="N388">
        <v>30</v>
      </c>
      <c r="O388" t="s">
        <v>29</v>
      </c>
      <c r="P388" t="s">
        <v>29</v>
      </c>
      <c r="Q388" t="s">
        <v>29</v>
      </c>
      <c r="R388" t="s">
        <v>29</v>
      </c>
      <c r="S388" t="s">
        <v>29</v>
      </c>
      <c r="T388" t="s">
        <v>29</v>
      </c>
      <c r="U388" t="s">
        <v>29</v>
      </c>
      <c r="V388" t="s">
        <v>29</v>
      </c>
      <c r="W388" t="s">
        <v>29</v>
      </c>
      <c r="X388" t="s">
        <v>29</v>
      </c>
      <c r="Y388" t="s">
        <v>29</v>
      </c>
      <c r="Z388" t="s">
        <v>29</v>
      </c>
    </row>
    <row r="389" spans="1:26" x14ac:dyDescent="0.35">
      <c r="A389">
        <v>388</v>
      </c>
      <c r="B389">
        <v>2012</v>
      </c>
      <c r="C389">
        <v>12</v>
      </c>
      <c r="D389" t="s">
        <v>98</v>
      </c>
      <c r="E389" t="s">
        <v>99</v>
      </c>
      <c r="F389" t="s">
        <v>100</v>
      </c>
      <c r="G389" t="s">
        <v>60</v>
      </c>
      <c r="H389" t="s">
        <v>29</v>
      </c>
      <c r="I389">
        <v>0</v>
      </c>
      <c r="J389">
        <v>0</v>
      </c>
      <c r="K389" t="s">
        <v>120</v>
      </c>
      <c r="L389" s="1">
        <v>41244</v>
      </c>
      <c r="M389">
        <v>0.104446064814815</v>
      </c>
      <c r="N389">
        <v>30</v>
      </c>
      <c r="O389" t="s">
        <v>29</v>
      </c>
      <c r="P389" t="s">
        <v>29</v>
      </c>
      <c r="Q389" t="s">
        <v>29</v>
      </c>
      <c r="R389" t="s">
        <v>29</v>
      </c>
      <c r="S389" t="s">
        <v>29</v>
      </c>
      <c r="T389" t="s">
        <v>29</v>
      </c>
      <c r="U389" t="s">
        <v>29</v>
      </c>
      <c r="V389" t="s">
        <v>29</v>
      </c>
      <c r="W389" t="s">
        <v>29</v>
      </c>
      <c r="X389" t="s">
        <v>29</v>
      </c>
      <c r="Y389" t="s">
        <v>29</v>
      </c>
      <c r="Z389" t="s">
        <v>29</v>
      </c>
    </row>
    <row r="390" spans="1:26" x14ac:dyDescent="0.35">
      <c r="A390">
        <v>389</v>
      </c>
      <c r="B390">
        <v>2012</v>
      </c>
      <c r="C390">
        <v>12</v>
      </c>
      <c r="D390" t="s">
        <v>101</v>
      </c>
      <c r="E390" t="s">
        <v>102</v>
      </c>
      <c r="F390" t="s">
        <v>103</v>
      </c>
      <c r="G390" t="s">
        <v>28</v>
      </c>
      <c r="H390" t="s">
        <v>29</v>
      </c>
      <c r="I390">
        <v>0</v>
      </c>
      <c r="J390">
        <v>0</v>
      </c>
      <c r="K390" t="s">
        <v>120</v>
      </c>
      <c r="L390" s="1">
        <v>41244</v>
      </c>
      <c r="M390">
        <v>0.104446064814815</v>
      </c>
      <c r="N390">
        <v>30</v>
      </c>
      <c r="O390" t="s">
        <v>29</v>
      </c>
      <c r="P390" t="s">
        <v>29</v>
      </c>
      <c r="Q390" t="s">
        <v>29</v>
      </c>
      <c r="R390" t="s">
        <v>29</v>
      </c>
      <c r="S390" t="s">
        <v>29</v>
      </c>
      <c r="T390" t="s">
        <v>29</v>
      </c>
      <c r="U390" t="s">
        <v>29</v>
      </c>
      <c r="V390" t="s">
        <v>29</v>
      </c>
      <c r="W390" t="s">
        <v>29</v>
      </c>
      <c r="X390" t="s">
        <v>29</v>
      </c>
      <c r="Y390" t="s">
        <v>29</v>
      </c>
      <c r="Z390" t="s">
        <v>29</v>
      </c>
    </row>
    <row r="391" spans="1:26" x14ac:dyDescent="0.35">
      <c r="A391">
        <v>390</v>
      </c>
      <c r="B391">
        <v>2012</v>
      </c>
      <c r="C391">
        <v>12</v>
      </c>
      <c r="D391" t="s">
        <v>104</v>
      </c>
      <c r="E391" t="s">
        <v>105</v>
      </c>
      <c r="F391" t="s">
        <v>49</v>
      </c>
      <c r="G391" t="s">
        <v>28</v>
      </c>
      <c r="H391" t="s">
        <v>29</v>
      </c>
      <c r="I391">
        <v>0</v>
      </c>
      <c r="J391">
        <v>0</v>
      </c>
      <c r="K391" t="s">
        <v>120</v>
      </c>
      <c r="L391" s="1">
        <v>41244</v>
      </c>
      <c r="M391">
        <v>0.104446064814815</v>
      </c>
      <c r="N391">
        <v>30</v>
      </c>
      <c r="O391" t="s">
        <v>29</v>
      </c>
      <c r="P391" t="s">
        <v>29</v>
      </c>
      <c r="Q391" t="s">
        <v>29</v>
      </c>
      <c r="R391" t="s">
        <v>29</v>
      </c>
      <c r="S391" t="s">
        <v>29</v>
      </c>
      <c r="T391" t="s">
        <v>29</v>
      </c>
      <c r="U391" t="s">
        <v>29</v>
      </c>
      <c r="V391" t="s">
        <v>29</v>
      </c>
      <c r="W391" t="s">
        <v>29</v>
      </c>
      <c r="X391" t="s">
        <v>29</v>
      </c>
      <c r="Y391" t="s">
        <v>29</v>
      </c>
      <c r="Z391" t="s">
        <v>29</v>
      </c>
    </row>
    <row r="392" spans="1:26" x14ac:dyDescent="0.35">
      <c r="A392">
        <v>391</v>
      </c>
      <c r="B392">
        <v>2013</v>
      </c>
      <c r="C392">
        <v>5</v>
      </c>
      <c r="D392" t="s">
        <v>25</v>
      </c>
      <c r="E392" t="s">
        <v>26</v>
      </c>
      <c r="F392" t="s">
        <v>27</v>
      </c>
      <c r="G392" t="s">
        <v>28</v>
      </c>
      <c r="H392" t="s">
        <v>29</v>
      </c>
      <c r="I392">
        <v>0</v>
      </c>
      <c r="J392">
        <v>26.305</v>
      </c>
      <c r="K392" t="s">
        <v>114</v>
      </c>
      <c r="L392" s="1">
        <v>41395</v>
      </c>
      <c r="M392">
        <v>0.20406956018518499</v>
      </c>
      <c r="N392">
        <v>30</v>
      </c>
      <c r="O392" t="s">
        <v>122</v>
      </c>
      <c r="P392">
        <v>1604</v>
      </c>
      <c r="Q392">
        <v>6483</v>
      </c>
      <c r="R392">
        <v>0</v>
      </c>
      <c r="S392">
        <v>0</v>
      </c>
      <c r="T392">
        <v>1604</v>
      </c>
      <c r="U392" t="s">
        <v>26</v>
      </c>
      <c r="V392" t="s">
        <v>27</v>
      </c>
      <c r="W392" t="s">
        <v>28</v>
      </c>
      <c r="X392">
        <v>2013</v>
      </c>
      <c r="Y392">
        <v>5</v>
      </c>
      <c r="Z392" t="s">
        <v>114</v>
      </c>
    </row>
    <row r="393" spans="1:26" x14ac:dyDescent="0.35">
      <c r="A393">
        <v>392</v>
      </c>
      <c r="B393">
        <v>2013</v>
      </c>
      <c r="C393">
        <v>5</v>
      </c>
      <c r="D393" t="s">
        <v>32</v>
      </c>
      <c r="E393" t="s">
        <v>33</v>
      </c>
      <c r="F393" t="s">
        <v>34</v>
      </c>
      <c r="G393" t="s">
        <v>35</v>
      </c>
      <c r="H393" s="1">
        <v>41395</v>
      </c>
      <c r="I393">
        <v>10.5</v>
      </c>
      <c r="J393">
        <v>253.68700000000001</v>
      </c>
      <c r="K393" t="s">
        <v>114</v>
      </c>
      <c r="L393" s="1">
        <v>41395</v>
      </c>
      <c r="M393">
        <v>0.20406956018518499</v>
      </c>
      <c r="N393">
        <v>30</v>
      </c>
      <c r="O393" t="s">
        <v>122</v>
      </c>
      <c r="P393">
        <v>11015</v>
      </c>
      <c r="Q393">
        <v>89244</v>
      </c>
      <c r="R393">
        <v>0</v>
      </c>
      <c r="S393">
        <v>0</v>
      </c>
      <c r="T393">
        <v>11015</v>
      </c>
      <c r="U393" t="s">
        <v>33</v>
      </c>
      <c r="V393" t="s">
        <v>34</v>
      </c>
      <c r="W393" t="s">
        <v>35</v>
      </c>
      <c r="X393">
        <v>2013</v>
      </c>
      <c r="Y393">
        <v>5</v>
      </c>
      <c r="Z393" t="s">
        <v>114</v>
      </c>
    </row>
    <row r="394" spans="1:26" x14ac:dyDescent="0.35">
      <c r="A394">
        <v>393</v>
      </c>
      <c r="B394">
        <v>2013</v>
      </c>
      <c r="C394">
        <v>5</v>
      </c>
      <c r="D394" t="s">
        <v>36</v>
      </c>
      <c r="E394" t="s">
        <v>37</v>
      </c>
      <c r="F394" t="s">
        <v>38</v>
      </c>
      <c r="G394" t="s">
        <v>28</v>
      </c>
      <c r="H394" t="s">
        <v>29</v>
      </c>
      <c r="I394">
        <v>0</v>
      </c>
      <c r="J394">
        <v>123.557</v>
      </c>
      <c r="K394" t="s">
        <v>114</v>
      </c>
      <c r="L394" s="1">
        <v>41395</v>
      </c>
      <c r="M394">
        <v>0.20406956018518499</v>
      </c>
      <c r="N394">
        <v>30</v>
      </c>
      <c r="O394" t="s">
        <v>122</v>
      </c>
      <c r="P394">
        <v>7684</v>
      </c>
      <c r="Q394">
        <v>38930</v>
      </c>
      <c r="R394">
        <v>0</v>
      </c>
      <c r="S394">
        <v>0</v>
      </c>
      <c r="T394">
        <v>7684</v>
      </c>
      <c r="U394" t="s">
        <v>37</v>
      </c>
      <c r="V394" t="s">
        <v>38</v>
      </c>
      <c r="W394" t="s">
        <v>28</v>
      </c>
      <c r="X394">
        <v>2013</v>
      </c>
      <c r="Y394">
        <v>5</v>
      </c>
      <c r="Z394" t="s">
        <v>114</v>
      </c>
    </row>
    <row r="395" spans="1:26" x14ac:dyDescent="0.35">
      <c r="A395">
        <v>394</v>
      </c>
      <c r="B395">
        <v>2013</v>
      </c>
      <c r="C395">
        <v>5</v>
      </c>
      <c r="D395" t="s">
        <v>39</v>
      </c>
      <c r="E395" t="s">
        <v>40</v>
      </c>
      <c r="F395" t="s">
        <v>41</v>
      </c>
      <c r="G395" t="s">
        <v>35</v>
      </c>
      <c r="H395" t="s">
        <v>29</v>
      </c>
      <c r="I395">
        <v>0</v>
      </c>
      <c r="J395">
        <v>2.64</v>
      </c>
      <c r="K395" t="s">
        <v>114</v>
      </c>
      <c r="L395" s="1">
        <v>41395</v>
      </c>
      <c r="M395">
        <v>0.20406956018518499</v>
      </c>
      <c r="N395">
        <v>30</v>
      </c>
      <c r="O395" t="s">
        <v>29</v>
      </c>
      <c r="P395" t="s">
        <v>29</v>
      </c>
      <c r="Q395" t="s">
        <v>29</v>
      </c>
      <c r="R395" t="s">
        <v>29</v>
      </c>
      <c r="S395" t="s">
        <v>29</v>
      </c>
      <c r="T395" t="s">
        <v>29</v>
      </c>
      <c r="U395" t="s">
        <v>29</v>
      </c>
      <c r="V395" t="s">
        <v>29</v>
      </c>
      <c r="W395" t="s">
        <v>29</v>
      </c>
      <c r="X395" t="s">
        <v>29</v>
      </c>
      <c r="Y395" t="s">
        <v>29</v>
      </c>
      <c r="Z395" t="s">
        <v>29</v>
      </c>
    </row>
    <row r="396" spans="1:26" x14ac:dyDescent="0.35">
      <c r="A396">
        <v>395</v>
      </c>
      <c r="B396">
        <v>2013</v>
      </c>
      <c r="C396">
        <v>5</v>
      </c>
      <c r="D396" t="s">
        <v>42</v>
      </c>
      <c r="E396" t="s">
        <v>43</v>
      </c>
      <c r="F396" t="s">
        <v>44</v>
      </c>
      <c r="G396" t="s">
        <v>35</v>
      </c>
      <c r="H396" t="s">
        <v>29</v>
      </c>
      <c r="I396">
        <v>0</v>
      </c>
      <c r="J396">
        <v>16.2</v>
      </c>
      <c r="K396" t="s">
        <v>114</v>
      </c>
      <c r="L396" s="1">
        <v>41395</v>
      </c>
      <c r="M396">
        <v>0.20406956018518499</v>
      </c>
      <c r="N396">
        <v>30</v>
      </c>
      <c r="O396" t="s">
        <v>122</v>
      </c>
      <c r="P396">
        <v>869</v>
      </c>
      <c r="Q396">
        <v>2351</v>
      </c>
      <c r="R396">
        <v>0</v>
      </c>
      <c r="S396">
        <v>0</v>
      </c>
      <c r="T396">
        <v>869</v>
      </c>
      <c r="U396" t="s">
        <v>43</v>
      </c>
      <c r="V396" t="s">
        <v>44</v>
      </c>
      <c r="W396" t="s">
        <v>35</v>
      </c>
      <c r="X396">
        <v>2013</v>
      </c>
      <c r="Y396">
        <v>5</v>
      </c>
      <c r="Z396" t="s">
        <v>114</v>
      </c>
    </row>
    <row r="397" spans="1:26" x14ac:dyDescent="0.35">
      <c r="A397">
        <v>396</v>
      </c>
      <c r="B397">
        <v>2013</v>
      </c>
      <c r="C397">
        <v>5</v>
      </c>
      <c r="D397" t="s">
        <v>45</v>
      </c>
      <c r="E397" t="s">
        <v>46</v>
      </c>
      <c r="F397" t="s">
        <v>41</v>
      </c>
      <c r="G397" t="s">
        <v>35</v>
      </c>
      <c r="H397" t="s">
        <v>29</v>
      </c>
      <c r="I397">
        <v>0</v>
      </c>
      <c r="J397">
        <v>15.72</v>
      </c>
      <c r="K397" t="s">
        <v>114</v>
      </c>
      <c r="L397" s="1">
        <v>41395</v>
      </c>
      <c r="M397">
        <v>0.20406956018518499</v>
      </c>
      <c r="N397">
        <v>30</v>
      </c>
      <c r="O397" t="s">
        <v>122</v>
      </c>
      <c r="P397">
        <v>0</v>
      </c>
      <c r="Q397">
        <v>96240</v>
      </c>
      <c r="R397">
        <v>0</v>
      </c>
      <c r="S397">
        <v>0</v>
      </c>
      <c r="T397">
        <v>0</v>
      </c>
      <c r="U397" t="s">
        <v>46</v>
      </c>
      <c r="V397" t="s">
        <v>41</v>
      </c>
      <c r="W397" t="s">
        <v>35</v>
      </c>
      <c r="X397">
        <v>2013</v>
      </c>
      <c r="Y397">
        <v>5</v>
      </c>
      <c r="Z397" t="s">
        <v>114</v>
      </c>
    </row>
    <row r="398" spans="1:26" x14ac:dyDescent="0.35">
      <c r="A398">
        <v>397</v>
      </c>
      <c r="B398">
        <v>2013</v>
      </c>
      <c r="C398">
        <v>5</v>
      </c>
      <c r="D398" t="s">
        <v>47</v>
      </c>
      <c r="E398" t="s">
        <v>48</v>
      </c>
      <c r="F398" t="s">
        <v>49</v>
      </c>
      <c r="G398" t="s">
        <v>28</v>
      </c>
      <c r="H398" t="s">
        <v>29</v>
      </c>
      <c r="I398">
        <v>0</v>
      </c>
      <c r="J398">
        <v>0</v>
      </c>
      <c r="K398" t="s">
        <v>114</v>
      </c>
      <c r="L398" s="1">
        <v>41395</v>
      </c>
      <c r="M398">
        <v>0.20406956018518499</v>
      </c>
      <c r="N398">
        <v>30</v>
      </c>
      <c r="O398" t="s">
        <v>29</v>
      </c>
      <c r="P398" t="s">
        <v>29</v>
      </c>
      <c r="Q398" t="s">
        <v>29</v>
      </c>
      <c r="R398" t="s">
        <v>29</v>
      </c>
      <c r="S398" t="s">
        <v>29</v>
      </c>
      <c r="T398" t="s">
        <v>29</v>
      </c>
      <c r="U398" t="s">
        <v>29</v>
      </c>
      <c r="V398" t="s">
        <v>29</v>
      </c>
      <c r="W398" t="s">
        <v>29</v>
      </c>
      <c r="X398" t="s">
        <v>29</v>
      </c>
      <c r="Y398" t="s">
        <v>29</v>
      </c>
      <c r="Z398" t="s">
        <v>29</v>
      </c>
    </row>
    <row r="399" spans="1:26" x14ac:dyDescent="0.35">
      <c r="A399">
        <v>398</v>
      </c>
      <c r="B399">
        <v>2013</v>
      </c>
      <c r="C399">
        <v>5</v>
      </c>
      <c r="D399" t="s">
        <v>50</v>
      </c>
      <c r="E399" t="s">
        <v>51</v>
      </c>
      <c r="F399" t="s">
        <v>38</v>
      </c>
      <c r="G399" t="s">
        <v>28</v>
      </c>
      <c r="H399" t="s">
        <v>29</v>
      </c>
      <c r="I399">
        <v>0</v>
      </c>
      <c r="J399">
        <v>0</v>
      </c>
      <c r="K399" t="s">
        <v>114</v>
      </c>
      <c r="L399" s="1">
        <v>41395</v>
      </c>
      <c r="M399">
        <v>0.20406956018518499</v>
      </c>
      <c r="N399">
        <v>30</v>
      </c>
      <c r="O399" t="s">
        <v>122</v>
      </c>
      <c r="P399">
        <v>0</v>
      </c>
      <c r="Q399">
        <v>169263066</v>
      </c>
      <c r="R399">
        <v>0</v>
      </c>
      <c r="S399">
        <v>0</v>
      </c>
      <c r="T399">
        <v>0</v>
      </c>
      <c r="U399" t="s">
        <v>51</v>
      </c>
      <c r="V399" t="s">
        <v>38</v>
      </c>
      <c r="W399" t="s">
        <v>28</v>
      </c>
      <c r="X399">
        <v>2013</v>
      </c>
      <c r="Y399">
        <v>5</v>
      </c>
      <c r="Z399" t="s">
        <v>114</v>
      </c>
    </row>
    <row r="400" spans="1:26" x14ac:dyDescent="0.35">
      <c r="A400">
        <v>399</v>
      </c>
      <c r="B400">
        <v>2013</v>
      </c>
      <c r="C400">
        <v>5</v>
      </c>
      <c r="D400" t="s">
        <v>52</v>
      </c>
      <c r="E400" t="s">
        <v>53</v>
      </c>
      <c r="F400" t="s">
        <v>34</v>
      </c>
      <c r="G400" t="s">
        <v>35</v>
      </c>
      <c r="H400" t="s">
        <v>29</v>
      </c>
      <c r="I400">
        <v>0</v>
      </c>
      <c r="J400">
        <v>1.53</v>
      </c>
      <c r="K400" t="s">
        <v>114</v>
      </c>
      <c r="L400" s="1">
        <v>41395</v>
      </c>
      <c r="M400">
        <v>0.20406956018518499</v>
      </c>
      <c r="N400">
        <v>30</v>
      </c>
      <c r="O400" t="s">
        <v>122</v>
      </c>
      <c r="P400">
        <v>0</v>
      </c>
      <c r="Q400">
        <v>248162109</v>
      </c>
      <c r="R400">
        <v>0</v>
      </c>
      <c r="S400">
        <v>0</v>
      </c>
      <c r="T400">
        <v>0</v>
      </c>
      <c r="U400" t="s">
        <v>53</v>
      </c>
      <c r="V400" t="s">
        <v>34</v>
      </c>
      <c r="W400" t="s">
        <v>35</v>
      </c>
      <c r="X400">
        <v>2013</v>
      </c>
      <c r="Y400">
        <v>5</v>
      </c>
      <c r="Z400" t="s">
        <v>114</v>
      </c>
    </row>
    <row r="401" spans="1:26" x14ac:dyDescent="0.35">
      <c r="A401">
        <v>400</v>
      </c>
      <c r="B401">
        <v>2013</v>
      </c>
      <c r="C401">
        <v>5</v>
      </c>
      <c r="D401" t="s">
        <v>54</v>
      </c>
      <c r="E401" t="s">
        <v>55</v>
      </c>
      <c r="F401" t="s">
        <v>56</v>
      </c>
      <c r="G401" t="s">
        <v>35</v>
      </c>
      <c r="H401" t="s">
        <v>29</v>
      </c>
      <c r="I401">
        <v>0</v>
      </c>
      <c r="J401">
        <v>67.715999999999994</v>
      </c>
      <c r="K401" t="s">
        <v>114</v>
      </c>
      <c r="L401" s="1">
        <v>41395</v>
      </c>
      <c r="M401">
        <v>0.20406956018518499</v>
      </c>
      <c r="N401">
        <v>30</v>
      </c>
      <c r="O401" t="s">
        <v>122</v>
      </c>
      <c r="P401">
        <v>277</v>
      </c>
      <c r="Q401">
        <v>52450</v>
      </c>
      <c r="R401">
        <v>0</v>
      </c>
      <c r="S401">
        <v>0</v>
      </c>
      <c r="T401">
        <v>277</v>
      </c>
      <c r="U401" t="s">
        <v>55</v>
      </c>
      <c r="V401" t="s">
        <v>56</v>
      </c>
      <c r="W401" t="s">
        <v>35</v>
      </c>
      <c r="X401">
        <v>2013</v>
      </c>
      <c r="Y401">
        <v>5</v>
      </c>
      <c r="Z401" t="s">
        <v>114</v>
      </c>
    </row>
    <row r="402" spans="1:26" x14ac:dyDescent="0.35">
      <c r="A402">
        <v>401</v>
      </c>
      <c r="B402">
        <v>2013</v>
      </c>
      <c r="C402">
        <v>5</v>
      </c>
      <c r="D402" t="s">
        <v>57</v>
      </c>
      <c r="E402" t="s">
        <v>58</v>
      </c>
      <c r="F402" t="s">
        <v>59</v>
      </c>
      <c r="G402" t="s">
        <v>60</v>
      </c>
      <c r="H402" t="s">
        <v>29</v>
      </c>
      <c r="I402">
        <v>0</v>
      </c>
      <c r="J402">
        <v>0</v>
      </c>
      <c r="K402" t="s">
        <v>114</v>
      </c>
      <c r="L402" s="1">
        <v>41395</v>
      </c>
      <c r="M402">
        <v>0.20406956018518499</v>
      </c>
      <c r="N402">
        <v>30</v>
      </c>
      <c r="O402" t="s">
        <v>29</v>
      </c>
      <c r="P402" t="s">
        <v>29</v>
      </c>
      <c r="Q402" t="s">
        <v>29</v>
      </c>
      <c r="R402" t="s">
        <v>29</v>
      </c>
      <c r="S402" t="s">
        <v>29</v>
      </c>
      <c r="T402" t="s">
        <v>29</v>
      </c>
      <c r="U402" t="s">
        <v>29</v>
      </c>
      <c r="V402" t="s">
        <v>29</v>
      </c>
      <c r="W402" t="s">
        <v>29</v>
      </c>
      <c r="X402" t="s">
        <v>29</v>
      </c>
      <c r="Y402" t="s">
        <v>29</v>
      </c>
      <c r="Z402" t="s">
        <v>29</v>
      </c>
    </row>
    <row r="403" spans="1:26" x14ac:dyDescent="0.35">
      <c r="A403">
        <v>402</v>
      </c>
      <c r="B403">
        <v>2013</v>
      </c>
      <c r="C403">
        <v>5</v>
      </c>
      <c r="D403" t="s">
        <v>61</v>
      </c>
      <c r="E403" t="s">
        <v>62</v>
      </c>
      <c r="F403" t="s">
        <v>63</v>
      </c>
      <c r="G403" t="s">
        <v>60</v>
      </c>
      <c r="H403" t="s">
        <v>29</v>
      </c>
      <c r="I403">
        <v>0</v>
      </c>
      <c r="J403">
        <v>0</v>
      </c>
      <c r="K403" t="s">
        <v>114</v>
      </c>
      <c r="L403" s="1">
        <v>41395</v>
      </c>
      <c r="M403">
        <v>0.20406956018518499</v>
      </c>
      <c r="N403">
        <v>30</v>
      </c>
      <c r="O403" t="s">
        <v>29</v>
      </c>
      <c r="P403" t="s">
        <v>29</v>
      </c>
      <c r="Q403" t="s">
        <v>29</v>
      </c>
      <c r="R403" t="s">
        <v>29</v>
      </c>
      <c r="S403" t="s">
        <v>29</v>
      </c>
      <c r="T403" t="s">
        <v>29</v>
      </c>
      <c r="U403" t="s">
        <v>29</v>
      </c>
      <c r="V403" t="s">
        <v>29</v>
      </c>
      <c r="W403" t="s">
        <v>29</v>
      </c>
      <c r="X403" t="s">
        <v>29</v>
      </c>
      <c r="Y403" t="s">
        <v>29</v>
      </c>
      <c r="Z403" t="s">
        <v>29</v>
      </c>
    </row>
    <row r="404" spans="1:26" x14ac:dyDescent="0.35">
      <c r="A404">
        <v>403</v>
      </c>
      <c r="B404">
        <v>2013</v>
      </c>
      <c r="C404">
        <v>5</v>
      </c>
      <c r="D404" t="s">
        <v>64</v>
      </c>
      <c r="E404" t="s">
        <v>65</v>
      </c>
      <c r="F404" t="s">
        <v>66</v>
      </c>
      <c r="G404" t="s">
        <v>28</v>
      </c>
      <c r="H404" t="s">
        <v>29</v>
      </c>
      <c r="I404">
        <v>0</v>
      </c>
      <c r="J404">
        <v>0</v>
      </c>
      <c r="K404" t="s">
        <v>114</v>
      </c>
      <c r="L404" s="1">
        <v>41395</v>
      </c>
      <c r="M404">
        <v>0.20406956018518499</v>
      </c>
      <c r="N404">
        <v>30</v>
      </c>
      <c r="O404" t="s">
        <v>29</v>
      </c>
      <c r="P404" t="s">
        <v>29</v>
      </c>
      <c r="Q404" t="s">
        <v>29</v>
      </c>
      <c r="R404" t="s">
        <v>29</v>
      </c>
      <c r="S404" t="s">
        <v>29</v>
      </c>
      <c r="T404" t="s">
        <v>29</v>
      </c>
      <c r="U404" t="s">
        <v>29</v>
      </c>
      <c r="V404" t="s">
        <v>29</v>
      </c>
      <c r="W404" t="s">
        <v>29</v>
      </c>
      <c r="X404" t="s">
        <v>29</v>
      </c>
      <c r="Y404" t="s">
        <v>29</v>
      </c>
      <c r="Z404" t="s">
        <v>29</v>
      </c>
    </row>
    <row r="405" spans="1:26" x14ac:dyDescent="0.35">
      <c r="A405">
        <v>404</v>
      </c>
      <c r="B405">
        <v>2013</v>
      </c>
      <c r="C405">
        <v>5</v>
      </c>
      <c r="D405" t="s">
        <v>67</v>
      </c>
      <c r="E405" t="s">
        <v>68</v>
      </c>
      <c r="F405" t="s">
        <v>69</v>
      </c>
      <c r="G405" t="s">
        <v>35</v>
      </c>
      <c r="H405" t="s">
        <v>29</v>
      </c>
      <c r="I405">
        <v>0</v>
      </c>
      <c r="J405">
        <v>0</v>
      </c>
      <c r="K405" t="s">
        <v>114</v>
      </c>
      <c r="L405" s="1">
        <v>41395</v>
      </c>
      <c r="M405">
        <v>0.20406956018518499</v>
      </c>
      <c r="N405">
        <v>30</v>
      </c>
      <c r="O405" t="s">
        <v>29</v>
      </c>
      <c r="P405" t="s">
        <v>29</v>
      </c>
      <c r="Q405" t="s">
        <v>29</v>
      </c>
      <c r="R405" t="s">
        <v>29</v>
      </c>
      <c r="S405" t="s">
        <v>29</v>
      </c>
      <c r="T405" t="s">
        <v>29</v>
      </c>
      <c r="U405" t="s">
        <v>29</v>
      </c>
      <c r="V405" t="s">
        <v>29</v>
      </c>
      <c r="W405" t="s">
        <v>29</v>
      </c>
      <c r="X405" t="s">
        <v>29</v>
      </c>
      <c r="Y405" t="s">
        <v>29</v>
      </c>
      <c r="Z405" t="s">
        <v>29</v>
      </c>
    </row>
    <row r="406" spans="1:26" x14ac:dyDescent="0.35">
      <c r="A406">
        <v>405</v>
      </c>
      <c r="B406">
        <v>2013</v>
      </c>
      <c r="C406">
        <v>5</v>
      </c>
      <c r="D406" t="s">
        <v>70</v>
      </c>
      <c r="E406" t="s">
        <v>71</v>
      </c>
      <c r="F406" t="s">
        <v>72</v>
      </c>
      <c r="G406" t="s">
        <v>28</v>
      </c>
      <c r="H406" t="s">
        <v>29</v>
      </c>
      <c r="I406">
        <v>0</v>
      </c>
      <c r="J406">
        <v>0</v>
      </c>
      <c r="K406" t="s">
        <v>114</v>
      </c>
      <c r="L406" s="1">
        <v>41395</v>
      </c>
      <c r="M406">
        <v>0.20406956018518499</v>
      </c>
      <c r="N406">
        <v>30</v>
      </c>
      <c r="O406" t="s">
        <v>29</v>
      </c>
      <c r="P406" t="s">
        <v>29</v>
      </c>
      <c r="Q406" t="s">
        <v>29</v>
      </c>
      <c r="R406" t="s">
        <v>29</v>
      </c>
      <c r="S406" t="s">
        <v>29</v>
      </c>
      <c r="T406" t="s">
        <v>29</v>
      </c>
      <c r="U406" t="s">
        <v>29</v>
      </c>
      <c r="V406" t="s">
        <v>29</v>
      </c>
      <c r="W406" t="s">
        <v>29</v>
      </c>
      <c r="X406" t="s">
        <v>29</v>
      </c>
      <c r="Y406" t="s">
        <v>29</v>
      </c>
      <c r="Z406" t="s">
        <v>29</v>
      </c>
    </row>
    <row r="407" spans="1:26" x14ac:dyDescent="0.35">
      <c r="A407">
        <v>406</v>
      </c>
      <c r="B407">
        <v>2013</v>
      </c>
      <c r="C407">
        <v>5</v>
      </c>
      <c r="D407" t="s">
        <v>73</v>
      </c>
      <c r="E407" t="s">
        <v>74</v>
      </c>
      <c r="F407" t="s">
        <v>66</v>
      </c>
      <c r="G407" t="s">
        <v>28</v>
      </c>
      <c r="H407" t="s">
        <v>29</v>
      </c>
      <c r="I407">
        <v>0</v>
      </c>
      <c r="J407">
        <v>30</v>
      </c>
      <c r="K407" t="s">
        <v>114</v>
      </c>
      <c r="L407" s="1">
        <v>41395</v>
      </c>
      <c r="M407">
        <v>0.20406956018518499</v>
      </c>
      <c r="N407">
        <v>30</v>
      </c>
      <c r="O407" t="s">
        <v>122</v>
      </c>
      <c r="P407">
        <v>0</v>
      </c>
      <c r="Q407">
        <v>23520</v>
      </c>
      <c r="R407">
        <v>0</v>
      </c>
      <c r="S407">
        <v>0</v>
      </c>
      <c r="T407">
        <v>0</v>
      </c>
      <c r="U407" t="s">
        <v>74</v>
      </c>
      <c r="V407" t="s">
        <v>66</v>
      </c>
      <c r="W407" t="s">
        <v>28</v>
      </c>
      <c r="X407">
        <v>2013</v>
      </c>
      <c r="Y407">
        <v>5</v>
      </c>
      <c r="Z407" t="s">
        <v>114</v>
      </c>
    </row>
    <row r="408" spans="1:26" x14ac:dyDescent="0.35">
      <c r="A408">
        <v>407</v>
      </c>
      <c r="B408">
        <v>2013</v>
      </c>
      <c r="C408">
        <v>5</v>
      </c>
      <c r="D408" t="s">
        <v>75</v>
      </c>
      <c r="E408" t="s">
        <v>76</v>
      </c>
      <c r="F408" t="s">
        <v>44</v>
      </c>
      <c r="G408" t="s">
        <v>35</v>
      </c>
      <c r="H408" t="s">
        <v>29</v>
      </c>
      <c r="I408">
        <v>0</v>
      </c>
      <c r="J408">
        <v>0</v>
      </c>
      <c r="K408" t="s">
        <v>114</v>
      </c>
      <c r="L408" s="1">
        <v>41395</v>
      </c>
      <c r="M408">
        <v>0.20406956018518499</v>
      </c>
      <c r="N408">
        <v>30</v>
      </c>
      <c r="O408" t="s">
        <v>29</v>
      </c>
      <c r="P408" t="s">
        <v>29</v>
      </c>
      <c r="Q408" t="s">
        <v>29</v>
      </c>
      <c r="R408" t="s">
        <v>29</v>
      </c>
      <c r="S408" t="s">
        <v>29</v>
      </c>
      <c r="T408" t="s">
        <v>29</v>
      </c>
      <c r="U408" t="s">
        <v>29</v>
      </c>
      <c r="V408" t="s">
        <v>29</v>
      </c>
      <c r="W408" t="s">
        <v>29</v>
      </c>
      <c r="X408" t="s">
        <v>29</v>
      </c>
      <c r="Y408" t="s">
        <v>29</v>
      </c>
      <c r="Z408" t="s">
        <v>29</v>
      </c>
    </row>
    <row r="409" spans="1:26" x14ac:dyDescent="0.35">
      <c r="A409">
        <v>408</v>
      </c>
      <c r="B409">
        <v>2013</v>
      </c>
      <c r="C409">
        <v>5</v>
      </c>
      <c r="D409" t="s">
        <v>77</v>
      </c>
      <c r="E409" t="s">
        <v>78</v>
      </c>
      <c r="F409" t="s">
        <v>34</v>
      </c>
      <c r="G409" t="s">
        <v>35</v>
      </c>
      <c r="H409" t="s">
        <v>29</v>
      </c>
      <c r="I409">
        <v>0</v>
      </c>
      <c r="J409">
        <v>0</v>
      </c>
      <c r="K409" t="s">
        <v>114</v>
      </c>
      <c r="L409" s="1">
        <v>41395</v>
      </c>
      <c r="M409">
        <v>0.20406956018518499</v>
      </c>
      <c r="N409">
        <v>30</v>
      </c>
      <c r="O409" t="s">
        <v>122</v>
      </c>
      <c r="P409">
        <v>0</v>
      </c>
      <c r="Q409">
        <v>851946</v>
      </c>
      <c r="R409">
        <v>0</v>
      </c>
      <c r="S409">
        <v>0</v>
      </c>
      <c r="T409">
        <v>0</v>
      </c>
      <c r="U409" t="s">
        <v>78</v>
      </c>
      <c r="V409" t="s">
        <v>34</v>
      </c>
      <c r="W409" t="s">
        <v>35</v>
      </c>
      <c r="X409">
        <v>2013</v>
      </c>
      <c r="Y409">
        <v>5</v>
      </c>
      <c r="Z409" t="s">
        <v>114</v>
      </c>
    </row>
    <row r="410" spans="1:26" x14ac:dyDescent="0.35">
      <c r="A410">
        <v>409</v>
      </c>
      <c r="B410">
        <v>2013</v>
      </c>
      <c r="C410">
        <v>5</v>
      </c>
      <c r="D410" t="s">
        <v>79</v>
      </c>
      <c r="E410" t="s">
        <v>80</v>
      </c>
      <c r="F410" t="s">
        <v>81</v>
      </c>
      <c r="G410" t="s">
        <v>35</v>
      </c>
      <c r="H410" t="s">
        <v>29</v>
      </c>
      <c r="I410">
        <v>0</v>
      </c>
      <c r="J410">
        <v>0</v>
      </c>
      <c r="K410" t="s">
        <v>114</v>
      </c>
      <c r="L410" s="1">
        <v>41395</v>
      </c>
      <c r="M410">
        <v>0.20406956018518499</v>
      </c>
      <c r="N410">
        <v>30</v>
      </c>
      <c r="O410" t="s">
        <v>29</v>
      </c>
      <c r="P410" t="s">
        <v>29</v>
      </c>
      <c r="Q410" t="s">
        <v>29</v>
      </c>
      <c r="R410" t="s">
        <v>29</v>
      </c>
      <c r="S410" t="s">
        <v>29</v>
      </c>
      <c r="T410" t="s">
        <v>29</v>
      </c>
      <c r="U410" t="s">
        <v>29</v>
      </c>
      <c r="V410" t="s">
        <v>29</v>
      </c>
      <c r="W410" t="s">
        <v>29</v>
      </c>
      <c r="X410" t="s">
        <v>29</v>
      </c>
      <c r="Y410" t="s">
        <v>29</v>
      </c>
      <c r="Z410" t="s">
        <v>29</v>
      </c>
    </row>
    <row r="411" spans="1:26" x14ac:dyDescent="0.35">
      <c r="A411">
        <v>410</v>
      </c>
      <c r="B411">
        <v>2013</v>
      </c>
      <c r="C411">
        <v>5</v>
      </c>
      <c r="D411" t="s">
        <v>82</v>
      </c>
      <c r="E411" t="s">
        <v>83</v>
      </c>
      <c r="F411" t="s">
        <v>84</v>
      </c>
      <c r="G411" t="s">
        <v>28</v>
      </c>
      <c r="H411" t="s">
        <v>29</v>
      </c>
      <c r="I411">
        <v>0</v>
      </c>
      <c r="J411">
        <v>0</v>
      </c>
      <c r="K411" t="s">
        <v>114</v>
      </c>
      <c r="L411" s="1">
        <v>41395</v>
      </c>
      <c r="M411">
        <v>0.20406956018518499</v>
      </c>
      <c r="N411">
        <v>30</v>
      </c>
      <c r="O411" t="s">
        <v>29</v>
      </c>
      <c r="P411" t="s">
        <v>29</v>
      </c>
      <c r="Q411" t="s">
        <v>29</v>
      </c>
      <c r="R411" t="s">
        <v>29</v>
      </c>
      <c r="S411" t="s">
        <v>29</v>
      </c>
      <c r="T411" t="s">
        <v>29</v>
      </c>
      <c r="U411" t="s">
        <v>29</v>
      </c>
      <c r="V411" t="s">
        <v>29</v>
      </c>
      <c r="W411" t="s">
        <v>29</v>
      </c>
      <c r="X411" t="s">
        <v>29</v>
      </c>
      <c r="Y411" t="s">
        <v>29</v>
      </c>
      <c r="Z411" t="s">
        <v>29</v>
      </c>
    </row>
    <row r="412" spans="1:26" x14ac:dyDescent="0.35">
      <c r="A412">
        <v>411</v>
      </c>
      <c r="B412">
        <v>2013</v>
      </c>
      <c r="C412">
        <v>5</v>
      </c>
      <c r="D412" t="s">
        <v>85</v>
      </c>
      <c r="E412" t="s">
        <v>86</v>
      </c>
      <c r="F412" t="s">
        <v>38</v>
      </c>
      <c r="G412" t="s">
        <v>28</v>
      </c>
      <c r="H412" t="s">
        <v>29</v>
      </c>
      <c r="I412">
        <v>0</v>
      </c>
      <c r="J412">
        <v>0</v>
      </c>
      <c r="K412" t="s">
        <v>114</v>
      </c>
      <c r="L412" s="1">
        <v>41395</v>
      </c>
      <c r="M412">
        <v>0.20406956018518499</v>
      </c>
      <c r="N412">
        <v>30</v>
      </c>
      <c r="O412" t="s">
        <v>122</v>
      </c>
      <c r="P412">
        <v>0</v>
      </c>
      <c r="Q412">
        <v>179306822</v>
      </c>
      <c r="R412">
        <v>0</v>
      </c>
      <c r="S412">
        <v>0</v>
      </c>
      <c r="T412">
        <v>0</v>
      </c>
      <c r="U412" t="s">
        <v>86</v>
      </c>
      <c r="V412" t="s">
        <v>38</v>
      </c>
      <c r="W412" t="s">
        <v>28</v>
      </c>
      <c r="X412">
        <v>2013</v>
      </c>
      <c r="Y412">
        <v>5</v>
      </c>
      <c r="Z412" t="s">
        <v>114</v>
      </c>
    </row>
    <row r="413" spans="1:26" x14ac:dyDescent="0.35">
      <c r="A413">
        <v>412</v>
      </c>
      <c r="B413">
        <v>2013</v>
      </c>
      <c r="C413">
        <v>5</v>
      </c>
      <c r="D413" t="s">
        <v>87</v>
      </c>
      <c r="E413" t="s">
        <v>76</v>
      </c>
      <c r="F413" t="s">
        <v>27</v>
      </c>
      <c r="G413" t="s">
        <v>28</v>
      </c>
      <c r="H413" t="s">
        <v>29</v>
      </c>
      <c r="I413">
        <v>0</v>
      </c>
      <c r="J413">
        <v>0</v>
      </c>
      <c r="K413" t="s">
        <v>114</v>
      </c>
      <c r="L413" s="1">
        <v>41395</v>
      </c>
      <c r="M413">
        <v>0.20406956018518499</v>
      </c>
      <c r="N413">
        <v>30</v>
      </c>
      <c r="O413" t="s">
        <v>122</v>
      </c>
      <c r="P413">
        <v>0</v>
      </c>
      <c r="Q413">
        <v>207</v>
      </c>
      <c r="R413">
        <v>0</v>
      </c>
      <c r="S413">
        <v>0</v>
      </c>
      <c r="T413">
        <v>0</v>
      </c>
      <c r="U413" t="s">
        <v>76</v>
      </c>
      <c r="V413" t="s">
        <v>27</v>
      </c>
      <c r="W413" t="s">
        <v>28</v>
      </c>
      <c r="X413">
        <v>2013</v>
      </c>
      <c r="Y413">
        <v>5</v>
      </c>
      <c r="Z413" t="s">
        <v>114</v>
      </c>
    </row>
    <row r="414" spans="1:26" x14ac:dyDescent="0.35">
      <c r="A414">
        <v>413</v>
      </c>
      <c r="B414">
        <v>2013</v>
      </c>
      <c r="C414">
        <v>5</v>
      </c>
      <c r="D414" t="s">
        <v>88</v>
      </c>
      <c r="E414" t="s">
        <v>89</v>
      </c>
      <c r="F414" t="s">
        <v>49</v>
      </c>
      <c r="G414" t="s">
        <v>28</v>
      </c>
      <c r="H414" t="s">
        <v>29</v>
      </c>
      <c r="I414">
        <v>0</v>
      </c>
      <c r="J414">
        <v>0</v>
      </c>
      <c r="K414" t="s">
        <v>114</v>
      </c>
      <c r="L414" s="1">
        <v>41395</v>
      </c>
      <c r="M414">
        <v>0.20406956018518499</v>
      </c>
      <c r="N414">
        <v>30</v>
      </c>
      <c r="O414" t="s">
        <v>29</v>
      </c>
      <c r="P414" t="s">
        <v>29</v>
      </c>
      <c r="Q414" t="s">
        <v>29</v>
      </c>
      <c r="R414" t="s">
        <v>29</v>
      </c>
      <c r="S414" t="s">
        <v>29</v>
      </c>
      <c r="T414" t="s">
        <v>29</v>
      </c>
      <c r="U414" t="s">
        <v>29</v>
      </c>
      <c r="V414" t="s">
        <v>29</v>
      </c>
      <c r="W414" t="s">
        <v>29</v>
      </c>
      <c r="X414" t="s">
        <v>29</v>
      </c>
      <c r="Y414" t="s">
        <v>29</v>
      </c>
      <c r="Z414" t="s">
        <v>29</v>
      </c>
    </row>
    <row r="415" spans="1:26" x14ac:dyDescent="0.35">
      <c r="A415">
        <v>414</v>
      </c>
      <c r="B415">
        <v>2013</v>
      </c>
      <c r="C415">
        <v>5</v>
      </c>
      <c r="D415" t="s">
        <v>90</v>
      </c>
      <c r="E415" t="s">
        <v>51</v>
      </c>
      <c r="F415" t="s">
        <v>59</v>
      </c>
      <c r="G415" t="s">
        <v>60</v>
      </c>
      <c r="H415" t="s">
        <v>29</v>
      </c>
      <c r="I415">
        <v>0</v>
      </c>
      <c r="J415">
        <v>0</v>
      </c>
      <c r="K415" t="s">
        <v>114</v>
      </c>
      <c r="L415" s="1">
        <v>41395</v>
      </c>
      <c r="M415">
        <v>0.20406956018518499</v>
      </c>
      <c r="N415">
        <v>30</v>
      </c>
      <c r="O415" t="s">
        <v>122</v>
      </c>
      <c r="P415">
        <v>0</v>
      </c>
      <c r="Q415">
        <v>0</v>
      </c>
      <c r="R415">
        <v>0</v>
      </c>
      <c r="S415">
        <v>0</v>
      </c>
      <c r="T415">
        <v>0</v>
      </c>
      <c r="U415" t="s">
        <v>51</v>
      </c>
      <c r="V415" t="s">
        <v>59</v>
      </c>
      <c r="W415" t="s">
        <v>60</v>
      </c>
      <c r="X415">
        <v>2013</v>
      </c>
      <c r="Y415">
        <v>5</v>
      </c>
      <c r="Z415" t="s">
        <v>114</v>
      </c>
    </row>
    <row r="416" spans="1:26" x14ac:dyDescent="0.35">
      <c r="A416">
        <v>415</v>
      </c>
      <c r="B416">
        <v>2013</v>
      </c>
      <c r="C416">
        <v>5</v>
      </c>
      <c r="D416" t="s">
        <v>91</v>
      </c>
      <c r="E416" t="s">
        <v>80</v>
      </c>
      <c r="F416" t="s">
        <v>92</v>
      </c>
      <c r="G416" t="s">
        <v>28</v>
      </c>
      <c r="H416" t="s">
        <v>29</v>
      </c>
      <c r="I416">
        <v>0</v>
      </c>
      <c r="J416">
        <v>0</v>
      </c>
      <c r="K416" t="s">
        <v>114</v>
      </c>
      <c r="L416" s="1">
        <v>41395</v>
      </c>
      <c r="M416">
        <v>0.20406956018518499</v>
      </c>
      <c r="N416">
        <v>30</v>
      </c>
      <c r="O416" t="s">
        <v>29</v>
      </c>
      <c r="P416" t="s">
        <v>29</v>
      </c>
      <c r="Q416" t="s">
        <v>29</v>
      </c>
      <c r="R416" t="s">
        <v>29</v>
      </c>
      <c r="S416" t="s">
        <v>29</v>
      </c>
      <c r="T416" t="s">
        <v>29</v>
      </c>
      <c r="U416" t="s">
        <v>29</v>
      </c>
      <c r="V416" t="s">
        <v>29</v>
      </c>
      <c r="W416" t="s">
        <v>29</v>
      </c>
      <c r="X416" t="s">
        <v>29</v>
      </c>
      <c r="Y416" t="s">
        <v>29</v>
      </c>
      <c r="Z416" t="s">
        <v>29</v>
      </c>
    </row>
    <row r="417" spans="1:26" x14ac:dyDescent="0.35">
      <c r="A417">
        <v>416</v>
      </c>
      <c r="B417">
        <v>2013</v>
      </c>
      <c r="C417">
        <v>5</v>
      </c>
      <c r="D417" t="s">
        <v>93</v>
      </c>
      <c r="E417" t="s">
        <v>94</v>
      </c>
      <c r="F417" t="s">
        <v>95</v>
      </c>
      <c r="G417" t="s">
        <v>60</v>
      </c>
      <c r="H417" t="s">
        <v>29</v>
      </c>
      <c r="I417">
        <v>0</v>
      </c>
      <c r="J417">
        <v>11.52</v>
      </c>
      <c r="K417" t="s">
        <v>114</v>
      </c>
      <c r="L417" s="1">
        <v>41395</v>
      </c>
      <c r="M417">
        <v>0.20406956018518499</v>
      </c>
      <c r="N417">
        <v>30</v>
      </c>
      <c r="O417" t="s">
        <v>122</v>
      </c>
      <c r="P417">
        <v>1384</v>
      </c>
      <c r="Q417">
        <v>511</v>
      </c>
      <c r="R417">
        <v>0</v>
      </c>
      <c r="S417">
        <v>0</v>
      </c>
      <c r="T417">
        <v>1384</v>
      </c>
      <c r="U417" t="s">
        <v>94</v>
      </c>
      <c r="V417" t="s">
        <v>95</v>
      </c>
      <c r="W417" t="s">
        <v>60</v>
      </c>
      <c r="X417">
        <v>2013</v>
      </c>
      <c r="Y417">
        <v>5</v>
      </c>
      <c r="Z417" t="s">
        <v>114</v>
      </c>
    </row>
    <row r="418" spans="1:26" x14ac:dyDescent="0.35">
      <c r="A418">
        <v>417</v>
      </c>
      <c r="B418">
        <v>2013</v>
      </c>
      <c r="C418">
        <v>5</v>
      </c>
      <c r="D418" t="s">
        <v>96</v>
      </c>
      <c r="E418" t="s">
        <v>97</v>
      </c>
      <c r="F418" t="s">
        <v>72</v>
      </c>
      <c r="G418" t="s">
        <v>28</v>
      </c>
      <c r="H418" t="s">
        <v>29</v>
      </c>
      <c r="I418">
        <v>0</v>
      </c>
      <c r="J418">
        <v>0</v>
      </c>
      <c r="K418" t="s">
        <v>114</v>
      </c>
      <c r="L418" s="1">
        <v>41395</v>
      </c>
      <c r="M418">
        <v>0.20406956018518499</v>
      </c>
      <c r="N418">
        <v>30</v>
      </c>
      <c r="O418" t="s">
        <v>29</v>
      </c>
      <c r="P418" t="s">
        <v>29</v>
      </c>
      <c r="Q418" t="s">
        <v>29</v>
      </c>
      <c r="R418" t="s">
        <v>29</v>
      </c>
      <c r="S418" t="s">
        <v>29</v>
      </c>
      <c r="T418" t="s">
        <v>29</v>
      </c>
      <c r="U418" t="s">
        <v>29</v>
      </c>
      <c r="V418" t="s">
        <v>29</v>
      </c>
      <c r="W418" t="s">
        <v>29</v>
      </c>
      <c r="X418" t="s">
        <v>29</v>
      </c>
      <c r="Y418" t="s">
        <v>29</v>
      </c>
      <c r="Z418" t="s">
        <v>29</v>
      </c>
    </row>
    <row r="419" spans="1:26" x14ac:dyDescent="0.35">
      <c r="A419">
        <v>418</v>
      </c>
      <c r="B419">
        <v>2013</v>
      </c>
      <c r="C419">
        <v>5</v>
      </c>
      <c r="D419" t="s">
        <v>98</v>
      </c>
      <c r="E419" t="s">
        <v>99</v>
      </c>
      <c r="F419" t="s">
        <v>100</v>
      </c>
      <c r="G419" t="s">
        <v>60</v>
      </c>
      <c r="H419" t="s">
        <v>29</v>
      </c>
      <c r="I419">
        <v>0</v>
      </c>
      <c r="J419">
        <v>0</v>
      </c>
      <c r="K419" t="s">
        <v>114</v>
      </c>
      <c r="L419" s="1">
        <v>41395</v>
      </c>
      <c r="M419">
        <v>0.20406956018518499</v>
      </c>
      <c r="N419">
        <v>30</v>
      </c>
      <c r="O419" t="s">
        <v>29</v>
      </c>
      <c r="P419" t="s">
        <v>29</v>
      </c>
      <c r="Q419" t="s">
        <v>29</v>
      </c>
      <c r="R419" t="s">
        <v>29</v>
      </c>
      <c r="S419" t="s">
        <v>29</v>
      </c>
      <c r="T419" t="s">
        <v>29</v>
      </c>
      <c r="U419" t="s">
        <v>29</v>
      </c>
      <c r="V419" t="s">
        <v>29</v>
      </c>
      <c r="W419" t="s">
        <v>29</v>
      </c>
      <c r="X419" t="s">
        <v>29</v>
      </c>
      <c r="Y419" t="s">
        <v>29</v>
      </c>
      <c r="Z419" t="s">
        <v>29</v>
      </c>
    </row>
    <row r="420" spans="1:26" x14ac:dyDescent="0.35">
      <c r="A420">
        <v>419</v>
      </c>
      <c r="B420">
        <v>2013</v>
      </c>
      <c r="C420">
        <v>5</v>
      </c>
      <c r="D420" t="s">
        <v>101</v>
      </c>
      <c r="E420" t="s">
        <v>102</v>
      </c>
      <c r="F420" t="s">
        <v>103</v>
      </c>
      <c r="G420" t="s">
        <v>28</v>
      </c>
      <c r="H420" t="s">
        <v>29</v>
      </c>
      <c r="I420">
        <v>0</v>
      </c>
      <c r="J420">
        <v>0</v>
      </c>
      <c r="K420" t="s">
        <v>114</v>
      </c>
      <c r="L420" s="1">
        <v>41395</v>
      </c>
      <c r="M420">
        <v>0.20406956018518499</v>
      </c>
      <c r="N420">
        <v>30</v>
      </c>
      <c r="O420" t="s">
        <v>29</v>
      </c>
      <c r="P420" t="s">
        <v>29</v>
      </c>
      <c r="Q420" t="s">
        <v>29</v>
      </c>
      <c r="R420" t="s">
        <v>29</v>
      </c>
      <c r="S420" t="s">
        <v>29</v>
      </c>
      <c r="T420" t="s">
        <v>29</v>
      </c>
      <c r="U420" t="s">
        <v>29</v>
      </c>
      <c r="V420" t="s">
        <v>29</v>
      </c>
      <c r="W420" t="s">
        <v>29</v>
      </c>
      <c r="X420" t="s">
        <v>29</v>
      </c>
      <c r="Y420" t="s">
        <v>29</v>
      </c>
      <c r="Z420" t="s">
        <v>29</v>
      </c>
    </row>
    <row r="421" spans="1:26" x14ac:dyDescent="0.35">
      <c r="A421">
        <v>420</v>
      </c>
      <c r="B421">
        <v>2013</v>
      </c>
      <c r="C421">
        <v>5</v>
      </c>
      <c r="D421" t="s">
        <v>104</v>
      </c>
      <c r="E421" t="s">
        <v>105</v>
      </c>
      <c r="F421" t="s">
        <v>49</v>
      </c>
      <c r="G421" t="s">
        <v>28</v>
      </c>
      <c r="H421" t="s">
        <v>29</v>
      </c>
      <c r="I421">
        <v>0</v>
      </c>
      <c r="J421">
        <v>0</v>
      </c>
      <c r="K421" t="s">
        <v>114</v>
      </c>
      <c r="L421" s="1">
        <v>41395</v>
      </c>
      <c r="M421">
        <v>0.20406956018518499</v>
      </c>
      <c r="N421">
        <v>30</v>
      </c>
      <c r="O421" t="s">
        <v>29</v>
      </c>
      <c r="P421" t="s">
        <v>29</v>
      </c>
      <c r="Q421" t="s">
        <v>29</v>
      </c>
      <c r="R421" t="s">
        <v>29</v>
      </c>
      <c r="S421" t="s">
        <v>29</v>
      </c>
      <c r="T421" t="s">
        <v>29</v>
      </c>
      <c r="U421" t="s">
        <v>29</v>
      </c>
      <c r="V421" t="s">
        <v>29</v>
      </c>
      <c r="W421" t="s">
        <v>29</v>
      </c>
      <c r="X421" t="s">
        <v>29</v>
      </c>
      <c r="Y421" t="s">
        <v>29</v>
      </c>
      <c r="Z421" t="s">
        <v>29</v>
      </c>
    </row>
    <row r="422" spans="1:26" x14ac:dyDescent="0.35">
      <c r="A422">
        <v>421</v>
      </c>
      <c r="B422">
        <v>2013</v>
      </c>
      <c r="C422">
        <v>7</v>
      </c>
      <c r="D422" t="s">
        <v>25</v>
      </c>
      <c r="E422" t="s">
        <v>26</v>
      </c>
      <c r="F422" t="s">
        <v>27</v>
      </c>
      <c r="G422" t="s">
        <v>28</v>
      </c>
      <c r="H422" t="s">
        <v>29</v>
      </c>
      <c r="I422">
        <v>0</v>
      </c>
      <c r="J422">
        <v>26.305</v>
      </c>
      <c r="K422" t="s">
        <v>116</v>
      </c>
      <c r="L422" s="1">
        <v>41456</v>
      </c>
      <c r="M422">
        <v>0.24249907407407401</v>
      </c>
      <c r="N422">
        <v>30</v>
      </c>
      <c r="O422" t="s">
        <v>123</v>
      </c>
      <c r="P422">
        <v>1264</v>
      </c>
      <c r="Q422">
        <v>8202</v>
      </c>
      <c r="R422">
        <v>0</v>
      </c>
      <c r="S422">
        <v>0</v>
      </c>
      <c r="T422">
        <v>1264</v>
      </c>
      <c r="U422" t="s">
        <v>26</v>
      </c>
      <c r="V422" t="s">
        <v>27</v>
      </c>
      <c r="W422" t="s">
        <v>28</v>
      </c>
      <c r="X422">
        <v>2013</v>
      </c>
      <c r="Y422">
        <v>7</v>
      </c>
      <c r="Z422" t="s">
        <v>116</v>
      </c>
    </row>
    <row r="423" spans="1:26" x14ac:dyDescent="0.35">
      <c r="A423">
        <v>422</v>
      </c>
      <c r="B423">
        <v>2013</v>
      </c>
      <c r="C423">
        <v>7</v>
      </c>
      <c r="D423" t="s">
        <v>32</v>
      </c>
      <c r="E423" t="s">
        <v>33</v>
      </c>
      <c r="F423" t="s">
        <v>34</v>
      </c>
      <c r="G423" t="s">
        <v>35</v>
      </c>
      <c r="H423" s="1">
        <v>41456</v>
      </c>
      <c r="I423">
        <v>29.414999999999999</v>
      </c>
      <c r="J423">
        <v>283.10199999999998</v>
      </c>
      <c r="K423" t="s">
        <v>116</v>
      </c>
      <c r="L423" s="1">
        <v>41456</v>
      </c>
      <c r="M423">
        <v>0.24249907407407401</v>
      </c>
      <c r="N423">
        <v>30</v>
      </c>
      <c r="O423" t="s">
        <v>123</v>
      </c>
      <c r="P423">
        <v>10042</v>
      </c>
      <c r="Q423">
        <v>148720</v>
      </c>
      <c r="R423">
        <v>0</v>
      </c>
      <c r="S423">
        <v>0</v>
      </c>
      <c r="T423">
        <v>10042</v>
      </c>
      <c r="U423" t="s">
        <v>33</v>
      </c>
      <c r="V423" t="s">
        <v>34</v>
      </c>
      <c r="W423" t="s">
        <v>35</v>
      </c>
      <c r="X423">
        <v>2013</v>
      </c>
      <c r="Y423">
        <v>7</v>
      </c>
      <c r="Z423" t="s">
        <v>116</v>
      </c>
    </row>
    <row r="424" spans="1:26" x14ac:dyDescent="0.35">
      <c r="A424">
        <v>423</v>
      </c>
      <c r="B424">
        <v>2013</v>
      </c>
      <c r="C424">
        <v>7</v>
      </c>
      <c r="D424" t="s">
        <v>36</v>
      </c>
      <c r="E424" t="s">
        <v>37</v>
      </c>
      <c r="F424" t="s">
        <v>38</v>
      </c>
      <c r="G424" t="s">
        <v>28</v>
      </c>
      <c r="H424" s="1">
        <v>41456</v>
      </c>
      <c r="I424">
        <v>20.53</v>
      </c>
      <c r="J424">
        <v>144.08699999999999</v>
      </c>
      <c r="K424" t="s">
        <v>116</v>
      </c>
      <c r="L424" s="1">
        <v>41456</v>
      </c>
      <c r="M424">
        <v>0.24249907407407401</v>
      </c>
      <c r="N424">
        <v>30</v>
      </c>
      <c r="O424" t="s">
        <v>123</v>
      </c>
      <c r="P424">
        <v>5575</v>
      </c>
      <c r="Q424">
        <v>50739</v>
      </c>
      <c r="R424">
        <v>0</v>
      </c>
      <c r="S424">
        <v>0</v>
      </c>
      <c r="T424">
        <v>5575</v>
      </c>
      <c r="U424" t="s">
        <v>37</v>
      </c>
      <c r="V424" t="s">
        <v>38</v>
      </c>
      <c r="W424" t="s">
        <v>28</v>
      </c>
      <c r="X424">
        <v>2013</v>
      </c>
      <c r="Y424">
        <v>7</v>
      </c>
      <c r="Z424" t="s">
        <v>116</v>
      </c>
    </row>
    <row r="425" spans="1:26" x14ac:dyDescent="0.35">
      <c r="A425">
        <v>424</v>
      </c>
      <c r="B425">
        <v>2013</v>
      </c>
      <c r="C425">
        <v>7</v>
      </c>
      <c r="D425" t="s">
        <v>39</v>
      </c>
      <c r="E425" t="s">
        <v>40</v>
      </c>
      <c r="F425" t="s">
        <v>41</v>
      </c>
      <c r="G425" t="s">
        <v>35</v>
      </c>
      <c r="H425" t="s">
        <v>29</v>
      </c>
      <c r="I425">
        <v>0</v>
      </c>
      <c r="J425">
        <v>2.64</v>
      </c>
      <c r="K425" t="s">
        <v>116</v>
      </c>
      <c r="L425" s="1">
        <v>41456</v>
      </c>
      <c r="M425">
        <v>0.24249907407407401</v>
      </c>
      <c r="N425">
        <v>30</v>
      </c>
      <c r="O425" t="s">
        <v>29</v>
      </c>
      <c r="P425" t="s">
        <v>29</v>
      </c>
      <c r="Q425" t="s">
        <v>29</v>
      </c>
      <c r="R425" t="s">
        <v>29</v>
      </c>
      <c r="S425" t="s">
        <v>29</v>
      </c>
      <c r="T425" t="s">
        <v>29</v>
      </c>
      <c r="U425" t="s">
        <v>29</v>
      </c>
      <c r="V425" t="s">
        <v>29</v>
      </c>
      <c r="W425" t="s">
        <v>29</v>
      </c>
      <c r="X425" t="s">
        <v>29</v>
      </c>
      <c r="Y425" t="s">
        <v>29</v>
      </c>
      <c r="Z425" t="s">
        <v>29</v>
      </c>
    </row>
    <row r="426" spans="1:26" x14ac:dyDescent="0.35">
      <c r="A426">
        <v>425</v>
      </c>
      <c r="B426">
        <v>2013</v>
      </c>
      <c r="C426">
        <v>7</v>
      </c>
      <c r="D426" t="s">
        <v>42</v>
      </c>
      <c r="E426" t="s">
        <v>43</v>
      </c>
      <c r="F426" t="s">
        <v>44</v>
      </c>
      <c r="G426" t="s">
        <v>35</v>
      </c>
      <c r="H426" t="s">
        <v>29</v>
      </c>
      <c r="I426">
        <v>0</v>
      </c>
      <c r="J426">
        <v>16.2</v>
      </c>
      <c r="K426" t="s">
        <v>116</v>
      </c>
      <c r="L426" s="1">
        <v>41456</v>
      </c>
      <c r="M426">
        <v>0.24249907407407401</v>
      </c>
      <c r="N426">
        <v>30</v>
      </c>
      <c r="O426" t="s">
        <v>123</v>
      </c>
      <c r="P426">
        <v>871</v>
      </c>
      <c r="Q426">
        <v>2730</v>
      </c>
      <c r="R426">
        <v>0</v>
      </c>
      <c r="S426">
        <v>0</v>
      </c>
      <c r="T426">
        <v>871</v>
      </c>
      <c r="U426" t="s">
        <v>43</v>
      </c>
      <c r="V426" t="s">
        <v>44</v>
      </c>
      <c r="W426" t="s">
        <v>35</v>
      </c>
      <c r="X426">
        <v>2013</v>
      </c>
      <c r="Y426">
        <v>7</v>
      </c>
      <c r="Z426" t="s">
        <v>116</v>
      </c>
    </row>
    <row r="427" spans="1:26" x14ac:dyDescent="0.35">
      <c r="A427">
        <v>426</v>
      </c>
      <c r="B427">
        <v>2013</v>
      </c>
      <c r="C427">
        <v>7</v>
      </c>
      <c r="D427" t="s">
        <v>45</v>
      </c>
      <c r="E427" t="s">
        <v>46</v>
      </c>
      <c r="F427" t="s">
        <v>41</v>
      </c>
      <c r="G427" t="s">
        <v>35</v>
      </c>
      <c r="H427" t="s">
        <v>29</v>
      </c>
      <c r="I427">
        <v>0</v>
      </c>
      <c r="J427">
        <v>15.72</v>
      </c>
      <c r="K427" t="s">
        <v>116</v>
      </c>
      <c r="L427" s="1">
        <v>41456</v>
      </c>
      <c r="M427">
        <v>0.24249907407407401</v>
      </c>
      <c r="N427">
        <v>30</v>
      </c>
      <c r="O427" t="s">
        <v>123</v>
      </c>
      <c r="P427">
        <v>0</v>
      </c>
      <c r="Q427">
        <v>98880</v>
      </c>
      <c r="R427">
        <v>0</v>
      </c>
      <c r="S427">
        <v>0</v>
      </c>
      <c r="T427">
        <v>0</v>
      </c>
      <c r="U427" t="s">
        <v>46</v>
      </c>
      <c r="V427" t="s">
        <v>41</v>
      </c>
      <c r="W427" t="s">
        <v>35</v>
      </c>
      <c r="X427">
        <v>2013</v>
      </c>
      <c r="Y427">
        <v>7</v>
      </c>
      <c r="Z427" t="s">
        <v>116</v>
      </c>
    </row>
    <row r="428" spans="1:26" x14ac:dyDescent="0.35">
      <c r="A428">
        <v>427</v>
      </c>
      <c r="B428">
        <v>2013</v>
      </c>
      <c r="C428">
        <v>7</v>
      </c>
      <c r="D428" t="s">
        <v>47</v>
      </c>
      <c r="E428" t="s">
        <v>48</v>
      </c>
      <c r="F428" t="s">
        <v>49</v>
      </c>
      <c r="G428" t="s">
        <v>28</v>
      </c>
      <c r="H428" t="s">
        <v>29</v>
      </c>
      <c r="I428">
        <v>0</v>
      </c>
      <c r="J428">
        <v>0</v>
      </c>
      <c r="K428" t="s">
        <v>116</v>
      </c>
      <c r="L428" s="1">
        <v>41456</v>
      </c>
      <c r="M428">
        <v>0.24249907407407401</v>
      </c>
      <c r="N428">
        <v>30</v>
      </c>
      <c r="O428" t="s">
        <v>29</v>
      </c>
      <c r="P428" t="s">
        <v>29</v>
      </c>
      <c r="Q428" t="s">
        <v>29</v>
      </c>
      <c r="R428" t="s">
        <v>29</v>
      </c>
      <c r="S428" t="s">
        <v>29</v>
      </c>
      <c r="T428" t="s">
        <v>29</v>
      </c>
      <c r="U428" t="s">
        <v>29</v>
      </c>
      <c r="V428" t="s">
        <v>29</v>
      </c>
      <c r="W428" t="s">
        <v>29</v>
      </c>
      <c r="X428" t="s">
        <v>29</v>
      </c>
      <c r="Y428" t="s">
        <v>29</v>
      </c>
      <c r="Z428" t="s">
        <v>29</v>
      </c>
    </row>
    <row r="429" spans="1:26" x14ac:dyDescent="0.35">
      <c r="A429">
        <v>428</v>
      </c>
      <c r="B429">
        <v>2013</v>
      </c>
      <c r="C429">
        <v>7</v>
      </c>
      <c r="D429" t="s">
        <v>50</v>
      </c>
      <c r="E429" t="s">
        <v>51</v>
      </c>
      <c r="F429" t="s">
        <v>38</v>
      </c>
      <c r="G429" t="s">
        <v>28</v>
      </c>
      <c r="H429" t="s">
        <v>29</v>
      </c>
      <c r="I429">
        <v>0</v>
      </c>
      <c r="J429">
        <v>0</v>
      </c>
      <c r="K429" t="s">
        <v>116</v>
      </c>
      <c r="L429" s="1">
        <v>41456</v>
      </c>
      <c r="M429">
        <v>0.24249907407407401</v>
      </c>
      <c r="N429">
        <v>30</v>
      </c>
      <c r="O429" t="s">
        <v>123</v>
      </c>
      <c r="P429">
        <v>0</v>
      </c>
      <c r="Q429">
        <v>275508223</v>
      </c>
      <c r="R429">
        <v>0</v>
      </c>
      <c r="S429">
        <v>0</v>
      </c>
      <c r="T429">
        <v>0</v>
      </c>
      <c r="U429" t="s">
        <v>51</v>
      </c>
      <c r="V429" t="s">
        <v>38</v>
      </c>
      <c r="W429" t="s">
        <v>28</v>
      </c>
      <c r="X429">
        <v>2013</v>
      </c>
      <c r="Y429">
        <v>7</v>
      </c>
      <c r="Z429" t="s">
        <v>116</v>
      </c>
    </row>
    <row r="430" spans="1:26" x14ac:dyDescent="0.35">
      <c r="A430">
        <v>429</v>
      </c>
      <c r="B430">
        <v>2013</v>
      </c>
      <c r="C430">
        <v>7</v>
      </c>
      <c r="D430" t="s">
        <v>52</v>
      </c>
      <c r="E430" t="s">
        <v>53</v>
      </c>
      <c r="F430" t="s">
        <v>34</v>
      </c>
      <c r="G430" t="s">
        <v>35</v>
      </c>
      <c r="H430" t="s">
        <v>29</v>
      </c>
      <c r="I430">
        <v>0</v>
      </c>
      <c r="J430">
        <v>1.53</v>
      </c>
      <c r="K430" t="s">
        <v>116</v>
      </c>
      <c r="L430" s="1">
        <v>41456</v>
      </c>
      <c r="M430">
        <v>0.24249907407407401</v>
      </c>
      <c r="N430">
        <v>30</v>
      </c>
      <c r="O430" t="s">
        <v>123</v>
      </c>
      <c r="P430">
        <v>0</v>
      </c>
      <c r="Q430">
        <v>438151306</v>
      </c>
      <c r="R430">
        <v>0</v>
      </c>
      <c r="S430">
        <v>0</v>
      </c>
      <c r="T430">
        <v>0</v>
      </c>
      <c r="U430" t="s">
        <v>53</v>
      </c>
      <c r="V430" t="s">
        <v>34</v>
      </c>
      <c r="W430" t="s">
        <v>35</v>
      </c>
      <c r="X430">
        <v>2013</v>
      </c>
      <c r="Y430">
        <v>7</v>
      </c>
      <c r="Z430" t="s">
        <v>116</v>
      </c>
    </row>
    <row r="431" spans="1:26" x14ac:dyDescent="0.35">
      <c r="A431">
        <v>430</v>
      </c>
      <c r="B431">
        <v>2013</v>
      </c>
      <c r="C431">
        <v>7</v>
      </c>
      <c r="D431" t="s">
        <v>54</v>
      </c>
      <c r="E431" t="s">
        <v>55</v>
      </c>
      <c r="F431" t="s">
        <v>56</v>
      </c>
      <c r="G431" t="s">
        <v>35</v>
      </c>
      <c r="H431" t="s">
        <v>29</v>
      </c>
      <c r="I431">
        <v>0</v>
      </c>
      <c r="J431">
        <v>67.715999999999994</v>
      </c>
      <c r="K431" t="s">
        <v>116</v>
      </c>
      <c r="L431" s="1">
        <v>41456</v>
      </c>
      <c r="M431">
        <v>0.24249907407407401</v>
      </c>
      <c r="N431">
        <v>30</v>
      </c>
      <c r="O431" t="s">
        <v>123</v>
      </c>
      <c r="P431">
        <v>200</v>
      </c>
      <c r="Q431">
        <v>70614</v>
      </c>
      <c r="R431">
        <v>0</v>
      </c>
      <c r="S431">
        <v>0</v>
      </c>
      <c r="T431">
        <v>200</v>
      </c>
      <c r="U431" t="s">
        <v>55</v>
      </c>
      <c r="V431" t="s">
        <v>56</v>
      </c>
      <c r="W431" t="s">
        <v>35</v>
      </c>
      <c r="X431">
        <v>2013</v>
      </c>
      <c r="Y431">
        <v>7</v>
      </c>
      <c r="Z431" t="s">
        <v>116</v>
      </c>
    </row>
    <row r="432" spans="1:26" x14ac:dyDescent="0.35">
      <c r="A432">
        <v>431</v>
      </c>
      <c r="B432">
        <v>2013</v>
      </c>
      <c r="C432">
        <v>7</v>
      </c>
      <c r="D432" t="s">
        <v>57</v>
      </c>
      <c r="E432" t="s">
        <v>58</v>
      </c>
      <c r="F432" t="s">
        <v>59</v>
      </c>
      <c r="G432" t="s">
        <v>60</v>
      </c>
      <c r="H432" t="s">
        <v>29</v>
      </c>
      <c r="I432">
        <v>0</v>
      </c>
      <c r="J432">
        <v>0</v>
      </c>
      <c r="K432" t="s">
        <v>116</v>
      </c>
      <c r="L432" s="1">
        <v>41456</v>
      </c>
      <c r="M432">
        <v>0.24249907407407401</v>
      </c>
      <c r="N432">
        <v>30</v>
      </c>
      <c r="O432" t="s">
        <v>29</v>
      </c>
      <c r="P432" t="s">
        <v>29</v>
      </c>
      <c r="Q432" t="s">
        <v>29</v>
      </c>
      <c r="R432" t="s">
        <v>29</v>
      </c>
      <c r="S432" t="s">
        <v>29</v>
      </c>
      <c r="T432" t="s">
        <v>29</v>
      </c>
      <c r="U432" t="s">
        <v>29</v>
      </c>
      <c r="V432" t="s">
        <v>29</v>
      </c>
      <c r="W432" t="s">
        <v>29</v>
      </c>
      <c r="X432" t="s">
        <v>29</v>
      </c>
      <c r="Y432" t="s">
        <v>29</v>
      </c>
      <c r="Z432" t="s">
        <v>29</v>
      </c>
    </row>
    <row r="433" spans="1:26" x14ac:dyDescent="0.35">
      <c r="A433">
        <v>432</v>
      </c>
      <c r="B433">
        <v>2013</v>
      </c>
      <c r="C433">
        <v>7</v>
      </c>
      <c r="D433" t="s">
        <v>61</v>
      </c>
      <c r="E433" t="s">
        <v>62</v>
      </c>
      <c r="F433" t="s">
        <v>63</v>
      </c>
      <c r="G433" t="s">
        <v>60</v>
      </c>
      <c r="H433" t="s">
        <v>29</v>
      </c>
      <c r="I433">
        <v>0</v>
      </c>
      <c r="J433">
        <v>0</v>
      </c>
      <c r="K433" t="s">
        <v>116</v>
      </c>
      <c r="L433" s="1">
        <v>41456</v>
      </c>
      <c r="M433">
        <v>0.24249907407407401</v>
      </c>
      <c r="N433">
        <v>30</v>
      </c>
      <c r="O433" t="s">
        <v>29</v>
      </c>
      <c r="P433" t="s">
        <v>29</v>
      </c>
      <c r="Q433" t="s">
        <v>29</v>
      </c>
      <c r="R433" t="s">
        <v>29</v>
      </c>
      <c r="S433" t="s">
        <v>29</v>
      </c>
      <c r="T433" t="s">
        <v>29</v>
      </c>
      <c r="U433" t="s">
        <v>29</v>
      </c>
      <c r="V433" t="s">
        <v>29</v>
      </c>
      <c r="W433" t="s">
        <v>29</v>
      </c>
      <c r="X433" t="s">
        <v>29</v>
      </c>
      <c r="Y433" t="s">
        <v>29</v>
      </c>
      <c r="Z433" t="s">
        <v>29</v>
      </c>
    </row>
    <row r="434" spans="1:26" x14ac:dyDescent="0.35">
      <c r="A434">
        <v>433</v>
      </c>
      <c r="B434">
        <v>2013</v>
      </c>
      <c r="C434">
        <v>7</v>
      </c>
      <c r="D434" t="s">
        <v>64</v>
      </c>
      <c r="E434" t="s">
        <v>65</v>
      </c>
      <c r="F434" t="s">
        <v>66</v>
      </c>
      <c r="G434" t="s">
        <v>28</v>
      </c>
      <c r="H434" t="s">
        <v>29</v>
      </c>
      <c r="I434">
        <v>0</v>
      </c>
      <c r="J434">
        <v>0</v>
      </c>
      <c r="K434" t="s">
        <v>116</v>
      </c>
      <c r="L434" s="1">
        <v>41456</v>
      </c>
      <c r="M434">
        <v>0.24249907407407401</v>
      </c>
      <c r="N434">
        <v>30</v>
      </c>
      <c r="O434" t="s">
        <v>123</v>
      </c>
      <c r="P434">
        <v>0</v>
      </c>
      <c r="Q434">
        <v>9045</v>
      </c>
      <c r="R434">
        <v>0</v>
      </c>
      <c r="S434">
        <v>0</v>
      </c>
      <c r="T434">
        <v>0</v>
      </c>
      <c r="U434" t="s">
        <v>65</v>
      </c>
      <c r="V434" t="s">
        <v>66</v>
      </c>
      <c r="W434" t="s">
        <v>28</v>
      </c>
      <c r="X434">
        <v>2013</v>
      </c>
      <c r="Y434">
        <v>7</v>
      </c>
      <c r="Z434" t="s">
        <v>116</v>
      </c>
    </row>
    <row r="435" spans="1:26" x14ac:dyDescent="0.35">
      <c r="A435">
        <v>434</v>
      </c>
      <c r="B435">
        <v>2013</v>
      </c>
      <c r="C435">
        <v>7</v>
      </c>
      <c r="D435" t="s">
        <v>67</v>
      </c>
      <c r="E435" t="s">
        <v>68</v>
      </c>
      <c r="F435" t="s">
        <v>69</v>
      </c>
      <c r="G435" t="s">
        <v>35</v>
      </c>
      <c r="H435" t="s">
        <v>29</v>
      </c>
      <c r="I435">
        <v>0</v>
      </c>
      <c r="J435">
        <v>0</v>
      </c>
      <c r="K435" t="s">
        <v>116</v>
      </c>
      <c r="L435" s="1">
        <v>41456</v>
      </c>
      <c r="M435">
        <v>0.24249907407407401</v>
      </c>
      <c r="N435">
        <v>30</v>
      </c>
      <c r="O435" t="s">
        <v>29</v>
      </c>
      <c r="P435" t="s">
        <v>29</v>
      </c>
      <c r="Q435" t="s">
        <v>29</v>
      </c>
      <c r="R435" t="s">
        <v>29</v>
      </c>
      <c r="S435" t="s">
        <v>29</v>
      </c>
      <c r="T435" t="s">
        <v>29</v>
      </c>
      <c r="U435" t="s">
        <v>29</v>
      </c>
      <c r="V435" t="s">
        <v>29</v>
      </c>
      <c r="W435" t="s">
        <v>29</v>
      </c>
      <c r="X435" t="s">
        <v>29</v>
      </c>
      <c r="Y435" t="s">
        <v>29</v>
      </c>
      <c r="Z435" t="s">
        <v>29</v>
      </c>
    </row>
    <row r="436" spans="1:26" x14ac:dyDescent="0.35">
      <c r="A436">
        <v>435</v>
      </c>
      <c r="B436">
        <v>2013</v>
      </c>
      <c r="C436">
        <v>7</v>
      </c>
      <c r="D436" t="s">
        <v>70</v>
      </c>
      <c r="E436" t="s">
        <v>71</v>
      </c>
      <c r="F436" t="s">
        <v>72</v>
      </c>
      <c r="G436" t="s">
        <v>28</v>
      </c>
      <c r="H436" t="s">
        <v>29</v>
      </c>
      <c r="I436">
        <v>0</v>
      </c>
      <c r="J436">
        <v>0</v>
      </c>
      <c r="K436" t="s">
        <v>116</v>
      </c>
      <c r="L436" s="1">
        <v>41456</v>
      </c>
      <c r="M436">
        <v>0.24249907407407401</v>
      </c>
      <c r="N436">
        <v>30</v>
      </c>
      <c r="O436" t="s">
        <v>29</v>
      </c>
      <c r="P436" t="s">
        <v>29</v>
      </c>
      <c r="Q436" t="s">
        <v>29</v>
      </c>
      <c r="R436" t="s">
        <v>29</v>
      </c>
      <c r="S436" t="s">
        <v>29</v>
      </c>
      <c r="T436" t="s">
        <v>29</v>
      </c>
      <c r="U436" t="s">
        <v>29</v>
      </c>
      <c r="V436" t="s">
        <v>29</v>
      </c>
      <c r="W436" t="s">
        <v>29</v>
      </c>
      <c r="X436" t="s">
        <v>29</v>
      </c>
      <c r="Y436" t="s">
        <v>29</v>
      </c>
      <c r="Z436" t="s">
        <v>29</v>
      </c>
    </row>
    <row r="437" spans="1:26" x14ac:dyDescent="0.35">
      <c r="A437">
        <v>436</v>
      </c>
      <c r="B437">
        <v>2013</v>
      </c>
      <c r="C437">
        <v>7</v>
      </c>
      <c r="D437" t="s">
        <v>73</v>
      </c>
      <c r="E437" t="s">
        <v>74</v>
      </c>
      <c r="F437" t="s">
        <v>66</v>
      </c>
      <c r="G437" t="s">
        <v>28</v>
      </c>
      <c r="H437" t="s">
        <v>29</v>
      </c>
      <c r="I437">
        <v>0</v>
      </c>
      <c r="J437">
        <v>30</v>
      </c>
      <c r="K437" t="s">
        <v>116</v>
      </c>
      <c r="L437" s="1">
        <v>41456</v>
      </c>
      <c r="M437">
        <v>0.24249907407407401</v>
      </c>
      <c r="N437">
        <v>30</v>
      </c>
      <c r="O437" t="s">
        <v>123</v>
      </c>
      <c r="P437">
        <v>0</v>
      </c>
      <c r="Q437">
        <v>34400</v>
      </c>
      <c r="R437">
        <v>0</v>
      </c>
      <c r="S437">
        <v>0</v>
      </c>
      <c r="T437">
        <v>0</v>
      </c>
      <c r="U437" t="s">
        <v>74</v>
      </c>
      <c r="V437" t="s">
        <v>66</v>
      </c>
      <c r="W437" t="s">
        <v>28</v>
      </c>
      <c r="X437">
        <v>2013</v>
      </c>
      <c r="Y437">
        <v>7</v>
      </c>
      <c r="Z437" t="s">
        <v>116</v>
      </c>
    </row>
    <row r="438" spans="1:26" x14ac:dyDescent="0.35">
      <c r="A438">
        <v>437</v>
      </c>
      <c r="B438">
        <v>2013</v>
      </c>
      <c r="C438">
        <v>7</v>
      </c>
      <c r="D438" t="s">
        <v>75</v>
      </c>
      <c r="E438" t="s">
        <v>76</v>
      </c>
      <c r="F438" t="s">
        <v>44</v>
      </c>
      <c r="G438" t="s">
        <v>35</v>
      </c>
      <c r="H438" t="s">
        <v>29</v>
      </c>
      <c r="I438">
        <v>0</v>
      </c>
      <c r="J438">
        <v>0</v>
      </c>
      <c r="K438" t="s">
        <v>116</v>
      </c>
      <c r="L438" s="1">
        <v>41456</v>
      </c>
      <c r="M438">
        <v>0.24249907407407401</v>
      </c>
      <c r="N438">
        <v>30</v>
      </c>
      <c r="O438" t="s">
        <v>29</v>
      </c>
      <c r="P438" t="s">
        <v>29</v>
      </c>
      <c r="Q438" t="s">
        <v>29</v>
      </c>
      <c r="R438" t="s">
        <v>29</v>
      </c>
      <c r="S438" t="s">
        <v>29</v>
      </c>
      <c r="T438" t="s">
        <v>29</v>
      </c>
      <c r="U438" t="s">
        <v>29</v>
      </c>
      <c r="V438" t="s">
        <v>29</v>
      </c>
      <c r="W438" t="s">
        <v>29</v>
      </c>
      <c r="X438" t="s">
        <v>29</v>
      </c>
      <c r="Y438" t="s">
        <v>29</v>
      </c>
      <c r="Z438" t="s">
        <v>29</v>
      </c>
    </row>
    <row r="439" spans="1:26" x14ac:dyDescent="0.35">
      <c r="A439">
        <v>438</v>
      </c>
      <c r="B439">
        <v>2013</v>
      </c>
      <c r="C439">
        <v>7</v>
      </c>
      <c r="D439" t="s">
        <v>77</v>
      </c>
      <c r="E439" t="s">
        <v>78</v>
      </c>
      <c r="F439" t="s">
        <v>34</v>
      </c>
      <c r="G439" t="s">
        <v>35</v>
      </c>
      <c r="H439" t="s">
        <v>29</v>
      </c>
      <c r="I439">
        <v>0</v>
      </c>
      <c r="J439">
        <v>0</v>
      </c>
      <c r="K439" t="s">
        <v>116</v>
      </c>
      <c r="L439" s="1">
        <v>41456</v>
      </c>
      <c r="M439">
        <v>0.24249907407407401</v>
      </c>
      <c r="N439">
        <v>30</v>
      </c>
      <c r="O439" t="s">
        <v>123</v>
      </c>
      <c r="P439">
        <v>0</v>
      </c>
      <c r="Q439">
        <v>678864</v>
      </c>
      <c r="R439">
        <v>0</v>
      </c>
      <c r="S439">
        <v>0</v>
      </c>
      <c r="T439">
        <v>0</v>
      </c>
      <c r="U439" t="s">
        <v>78</v>
      </c>
      <c r="V439" t="s">
        <v>34</v>
      </c>
      <c r="W439" t="s">
        <v>35</v>
      </c>
      <c r="X439">
        <v>2013</v>
      </c>
      <c r="Y439">
        <v>7</v>
      </c>
      <c r="Z439" t="s">
        <v>116</v>
      </c>
    </row>
    <row r="440" spans="1:26" x14ac:dyDescent="0.35">
      <c r="A440">
        <v>439</v>
      </c>
      <c r="B440">
        <v>2013</v>
      </c>
      <c r="C440">
        <v>7</v>
      </c>
      <c r="D440" t="s">
        <v>79</v>
      </c>
      <c r="E440" t="s">
        <v>80</v>
      </c>
      <c r="F440" t="s">
        <v>81</v>
      </c>
      <c r="G440" t="s">
        <v>35</v>
      </c>
      <c r="H440" t="s">
        <v>29</v>
      </c>
      <c r="I440">
        <v>0</v>
      </c>
      <c r="J440">
        <v>0</v>
      </c>
      <c r="K440" t="s">
        <v>116</v>
      </c>
      <c r="L440" s="1">
        <v>41456</v>
      </c>
      <c r="M440">
        <v>0.24249907407407401</v>
      </c>
      <c r="N440">
        <v>30</v>
      </c>
      <c r="O440" t="s">
        <v>29</v>
      </c>
      <c r="P440" t="s">
        <v>29</v>
      </c>
      <c r="Q440" t="s">
        <v>29</v>
      </c>
      <c r="R440" t="s">
        <v>29</v>
      </c>
      <c r="S440" t="s">
        <v>29</v>
      </c>
      <c r="T440" t="s">
        <v>29</v>
      </c>
      <c r="U440" t="s">
        <v>29</v>
      </c>
      <c r="V440" t="s">
        <v>29</v>
      </c>
      <c r="W440" t="s">
        <v>29</v>
      </c>
      <c r="X440" t="s">
        <v>29</v>
      </c>
      <c r="Y440" t="s">
        <v>29</v>
      </c>
      <c r="Z440" t="s">
        <v>29</v>
      </c>
    </row>
    <row r="441" spans="1:26" x14ac:dyDescent="0.35">
      <c r="A441">
        <v>440</v>
      </c>
      <c r="B441">
        <v>2013</v>
      </c>
      <c r="C441">
        <v>7</v>
      </c>
      <c r="D441" t="s">
        <v>82</v>
      </c>
      <c r="E441" t="s">
        <v>83</v>
      </c>
      <c r="F441" t="s">
        <v>84</v>
      </c>
      <c r="G441" t="s">
        <v>28</v>
      </c>
      <c r="H441" t="s">
        <v>29</v>
      </c>
      <c r="I441">
        <v>0</v>
      </c>
      <c r="J441">
        <v>0</v>
      </c>
      <c r="K441" t="s">
        <v>116</v>
      </c>
      <c r="L441" s="1">
        <v>41456</v>
      </c>
      <c r="M441">
        <v>0.24249907407407401</v>
      </c>
      <c r="N441">
        <v>30</v>
      </c>
      <c r="O441" t="s">
        <v>29</v>
      </c>
      <c r="P441" t="s">
        <v>29</v>
      </c>
      <c r="Q441" t="s">
        <v>29</v>
      </c>
      <c r="R441" t="s">
        <v>29</v>
      </c>
      <c r="S441" t="s">
        <v>29</v>
      </c>
      <c r="T441" t="s">
        <v>29</v>
      </c>
      <c r="U441" t="s">
        <v>29</v>
      </c>
      <c r="V441" t="s">
        <v>29</v>
      </c>
      <c r="W441" t="s">
        <v>29</v>
      </c>
      <c r="X441" t="s">
        <v>29</v>
      </c>
      <c r="Y441" t="s">
        <v>29</v>
      </c>
      <c r="Z441" t="s">
        <v>29</v>
      </c>
    </row>
    <row r="442" spans="1:26" x14ac:dyDescent="0.35">
      <c r="A442">
        <v>441</v>
      </c>
      <c r="B442">
        <v>2013</v>
      </c>
      <c r="C442">
        <v>7</v>
      </c>
      <c r="D442" t="s">
        <v>85</v>
      </c>
      <c r="E442" t="s">
        <v>86</v>
      </c>
      <c r="F442" t="s">
        <v>38</v>
      </c>
      <c r="G442" t="s">
        <v>28</v>
      </c>
      <c r="H442" t="s">
        <v>29</v>
      </c>
      <c r="I442">
        <v>0</v>
      </c>
      <c r="J442">
        <v>0</v>
      </c>
      <c r="K442" t="s">
        <v>116</v>
      </c>
      <c r="L442" s="1">
        <v>41456</v>
      </c>
      <c r="M442">
        <v>0.24249907407407401</v>
      </c>
      <c r="N442">
        <v>30</v>
      </c>
      <c r="O442" t="s">
        <v>123</v>
      </c>
      <c r="P442">
        <v>0</v>
      </c>
      <c r="Q442">
        <v>231375883</v>
      </c>
      <c r="R442">
        <v>0</v>
      </c>
      <c r="S442">
        <v>0</v>
      </c>
      <c r="T442">
        <v>0</v>
      </c>
      <c r="U442" t="s">
        <v>86</v>
      </c>
      <c r="V442" t="s">
        <v>38</v>
      </c>
      <c r="W442" t="s">
        <v>28</v>
      </c>
      <c r="X442">
        <v>2013</v>
      </c>
      <c r="Y442">
        <v>7</v>
      </c>
      <c r="Z442" t="s">
        <v>116</v>
      </c>
    </row>
    <row r="443" spans="1:26" x14ac:dyDescent="0.35">
      <c r="A443">
        <v>442</v>
      </c>
      <c r="B443">
        <v>2013</v>
      </c>
      <c r="C443">
        <v>7</v>
      </c>
      <c r="D443" t="s">
        <v>87</v>
      </c>
      <c r="E443" t="s">
        <v>76</v>
      </c>
      <c r="F443" t="s">
        <v>27</v>
      </c>
      <c r="G443" t="s">
        <v>28</v>
      </c>
      <c r="H443" t="s">
        <v>29</v>
      </c>
      <c r="I443">
        <v>0</v>
      </c>
      <c r="J443">
        <v>0</v>
      </c>
      <c r="K443" t="s">
        <v>116</v>
      </c>
      <c r="L443" s="1">
        <v>41456</v>
      </c>
      <c r="M443">
        <v>0.24249907407407401</v>
      </c>
      <c r="N443">
        <v>30</v>
      </c>
      <c r="O443" t="s">
        <v>123</v>
      </c>
      <c r="P443">
        <v>0</v>
      </c>
      <c r="Q443">
        <v>279</v>
      </c>
      <c r="R443">
        <v>0</v>
      </c>
      <c r="S443">
        <v>0</v>
      </c>
      <c r="T443">
        <v>0</v>
      </c>
      <c r="U443" t="s">
        <v>76</v>
      </c>
      <c r="V443" t="s">
        <v>27</v>
      </c>
      <c r="W443" t="s">
        <v>28</v>
      </c>
      <c r="X443">
        <v>2013</v>
      </c>
      <c r="Y443">
        <v>7</v>
      </c>
      <c r="Z443" t="s">
        <v>116</v>
      </c>
    </row>
    <row r="444" spans="1:26" x14ac:dyDescent="0.35">
      <c r="A444">
        <v>443</v>
      </c>
      <c r="B444">
        <v>2013</v>
      </c>
      <c r="C444">
        <v>7</v>
      </c>
      <c r="D444" t="s">
        <v>88</v>
      </c>
      <c r="E444" t="s">
        <v>89</v>
      </c>
      <c r="F444" t="s">
        <v>49</v>
      </c>
      <c r="G444" t="s">
        <v>28</v>
      </c>
      <c r="H444" t="s">
        <v>29</v>
      </c>
      <c r="I444">
        <v>0</v>
      </c>
      <c r="J444">
        <v>0</v>
      </c>
      <c r="K444" t="s">
        <v>116</v>
      </c>
      <c r="L444" s="1">
        <v>41456</v>
      </c>
      <c r="M444">
        <v>0.24249907407407401</v>
      </c>
      <c r="N444">
        <v>30</v>
      </c>
      <c r="O444" t="s">
        <v>29</v>
      </c>
      <c r="P444" t="s">
        <v>29</v>
      </c>
      <c r="Q444" t="s">
        <v>29</v>
      </c>
      <c r="R444" t="s">
        <v>29</v>
      </c>
      <c r="S444" t="s">
        <v>29</v>
      </c>
      <c r="T444" t="s">
        <v>29</v>
      </c>
      <c r="U444" t="s">
        <v>29</v>
      </c>
      <c r="V444" t="s">
        <v>29</v>
      </c>
      <c r="W444" t="s">
        <v>29</v>
      </c>
      <c r="X444" t="s">
        <v>29</v>
      </c>
      <c r="Y444" t="s">
        <v>29</v>
      </c>
      <c r="Z444" t="s">
        <v>29</v>
      </c>
    </row>
    <row r="445" spans="1:26" x14ac:dyDescent="0.35">
      <c r="A445">
        <v>444</v>
      </c>
      <c r="B445">
        <v>2013</v>
      </c>
      <c r="C445">
        <v>7</v>
      </c>
      <c r="D445" t="s">
        <v>90</v>
      </c>
      <c r="E445" t="s">
        <v>51</v>
      </c>
      <c r="F445" t="s">
        <v>59</v>
      </c>
      <c r="G445" t="s">
        <v>60</v>
      </c>
      <c r="H445" t="s">
        <v>29</v>
      </c>
      <c r="I445">
        <v>0</v>
      </c>
      <c r="J445">
        <v>0</v>
      </c>
      <c r="K445" t="s">
        <v>116</v>
      </c>
      <c r="L445" s="1">
        <v>41456</v>
      </c>
      <c r="M445">
        <v>0.24249907407407401</v>
      </c>
      <c r="N445">
        <v>30</v>
      </c>
      <c r="O445" t="s">
        <v>123</v>
      </c>
      <c r="P445">
        <v>0</v>
      </c>
      <c r="Q445">
        <v>0</v>
      </c>
      <c r="R445">
        <v>0</v>
      </c>
      <c r="S445">
        <v>0</v>
      </c>
      <c r="T445">
        <v>0</v>
      </c>
      <c r="U445" t="s">
        <v>51</v>
      </c>
      <c r="V445" t="s">
        <v>59</v>
      </c>
      <c r="W445" t="s">
        <v>60</v>
      </c>
      <c r="X445">
        <v>2013</v>
      </c>
      <c r="Y445">
        <v>7</v>
      </c>
      <c r="Z445" t="s">
        <v>116</v>
      </c>
    </row>
    <row r="446" spans="1:26" x14ac:dyDescent="0.35">
      <c r="A446">
        <v>445</v>
      </c>
      <c r="B446">
        <v>2013</v>
      </c>
      <c r="C446">
        <v>7</v>
      </c>
      <c r="D446" t="s">
        <v>91</v>
      </c>
      <c r="E446" t="s">
        <v>80</v>
      </c>
      <c r="F446" t="s">
        <v>92</v>
      </c>
      <c r="G446" t="s">
        <v>28</v>
      </c>
      <c r="H446" t="s">
        <v>29</v>
      </c>
      <c r="I446">
        <v>0</v>
      </c>
      <c r="J446">
        <v>0</v>
      </c>
      <c r="K446" t="s">
        <v>116</v>
      </c>
      <c r="L446" s="1">
        <v>41456</v>
      </c>
      <c r="M446">
        <v>0.24249907407407401</v>
      </c>
      <c r="N446">
        <v>30</v>
      </c>
      <c r="O446" t="s">
        <v>29</v>
      </c>
      <c r="P446" t="s">
        <v>29</v>
      </c>
      <c r="Q446" t="s">
        <v>29</v>
      </c>
      <c r="R446" t="s">
        <v>29</v>
      </c>
      <c r="S446" t="s">
        <v>29</v>
      </c>
      <c r="T446" t="s">
        <v>29</v>
      </c>
      <c r="U446" t="s">
        <v>29</v>
      </c>
      <c r="V446" t="s">
        <v>29</v>
      </c>
      <c r="W446" t="s">
        <v>29</v>
      </c>
      <c r="X446" t="s">
        <v>29</v>
      </c>
      <c r="Y446" t="s">
        <v>29</v>
      </c>
      <c r="Z446" t="s">
        <v>29</v>
      </c>
    </row>
    <row r="447" spans="1:26" x14ac:dyDescent="0.35">
      <c r="A447">
        <v>446</v>
      </c>
      <c r="B447">
        <v>2013</v>
      </c>
      <c r="C447">
        <v>7</v>
      </c>
      <c r="D447" t="s">
        <v>93</v>
      </c>
      <c r="E447" t="s">
        <v>94</v>
      </c>
      <c r="F447" t="s">
        <v>95</v>
      </c>
      <c r="G447" t="s">
        <v>60</v>
      </c>
      <c r="H447" t="s">
        <v>29</v>
      </c>
      <c r="I447">
        <v>0</v>
      </c>
      <c r="J447">
        <v>11.52</v>
      </c>
      <c r="K447" t="s">
        <v>116</v>
      </c>
      <c r="L447" s="1">
        <v>41456</v>
      </c>
      <c r="M447">
        <v>0.24249907407407401</v>
      </c>
      <c r="N447">
        <v>30</v>
      </c>
      <c r="O447" t="s">
        <v>123</v>
      </c>
      <c r="P447">
        <v>1469</v>
      </c>
      <c r="Q447">
        <v>554</v>
      </c>
      <c r="R447">
        <v>0</v>
      </c>
      <c r="S447">
        <v>0</v>
      </c>
      <c r="T447">
        <v>1469</v>
      </c>
      <c r="U447" t="s">
        <v>94</v>
      </c>
      <c r="V447" t="s">
        <v>95</v>
      </c>
      <c r="W447" t="s">
        <v>60</v>
      </c>
      <c r="X447">
        <v>2013</v>
      </c>
      <c r="Y447">
        <v>7</v>
      </c>
      <c r="Z447" t="s">
        <v>116</v>
      </c>
    </row>
    <row r="448" spans="1:26" x14ac:dyDescent="0.35">
      <c r="A448">
        <v>447</v>
      </c>
      <c r="B448">
        <v>2013</v>
      </c>
      <c r="C448">
        <v>7</v>
      </c>
      <c r="D448" t="s">
        <v>96</v>
      </c>
      <c r="E448" t="s">
        <v>97</v>
      </c>
      <c r="F448" t="s">
        <v>72</v>
      </c>
      <c r="G448" t="s">
        <v>28</v>
      </c>
      <c r="H448" t="s">
        <v>29</v>
      </c>
      <c r="I448">
        <v>0</v>
      </c>
      <c r="J448">
        <v>0</v>
      </c>
      <c r="K448" t="s">
        <v>116</v>
      </c>
      <c r="L448" s="1">
        <v>41456</v>
      </c>
      <c r="M448">
        <v>0.24249907407407401</v>
      </c>
      <c r="N448">
        <v>30</v>
      </c>
      <c r="O448" t="s">
        <v>29</v>
      </c>
      <c r="P448" t="s">
        <v>29</v>
      </c>
      <c r="Q448" t="s">
        <v>29</v>
      </c>
      <c r="R448" t="s">
        <v>29</v>
      </c>
      <c r="S448" t="s">
        <v>29</v>
      </c>
      <c r="T448" t="s">
        <v>29</v>
      </c>
      <c r="U448" t="s">
        <v>29</v>
      </c>
      <c r="V448" t="s">
        <v>29</v>
      </c>
      <c r="W448" t="s">
        <v>29</v>
      </c>
      <c r="X448" t="s">
        <v>29</v>
      </c>
      <c r="Y448" t="s">
        <v>29</v>
      </c>
      <c r="Z448" t="s">
        <v>29</v>
      </c>
    </row>
    <row r="449" spans="1:26" x14ac:dyDescent="0.35">
      <c r="A449">
        <v>448</v>
      </c>
      <c r="B449">
        <v>2013</v>
      </c>
      <c r="C449">
        <v>7</v>
      </c>
      <c r="D449" t="s">
        <v>98</v>
      </c>
      <c r="E449" t="s">
        <v>99</v>
      </c>
      <c r="F449" t="s">
        <v>100</v>
      </c>
      <c r="G449" t="s">
        <v>60</v>
      </c>
      <c r="H449" t="s">
        <v>29</v>
      </c>
      <c r="I449">
        <v>0</v>
      </c>
      <c r="J449">
        <v>0</v>
      </c>
      <c r="K449" t="s">
        <v>116</v>
      </c>
      <c r="L449" s="1">
        <v>41456</v>
      </c>
      <c r="M449">
        <v>0.24249907407407401</v>
      </c>
      <c r="N449">
        <v>30</v>
      </c>
      <c r="O449" t="s">
        <v>29</v>
      </c>
      <c r="P449" t="s">
        <v>29</v>
      </c>
      <c r="Q449" t="s">
        <v>29</v>
      </c>
      <c r="R449" t="s">
        <v>29</v>
      </c>
      <c r="S449" t="s">
        <v>29</v>
      </c>
      <c r="T449" t="s">
        <v>29</v>
      </c>
      <c r="U449" t="s">
        <v>29</v>
      </c>
      <c r="V449" t="s">
        <v>29</v>
      </c>
      <c r="W449" t="s">
        <v>29</v>
      </c>
      <c r="X449" t="s">
        <v>29</v>
      </c>
      <c r="Y449" t="s">
        <v>29</v>
      </c>
      <c r="Z449" t="s">
        <v>29</v>
      </c>
    </row>
    <row r="450" spans="1:26" x14ac:dyDescent="0.35">
      <c r="A450">
        <v>449</v>
      </c>
      <c r="B450">
        <v>2013</v>
      </c>
      <c r="C450">
        <v>7</v>
      </c>
      <c r="D450" t="s">
        <v>101</v>
      </c>
      <c r="E450" t="s">
        <v>102</v>
      </c>
      <c r="F450" t="s">
        <v>103</v>
      </c>
      <c r="G450" t="s">
        <v>28</v>
      </c>
      <c r="H450" t="s">
        <v>29</v>
      </c>
      <c r="I450">
        <v>0</v>
      </c>
      <c r="J450">
        <v>0</v>
      </c>
      <c r="K450" t="s">
        <v>116</v>
      </c>
      <c r="L450" s="1">
        <v>41456</v>
      </c>
      <c r="M450">
        <v>0.24249907407407401</v>
      </c>
      <c r="N450">
        <v>30</v>
      </c>
      <c r="O450" t="s">
        <v>29</v>
      </c>
      <c r="P450" t="s">
        <v>29</v>
      </c>
      <c r="Q450" t="s">
        <v>29</v>
      </c>
      <c r="R450" t="s">
        <v>29</v>
      </c>
      <c r="S450" t="s">
        <v>29</v>
      </c>
      <c r="T450" t="s">
        <v>29</v>
      </c>
      <c r="U450" t="s">
        <v>29</v>
      </c>
      <c r="V450" t="s">
        <v>29</v>
      </c>
      <c r="W450" t="s">
        <v>29</v>
      </c>
      <c r="X450" t="s">
        <v>29</v>
      </c>
      <c r="Y450" t="s">
        <v>29</v>
      </c>
      <c r="Z450" t="s">
        <v>29</v>
      </c>
    </row>
    <row r="451" spans="1:26" x14ac:dyDescent="0.35">
      <c r="A451">
        <v>450</v>
      </c>
      <c r="B451">
        <v>2013</v>
      </c>
      <c r="C451">
        <v>7</v>
      </c>
      <c r="D451" t="s">
        <v>104</v>
      </c>
      <c r="E451" t="s">
        <v>105</v>
      </c>
      <c r="F451" t="s">
        <v>49</v>
      </c>
      <c r="G451" t="s">
        <v>28</v>
      </c>
      <c r="H451" t="s">
        <v>29</v>
      </c>
      <c r="I451">
        <v>0</v>
      </c>
      <c r="J451">
        <v>0</v>
      </c>
      <c r="K451" t="s">
        <v>116</v>
      </c>
      <c r="L451" s="1">
        <v>41456</v>
      </c>
      <c r="M451">
        <v>0.24249907407407401</v>
      </c>
      <c r="N451">
        <v>30</v>
      </c>
      <c r="O451" t="s">
        <v>29</v>
      </c>
      <c r="P451" t="s">
        <v>29</v>
      </c>
      <c r="Q451" t="s">
        <v>29</v>
      </c>
      <c r="R451" t="s">
        <v>29</v>
      </c>
      <c r="S451" t="s">
        <v>29</v>
      </c>
      <c r="T451" t="s">
        <v>29</v>
      </c>
      <c r="U451" t="s">
        <v>29</v>
      </c>
      <c r="V451" t="s">
        <v>29</v>
      </c>
      <c r="W451" t="s">
        <v>29</v>
      </c>
      <c r="X451" t="s">
        <v>29</v>
      </c>
      <c r="Y451" t="s">
        <v>29</v>
      </c>
      <c r="Z451" t="s">
        <v>29</v>
      </c>
    </row>
    <row r="452" spans="1:26" x14ac:dyDescent="0.35">
      <c r="A452">
        <v>451</v>
      </c>
      <c r="B452">
        <v>2013</v>
      </c>
      <c r="C452">
        <v>10</v>
      </c>
      <c r="D452" t="s">
        <v>25</v>
      </c>
      <c r="E452" t="s">
        <v>26</v>
      </c>
      <c r="F452" t="s">
        <v>27</v>
      </c>
      <c r="G452" t="s">
        <v>28</v>
      </c>
      <c r="H452" t="s">
        <v>29</v>
      </c>
      <c r="I452">
        <v>0</v>
      </c>
      <c r="J452">
        <v>26.305</v>
      </c>
      <c r="K452" t="s">
        <v>118</v>
      </c>
      <c r="L452" s="1">
        <v>41548</v>
      </c>
      <c r="M452">
        <v>0.17467650462963</v>
      </c>
      <c r="N452">
        <v>30</v>
      </c>
      <c r="O452" t="s">
        <v>124</v>
      </c>
      <c r="P452">
        <v>724</v>
      </c>
      <c r="Q452">
        <v>2270</v>
      </c>
      <c r="R452">
        <v>0</v>
      </c>
      <c r="S452">
        <v>0</v>
      </c>
      <c r="T452">
        <v>724</v>
      </c>
      <c r="U452" t="s">
        <v>26</v>
      </c>
      <c r="V452" t="s">
        <v>27</v>
      </c>
      <c r="W452" t="s">
        <v>28</v>
      </c>
      <c r="X452">
        <v>2013</v>
      </c>
      <c r="Y452">
        <v>10</v>
      </c>
      <c r="Z452" t="s">
        <v>118</v>
      </c>
    </row>
    <row r="453" spans="1:26" x14ac:dyDescent="0.35">
      <c r="A453">
        <v>452</v>
      </c>
      <c r="B453">
        <v>2013</v>
      </c>
      <c r="C453">
        <v>10</v>
      </c>
      <c r="D453" t="s">
        <v>32</v>
      </c>
      <c r="E453" t="s">
        <v>33</v>
      </c>
      <c r="F453" t="s">
        <v>34</v>
      </c>
      <c r="G453" t="s">
        <v>35</v>
      </c>
      <c r="H453" s="1">
        <v>41548</v>
      </c>
      <c r="I453">
        <v>18.87</v>
      </c>
      <c r="J453">
        <v>328.99700000000001</v>
      </c>
      <c r="K453" t="s">
        <v>118</v>
      </c>
      <c r="L453" s="1">
        <v>41548</v>
      </c>
      <c r="M453">
        <v>0.17467650462963</v>
      </c>
      <c r="N453">
        <v>30</v>
      </c>
      <c r="O453" t="s">
        <v>124</v>
      </c>
      <c r="P453">
        <v>14158</v>
      </c>
      <c r="Q453">
        <v>105029</v>
      </c>
      <c r="R453">
        <v>0</v>
      </c>
      <c r="S453">
        <v>0</v>
      </c>
      <c r="T453">
        <v>14158</v>
      </c>
      <c r="U453" t="s">
        <v>33</v>
      </c>
      <c r="V453" t="s">
        <v>34</v>
      </c>
      <c r="W453" t="s">
        <v>35</v>
      </c>
      <c r="X453">
        <v>2013</v>
      </c>
      <c r="Y453">
        <v>10</v>
      </c>
      <c r="Z453" t="s">
        <v>118</v>
      </c>
    </row>
    <row r="454" spans="1:26" x14ac:dyDescent="0.35">
      <c r="A454">
        <v>453</v>
      </c>
      <c r="B454">
        <v>2013</v>
      </c>
      <c r="C454">
        <v>10</v>
      </c>
      <c r="D454" t="s">
        <v>36</v>
      </c>
      <c r="E454" t="s">
        <v>37</v>
      </c>
      <c r="F454" t="s">
        <v>38</v>
      </c>
      <c r="G454" t="s">
        <v>28</v>
      </c>
      <c r="H454" s="1">
        <v>41548</v>
      </c>
      <c r="I454">
        <v>12.48</v>
      </c>
      <c r="J454">
        <v>175.36699999999999</v>
      </c>
      <c r="K454" t="s">
        <v>118</v>
      </c>
      <c r="L454" s="1">
        <v>41548</v>
      </c>
      <c r="M454">
        <v>0.17467650462963</v>
      </c>
      <c r="N454">
        <v>30</v>
      </c>
      <c r="O454" t="s">
        <v>124</v>
      </c>
      <c r="P454">
        <v>9848</v>
      </c>
      <c r="Q454">
        <v>38838</v>
      </c>
      <c r="R454">
        <v>0</v>
      </c>
      <c r="S454">
        <v>0</v>
      </c>
      <c r="T454">
        <v>9848</v>
      </c>
      <c r="U454" t="s">
        <v>37</v>
      </c>
      <c r="V454" t="s">
        <v>38</v>
      </c>
      <c r="W454" t="s">
        <v>28</v>
      </c>
      <c r="X454">
        <v>2013</v>
      </c>
      <c r="Y454">
        <v>10</v>
      </c>
      <c r="Z454" t="s">
        <v>118</v>
      </c>
    </row>
    <row r="455" spans="1:26" x14ac:dyDescent="0.35">
      <c r="A455">
        <v>454</v>
      </c>
      <c r="B455">
        <v>2013</v>
      </c>
      <c r="C455">
        <v>10</v>
      </c>
      <c r="D455" t="s">
        <v>39</v>
      </c>
      <c r="E455" t="s">
        <v>40</v>
      </c>
      <c r="F455" t="s">
        <v>41</v>
      </c>
      <c r="G455" t="s">
        <v>35</v>
      </c>
      <c r="H455" t="s">
        <v>29</v>
      </c>
      <c r="I455">
        <v>0</v>
      </c>
      <c r="J455">
        <v>2.64</v>
      </c>
      <c r="K455" t="s">
        <v>118</v>
      </c>
      <c r="L455" s="1">
        <v>41548</v>
      </c>
      <c r="M455">
        <v>0.17467650462963</v>
      </c>
      <c r="N455">
        <v>30</v>
      </c>
      <c r="O455" t="s">
        <v>29</v>
      </c>
      <c r="P455" t="s">
        <v>29</v>
      </c>
      <c r="Q455" t="s">
        <v>29</v>
      </c>
      <c r="R455" t="s">
        <v>29</v>
      </c>
      <c r="S455" t="s">
        <v>29</v>
      </c>
      <c r="T455" t="s">
        <v>29</v>
      </c>
      <c r="U455" t="s">
        <v>29</v>
      </c>
      <c r="V455" t="s">
        <v>29</v>
      </c>
      <c r="W455" t="s">
        <v>29</v>
      </c>
      <c r="X455" t="s">
        <v>29</v>
      </c>
      <c r="Y455" t="s">
        <v>29</v>
      </c>
      <c r="Z455" t="s">
        <v>29</v>
      </c>
    </row>
    <row r="456" spans="1:26" x14ac:dyDescent="0.35">
      <c r="A456">
        <v>455</v>
      </c>
      <c r="B456">
        <v>2013</v>
      </c>
      <c r="C456">
        <v>10</v>
      </c>
      <c r="D456" t="s">
        <v>42</v>
      </c>
      <c r="E456" t="s">
        <v>43</v>
      </c>
      <c r="F456" t="s">
        <v>44</v>
      </c>
      <c r="G456" t="s">
        <v>35</v>
      </c>
      <c r="H456" s="1">
        <v>41548</v>
      </c>
      <c r="I456">
        <v>13.7</v>
      </c>
      <c r="J456">
        <v>30.41</v>
      </c>
      <c r="K456" t="s">
        <v>118</v>
      </c>
      <c r="L456" s="1">
        <v>41548</v>
      </c>
      <c r="M456">
        <v>0.17467650462963</v>
      </c>
      <c r="N456">
        <v>30</v>
      </c>
      <c r="O456" t="s">
        <v>124</v>
      </c>
      <c r="P456">
        <v>719</v>
      </c>
      <c r="Q456">
        <v>2403</v>
      </c>
      <c r="R456">
        <v>0</v>
      </c>
      <c r="S456">
        <v>0</v>
      </c>
      <c r="T456">
        <v>719</v>
      </c>
      <c r="U456" t="s">
        <v>43</v>
      </c>
      <c r="V456" t="s">
        <v>44</v>
      </c>
      <c r="W456" t="s">
        <v>35</v>
      </c>
      <c r="X456">
        <v>2013</v>
      </c>
      <c r="Y456">
        <v>10</v>
      </c>
      <c r="Z456" t="s">
        <v>118</v>
      </c>
    </row>
    <row r="457" spans="1:26" x14ac:dyDescent="0.35">
      <c r="A457">
        <v>456</v>
      </c>
      <c r="B457">
        <v>2013</v>
      </c>
      <c r="C457">
        <v>10</v>
      </c>
      <c r="D457" t="s">
        <v>45</v>
      </c>
      <c r="E457" t="s">
        <v>46</v>
      </c>
      <c r="F457" t="s">
        <v>41</v>
      </c>
      <c r="G457" t="s">
        <v>35</v>
      </c>
      <c r="H457" t="s">
        <v>29</v>
      </c>
      <c r="I457">
        <v>0</v>
      </c>
      <c r="J457">
        <v>15.72</v>
      </c>
      <c r="K457" t="s">
        <v>118</v>
      </c>
      <c r="L457" s="1">
        <v>41548</v>
      </c>
      <c r="M457">
        <v>0.17467650462963</v>
      </c>
      <c r="N457">
        <v>30</v>
      </c>
      <c r="O457" t="s">
        <v>124</v>
      </c>
      <c r="P457">
        <v>0</v>
      </c>
      <c r="Q457">
        <v>112320</v>
      </c>
      <c r="R457">
        <v>0</v>
      </c>
      <c r="S457">
        <v>0</v>
      </c>
      <c r="T457">
        <v>0</v>
      </c>
      <c r="U457" t="s">
        <v>46</v>
      </c>
      <c r="V457" t="s">
        <v>41</v>
      </c>
      <c r="W457" t="s">
        <v>35</v>
      </c>
      <c r="X457">
        <v>2013</v>
      </c>
      <c r="Y457">
        <v>10</v>
      </c>
      <c r="Z457" t="s">
        <v>118</v>
      </c>
    </row>
    <row r="458" spans="1:26" x14ac:dyDescent="0.35">
      <c r="A458">
        <v>457</v>
      </c>
      <c r="B458">
        <v>2013</v>
      </c>
      <c r="C458">
        <v>10</v>
      </c>
      <c r="D458" t="s">
        <v>47</v>
      </c>
      <c r="E458" t="s">
        <v>48</v>
      </c>
      <c r="F458" t="s">
        <v>49</v>
      </c>
      <c r="G458" t="s">
        <v>28</v>
      </c>
      <c r="H458" t="s">
        <v>29</v>
      </c>
      <c r="I458">
        <v>0</v>
      </c>
      <c r="J458">
        <v>0</v>
      </c>
      <c r="K458" t="s">
        <v>118</v>
      </c>
      <c r="L458" s="1">
        <v>41548</v>
      </c>
      <c r="M458">
        <v>0.17467650462963</v>
      </c>
      <c r="N458">
        <v>30</v>
      </c>
      <c r="O458" t="s">
        <v>29</v>
      </c>
      <c r="P458" t="s">
        <v>29</v>
      </c>
      <c r="Q458" t="s">
        <v>29</v>
      </c>
      <c r="R458" t="s">
        <v>29</v>
      </c>
      <c r="S458" t="s">
        <v>29</v>
      </c>
      <c r="T458" t="s">
        <v>29</v>
      </c>
      <c r="U458" t="s">
        <v>29</v>
      </c>
      <c r="V458" t="s">
        <v>29</v>
      </c>
      <c r="W458" t="s">
        <v>29</v>
      </c>
      <c r="X458" t="s">
        <v>29</v>
      </c>
      <c r="Y458" t="s">
        <v>29</v>
      </c>
      <c r="Z458" t="s">
        <v>29</v>
      </c>
    </row>
    <row r="459" spans="1:26" x14ac:dyDescent="0.35">
      <c r="A459">
        <v>458</v>
      </c>
      <c r="B459">
        <v>2013</v>
      </c>
      <c r="C459">
        <v>10</v>
      </c>
      <c r="D459" t="s">
        <v>50</v>
      </c>
      <c r="E459" t="s">
        <v>51</v>
      </c>
      <c r="F459" t="s">
        <v>38</v>
      </c>
      <c r="G459" t="s">
        <v>28</v>
      </c>
      <c r="H459" t="s">
        <v>29</v>
      </c>
      <c r="I459">
        <v>0</v>
      </c>
      <c r="J459">
        <v>0</v>
      </c>
      <c r="K459" t="s">
        <v>118</v>
      </c>
      <c r="L459" s="1">
        <v>41548</v>
      </c>
      <c r="M459">
        <v>0.17467650462963</v>
      </c>
      <c r="N459">
        <v>30</v>
      </c>
      <c r="O459" t="s">
        <v>124</v>
      </c>
      <c r="P459">
        <v>0</v>
      </c>
      <c r="Q459">
        <v>194481597</v>
      </c>
      <c r="R459">
        <v>0</v>
      </c>
      <c r="S459">
        <v>0</v>
      </c>
      <c r="T459">
        <v>0</v>
      </c>
      <c r="U459" t="s">
        <v>51</v>
      </c>
      <c r="V459" t="s">
        <v>38</v>
      </c>
      <c r="W459" t="s">
        <v>28</v>
      </c>
      <c r="X459">
        <v>2013</v>
      </c>
      <c r="Y459">
        <v>10</v>
      </c>
      <c r="Z459" t="s">
        <v>118</v>
      </c>
    </row>
    <row r="460" spans="1:26" x14ac:dyDescent="0.35">
      <c r="A460">
        <v>459</v>
      </c>
      <c r="B460">
        <v>2013</v>
      </c>
      <c r="C460">
        <v>10</v>
      </c>
      <c r="D460" t="s">
        <v>52</v>
      </c>
      <c r="E460" t="s">
        <v>53</v>
      </c>
      <c r="F460" t="s">
        <v>34</v>
      </c>
      <c r="G460" t="s">
        <v>35</v>
      </c>
      <c r="H460" t="s">
        <v>29</v>
      </c>
      <c r="I460">
        <v>0</v>
      </c>
      <c r="J460">
        <v>1.53</v>
      </c>
      <c r="K460" t="s">
        <v>118</v>
      </c>
      <c r="L460" s="1">
        <v>41548</v>
      </c>
      <c r="M460">
        <v>0.17467650462963</v>
      </c>
      <c r="N460">
        <v>30</v>
      </c>
      <c r="O460" t="s">
        <v>124</v>
      </c>
      <c r="P460">
        <v>0</v>
      </c>
      <c r="Q460">
        <v>309125532</v>
      </c>
      <c r="R460">
        <v>0</v>
      </c>
      <c r="S460">
        <v>0</v>
      </c>
      <c r="T460">
        <v>0</v>
      </c>
      <c r="U460" t="s">
        <v>53</v>
      </c>
      <c r="V460" t="s">
        <v>34</v>
      </c>
      <c r="W460" t="s">
        <v>35</v>
      </c>
      <c r="X460">
        <v>2013</v>
      </c>
      <c r="Y460">
        <v>10</v>
      </c>
      <c r="Z460" t="s">
        <v>118</v>
      </c>
    </row>
    <row r="461" spans="1:26" x14ac:dyDescent="0.35">
      <c r="A461">
        <v>460</v>
      </c>
      <c r="B461">
        <v>2013</v>
      </c>
      <c r="C461">
        <v>10</v>
      </c>
      <c r="D461" t="s">
        <v>54</v>
      </c>
      <c r="E461" t="s">
        <v>55</v>
      </c>
      <c r="F461" t="s">
        <v>56</v>
      </c>
      <c r="G461" t="s">
        <v>35</v>
      </c>
      <c r="H461" s="1">
        <v>41548</v>
      </c>
      <c r="I461">
        <v>6.24</v>
      </c>
      <c r="J461">
        <v>73.956000000000003</v>
      </c>
      <c r="K461" t="s">
        <v>118</v>
      </c>
      <c r="L461" s="1">
        <v>41548</v>
      </c>
      <c r="M461">
        <v>0.17467650462963</v>
      </c>
      <c r="N461">
        <v>30</v>
      </c>
      <c r="O461" t="s">
        <v>124</v>
      </c>
      <c r="P461">
        <v>80</v>
      </c>
      <c r="Q461">
        <v>67869</v>
      </c>
      <c r="R461">
        <v>0</v>
      </c>
      <c r="S461">
        <v>0</v>
      </c>
      <c r="T461">
        <v>80</v>
      </c>
      <c r="U461" t="s">
        <v>55</v>
      </c>
      <c r="V461" t="s">
        <v>56</v>
      </c>
      <c r="W461" t="s">
        <v>35</v>
      </c>
      <c r="X461">
        <v>2013</v>
      </c>
      <c r="Y461">
        <v>10</v>
      </c>
      <c r="Z461" t="s">
        <v>118</v>
      </c>
    </row>
    <row r="462" spans="1:26" x14ac:dyDescent="0.35">
      <c r="A462">
        <v>461</v>
      </c>
      <c r="B462">
        <v>2013</v>
      </c>
      <c r="C462">
        <v>10</v>
      </c>
      <c r="D462" t="s">
        <v>57</v>
      </c>
      <c r="E462" t="s">
        <v>58</v>
      </c>
      <c r="F462" t="s">
        <v>59</v>
      </c>
      <c r="G462" t="s">
        <v>60</v>
      </c>
      <c r="H462" t="s">
        <v>29</v>
      </c>
      <c r="I462">
        <v>0</v>
      </c>
      <c r="J462">
        <v>0</v>
      </c>
      <c r="K462" t="s">
        <v>118</v>
      </c>
      <c r="L462" s="1">
        <v>41548</v>
      </c>
      <c r="M462">
        <v>0.17467650462963</v>
      </c>
      <c r="N462">
        <v>30</v>
      </c>
      <c r="O462" t="s">
        <v>29</v>
      </c>
      <c r="P462" t="s">
        <v>29</v>
      </c>
      <c r="Q462" t="s">
        <v>29</v>
      </c>
      <c r="R462" t="s">
        <v>29</v>
      </c>
      <c r="S462" t="s">
        <v>29</v>
      </c>
      <c r="T462" t="s">
        <v>29</v>
      </c>
      <c r="U462" t="s">
        <v>29</v>
      </c>
      <c r="V462" t="s">
        <v>29</v>
      </c>
      <c r="W462" t="s">
        <v>29</v>
      </c>
      <c r="X462" t="s">
        <v>29</v>
      </c>
      <c r="Y462" t="s">
        <v>29</v>
      </c>
      <c r="Z462" t="s">
        <v>29</v>
      </c>
    </row>
    <row r="463" spans="1:26" x14ac:dyDescent="0.35">
      <c r="A463">
        <v>462</v>
      </c>
      <c r="B463">
        <v>2013</v>
      </c>
      <c r="C463">
        <v>10</v>
      </c>
      <c r="D463" t="s">
        <v>61</v>
      </c>
      <c r="E463" t="s">
        <v>62</v>
      </c>
      <c r="F463" t="s">
        <v>63</v>
      </c>
      <c r="G463" t="s">
        <v>60</v>
      </c>
      <c r="H463" t="s">
        <v>29</v>
      </c>
      <c r="I463">
        <v>0</v>
      </c>
      <c r="J463">
        <v>0</v>
      </c>
      <c r="K463" t="s">
        <v>118</v>
      </c>
      <c r="L463" s="1">
        <v>41548</v>
      </c>
      <c r="M463">
        <v>0.17467650462963</v>
      </c>
      <c r="N463">
        <v>30</v>
      </c>
      <c r="O463" t="s">
        <v>29</v>
      </c>
      <c r="P463" t="s">
        <v>29</v>
      </c>
      <c r="Q463" t="s">
        <v>29</v>
      </c>
      <c r="R463" t="s">
        <v>29</v>
      </c>
      <c r="S463" t="s">
        <v>29</v>
      </c>
      <c r="T463" t="s">
        <v>29</v>
      </c>
      <c r="U463" t="s">
        <v>29</v>
      </c>
      <c r="V463" t="s">
        <v>29</v>
      </c>
      <c r="W463" t="s">
        <v>29</v>
      </c>
      <c r="X463" t="s">
        <v>29</v>
      </c>
      <c r="Y463" t="s">
        <v>29</v>
      </c>
      <c r="Z463" t="s">
        <v>29</v>
      </c>
    </row>
    <row r="464" spans="1:26" x14ac:dyDescent="0.35">
      <c r="A464">
        <v>463</v>
      </c>
      <c r="B464">
        <v>2013</v>
      </c>
      <c r="C464">
        <v>10</v>
      </c>
      <c r="D464" t="s">
        <v>64</v>
      </c>
      <c r="E464" t="s">
        <v>65</v>
      </c>
      <c r="F464" t="s">
        <v>66</v>
      </c>
      <c r="G464" t="s">
        <v>28</v>
      </c>
      <c r="H464" t="s">
        <v>29</v>
      </c>
      <c r="I464">
        <v>0</v>
      </c>
      <c r="J464">
        <v>0</v>
      </c>
      <c r="K464" t="s">
        <v>118</v>
      </c>
      <c r="L464" s="1">
        <v>41548</v>
      </c>
      <c r="M464">
        <v>0.17467650462963</v>
      </c>
      <c r="N464">
        <v>30</v>
      </c>
      <c r="O464" t="s">
        <v>124</v>
      </c>
      <c r="P464">
        <v>0</v>
      </c>
      <c r="Q464">
        <v>6045</v>
      </c>
      <c r="R464">
        <v>0</v>
      </c>
      <c r="S464">
        <v>0</v>
      </c>
      <c r="T464">
        <v>0</v>
      </c>
      <c r="U464" t="s">
        <v>65</v>
      </c>
      <c r="V464" t="s">
        <v>66</v>
      </c>
      <c r="W464" t="s">
        <v>28</v>
      </c>
      <c r="X464">
        <v>2013</v>
      </c>
      <c r="Y464">
        <v>10</v>
      </c>
      <c r="Z464" t="s">
        <v>118</v>
      </c>
    </row>
    <row r="465" spans="1:26" x14ac:dyDescent="0.35">
      <c r="A465">
        <v>464</v>
      </c>
      <c r="B465">
        <v>2013</v>
      </c>
      <c r="C465">
        <v>10</v>
      </c>
      <c r="D465" t="s">
        <v>67</v>
      </c>
      <c r="E465" t="s">
        <v>68</v>
      </c>
      <c r="F465" t="s">
        <v>69</v>
      </c>
      <c r="G465" t="s">
        <v>35</v>
      </c>
      <c r="H465" t="s">
        <v>29</v>
      </c>
      <c r="I465">
        <v>0</v>
      </c>
      <c r="J465">
        <v>0</v>
      </c>
      <c r="K465" t="s">
        <v>118</v>
      </c>
      <c r="L465" s="1">
        <v>41548</v>
      </c>
      <c r="M465">
        <v>0.17467650462963</v>
      </c>
      <c r="N465">
        <v>30</v>
      </c>
      <c r="O465" t="s">
        <v>29</v>
      </c>
      <c r="P465" t="s">
        <v>29</v>
      </c>
      <c r="Q465" t="s">
        <v>29</v>
      </c>
      <c r="R465" t="s">
        <v>29</v>
      </c>
      <c r="S465" t="s">
        <v>29</v>
      </c>
      <c r="T465" t="s">
        <v>29</v>
      </c>
      <c r="U465" t="s">
        <v>29</v>
      </c>
      <c r="V465" t="s">
        <v>29</v>
      </c>
      <c r="W465" t="s">
        <v>29</v>
      </c>
      <c r="X465" t="s">
        <v>29</v>
      </c>
      <c r="Y465" t="s">
        <v>29</v>
      </c>
      <c r="Z465" t="s">
        <v>29</v>
      </c>
    </row>
    <row r="466" spans="1:26" x14ac:dyDescent="0.35">
      <c r="A466">
        <v>465</v>
      </c>
      <c r="B466">
        <v>2013</v>
      </c>
      <c r="C466">
        <v>10</v>
      </c>
      <c r="D466" t="s">
        <v>70</v>
      </c>
      <c r="E466" t="s">
        <v>71</v>
      </c>
      <c r="F466" t="s">
        <v>72</v>
      </c>
      <c r="G466" t="s">
        <v>28</v>
      </c>
      <c r="H466" t="s">
        <v>29</v>
      </c>
      <c r="I466">
        <v>0</v>
      </c>
      <c r="J466">
        <v>0</v>
      </c>
      <c r="K466" t="s">
        <v>118</v>
      </c>
      <c r="L466" s="1">
        <v>41548</v>
      </c>
      <c r="M466">
        <v>0.17467650462963</v>
      </c>
      <c r="N466">
        <v>30</v>
      </c>
      <c r="O466" t="s">
        <v>29</v>
      </c>
      <c r="P466" t="s">
        <v>29</v>
      </c>
      <c r="Q466" t="s">
        <v>29</v>
      </c>
      <c r="R466" t="s">
        <v>29</v>
      </c>
      <c r="S466" t="s">
        <v>29</v>
      </c>
      <c r="T466" t="s">
        <v>29</v>
      </c>
      <c r="U466" t="s">
        <v>29</v>
      </c>
      <c r="V466" t="s">
        <v>29</v>
      </c>
      <c r="W466" t="s">
        <v>29</v>
      </c>
      <c r="X466" t="s">
        <v>29</v>
      </c>
      <c r="Y466" t="s">
        <v>29</v>
      </c>
      <c r="Z466" t="s">
        <v>29</v>
      </c>
    </row>
    <row r="467" spans="1:26" x14ac:dyDescent="0.35">
      <c r="A467">
        <v>466</v>
      </c>
      <c r="B467">
        <v>2013</v>
      </c>
      <c r="C467">
        <v>10</v>
      </c>
      <c r="D467" t="s">
        <v>73</v>
      </c>
      <c r="E467" t="s">
        <v>74</v>
      </c>
      <c r="F467" t="s">
        <v>66</v>
      </c>
      <c r="G467" t="s">
        <v>28</v>
      </c>
      <c r="H467" t="s">
        <v>29</v>
      </c>
      <c r="I467">
        <v>0</v>
      </c>
      <c r="J467">
        <v>30</v>
      </c>
      <c r="K467" t="s">
        <v>118</v>
      </c>
      <c r="L467" s="1">
        <v>41548</v>
      </c>
      <c r="M467">
        <v>0.17467650462963</v>
      </c>
      <c r="N467">
        <v>30</v>
      </c>
      <c r="O467" t="s">
        <v>124</v>
      </c>
      <c r="P467">
        <v>480</v>
      </c>
      <c r="Q467">
        <v>43520</v>
      </c>
      <c r="R467">
        <v>0</v>
      </c>
      <c r="S467">
        <v>0</v>
      </c>
      <c r="T467">
        <v>480</v>
      </c>
      <c r="U467" t="s">
        <v>74</v>
      </c>
      <c r="V467" t="s">
        <v>66</v>
      </c>
      <c r="W467" t="s">
        <v>28</v>
      </c>
      <c r="X467">
        <v>2013</v>
      </c>
      <c r="Y467">
        <v>10</v>
      </c>
      <c r="Z467" t="s">
        <v>118</v>
      </c>
    </row>
    <row r="468" spans="1:26" x14ac:dyDescent="0.35">
      <c r="A468">
        <v>467</v>
      </c>
      <c r="B468">
        <v>2013</v>
      </c>
      <c r="C468">
        <v>10</v>
      </c>
      <c r="D468" t="s">
        <v>75</v>
      </c>
      <c r="E468" t="s">
        <v>76</v>
      </c>
      <c r="F468" t="s">
        <v>44</v>
      </c>
      <c r="G468" t="s">
        <v>35</v>
      </c>
      <c r="H468" t="s">
        <v>29</v>
      </c>
      <c r="I468">
        <v>0</v>
      </c>
      <c r="J468">
        <v>0</v>
      </c>
      <c r="K468" t="s">
        <v>118</v>
      </c>
      <c r="L468" s="1">
        <v>41548</v>
      </c>
      <c r="M468">
        <v>0.17467650462963</v>
      </c>
      <c r="N468">
        <v>30</v>
      </c>
      <c r="O468" t="s">
        <v>29</v>
      </c>
      <c r="P468" t="s">
        <v>29</v>
      </c>
      <c r="Q468" t="s">
        <v>29</v>
      </c>
      <c r="R468" t="s">
        <v>29</v>
      </c>
      <c r="S468" t="s">
        <v>29</v>
      </c>
      <c r="T468" t="s">
        <v>29</v>
      </c>
      <c r="U468" t="s">
        <v>29</v>
      </c>
      <c r="V468" t="s">
        <v>29</v>
      </c>
      <c r="W468" t="s">
        <v>29</v>
      </c>
      <c r="X468" t="s">
        <v>29</v>
      </c>
      <c r="Y468" t="s">
        <v>29</v>
      </c>
      <c r="Z468" t="s">
        <v>29</v>
      </c>
    </row>
    <row r="469" spans="1:26" x14ac:dyDescent="0.35">
      <c r="A469">
        <v>468</v>
      </c>
      <c r="B469">
        <v>2013</v>
      </c>
      <c r="C469">
        <v>10</v>
      </c>
      <c r="D469" t="s">
        <v>77</v>
      </c>
      <c r="E469" t="s">
        <v>78</v>
      </c>
      <c r="F469" t="s">
        <v>34</v>
      </c>
      <c r="G469" t="s">
        <v>35</v>
      </c>
      <c r="H469" t="s">
        <v>29</v>
      </c>
      <c r="I469">
        <v>0</v>
      </c>
      <c r="J469">
        <v>0</v>
      </c>
      <c r="K469" t="s">
        <v>118</v>
      </c>
      <c r="L469" s="1">
        <v>41548</v>
      </c>
      <c r="M469">
        <v>0.17467650462963</v>
      </c>
      <c r="N469">
        <v>30</v>
      </c>
      <c r="O469" t="s">
        <v>124</v>
      </c>
      <c r="P469">
        <v>0</v>
      </c>
      <c r="Q469">
        <v>638309</v>
      </c>
      <c r="R469">
        <v>0</v>
      </c>
      <c r="S469">
        <v>0</v>
      </c>
      <c r="T469">
        <v>0</v>
      </c>
      <c r="U469" t="s">
        <v>78</v>
      </c>
      <c r="V469" t="s">
        <v>34</v>
      </c>
      <c r="W469" t="s">
        <v>35</v>
      </c>
      <c r="X469">
        <v>2013</v>
      </c>
      <c r="Y469">
        <v>10</v>
      </c>
      <c r="Z469" t="s">
        <v>118</v>
      </c>
    </row>
    <row r="470" spans="1:26" x14ac:dyDescent="0.35">
      <c r="A470">
        <v>469</v>
      </c>
      <c r="B470">
        <v>2013</v>
      </c>
      <c r="C470">
        <v>10</v>
      </c>
      <c r="D470" t="s">
        <v>79</v>
      </c>
      <c r="E470" t="s">
        <v>80</v>
      </c>
      <c r="F470" t="s">
        <v>81</v>
      </c>
      <c r="G470" t="s">
        <v>35</v>
      </c>
      <c r="H470" t="s">
        <v>29</v>
      </c>
      <c r="I470">
        <v>0</v>
      </c>
      <c r="J470">
        <v>0</v>
      </c>
      <c r="K470" t="s">
        <v>118</v>
      </c>
      <c r="L470" s="1">
        <v>41548</v>
      </c>
      <c r="M470">
        <v>0.17467650462963</v>
      </c>
      <c r="N470">
        <v>30</v>
      </c>
      <c r="O470" t="s">
        <v>29</v>
      </c>
      <c r="P470" t="s">
        <v>29</v>
      </c>
      <c r="Q470" t="s">
        <v>29</v>
      </c>
      <c r="R470" t="s">
        <v>29</v>
      </c>
      <c r="S470" t="s">
        <v>29</v>
      </c>
      <c r="T470" t="s">
        <v>29</v>
      </c>
      <c r="U470" t="s">
        <v>29</v>
      </c>
      <c r="V470" t="s">
        <v>29</v>
      </c>
      <c r="W470" t="s">
        <v>29</v>
      </c>
      <c r="X470" t="s">
        <v>29</v>
      </c>
      <c r="Y470" t="s">
        <v>29</v>
      </c>
      <c r="Z470" t="s">
        <v>29</v>
      </c>
    </row>
    <row r="471" spans="1:26" x14ac:dyDescent="0.35">
      <c r="A471">
        <v>470</v>
      </c>
      <c r="B471">
        <v>2013</v>
      </c>
      <c r="C471">
        <v>10</v>
      </c>
      <c r="D471" t="s">
        <v>82</v>
      </c>
      <c r="E471" t="s">
        <v>83</v>
      </c>
      <c r="F471" t="s">
        <v>84</v>
      </c>
      <c r="G471" t="s">
        <v>28</v>
      </c>
      <c r="H471" t="s">
        <v>29</v>
      </c>
      <c r="I471">
        <v>0</v>
      </c>
      <c r="J471">
        <v>0</v>
      </c>
      <c r="K471" t="s">
        <v>118</v>
      </c>
      <c r="L471" s="1">
        <v>41548</v>
      </c>
      <c r="M471">
        <v>0.17467650462963</v>
      </c>
      <c r="N471">
        <v>30</v>
      </c>
      <c r="O471" t="s">
        <v>29</v>
      </c>
      <c r="P471" t="s">
        <v>29</v>
      </c>
      <c r="Q471" t="s">
        <v>29</v>
      </c>
      <c r="R471" t="s">
        <v>29</v>
      </c>
      <c r="S471" t="s">
        <v>29</v>
      </c>
      <c r="T471" t="s">
        <v>29</v>
      </c>
      <c r="U471" t="s">
        <v>29</v>
      </c>
      <c r="V471" t="s">
        <v>29</v>
      </c>
      <c r="W471" t="s">
        <v>29</v>
      </c>
      <c r="X471" t="s">
        <v>29</v>
      </c>
      <c r="Y471" t="s">
        <v>29</v>
      </c>
      <c r="Z471" t="s">
        <v>29</v>
      </c>
    </row>
    <row r="472" spans="1:26" x14ac:dyDescent="0.35">
      <c r="A472">
        <v>471</v>
      </c>
      <c r="B472">
        <v>2013</v>
      </c>
      <c r="C472">
        <v>10</v>
      </c>
      <c r="D472" t="s">
        <v>85</v>
      </c>
      <c r="E472" t="s">
        <v>86</v>
      </c>
      <c r="F472" t="s">
        <v>38</v>
      </c>
      <c r="G472" t="s">
        <v>28</v>
      </c>
      <c r="H472" t="s">
        <v>29</v>
      </c>
      <c r="I472">
        <v>0</v>
      </c>
      <c r="J472">
        <v>0</v>
      </c>
      <c r="K472" t="s">
        <v>118</v>
      </c>
      <c r="L472" s="1">
        <v>41548</v>
      </c>
      <c r="M472">
        <v>0.17467650462963</v>
      </c>
      <c r="N472">
        <v>30</v>
      </c>
      <c r="O472" t="s">
        <v>124</v>
      </c>
      <c r="P472">
        <v>0</v>
      </c>
      <c r="Q472">
        <v>175366182</v>
      </c>
      <c r="R472">
        <v>0</v>
      </c>
      <c r="S472">
        <v>0</v>
      </c>
      <c r="T472">
        <v>0</v>
      </c>
      <c r="U472" t="s">
        <v>86</v>
      </c>
      <c r="V472" t="s">
        <v>38</v>
      </c>
      <c r="W472" t="s">
        <v>28</v>
      </c>
      <c r="X472">
        <v>2013</v>
      </c>
      <c r="Y472">
        <v>10</v>
      </c>
      <c r="Z472" t="s">
        <v>118</v>
      </c>
    </row>
    <row r="473" spans="1:26" x14ac:dyDescent="0.35">
      <c r="A473">
        <v>472</v>
      </c>
      <c r="B473">
        <v>2013</v>
      </c>
      <c r="C473">
        <v>10</v>
      </c>
      <c r="D473" t="s">
        <v>87</v>
      </c>
      <c r="E473" t="s">
        <v>76</v>
      </c>
      <c r="F473" t="s">
        <v>27</v>
      </c>
      <c r="G473" t="s">
        <v>28</v>
      </c>
      <c r="H473" t="s">
        <v>29</v>
      </c>
      <c r="I473">
        <v>0</v>
      </c>
      <c r="J473">
        <v>0</v>
      </c>
      <c r="K473" t="s">
        <v>118</v>
      </c>
      <c r="L473" s="1">
        <v>41548</v>
      </c>
      <c r="M473">
        <v>0.17467650462963</v>
      </c>
      <c r="N473">
        <v>30</v>
      </c>
      <c r="O473" t="s">
        <v>124</v>
      </c>
      <c r="P473">
        <v>0</v>
      </c>
      <c r="Q473">
        <v>98</v>
      </c>
      <c r="R473">
        <v>0</v>
      </c>
      <c r="S473">
        <v>0</v>
      </c>
      <c r="T473">
        <v>0</v>
      </c>
      <c r="U473" t="s">
        <v>76</v>
      </c>
      <c r="V473" t="s">
        <v>27</v>
      </c>
      <c r="W473" t="s">
        <v>28</v>
      </c>
      <c r="X473">
        <v>2013</v>
      </c>
      <c r="Y473">
        <v>10</v>
      </c>
      <c r="Z473" t="s">
        <v>118</v>
      </c>
    </row>
    <row r="474" spans="1:26" x14ac:dyDescent="0.35">
      <c r="A474">
        <v>473</v>
      </c>
      <c r="B474">
        <v>2013</v>
      </c>
      <c r="C474">
        <v>10</v>
      </c>
      <c r="D474" t="s">
        <v>88</v>
      </c>
      <c r="E474" t="s">
        <v>89</v>
      </c>
      <c r="F474" t="s">
        <v>49</v>
      </c>
      <c r="G474" t="s">
        <v>28</v>
      </c>
      <c r="H474" t="s">
        <v>29</v>
      </c>
      <c r="I474">
        <v>0</v>
      </c>
      <c r="J474">
        <v>0</v>
      </c>
      <c r="K474" t="s">
        <v>118</v>
      </c>
      <c r="L474" s="1">
        <v>41548</v>
      </c>
      <c r="M474">
        <v>0.17467650462963</v>
      </c>
      <c r="N474">
        <v>30</v>
      </c>
      <c r="O474" t="s">
        <v>29</v>
      </c>
      <c r="P474" t="s">
        <v>29</v>
      </c>
      <c r="Q474" t="s">
        <v>29</v>
      </c>
      <c r="R474" t="s">
        <v>29</v>
      </c>
      <c r="S474" t="s">
        <v>29</v>
      </c>
      <c r="T474" t="s">
        <v>29</v>
      </c>
      <c r="U474" t="s">
        <v>29</v>
      </c>
      <c r="V474" t="s">
        <v>29</v>
      </c>
      <c r="W474" t="s">
        <v>29</v>
      </c>
      <c r="X474" t="s">
        <v>29</v>
      </c>
      <c r="Y474" t="s">
        <v>29</v>
      </c>
      <c r="Z474" t="s">
        <v>29</v>
      </c>
    </row>
    <row r="475" spans="1:26" x14ac:dyDescent="0.35">
      <c r="A475">
        <v>474</v>
      </c>
      <c r="B475">
        <v>2013</v>
      </c>
      <c r="C475">
        <v>10</v>
      </c>
      <c r="D475" t="s">
        <v>90</v>
      </c>
      <c r="E475" t="s">
        <v>51</v>
      </c>
      <c r="F475" t="s">
        <v>59</v>
      </c>
      <c r="G475" t="s">
        <v>60</v>
      </c>
      <c r="H475" t="s">
        <v>29</v>
      </c>
      <c r="I475">
        <v>0</v>
      </c>
      <c r="J475">
        <v>0</v>
      </c>
      <c r="K475" t="s">
        <v>118</v>
      </c>
      <c r="L475" s="1">
        <v>41548</v>
      </c>
      <c r="M475">
        <v>0.17467650462963</v>
      </c>
      <c r="N475">
        <v>30</v>
      </c>
      <c r="O475" t="s">
        <v>124</v>
      </c>
      <c r="P475">
        <v>0</v>
      </c>
      <c r="Q475">
        <v>0</v>
      </c>
      <c r="R475">
        <v>0</v>
      </c>
      <c r="S475">
        <v>0</v>
      </c>
      <c r="T475">
        <v>0</v>
      </c>
      <c r="U475" t="s">
        <v>51</v>
      </c>
      <c r="V475" t="s">
        <v>59</v>
      </c>
      <c r="W475" t="s">
        <v>60</v>
      </c>
      <c r="X475">
        <v>2013</v>
      </c>
      <c r="Y475">
        <v>10</v>
      </c>
      <c r="Z475" t="s">
        <v>118</v>
      </c>
    </row>
    <row r="476" spans="1:26" x14ac:dyDescent="0.35">
      <c r="A476">
        <v>475</v>
      </c>
      <c r="B476">
        <v>2013</v>
      </c>
      <c r="C476">
        <v>10</v>
      </c>
      <c r="D476" t="s">
        <v>91</v>
      </c>
      <c r="E476" t="s">
        <v>80</v>
      </c>
      <c r="F476" t="s">
        <v>92</v>
      </c>
      <c r="G476" t="s">
        <v>28</v>
      </c>
      <c r="H476" t="s">
        <v>29</v>
      </c>
      <c r="I476">
        <v>0</v>
      </c>
      <c r="J476">
        <v>0</v>
      </c>
      <c r="K476" t="s">
        <v>118</v>
      </c>
      <c r="L476" s="1">
        <v>41548</v>
      </c>
      <c r="M476">
        <v>0.17467650462963</v>
      </c>
      <c r="N476">
        <v>30</v>
      </c>
      <c r="O476" t="s">
        <v>29</v>
      </c>
      <c r="P476" t="s">
        <v>29</v>
      </c>
      <c r="Q476" t="s">
        <v>29</v>
      </c>
      <c r="R476" t="s">
        <v>29</v>
      </c>
      <c r="S476" t="s">
        <v>29</v>
      </c>
      <c r="T476" t="s">
        <v>29</v>
      </c>
      <c r="U476" t="s">
        <v>29</v>
      </c>
      <c r="V476" t="s">
        <v>29</v>
      </c>
      <c r="W476" t="s">
        <v>29</v>
      </c>
      <c r="X476" t="s">
        <v>29</v>
      </c>
      <c r="Y476" t="s">
        <v>29</v>
      </c>
      <c r="Z476" t="s">
        <v>29</v>
      </c>
    </row>
    <row r="477" spans="1:26" x14ac:dyDescent="0.35">
      <c r="A477">
        <v>476</v>
      </c>
      <c r="B477">
        <v>2013</v>
      </c>
      <c r="C477">
        <v>10</v>
      </c>
      <c r="D477" t="s">
        <v>93</v>
      </c>
      <c r="E477" t="s">
        <v>94</v>
      </c>
      <c r="F477" t="s">
        <v>95</v>
      </c>
      <c r="G477" t="s">
        <v>60</v>
      </c>
      <c r="H477" t="s">
        <v>29</v>
      </c>
      <c r="I477">
        <v>0</v>
      </c>
      <c r="J477">
        <v>11.52</v>
      </c>
      <c r="K477" t="s">
        <v>118</v>
      </c>
      <c r="L477" s="1">
        <v>41548</v>
      </c>
      <c r="M477">
        <v>0.17467650462963</v>
      </c>
      <c r="N477">
        <v>30</v>
      </c>
      <c r="O477" t="s">
        <v>124</v>
      </c>
      <c r="P477">
        <v>1298</v>
      </c>
      <c r="Q477">
        <v>611</v>
      </c>
      <c r="R477">
        <v>0</v>
      </c>
      <c r="S477">
        <v>0</v>
      </c>
      <c r="T477">
        <v>1298</v>
      </c>
      <c r="U477" t="s">
        <v>94</v>
      </c>
      <c r="V477" t="s">
        <v>95</v>
      </c>
      <c r="W477" t="s">
        <v>60</v>
      </c>
      <c r="X477">
        <v>2013</v>
      </c>
      <c r="Y477">
        <v>10</v>
      </c>
      <c r="Z477" t="s">
        <v>118</v>
      </c>
    </row>
    <row r="478" spans="1:26" x14ac:dyDescent="0.35">
      <c r="A478">
        <v>477</v>
      </c>
      <c r="B478">
        <v>2013</v>
      </c>
      <c r="C478">
        <v>10</v>
      </c>
      <c r="D478" t="s">
        <v>96</v>
      </c>
      <c r="E478" t="s">
        <v>97</v>
      </c>
      <c r="F478" t="s">
        <v>72</v>
      </c>
      <c r="G478" t="s">
        <v>28</v>
      </c>
      <c r="H478" t="s">
        <v>29</v>
      </c>
      <c r="I478">
        <v>0</v>
      </c>
      <c r="J478">
        <v>0</v>
      </c>
      <c r="K478" t="s">
        <v>118</v>
      </c>
      <c r="L478" s="1">
        <v>41548</v>
      </c>
      <c r="M478">
        <v>0.17467650462963</v>
      </c>
      <c r="N478">
        <v>30</v>
      </c>
      <c r="O478" t="s">
        <v>29</v>
      </c>
      <c r="P478" t="s">
        <v>29</v>
      </c>
      <c r="Q478" t="s">
        <v>29</v>
      </c>
      <c r="R478" t="s">
        <v>29</v>
      </c>
      <c r="S478" t="s">
        <v>29</v>
      </c>
      <c r="T478" t="s">
        <v>29</v>
      </c>
      <c r="U478" t="s">
        <v>29</v>
      </c>
      <c r="V478" t="s">
        <v>29</v>
      </c>
      <c r="W478" t="s">
        <v>29</v>
      </c>
      <c r="X478" t="s">
        <v>29</v>
      </c>
      <c r="Y478" t="s">
        <v>29</v>
      </c>
      <c r="Z478" t="s">
        <v>29</v>
      </c>
    </row>
    <row r="479" spans="1:26" x14ac:dyDescent="0.35">
      <c r="A479">
        <v>478</v>
      </c>
      <c r="B479">
        <v>2013</v>
      </c>
      <c r="C479">
        <v>10</v>
      </c>
      <c r="D479" t="s">
        <v>98</v>
      </c>
      <c r="E479" t="s">
        <v>99</v>
      </c>
      <c r="F479" t="s">
        <v>100</v>
      </c>
      <c r="G479" t="s">
        <v>60</v>
      </c>
      <c r="H479" t="s">
        <v>29</v>
      </c>
      <c r="I479">
        <v>0</v>
      </c>
      <c r="J479">
        <v>0</v>
      </c>
      <c r="K479" t="s">
        <v>118</v>
      </c>
      <c r="L479" s="1">
        <v>41548</v>
      </c>
      <c r="M479">
        <v>0.17467650462963</v>
      </c>
      <c r="N479">
        <v>30</v>
      </c>
      <c r="O479" t="s">
        <v>29</v>
      </c>
      <c r="P479" t="s">
        <v>29</v>
      </c>
      <c r="Q479" t="s">
        <v>29</v>
      </c>
      <c r="R479" t="s">
        <v>29</v>
      </c>
      <c r="S479" t="s">
        <v>29</v>
      </c>
      <c r="T479" t="s">
        <v>29</v>
      </c>
      <c r="U479" t="s">
        <v>29</v>
      </c>
      <c r="V479" t="s">
        <v>29</v>
      </c>
      <c r="W479" t="s">
        <v>29</v>
      </c>
      <c r="X479" t="s">
        <v>29</v>
      </c>
      <c r="Y479" t="s">
        <v>29</v>
      </c>
      <c r="Z479" t="s">
        <v>29</v>
      </c>
    </row>
    <row r="480" spans="1:26" x14ac:dyDescent="0.35">
      <c r="A480">
        <v>479</v>
      </c>
      <c r="B480">
        <v>2013</v>
      </c>
      <c r="C480">
        <v>10</v>
      </c>
      <c r="D480" t="s">
        <v>101</v>
      </c>
      <c r="E480" t="s">
        <v>102</v>
      </c>
      <c r="F480" t="s">
        <v>103</v>
      </c>
      <c r="G480" t="s">
        <v>28</v>
      </c>
      <c r="H480" t="s">
        <v>29</v>
      </c>
      <c r="I480">
        <v>0</v>
      </c>
      <c r="J480">
        <v>0</v>
      </c>
      <c r="K480" t="s">
        <v>118</v>
      </c>
      <c r="L480" s="1">
        <v>41548</v>
      </c>
      <c r="M480">
        <v>0.17467650462963</v>
      </c>
      <c r="N480">
        <v>30</v>
      </c>
      <c r="O480" t="s">
        <v>29</v>
      </c>
      <c r="P480" t="s">
        <v>29</v>
      </c>
      <c r="Q480" t="s">
        <v>29</v>
      </c>
      <c r="R480" t="s">
        <v>29</v>
      </c>
      <c r="S480" t="s">
        <v>29</v>
      </c>
      <c r="T480" t="s">
        <v>29</v>
      </c>
      <c r="U480" t="s">
        <v>29</v>
      </c>
      <c r="V480" t="s">
        <v>29</v>
      </c>
      <c r="W480" t="s">
        <v>29</v>
      </c>
      <c r="X480" t="s">
        <v>29</v>
      </c>
      <c r="Y480" t="s">
        <v>29</v>
      </c>
      <c r="Z480" t="s">
        <v>29</v>
      </c>
    </row>
    <row r="481" spans="1:26" x14ac:dyDescent="0.35">
      <c r="A481">
        <v>480</v>
      </c>
      <c r="B481">
        <v>2013</v>
      </c>
      <c r="C481">
        <v>10</v>
      </c>
      <c r="D481" t="s">
        <v>104</v>
      </c>
      <c r="E481" t="s">
        <v>105</v>
      </c>
      <c r="F481" t="s">
        <v>49</v>
      </c>
      <c r="G481" t="s">
        <v>28</v>
      </c>
      <c r="H481" t="s">
        <v>29</v>
      </c>
      <c r="I481">
        <v>0</v>
      </c>
      <c r="J481">
        <v>0</v>
      </c>
      <c r="K481" t="s">
        <v>118</v>
      </c>
      <c r="L481" s="1">
        <v>41548</v>
      </c>
      <c r="M481">
        <v>0.17467650462963</v>
      </c>
      <c r="N481">
        <v>30</v>
      </c>
      <c r="O481" t="s">
        <v>29</v>
      </c>
      <c r="P481" t="s">
        <v>29</v>
      </c>
      <c r="Q481" t="s">
        <v>29</v>
      </c>
      <c r="R481" t="s">
        <v>29</v>
      </c>
      <c r="S481" t="s">
        <v>29</v>
      </c>
      <c r="T481" t="s">
        <v>29</v>
      </c>
      <c r="U481" t="s">
        <v>29</v>
      </c>
      <c r="V481" t="s">
        <v>29</v>
      </c>
      <c r="W481" t="s">
        <v>29</v>
      </c>
      <c r="X481" t="s">
        <v>29</v>
      </c>
      <c r="Y481" t="s">
        <v>29</v>
      </c>
      <c r="Z481" t="s">
        <v>29</v>
      </c>
    </row>
    <row r="482" spans="1:26" x14ac:dyDescent="0.35">
      <c r="A482">
        <v>481</v>
      </c>
      <c r="B482">
        <v>2013</v>
      </c>
      <c r="C482">
        <v>12</v>
      </c>
      <c r="D482" t="s">
        <v>25</v>
      </c>
      <c r="E482" t="s">
        <v>26</v>
      </c>
      <c r="F482" t="s">
        <v>27</v>
      </c>
      <c r="G482" t="s">
        <v>28</v>
      </c>
      <c r="H482" t="s">
        <v>29</v>
      </c>
      <c r="I482">
        <v>0</v>
      </c>
      <c r="J482">
        <v>26.305</v>
      </c>
      <c r="K482" t="s">
        <v>120</v>
      </c>
      <c r="L482" s="1">
        <v>41609</v>
      </c>
      <c r="M482">
        <v>7.0087731481481494E-2</v>
      </c>
      <c r="N482">
        <v>30</v>
      </c>
      <c r="O482" t="s">
        <v>125</v>
      </c>
      <c r="P482">
        <v>666</v>
      </c>
      <c r="Q482">
        <v>16451</v>
      </c>
      <c r="R482">
        <v>0</v>
      </c>
      <c r="S482">
        <v>0</v>
      </c>
      <c r="T482">
        <v>666</v>
      </c>
      <c r="U482" t="s">
        <v>26</v>
      </c>
      <c r="V482" t="s">
        <v>27</v>
      </c>
      <c r="W482" t="s">
        <v>28</v>
      </c>
      <c r="X482">
        <v>2013</v>
      </c>
      <c r="Y482">
        <v>12</v>
      </c>
      <c r="Z482" t="s">
        <v>120</v>
      </c>
    </row>
    <row r="483" spans="1:26" x14ac:dyDescent="0.35">
      <c r="A483">
        <v>482</v>
      </c>
      <c r="B483">
        <v>2013</v>
      </c>
      <c r="C483">
        <v>12</v>
      </c>
      <c r="D483" t="s">
        <v>32</v>
      </c>
      <c r="E483" t="s">
        <v>33</v>
      </c>
      <c r="F483" t="s">
        <v>34</v>
      </c>
      <c r="G483" t="s">
        <v>35</v>
      </c>
      <c r="H483" s="1">
        <v>41609</v>
      </c>
      <c r="I483">
        <v>16.22</v>
      </c>
      <c r="J483">
        <v>379.702</v>
      </c>
      <c r="K483" t="s">
        <v>120</v>
      </c>
      <c r="L483" s="1">
        <v>41609</v>
      </c>
      <c r="M483">
        <v>7.0087731481481494E-2</v>
      </c>
      <c r="N483">
        <v>30</v>
      </c>
      <c r="O483" t="s">
        <v>125</v>
      </c>
      <c r="P483">
        <v>6531</v>
      </c>
      <c r="Q483">
        <v>158844</v>
      </c>
      <c r="R483">
        <v>0</v>
      </c>
      <c r="S483">
        <v>0</v>
      </c>
      <c r="T483">
        <v>6531</v>
      </c>
      <c r="U483" t="s">
        <v>33</v>
      </c>
      <c r="V483" t="s">
        <v>34</v>
      </c>
      <c r="W483" t="s">
        <v>35</v>
      </c>
      <c r="X483">
        <v>2013</v>
      </c>
      <c r="Y483">
        <v>12</v>
      </c>
      <c r="Z483" t="s">
        <v>120</v>
      </c>
    </row>
    <row r="484" spans="1:26" x14ac:dyDescent="0.35">
      <c r="A484">
        <v>483</v>
      </c>
      <c r="B484">
        <v>2013</v>
      </c>
      <c r="C484">
        <v>12</v>
      </c>
      <c r="D484" t="s">
        <v>36</v>
      </c>
      <c r="E484" t="s">
        <v>37</v>
      </c>
      <c r="F484" t="s">
        <v>38</v>
      </c>
      <c r="G484" t="s">
        <v>28</v>
      </c>
      <c r="H484" s="1">
        <v>41609</v>
      </c>
      <c r="I484">
        <v>10.57</v>
      </c>
      <c r="J484">
        <v>205.827</v>
      </c>
      <c r="K484" t="s">
        <v>120</v>
      </c>
      <c r="L484" s="1">
        <v>41609</v>
      </c>
      <c r="M484">
        <v>7.0087731481481494E-2</v>
      </c>
      <c r="N484">
        <v>30</v>
      </c>
      <c r="O484" t="s">
        <v>125</v>
      </c>
      <c r="P484">
        <v>4738</v>
      </c>
      <c r="Q484">
        <v>106680</v>
      </c>
      <c r="R484">
        <v>0</v>
      </c>
      <c r="S484">
        <v>0</v>
      </c>
      <c r="T484">
        <v>4738</v>
      </c>
      <c r="U484" t="s">
        <v>37</v>
      </c>
      <c r="V484" t="s">
        <v>38</v>
      </c>
      <c r="W484" t="s">
        <v>28</v>
      </c>
      <c r="X484">
        <v>2013</v>
      </c>
      <c r="Y484">
        <v>12</v>
      </c>
      <c r="Z484" t="s">
        <v>120</v>
      </c>
    </row>
    <row r="485" spans="1:26" x14ac:dyDescent="0.35">
      <c r="A485">
        <v>484</v>
      </c>
      <c r="B485">
        <v>2013</v>
      </c>
      <c r="C485">
        <v>12</v>
      </c>
      <c r="D485" t="s">
        <v>39</v>
      </c>
      <c r="E485" t="s">
        <v>40</v>
      </c>
      <c r="F485" t="s">
        <v>41</v>
      </c>
      <c r="G485" t="s">
        <v>35</v>
      </c>
      <c r="H485" t="s">
        <v>29</v>
      </c>
      <c r="I485">
        <v>0</v>
      </c>
      <c r="J485">
        <v>2.64</v>
      </c>
      <c r="K485" t="s">
        <v>120</v>
      </c>
      <c r="L485" s="1">
        <v>41609</v>
      </c>
      <c r="M485">
        <v>7.0087731481481494E-2</v>
      </c>
      <c r="N485">
        <v>30</v>
      </c>
      <c r="O485" t="s">
        <v>29</v>
      </c>
      <c r="P485" t="s">
        <v>29</v>
      </c>
      <c r="Q485" t="s">
        <v>29</v>
      </c>
      <c r="R485" t="s">
        <v>29</v>
      </c>
      <c r="S485" t="s">
        <v>29</v>
      </c>
      <c r="T485" t="s">
        <v>29</v>
      </c>
      <c r="U485" t="s">
        <v>29</v>
      </c>
      <c r="V485" t="s">
        <v>29</v>
      </c>
      <c r="W485" t="s">
        <v>29</v>
      </c>
      <c r="X485" t="s">
        <v>29</v>
      </c>
      <c r="Y485" t="s">
        <v>29</v>
      </c>
      <c r="Z485" t="s">
        <v>29</v>
      </c>
    </row>
    <row r="486" spans="1:26" x14ac:dyDescent="0.35">
      <c r="A486">
        <v>485</v>
      </c>
      <c r="B486">
        <v>2013</v>
      </c>
      <c r="C486">
        <v>12</v>
      </c>
      <c r="D486" t="s">
        <v>42</v>
      </c>
      <c r="E486" t="s">
        <v>43</v>
      </c>
      <c r="F486" t="s">
        <v>44</v>
      </c>
      <c r="G486" t="s">
        <v>35</v>
      </c>
      <c r="H486" t="s">
        <v>29</v>
      </c>
      <c r="I486">
        <v>0</v>
      </c>
      <c r="J486">
        <v>31.71</v>
      </c>
      <c r="K486" t="s">
        <v>120</v>
      </c>
      <c r="L486" s="1">
        <v>41609</v>
      </c>
      <c r="M486">
        <v>7.0087731481481494E-2</v>
      </c>
      <c r="N486">
        <v>30</v>
      </c>
      <c r="O486" t="s">
        <v>125</v>
      </c>
      <c r="P486">
        <v>866</v>
      </c>
      <c r="Q486">
        <v>8452</v>
      </c>
      <c r="R486">
        <v>0</v>
      </c>
      <c r="S486">
        <v>0</v>
      </c>
      <c r="T486">
        <v>866</v>
      </c>
      <c r="U486" t="s">
        <v>43</v>
      </c>
      <c r="V486" t="s">
        <v>44</v>
      </c>
      <c r="W486" t="s">
        <v>35</v>
      </c>
      <c r="X486">
        <v>2013</v>
      </c>
      <c r="Y486">
        <v>12</v>
      </c>
      <c r="Z486" t="s">
        <v>120</v>
      </c>
    </row>
    <row r="487" spans="1:26" x14ac:dyDescent="0.35">
      <c r="A487">
        <v>486</v>
      </c>
      <c r="B487">
        <v>2013</v>
      </c>
      <c r="C487">
        <v>12</v>
      </c>
      <c r="D487" t="s">
        <v>45</v>
      </c>
      <c r="E487" t="s">
        <v>46</v>
      </c>
      <c r="F487" t="s">
        <v>41</v>
      </c>
      <c r="G487" t="s">
        <v>35</v>
      </c>
      <c r="H487" t="s">
        <v>29</v>
      </c>
      <c r="I487">
        <v>0</v>
      </c>
      <c r="J487">
        <v>15.72</v>
      </c>
      <c r="K487" t="s">
        <v>120</v>
      </c>
      <c r="L487" s="1">
        <v>41609</v>
      </c>
      <c r="M487">
        <v>7.0087731481481494E-2</v>
      </c>
      <c r="N487">
        <v>30</v>
      </c>
      <c r="O487" t="s">
        <v>125</v>
      </c>
      <c r="P487">
        <v>0</v>
      </c>
      <c r="Q487">
        <v>94080</v>
      </c>
      <c r="R487">
        <v>0</v>
      </c>
      <c r="S487">
        <v>0</v>
      </c>
      <c r="T487">
        <v>0</v>
      </c>
      <c r="U487" t="s">
        <v>46</v>
      </c>
      <c r="V487" t="s">
        <v>41</v>
      </c>
      <c r="W487" t="s">
        <v>35</v>
      </c>
      <c r="X487">
        <v>2013</v>
      </c>
      <c r="Y487">
        <v>12</v>
      </c>
      <c r="Z487" t="s">
        <v>120</v>
      </c>
    </row>
    <row r="488" spans="1:26" x14ac:dyDescent="0.35">
      <c r="A488">
        <v>487</v>
      </c>
      <c r="B488">
        <v>2013</v>
      </c>
      <c r="C488">
        <v>12</v>
      </c>
      <c r="D488" t="s">
        <v>47</v>
      </c>
      <c r="E488" t="s">
        <v>48</v>
      </c>
      <c r="F488" t="s">
        <v>49</v>
      </c>
      <c r="G488" t="s">
        <v>28</v>
      </c>
      <c r="H488" t="s">
        <v>29</v>
      </c>
      <c r="I488">
        <v>0</v>
      </c>
      <c r="J488">
        <v>0</v>
      </c>
      <c r="K488" t="s">
        <v>120</v>
      </c>
      <c r="L488" s="1">
        <v>41609</v>
      </c>
      <c r="M488">
        <v>7.0087731481481494E-2</v>
      </c>
      <c r="N488">
        <v>30</v>
      </c>
      <c r="O488" t="s">
        <v>29</v>
      </c>
      <c r="P488" t="s">
        <v>29</v>
      </c>
      <c r="Q488" t="s">
        <v>29</v>
      </c>
      <c r="R488" t="s">
        <v>29</v>
      </c>
      <c r="S488" t="s">
        <v>29</v>
      </c>
      <c r="T488" t="s">
        <v>29</v>
      </c>
      <c r="U488" t="s">
        <v>29</v>
      </c>
      <c r="V488" t="s">
        <v>29</v>
      </c>
      <c r="W488" t="s">
        <v>29</v>
      </c>
      <c r="X488" t="s">
        <v>29</v>
      </c>
      <c r="Y488" t="s">
        <v>29</v>
      </c>
      <c r="Z488" t="s">
        <v>29</v>
      </c>
    </row>
    <row r="489" spans="1:26" x14ac:dyDescent="0.35">
      <c r="A489">
        <v>488</v>
      </c>
      <c r="B489">
        <v>2013</v>
      </c>
      <c r="C489">
        <v>12</v>
      </c>
      <c r="D489" t="s">
        <v>50</v>
      </c>
      <c r="E489" t="s">
        <v>51</v>
      </c>
      <c r="F489" t="s">
        <v>38</v>
      </c>
      <c r="G489" t="s">
        <v>28</v>
      </c>
      <c r="H489" t="s">
        <v>29</v>
      </c>
      <c r="I489">
        <v>0</v>
      </c>
      <c r="J489">
        <v>0</v>
      </c>
      <c r="K489" t="s">
        <v>120</v>
      </c>
      <c r="L489" s="1">
        <v>41609</v>
      </c>
      <c r="M489">
        <v>7.0087731481481494E-2</v>
      </c>
      <c r="N489">
        <v>30</v>
      </c>
      <c r="O489" t="s">
        <v>125</v>
      </c>
      <c r="P489">
        <v>0</v>
      </c>
      <c r="Q489">
        <v>266435014</v>
      </c>
      <c r="R489">
        <v>0</v>
      </c>
      <c r="S489">
        <v>0</v>
      </c>
      <c r="T489">
        <v>0</v>
      </c>
      <c r="U489" t="s">
        <v>51</v>
      </c>
      <c r="V489" t="s">
        <v>38</v>
      </c>
      <c r="W489" t="s">
        <v>28</v>
      </c>
      <c r="X489">
        <v>2013</v>
      </c>
      <c r="Y489">
        <v>12</v>
      </c>
      <c r="Z489" t="s">
        <v>120</v>
      </c>
    </row>
    <row r="490" spans="1:26" x14ac:dyDescent="0.35">
      <c r="A490">
        <v>489</v>
      </c>
      <c r="B490">
        <v>2013</v>
      </c>
      <c r="C490">
        <v>12</v>
      </c>
      <c r="D490" t="s">
        <v>52</v>
      </c>
      <c r="E490" t="s">
        <v>53</v>
      </c>
      <c r="F490" t="s">
        <v>34</v>
      </c>
      <c r="G490" t="s">
        <v>35</v>
      </c>
      <c r="H490" t="s">
        <v>29</v>
      </c>
      <c r="I490">
        <v>0</v>
      </c>
      <c r="J490">
        <v>1.53</v>
      </c>
      <c r="K490" t="s">
        <v>120</v>
      </c>
      <c r="L490" s="1">
        <v>41609</v>
      </c>
      <c r="M490">
        <v>7.0087731481481494E-2</v>
      </c>
      <c r="N490">
        <v>30</v>
      </c>
      <c r="O490" t="s">
        <v>125</v>
      </c>
      <c r="P490">
        <v>0</v>
      </c>
      <c r="Q490">
        <v>344421557</v>
      </c>
      <c r="R490">
        <v>0</v>
      </c>
      <c r="S490">
        <v>0</v>
      </c>
      <c r="T490">
        <v>0</v>
      </c>
      <c r="U490" t="s">
        <v>53</v>
      </c>
      <c r="V490" t="s">
        <v>34</v>
      </c>
      <c r="W490" t="s">
        <v>35</v>
      </c>
      <c r="X490">
        <v>2013</v>
      </c>
      <c r="Y490">
        <v>12</v>
      </c>
      <c r="Z490" t="s">
        <v>120</v>
      </c>
    </row>
    <row r="491" spans="1:26" x14ac:dyDescent="0.35">
      <c r="A491">
        <v>490</v>
      </c>
      <c r="B491">
        <v>2013</v>
      </c>
      <c r="C491">
        <v>12</v>
      </c>
      <c r="D491" t="s">
        <v>54</v>
      </c>
      <c r="E491" t="s">
        <v>55</v>
      </c>
      <c r="F491" t="s">
        <v>56</v>
      </c>
      <c r="G491" t="s">
        <v>35</v>
      </c>
      <c r="H491" t="s">
        <v>29</v>
      </c>
      <c r="I491">
        <v>0</v>
      </c>
      <c r="J491">
        <v>76.456000000000003</v>
      </c>
      <c r="K491" t="s">
        <v>120</v>
      </c>
      <c r="L491" s="1">
        <v>41609</v>
      </c>
      <c r="M491">
        <v>7.0087731481481494E-2</v>
      </c>
      <c r="N491">
        <v>30</v>
      </c>
      <c r="O491" t="s">
        <v>125</v>
      </c>
      <c r="P491">
        <v>120</v>
      </c>
      <c r="Q491">
        <v>139266</v>
      </c>
      <c r="R491">
        <v>0</v>
      </c>
      <c r="S491">
        <v>0</v>
      </c>
      <c r="T491">
        <v>120</v>
      </c>
      <c r="U491" t="s">
        <v>55</v>
      </c>
      <c r="V491" t="s">
        <v>56</v>
      </c>
      <c r="W491" t="s">
        <v>35</v>
      </c>
      <c r="X491">
        <v>2013</v>
      </c>
      <c r="Y491">
        <v>12</v>
      </c>
      <c r="Z491" t="s">
        <v>120</v>
      </c>
    </row>
    <row r="492" spans="1:26" x14ac:dyDescent="0.35">
      <c r="A492">
        <v>491</v>
      </c>
      <c r="B492">
        <v>2013</v>
      </c>
      <c r="C492">
        <v>12</v>
      </c>
      <c r="D492" t="s">
        <v>57</v>
      </c>
      <c r="E492" t="s">
        <v>58</v>
      </c>
      <c r="F492" t="s">
        <v>59</v>
      </c>
      <c r="G492" t="s">
        <v>60</v>
      </c>
      <c r="H492" t="s">
        <v>29</v>
      </c>
      <c r="I492">
        <v>0</v>
      </c>
      <c r="J492">
        <v>0</v>
      </c>
      <c r="K492" t="s">
        <v>120</v>
      </c>
      <c r="L492" s="1">
        <v>41609</v>
      </c>
      <c r="M492">
        <v>7.0087731481481494E-2</v>
      </c>
      <c r="N492">
        <v>30</v>
      </c>
      <c r="O492" t="s">
        <v>29</v>
      </c>
      <c r="P492" t="s">
        <v>29</v>
      </c>
      <c r="Q492" t="s">
        <v>29</v>
      </c>
      <c r="R492" t="s">
        <v>29</v>
      </c>
      <c r="S492" t="s">
        <v>29</v>
      </c>
      <c r="T492" t="s">
        <v>29</v>
      </c>
      <c r="U492" t="s">
        <v>29</v>
      </c>
      <c r="V492" t="s">
        <v>29</v>
      </c>
      <c r="W492" t="s">
        <v>29</v>
      </c>
      <c r="X492" t="s">
        <v>29</v>
      </c>
      <c r="Y492" t="s">
        <v>29</v>
      </c>
      <c r="Z492" t="s">
        <v>29</v>
      </c>
    </row>
    <row r="493" spans="1:26" x14ac:dyDescent="0.35">
      <c r="A493">
        <v>492</v>
      </c>
      <c r="B493">
        <v>2013</v>
      </c>
      <c r="C493">
        <v>12</v>
      </c>
      <c r="D493" t="s">
        <v>61</v>
      </c>
      <c r="E493" t="s">
        <v>62</v>
      </c>
      <c r="F493" t="s">
        <v>63</v>
      </c>
      <c r="G493" t="s">
        <v>60</v>
      </c>
      <c r="H493" t="s">
        <v>29</v>
      </c>
      <c r="I493">
        <v>0</v>
      </c>
      <c r="J493">
        <v>0</v>
      </c>
      <c r="K493" t="s">
        <v>120</v>
      </c>
      <c r="L493" s="1">
        <v>41609</v>
      </c>
      <c r="M493">
        <v>7.0087731481481494E-2</v>
      </c>
      <c r="N493">
        <v>30</v>
      </c>
      <c r="O493" t="s">
        <v>29</v>
      </c>
      <c r="P493" t="s">
        <v>29</v>
      </c>
      <c r="Q493" t="s">
        <v>29</v>
      </c>
      <c r="R493" t="s">
        <v>29</v>
      </c>
      <c r="S493" t="s">
        <v>29</v>
      </c>
      <c r="T493" t="s">
        <v>29</v>
      </c>
      <c r="U493" t="s">
        <v>29</v>
      </c>
      <c r="V493" t="s">
        <v>29</v>
      </c>
      <c r="W493" t="s">
        <v>29</v>
      </c>
      <c r="X493" t="s">
        <v>29</v>
      </c>
      <c r="Y493" t="s">
        <v>29</v>
      </c>
      <c r="Z493" t="s">
        <v>29</v>
      </c>
    </row>
    <row r="494" spans="1:26" x14ac:dyDescent="0.35">
      <c r="A494">
        <v>493</v>
      </c>
      <c r="B494">
        <v>2013</v>
      </c>
      <c r="C494">
        <v>12</v>
      </c>
      <c r="D494" t="s">
        <v>64</v>
      </c>
      <c r="E494" t="s">
        <v>65</v>
      </c>
      <c r="F494" t="s">
        <v>66</v>
      </c>
      <c r="G494" t="s">
        <v>28</v>
      </c>
      <c r="H494" t="s">
        <v>29</v>
      </c>
      <c r="I494">
        <v>0</v>
      </c>
      <c r="J494">
        <v>0</v>
      </c>
      <c r="K494" t="s">
        <v>120</v>
      </c>
      <c r="L494" s="1">
        <v>41609</v>
      </c>
      <c r="M494">
        <v>7.0087731481481494E-2</v>
      </c>
      <c r="N494">
        <v>30</v>
      </c>
      <c r="O494" t="s">
        <v>125</v>
      </c>
      <c r="P494">
        <v>0</v>
      </c>
      <c r="Q494">
        <v>4762</v>
      </c>
      <c r="R494">
        <v>0</v>
      </c>
      <c r="S494">
        <v>0</v>
      </c>
      <c r="T494">
        <v>0</v>
      </c>
      <c r="U494" t="s">
        <v>65</v>
      </c>
      <c r="V494" t="s">
        <v>66</v>
      </c>
      <c r="W494" t="s">
        <v>28</v>
      </c>
      <c r="X494">
        <v>2013</v>
      </c>
      <c r="Y494">
        <v>12</v>
      </c>
      <c r="Z494" t="s">
        <v>120</v>
      </c>
    </row>
    <row r="495" spans="1:26" x14ac:dyDescent="0.35">
      <c r="A495">
        <v>494</v>
      </c>
      <c r="B495">
        <v>2013</v>
      </c>
      <c r="C495">
        <v>12</v>
      </c>
      <c r="D495" t="s">
        <v>67</v>
      </c>
      <c r="E495" t="s">
        <v>68</v>
      </c>
      <c r="F495" t="s">
        <v>69</v>
      </c>
      <c r="G495" t="s">
        <v>35</v>
      </c>
      <c r="H495" t="s">
        <v>29</v>
      </c>
      <c r="I495">
        <v>0</v>
      </c>
      <c r="J495">
        <v>0</v>
      </c>
      <c r="K495" t="s">
        <v>120</v>
      </c>
      <c r="L495" s="1">
        <v>41609</v>
      </c>
      <c r="M495">
        <v>7.0087731481481494E-2</v>
      </c>
      <c r="N495">
        <v>30</v>
      </c>
      <c r="O495" t="s">
        <v>29</v>
      </c>
      <c r="P495" t="s">
        <v>29</v>
      </c>
      <c r="Q495" t="s">
        <v>29</v>
      </c>
      <c r="R495" t="s">
        <v>29</v>
      </c>
      <c r="S495" t="s">
        <v>29</v>
      </c>
      <c r="T495" t="s">
        <v>29</v>
      </c>
      <c r="U495" t="s">
        <v>29</v>
      </c>
      <c r="V495" t="s">
        <v>29</v>
      </c>
      <c r="W495" t="s">
        <v>29</v>
      </c>
      <c r="X495" t="s">
        <v>29</v>
      </c>
      <c r="Y495" t="s">
        <v>29</v>
      </c>
      <c r="Z495" t="s">
        <v>29</v>
      </c>
    </row>
    <row r="496" spans="1:26" x14ac:dyDescent="0.35">
      <c r="A496">
        <v>495</v>
      </c>
      <c r="B496">
        <v>2013</v>
      </c>
      <c r="C496">
        <v>12</v>
      </c>
      <c r="D496" t="s">
        <v>70</v>
      </c>
      <c r="E496" t="s">
        <v>71</v>
      </c>
      <c r="F496" t="s">
        <v>72</v>
      </c>
      <c r="G496" t="s">
        <v>28</v>
      </c>
      <c r="H496" t="s">
        <v>29</v>
      </c>
      <c r="I496">
        <v>0</v>
      </c>
      <c r="J496">
        <v>0</v>
      </c>
      <c r="K496" t="s">
        <v>120</v>
      </c>
      <c r="L496" s="1">
        <v>41609</v>
      </c>
      <c r="M496">
        <v>7.0087731481481494E-2</v>
      </c>
      <c r="N496">
        <v>30</v>
      </c>
      <c r="O496" t="s">
        <v>29</v>
      </c>
      <c r="P496" t="s">
        <v>29</v>
      </c>
      <c r="Q496" t="s">
        <v>29</v>
      </c>
      <c r="R496" t="s">
        <v>29</v>
      </c>
      <c r="S496" t="s">
        <v>29</v>
      </c>
      <c r="T496" t="s">
        <v>29</v>
      </c>
      <c r="U496" t="s">
        <v>29</v>
      </c>
      <c r="V496" t="s">
        <v>29</v>
      </c>
      <c r="W496" t="s">
        <v>29</v>
      </c>
      <c r="X496" t="s">
        <v>29</v>
      </c>
      <c r="Y496" t="s">
        <v>29</v>
      </c>
      <c r="Z496" t="s">
        <v>29</v>
      </c>
    </row>
    <row r="497" spans="1:26" x14ac:dyDescent="0.35">
      <c r="A497">
        <v>496</v>
      </c>
      <c r="B497">
        <v>2013</v>
      </c>
      <c r="C497">
        <v>12</v>
      </c>
      <c r="D497" t="s">
        <v>73</v>
      </c>
      <c r="E497" t="s">
        <v>74</v>
      </c>
      <c r="F497" t="s">
        <v>66</v>
      </c>
      <c r="G497" t="s">
        <v>28</v>
      </c>
      <c r="H497" t="s">
        <v>29</v>
      </c>
      <c r="I497">
        <v>0</v>
      </c>
      <c r="J497">
        <v>30</v>
      </c>
      <c r="K497" t="s">
        <v>120</v>
      </c>
      <c r="L497" s="1">
        <v>41609</v>
      </c>
      <c r="M497">
        <v>7.0087731481481494E-2</v>
      </c>
      <c r="N497">
        <v>30</v>
      </c>
      <c r="O497" t="s">
        <v>125</v>
      </c>
      <c r="P497">
        <v>0</v>
      </c>
      <c r="Q497">
        <v>33680</v>
      </c>
      <c r="R497">
        <v>0</v>
      </c>
      <c r="S497">
        <v>0</v>
      </c>
      <c r="T497">
        <v>0</v>
      </c>
      <c r="U497" t="s">
        <v>74</v>
      </c>
      <c r="V497" t="s">
        <v>66</v>
      </c>
      <c r="W497" t="s">
        <v>28</v>
      </c>
      <c r="X497">
        <v>2013</v>
      </c>
      <c r="Y497">
        <v>12</v>
      </c>
      <c r="Z497" t="s">
        <v>120</v>
      </c>
    </row>
    <row r="498" spans="1:26" x14ac:dyDescent="0.35">
      <c r="A498">
        <v>497</v>
      </c>
      <c r="B498">
        <v>2013</v>
      </c>
      <c r="C498">
        <v>12</v>
      </c>
      <c r="D498" t="s">
        <v>75</v>
      </c>
      <c r="E498" t="s">
        <v>76</v>
      </c>
      <c r="F498" t="s">
        <v>44</v>
      </c>
      <c r="G498" t="s">
        <v>35</v>
      </c>
      <c r="H498" t="s">
        <v>29</v>
      </c>
      <c r="I498">
        <v>0</v>
      </c>
      <c r="J498">
        <v>0</v>
      </c>
      <c r="K498" t="s">
        <v>120</v>
      </c>
      <c r="L498" s="1">
        <v>41609</v>
      </c>
      <c r="M498">
        <v>7.0087731481481494E-2</v>
      </c>
      <c r="N498">
        <v>30</v>
      </c>
      <c r="O498" t="s">
        <v>29</v>
      </c>
      <c r="P498" t="s">
        <v>29</v>
      </c>
      <c r="Q498" t="s">
        <v>29</v>
      </c>
      <c r="R498" t="s">
        <v>29</v>
      </c>
      <c r="S498" t="s">
        <v>29</v>
      </c>
      <c r="T498" t="s">
        <v>29</v>
      </c>
      <c r="U498" t="s">
        <v>29</v>
      </c>
      <c r="V498" t="s">
        <v>29</v>
      </c>
      <c r="W498" t="s">
        <v>29</v>
      </c>
      <c r="X498" t="s">
        <v>29</v>
      </c>
      <c r="Y498" t="s">
        <v>29</v>
      </c>
      <c r="Z498" t="s">
        <v>29</v>
      </c>
    </row>
    <row r="499" spans="1:26" x14ac:dyDescent="0.35">
      <c r="A499">
        <v>498</v>
      </c>
      <c r="B499">
        <v>2013</v>
      </c>
      <c r="C499">
        <v>12</v>
      </c>
      <c r="D499" t="s">
        <v>77</v>
      </c>
      <c r="E499" t="s">
        <v>78</v>
      </c>
      <c r="F499" t="s">
        <v>34</v>
      </c>
      <c r="G499" t="s">
        <v>35</v>
      </c>
      <c r="H499" t="s">
        <v>29</v>
      </c>
      <c r="I499">
        <v>0</v>
      </c>
      <c r="J499">
        <v>0</v>
      </c>
      <c r="K499" t="s">
        <v>120</v>
      </c>
      <c r="L499" s="1">
        <v>41609</v>
      </c>
      <c r="M499">
        <v>7.0087731481481494E-2</v>
      </c>
      <c r="N499">
        <v>30</v>
      </c>
      <c r="O499" t="s">
        <v>125</v>
      </c>
      <c r="P499">
        <v>0</v>
      </c>
      <c r="Q499">
        <v>905168</v>
      </c>
      <c r="R499">
        <v>0</v>
      </c>
      <c r="S499">
        <v>0</v>
      </c>
      <c r="T499">
        <v>0</v>
      </c>
      <c r="U499" t="s">
        <v>78</v>
      </c>
      <c r="V499" t="s">
        <v>34</v>
      </c>
      <c r="W499" t="s">
        <v>35</v>
      </c>
      <c r="X499">
        <v>2013</v>
      </c>
      <c r="Y499">
        <v>12</v>
      </c>
      <c r="Z499" t="s">
        <v>120</v>
      </c>
    </row>
    <row r="500" spans="1:26" x14ac:dyDescent="0.35">
      <c r="A500">
        <v>499</v>
      </c>
      <c r="B500">
        <v>2013</v>
      </c>
      <c r="C500">
        <v>12</v>
      </c>
      <c r="D500" t="s">
        <v>79</v>
      </c>
      <c r="E500" t="s">
        <v>80</v>
      </c>
      <c r="F500" t="s">
        <v>81</v>
      </c>
      <c r="G500" t="s">
        <v>35</v>
      </c>
      <c r="H500" t="s">
        <v>29</v>
      </c>
      <c r="I500">
        <v>0</v>
      </c>
      <c r="J500">
        <v>0</v>
      </c>
      <c r="K500" t="s">
        <v>120</v>
      </c>
      <c r="L500" s="1">
        <v>41609</v>
      </c>
      <c r="M500">
        <v>7.0087731481481494E-2</v>
      </c>
      <c r="N500">
        <v>30</v>
      </c>
      <c r="O500" t="s">
        <v>29</v>
      </c>
      <c r="P500" t="s">
        <v>29</v>
      </c>
      <c r="Q500" t="s">
        <v>29</v>
      </c>
      <c r="R500" t="s">
        <v>29</v>
      </c>
      <c r="S500" t="s">
        <v>29</v>
      </c>
      <c r="T500" t="s">
        <v>29</v>
      </c>
      <c r="U500" t="s">
        <v>29</v>
      </c>
      <c r="V500" t="s">
        <v>29</v>
      </c>
      <c r="W500" t="s">
        <v>29</v>
      </c>
      <c r="X500" t="s">
        <v>29</v>
      </c>
      <c r="Y500" t="s">
        <v>29</v>
      </c>
      <c r="Z500" t="s">
        <v>29</v>
      </c>
    </row>
    <row r="501" spans="1:26" x14ac:dyDescent="0.35">
      <c r="A501">
        <v>500</v>
      </c>
      <c r="B501">
        <v>2013</v>
      </c>
      <c r="C501">
        <v>12</v>
      </c>
      <c r="D501" t="s">
        <v>82</v>
      </c>
      <c r="E501" t="s">
        <v>83</v>
      </c>
      <c r="F501" t="s">
        <v>84</v>
      </c>
      <c r="G501" t="s">
        <v>28</v>
      </c>
      <c r="H501" t="s">
        <v>29</v>
      </c>
      <c r="I501">
        <v>0</v>
      </c>
      <c r="J501">
        <v>0</v>
      </c>
      <c r="K501" t="s">
        <v>120</v>
      </c>
      <c r="L501" s="1">
        <v>41609</v>
      </c>
      <c r="M501">
        <v>7.0087731481481494E-2</v>
      </c>
      <c r="N501">
        <v>30</v>
      </c>
      <c r="O501" t="s">
        <v>29</v>
      </c>
      <c r="P501" t="s">
        <v>29</v>
      </c>
      <c r="Q501" t="s">
        <v>29</v>
      </c>
      <c r="R501" t="s">
        <v>29</v>
      </c>
      <c r="S501" t="s">
        <v>29</v>
      </c>
      <c r="T501" t="s">
        <v>29</v>
      </c>
      <c r="U501" t="s">
        <v>29</v>
      </c>
      <c r="V501" t="s">
        <v>29</v>
      </c>
      <c r="W501" t="s">
        <v>29</v>
      </c>
      <c r="X501" t="s">
        <v>29</v>
      </c>
      <c r="Y501" t="s">
        <v>29</v>
      </c>
      <c r="Z501" t="s">
        <v>29</v>
      </c>
    </row>
    <row r="502" spans="1:26" x14ac:dyDescent="0.35">
      <c r="A502">
        <v>501</v>
      </c>
      <c r="B502">
        <v>2013</v>
      </c>
      <c r="C502">
        <v>12</v>
      </c>
      <c r="D502" t="s">
        <v>85</v>
      </c>
      <c r="E502" t="s">
        <v>86</v>
      </c>
      <c r="F502" t="s">
        <v>38</v>
      </c>
      <c r="G502" t="s">
        <v>28</v>
      </c>
      <c r="H502" t="s">
        <v>29</v>
      </c>
      <c r="I502">
        <v>0</v>
      </c>
      <c r="J502">
        <v>0</v>
      </c>
      <c r="K502" t="s">
        <v>120</v>
      </c>
      <c r="L502" s="1">
        <v>41609</v>
      </c>
      <c r="M502">
        <v>7.0087731481481494E-2</v>
      </c>
      <c r="N502">
        <v>30</v>
      </c>
      <c r="O502" t="s">
        <v>125</v>
      </c>
      <c r="P502">
        <v>0</v>
      </c>
      <c r="Q502">
        <v>362654068</v>
      </c>
      <c r="R502">
        <v>0</v>
      </c>
      <c r="S502">
        <v>0</v>
      </c>
      <c r="T502">
        <v>0</v>
      </c>
      <c r="U502" t="s">
        <v>86</v>
      </c>
      <c r="V502" t="s">
        <v>38</v>
      </c>
      <c r="W502" t="s">
        <v>28</v>
      </c>
      <c r="X502">
        <v>2013</v>
      </c>
      <c r="Y502">
        <v>12</v>
      </c>
      <c r="Z502" t="s">
        <v>120</v>
      </c>
    </row>
    <row r="503" spans="1:26" x14ac:dyDescent="0.35">
      <c r="A503">
        <v>502</v>
      </c>
      <c r="B503">
        <v>2013</v>
      </c>
      <c r="C503">
        <v>12</v>
      </c>
      <c r="D503" t="s">
        <v>87</v>
      </c>
      <c r="E503" t="s">
        <v>76</v>
      </c>
      <c r="F503" t="s">
        <v>27</v>
      </c>
      <c r="G503" t="s">
        <v>28</v>
      </c>
      <c r="H503" t="s">
        <v>29</v>
      </c>
      <c r="I503">
        <v>0</v>
      </c>
      <c r="J503">
        <v>0</v>
      </c>
      <c r="K503" t="s">
        <v>120</v>
      </c>
      <c r="L503" s="1">
        <v>41609</v>
      </c>
      <c r="M503">
        <v>7.0087731481481494E-2</v>
      </c>
      <c r="N503">
        <v>30</v>
      </c>
      <c r="O503" t="s">
        <v>125</v>
      </c>
      <c r="P503">
        <v>0</v>
      </c>
      <c r="Q503">
        <v>196</v>
      </c>
      <c r="R503">
        <v>0</v>
      </c>
      <c r="S503">
        <v>0</v>
      </c>
      <c r="T503">
        <v>0</v>
      </c>
      <c r="U503" t="s">
        <v>76</v>
      </c>
      <c r="V503" t="s">
        <v>27</v>
      </c>
      <c r="W503" t="s">
        <v>28</v>
      </c>
      <c r="X503">
        <v>2013</v>
      </c>
      <c r="Y503">
        <v>12</v>
      </c>
      <c r="Z503" t="s">
        <v>120</v>
      </c>
    </row>
    <row r="504" spans="1:26" x14ac:dyDescent="0.35">
      <c r="A504">
        <v>503</v>
      </c>
      <c r="B504">
        <v>2013</v>
      </c>
      <c r="C504">
        <v>12</v>
      </c>
      <c r="D504" t="s">
        <v>88</v>
      </c>
      <c r="E504" t="s">
        <v>89</v>
      </c>
      <c r="F504" t="s">
        <v>49</v>
      </c>
      <c r="G504" t="s">
        <v>28</v>
      </c>
      <c r="H504" t="s">
        <v>29</v>
      </c>
      <c r="I504">
        <v>0</v>
      </c>
      <c r="J504">
        <v>0</v>
      </c>
      <c r="K504" t="s">
        <v>120</v>
      </c>
      <c r="L504" s="1">
        <v>41609</v>
      </c>
      <c r="M504">
        <v>7.0087731481481494E-2</v>
      </c>
      <c r="N504">
        <v>30</v>
      </c>
      <c r="O504" t="s">
        <v>29</v>
      </c>
      <c r="P504" t="s">
        <v>29</v>
      </c>
      <c r="Q504" t="s">
        <v>29</v>
      </c>
      <c r="R504" t="s">
        <v>29</v>
      </c>
      <c r="S504" t="s">
        <v>29</v>
      </c>
      <c r="T504" t="s">
        <v>29</v>
      </c>
      <c r="U504" t="s">
        <v>29</v>
      </c>
      <c r="V504" t="s">
        <v>29</v>
      </c>
      <c r="W504" t="s">
        <v>29</v>
      </c>
      <c r="X504" t="s">
        <v>29</v>
      </c>
      <c r="Y504" t="s">
        <v>29</v>
      </c>
      <c r="Z504" t="s">
        <v>29</v>
      </c>
    </row>
    <row r="505" spans="1:26" x14ac:dyDescent="0.35">
      <c r="A505">
        <v>504</v>
      </c>
      <c r="B505">
        <v>2013</v>
      </c>
      <c r="C505">
        <v>12</v>
      </c>
      <c r="D505" t="s">
        <v>90</v>
      </c>
      <c r="E505" t="s">
        <v>51</v>
      </c>
      <c r="F505" t="s">
        <v>59</v>
      </c>
      <c r="G505" t="s">
        <v>60</v>
      </c>
      <c r="H505" t="s">
        <v>29</v>
      </c>
      <c r="I505">
        <v>0</v>
      </c>
      <c r="J505">
        <v>0</v>
      </c>
      <c r="K505" t="s">
        <v>120</v>
      </c>
      <c r="L505" s="1">
        <v>41609</v>
      </c>
      <c r="M505">
        <v>7.0087731481481494E-2</v>
      </c>
      <c r="N505">
        <v>30</v>
      </c>
      <c r="O505" t="s">
        <v>125</v>
      </c>
      <c r="P505">
        <v>0</v>
      </c>
      <c r="Q505">
        <v>0</v>
      </c>
      <c r="R505">
        <v>0</v>
      </c>
      <c r="S505">
        <v>0</v>
      </c>
      <c r="T505">
        <v>0</v>
      </c>
      <c r="U505" t="s">
        <v>51</v>
      </c>
      <c r="V505" t="s">
        <v>59</v>
      </c>
      <c r="W505" t="s">
        <v>60</v>
      </c>
      <c r="X505">
        <v>2013</v>
      </c>
      <c r="Y505">
        <v>12</v>
      </c>
      <c r="Z505" t="s">
        <v>120</v>
      </c>
    </row>
    <row r="506" spans="1:26" x14ac:dyDescent="0.35">
      <c r="A506">
        <v>505</v>
      </c>
      <c r="B506">
        <v>2013</v>
      </c>
      <c r="C506">
        <v>12</v>
      </c>
      <c r="D506" t="s">
        <v>91</v>
      </c>
      <c r="E506" t="s">
        <v>80</v>
      </c>
      <c r="F506" t="s">
        <v>92</v>
      </c>
      <c r="G506" t="s">
        <v>28</v>
      </c>
      <c r="H506" t="s">
        <v>29</v>
      </c>
      <c r="I506">
        <v>0</v>
      </c>
      <c r="J506">
        <v>0</v>
      </c>
      <c r="K506" t="s">
        <v>120</v>
      </c>
      <c r="L506" s="1">
        <v>41609</v>
      </c>
      <c r="M506">
        <v>7.0087731481481494E-2</v>
      </c>
      <c r="N506">
        <v>30</v>
      </c>
      <c r="O506" t="s">
        <v>29</v>
      </c>
      <c r="P506" t="s">
        <v>29</v>
      </c>
      <c r="Q506" t="s">
        <v>29</v>
      </c>
      <c r="R506" t="s">
        <v>29</v>
      </c>
      <c r="S506" t="s">
        <v>29</v>
      </c>
      <c r="T506" t="s">
        <v>29</v>
      </c>
      <c r="U506" t="s">
        <v>29</v>
      </c>
      <c r="V506" t="s">
        <v>29</v>
      </c>
      <c r="W506" t="s">
        <v>29</v>
      </c>
      <c r="X506" t="s">
        <v>29</v>
      </c>
      <c r="Y506" t="s">
        <v>29</v>
      </c>
      <c r="Z506" t="s">
        <v>29</v>
      </c>
    </row>
    <row r="507" spans="1:26" x14ac:dyDescent="0.35">
      <c r="A507">
        <v>506</v>
      </c>
      <c r="B507">
        <v>2013</v>
      </c>
      <c r="C507">
        <v>12</v>
      </c>
      <c r="D507" t="s">
        <v>93</v>
      </c>
      <c r="E507" t="s">
        <v>94</v>
      </c>
      <c r="F507" t="s">
        <v>95</v>
      </c>
      <c r="G507" t="s">
        <v>60</v>
      </c>
      <c r="H507" t="s">
        <v>29</v>
      </c>
      <c r="I507">
        <v>0</v>
      </c>
      <c r="J507">
        <v>11.52</v>
      </c>
      <c r="K507" t="s">
        <v>120</v>
      </c>
      <c r="L507" s="1">
        <v>41609</v>
      </c>
      <c r="M507">
        <v>7.0087731481481494E-2</v>
      </c>
      <c r="N507">
        <v>30</v>
      </c>
      <c r="O507" t="s">
        <v>125</v>
      </c>
      <c r="P507">
        <v>660</v>
      </c>
      <c r="Q507">
        <v>488</v>
      </c>
      <c r="R507">
        <v>0</v>
      </c>
      <c r="S507">
        <v>0</v>
      </c>
      <c r="T507">
        <v>660</v>
      </c>
      <c r="U507" t="s">
        <v>94</v>
      </c>
      <c r="V507" t="s">
        <v>95</v>
      </c>
      <c r="W507" t="s">
        <v>60</v>
      </c>
      <c r="X507">
        <v>2013</v>
      </c>
      <c r="Y507">
        <v>12</v>
      </c>
      <c r="Z507" t="s">
        <v>120</v>
      </c>
    </row>
    <row r="508" spans="1:26" x14ac:dyDescent="0.35">
      <c r="A508">
        <v>507</v>
      </c>
      <c r="B508">
        <v>2013</v>
      </c>
      <c r="C508">
        <v>12</v>
      </c>
      <c r="D508" t="s">
        <v>96</v>
      </c>
      <c r="E508" t="s">
        <v>97</v>
      </c>
      <c r="F508" t="s">
        <v>72</v>
      </c>
      <c r="G508" t="s">
        <v>28</v>
      </c>
      <c r="H508" t="s">
        <v>29</v>
      </c>
      <c r="I508">
        <v>0</v>
      </c>
      <c r="J508">
        <v>0</v>
      </c>
      <c r="K508" t="s">
        <v>120</v>
      </c>
      <c r="L508" s="1">
        <v>41609</v>
      </c>
      <c r="M508">
        <v>7.0087731481481494E-2</v>
      </c>
      <c r="N508">
        <v>30</v>
      </c>
      <c r="O508" t="s">
        <v>29</v>
      </c>
      <c r="P508" t="s">
        <v>29</v>
      </c>
      <c r="Q508" t="s">
        <v>29</v>
      </c>
      <c r="R508" t="s">
        <v>29</v>
      </c>
      <c r="S508" t="s">
        <v>29</v>
      </c>
      <c r="T508" t="s">
        <v>29</v>
      </c>
      <c r="U508" t="s">
        <v>29</v>
      </c>
      <c r="V508" t="s">
        <v>29</v>
      </c>
      <c r="W508" t="s">
        <v>29</v>
      </c>
      <c r="X508" t="s">
        <v>29</v>
      </c>
      <c r="Y508" t="s">
        <v>29</v>
      </c>
      <c r="Z508" t="s">
        <v>29</v>
      </c>
    </row>
    <row r="509" spans="1:26" x14ac:dyDescent="0.35">
      <c r="A509">
        <v>508</v>
      </c>
      <c r="B509">
        <v>2013</v>
      </c>
      <c r="C509">
        <v>12</v>
      </c>
      <c r="D509" t="s">
        <v>98</v>
      </c>
      <c r="E509" t="s">
        <v>99</v>
      </c>
      <c r="F509" t="s">
        <v>100</v>
      </c>
      <c r="G509" t="s">
        <v>60</v>
      </c>
      <c r="H509" t="s">
        <v>29</v>
      </c>
      <c r="I509">
        <v>0</v>
      </c>
      <c r="J509">
        <v>0</v>
      </c>
      <c r="K509" t="s">
        <v>120</v>
      </c>
      <c r="L509" s="1">
        <v>41609</v>
      </c>
      <c r="M509">
        <v>7.0087731481481494E-2</v>
      </c>
      <c r="N509">
        <v>30</v>
      </c>
      <c r="O509" t="s">
        <v>29</v>
      </c>
      <c r="P509" t="s">
        <v>29</v>
      </c>
      <c r="Q509" t="s">
        <v>29</v>
      </c>
      <c r="R509" t="s">
        <v>29</v>
      </c>
      <c r="S509" t="s">
        <v>29</v>
      </c>
      <c r="T509" t="s">
        <v>29</v>
      </c>
      <c r="U509" t="s">
        <v>29</v>
      </c>
      <c r="V509" t="s">
        <v>29</v>
      </c>
      <c r="W509" t="s">
        <v>29</v>
      </c>
      <c r="X509" t="s">
        <v>29</v>
      </c>
      <c r="Y509" t="s">
        <v>29</v>
      </c>
      <c r="Z509" t="s">
        <v>29</v>
      </c>
    </row>
    <row r="510" spans="1:26" x14ac:dyDescent="0.35">
      <c r="A510">
        <v>509</v>
      </c>
      <c r="B510">
        <v>2013</v>
      </c>
      <c r="C510">
        <v>12</v>
      </c>
      <c r="D510" t="s">
        <v>101</v>
      </c>
      <c r="E510" t="s">
        <v>102</v>
      </c>
      <c r="F510" t="s">
        <v>103</v>
      </c>
      <c r="G510" t="s">
        <v>28</v>
      </c>
      <c r="H510" t="s">
        <v>29</v>
      </c>
      <c r="I510">
        <v>0</v>
      </c>
      <c r="J510">
        <v>0</v>
      </c>
      <c r="K510" t="s">
        <v>120</v>
      </c>
      <c r="L510" s="1">
        <v>41609</v>
      </c>
      <c r="M510">
        <v>7.0087731481481494E-2</v>
      </c>
      <c r="N510">
        <v>30</v>
      </c>
      <c r="O510" t="s">
        <v>29</v>
      </c>
      <c r="P510" t="s">
        <v>29</v>
      </c>
      <c r="Q510" t="s">
        <v>29</v>
      </c>
      <c r="R510" t="s">
        <v>29</v>
      </c>
      <c r="S510" t="s">
        <v>29</v>
      </c>
      <c r="T510" t="s">
        <v>29</v>
      </c>
      <c r="U510" t="s">
        <v>29</v>
      </c>
      <c r="V510" t="s">
        <v>29</v>
      </c>
      <c r="W510" t="s">
        <v>29</v>
      </c>
      <c r="X510" t="s">
        <v>29</v>
      </c>
      <c r="Y510" t="s">
        <v>29</v>
      </c>
      <c r="Z510" t="s">
        <v>29</v>
      </c>
    </row>
    <row r="511" spans="1:26" x14ac:dyDescent="0.35">
      <c r="A511">
        <v>510</v>
      </c>
      <c r="B511">
        <v>2013</v>
      </c>
      <c r="C511">
        <v>12</v>
      </c>
      <c r="D511" t="s">
        <v>104</v>
      </c>
      <c r="E511" t="s">
        <v>105</v>
      </c>
      <c r="F511" t="s">
        <v>49</v>
      </c>
      <c r="G511" t="s">
        <v>28</v>
      </c>
      <c r="H511" t="s">
        <v>29</v>
      </c>
      <c r="I511">
        <v>0</v>
      </c>
      <c r="J511">
        <v>0</v>
      </c>
      <c r="K511" t="s">
        <v>120</v>
      </c>
      <c r="L511" s="1">
        <v>41609</v>
      </c>
      <c r="M511">
        <v>7.0087731481481494E-2</v>
      </c>
      <c r="N511">
        <v>30</v>
      </c>
      <c r="O511" t="s">
        <v>29</v>
      </c>
      <c r="P511" t="s">
        <v>29</v>
      </c>
      <c r="Q511" t="s">
        <v>29</v>
      </c>
      <c r="R511" t="s">
        <v>29</v>
      </c>
      <c r="S511" t="s">
        <v>29</v>
      </c>
      <c r="T511" t="s">
        <v>29</v>
      </c>
      <c r="U511" t="s">
        <v>29</v>
      </c>
      <c r="V511" t="s">
        <v>29</v>
      </c>
      <c r="W511" t="s">
        <v>29</v>
      </c>
      <c r="X511" t="s">
        <v>29</v>
      </c>
      <c r="Y511" t="s">
        <v>29</v>
      </c>
      <c r="Z511" t="s">
        <v>29</v>
      </c>
    </row>
    <row r="512" spans="1:26" x14ac:dyDescent="0.35">
      <c r="A512">
        <v>511</v>
      </c>
      <c r="B512">
        <v>2014</v>
      </c>
      <c r="C512">
        <v>5</v>
      </c>
      <c r="D512" t="s">
        <v>25</v>
      </c>
      <c r="E512" t="s">
        <v>26</v>
      </c>
      <c r="F512" t="s">
        <v>27</v>
      </c>
      <c r="G512" t="s">
        <v>28</v>
      </c>
      <c r="H512" s="1">
        <v>41760</v>
      </c>
      <c r="I512">
        <v>4.8</v>
      </c>
      <c r="J512">
        <v>31.105</v>
      </c>
      <c r="K512" t="s">
        <v>114</v>
      </c>
      <c r="L512" s="1">
        <v>41760</v>
      </c>
      <c r="M512">
        <v>0.22822881944444401</v>
      </c>
      <c r="N512">
        <v>30</v>
      </c>
      <c r="O512" t="s">
        <v>126</v>
      </c>
      <c r="P512">
        <v>1789</v>
      </c>
      <c r="Q512">
        <v>4766</v>
      </c>
      <c r="R512">
        <v>0</v>
      </c>
      <c r="S512">
        <v>0</v>
      </c>
      <c r="T512">
        <v>1789</v>
      </c>
      <c r="U512" t="s">
        <v>26</v>
      </c>
      <c r="V512" t="s">
        <v>27</v>
      </c>
      <c r="W512" t="s">
        <v>28</v>
      </c>
      <c r="X512">
        <v>2014</v>
      </c>
      <c r="Y512">
        <v>5</v>
      </c>
      <c r="Z512" t="s">
        <v>114</v>
      </c>
    </row>
    <row r="513" spans="1:26" x14ac:dyDescent="0.35">
      <c r="A513">
        <v>512</v>
      </c>
      <c r="B513">
        <v>2014</v>
      </c>
      <c r="C513">
        <v>5</v>
      </c>
      <c r="D513" t="s">
        <v>32</v>
      </c>
      <c r="E513" t="s">
        <v>33</v>
      </c>
      <c r="F513" t="s">
        <v>34</v>
      </c>
      <c r="G513" t="s">
        <v>35</v>
      </c>
      <c r="H513" s="1">
        <v>41760</v>
      </c>
      <c r="I513">
        <v>3.3</v>
      </c>
      <c r="J513">
        <v>413.00200000000001</v>
      </c>
      <c r="K513" t="s">
        <v>114</v>
      </c>
      <c r="L513" s="1">
        <v>41760</v>
      </c>
      <c r="M513">
        <v>0.22822881944444401</v>
      </c>
      <c r="N513">
        <v>30</v>
      </c>
      <c r="O513" t="s">
        <v>126</v>
      </c>
      <c r="P513">
        <v>27663</v>
      </c>
      <c r="Q513">
        <v>100570</v>
      </c>
      <c r="R513">
        <v>0</v>
      </c>
      <c r="S513">
        <v>0</v>
      </c>
      <c r="T513">
        <v>27663</v>
      </c>
      <c r="U513" t="s">
        <v>33</v>
      </c>
      <c r="V513" t="s">
        <v>34</v>
      </c>
      <c r="W513" t="s">
        <v>35</v>
      </c>
      <c r="X513">
        <v>2014</v>
      </c>
      <c r="Y513">
        <v>5</v>
      </c>
      <c r="Z513" t="s">
        <v>114</v>
      </c>
    </row>
    <row r="514" spans="1:26" x14ac:dyDescent="0.35">
      <c r="A514">
        <v>513</v>
      </c>
      <c r="B514">
        <v>2014</v>
      </c>
      <c r="C514">
        <v>5</v>
      </c>
      <c r="D514" t="s">
        <v>36</v>
      </c>
      <c r="E514" t="s">
        <v>37</v>
      </c>
      <c r="F514" t="s">
        <v>38</v>
      </c>
      <c r="G514" t="s">
        <v>28</v>
      </c>
      <c r="H514" s="1">
        <v>41760</v>
      </c>
      <c r="I514">
        <v>16.100000000000001</v>
      </c>
      <c r="J514">
        <v>252.03700000000001</v>
      </c>
      <c r="K514" t="s">
        <v>114</v>
      </c>
      <c r="L514" s="1">
        <v>41760</v>
      </c>
      <c r="M514">
        <v>0.22822881944444401</v>
      </c>
      <c r="N514">
        <v>30</v>
      </c>
      <c r="O514" t="s">
        <v>126</v>
      </c>
      <c r="P514">
        <v>17407</v>
      </c>
      <c r="Q514">
        <v>46056</v>
      </c>
      <c r="R514">
        <v>0</v>
      </c>
      <c r="S514">
        <v>0</v>
      </c>
      <c r="T514">
        <v>17407</v>
      </c>
      <c r="U514" t="s">
        <v>37</v>
      </c>
      <c r="V514" t="s">
        <v>38</v>
      </c>
      <c r="W514" t="s">
        <v>28</v>
      </c>
      <c r="X514">
        <v>2014</v>
      </c>
      <c r="Y514">
        <v>5</v>
      </c>
      <c r="Z514" t="s">
        <v>114</v>
      </c>
    </row>
    <row r="515" spans="1:26" x14ac:dyDescent="0.35">
      <c r="A515">
        <v>514</v>
      </c>
      <c r="B515">
        <v>2014</v>
      </c>
      <c r="C515">
        <v>5</v>
      </c>
      <c r="D515" t="s">
        <v>39</v>
      </c>
      <c r="E515" t="s">
        <v>40</v>
      </c>
      <c r="F515" t="s">
        <v>41</v>
      </c>
      <c r="G515" t="s">
        <v>35</v>
      </c>
      <c r="H515" t="s">
        <v>29</v>
      </c>
      <c r="I515">
        <v>0</v>
      </c>
      <c r="J515">
        <v>2.64</v>
      </c>
      <c r="K515" t="s">
        <v>114</v>
      </c>
      <c r="L515" s="1">
        <v>41760</v>
      </c>
      <c r="M515">
        <v>0.22822881944444401</v>
      </c>
      <c r="N515">
        <v>30</v>
      </c>
      <c r="O515" t="s">
        <v>29</v>
      </c>
      <c r="P515" t="s">
        <v>29</v>
      </c>
      <c r="Q515" t="s">
        <v>29</v>
      </c>
      <c r="R515" t="s">
        <v>29</v>
      </c>
      <c r="S515" t="s">
        <v>29</v>
      </c>
      <c r="T515" t="s">
        <v>29</v>
      </c>
      <c r="U515" t="s">
        <v>29</v>
      </c>
      <c r="V515" t="s">
        <v>29</v>
      </c>
      <c r="W515" t="s">
        <v>29</v>
      </c>
      <c r="X515" t="s">
        <v>29</v>
      </c>
      <c r="Y515" t="s">
        <v>29</v>
      </c>
      <c r="Z515" t="s">
        <v>29</v>
      </c>
    </row>
    <row r="516" spans="1:26" x14ac:dyDescent="0.35">
      <c r="A516">
        <v>515</v>
      </c>
      <c r="B516">
        <v>2014</v>
      </c>
      <c r="C516">
        <v>5</v>
      </c>
      <c r="D516" t="s">
        <v>42</v>
      </c>
      <c r="E516" t="s">
        <v>43</v>
      </c>
      <c r="F516" t="s">
        <v>44</v>
      </c>
      <c r="G516" t="s">
        <v>35</v>
      </c>
      <c r="H516" t="s">
        <v>29</v>
      </c>
      <c r="I516">
        <v>0</v>
      </c>
      <c r="J516">
        <v>61.655000000000001</v>
      </c>
      <c r="K516" t="s">
        <v>114</v>
      </c>
      <c r="L516" s="1">
        <v>41760</v>
      </c>
      <c r="M516">
        <v>0.22822881944444401</v>
      </c>
      <c r="N516">
        <v>30</v>
      </c>
      <c r="O516" t="s">
        <v>126</v>
      </c>
      <c r="P516">
        <v>5514</v>
      </c>
      <c r="Q516">
        <v>3554</v>
      </c>
      <c r="R516">
        <v>0</v>
      </c>
      <c r="S516">
        <v>0</v>
      </c>
      <c r="T516">
        <v>5514</v>
      </c>
      <c r="U516" t="s">
        <v>43</v>
      </c>
      <c r="V516" t="s">
        <v>44</v>
      </c>
      <c r="W516" t="s">
        <v>35</v>
      </c>
      <c r="X516">
        <v>2014</v>
      </c>
      <c r="Y516">
        <v>5</v>
      </c>
      <c r="Z516" t="s">
        <v>114</v>
      </c>
    </row>
    <row r="517" spans="1:26" x14ac:dyDescent="0.35">
      <c r="A517">
        <v>516</v>
      </c>
      <c r="B517">
        <v>2014</v>
      </c>
      <c r="C517">
        <v>5</v>
      </c>
      <c r="D517" t="s">
        <v>45</v>
      </c>
      <c r="E517" t="s">
        <v>46</v>
      </c>
      <c r="F517" t="s">
        <v>41</v>
      </c>
      <c r="G517" t="s">
        <v>35</v>
      </c>
      <c r="H517" t="s">
        <v>29</v>
      </c>
      <c r="I517">
        <v>0</v>
      </c>
      <c r="J517">
        <v>15.72</v>
      </c>
      <c r="K517" t="s">
        <v>114</v>
      </c>
      <c r="L517" s="1">
        <v>41760</v>
      </c>
      <c r="M517">
        <v>0.22822881944444401</v>
      </c>
      <c r="N517">
        <v>30</v>
      </c>
      <c r="O517" t="s">
        <v>126</v>
      </c>
      <c r="P517">
        <v>0</v>
      </c>
      <c r="Q517">
        <v>118320</v>
      </c>
      <c r="R517">
        <v>0</v>
      </c>
      <c r="S517">
        <v>0</v>
      </c>
      <c r="T517">
        <v>0</v>
      </c>
      <c r="U517" t="s">
        <v>46</v>
      </c>
      <c r="V517" t="s">
        <v>41</v>
      </c>
      <c r="W517" t="s">
        <v>35</v>
      </c>
      <c r="X517">
        <v>2014</v>
      </c>
      <c r="Y517">
        <v>5</v>
      </c>
      <c r="Z517" t="s">
        <v>114</v>
      </c>
    </row>
    <row r="518" spans="1:26" x14ac:dyDescent="0.35">
      <c r="A518">
        <v>517</v>
      </c>
      <c r="B518">
        <v>2014</v>
      </c>
      <c r="C518">
        <v>5</v>
      </c>
      <c r="D518" t="s">
        <v>47</v>
      </c>
      <c r="E518" t="s">
        <v>48</v>
      </c>
      <c r="F518" t="s">
        <v>49</v>
      </c>
      <c r="G518" t="s">
        <v>28</v>
      </c>
      <c r="H518" t="s">
        <v>29</v>
      </c>
      <c r="I518">
        <v>0</v>
      </c>
      <c r="J518">
        <v>0</v>
      </c>
      <c r="K518" t="s">
        <v>114</v>
      </c>
      <c r="L518" s="1">
        <v>41760</v>
      </c>
      <c r="M518">
        <v>0.22822881944444401</v>
      </c>
      <c r="N518">
        <v>30</v>
      </c>
      <c r="O518" t="s">
        <v>29</v>
      </c>
      <c r="P518" t="s">
        <v>29</v>
      </c>
      <c r="Q518" t="s">
        <v>29</v>
      </c>
      <c r="R518" t="s">
        <v>29</v>
      </c>
      <c r="S518" t="s">
        <v>29</v>
      </c>
      <c r="T518" t="s">
        <v>29</v>
      </c>
      <c r="U518" t="s">
        <v>29</v>
      </c>
      <c r="V518" t="s">
        <v>29</v>
      </c>
      <c r="W518" t="s">
        <v>29</v>
      </c>
      <c r="X518" t="s">
        <v>29</v>
      </c>
      <c r="Y518" t="s">
        <v>29</v>
      </c>
      <c r="Z518" t="s">
        <v>29</v>
      </c>
    </row>
    <row r="519" spans="1:26" x14ac:dyDescent="0.35">
      <c r="A519">
        <v>518</v>
      </c>
      <c r="B519">
        <v>2014</v>
      </c>
      <c r="C519">
        <v>5</v>
      </c>
      <c r="D519" t="s">
        <v>50</v>
      </c>
      <c r="E519" t="s">
        <v>51</v>
      </c>
      <c r="F519" t="s">
        <v>38</v>
      </c>
      <c r="G519" t="s">
        <v>28</v>
      </c>
      <c r="H519" t="s">
        <v>29</v>
      </c>
      <c r="I519">
        <v>0</v>
      </c>
      <c r="J519">
        <v>0</v>
      </c>
      <c r="K519" t="s">
        <v>114</v>
      </c>
      <c r="L519" s="1">
        <v>41760</v>
      </c>
      <c r="M519">
        <v>0.22822881944444401</v>
      </c>
      <c r="N519">
        <v>30</v>
      </c>
      <c r="O519" t="s">
        <v>126</v>
      </c>
      <c r="P519">
        <v>0</v>
      </c>
      <c r="Q519">
        <v>175119339</v>
      </c>
      <c r="R519">
        <v>0</v>
      </c>
      <c r="S519">
        <v>0</v>
      </c>
      <c r="T519">
        <v>0</v>
      </c>
      <c r="U519" t="s">
        <v>51</v>
      </c>
      <c r="V519" t="s">
        <v>38</v>
      </c>
      <c r="W519" t="s">
        <v>28</v>
      </c>
      <c r="X519">
        <v>2014</v>
      </c>
      <c r="Y519">
        <v>5</v>
      </c>
      <c r="Z519" t="s">
        <v>114</v>
      </c>
    </row>
    <row r="520" spans="1:26" x14ac:dyDescent="0.35">
      <c r="A520">
        <v>519</v>
      </c>
      <c r="B520">
        <v>2014</v>
      </c>
      <c r="C520">
        <v>5</v>
      </c>
      <c r="D520" t="s">
        <v>52</v>
      </c>
      <c r="E520" t="s">
        <v>53</v>
      </c>
      <c r="F520" t="s">
        <v>34</v>
      </c>
      <c r="G520" t="s">
        <v>35</v>
      </c>
      <c r="H520" t="s">
        <v>29</v>
      </c>
      <c r="I520">
        <v>0</v>
      </c>
      <c r="J520">
        <v>1.53</v>
      </c>
      <c r="K520" t="s">
        <v>114</v>
      </c>
      <c r="L520" s="1">
        <v>41760</v>
      </c>
      <c r="M520">
        <v>0.22822881944444401</v>
      </c>
      <c r="N520">
        <v>30</v>
      </c>
      <c r="O520" t="s">
        <v>126</v>
      </c>
      <c r="P520">
        <v>0</v>
      </c>
      <c r="Q520">
        <v>263153517</v>
      </c>
      <c r="R520">
        <v>0</v>
      </c>
      <c r="S520">
        <v>0</v>
      </c>
      <c r="T520">
        <v>0</v>
      </c>
      <c r="U520" t="s">
        <v>53</v>
      </c>
      <c r="V520" t="s">
        <v>34</v>
      </c>
      <c r="W520" t="s">
        <v>35</v>
      </c>
      <c r="X520">
        <v>2014</v>
      </c>
      <c r="Y520">
        <v>5</v>
      </c>
      <c r="Z520" t="s">
        <v>114</v>
      </c>
    </row>
    <row r="521" spans="1:26" x14ac:dyDescent="0.35">
      <c r="A521">
        <v>520</v>
      </c>
      <c r="B521">
        <v>2014</v>
      </c>
      <c r="C521">
        <v>5</v>
      </c>
      <c r="D521" t="s">
        <v>54</v>
      </c>
      <c r="E521" t="s">
        <v>55</v>
      </c>
      <c r="F521" t="s">
        <v>56</v>
      </c>
      <c r="G521" t="s">
        <v>35</v>
      </c>
      <c r="H521" t="s">
        <v>29</v>
      </c>
      <c r="I521">
        <v>0</v>
      </c>
      <c r="J521">
        <v>76.456000000000003</v>
      </c>
      <c r="K521" t="s">
        <v>114</v>
      </c>
      <c r="L521" s="1">
        <v>41760</v>
      </c>
      <c r="M521">
        <v>0.22822881944444401</v>
      </c>
      <c r="N521">
        <v>30</v>
      </c>
      <c r="O521" t="s">
        <v>126</v>
      </c>
      <c r="P521">
        <v>521</v>
      </c>
      <c r="Q521">
        <v>134396</v>
      </c>
      <c r="R521">
        <v>0</v>
      </c>
      <c r="S521">
        <v>0</v>
      </c>
      <c r="T521">
        <v>521</v>
      </c>
      <c r="U521" t="s">
        <v>55</v>
      </c>
      <c r="V521" t="s">
        <v>56</v>
      </c>
      <c r="W521" t="s">
        <v>35</v>
      </c>
      <c r="X521">
        <v>2014</v>
      </c>
      <c r="Y521">
        <v>5</v>
      </c>
      <c r="Z521" t="s">
        <v>114</v>
      </c>
    </row>
    <row r="522" spans="1:26" x14ac:dyDescent="0.35">
      <c r="A522">
        <v>521</v>
      </c>
      <c r="B522">
        <v>2014</v>
      </c>
      <c r="C522">
        <v>5</v>
      </c>
      <c r="D522" t="s">
        <v>57</v>
      </c>
      <c r="E522" t="s">
        <v>58</v>
      </c>
      <c r="F522" t="s">
        <v>59</v>
      </c>
      <c r="G522" t="s">
        <v>60</v>
      </c>
      <c r="H522" t="s">
        <v>29</v>
      </c>
      <c r="I522">
        <v>0</v>
      </c>
      <c r="J522">
        <v>0</v>
      </c>
      <c r="K522" t="s">
        <v>114</v>
      </c>
      <c r="L522" s="1">
        <v>41760</v>
      </c>
      <c r="M522">
        <v>0.22822881944444401</v>
      </c>
      <c r="N522">
        <v>30</v>
      </c>
      <c r="O522" t="s">
        <v>29</v>
      </c>
      <c r="P522" t="s">
        <v>29</v>
      </c>
      <c r="Q522" t="s">
        <v>29</v>
      </c>
      <c r="R522" t="s">
        <v>29</v>
      </c>
      <c r="S522" t="s">
        <v>29</v>
      </c>
      <c r="T522" t="s">
        <v>29</v>
      </c>
      <c r="U522" t="s">
        <v>29</v>
      </c>
      <c r="V522" t="s">
        <v>29</v>
      </c>
      <c r="W522" t="s">
        <v>29</v>
      </c>
      <c r="X522" t="s">
        <v>29</v>
      </c>
      <c r="Y522" t="s">
        <v>29</v>
      </c>
      <c r="Z522" t="s">
        <v>29</v>
      </c>
    </row>
    <row r="523" spans="1:26" x14ac:dyDescent="0.35">
      <c r="A523">
        <v>522</v>
      </c>
      <c r="B523">
        <v>2014</v>
      </c>
      <c r="C523">
        <v>5</v>
      </c>
      <c r="D523" t="s">
        <v>61</v>
      </c>
      <c r="E523" t="s">
        <v>62</v>
      </c>
      <c r="F523" t="s">
        <v>63</v>
      </c>
      <c r="G523" t="s">
        <v>60</v>
      </c>
      <c r="H523" t="s">
        <v>29</v>
      </c>
      <c r="I523">
        <v>0</v>
      </c>
      <c r="J523">
        <v>0</v>
      </c>
      <c r="K523" t="s">
        <v>114</v>
      </c>
      <c r="L523" s="1">
        <v>41760</v>
      </c>
      <c r="M523">
        <v>0.22822881944444401</v>
      </c>
      <c r="N523">
        <v>30</v>
      </c>
      <c r="O523" t="s">
        <v>29</v>
      </c>
      <c r="P523" t="s">
        <v>29</v>
      </c>
      <c r="Q523" t="s">
        <v>29</v>
      </c>
      <c r="R523" t="s">
        <v>29</v>
      </c>
      <c r="S523" t="s">
        <v>29</v>
      </c>
      <c r="T523" t="s">
        <v>29</v>
      </c>
      <c r="U523" t="s">
        <v>29</v>
      </c>
      <c r="V523" t="s">
        <v>29</v>
      </c>
      <c r="W523" t="s">
        <v>29</v>
      </c>
      <c r="X523" t="s">
        <v>29</v>
      </c>
      <c r="Y523" t="s">
        <v>29</v>
      </c>
      <c r="Z523" t="s">
        <v>29</v>
      </c>
    </row>
    <row r="524" spans="1:26" x14ac:dyDescent="0.35">
      <c r="A524">
        <v>523</v>
      </c>
      <c r="B524">
        <v>2014</v>
      </c>
      <c r="C524">
        <v>5</v>
      </c>
      <c r="D524" t="s">
        <v>64</v>
      </c>
      <c r="E524" t="s">
        <v>65</v>
      </c>
      <c r="F524" t="s">
        <v>66</v>
      </c>
      <c r="G524" t="s">
        <v>28</v>
      </c>
      <c r="H524" t="s">
        <v>29</v>
      </c>
      <c r="I524">
        <v>0</v>
      </c>
      <c r="J524">
        <v>0</v>
      </c>
      <c r="K524" t="s">
        <v>114</v>
      </c>
      <c r="L524" s="1">
        <v>41760</v>
      </c>
      <c r="M524">
        <v>0.22822881944444401</v>
      </c>
      <c r="N524">
        <v>30</v>
      </c>
      <c r="O524" t="s">
        <v>126</v>
      </c>
      <c r="P524">
        <v>0</v>
      </c>
      <c r="Q524">
        <v>5101</v>
      </c>
      <c r="R524">
        <v>0</v>
      </c>
      <c r="S524">
        <v>0</v>
      </c>
      <c r="T524">
        <v>0</v>
      </c>
      <c r="U524" t="s">
        <v>65</v>
      </c>
      <c r="V524" t="s">
        <v>66</v>
      </c>
      <c r="W524" t="s">
        <v>28</v>
      </c>
      <c r="X524">
        <v>2014</v>
      </c>
      <c r="Y524">
        <v>5</v>
      </c>
      <c r="Z524" t="s">
        <v>114</v>
      </c>
    </row>
    <row r="525" spans="1:26" x14ac:dyDescent="0.35">
      <c r="A525">
        <v>524</v>
      </c>
      <c r="B525">
        <v>2014</v>
      </c>
      <c r="C525">
        <v>5</v>
      </c>
      <c r="D525" t="s">
        <v>67</v>
      </c>
      <c r="E525" t="s">
        <v>68</v>
      </c>
      <c r="F525" t="s">
        <v>69</v>
      </c>
      <c r="G525" t="s">
        <v>35</v>
      </c>
      <c r="H525" t="s">
        <v>29</v>
      </c>
      <c r="I525">
        <v>0</v>
      </c>
      <c r="J525">
        <v>0</v>
      </c>
      <c r="K525" t="s">
        <v>114</v>
      </c>
      <c r="L525" s="1">
        <v>41760</v>
      </c>
      <c r="M525">
        <v>0.22822881944444401</v>
      </c>
      <c r="N525">
        <v>30</v>
      </c>
      <c r="O525" t="s">
        <v>29</v>
      </c>
      <c r="P525" t="s">
        <v>29</v>
      </c>
      <c r="Q525" t="s">
        <v>29</v>
      </c>
      <c r="R525" t="s">
        <v>29</v>
      </c>
      <c r="S525" t="s">
        <v>29</v>
      </c>
      <c r="T525" t="s">
        <v>29</v>
      </c>
      <c r="U525" t="s">
        <v>29</v>
      </c>
      <c r="V525" t="s">
        <v>29</v>
      </c>
      <c r="W525" t="s">
        <v>29</v>
      </c>
      <c r="X525" t="s">
        <v>29</v>
      </c>
      <c r="Y525" t="s">
        <v>29</v>
      </c>
      <c r="Z525" t="s">
        <v>29</v>
      </c>
    </row>
    <row r="526" spans="1:26" x14ac:dyDescent="0.35">
      <c r="A526">
        <v>525</v>
      </c>
      <c r="B526">
        <v>2014</v>
      </c>
      <c r="C526">
        <v>5</v>
      </c>
      <c r="D526" t="s">
        <v>70</v>
      </c>
      <c r="E526" t="s">
        <v>71</v>
      </c>
      <c r="F526" t="s">
        <v>72</v>
      </c>
      <c r="G526" t="s">
        <v>28</v>
      </c>
      <c r="H526" t="s">
        <v>29</v>
      </c>
      <c r="I526">
        <v>0</v>
      </c>
      <c r="J526">
        <v>0</v>
      </c>
      <c r="K526" t="s">
        <v>114</v>
      </c>
      <c r="L526" s="1">
        <v>41760</v>
      </c>
      <c r="M526">
        <v>0.22822881944444401</v>
      </c>
      <c r="N526">
        <v>30</v>
      </c>
      <c r="O526" t="s">
        <v>29</v>
      </c>
      <c r="P526" t="s">
        <v>29</v>
      </c>
      <c r="Q526" t="s">
        <v>29</v>
      </c>
      <c r="R526" t="s">
        <v>29</v>
      </c>
      <c r="S526" t="s">
        <v>29</v>
      </c>
      <c r="T526" t="s">
        <v>29</v>
      </c>
      <c r="U526" t="s">
        <v>29</v>
      </c>
      <c r="V526" t="s">
        <v>29</v>
      </c>
      <c r="W526" t="s">
        <v>29</v>
      </c>
      <c r="X526" t="s">
        <v>29</v>
      </c>
      <c r="Y526" t="s">
        <v>29</v>
      </c>
      <c r="Z526" t="s">
        <v>29</v>
      </c>
    </row>
    <row r="527" spans="1:26" x14ac:dyDescent="0.35">
      <c r="A527">
        <v>526</v>
      </c>
      <c r="B527">
        <v>2014</v>
      </c>
      <c r="C527">
        <v>5</v>
      </c>
      <c r="D527" t="s">
        <v>73</v>
      </c>
      <c r="E527" t="s">
        <v>74</v>
      </c>
      <c r="F527" t="s">
        <v>66</v>
      </c>
      <c r="G527" t="s">
        <v>28</v>
      </c>
      <c r="H527" t="s">
        <v>29</v>
      </c>
      <c r="I527">
        <v>0</v>
      </c>
      <c r="J527">
        <v>30</v>
      </c>
      <c r="K527" t="s">
        <v>114</v>
      </c>
      <c r="L527" s="1">
        <v>41760</v>
      </c>
      <c r="M527">
        <v>0.22822881944444401</v>
      </c>
      <c r="N527">
        <v>30</v>
      </c>
      <c r="O527" t="s">
        <v>126</v>
      </c>
      <c r="P527">
        <v>0</v>
      </c>
      <c r="Q527">
        <v>25360</v>
      </c>
      <c r="R527">
        <v>0</v>
      </c>
      <c r="S527">
        <v>0</v>
      </c>
      <c r="T527">
        <v>0</v>
      </c>
      <c r="U527" t="s">
        <v>74</v>
      </c>
      <c r="V527" t="s">
        <v>66</v>
      </c>
      <c r="W527" t="s">
        <v>28</v>
      </c>
      <c r="X527">
        <v>2014</v>
      </c>
      <c r="Y527">
        <v>5</v>
      </c>
      <c r="Z527" t="s">
        <v>114</v>
      </c>
    </row>
    <row r="528" spans="1:26" x14ac:dyDescent="0.35">
      <c r="A528">
        <v>527</v>
      </c>
      <c r="B528">
        <v>2014</v>
      </c>
      <c r="C528">
        <v>5</v>
      </c>
      <c r="D528" t="s">
        <v>75</v>
      </c>
      <c r="E528" t="s">
        <v>76</v>
      </c>
      <c r="F528" t="s">
        <v>44</v>
      </c>
      <c r="G528" t="s">
        <v>35</v>
      </c>
      <c r="H528" t="s">
        <v>29</v>
      </c>
      <c r="I528">
        <v>0</v>
      </c>
      <c r="J528">
        <v>0</v>
      </c>
      <c r="K528" t="s">
        <v>114</v>
      </c>
      <c r="L528" s="1">
        <v>41760</v>
      </c>
      <c r="M528">
        <v>0.22822881944444401</v>
      </c>
      <c r="N528">
        <v>30</v>
      </c>
      <c r="O528" t="s">
        <v>29</v>
      </c>
      <c r="P528" t="s">
        <v>29</v>
      </c>
      <c r="Q528" t="s">
        <v>29</v>
      </c>
      <c r="R528" t="s">
        <v>29</v>
      </c>
      <c r="S528" t="s">
        <v>29</v>
      </c>
      <c r="T528" t="s">
        <v>29</v>
      </c>
      <c r="U528" t="s">
        <v>29</v>
      </c>
      <c r="V528" t="s">
        <v>29</v>
      </c>
      <c r="W528" t="s">
        <v>29</v>
      </c>
      <c r="X528" t="s">
        <v>29</v>
      </c>
      <c r="Y528" t="s">
        <v>29</v>
      </c>
      <c r="Z528" t="s">
        <v>29</v>
      </c>
    </row>
    <row r="529" spans="1:26" x14ac:dyDescent="0.35">
      <c r="A529">
        <v>528</v>
      </c>
      <c r="B529">
        <v>2014</v>
      </c>
      <c r="C529">
        <v>5</v>
      </c>
      <c r="D529" t="s">
        <v>77</v>
      </c>
      <c r="E529" t="s">
        <v>78</v>
      </c>
      <c r="F529" t="s">
        <v>34</v>
      </c>
      <c r="G529" t="s">
        <v>35</v>
      </c>
      <c r="H529" t="s">
        <v>29</v>
      </c>
      <c r="I529">
        <v>0</v>
      </c>
      <c r="J529">
        <v>0</v>
      </c>
      <c r="K529" t="s">
        <v>114</v>
      </c>
      <c r="L529" s="1">
        <v>41760</v>
      </c>
      <c r="M529">
        <v>0.22822881944444401</v>
      </c>
      <c r="N529">
        <v>30</v>
      </c>
      <c r="O529" t="s">
        <v>126</v>
      </c>
      <c r="P529">
        <v>0</v>
      </c>
      <c r="Q529">
        <v>770292</v>
      </c>
      <c r="R529">
        <v>0</v>
      </c>
      <c r="S529">
        <v>0</v>
      </c>
      <c r="T529">
        <v>0</v>
      </c>
      <c r="U529" t="s">
        <v>78</v>
      </c>
      <c r="V529" t="s">
        <v>34</v>
      </c>
      <c r="W529" t="s">
        <v>35</v>
      </c>
      <c r="X529">
        <v>2014</v>
      </c>
      <c r="Y529">
        <v>5</v>
      </c>
      <c r="Z529" t="s">
        <v>114</v>
      </c>
    </row>
    <row r="530" spans="1:26" x14ac:dyDescent="0.35">
      <c r="A530">
        <v>529</v>
      </c>
      <c r="B530">
        <v>2014</v>
      </c>
      <c r="C530">
        <v>5</v>
      </c>
      <c r="D530" t="s">
        <v>79</v>
      </c>
      <c r="E530" t="s">
        <v>80</v>
      </c>
      <c r="F530" t="s">
        <v>81</v>
      </c>
      <c r="G530" t="s">
        <v>35</v>
      </c>
      <c r="H530" t="s">
        <v>29</v>
      </c>
      <c r="I530">
        <v>0</v>
      </c>
      <c r="J530">
        <v>0</v>
      </c>
      <c r="K530" t="s">
        <v>114</v>
      </c>
      <c r="L530" s="1">
        <v>41760</v>
      </c>
      <c r="M530">
        <v>0.22822881944444401</v>
      </c>
      <c r="N530">
        <v>30</v>
      </c>
      <c r="O530" t="s">
        <v>29</v>
      </c>
      <c r="P530" t="s">
        <v>29</v>
      </c>
      <c r="Q530" t="s">
        <v>29</v>
      </c>
      <c r="R530" t="s">
        <v>29</v>
      </c>
      <c r="S530" t="s">
        <v>29</v>
      </c>
      <c r="T530" t="s">
        <v>29</v>
      </c>
      <c r="U530" t="s">
        <v>29</v>
      </c>
      <c r="V530" t="s">
        <v>29</v>
      </c>
      <c r="W530" t="s">
        <v>29</v>
      </c>
      <c r="X530" t="s">
        <v>29</v>
      </c>
      <c r="Y530" t="s">
        <v>29</v>
      </c>
      <c r="Z530" t="s">
        <v>29</v>
      </c>
    </row>
    <row r="531" spans="1:26" x14ac:dyDescent="0.35">
      <c r="A531">
        <v>530</v>
      </c>
      <c r="B531">
        <v>2014</v>
      </c>
      <c r="C531">
        <v>5</v>
      </c>
      <c r="D531" t="s">
        <v>82</v>
      </c>
      <c r="E531" t="s">
        <v>83</v>
      </c>
      <c r="F531" t="s">
        <v>84</v>
      </c>
      <c r="G531" t="s">
        <v>28</v>
      </c>
      <c r="H531" t="s">
        <v>29</v>
      </c>
      <c r="I531">
        <v>0</v>
      </c>
      <c r="J531">
        <v>0</v>
      </c>
      <c r="K531" t="s">
        <v>114</v>
      </c>
      <c r="L531" s="1">
        <v>41760</v>
      </c>
      <c r="M531">
        <v>0.22822881944444401</v>
      </c>
      <c r="N531">
        <v>30</v>
      </c>
      <c r="O531" t="s">
        <v>29</v>
      </c>
      <c r="P531" t="s">
        <v>29</v>
      </c>
      <c r="Q531" t="s">
        <v>29</v>
      </c>
      <c r="R531" t="s">
        <v>29</v>
      </c>
      <c r="S531" t="s">
        <v>29</v>
      </c>
      <c r="T531" t="s">
        <v>29</v>
      </c>
      <c r="U531" t="s">
        <v>29</v>
      </c>
      <c r="V531" t="s">
        <v>29</v>
      </c>
      <c r="W531" t="s">
        <v>29</v>
      </c>
      <c r="X531" t="s">
        <v>29</v>
      </c>
      <c r="Y531" t="s">
        <v>29</v>
      </c>
      <c r="Z531" t="s">
        <v>29</v>
      </c>
    </row>
    <row r="532" spans="1:26" x14ac:dyDescent="0.35">
      <c r="A532">
        <v>531</v>
      </c>
      <c r="B532">
        <v>2014</v>
      </c>
      <c r="C532">
        <v>5</v>
      </c>
      <c r="D532" t="s">
        <v>85</v>
      </c>
      <c r="E532" t="s">
        <v>86</v>
      </c>
      <c r="F532" t="s">
        <v>38</v>
      </c>
      <c r="G532" t="s">
        <v>28</v>
      </c>
      <c r="H532" t="s">
        <v>29</v>
      </c>
      <c r="I532">
        <v>0</v>
      </c>
      <c r="J532">
        <v>0</v>
      </c>
      <c r="K532" t="s">
        <v>114</v>
      </c>
      <c r="L532" s="1">
        <v>41760</v>
      </c>
      <c r="M532">
        <v>0.22822881944444401</v>
      </c>
      <c r="N532">
        <v>30</v>
      </c>
      <c r="O532" t="s">
        <v>126</v>
      </c>
      <c r="P532">
        <v>0</v>
      </c>
      <c r="Q532">
        <v>176619088</v>
      </c>
      <c r="R532">
        <v>0</v>
      </c>
      <c r="S532">
        <v>0</v>
      </c>
      <c r="T532">
        <v>0</v>
      </c>
      <c r="U532" t="s">
        <v>86</v>
      </c>
      <c r="V532" t="s">
        <v>38</v>
      </c>
      <c r="W532" t="s">
        <v>28</v>
      </c>
      <c r="X532">
        <v>2014</v>
      </c>
      <c r="Y532">
        <v>5</v>
      </c>
      <c r="Z532" t="s">
        <v>114</v>
      </c>
    </row>
    <row r="533" spans="1:26" x14ac:dyDescent="0.35">
      <c r="A533">
        <v>532</v>
      </c>
      <c r="B533">
        <v>2014</v>
      </c>
      <c r="C533">
        <v>5</v>
      </c>
      <c r="D533" t="s">
        <v>87</v>
      </c>
      <c r="E533" t="s">
        <v>76</v>
      </c>
      <c r="F533" t="s">
        <v>27</v>
      </c>
      <c r="G533" t="s">
        <v>28</v>
      </c>
      <c r="H533" t="s">
        <v>29</v>
      </c>
      <c r="I533">
        <v>0</v>
      </c>
      <c r="J533">
        <v>0</v>
      </c>
      <c r="K533" t="s">
        <v>114</v>
      </c>
      <c r="L533" s="1">
        <v>41760</v>
      </c>
      <c r="M533">
        <v>0.22822881944444401</v>
      </c>
      <c r="N533">
        <v>30</v>
      </c>
      <c r="O533" t="s">
        <v>126</v>
      </c>
      <c r="P533">
        <v>0</v>
      </c>
      <c r="Q533">
        <v>163</v>
      </c>
      <c r="R533">
        <v>0</v>
      </c>
      <c r="S533">
        <v>0</v>
      </c>
      <c r="T533">
        <v>0</v>
      </c>
      <c r="U533" t="s">
        <v>76</v>
      </c>
      <c r="V533" t="s">
        <v>27</v>
      </c>
      <c r="W533" t="s">
        <v>28</v>
      </c>
      <c r="X533">
        <v>2014</v>
      </c>
      <c r="Y533">
        <v>5</v>
      </c>
      <c r="Z533" t="s">
        <v>114</v>
      </c>
    </row>
    <row r="534" spans="1:26" x14ac:dyDescent="0.35">
      <c r="A534">
        <v>533</v>
      </c>
      <c r="B534">
        <v>2014</v>
      </c>
      <c r="C534">
        <v>5</v>
      </c>
      <c r="D534" t="s">
        <v>88</v>
      </c>
      <c r="E534" t="s">
        <v>89</v>
      </c>
      <c r="F534" t="s">
        <v>49</v>
      </c>
      <c r="G534" t="s">
        <v>28</v>
      </c>
      <c r="H534" t="s">
        <v>29</v>
      </c>
      <c r="I534">
        <v>0</v>
      </c>
      <c r="J534">
        <v>0</v>
      </c>
      <c r="K534" t="s">
        <v>114</v>
      </c>
      <c r="L534" s="1">
        <v>41760</v>
      </c>
      <c r="M534">
        <v>0.22822881944444401</v>
      </c>
      <c r="N534">
        <v>30</v>
      </c>
      <c r="O534" t="s">
        <v>29</v>
      </c>
      <c r="P534" t="s">
        <v>29</v>
      </c>
      <c r="Q534" t="s">
        <v>29</v>
      </c>
      <c r="R534" t="s">
        <v>29</v>
      </c>
      <c r="S534" t="s">
        <v>29</v>
      </c>
      <c r="T534" t="s">
        <v>29</v>
      </c>
      <c r="U534" t="s">
        <v>29</v>
      </c>
      <c r="V534" t="s">
        <v>29</v>
      </c>
      <c r="W534" t="s">
        <v>29</v>
      </c>
      <c r="X534" t="s">
        <v>29</v>
      </c>
      <c r="Y534" t="s">
        <v>29</v>
      </c>
      <c r="Z534" t="s">
        <v>29</v>
      </c>
    </row>
    <row r="535" spans="1:26" x14ac:dyDescent="0.35">
      <c r="A535">
        <v>534</v>
      </c>
      <c r="B535">
        <v>2014</v>
      </c>
      <c r="C535">
        <v>5</v>
      </c>
      <c r="D535" t="s">
        <v>90</v>
      </c>
      <c r="E535" t="s">
        <v>51</v>
      </c>
      <c r="F535" t="s">
        <v>59</v>
      </c>
      <c r="G535" t="s">
        <v>60</v>
      </c>
      <c r="H535" t="s">
        <v>29</v>
      </c>
      <c r="I535">
        <v>0</v>
      </c>
      <c r="J535">
        <v>0</v>
      </c>
      <c r="K535" t="s">
        <v>114</v>
      </c>
      <c r="L535" s="1">
        <v>41760</v>
      </c>
      <c r="M535">
        <v>0.22822881944444401</v>
      </c>
      <c r="N535">
        <v>30</v>
      </c>
      <c r="O535" t="s">
        <v>126</v>
      </c>
      <c r="P535">
        <v>0</v>
      </c>
      <c r="Q535">
        <v>0</v>
      </c>
      <c r="R535">
        <v>0</v>
      </c>
      <c r="S535">
        <v>0</v>
      </c>
      <c r="T535">
        <v>0</v>
      </c>
      <c r="U535" t="s">
        <v>51</v>
      </c>
      <c r="V535" t="s">
        <v>59</v>
      </c>
      <c r="W535" t="s">
        <v>60</v>
      </c>
      <c r="X535">
        <v>2014</v>
      </c>
      <c r="Y535">
        <v>5</v>
      </c>
      <c r="Z535" t="s">
        <v>114</v>
      </c>
    </row>
    <row r="536" spans="1:26" x14ac:dyDescent="0.35">
      <c r="A536">
        <v>535</v>
      </c>
      <c r="B536">
        <v>2014</v>
      </c>
      <c r="C536">
        <v>5</v>
      </c>
      <c r="D536" t="s">
        <v>91</v>
      </c>
      <c r="E536" t="s">
        <v>80</v>
      </c>
      <c r="F536" t="s">
        <v>92</v>
      </c>
      <c r="G536" t="s">
        <v>28</v>
      </c>
      <c r="H536" t="s">
        <v>29</v>
      </c>
      <c r="I536">
        <v>0</v>
      </c>
      <c r="J536">
        <v>0</v>
      </c>
      <c r="K536" t="s">
        <v>114</v>
      </c>
      <c r="L536" s="1">
        <v>41760</v>
      </c>
      <c r="M536">
        <v>0.22822881944444401</v>
      </c>
      <c r="N536">
        <v>30</v>
      </c>
      <c r="O536" t="s">
        <v>29</v>
      </c>
      <c r="P536" t="s">
        <v>29</v>
      </c>
      <c r="Q536" t="s">
        <v>29</v>
      </c>
      <c r="R536" t="s">
        <v>29</v>
      </c>
      <c r="S536" t="s">
        <v>29</v>
      </c>
      <c r="T536" t="s">
        <v>29</v>
      </c>
      <c r="U536" t="s">
        <v>29</v>
      </c>
      <c r="V536" t="s">
        <v>29</v>
      </c>
      <c r="W536" t="s">
        <v>29</v>
      </c>
      <c r="X536" t="s">
        <v>29</v>
      </c>
      <c r="Y536" t="s">
        <v>29</v>
      </c>
      <c r="Z536" t="s">
        <v>29</v>
      </c>
    </row>
    <row r="537" spans="1:26" x14ac:dyDescent="0.35">
      <c r="A537">
        <v>536</v>
      </c>
      <c r="B537">
        <v>2014</v>
      </c>
      <c r="C537">
        <v>5</v>
      </c>
      <c r="D537" t="s">
        <v>93</v>
      </c>
      <c r="E537" t="s">
        <v>94</v>
      </c>
      <c r="F537" t="s">
        <v>95</v>
      </c>
      <c r="G537" t="s">
        <v>60</v>
      </c>
      <c r="H537" t="s">
        <v>29</v>
      </c>
      <c r="I537">
        <v>0</v>
      </c>
      <c r="J537">
        <v>11.52</v>
      </c>
      <c r="K537" t="s">
        <v>114</v>
      </c>
      <c r="L537" s="1">
        <v>41760</v>
      </c>
      <c r="M537">
        <v>0.22822881944444401</v>
      </c>
      <c r="N537">
        <v>30</v>
      </c>
      <c r="O537" t="s">
        <v>126</v>
      </c>
      <c r="P537">
        <v>1811</v>
      </c>
      <c r="Q537">
        <v>614</v>
      </c>
      <c r="R537">
        <v>0</v>
      </c>
      <c r="S537">
        <v>0</v>
      </c>
      <c r="T537">
        <v>1811</v>
      </c>
      <c r="U537" t="s">
        <v>94</v>
      </c>
      <c r="V537" t="s">
        <v>95</v>
      </c>
      <c r="W537" t="s">
        <v>60</v>
      </c>
      <c r="X537">
        <v>2014</v>
      </c>
      <c r="Y537">
        <v>5</v>
      </c>
      <c r="Z537" t="s">
        <v>114</v>
      </c>
    </row>
    <row r="538" spans="1:26" x14ac:dyDescent="0.35">
      <c r="A538">
        <v>537</v>
      </c>
      <c r="B538">
        <v>2014</v>
      </c>
      <c r="C538">
        <v>5</v>
      </c>
      <c r="D538" t="s">
        <v>96</v>
      </c>
      <c r="E538" t="s">
        <v>97</v>
      </c>
      <c r="F538" t="s">
        <v>72</v>
      </c>
      <c r="G538" t="s">
        <v>28</v>
      </c>
      <c r="H538" t="s">
        <v>29</v>
      </c>
      <c r="I538">
        <v>0</v>
      </c>
      <c r="J538">
        <v>0</v>
      </c>
      <c r="K538" t="s">
        <v>114</v>
      </c>
      <c r="L538" s="1">
        <v>41760</v>
      </c>
      <c r="M538">
        <v>0.22822881944444401</v>
      </c>
      <c r="N538">
        <v>30</v>
      </c>
      <c r="O538" t="s">
        <v>29</v>
      </c>
      <c r="P538" t="s">
        <v>29</v>
      </c>
      <c r="Q538" t="s">
        <v>29</v>
      </c>
      <c r="R538" t="s">
        <v>29</v>
      </c>
      <c r="S538" t="s">
        <v>29</v>
      </c>
      <c r="T538" t="s">
        <v>29</v>
      </c>
      <c r="U538" t="s">
        <v>29</v>
      </c>
      <c r="V538" t="s">
        <v>29</v>
      </c>
      <c r="W538" t="s">
        <v>29</v>
      </c>
      <c r="X538" t="s">
        <v>29</v>
      </c>
      <c r="Y538" t="s">
        <v>29</v>
      </c>
      <c r="Z538" t="s">
        <v>29</v>
      </c>
    </row>
    <row r="539" spans="1:26" x14ac:dyDescent="0.35">
      <c r="A539">
        <v>538</v>
      </c>
      <c r="B539">
        <v>2014</v>
      </c>
      <c r="C539">
        <v>5</v>
      </c>
      <c r="D539" t="s">
        <v>98</v>
      </c>
      <c r="E539" t="s">
        <v>99</v>
      </c>
      <c r="F539" t="s">
        <v>100</v>
      </c>
      <c r="G539" t="s">
        <v>60</v>
      </c>
      <c r="H539" t="s">
        <v>29</v>
      </c>
      <c r="I539">
        <v>0</v>
      </c>
      <c r="J539">
        <v>0</v>
      </c>
      <c r="K539" t="s">
        <v>114</v>
      </c>
      <c r="L539" s="1">
        <v>41760</v>
      </c>
      <c r="M539">
        <v>0.22822881944444401</v>
      </c>
      <c r="N539">
        <v>30</v>
      </c>
      <c r="O539" t="s">
        <v>29</v>
      </c>
      <c r="P539" t="s">
        <v>29</v>
      </c>
      <c r="Q539" t="s">
        <v>29</v>
      </c>
      <c r="R539" t="s">
        <v>29</v>
      </c>
      <c r="S539" t="s">
        <v>29</v>
      </c>
      <c r="T539" t="s">
        <v>29</v>
      </c>
      <c r="U539" t="s">
        <v>29</v>
      </c>
      <c r="V539" t="s">
        <v>29</v>
      </c>
      <c r="W539" t="s">
        <v>29</v>
      </c>
      <c r="X539" t="s">
        <v>29</v>
      </c>
      <c r="Y539" t="s">
        <v>29</v>
      </c>
      <c r="Z539" t="s">
        <v>29</v>
      </c>
    </row>
    <row r="540" spans="1:26" x14ac:dyDescent="0.35">
      <c r="A540">
        <v>539</v>
      </c>
      <c r="B540">
        <v>2014</v>
      </c>
      <c r="C540">
        <v>5</v>
      </c>
      <c r="D540" t="s">
        <v>101</v>
      </c>
      <c r="E540" t="s">
        <v>102</v>
      </c>
      <c r="F540" t="s">
        <v>103</v>
      </c>
      <c r="G540" t="s">
        <v>28</v>
      </c>
      <c r="H540" t="s">
        <v>29</v>
      </c>
      <c r="I540">
        <v>0</v>
      </c>
      <c r="J540">
        <v>0</v>
      </c>
      <c r="K540" t="s">
        <v>114</v>
      </c>
      <c r="L540" s="1">
        <v>41760</v>
      </c>
      <c r="M540">
        <v>0.22822881944444401</v>
      </c>
      <c r="N540">
        <v>30</v>
      </c>
      <c r="O540" t="s">
        <v>29</v>
      </c>
      <c r="P540" t="s">
        <v>29</v>
      </c>
      <c r="Q540" t="s">
        <v>29</v>
      </c>
      <c r="R540" t="s">
        <v>29</v>
      </c>
      <c r="S540" t="s">
        <v>29</v>
      </c>
      <c r="T540" t="s">
        <v>29</v>
      </c>
      <c r="U540" t="s">
        <v>29</v>
      </c>
      <c r="V540" t="s">
        <v>29</v>
      </c>
      <c r="W540" t="s">
        <v>29</v>
      </c>
      <c r="X540" t="s">
        <v>29</v>
      </c>
      <c r="Y540" t="s">
        <v>29</v>
      </c>
      <c r="Z540" t="s">
        <v>29</v>
      </c>
    </row>
    <row r="541" spans="1:26" x14ac:dyDescent="0.35">
      <c r="A541">
        <v>540</v>
      </c>
      <c r="B541">
        <v>2014</v>
      </c>
      <c r="C541">
        <v>5</v>
      </c>
      <c r="D541" t="s">
        <v>104</v>
      </c>
      <c r="E541" t="s">
        <v>105</v>
      </c>
      <c r="F541" t="s">
        <v>49</v>
      </c>
      <c r="G541" t="s">
        <v>28</v>
      </c>
      <c r="H541" t="s">
        <v>29</v>
      </c>
      <c r="I541">
        <v>0</v>
      </c>
      <c r="J541">
        <v>0</v>
      </c>
      <c r="K541" t="s">
        <v>114</v>
      </c>
      <c r="L541" s="1">
        <v>41760</v>
      </c>
      <c r="M541">
        <v>0.22822881944444401</v>
      </c>
      <c r="N541">
        <v>30</v>
      </c>
      <c r="O541" t="s">
        <v>29</v>
      </c>
      <c r="P541" t="s">
        <v>29</v>
      </c>
      <c r="Q541" t="s">
        <v>29</v>
      </c>
      <c r="R541" t="s">
        <v>29</v>
      </c>
      <c r="S541" t="s">
        <v>29</v>
      </c>
      <c r="T541" t="s">
        <v>29</v>
      </c>
      <c r="U541" t="s">
        <v>29</v>
      </c>
      <c r="V541" t="s">
        <v>29</v>
      </c>
      <c r="W541" t="s">
        <v>29</v>
      </c>
      <c r="X541" t="s">
        <v>29</v>
      </c>
      <c r="Y541" t="s">
        <v>29</v>
      </c>
      <c r="Z541" t="s">
        <v>29</v>
      </c>
    </row>
    <row r="542" spans="1:26" x14ac:dyDescent="0.35">
      <c r="A542">
        <v>541</v>
      </c>
      <c r="B542">
        <v>2014</v>
      </c>
      <c r="C542">
        <v>7</v>
      </c>
      <c r="D542" t="s">
        <v>25</v>
      </c>
      <c r="E542" t="s">
        <v>26</v>
      </c>
      <c r="F542" t="s">
        <v>27</v>
      </c>
      <c r="G542" t="s">
        <v>28</v>
      </c>
      <c r="H542" t="s">
        <v>29</v>
      </c>
      <c r="I542">
        <v>0</v>
      </c>
      <c r="J542">
        <v>31.704999999999998</v>
      </c>
      <c r="K542" t="s">
        <v>116</v>
      </c>
      <c r="L542" s="1">
        <v>41821</v>
      </c>
      <c r="M542">
        <v>0.27466400462962998</v>
      </c>
      <c r="N542">
        <v>30</v>
      </c>
      <c r="O542" t="s">
        <v>127</v>
      </c>
      <c r="P542">
        <v>1575</v>
      </c>
      <c r="Q542">
        <v>7171</v>
      </c>
      <c r="R542">
        <v>0</v>
      </c>
      <c r="S542">
        <v>0</v>
      </c>
      <c r="T542">
        <v>1575</v>
      </c>
      <c r="U542" t="s">
        <v>26</v>
      </c>
      <c r="V542" t="s">
        <v>27</v>
      </c>
      <c r="W542" t="s">
        <v>28</v>
      </c>
      <c r="X542">
        <v>2014</v>
      </c>
      <c r="Y542">
        <v>7</v>
      </c>
      <c r="Z542" t="s">
        <v>116</v>
      </c>
    </row>
    <row r="543" spans="1:26" x14ac:dyDescent="0.35">
      <c r="A543">
        <v>542</v>
      </c>
      <c r="B543">
        <v>2014</v>
      </c>
      <c r="C543">
        <v>7</v>
      </c>
      <c r="D543" t="s">
        <v>32</v>
      </c>
      <c r="E543" t="s">
        <v>33</v>
      </c>
      <c r="F543" t="s">
        <v>34</v>
      </c>
      <c r="G543" t="s">
        <v>35</v>
      </c>
      <c r="H543" s="1">
        <v>41821</v>
      </c>
      <c r="I543">
        <v>4.9000000000000004</v>
      </c>
      <c r="J543">
        <v>448.44200000000001</v>
      </c>
      <c r="K543" t="s">
        <v>116</v>
      </c>
      <c r="L543" s="1">
        <v>41821</v>
      </c>
      <c r="M543">
        <v>0.27466400462962998</v>
      </c>
      <c r="N543">
        <v>30</v>
      </c>
      <c r="O543" t="s">
        <v>127</v>
      </c>
      <c r="P543">
        <v>23246</v>
      </c>
      <c r="Q543">
        <v>181295</v>
      </c>
      <c r="R543">
        <v>0</v>
      </c>
      <c r="S543">
        <v>0</v>
      </c>
      <c r="T543">
        <v>23246</v>
      </c>
      <c r="U543" t="s">
        <v>33</v>
      </c>
      <c r="V543" t="s">
        <v>34</v>
      </c>
      <c r="W543" t="s">
        <v>35</v>
      </c>
      <c r="X543">
        <v>2014</v>
      </c>
      <c r="Y543">
        <v>7</v>
      </c>
      <c r="Z543" t="s">
        <v>116</v>
      </c>
    </row>
    <row r="544" spans="1:26" x14ac:dyDescent="0.35">
      <c r="A544">
        <v>543</v>
      </c>
      <c r="B544">
        <v>2014</v>
      </c>
      <c r="C544">
        <v>7</v>
      </c>
      <c r="D544" t="s">
        <v>36</v>
      </c>
      <c r="E544" t="s">
        <v>37</v>
      </c>
      <c r="F544" t="s">
        <v>38</v>
      </c>
      <c r="G544" t="s">
        <v>28</v>
      </c>
      <c r="H544" s="1">
        <v>41821</v>
      </c>
      <c r="I544">
        <v>16.420000000000002</v>
      </c>
      <c r="J544">
        <v>268.45699999999999</v>
      </c>
      <c r="K544" t="s">
        <v>116</v>
      </c>
      <c r="L544" s="1">
        <v>41821</v>
      </c>
      <c r="M544">
        <v>0.27466400462962998</v>
      </c>
      <c r="N544">
        <v>30</v>
      </c>
      <c r="O544" t="s">
        <v>127</v>
      </c>
      <c r="P544">
        <v>16982</v>
      </c>
      <c r="Q544">
        <v>65015</v>
      </c>
      <c r="R544">
        <v>0</v>
      </c>
      <c r="S544">
        <v>0</v>
      </c>
      <c r="T544">
        <v>16982</v>
      </c>
      <c r="U544" t="s">
        <v>37</v>
      </c>
      <c r="V544" t="s">
        <v>38</v>
      </c>
      <c r="W544" t="s">
        <v>28</v>
      </c>
      <c r="X544">
        <v>2014</v>
      </c>
      <c r="Y544">
        <v>7</v>
      </c>
      <c r="Z544" t="s">
        <v>116</v>
      </c>
    </row>
    <row r="545" spans="1:26" x14ac:dyDescent="0.35">
      <c r="A545">
        <v>544</v>
      </c>
      <c r="B545">
        <v>2014</v>
      </c>
      <c r="C545">
        <v>7</v>
      </c>
      <c r="D545" t="s">
        <v>39</v>
      </c>
      <c r="E545" t="s">
        <v>40</v>
      </c>
      <c r="F545" t="s">
        <v>41</v>
      </c>
      <c r="G545" t="s">
        <v>35</v>
      </c>
      <c r="H545" t="s">
        <v>29</v>
      </c>
      <c r="I545">
        <v>0</v>
      </c>
      <c r="J545">
        <v>2.64</v>
      </c>
      <c r="K545" t="s">
        <v>116</v>
      </c>
      <c r="L545" s="1">
        <v>41821</v>
      </c>
      <c r="M545">
        <v>0.27466400462962998</v>
      </c>
      <c r="N545">
        <v>30</v>
      </c>
      <c r="O545" t="s">
        <v>29</v>
      </c>
      <c r="P545" t="s">
        <v>29</v>
      </c>
      <c r="Q545" t="s">
        <v>29</v>
      </c>
      <c r="R545" t="s">
        <v>29</v>
      </c>
      <c r="S545" t="s">
        <v>29</v>
      </c>
      <c r="T545" t="s">
        <v>29</v>
      </c>
      <c r="U545" t="s">
        <v>29</v>
      </c>
      <c r="V545" t="s">
        <v>29</v>
      </c>
      <c r="W545" t="s">
        <v>29</v>
      </c>
      <c r="X545" t="s">
        <v>29</v>
      </c>
      <c r="Y545" t="s">
        <v>29</v>
      </c>
      <c r="Z545" t="s">
        <v>29</v>
      </c>
    </row>
    <row r="546" spans="1:26" x14ac:dyDescent="0.35">
      <c r="A546">
        <v>545</v>
      </c>
      <c r="B546">
        <v>2014</v>
      </c>
      <c r="C546">
        <v>7</v>
      </c>
      <c r="D546" t="s">
        <v>42</v>
      </c>
      <c r="E546" t="s">
        <v>43</v>
      </c>
      <c r="F546" t="s">
        <v>44</v>
      </c>
      <c r="G546" t="s">
        <v>35</v>
      </c>
      <c r="H546" t="s">
        <v>29</v>
      </c>
      <c r="I546">
        <v>0</v>
      </c>
      <c r="J546">
        <v>61.655000000000001</v>
      </c>
      <c r="K546" t="s">
        <v>116</v>
      </c>
      <c r="L546" s="1">
        <v>41821</v>
      </c>
      <c r="M546">
        <v>0.27466400462962998</v>
      </c>
      <c r="N546">
        <v>30</v>
      </c>
      <c r="O546" t="s">
        <v>127</v>
      </c>
      <c r="P546">
        <v>4869</v>
      </c>
      <c r="Q546">
        <v>5521</v>
      </c>
      <c r="R546">
        <v>0</v>
      </c>
      <c r="S546">
        <v>0</v>
      </c>
      <c r="T546">
        <v>4869</v>
      </c>
      <c r="U546" t="s">
        <v>43</v>
      </c>
      <c r="V546" t="s">
        <v>44</v>
      </c>
      <c r="W546" t="s">
        <v>35</v>
      </c>
      <c r="X546">
        <v>2014</v>
      </c>
      <c r="Y546">
        <v>7</v>
      </c>
      <c r="Z546" t="s">
        <v>116</v>
      </c>
    </row>
    <row r="547" spans="1:26" x14ac:dyDescent="0.35">
      <c r="A547">
        <v>546</v>
      </c>
      <c r="B547">
        <v>2014</v>
      </c>
      <c r="C547">
        <v>7</v>
      </c>
      <c r="D547" t="s">
        <v>45</v>
      </c>
      <c r="E547" t="s">
        <v>46</v>
      </c>
      <c r="F547" t="s">
        <v>41</v>
      </c>
      <c r="G547" t="s">
        <v>35</v>
      </c>
      <c r="H547" t="s">
        <v>29</v>
      </c>
      <c r="I547">
        <v>0</v>
      </c>
      <c r="J547">
        <v>15.72</v>
      </c>
      <c r="K547" t="s">
        <v>116</v>
      </c>
      <c r="L547" s="1">
        <v>41821</v>
      </c>
      <c r="M547">
        <v>0.27466400462962998</v>
      </c>
      <c r="N547">
        <v>30</v>
      </c>
      <c r="O547" t="s">
        <v>127</v>
      </c>
      <c r="P547">
        <v>0</v>
      </c>
      <c r="Q547">
        <v>108480</v>
      </c>
      <c r="R547">
        <v>0</v>
      </c>
      <c r="S547">
        <v>0</v>
      </c>
      <c r="T547">
        <v>0</v>
      </c>
      <c r="U547" t="s">
        <v>46</v>
      </c>
      <c r="V547" t="s">
        <v>41</v>
      </c>
      <c r="W547" t="s">
        <v>35</v>
      </c>
      <c r="X547">
        <v>2014</v>
      </c>
      <c r="Y547">
        <v>7</v>
      </c>
      <c r="Z547" t="s">
        <v>116</v>
      </c>
    </row>
    <row r="548" spans="1:26" x14ac:dyDescent="0.35">
      <c r="A548">
        <v>547</v>
      </c>
      <c r="B548">
        <v>2014</v>
      </c>
      <c r="C548">
        <v>7</v>
      </c>
      <c r="D548" t="s">
        <v>47</v>
      </c>
      <c r="E548" t="s">
        <v>48</v>
      </c>
      <c r="F548" t="s">
        <v>49</v>
      </c>
      <c r="G548" t="s">
        <v>28</v>
      </c>
      <c r="H548" t="s">
        <v>29</v>
      </c>
      <c r="I548">
        <v>0</v>
      </c>
      <c r="J548">
        <v>0</v>
      </c>
      <c r="K548" t="s">
        <v>116</v>
      </c>
      <c r="L548" s="1">
        <v>41821</v>
      </c>
      <c r="M548">
        <v>0.27466400462962998</v>
      </c>
      <c r="N548">
        <v>30</v>
      </c>
      <c r="O548" t="s">
        <v>29</v>
      </c>
      <c r="P548" t="s">
        <v>29</v>
      </c>
      <c r="Q548" t="s">
        <v>29</v>
      </c>
      <c r="R548" t="s">
        <v>29</v>
      </c>
      <c r="S548" t="s">
        <v>29</v>
      </c>
      <c r="T548" t="s">
        <v>29</v>
      </c>
      <c r="U548" t="s">
        <v>29</v>
      </c>
      <c r="V548" t="s">
        <v>29</v>
      </c>
      <c r="W548" t="s">
        <v>29</v>
      </c>
      <c r="X548" t="s">
        <v>29</v>
      </c>
      <c r="Y548" t="s">
        <v>29</v>
      </c>
      <c r="Z548" t="s">
        <v>29</v>
      </c>
    </row>
    <row r="549" spans="1:26" x14ac:dyDescent="0.35">
      <c r="A549">
        <v>548</v>
      </c>
      <c r="B549">
        <v>2014</v>
      </c>
      <c r="C549">
        <v>7</v>
      </c>
      <c r="D549" t="s">
        <v>50</v>
      </c>
      <c r="E549" t="s">
        <v>51</v>
      </c>
      <c r="F549" t="s">
        <v>38</v>
      </c>
      <c r="G549" t="s">
        <v>28</v>
      </c>
      <c r="H549" t="s">
        <v>29</v>
      </c>
      <c r="I549">
        <v>0</v>
      </c>
      <c r="J549">
        <v>0</v>
      </c>
      <c r="K549" t="s">
        <v>116</v>
      </c>
      <c r="L549" s="1">
        <v>41821</v>
      </c>
      <c r="M549">
        <v>0.27466400462962998</v>
      </c>
      <c r="N549">
        <v>30</v>
      </c>
      <c r="O549" t="s">
        <v>127</v>
      </c>
      <c r="P549">
        <v>0</v>
      </c>
      <c r="Q549">
        <v>284468454</v>
      </c>
      <c r="R549">
        <v>0</v>
      </c>
      <c r="S549">
        <v>0</v>
      </c>
      <c r="T549">
        <v>0</v>
      </c>
      <c r="U549" t="s">
        <v>51</v>
      </c>
      <c r="V549" t="s">
        <v>38</v>
      </c>
      <c r="W549" t="s">
        <v>28</v>
      </c>
      <c r="X549">
        <v>2014</v>
      </c>
      <c r="Y549">
        <v>7</v>
      </c>
      <c r="Z549" t="s">
        <v>116</v>
      </c>
    </row>
    <row r="550" spans="1:26" x14ac:dyDescent="0.35">
      <c r="A550">
        <v>549</v>
      </c>
      <c r="B550">
        <v>2014</v>
      </c>
      <c r="C550">
        <v>7</v>
      </c>
      <c r="D550" t="s">
        <v>52</v>
      </c>
      <c r="E550" t="s">
        <v>53</v>
      </c>
      <c r="F550" t="s">
        <v>34</v>
      </c>
      <c r="G550" t="s">
        <v>35</v>
      </c>
      <c r="H550" t="s">
        <v>29</v>
      </c>
      <c r="I550">
        <v>0</v>
      </c>
      <c r="J550">
        <v>1.53</v>
      </c>
      <c r="K550" t="s">
        <v>116</v>
      </c>
      <c r="L550" s="1">
        <v>41821</v>
      </c>
      <c r="M550">
        <v>0.27466400462962998</v>
      </c>
      <c r="N550">
        <v>30</v>
      </c>
      <c r="O550" t="s">
        <v>127</v>
      </c>
      <c r="P550">
        <v>0</v>
      </c>
      <c r="Q550">
        <v>464665608</v>
      </c>
      <c r="R550">
        <v>0</v>
      </c>
      <c r="S550">
        <v>0</v>
      </c>
      <c r="T550">
        <v>0</v>
      </c>
      <c r="U550" t="s">
        <v>53</v>
      </c>
      <c r="V550" t="s">
        <v>34</v>
      </c>
      <c r="W550" t="s">
        <v>35</v>
      </c>
      <c r="X550">
        <v>2014</v>
      </c>
      <c r="Y550">
        <v>7</v>
      </c>
      <c r="Z550" t="s">
        <v>116</v>
      </c>
    </row>
    <row r="551" spans="1:26" x14ac:dyDescent="0.35">
      <c r="A551">
        <v>550</v>
      </c>
      <c r="B551">
        <v>2014</v>
      </c>
      <c r="C551">
        <v>7</v>
      </c>
      <c r="D551" t="s">
        <v>54</v>
      </c>
      <c r="E551" t="s">
        <v>55</v>
      </c>
      <c r="F551" t="s">
        <v>56</v>
      </c>
      <c r="G551" t="s">
        <v>35</v>
      </c>
      <c r="H551" t="s">
        <v>29</v>
      </c>
      <c r="I551">
        <v>0</v>
      </c>
      <c r="J551">
        <v>76.456000000000003</v>
      </c>
      <c r="K551" t="s">
        <v>116</v>
      </c>
      <c r="L551" s="1">
        <v>41821</v>
      </c>
      <c r="M551">
        <v>0.27466400462962998</v>
      </c>
      <c r="N551">
        <v>30</v>
      </c>
      <c r="O551" t="s">
        <v>127</v>
      </c>
      <c r="P551">
        <v>280</v>
      </c>
      <c r="Q551">
        <v>176639</v>
      </c>
      <c r="R551">
        <v>0</v>
      </c>
      <c r="S551">
        <v>0</v>
      </c>
      <c r="T551">
        <v>280</v>
      </c>
      <c r="U551" t="s">
        <v>55</v>
      </c>
      <c r="V551" t="s">
        <v>56</v>
      </c>
      <c r="W551" t="s">
        <v>35</v>
      </c>
      <c r="X551">
        <v>2014</v>
      </c>
      <c r="Y551">
        <v>7</v>
      </c>
      <c r="Z551" t="s">
        <v>116</v>
      </c>
    </row>
    <row r="552" spans="1:26" x14ac:dyDescent="0.35">
      <c r="A552">
        <v>551</v>
      </c>
      <c r="B552">
        <v>2014</v>
      </c>
      <c r="C552">
        <v>7</v>
      </c>
      <c r="D552" t="s">
        <v>57</v>
      </c>
      <c r="E552" t="s">
        <v>58</v>
      </c>
      <c r="F552" t="s">
        <v>59</v>
      </c>
      <c r="G552" t="s">
        <v>60</v>
      </c>
      <c r="H552" t="s">
        <v>29</v>
      </c>
      <c r="I552">
        <v>0</v>
      </c>
      <c r="J552">
        <v>0</v>
      </c>
      <c r="K552" t="s">
        <v>116</v>
      </c>
      <c r="L552" s="1">
        <v>41821</v>
      </c>
      <c r="M552">
        <v>0.27466400462962998</v>
      </c>
      <c r="N552">
        <v>30</v>
      </c>
      <c r="O552" t="s">
        <v>29</v>
      </c>
      <c r="P552" t="s">
        <v>29</v>
      </c>
      <c r="Q552" t="s">
        <v>29</v>
      </c>
      <c r="R552" t="s">
        <v>29</v>
      </c>
      <c r="S552" t="s">
        <v>29</v>
      </c>
      <c r="T552" t="s">
        <v>29</v>
      </c>
      <c r="U552" t="s">
        <v>29</v>
      </c>
      <c r="V552" t="s">
        <v>29</v>
      </c>
      <c r="W552" t="s">
        <v>29</v>
      </c>
      <c r="X552" t="s">
        <v>29</v>
      </c>
      <c r="Y552" t="s">
        <v>29</v>
      </c>
      <c r="Z552" t="s">
        <v>29</v>
      </c>
    </row>
    <row r="553" spans="1:26" x14ac:dyDescent="0.35">
      <c r="A553">
        <v>552</v>
      </c>
      <c r="B553">
        <v>2014</v>
      </c>
      <c r="C553">
        <v>7</v>
      </c>
      <c r="D553" t="s">
        <v>61</v>
      </c>
      <c r="E553" t="s">
        <v>62</v>
      </c>
      <c r="F553" t="s">
        <v>63</v>
      </c>
      <c r="G553" t="s">
        <v>60</v>
      </c>
      <c r="H553" t="s">
        <v>29</v>
      </c>
      <c r="I553">
        <v>0</v>
      </c>
      <c r="J553">
        <v>0</v>
      </c>
      <c r="K553" t="s">
        <v>116</v>
      </c>
      <c r="L553" s="1">
        <v>41821</v>
      </c>
      <c r="M553">
        <v>0.27466400462962998</v>
      </c>
      <c r="N553">
        <v>30</v>
      </c>
      <c r="O553" t="s">
        <v>29</v>
      </c>
      <c r="P553" t="s">
        <v>29</v>
      </c>
      <c r="Q553" t="s">
        <v>29</v>
      </c>
      <c r="R553" t="s">
        <v>29</v>
      </c>
      <c r="S553" t="s">
        <v>29</v>
      </c>
      <c r="T553" t="s">
        <v>29</v>
      </c>
      <c r="U553" t="s">
        <v>29</v>
      </c>
      <c r="V553" t="s">
        <v>29</v>
      </c>
      <c r="W553" t="s">
        <v>29</v>
      </c>
      <c r="X553" t="s">
        <v>29</v>
      </c>
      <c r="Y553" t="s">
        <v>29</v>
      </c>
      <c r="Z553" t="s">
        <v>29</v>
      </c>
    </row>
    <row r="554" spans="1:26" x14ac:dyDescent="0.35">
      <c r="A554">
        <v>553</v>
      </c>
      <c r="B554">
        <v>2014</v>
      </c>
      <c r="C554">
        <v>7</v>
      </c>
      <c r="D554" t="s">
        <v>64</v>
      </c>
      <c r="E554" t="s">
        <v>65</v>
      </c>
      <c r="F554" t="s">
        <v>66</v>
      </c>
      <c r="G554" t="s">
        <v>28</v>
      </c>
      <c r="H554" t="s">
        <v>29</v>
      </c>
      <c r="I554">
        <v>0</v>
      </c>
      <c r="J554">
        <v>0</v>
      </c>
      <c r="K554" t="s">
        <v>116</v>
      </c>
      <c r="L554" s="1">
        <v>41821</v>
      </c>
      <c r="M554">
        <v>0.27466400462962998</v>
      </c>
      <c r="N554">
        <v>30</v>
      </c>
      <c r="O554" t="s">
        <v>127</v>
      </c>
      <c r="P554">
        <v>0</v>
      </c>
      <c r="Q554">
        <v>7195</v>
      </c>
      <c r="R554">
        <v>0</v>
      </c>
      <c r="S554">
        <v>0</v>
      </c>
      <c r="T554">
        <v>0</v>
      </c>
      <c r="U554" t="s">
        <v>65</v>
      </c>
      <c r="V554" t="s">
        <v>66</v>
      </c>
      <c r="W554" t="s">
        <v>28</v>
      </c>
      <c r="X554">
        <v>2014</v>
      </c>
      <c r="Y554">
        <v>7</v>
      </c>
      <c r="Z554" t="s">
        <v>116</v>
      </c>
    </row>
    <row r="555" spans="1:26" x14ac:dyDescent="0.35">
      <c r="A555">
        <v>554</v>
      </c>
      <c r="B555">
        <v>2014</v>
      </c>
      <c r="C555">
        <v>7</v>
      </c>
      <c r="D555" t="s">
        <v>67</v>
      </c>
      <c r="E555" t="s">
        <v>68</v>
      </c>
      <c r="F555" t="s">
        <v>69</v>
      </c>
      <c r="G555" t="s">
        <v>35</v>
      </c>
      <c r="H555" t="s">
        <v>29</v>
      </c>
      <c r="I555">
        <v>0</v>
      </c>
      <c r="J555">
        <v>0</v>
      </c>
      <c r="K555" t="s">
        <v>116</v>
      </c>
      <c r="L555" s="1">
        <v>41821</v>
      </c>
      <c r="M555">
        <v>0.27466400462962998</v>
      </c>
      <c r="N555">
        <v>30</v>
      </c>
      <c r="O555" t="s">
        <v>29</v>
      </c>
      <c r="P555" t="s">
        <v>29</v>
      </c>
      <c r="Q555" t="s">
        <v>29</v>
      </c>
      <c r="R555" t="s">
        <v>29</v>
      </c>
      <c r="S555" t="s">
        <v>29</v>
      </c>
      <c r="T555" t="s">
        <v>29</v>
      </c>
      <c r="U555" t="s">
        <v>29</v>
      </c>
      <c r="V555" t="s">
        <v>29</v>
      </c>
      <c r="W555" t="s">
        <v>29</v>
      </c>
      <c r="X555" t="s">
        <v>29</v>
      </c>
      <c r="Y555" t="s">
        <v>29</v>
      </c>
      <c r="Z555" t="s">
        <v>29</v>
      </c>
    </row>
    <row r="556" spans="1:26" x14ac:dyDescent="0.35">
      <c r="A556">
        <v>555</v>
      </c>
      <c r="B556">
        <v>2014</v>
      </c>
      <c r="C556">
        <v>7</v>
      </c>
      <c r="D556" t="s">
        <v>70</v>
      </c>
      <c r="E556" t="s">
        <v>71</v>
      </c>
      <c r="F556" t="s">
        <v>72</v>
      </c>
      <c r="G556" t="s">
        <v>28</v>
      </c>
      <c r="H556" t="s">
        <v>29</v>
      </c>
      <c r="I556">
        <v>0</v>
      </c>
      <c r="J556">
        <v>0</v>
      </c>
      <c r="K556" t="s">
        <v>116</v>
      </c>
      <c r="L556" s="1">
        <v>41821</v>
      </c>
      <c r="M556">
        <v>0.27466400462962998</v>
      </c>
      <c r="N556">
        <v>30</v>
      </c>
      <c r="O556" t="s">
        <v>29</v>
      </c>
      <c r="P556" t="s">
        <v>29</v>
      </c>
      <c r="Q556" t="s">
        <v>29</v>
      </c>
      <c r="R556" t="s">
        <v>29</v>
      </c>
      <c r="S556" t="s">
        <v>29</v>
      </c>
      <c r="T556" t="s">
        <v>29</v>
      </c>
      <c r="U556" t="s">
        <v>29</v>
      </c>
      <c r="V556" t="s">
        <v>29</v>
      </c>
      <c r="W556" t="s">
        <v>29</v>
      </c>
      <c r="X556" t="s">
        <v>29</v>
      </c>
      <c r="Y556" t="s">
        <v>29</v>
      </c>
      <c r="Z556" t="s">
        <v>29</v>
      </c>
    </row>
    <row r="557" spans="1:26" x14ac:dyDescent="0.35">
      <c r="A557">
        <v>556</v>
      </c>
      <c r="B557">
        <v>2014</v>
      </c>
      <c r="C557">
        <v>7</v>
      </c>
      <c r="D557" t="s">
        <v>73</v>
      </c>
      <c r="E557" t="s">
        <v>74</v>
      </c>
      <c r="F557" t="s">
        <v>66</v>
      </c>
      <c r="G557" t="s">
        <v>28</v>
      </c>
      <c r="H557" t="s">
        <v>29</v>
      </c>
      <c r="I557">
        <v>0</v>
      </c>
      <c r="J557">
        <v>30</v>
      </c>
      <c r="K557" t="s">
        <v>116</v>
      </c>
      <c r="L557" s="1">
        <v>41821</v>
      </c>
      <c r="M557">
        <v>0.27466400462962998</v>
      </c>
      <c r="N557">
        <v>30</v>
      </c>
      <c r="O557" t="s">
        <v>127</v>
      </c>
      <c r="P557">
        <v>0</v>
      </c>
      <c r="Q557">
        <v>33680</v>
      </c>
      <c r="R557">
        <v>0</v>
      </c>
      <c r="S557">
        <v>0</v>
      </c>
      <c r="T557">
        <v>0</v>
      </c>
      <c r="U557" t="s">
        <v>74</v>
      </c>
      <c r="V557" t="s">
        <v>66</v>
      </c>
      <c r="W557" t="s">
        <v>28</v>
      </c>
      <c r="X557">
        <v>2014</v>
      </c>
      <c r="Y557">
        <v>7</v>
      </c>
      <c r="Z557" t="s">
        <v>116</v>
      </c>
    </row>
    <row r="558" spans="1:26" x14ac:dyDescent="0.35">
      <c r="A558">
        <v>557</v>
      </c>
      <c r="B558">
        <v>2014</v>
      </c>
      <c r="C558">
        <v>7</v>
      </c>
      <c r="D558" t="s">
        <v>75</v>
      </c>
      <c r="E558" t="s">
        <v>76</v>
      </c>
      <c r="F558" t="s">
        <v>44</v>
      </c>
      <c r="G558" t="s">
        <v>35</v>
      </c>
      <c r="H558" t="s">
        <v>29</v>
      </c>
      <c r="I558">
        <v>0</v>
      </c>
      <c r="J558">
        <v>0</v>
      </c>
      <c r="K558" t="s">
        <v>116</v>
      </c>
      <c r="L558" s="1">
        <v>41821</v>
      </c>
      <c r="M558">
        <v>0.27466400462962998</v>
      </c>
      <c r="N558">
        <v>30</v>
      </c>
      <c r="O558" t="s">
        <v>29</v>
      </c>
      <c r="P558" t="s">
        <v>29</v>
      </c>
      <c r="Q558" t="s">
        <v>29</v>
      </c>
      <c r="R558" t="s">
        <v>29</v>
      </c>
      <c r="S558" t="s">
        <v>29</v>
      </c>
      <c r="T558" t="s">
        <v>29</v>
      </c>
      <c r="U558" t="s">
        <v>29</v>
      </c>
      <c r="V558" t="s">
        <v>29</v>
      </c>
      <c r="W558" t="s">
        <v>29</v>
      </c>
      <c r="X558" t="s">
        <v>29</v>
      </c>
      <c r="Y558" t="s">
        <v>29</v>
      </c>
      <c r="Z558" t="s">
        <v>29</v>
      </c>
    </row>
    <row r="559" spans="1:26" x14ac:dyDescent="0.35">
      <c r="A559">
        <v>558</v>
      </c>
      <c r="B559">
        <v>2014</v>
      </c>
      <c r="C559">
        <v>7</v>
      </c>
      <c r="D559" t="s">
        <v>77</v>
      </c>
      <c r="E559" t="s">
        <v>78</v>
      </c>
      <c r="F559" t="s">
        <v>34</v>
      </c>
      <c r="G559" t="s">
        <v>35</v>
      </c>
      <c r="H559" t="s">
        <v>29</v>
      </c>
      <c r="I559">
        <v>0</v>
      </c>
      <c r="J559">
        <v>0</v>
      </c>
      <c r="K559" t="s">
        <v>116</v>
      </c>
      <c r="L559" s="1">
        <v>41821</v>
      </c>
      <c r="M559">
        <v>0.27466400462962998</v>
      </c>
      <c r="N559">
        <v>30</v>
      </c>
      <c r="O559" t="s">
        <v>127</v>
      </c>
      <c r="P559">
        <v>0</v>
      </c>
      <c r="Q559">
        <v>666773</v>
      </c>
      <c r="R559">
        <v>0</v>
      </c>
      <c r="S559">
        <v>0</v>
      </c>
      <c r="T559">
        <v>0</v>
      </c>
      <c r="U559" t="s">
        <v>78</v>
      </c>
      <c r="V559" t="s">
        <v>34</v>
      </c>
      <c r="W559" t="s">
        <v>35</v>
      </c>
      <c r="X559">
        <v>2014</v>
      </c>
      <c r="Y559">
        <v>7</v>
      </c>
      <c r="Z559" t="s">
        <v>116</v>
      </c>
    </row>
    <row r="560" spans="1:26" x14ac:dyDescent="0.35">
      <c r="A560">
        <v>559</v>
      </c>
      <c r="B560">
        <v>2014</v>
      </c>
      <c r="C560">
        <v>7</v>
      </c>
      <c r="D560" t="s">
        <v>79</v>
      </c>
      <c r="E560" t="s">
        <v>80</v>
      </c>
      <c r="F560" t="s">
        <v>81</v>
      </c>
      <c r="G560" t="s">
        <v>35</v>
      </c>
      <c r="H560" t="s">
        <v>29</v>
      </c>
      <c r="I560">
        <v>0</v>
      </c>
      <c r="J560">
        <v>0</v>
      </c>
      <c r="K560" t="s">
        <v>116</v>
      </c>
      <c r="L560" s="1">
        <v>41821</v>
      </c>
      <c r="M560">
        <v>0.27466400462962998</v>
      </c>
      <c r="N560">
        <v>30</v>
      </c>
      <c r="O560" t="s">
        <v>29</v>
      </c>
      <c r="P560" t="s">
        <v>29</v>
      </c>
      <c r="Q560" t="s">
        <v>29</v>
      </c>
      <c r="R560" t="s">
        <v>29</v>
      </c>
      <c r="S560" t="s">
        <v>29</v>
      </c>
      <c r="T560" t="s">
        <v>29</v>
      </c>
      <c r="U560" t="s">
        <v>29</v>
      </c>
      <c r="V560" t="s">
        <v>29</v>
      </c>
      <c r="W560" t="s">
        <v>29</v>
      </c>
      <c r="X560" t="s">
        <v>29</v>
      </c>
      <c r="Y560" t="s">
        <v>29</v>
      </c>
      <c r="Z560" t="s">
        <v>29</v>
      </c>
    </row>
    <row r="561" spans="1:26" x14ac:dyDescent="0.35">
      <c r="A561">
        <v>560</v>
      </c>
      <c r="B561">
        <v>2014</v>
      </c>
      <c r="C561">
        <v>7</v>
      </c>
      <c r="D561" t="s">
        <v>82</v>
      </c>
      <c r="E561" t="s">
        <v>83</v>
      </c>
      <c r="F561" t="s">
        <v>84</v>
      </c>
      <c r="G561" t="s">
        <v>28</v>
      </c>
      <c r="H561" t="s">
        <v>29</v>
      </c>
      <c r="I561">
        <v>0</v>
      </c>
      <c r="J561">
        <v>0</v>
      </c>
      <c r="K561" t="s">
        <v>116</v>
      </c>
      <c r="L561" s="1">
        <v>41821</v>
      </c>
      <c r="M561">
        <v>0.27466400462962998</v>
      </c>
      <c r="N561">
        <v>30</v>
      </c>
      <c r="O561" t="s">
        <v>29</v>
      </c>
      <c r="P561" t="s">
        <v>29</v>
      </c>
      <c r="Q561" t="s">
        <v>29</v>
      </c>
      <c r="R561" t="s">
        <v>29</v>
      </c>
      <c r="S561" t="s">
        <v>29</v>
      </c>
      <c r="T561" t="s">
        <v>29</v>
      </c>
      <c r="U561" t="s">
        <v>29</v>
      </c>
      <c r="V561" t="s">
        <v>29</v>
      </c>
      <c r="W561" t="s">
        <v>29</v>
      </c>
      <c r="X561" t="s">
        <v>29</v>
      </c>
      <c r="Y561" t="s">
        <v>29</v>
      </c>
      <c r="Z561" t="s">
        <v>29</v>
      </c>
    </row>
    <row r="562" spans="1:26" x14ac:dyDescent="0.35">
      <c r="A562">
        <v>561</v>
      </c>
      <c r="B562">
        <v>2014</v>
      </c>
      <c r="C562">
        <v>7</v>
      </c>
      <c r="D562" t="s">
        <v>85</v>
      </c>
      <c r="E562" t="s">
        <v>86</v>
      </c>
      <c r="F562" t="s">
        <v>38</v>
      </c>
      <c r="G562" t="s">
        <v>28</v>
      </c>
      <c r="H562" t="s">
        <v>29</v>
      </c>
      <c r="I562">
        <v>0</v>
      </c>
      <c r="J562">
        <v>0</v>
      </c>
      <c r="K562" t="s">
        <v>116</v>
      </c>
      <c r="L562" s="1">
        <v>41821</v>
      </c>
      <c r="M562">
        <v>0.27466400462962998</v>
      </c>
      <c r="N562">
        <v>30</v>
      </c>
      <c r="O562" t="s">
        <v>127</v>
      </c>
      <c r="P562">
        <v>0</v>
      </c>
      <c r="Q562">
        <v>233477467</v>
      </c>
      <c r="R562">
        <v>0</v>
      </c>
      <c r="S562">
        <v>0</v>
      </c>
      <c r="T562">
        <v>0</v>
      </c>
      <c r="U562" t="s">
        <v>86</v>
      </c>
      <c r="V562" t="s">
        <v>38</v>
      </c>
      <c r="W562" t="s">
        <v>28</v>
      </c>
      <c r="X562">
        <v>2014</v>
      </c>
      <c r="Y562">
        <v>7</v>
      </c>
      <c r="Z562" t="s">
        <v>116</v>
      </c>
    </row>
    <row r="563" spans="1:26" x14ac:dyDescent="0.35">
      <c r="A563">
        <v>562</v>
      </c>
      <c r="B563">
        <v>2014</v>
      </c>
      <c r="C563">
        <v>7</v>
      </c>
      <c r="D563" t="s">
        <v>87</v>
      </c>
      <c r="E563" t="s">
        <v>76</v>
      </c>
      <c r="F563" t="s">
        <v>27</v>
      </c>
      <c r="G563" t="s">
        <v>28</v>
      </c>
      <c r="H563" t="s">
        <v>29</v>
      </c>
      <c r="I563">
        <v>0</v>
      </c>
      <c r="J563">
        <v>0</v>
      </c>
      <c r="K563" t="s">
        <v>116</v>
      </c>
      <c r="L563" s="1">
        <v>41821</v>
      </c>
      <c r="M563">
        <v>0.27466400462962998</v>
      </c>
      <c r="N563">
        <v>30</v>
      </c>
      <c r="O563" t="s">
        <v>127</v>
      </c>
      <c r="P563">
        <v>0</v>
      </c>
      <c r="Q563">
        <v>247</v>
      </c>
      <c r="R563">
        <v>0</v>
      </c>
      <c r="S563">
        <v>0</v>
      </c>
      <c r="T563">
        <v>0</v>
      </c>
      <c r="U563" t="s">
        <v>76</v>
      </c>
      <c r="V563" t="s">
        <v>27</v>
      </c>
      <c r="W563" t="s">
        <v>28</v>
      </c>
      <c r="X563">
        <v>2014</v>
      </c>
      <c r="Y563">
        <v>7</v>
      </c>
      <c r="Z563" t="s">
        <v>116</v>
      </c>
    </row>
    <row r="564" spans="1:26" x14ac:dyDescent="0.35">
      <c r="A564">
        <v>563</v>
      </c>
      <c r="B564">
        <v>2014</v>
      </c>
      <c r="C564">
        <v>7</v>
      </c>
      <c r="D564" t="s">
        <v>88</v>
      </c>
      <c r="E564" t="s">
        <v>89</v>
      </c>
      <c r="F564" t="s">
        <v>49</v>
      </c>
      <c r="G564" t="s">
        <v>28</v>
      </c>
      <c r="H564" t="s">
        <v>29</v>
      </c>
      <c r="I564">
        <v>0</v>
      </c>
      <c r="J564">
        <v>0</v>
      </c>
      <c r="K564" t="s">
        <v>116</v>
      </c>
      <c r="L564" s="1">
        <v>41821</v>
      </c>
      <c r="M564">
        <v>0.27466400462962998</v>
      </c>
      <c r="N564">
        <v>30</v>
      </c>
      <c r="O564" t="s">
        <v>29</v>
      </c>
      <c r="P564" t="s">
        <v>29</v>
      </c>
      <c r="Q564" t="s">
        <v>29</v>
      </c>
      <c r="R564" t="s">
        <v>29</v>
      </c>
      <c r="S564" t="s">
        <v>29</v>
      </c>
      <c r="T564" t="s">
        <v>29</v>
      </c>
      <c r="U564" t="s">
        <v>29</v>
      </c>
      <c r="V564" t="s">
        <v>29</v>
      </c>
      <c r="W564" t="s">
        <v>29</v>
      </c>
      <c r="X564" t="s">
        <v>29</v>
      </c>
      <c r="Y564" t="s">
        <v>29</v>
      </c>
      <c r="Z564" t="s">
        <v>29</v>
      </c>
    </row>
    <row r="565" spans="1:26" x14ac:dyDescent="0.35">
      <c r="A565">
        <v>564</v>
      </c>
      <c r="B565">
        <v>2014</v>
      </c>
      <c r="C565">
        <v>7</v>
      </c>
      <c r="D565" t="s">
        <v>90</v>
      </c>
      <c r="E565" t="s">
        <v>51</v>
      </c>
      <c r="F565" t="s">
        <v>59</v>
      </c>
      <c r="G565" t="s">
        <v>60</v>
      </c>
      <c r="H565" t="s">
        <v>29</v>
      </c>
      <c r="I565">
        <v>0</v>
      </c>
      <c r="J565">
        <v>0</v>
      </c>
      <c r="K565" t="s">
        <v>116</v>
      </c>
      <c r="L565" s="1">
        <v>41821</v>
      </c>
      <c r="M565">
        <v>0.27466400462962998</v>
      </c>
      <c r="N565">
        <v>30</v>
      </c>
      <c r="O565" t="s">
        <v>127</v>
      </c>
      <c r="P565">
        <v>0</v>
      </c>
      <c r="Q565">
        <v>0</v>
      </c>
      <c r="R565">
        <v>0</v>
      </c>
      <c r="S565">
        <v>0</v>
      </c>
      <c r="T565">
        <v>0</v>
      </c>
      <c r="U565" t="s">
        <v>51</v>
      </c>
      <c r="V565" t="s">
        <v>59</v>
      </c>
      <c r="W565" t="s">
        <v>60</v>
      </c>
      <c r="X565">
        <v>2014</v>
      </c>
      <c r="Y565">
        <v>7</v>
      </c>
      <c r="Z565" t="s">
        <v>116</v>
      </c>
    </row>
    <row r="566" spans="1:26" x14ac:dyDescent="0.35">
      <c r="A566">
        <v>565</v>
      </c>
      <c r="B566">
        <v>2014</v>
      </c>
      <c r="C566">
        <v>7</v>
      </c>
      <c r="D566" t="s">
        <v>91</v>
      </c>
      <c r="E566" t="s">
        <v>80</v>
      </c>
      <c r="F566" t="s">
        <v>92</v>
      </c>
      <c r="G566" t="s">
        <v>28</v>
      </c>
      <c r="H566" t="s">
        <v>29</v>
      </c>
      <c r="I566">
        <v>0</v>
      </c>
      <c r="J566">
        <v>0</v>
      </c>
      <c r="K566" t="s">
        <v>116</v>
      </c>
      <c r="L566" s="1">
        <v>41821</v>
      </c>
      <c r="M566">
        <v>0.27466400462962998</v>
      </c>
      <c r="N566">
        <v>30</v>
      </c>
      <c r="O566" t="s">
        <v>29</v>
      </c>
      <c r="P566" t="s">
        <v>29</v>
      </c>
      <c r="Q566" t="s">
        <v>29</v>
      </c>
      <c r="R566" t="s">
        <v>29</v>
      </c>
      <c r="S566" t="s">
        <v>29</v>
      </c>
      <c r="T566" t="s">
        <v>29</v>
      </c>
      <c r="U566" t="s">
        <v>29</v>
      </c>
      <c r="V566" t="s">
        <v>29</v>
      </c>
      <c r="W566" t="s">
        <v>29</v>
      </c>
      <c r="X566" t="s">
        <v>29</v>
      </c>
      <c r="Y566" t="s">
        <v>29</v>
      </c>
      <c r="Z566" t="s">
        <v>29</v>
      </c>
    </row>
    <row r="567" spans="1:26" x14ac:dyDescent="0.35">
      <c r="A567">
        <v>566</v>
      </c>
      <c r="B567">
        <v>2014</v>
      </c>
      <c r="C567">
        <v>7</v>
      </c>
      <c r="D567" t="s">
        <v>93</v>
      </c>
      <c r="E567" t="s">
        <v>94</v>
      </c>
      <c r="F567" t="s">
        <v>95</v>
      </c>
      <c r="G567" t="s">
        <v>60</v>
      </c>
      <c r="H567" t="s">
        <v>29</v>
      </c>
      <c r="I567">
        <v>0</v>
      </c>
      <c r="J567">
        <v>11.52</v>
      </c>
      <c r="K567" t="s">
        <v>116</v>
      </c>
      <c r="L567" s="1">
        <v>41821</v>
      </c>
      <c r="M567">
        <v>0.27466400462962998</v>
      </c>
      <c r="N567">
        <v>30</v>
      </c>
      <c r="O567" t="s">
        <v>127</v>
      </c>
      <c r="P567">
        <v>1505</v>
      </c>
      <c r="Q567">
        <v>680</v>
      </c>
      <c r="R567">
        <v>0</v>
      </c>
      <c r="S567">
        <v>0</v>
      </c>
      <c r="T567">
        <v>1505</v>
      </c>
      <c r="U567" t="s">
        <v>94</v>
      </c>
      <c r="V567" t="s">
        <v>95</v>
      </c>
      <c r="W567" t="s">
        <v>60</v>
      </c>
      <c r="X567">
        <v>2014</v>
      </c>
      <c r="Y567">
        <v>7</v>
      </c>
      <c r="Z567" t="s">
        <v>116</v>
      </c>
    </row>
    <row r="568" spans="1:26" x14ac:dyDescent="0.35">
      <c r="A568">
        <v>567</v>
      </c>
      <c r="B568">
        <v>2014</v>
      </c>
      <c r="C568">
        <v>7</v>
      </c>
      <c r="D568" t="s">
        <v>96</v>
      </c>
      <c r="E568" t="s">
        <v>97</v>
      </c>
      <c r="F568" t="s">
        <v>72</v>
      </c>
      <c r="G568" t="s">
        <v>28</v>
      </c>
      <c r="H568" t="s">
        <v>29</v>
      </c>
      <c r="I568">
        <v>0</v>
      </c>
      <c r="J568">
        <v>0</v>
      </c>
      <c r="K568" t="s">
        <v>116</v>
      </c>
      <c r="L568" s="1">
        <v>41821</v>
      </c>
      <c r="M568">
        <v>0.27466400462962998</v>
      </c>
      <c r="N568">
        <v>30</v>
      </c>
      <c r="O568" t="s">
        <v>29</v>
      </c>
      <c r="P568" t="s">
        <v>29</v>
      </c>
      <c r="Q568" t="s">
        <v>29</v>
      </c>
      <c r="R568" t="s">
        <v>29</v>
      </c>
      <c r="S568" t="s">
        <v>29</v>
      </c>
      <c r="T568" t="s">
        <v>29</v>
      </c>
      <c r="U568" t="s">
        <v>29</v>
      </c>
      <c r="V568" t="s">
        <v>29</v>
      </c>
      <c r="W568" t="s">
        <v>29</v>
      </c>
      <c r="X568" t="s">
        <v>29</v>
      </c>
      <c r="Y568" t="s">
        <v>29</v>
      </c>
      <c r="Z568" t="s">
        <v>29</v>
      </c>
    </row>
    <row r="569" spans="1:26" x14ac:dyDescent="0.35">
      <c r="A569">
        <v>568</v>
      </c>
      <c r="B569">
        <v>2014</v>
      </c>
      <c r="C569">
        <v>7</v>
      </c>
      <c r="D569" t="s">
        <v>98</v>
      </c>
      <c r="E569" t="s">
        <v>99</v>
      </c>
      <c r="F569" t="s">
        <v>100</v>
      </c>
      <c r="G569" t="s">
        <v>60</v>
      </c>
      <c r="H569" t="s">
        <v>29</v>
      </c>
      <c r="I569">
        <v>0</v>
      </c>
      <c r="J569">
        <v>0</v>
      </c>
      <c r="K569" t="s">
        <v>116</v>
      </c>
      <c r="L569" s="1">
        <v>41821</v>
      </c>
      <c r="M569">
        <v>0.27466400462962998</v>
      </c>
      <c r="N569">
        <v>30</v>
      </c>
      <c r="O569" t="s">
        <v>29</v>
      </c>
      <c r="P569" t="s">
        <v>29</v>
      </c>
      <c r="Q569" t="s">
        <v>29</v>
      </c>
      <c r="R569" t="s">
        <v>29</v>
      </c>
      <c r="S569" t="s">
        <v>29</v>
      </c>
      <c r="T569" t="s">
        <v>29</v>
      </c>
      <c r="U569" t="s">
        <v>29</v>
      </c>
      <c r="V569" t="s">
        <v>29</v>
      </c>
      <c r="W569" t="s">
        <v>29</v>
      </c>
      <c r="X569" t="s">
        <v>29</v>
      </c>
      <c r="Y569" t="s">
        <v>29</v>
      </c>
      <c r="Z569" t="s">
        <v>29</v>
      </c>
    </row>
    <row r="570" spans="1:26" x14ac:dyDescent="0.35">
      <c r="A570">
        <v>569</v>
      </c>
      <c r="B570">
        <v>2014</v>
      </c>
      <c r="C570">
        <v>7</v>
      </c>
      <c r="D570" t="s">
        <v>101</v>
      </c>
      <c r="E570" t="s">
        <v>102</v>
      </c>
      <c r="F570" t="s">
        <v>103</v>
      </c>
      <c r="G570" t="s">
        <v>28</v>
      </c>
      <c r="H570" t="s">
        <v>29</v>
      </c>
      <c r="I570">
        <v>0</v>
      </c>
      <c r="J570">
        <v>0</v>
      </c>
      <c r="K570" t="s">
        <v>116</v>
      </c>
      <c r="L570" s="1">
        <v>41821</v>
      </c>
      <c r="M570">
        <v>0.27466400462962998</v>
      </c>
      <c r="N570">
        <v>30</v>
      </c>
      <c r="O570" t="s">
        <v>29</v>
      </c>
      <c r="P570" t="s">
        <v>29</v>
      </c>
      <c r="Q570" t="s">
        <v>29</v>
      </c>
      <c r="R570" t="s">
        <v>29</v>
      </c>
      <c r="S570" t="s">
        <v>29</v>
      </c>
      <c r="T570" t="s">
        <v>29</v>
      </c>
      <c r="U570" t="s">
        <v>29</v>
      </c>
      <c r="V570" t="s">
        <v>29</v>
      </c>
      <c r="W570" t="s">
        <v>29</v>
      </c>
      <c r="X570" t="s">
        <v>29</v>
      </c>
      <c r="Y570" t="s">
        <v>29</v>
      </c>
      <c r="Z570" t="s">
        <v>29</v>
      </c>
    </row>
    <row r="571" spans="1:26" x14ac:dyDescent="0.35">
      <c r="A571">
        <v>570</v>
      </c>
      <c r="B571">
        <v>2014</v>
      </c>
      <c r="C571">
        <v>7</v>
      </c>
      <c r="D571" t="s">
        <v>104</v>
      </c>
      <c r="E571" t="s">
        <v>105</v>
      </c>
      <c r="F571" t="s">
        <v>49</v>
      </c>
      <c r="G571" t="s">
        <v>28</v>
      </c>
      <c r="H571" t="s">
        <v>29</v>
      </c>
      <c r="I571">
        <v>0</v>
      </c>
      <c r="J571">
        <v>0</v>
      </c>
      <c r="K571" t="s">
        <v>116</v>
      </c>
      <c r="L571" s="1">
        <v>41821</v>
      </c>
      <c r="M571">
        <v>0.27466400462962998</v>
      </c>
      <c r="N571">
        <v>30</v>
      </c>
      <c r="O571" t="s">
        <v>29</v>
      </c>
      <c r="P571" t="s">
        <v>29</v>
      </c>
      <c r="Q571" t="s">
        <v>29</v>
      </c>
      <c r="R571" t="s">
        <v>29</v>
      </c>
      <c r="S571" t="s">
        <v>29</v>
      </c>
      <c r="T571" t="s">
        <v>29</v>
      </c>
      <c r="U571" t="s">
        <v>29</v>
      </c>
      <c r="V571" t="s">
        <v>29</v>
      </c>
      <c r="W571" t="s">
        <v>29</v>
      </c>
      <c r="X571" t="s">
        <v>29</v>
      </c>
      <c r="Y571" t="s">
        <v>29</v>
      </c>
      <c r="Z571" t="s">
        <v>29</v>
      </c>
    </row>
    <row r="572" spans="1:26" x14ac:dyDescent="0.35">
      <c r="A572">
        <v>571</v>
      </c>
      <c r="B572">
        <v>2014</v>
      </c>
      <c r="C572">
        <v>10</v>
      </c>
      <c r="D572" t="s">
        <v>25</v>
      </c>
      <c r="E572" t="s">
        <v>26</v>
      </c>
      <c r="F572" t="s">
        <v>27</v>
      </c>
      <c r="G572" t="s">
        <v>28</v>
      </c>
      <c r="H572" t="s">
        <v>29</v>
      </c>
      <c r="I572">
        <v>0</v>
      </c>
      <c r="J572">
        <v>43.09</v>
      </c>
      <c r="K572" t="s">
        <v>118</v>
      </c>
      <c r="L572" s="1">
        <v>41913</v>
      </c>
      <c r="M572">
        <v>0.16565185185185199</v>
      </c>
      <c r="N572">
        <v>30</v>
      </c>
      <c r="O572" t="s">
        <v>128</v>
      </c>
      <c r="P572">
        <v>3043</v>
      </c>
      <c r="Q572">
        <v>6426</v>
      </c>
      <c r="R572">
        <v>0</v>
      </c>
      <c r="S572">
        <v>0</v>
      </c>
      <c r="T572">
        <v>3043</v>
      </c>
      <c r="U572" t="s">
        <v>26</v>
      </c>
      <c r="V572" t="s">
        <v>27</v>
      </c>
      <c r="W572" t="s">
        <v>28</v>
      </c>
      <c r="X572">
        <v>2014</v>
      </c>
      <c r="Y572">
        <v>10</v>
      </c>
      <c r="Z572" t="s">
        <v>118</v>
      </c>
    </row>
    <row r="573" spans="1:26" x14ac:dyDescent="0.35">
      <c r="A573">
        <v>572</v>
      </c>
      <c r="B573">
        <v>2014</v>
      </c>
      <c r="C573">
        <v>10</v>
      </c>
      <c r="D573" t="s">
        <v>32</v>
      </c>
      <c r="E573" t="s">
        <v>33</v>
      </c>
      <c r="F573" t="s">
        <v>34</v>
      </c>
      <c r="G573" t="s">
        <v>35</v>
      </c>
      <c r="H573" t="s">
        <v>29</v>
      </c>
      <c r="I573">
        <v>0</v>
      </c>
      <c r="J573">
        <v>468.96199999999999</v>
      </c>
      <c r="K573" t="s">
        <v>118</v>
      </c>
      <c r="L573" s="1">
        <v>41913</v>
      </c>
      <c r="M573">
        <v>0.16565185185185199</v>
      </c>
      <c r="N573">
        <v>30</v>
      </c>
      <c r="O573" t="s">
        <v>128</v>
      </c>
      <c r="P573">
        <v>22013</v>
      </c>
      <c r="Q573">
        <v>114663</v>
      </c>
      <c r="R573">
        <v>0</v>
      </c>
      <c r="S573">
        <v>0</v>
      </c>
      <c r="T573">
        <v>22013</v>
      </c>
      <c r="U573" t="s">
        <v>33</v>
      </c>
      <c r="V573" t="s">
        <v>34</v>
      </c>
      <c r="W573" t="s">
        <v>35</v>
      </c>
      <c r="X573">
        <v>2014</v>
      </c>
      <c r="Y573">
        <v>10</v>
      </c>
      <c r="Z573" t="s">
        <v>118</v>
      </c>
    </row>
    <row r="574" spans="1:26" x14ac:dyDescent="0.35">
      <c r="A574">
        <v>573</v>
      </c>
      <c r="B574">
        <v>2014</v>
      </c>
      <c r="C574">
        <v>10</v>
      </c>
      <c r="D574" t="s">
        <v>36</v>
      </c>
      <c r="E574" t="s">
        <v>37</v>
      </c>
      <c r="F574" t="s">
        <v>38</v>
      </c>
      <c r="G574" t="s">
        <v>28</v>
      </c>
      <c r="H574" s="1">
        <v>41913</v>
      </c>
      <c r="I574">
        <v>5.4</v>
      </c>
      <c r="J574">
        <v>276.60700000000003</v>
      </c>
      <c r="K574" t="s">
        <v>118</v>
      </c>
      <c r="L574" s="1">
        <v>41913</v>
      </c>
      <c r="M574">
        <v>0.16565185185185199</v>
      </c>
      <c r="N574">
        <v>30</v>
      </c>
      <c r="O574" t="s">
        <v>128</v>
      </c>
      <c r="P574">
        <v>15063</v>
      </c>
      <c r="Q574">
        <v>51090</v>
      </c>
      <c r="R574">
        <v>0</v>
      </c>
      <c r="S574">
        <v>0</v>
      </c>
      <c r="T574">
        <v>15063</v>
      </c>
      <c r="U574" t="s">
        <v>37</v>
      </c>
      <c r="V574" t="s">
        <v>38</v>
      </c>
      <c r="W574" t="s">
        <v>28</v>
      </c>
      <c r="X574">
        <v>2014</v>
      </c>
      <c r="Y574">
        <v>10</v>
      </c>
      <c r="Z574" t="s">
        <v>118</v>
      </c>
    </row>
    <row r="575" spans="1:26" x14ac:dyDescent="0.35">
      <c r="A575">
        <v>574</v>
      </c>
      <c r="B575">
        <v>2014</v>
      </c>
      <c r="C575">
        <v>10</v>
      </c>
      <c r="D575" t="s">
        <v>39</v>
      </c>
      <c r="E575" t="s">
        <v>40</v>
      </c>
      <c r="F575" t="s">
        <v>41</v>
      </c>
      <c r="G575" t="s">
        <v>35</v>
      </c>
      <c r="H575" t="s">
        <v>29</v>
      </c>
      <c r="I575">
        <v>0</v>
      </c>
      <c r="J575">
        <v>2.64</v>
      </c>
      <c r="K575" t="s">
        <v>118</v>
      </c>
      <c r="L575" s="1">
        <v>41913</v>
      </c>
      <c r="M575">
        <v>0.16565185185185199</v>
      </c>
      <c r="N575">
        <v>30</v>
      </c>
      <c r="O575" t="s">
        <v>29</v>
      </c>
      <c r="P575" t="s">
        <v>29</v>
      </c>
      <c r="Q575" t="s">
        <v>29</v>
      </c>
      <c r="R575" t="s">
        <v>29</v>
      </c>
      <c r="S575" t="s">
        <v>29</v>
      </c>
      <c r="T575" t="s">
        <v>29</v>
      </c>
      <c r="U575" t="s">
        <v>29</v>
      </c>
      <c r="V575" t="s">
        <v>29</v>
      </c>
      <c r="W575" t="s">
        <v>29</v>
      </c>
      <c r="X575" t="s">
        <v>29</v>
      </c>
      <c r="Y575" t="s">
        <v>29</v>
      </c>
      <c r="Z575" t="s">
        <v>29</v>
      </c>
    </row>
    <row r="576" spans="1:26" x14ac:dyDescent="0.35">
      <c r="A576">
        <v>575</v>
      </c>
      <c r="B576">
        <v>2014</v>
      </c>
      <c r="C576">
        <v>10</v>
      </c>
      <c r="D576" t="s">
        <v>42</v>
      </c>
      <c r="E576" t="s">
        <v>43</v>
      </c>
      <c r="F576" t="s">
        <v>44</v>
      </c>
      <c r="G576" t="s">
        <v>35</v>
      </c>
      <c r="H576" s="1">
        <v>41913</v>
      </c>
      <c r="I576">
        <v>4.9000000000000004</v>
      </c>
      <c r="J576">
        <v>120.88</v>
      </c>
      <c r="K576" t="s">
        <v>118</v>
      </c>
      <c r="L576" s="1">
        <v>41913</v>
      </c>
      <c r="M576">
        <v>0.16565185185185199</v>
      </c>
      <c r="N576">
        <v>30</v>
      </c>
      <c r="O576" t="s">
        <v>128</v>
      </c>
      <c r="P576">
        <v>3906</v>
      </c>
      <c r="Q576">
        <v>7549</v>
      </c>
      <c r="R576">
        <v>0</v>
      </c>
      <c r="S576">
        <v>0</v>
      </c>
      <c r="T576">
        <v>3906</v>
      </c>
      <c r="U576" t="s">
        <v>43</v>
      </c>
      <c r="V576" t="s">
        <v>44</v>
      </c>
      <c r="W576" t="s">
        <v>35</v>
      </c>
      <c r="X576">
        <v>2014</v>
      </c>
      <c r="Y576">
        <v>10</v>
      </c>
      <c r="Z576" t="s">
        <v>118</v>
      </c>
    </row>
    <row r="577" spans="1:26" x14ac:dyDescent="0.35">
      <c r="A577">
        <v>576</v>
      </c>
      <c r="B577">
        <v>2014</v>
      </c>
      <c r="C577">
        <v>10</v>
      </c>
      <c r="D577" t="s">
        <v>45</v>
      </c>
      <c r="E577" t="s">
        <v>46</v>
      </c>
      <c r="F577" t="s">
        <v>41</v>
      </c>
      <c r="G577" t="s">
        <v>35</v>
      </c>
      <c r="H577" t="s">
        <v>29</v>
      </c>
      <c r="I577">
        <v>0</v>
      </c>
      <c r="J577">
        <v>22.92</v>
      </c>
      <c r="K577" t="s">
        <v>118</v>
      </c>
      <c r="L577" s="1">
        <v>41913</v>
      </c>
      <c r="M577">
        <v>0.16565185185185199</v>
      </c>
      <c r="N577">
        <v>30</v>
      </c>
      <c r="O577" t="s">
        <v>128</v>
      </c>
      <c r="P577">
        <v>0</v>
      </c>
      <c r="Q577">
        <v>106800</v>
      </c>
      <c r="R577">
        <v>0</v>
      </c>
      <c r="S577">
        <v>0</v>
      </c>
      <c r="T577">
        <v>0</v>
      </c>
      <c r="U577" t="s">
        <v>46</v>
      </c>
      <c r="V577" t="s">
        <v>41</v>
      </c>
      <c r="W577" t="s">
        <v>35</v>
      </c>
      <c r="X577">
        <v>2014</v>
      </c>
      <c r="Y577">
        <v>10</v>
      </c>
      <c r="Z577" t="s">
        <v>118</v>
      </c>
    </row>
    <row r="578" spans="1:26" x14ac:dyDescent="0.35">
      <c r="A578">
        <v>577</v>
      </c>
      <c r="B578">
        <v>2014</v>
      </c>
      <c r="C578">
        <v>10</v>
      </c>
      <c r="D578" t="s">
        <v>47</v>
      </c>
      <c r="E578" t="s">
        <v>48</v>
      </c>
      <c r="F578" t="s">
        <v>49</v>
      </c>
      <c r="G578" t="s">
        <v>28</v>
      </c>
      <c r="H578" t="s">
        <v>29</v>
      </c>
      <c r="I578">
        <v>0</v>
      </c>
      <c r="J578">
        <v>30</v>
      </c>
      <c r="K578" t="s">
        <v>118</v>
      </c>
      <c r="L578" s="1">
        <v>41913</v>
      </c>
      <c r="M578">
        <v>0.16565185185185199</v>
      </c>
      <c r="N578">
        <v>30</v>
      </c>
      <c r="O578" t="s">
        <v>29</v>
      </c>
      <c r="P578" t="s">
        <v>29</v>
      </c>
      <c r="Q578" t="s">
        <v>29</v>
      </c>
      <c r="R578" t="s">
        <v>29</v>
      </c>
      <c r="S578" t="s">
        <v>29</v>
      </c>
      <c r="T578" t="s">
        <v>29</v>
      </c>
      <c r="U578" t="s">
        <v>29</v>
      </c>
      <c r="V578" t="s">
        <v>29</v>
      </c>
      <c r="W578" t="s">
        <v>29</v>
      </c>
      <c r="X578" t="s">
        <v>29</v>
      </c>
      <c r="Y578" t="s">
        <v>29</v>
      </c>
      <c r="Z578" t="s">
        <v>29</v>
      </c>
    </row>
    <row r="579" spans="1:26" x14ac:dyDescent="0.35">
      <c r="A579">
        <v>578</v>
      </c>
      <c r="B579">
        <v>2014</v>
      </c>
      <c r="C579">
        <v>10</v>
      </c>
      <c r="D579" t="s">
        <v>50</v>
      </c>
      <c r="E579" t="s">
        <v>51</v>
      </c>
      <c r="F579" t="s">
        <v>38</v>
      </c>
      <c r="G579" t="s">
        <v>28</v>
      </c>
      <c r="H579" t="s">
        <v>29</v>
      </c>
      <c r="I579">
        <v>0</v>
      </c>
      <c r="J579">
        <v>0</v>
      </c>
      <c r="K579" t="s">
        <v>118</v>
      </c>
      <c r="L579" s="1">
        <v>41913</v>
      </c>
      <c r="M579">
        <v>0.16565185185185199</v>
      </c>
      <c r="N579">
        <v>30</v>
      </c>
      <c r="O579" t="s">
        <v>128</v>
      </c>
      <c r="P579">
        <v>0</v>
      </c>
      <c r="Q579">
        <v>180124787</v>
      </c>
      <c r="R579">
        <v>0</v>
      </c>
      <c r="S579">
        <v>0</v>
      </c>
      <c r="T579">
        <v>0</v>
      </c>
      <c r="U579" t="s">
        <v>51</v>
      </c>
      <c r="V579" t="s">
        <v>38</v>
      </c>
      <c r="W579" t="s">
        <v>28</v>
      </c>
      <c r="X579">
        <v>2014</v>
      </c>
      <c r="Y579">
        <v>10</v>
      </c>
      <c r="Z579" t="s">
        <v>118</v>
      </c>
    </row>
    <row r="580" spans="1:26" x14ac:dyDescent="0.35">
      <c r="A580">
        <v>579</v>
      </c>
      <c r="B580">
        <v>2014</v>
      </c>
      <c r="C580">
        <v>10</v>
      </c>
      <c r="D580" t="s">
        <v>52</v>
      </c>
      <c r="E580" t="s">
        <v>53</v>
      </c>
      <c r="F580" t="s">
        <v>34</v>
      </c>
      <c r="G580" t="s">
        <v>35</v>
      </c>
      <c r="H580" t="s">
        <v>29</v>
      </c>
      <c r="I580">
        <v>0</v>
      </c>
      <c r="J580">
        <v>1.53</v>
      </c>
      <c r="K580" t="s">
        <v>118</v>
      </c>
      <c r="L580" s="1">
        <v>41913</v>
      </c>
      <c r="M580">
        <v>0.16565185185185199</v>
      </c>
      <c r="N580">
        <v>30</v>
      </c>
      <c r="O580" t="s">
        <v>128</v>
      </c>
      <c r="P580">
        <v>0</v>
      </c>
      <c r="Q580">
        <v>275427157</v>
      </c>
      <c r="R580">
        <v>0</v>
      </c>
      <c r="S580">
        <v>0</v>
      </c>
      <c r="T580">
        <v>0</v>
      </c>
      <c r="U580" t="s">
        <v>53</v>
      </c>
      <c r="V580" t="s">
        <v>34</v>
      </c>
      <c r="W580" t="s">
        <v>35</v>
      </c>
      <c r="X580">
        <v>2014</v>
      </c>
      <c r="Y580">
        <v>10</v>
      </c>
      <c r="Z580" t="s">
        <v>118</v>
      </c>
    </row>
    <row r="581" spans="1:26" x14ac:dyDescent="0.35">
      <c r="A581">
        <v>580</v>
      </c>
      <c r="B581">
        <v>2014</v>
      </c>
      <c r="C581">
        <v>10</v>
      </c>
      <c r="D581" t="s">
        <v>54</v>
      </c>
      <c r="E581" t="s">
        <v>55</v>
      </c>
      <c r="F581" t="s">
        <v>56</v>
      </c>
      <c r="G581" t="s">
        <v>35</v>
      </c>
      <c r="H581" s="1">
        <v>41913</v>
      </c>
      <c r="I581">
        <v>29.95</v>
      </c>
      <c r="J581">
        <v>106.40600000000001</v>
      </c>
      <c r="K581" t="s">
        <v>118</v>
      </c>
      <c r="L581" s="1">
        <v>41913</v>
      </c>
      <c r="M581">
        <v>0.16565185185185199</v>
      </c>
      <c r="N581">
        <v>30</v>
      </c>
      <c r="O581" t="s">
        <v>128</v>
      </c>
      <c r="P581">
        <v>200</v>
      </c>
      <c r="Q581">
        <v>173215</v>
      </c>
      <c r="R581">
        <v>0</v>
      </c>
      <c r="S581">
        <v>0</v>
      </c>
      <c r="T581">
        <v>200</v>
      </c>
      <c r="U581" t="s">
        <v>55</v>
      </c>
      <c r="V581" t="s">
        <v>56</v>
      </c>
      <c r="W581" t="s">
        <v>35</v>
      </c>
      <c r="X581">
        <v>2014</v>
      </c>
      <c r="Y581">
        <v>10</v>
      </c>
      <c r="Z581" t="s">
        <v>118</v>
      </c>
    </row>
    <row r="582" spans="1:26" x14ac:dyDescent="0.35">
      <c r="A582">
        <v>581</v>
      </c>
      <c r="B582">
        <v>2014</v>
      </c>
      <c r="C582">
        <v>10</v>
      </c>
      <c r="D582" t="s">
        <v>57</v>
      </c>
      <c r="E582" t="s">
        <v>58</v>
      </c>
      <c r="F582" t="s">
        <v>59</v>
      </c>
      <c r="G582" t="s">
        <v>60</v>
      </c>
      <c r="H582" t="s">
        <v>29</v>
      </c>
      <c r="I582">
        <v>0</v>
      </c>
      <c r="J582">
        <v>0</v>
      </c>
      <c r="K582" t="s">
        <v>118</v>
      </c>
      <c r="L582" s="1">
        <v>41913</v>
      </c>
      <c r="M582">
        <v>0.16565185185185199</v>
      </c>
      <c r="N582">
        <v>30</v>
      </c>
      <c r="O582" t="s">
        <v>29</v>
      </c>
      <c r="P582" t="s">
        <v>29</v>
      </c>
      <c r="Q582" t="s">
        <v>29</v>
      </c>
      <c r="R582" t="s">
        <v>29</v>
      </c>
      <c r="S582" t="s">
        <v>29</v>
      </c>
      <c r="T582" t="s">
        <v>29</v>
      </c>
      <c r="U582" t="s">
        <v>29</v>
      </c>
      <c r="V582" t="s">
        <v>29</v>
      </c>
      <c r="W582" t="s">
        <v>29</v>
      </c>
      <c r="X582" t="s">
        <v>29</v>
      </c>
      <c r="Y582" t="s">
        <v>29</v>
      </c>
      <c r="Z582" t="s">
        <v>29</v>
      </c>
    </row>
    <row r="583" spans="1:26" x14ac:dyDescent="0.35">
      <c r="A583">
        <v>582</v>
      </c>
      <c r="B583">
        <v>2014</v>
      </c>
      <c r="C583">
        <v>10</v>
      </c>
      <c r="D583" t="s">
        <v>61</v>
      </c>
      <c r="E583" t="s">
        <v>62</v>
      </c>
      <c r="F583" t="s">
        <v>63</v>
      </c>
      <c r="G583" t="s">
        <v>60</v>
      </c>
      <c r="H583" t="s">
        <v>29</v>
      </c>
      <c r="I583">
        <v>0</v>
      </c>
      <c r="J583">
        <v>0</v>
      </c>
      <c r="K583" t="s">
        <v>118</v>
      </c>
      <c r="L583" s="1">
        <v>41913</v>
      </c>
      <c r="M583">
        <v>0.16565185185185199</v>
      </c>
      <c r="N583">
        <v>30</v>
      </c>
      <c r="O583" t="s">
        <v>29</v>
      </c>
      <c r="P583" t="s">
        <v>29</v>
      </c>
      <c r="Q583" t="s">
        <v>29</v>
      </c>
      <c r="R583" t="s">
        <v>29</v>
      </c>
      <c r="S583" t="s">
        <v>29</v>
      </c>
      <c r="T583" t="s">
        <v>29</v>
      </c>
      <c r="U583" t="s">
        <v>29</v>
      </c>
      <c r="V583" t="s">
        <v>29</v>
      </c>
      <c r="W583" t="s">
        <v>29</v>
      </c>
      <c r="X583" t="s">
        <v>29</v>
      </c>
      <c r="Y583" t="s">
        <v>29</v>
      </c>
      <c r="Z583" t="s">
        <v>29</v>
      </c>
    </row>
    <row r="584" spans="1:26" x14ac:dyDescent="0.35">
      <c r="A584">
        <v>583</v>
      </c>
      <c r="B584">
        <v>2014</v>
      </c>
      <c r="C584">
        <v>10</v>
      </c>
      <c r="D584" t="s">
        <v>64</v>
      </c>
      <c r="E584" t="s">
        <v>65</v>
      </c>
      <c r="F584" t="s">
        <v>66</v>
      </c>
      <c r="G584" t="s">
        <v>28</v>
      </c>
      <c r="H584" t="s">
        <v>29</v>
      </c>
      <c r="I584">
        <v>0</v>
      </c>
      <c r="J584">
        <v>0</v>
      </c>
      <c r="K584" t="s">
        <v>118</v>
      </c>
      <c r="L584" s="1">
        <v>41913</v>
      </c>
      <c r="M584">
        <v>0.16565185185185199</v>
      </c>
      <c r="N584">
        <v>30</v>
      </c>
      <c r="O584" t="s">
        <v>128</v>
      </c>
      <c r="P584">
        <v>0</v>
      </c>
      <c r="Q584">
        <v>7271</v>
      </c>
      <c r="R584">
        <v>0</v>
      </c>
      <c r="S584">
        <v>0</v>
      </c>
      <c r="T584">
        <v>0</v>
      </c>
      <c r="U584" t="s">
        <v>65</v>
      </c>
      <c r="V584" t="s">
        <v>66</v>
      </c>
      <c r="W584" t="s">
        <v>28</v>
      </c>
      <c r="X584">
        <v>2014</v>
      </c>
      <c r="Y584">
        <v>10</v>
      </c>
      <c r="Z584" t="s">
        <v>118</v>
      </c>
    </row>
    <row r="585" spans="1:26" x14ac:dyDescent="0.35">
      <c r="A585">
        <v>584</v>
      </c>
      <c r="B585">
        <v>2014</v>
      </c>
      <c r="C585">
        <v>10</v>
      </c>
      <c r="D585" t="s">
        <v>67</v>
      </c>
      <c r="E585" t="s">
        <v>68</v>
      </c>
      <c r="F585" t="s">
        <v>69</v>
      </c>
      <c r="G585" t="s">
        <v>35</v>
      </c>
      <c r="H585" t="s">
        <v>29</v>
      </c>
      <c r="I585">
        <v>0</v>
      </c>
      <c r="J585">
        <v>0</v>
      </c>
      <c r="K585" t="s">
        <v>118</v>
      </c>
      <c r="L585" s="1">
        <v>41913</v>
      </c>
      <c r="M585">
        <v>0.16565185185185199</v>
      </c>
      <c r="N585">
        <v>30</v>
      </c>
      <c r="O585" t="s">
        <v>29</v>
      </c>
      <c r="P585" t="s">
        <v>29</v>
      </c>
      <c r="Q585" t="s">
        <v>29</v>
      </c>
      <c r="R585" t="s">
        <v>29</v>
      </c>
      <c r="S585" t="s">
        <v>29</v>
      </c>
      <c r="T585" t="s">
        <v>29</v>
      </c>
      <c r="U585" t="s">
        <v>29</v>
      </c>
      <c r="V585" t="s">
        <v>29</v>
      </c>
      <c r="W585" t="s">
        <v>29</v>
      </c>
      <c r="X585" t="s">
        <v>29</v>
      </c>
      <c r="Y585" t="s">
        <v>29</v>
      </c>
      <c r="Z585" t="s">
        <v>29</v>
      </c>
    </row>
    <row r="586" spans="1:26" x14ac:dyDescent="0.35">
      <c r="A586">
        <v>585</v>
      </c>
      <c r="B586">
        <v>2014</v>
      </c>
      <c r="C586">
        <v>10</v>
      </c>
      <c r="D586" t="s">
        <v>70</v>
      </c>
      <c r="E586" t="s">
        <v>71</v>
      </c>
      <c r="F586" t="s">
        <v>72</v>
      </c>
      <c r="G586" t="s">
        <v>28</v>
      </c>
      <c r="H586" t="s">
        <v>29</v>
      </c>
      <c r="I586">
        <v>0</v>
      </c>
      <c r="J586">
        <v>0</v>
      </c>
      <c r="K586" t="s">
        <v>118</v>
      </c>
      <c r="L586" s="1">
        <v>41913</v>
      </c>
      <c r="M586">
        <v>0.16565185185185199</v>
      </c>
      <c r="N586">
        <v>30</v>
      </c>
      <c r="O586" t="s">
        <v>29</v>
      </c>
      <c r="P586" t="s">
        <v>29</v>
      </c>
      <c r="Q586" t="s">
        <v>29</v>
      </c>
      <c r="R586" t="s">
        <v>29</v>
      </c>
      <c r="S586" t="s">
        <v>29</v>
      </c>
      <c r="T586" t="s">
        <v>29</v>
      </c>
      <c r="U586" t="s">
        <v>29</v>
      </c>
      <c r="V586" t="s">
        <v>29</v>
      </c>
      <c r="W586" t="s">
        <v>29</v>
      </c>
      <c r="X586" t="s">
        <v>29</v>
      </c>
      <c r="Y586" t="s">
        <v>29</v>
      </c>
      <c r="Z586" t="s">
        <v>29</v>
      </c>
    </row>
    <row r="587" spans="1:26" x14ac:dyDescent="0.35">
      <c r="A587">
        <v>586</v>
      </c>
      <c r="B587">
        <v>2014</v>
      </c>
      <c r="C587">
        <v>10</v>
      </c>
      <c r="D587" t="s">
        <v>73</v>
      </c>
      <c r="E587" t="s">
        <v>74</v>
      </c>
      <c r="F587" t="s">
        <v>66</v>
      </c>
      <c r="G587" t="s">
        <v>28</v>
      </c>
      <c r="H587" t="s">
        <v>29</v>
      </c>
      <c r="I587">
        <v>0</v>
      </c>
      <c r="J587">
        <v>30</v>
      </c>
      <c r="K587" t="s">
        <v>118</v>
      </c>
      <c r="L587" s="1">
        <v>41913</v>
      </c>
      <c r="M587">
        <v>0.16565185185185199</v>
      </c>
      <c r="N587">
        <v>30</v>
      </c>
      <c r="O587" t="s">
        <v>128</v>
      </c>
      <c r="P587">
        <v>0</v>
      </c>
      <c r="Q587">
        <v>25600</v>
      </c>
      <c r="R587">
        <v>0</v>
      </c>
      <c r="S587">
        <v>0</v>
      </c>
      <c r="T587">
        <v>0</v>
      </c>
      <c r="U587" t="s">
        <v>74</v>
      </c>
      <c r="V587" t="s">
        <v>66</v>
      </c>
      <c r="W587" t="s">
        <v>28</v>
      </c>
      <c r="X587">
        <v>2014</v>
      </c>
      <c r="Y587">
        <v>10</v>
      </c>
      <c r="Z587" t="s">
        <v>118</v>
      </c>
    </row>
    <row r="588" spans="1:26" x14ac:dyDescent="0.35">
      <c r="A588">
        <v>587</v>
      </c>
      <c r="B588">
        <v>2014</v>
      </c>
      <c r="C588">
        <v>10</v>
      </c>
      <c r="D588" t="s">
        <v>75</v>
      </c>
      <c r="E588" t="s">
        <v>76</v>
      </c>
      <c r="F588" t="s">
        <v>44</v>
      </c>
      <c r="G588" t="s">
        <v>35</v>
      </c>
      <c r="H588" t="s">
        <v>29</v>
      </c>
      <c r="I588">
        <v>0</v>
      </c>
      <c r="J588">
        <v>0</v>
      </c>
      <c r="K588" t="s">
        <v>118</v>
      </c>
      <c r="L588" s="1">
        <v>41913</v>
      </c>
      <c r="M588">
        <v>0.16565185185185199</v>
      </c>
      <c r="N588">
        <v>30</v>
      </c>
      <c r="O588" t="s">
        <v>128</v>
      </c>
      <c r="P588">
        <v>0</v>
      </c>
      <c r="Q588">
        <v>131</v>
      </c>
      <c r="R588">
        <v>0</v>
      </c>
      <c r="S588">
        <v>0</v>
      </c>
      <c r="T588">
        <v>0</v>
      </c>
      <c r="U588" t="s">
        <v>76</v>
      </c>
      <c r="V588" t="s">
        <v>44</v>
      </c>
      <c r="W588" t="s">
        <v>35</v>
      </c>
      <c r="X588">
        <v>2014</v>
      </c>
      <c r="Y588">
        <v>10</v>
      </c>
      <c r="Z588" t="s">
        <v>118</v>
      </c>
    </row>
    <row r="589" spans="1:26" x14ac:dyDescent="0.35">
      <c r="A589">
        <v>588</v>
      </c>
      <c r="B589">
        <v>2014</v>
      </c>
      <c r="C589">
        <v>10</v>
      </c>
      <c r="D589" t="s">
        <v>77</v>
      </c>
      <c r="E589" t="s">
        <v>78</v>
      </c>
      <c r="F589" t="s">
        <v>34</v>
      </c>
      <c r="G589" t="s">
        <v>35</v>
      </c>
      <c r="H589" t="s">
        <v>29</v>
      </c>
      <c r="I589">
        <v>0</v>
      </c>
      <c r="J589">
        <v>0</v>
      </c>
      <c r="K589" t="s">
        <v>118</v>
      </c>
      <c r="L589" s="1">
        <v>41913</v>
      </c>
      <c r="M589">
        <v>0.16565185185185199</v>
      </c>
      <c r="N589">
        <v>30</v>
      </c>
      <c r="O589" t="s">
        <v>128</v>
      </c>
      <c r="P589">
        <v>0</v>
      </c>
      <c r="Q589">
        <v>626113</v>
      </c>
      <c r="R589">
        <v>0</v>
      </c>
      <c r="S589">
        <v>0</v>
      </c>
      <c r="T589">
        <v>0</v>
      </c>
      <c r="U589" t="s">
        <v>78</v>
      </c>
      <c r="V589" t="s">
        <v>34</v>
      </c>
      <c r="W589" t="s">
        <v>35</v>
      </c>
      <c r="X589">
        <v>2014</v>
      </c>
      <c r="Y589">
        <v>10</v>
      </c>
      <c r="Z589" t="s">
        <v>118</v>
      </c>
    </row>
    <row r="590" spans="1:26" x14ac:dyDescent="0.35">
      <c r="A590">
        <v>589</v>
      </c>
      <c r="B590">
        <v>2014</v>
      </c>
      <c r="C590">
        <v>10</v>
      </c>
      <c r="D590" t="s">
        <v>79</v>
      </c>
      <c r="E590" t="s">
        <v>80</v>
      </c>
      <c r="F590" t="s">
        <v>81</v>
      </c>
      <c r="G590" t="s">
        <v>35</v>
      </c>
      <c r="H590" t="s">
        <v>29</v>
      </c>
      <c r="I590">
        <v>0</v>
      </c>
      <c r="J590">
        <v>0</v>
      </c>
      <c r="K590" t="s">
        <v>118</v>
      </c>
      <c r="L590" s="1">
        <v>41913</v>
      </c>
      <c r="M590">
        <v>0.16565185185185199</v>
      </c>
      <c r="N590">
        <v>30</v>
      </c>
      <c r="O590" t="s">
        <v>29</v>
      </c>
      <c r="P590" t="s">
        <v>29</v>
      </c>
      <c r="Q590" t="s">
        <v>29</v>
      </c>
      <c r="R590" t="s">
        <v>29</v>
      </c>
      <c r="S590" t="s">
        <v>29</v>
      </c>
      <c r="T590" t="s">
        <v>29</v>
      </c>
      <c r="U590" t="s">
        <v>29</v>
      </c>
      <c r="V590" t="s">
        <v>29</v>
      </c>
      <c r="W590" t="s">
        <v>29</v>
      </c>
      <c r="X590" t="s">
        <v>29</v>
      </c>
      <c r="Y590" t="s">
        <v>29</v>
      </c>
      <c r="Z590" t="s">
        <v>29</v>
      </c>
    </row>
    <row r="591" spans="1:26" x14ac:dyDescent="0.35">
      <c r="A591">
        <v>590</v>
      </c>
      <c r="B591">
        <v>2014</v>
      </c>
      <c r="C591">
        <v>10</v>
      </c>
      <c r="D591" t="s">
        <v>82</v>
      </c>
      <c r="E591" t="s">
        <v>83</v>
      </c>
      <c r="F591" t="s">
        <v>84</v>
      </c>
      <c r="G591" t="s">
        <v>28</v>
      </c>
      <c r="H591" t="s">
        <v>29</v>
      </c>
      <c r="I591">
        <v>0</v>
      </c>
      <c r="J591">
        <v>0</v>
      </c>
      <c r="K591" t="s">
        <v>118</v>
      </c>
      <c r="L591" s="1">
        <v>41913</v>
      </c>
      <c r="M591">
        <v>0.16565185185185199</v>
      </c>
      <c r="N591">
        <v>30</v>
      </c>
      <c r="O591" t="s">
        <v>29</v>
      </c>
      <c r="P591" t="s">
        <v>29</v>
      </c>
      <c r="Q591" t="s">
        <v>29</v>
      </c>
      <c r="R591" t="s">
        <v>29</v>
      </c>
      <c r="S591" t="s">
        <v>29</v>
      </c>
      <c r="T591" t="s">
        <v>29</v>
      </c>
      <c r="U591" t="s">
        <v>29</v>
      </c>
      <c r="V591" t="s">
        <v>29</v>
      </c>
      <c r="W591" t="s">
        <v>29</v>
      </c>
      <c r="X591" t="s">
        <v>29</v>
      </c>
      <c r="Y591" t="s">
        <v>29</v>
      </c>
      <c r="Z591" t="s">
        <v>29</v>
      </c>
    </row>
    <row r="592" spans="1:26" x14ac:dyDescent="0.35">
      <c r="A592">
        <v>591</v>
      </c>
      <c r="B592">
        <v>2014</v>
      </c>
      <c r="C592">
        <v>10</v>
      </c>
      <c r="D592" t="s">
        <v>85</v>
      </c>
      <c r="E592" t="s">
        <v>86</v>
      </c>
      <c r="F592" t="s">
        <v>38</v>
      </c>
      <c r="G592" t="s">
        <v>28</v>
      </c>
      <c r="H592" t="s">
        <v>29</v>
      </c>
      <c r="I592">
        <v>0</v>
      </c>
      <c r="J592">
        <v>0</v>
      </c>
      <c r="K592" t="s">
        <v>118</v>
      </c>
      <c r="L592" s="1">
        <v>41913</v>
      </c>
      <c r="M592">
        <v>0.16565185185185199</v>
      </c>
      <c r="N592">
        <v>30</v>
      </c>
      <c r="O592" t="s">
        <v>128</v>
      </c>
      <c r="P592">
        <v>0</v>
      </c>
      <c r="Q592">
        <v>168402181</v>
      </c>
      <c r="R592">
        <v>0</v>
      </c>
      <c r="S592">
        <v>0</v>
      </c>
      <c r="T592">
        <v>0</v>
      </c>
      <c r="U592" t="s">
        <v>86</v>
      </c>
      <c r="V592" t="s">
        <v>38</v>
      </c>
      <c r="W592" t="s">
        <v>28</v>
      </c>
      <c r="X592">
        <v>2014</v>
      </c>
      <c r="Y592">
        <v>10</v>
      </c>
      <c r="Z592" t="s">
        <v>118</v>
      </c>
    </row>
    <row r="593" spans="1:26" x14ac:dyDescent="0.35">
      <c r="A593">
        <v>592</v>
      </c>
      <c r="B593">
        <v>2014</v>
      </c>
      <c r="C593">
        <v>10</v>
      </c>
      <c r="D593" t="s">
        <v>87</v>
      </c>
      <c r="E593" t="s">
        <v>76</v>
      </c>
      <c r="F593" t="s">
        <v>27</v>
      </c>
      <c r="G593" t="s">
        <v>28</v>
      </c>
      <c r="H593" t="s">
        <v>29</v>
      </c>
      <c r="I593">
        <v>0</v>
      </c>
      <c r="J593">
        <v>0</v>
      </c>
      <c r="K593" t="s">
        <v>118</v>
      </c>
      <c r="L593" s="1">
        <v>41913</v>
      </c>
      <c r="M593">
        <v>0.16565185185185199</v>
      </c>
      <c r="N593">
        <v>30</v>
      </c>
      <c r="O593" t="s">
        <v>128</v>
      </c>
      <c r="P593">
        <v>0</v>
      </c>
      <c r="Q593">
        <v>5020</v>
      </c>
      <c r="R593">
        <v>0</v>
      </c>
      <c r="S593">
        <v>0</v>
      </c>
      <c r="T593">
        <v>0</v>
      </c>
      <c r="U593" t="s">
        <v>76</v>
      </c>
      <c r="V593" t="s">
        <v>27</v>
      </c>
      <c r="W593" t="s">
        <v>28</v>
      </c>
      <c r="X593">
        <v>2014</v>
      </c>
      <c r="Y593">
        <v>10</v>
      </c>
      <c r="Z593" t="s">
        <v>118</v>
      </c>
    </row>
    <row r="594" spans="1:26" x14ac:dyDescent="0.35">
      <c r="A594">
        <v>593</v>
      </c>
      <c r="B594">
        <v>2014</v>
      </c>
      <c r="C594">
        <v>10</v>
      </c>
      <c r="D594" t="s">
        <v>88</v>
      </c>
      <c r="E594" t="s">
        <v>89</v>
      </c>
      <c r="F594" t="s">
        <v>49</v>
      </c>
      <c r="G594" t="s">
        <v>28</v>
      </c>
      <c r="H594" t="s">
        <v>29</v>
      </c>
      <c r="I594">
        <v>0</v>
      </c>
      <c r="J594">
        <v>0</v>
      </c>
      <c r="K594" t="s">
        <v>118</v>
      </c>
      <c r="L594" s="1">
        <v>41913</v>
      </c>
      <c r="M594">
        <v>0.16565185185185199</v>
      </c>
      <c r="N594">
        <v>30</v>
      </c>
      <c r="O594" t="s">
        <v>29</v>
      </c>
      <c r="P594" t="s">
        <v>29</v>
      </c>
      <c r="Q594" t="s">
        <v>29</v>
      </c>
      <c r="R594" t="s">
        <v>29</v>
      </c>
      <c r="S594" t="s">
        <v>29</v>
      </c>
      <c r="T594" t="s">
        <v>29</v>
      </c>
      <c r="U594" t="s">
        <v>29</v>
      </c>
      <c r="V594" t="s">
        <v>29</v>
      </c>
      <c r="W594" t="s">
        <v>29</v>
      </c>
      <c r="X594" t="s">
        <v>29</v>
      </c>
      <c r="Y594" t="s">
        <v>29</v>
      </c>
      <c r="Z594" t="s">
        <v>29</v>
      </c>
    </row>
    <row r="595" spans="1:26" x14ac:dyDescent="0.35">
      <c r="A595">
        <v>594</v>
      </c>
      <c r="B595">
        <v>2014</v>
      </c>
      <c r="C595">
        <v>10</v>
      </c>
      <c r="D595" t="s">
        <v>90</v>
      </c>
      <c r="E595" t="s">
        <v>51</v>
      </c>
      <c r="F595" t="s">
        <v>59</v>
      </c>
      <c r="G595" t="s">
        <v>60</v>
      </c>
      <c r="H595" t="s">
        <v>29</v>
      </c>
      <c r="I595">
        <v>0</v>
      </c>
      <c r="J595">
        <v>0</v>
      </c>
      <c r="K595" t="s">
        <v>118</v>
      </c>
      <c r="L595" s="1">
        <v>41913</v>
      </c>
      <c r="M595">
        <v>0.16565185185185199</v>
      </c>
      <c r="N595">
        <v>30</v>
      </c>
      <c r="O595" t="s">
        <v>128</v>
      </c>
      <c r="P595">
        <v>0</v>
      </c>
      <c r="Q595">
        <v>0</v>
      </c>
      <c r="R595">
        <v>0</v>
      </c>
      <c r="S595">
        <v>0</v>
      </c>
      <c r="T595">
        <v>0</v>
      </c>
      <c r="U595" t="s">
        <v>51</v>
      </c>
      <c r="V595" t="s">
        <v>59</v>
      </c>
      <c r="W595" t="s">
        <v>60</v>
      </c>
      <c r="X595">
        <v>2014</v>
      </c>
      <c r="Y595">
        <v>10</v>
      </c>
      <c r="Z595" t="s">
        <v>118</v>
      </c>
    </row>
    <row r="596" spans="1:26" x14ac:dyDescent="0.35">
      <c r="A596">
        <v>595</v>
      </c>
      <c r="B596">
        <v>2014</v>
      </c>
      <c r="C596">
        <v>10</v>
      </c>
      <c r="D596" t="s">
        <v>91</v>
      </c>
      <c r="E596" t="s">
        <v>80</v>
      </c>
      <c r="F596" t="s">
        <v>92</v>
      </c>
      <c r="G596" t="s">
        <v>28</v>
      </c>
      <c r="H596" t="s">
        <v>29</v>
      </c>
      <c r="I596">
        <v>0</v>
      </c>
      <c r="J596">
        <v>0</v>
      </c>
      <c r="K596" t="s">
        <v>118</v>
      </c>
      <c r="L596" s="1">
        <v>41913</v>
      </c>
      <c r="M596">
        <v>0.16565185185185199</v>
      </c>
      <c r="N596">
        <v>30</v>
      </c>
      <c r="O596" t="s">
        <v>29</v>
      </c>
      <c r="P596" t="s">
        <v>29</v>
      </c>
      <c r="Q596" t="s">
        <v>29</v>
      </c>
      <c r="R596" t="s">
        <v>29</v>
      </c>
      <c r="S596" t="s">
        <v>29</v>
      </c>
      <c r="T596" t="s">
        <v>29</v>
      </c>
      <c r="U596" t="s">
        <v>29</v>
      </c>
      <c r="V596" t="s">
        <v>29</v>
      </c>
      <c r="W596" t="s">
        <v>29</v>
      </c>
      <c r="X596" t="s">
        <v>29</v>
      </c>
      <c r="Y596" t="s">
        <v>29</v>
      </c>
      <c r="Z596" t="s">
        <v>29</v>
      </c>
    </row>
    <row r="597" spans="1:26" x14ac:dyDescent="0.35">
      <c r="A597">
        <v>596</v>
      </c>
      <c r="B597">
        <v>2014</v>
      </c>
      <c r="C597">
        <v>10</v>
      </c>
      <c r="D597" t="s">
        <v>93</v>
      </c>
      <c r="E597" t="s">
        <v>94</v>
      </c>
      <c r="F597" t="s">
        <v>95</v>
      </c>
      <c r="G597" t="s">
        <v>60</v>
      </c>
      <c r="H597" t="s">
        <v>29</v>
      </c>
      <c r="I597">
        <v>0</v>
      </c>
      <c r="J597">
        <v>11.52</v>
      </c>
      <c r="K597" t="s">
        <v>118</v>
      </c>
      <c r="L597" s="1">
        <v>41913</v>
      </c>
      <c r="M597">
        <v>0.16565185185185199</v>
      </c>
      <c r="N597">
        <v>30</v>
      </c>
      <c r="O597" t="s">
        <v>128</v>
      </c>
      <c r="P597">
        <v>1129</v>
      </c>
      <c r="Q597">
        <v>3679</v>
      </c>
      <c r="R597">
        <v>0</v>
      </c>
      <c r="S597">
        <v>0</v>
      </c>
      <c r="T597">
        <v>1129</v>
      </c>
      <c r="U597" t="s">
        <v>94</v>
      </c>
      <c r="V597" t="s">
        <v>95</v>
      </c>
      <c r="W597" t="s">
        <v>60</v>
      </c>
      <c r="X597">
        <v>2014</v>
      </c>
      <c r="Y597">
        <v>10</v>
      </c>
      <c r="Z597" t="s">
        <v>118</v>
      </c>
    </row>
    <row r="598" spans="1:26" x14ac:dyDescent="0.35">
      <c r="A598">
        <v>597</v>
      </c>
      <c r="B598">
        <v>2014</v>
      </c>
      <c r="C598">
        <v>10</v>
      </c>
      <c r="D598" t="s">
        <v>96</v>
      </c>
      <c r="E598" t="s">
        <v>97</v>
      </c>
      <c r="F598" t="s">
        <v>72</v>
      </c>
      <c r="G598" t="s">
        <v>28</v>
      </c>
      <c r="H598" t="s">
        <v>29</v>
      </c>
      <c r="I598">
        <v>0</v>
      </c>
      <c r="J598">
        <v>0</v>
      </c>
      <c r="K598" t="s">
        <v>118</v>
      </c>
      <c r="L598" s="1">
        <v>41913</v>
      </c>
      <c r="M598">
        <v>0.16565185185185199</v>
      </c>
      <c r="N598">
        <v>30</v>
      </c>
      <c r="O598" t="s">
        <v>29</v>
      </c>
      <c r="P598" t="s">
        <v>29</v>
      </c>
      <c r="Q598" t="s">
        <v>29</v>
      </c>
      <c r="R598" t="s">
        <v>29</v>
      </c>
      <c r="S598" t="s">
        <v>29</v>
      </c>
      <c r="T598" t="s">
        <v>29</v>
      </c>
      <c r="U598" t="s">
        <v>29</v>
      </c>
      <c r="V598" t="s">
        <v>29</v>
      </c>
      <c r="W598" t="s">
        <v>29</v>
      </c>
      <c r="X598" t="s">
        <v>29</v>
      </c>
      <c r="Y598" t="s">
        <v>29</v>
      </c>
      <c r="Z598" t="s">
        <v>29</v>
      </c>
    </row>
    <row r="599" spans="1:26" x14ac:dyDescent="0.35">
      <c r="A599">
        <v>598</v>
      </c>
      <c r="B599">
        <v>2014</v>
      </c>
      <c r="C599">
        <v>10</v>
      </c>
      <c r="D599" t="s">
        <v>98</v>
      </c>
      <c r="E599" t="s">
        <v>99</v>
      </c>
      <c r="F599" t="s">
        <v>100</v>
      </c>
      <c r="G599" t="s">
        <v>60</v>
      </c>
      <c r="H599" t="s">
        <v>29</v>
      </c>
      <c r="I599">
        <v>0</v>
      </c>
      <c r="J599">
        <v>0</v>
      </c>
      <c r="K599" t="s">
        <v>118</v>
      </c>
      <c r="L599" s="1">
        <v>41913</v>
      </c>
      <c r="M599">
        <v>0.16565185185185199</v>
      </c>
      <c r="N599">
        <v>30</v>
      </c>
      <c r="O599" t="s">
        <v>29</v>
      </c>
      <c r="P599" t="s">
        <v>29</v>
      </c>
      <c r="Q599" t="s">
        <v>29</v>
      </c>
      <c r="R599" t="s">
        <v>29</v>
      </c>
      <c r="S599" t="s">
        <v>29</v>
      </c>
      <c r="T599" t="s">
        <v>29</v>
      </c>
      <c r="U599" t="s">
        <v>29</v>
      </c>
      <c r="V599" t="s">
        <v>29</v>
      </c>
      <c r="W599" t="s">
        <v>29</v>
      </c>
      <c r="X599" t="s">
        <v>29</v>
      </c>
      <c r="Y599" t="s">
        <v>29</v>
      </c>
      <c r="Z599" t="s">
        <v>29</v>
      </c>
    </row>
    <row r="600" spans="1:26" x14ac:dyDescent="0.35">
      <c r="A600">
        <v>599</v>
      </c>
      <c r="B600">
        <v>2014</v>
      </c>
      <c r="C600">
        <v>10</v>
      </c>
      <c r="D600" t="s">
        <v>101</v>
      </c>
      <c r="E600" t="s">
        <v>102</v>
      </c>
      <c r="F600" t="s">
        <v>103</v>
      </c>
      <c r="G600" t="s">
        <v>28</v>
      </c>
      <c r="H600" t="s">
        <v>29</v>
      </c>
      <c r="I600">
        <v>0</v>
      </c>
      <c r="J600">
        <v>3.5</v>
      </c>
      <c r="K600" t="s">
        <v>118</v>
      </c>
      <c r="L600" s="1">
        <v>41913</v>
      </c>
      <c r="M600">
        <v>0.16565185185185199</v>
      </c>
      <c r="N600">
        <v>30</v>
      </c>
      <c r="O600" t="s">
        <v>29</v>
      </c>
      <c r="P600" t="s">
        <v>29</v>
      </c>
      <c r="Q600" t="s">
        <v>29</v>
      </c>
      <c r="R600" t="s">
        <v>29</v>
      </c>
      <c r="S600" t="s">
        <v>29</v>
      </c>
      <c r="T600" t="s">
        <v>29</v>
      </c>
      <c r="U600" t="s">
        <v>29</v>
      </c>
      <c r="V600" t="s">
        <v>29</v>
      </c>
      <c r="W600" t="s">
        <v>29</v>
      </c>
      <c r="X600" t="s">
        <v>29</v>
      </c>
      <c r="Y600" t="s">
        <v>29</v>
      </c>
      <c r="Z600" t="s">
        <v>29</v>
      </c>
    </row>
    <row r="601" spans="1:26" x14ac:dyDescent="0.35">
      <c r="A601">
        <v>600</v>
      </c>
      <c r="B601">
        <v>2014</v>
      </c>
      <c r="C601">
        <v>10</v>
      </c>
      <c r="D601" t="s">
        <v>104</v>
      </c>
      <c r="E601" t="s">
        <v>105</v>
      </c>
      <c r="F601" t="s">
        <v>49</v>
      </c>
      <c r="G601" t="s">
        <v>28</v>
      </c>
      <c r="H601" t="s">
        <v>29</v>
      </c>
      <c r="I601">
        <v>0</v>
      </c>
      <c r="J601">
        <v>0</v>
      </c>
      <c r="K601" t="s">
        <v>118</v>
      </c>
      <c r="L601" s="1">
        <v>41913</v>
      </c>
      <c r="M601">
        <v>0.16565185185185199</v>
      </c>
      <c r="N601">
        <v>30</v>
      </c>
      <c r="O601" t="s">
        <v>29</v>
      </c>
      <c r="P601" t="s">
        <v>29</v>
      </c>
      <c r="Q601" t="s">
        <v>29</v>
      </c>
      <c r="R601" t="s">
        <v>29</v>
      </c>
      <c r="S601" t="s">
        <v>29</v>
      </c>
      <c r="T601" t="s">
        <v>29</v>
      </c>
      <c r="U601" t="s">
        <v>29</v>
      </c>
      <c r="V601" t="s">
        <v>29</v>
      </c>
      <c r="W601" t="s">
        <v>29</v>
      </c>
      <c r="X601" t="s">
        <v>29</v>
      </c>
      <c r="Y601" t="s">
        <v>29</v>
      </c>
      <c r="Z601" t="s">
        <v>29</v>
      </c>
    </row>
    <row r="602" spans="1:26" x14ac:dyDescent="0.35">
      <c r="A602">
        <v>601</v>
      </c>
      <c r="B602">
        <v>2014</v>
      </c>
      <c r="C602">
        <v>12</v>
      </c>
      <c r="D602" t="s">
        <v>25</v>
      </c>
      <c r="E602" t="s">
        <v>26</v>
      </c>
      <c r="F602" t="s">
        <v>27</v>
      </c>
      <c r="G602" t="s">
        <v>28</v>
      </c>
      <c r="H602" t="s">
        <v>29</v>
      </c>
      <c r="I602">
        <v>0</v>
      </c>
      <c r="J602">
        <v>43.09</v>
      </c>
      <c r="K602" t="s">
        <v>120</v>
      </c>
      <c r="L602" s="1">
        <v>41974</v>
      </c>
      <c r="M602">
        <v>6.5112037037036996E-2</v>
      </c>
      <c r="N602">
        <v>30</v>
      </c>
      <c r="O602" t="s">
        <v>129</v>
      </c>
      <c r="P602">
        <v>1398</v>
      </c>
      <c r="Q602">
        <v>19371</v>
      </c>
      <c r="R602">
        <v>0</v>
      </c>
      <c r="S602">
        <v>0</v>
      </c>
      <c r="T602">
        <v>1398</v>
      </c>
      <c r="U602" t="s">
        <v>26</v>
      </c>
      <c r="V602" t="s">
        <v>27</v>
      </c>
      <c r="W602" t="s">
        <v>28</v>
      </c>
      <c r="X602">
        <v>2014</v>
      </c>
      <c r="Y602">
        <v>12</v>
      </c>
      <c r="Z602" t="s">
        <v>120</v>
      </c>
    </row>
    <row r="603" spans="1:26" x14ac:dyDescent="0.35">
      <c r="A603">
        <v>602</v>
      </c>
      <c r="B603">
        <v>2014</v>
      </c>
      <c r="C603">
        <v>12</v>
      </c>
      <c r="D603" t="s">
        <v>32</v>
      </c>
      <c r="E603" t="s">
        <v>33</v>
      </c>
      <c r="F603" t="s">
        <v>34</v>
      </c>
      <c r="G603" t="s">
        <v>35</v>
      </c>
      <c r="H603" s="1">
        <v>41974</v>
      </c>
      <c r="I603">
        <v>26.73</v>
      </c>
      <c r="J603">
        <v>507.27199999999999</v>
      </c>
      <c r="K603" t="s">
        <v>120</v>
      </c>
      <c r="L603" s="1">
        <v>41974</v>
      </c>
      <c r="M603">
        <v>6.5112037037036996E-2</v>
      </c>
      <c r="N603">
        <v>30</v>
      </c>
      <c r="O603" t="s">
        <v>129</v>
      </c>
      <c r="P603">
        <v>7017</v>
      </c>
      <c r="Q603">
        <v>181880</v>
      </c>
      <c r="R603">
        <v>0</v>
      </c>
      <c r="S603">
        <v>0</v>
      </c>
      <c r="T603">
        <v>7017</v>
      </c>
      <c r="U603" t="s">
        <v>33</v>
      </c>
      <c r="V603" t="s">
        <v>34</v>
      </c>
      <c r="W603" t="s">
        <v>35</v>
      </c>
      <c r="X603">
        <v>2014</v>
      </c>
      <c r="Y603">
        <v>12</v>
      </c>
      <c r="Z603" t="s">
        <v>120</v>
      </c>
    </row>
    <row r="604" spans="1:26" x14ac:dyDescent="0.35">
      <c r="A604">
        <v>603</v>
      </c>
      <c r="B604">
        <v>2014</v>
      </c>
      <c r="C604">
        <v>12</v>
      </c>
      <c r="D604" t="s">
        <v>36</v>
      </c>
      <c r="E604" t="s">
        <v>37</v>
      </c>
      <c r="F604" t="s">
        <v>38</v>
      </c>
      <c r="G604" t="s">
        <v>28</v>
      </c>
      <c r="H604" s="1">
        <v>41974</v>
      </c>
      <c r="I604">
        <v>38.56</v>
      </c>
      <c r="J604">
        <v>318.34699999999998</v>
      </c>
      <c r="K604" t="s">
        <v>120</v>
      </c>
      <c r="L604" s="1">
        <v>41974</v>
      </c>
      <c r="M604">
        <v>6.5112037037036996E-2</v>
      </c>
      <c r="N604">
        <v>30</v>
      </c>
      <c r="O604" t="s">
        <v>129</v>
      </c>
      <c r="P604">
        <v>5079</v>
      </c>
      <c r="Q604">
        <v>124743</v>
      </c>
      <c r="R604">
        <v>0</v>
      </c>
      <c r="S604">
        <v>0</v>
      </c>
      <c r="T604">
        <v>5079</v>
      </c>
      <c r="U604" t="s">
        <v>37</v>
      </c>
      <c r="V604" t="s">
        <v>38</v>
      </c>
      <c r="W604" t="s">
        <v>28</v>
      </c>
      <c r="X604">
        <v>2014</v>
      </c>
      <c r="Y604">
        <v>12</v>
      </c>
      <c r="Z604" t="s">
        <v>120</v>
      </c>
    </row>
    <row r="605" spans="1:26" x14ac:dyDescent="0.35">
      <c r="A605">
        <v>604</v>
      </c>
      <c r="B605">
        <v>2014</v>
      </c>
      <c r="C605">
        <v>12</v>
      </c>
      <c r="D605" t="s">
        <v>39</v>
      </c>
      <c r="E605" t="s">
        <v>40</v>
      </c>
      <c r="F605" t="s">
        <v>41</v>
      </c>
      <c r="G605" t="s">
        <v>35</v>
      </c>
      <c r="H605" t="s">
        <v>29</v>
      </c>
      <c r="I605">
        <v>0</v>
      </c>
      <c r="J605">
        <v>2.64</v>
      </c>
      <c r="K605" t="s">
        <v>120</v>
      </c>
      <c r="L605" s="1">
        <v>41974</v>
      </c>
      <c r="M605">
        <v>6.5112037037036996E-2</v>
      </c>
      <c r="N605">
        <v>30</v>
      </c>
      <c r="O605" t="s">
        <v>29</v>
      </c>
      <c r="P605" t="s">
        <v>29</v>
      </c>
      <c r="Q605" t="s">
        <v>29</v>
      </c>
      <c r="R605" t="s">
        <v>29</v>
      </c>
      <c r="S605" t="s">
        <v>29</v>
      </c>
      <c r="T605" t="s">
        <v>29</v>
      </c>
      <c r="U605" t="s">
        <v>29</v>
      </c>
      <c r="V605" t="s">
        <v>29</v>
      </c>
      <c r="W605" t="s">
        <v>29</v>
      </c>
      <c r="X605" t="s">
        <v>29</v>
      </c>
      <c r="Y605" t="s">
        <v>29</v>
      </c>
      <c r="Z605" t="s">
        <v>29</v>
      </c>
    </row>
    <row r="606" spans="1:26" x14ac:dyDescent="0.35">
      <c r="A606">
        <v>605</v>
      </c>
      <c r="B606">
        <v>2014</v>
      </c>
      <c r="C606">
        <v>12</v>
      </c>
      <c r="D606" t="s">
        <v>42</v>
      </c>
      <c r="E606" t="s">
        <v>43</v>
      </c>
      <c r="F606" t="s">
        <v>44</v>
      </c>
      <c r="G606" t="s">
        <v>35</v>
      </c>
      <c r="H606" t="s">
        <v>29</v>
      </c>
      <c r="I606">
        <v>0</v>
      </c>
      <c r="J606">
        <v>129.13</v>
      </c>
      <c r="K606" t="s">
        <v>120</v>
      </c>
      <c r="L606" s="1">
        <v>41974</v>
      </c>
      <c r="M606">
        <v>6.5112037037036996E-2</v>
      </c>
      <c r="N606">
        <v>30</v>
      </c>
      <c r="O606" t="s">
        <v>129</v>
      </c>
      <c r="P606">
        <v>1897</v>
      </c>
      <c r="Q606">
        <v>15673</v>
      </c>
      <c r="R606">
        <v>0</v>
      </c>
      <c r="S606">
        <v>0</v>
      </c>
      <c r="T606">
        <v>1897</v>
      </c>
      <c r="U606" t="s">
        <v>43</v>
      </c>
      <c r="V606" t="s">
        <v>44</v>
      </c>
      <c r="W606" t="s">
        <v>35</v>
      </c>
      <c r="X606">
        <v>2014</v>
      </c>
      <c r="Y606">
        <v>12</v>
      </c>
      <c r="Z606" t="s">
        <v>120</v>
      </c>
    </row>
    <row r="607" spans="1:26" x14ac:dyDescent="0.35">
      <c r="A607">
        <v>606</v>
      </c>
      <c r="B607">
        <v>2014</v>
      </c>
      <c r="C607">
        <v>12</v>
      </c>
      <c r="D607" t="s">
        <v>45</v>
      </c>
      <c r="E607" t="s">
        <v>46</v>
      </c>
      <c r="F607" t="s">
        <v>41</v>
      </c>
      <c r="G607" t="s">
        <v>35</v>
      </c>
      <c r="H607" t="s">
        <v>29</v>
      </c>
      <c r="I607">
        <v>0</v>
      </c>
      <c r="J607">
        <v>22.92</v>
      </c>
      <c r="K607" t="s">
        <v>120</v>
      </c>
      <c r="L607" s="1">
        <v>41974</v>
      </c>
      <c r="M607">
        <v>6.5112037037036996E-2</v>
      </c>
      <c r="N607">
        <v>30</v>
      </c>
      <c r="O607" t="s">
        <v>129</v>
      </c>
      <c r="P607">
        <v>0</v>
      </c>
      <c r="Q607">
        <v>95520</v>
      </c>
      <c r="R607">
        <v>0</v>
      </c>
      <c r="S607">
        <v>0</v>
      </c>
      <c r="T607">
        <v>0</v>
      </c>
      <c r="U607" t="s">
        <v>46</v>
      </c>
      <c r="V607" t="s">
        <v>41</v>
      </c>
      <c r="W607" t="s">
        <v>35</v>
      </c>
      <c r="X607">
        <v>2014</v>
      </c>
      <c r="Y607">
        <v>12</v>
      </c>
      <c r="Z607" t="s">
        <v>120</v>
      </c>
    </row>
    <row r="608" spans="1:26" x14ac:dyDescent="0.35">
      <c r="A608">
        <v>607</v>
      </c>
      <c r="B608">
        <v>2014</v>
      </c>
      <c r="C608">
        <v>12</v>
      </c>
      <c r="D608" t="s">
        <v>47</v>
      </c>
      <c r="E608" t="s">
        <v>48</v>
      </c>
      <c r="F608" t="s">
        <v>49</v>
      </c>
      <c r="G608" t="s">
        <v>28</v>
      </c>
      <c r="H608" t="s">
        <v>29</v>
      </c>
      <c r="I608">
        <v>0</v>
      </c>
      <c r="J608">
        <v>30</v>
      </c>
      <c r="K608" t="s">
        <v>120</v>
      </c>
      <c r="L608" s="1">
        <v>41974</v>
      </c>
      <c r="M608">
        <v>6.5112037037036996E-2</v>
      </c>
      <c r="N608">
        <v>30</v>
      </c>
      <c r="O608" t="s">
        <v>29</v>
      </c>
      <c r="P608" t="s">
        <v>29</v>
      </c>
      <c r="Q608" t="s">
        <v>29</v>
      </c>
      <c r="R608" t="s">
        <v>29</v>
      </c>
      <c r="S608" t="s">
        <v>29</v>
      </c>
      <c r="T608" t="s">
        <v>29</v>
      </c>
      <c r="U608" t="s">
        <v>29</v>
      </c>
      <c r="V608" t="s">
        <v>29</v>
      </c>
      <c r="W608" t="s">
        <v>29</v>
      </c>
      <c r="X608" t="s">
        <v>29</v>
      </c>
      <c r="Y608" t="s">
        <v>29</v>
      </c>
      <c r="Z608" t="s">
        <v>29</v>
      </c>
    </row>
    <row r="609" spans="1:26" x14ac:dyDescent="0.35">
      <c r="A609">
        <v>608</v>
      </c>
      <c r="B609">
        <v>2014</v>
      </c>
      <c r="C609">
        <v>12</v>
      </c>
      <c r="D609" t="s">
        <v>50</v>
      </c>
      <c r="E609" t="s">
        <v>51</v>
      </c>
      <c r="F609" t="s">
        <v>38</v>
      </c>
      <c r="G609" t="s">
        <v>28</v>
      </c>
      <c r="H609" t="s">
        <v>29</v>
      </c>
      <c r="I609">
        <v>0</v>
      </c>
      <c r="J609">
        <v>0</v>
      </c>
      <c r="K609" t="s">
        <v>120</v>
      </c>
      <c r="L609" s="1">
        <v>41974</v>
      </c>
      <c r="M609">
        <v>6.5112037037036996E-2</v>
      </c>
      <c r="N609">
        <v>30</v>
      </c>
      <c r="O609" t="s">
        <v>129</v>
      </c>
      <c r="P609">
        <v>0</v>
      </c>
      <c r="Q609">
        <v>267693200</v>
      </c>
      <c r="R609">
        <v>0</v>
      </c>
      <c r="S609">
        <v>0</v>
      </c>
      <c r="T609">
        <v>0</v>
      </c>
      <c r="U609" t="s">
        <v>51</v>
      </c>
      <c r="V609" t="s">
        <v>38</v>
      </c>
      <c r="W609" t="s">
        <v>28</v>
      </c>
      <c r="X609">
        <v>2014</v>
      </c>
      <c r="Y609">
        <v>12</v>
      </c>
      <c r="Z609" t="s">
        <v>120</v>
      </c>
    </row>
    <row r="610" spans="1:26" x14ac:dyDescent="0.35">
      <c r="A610">
        <v>609</v>
      </c>
      <c r="B610">
        <v>2014</v>
      </c>
      <c r="C610">
        <v>12</v>
      </c>
      <c r="D610" t="s">
        <v>52</v>
      </c>
      <c r="E610" t="s">
        <v>53</v>
      </c>
      <c r="F610" t="s">
        <v>34</v>
      </c>
      <c r="G610" t="s">
        <v>35</v>
      </c>
      <c r="H610" t="s">
        <v>29</v>
      </c>
      <c r="I610">
        <v>0</v>
      </c>
      <c r="J610">
        <v>1.53</v>
      </c>
      <c r="K610" t="s">
        <v>120</v>
      </c>
      <c r="L610" s="1">
        <v>41974</v>
      </c>
      <c r="M610">
        <v>6.5112037037036996E-2</v>
      </c>
      <c r="N610">
        <v>30</v>
      </c>
      <c r="O610" t="s">
        <v>129</v>
      </c>
      <c r="P610">
        <v>0</v>
      </c>
      <c r="Q610">
        <v>333674998</v>
      </c>
      <c r="R610">
        <v>0</v>
      </c>
      <c r="S610">
        <v>0</v>
      </c>
      <c r="T610">
        <v>0</v>
      </c>
      <c r="U610" t="s">
        <v>53</v>
      </c>
      <c r="V610" t="s">
        <v>34</v>
      </c>
      <c r="W610" t="s">
        <v>35</v>
      </c>
      <c r="X610">
        <v>2014</v>
      </c>
      <c r="Y610">
        <v>12</v>
      </c>
      <c r="Z610" t="s">
        <v>120</v>
      </c>
    </row>
    <row r="611" spans="1:26" x14ac:dyDescent="0.35">
      <c r="A611">
        <v>610</v>
      </c>
      <c r="B611">
        <v>2014</v>
      </c>
      <c r="C611">
        <v>12</v>
      </c>
      <c r="D611" t="s">
        <v>54</v>
      </c>
      <c r="E611" t="s">
        <v>55</v>
      </c>
      <c r="F611" t="s">
        <v>56</v>
      </c>
      <c r="G611" t="s">
        <v>35</v>
      </c>
      <c r="H611" t="s">
        <v>29</v>
      </c>
      <c r="I611">
        <v>0</v>
      </c>
      <c r="J611">
        <v>106.40600000000001</v>
      </c>
      <c r="K611" t="s">
        <v>120</v>
      </c>
      <c r="L611" s="1">
        <v>41974</v>
      </c>
      <c r="M611">
        <v>6.5112037037036996E-2</v>
      </c>
      <c r="N611">
        <v>30</v>
      </c>
      <c r="O611" t="s">
        <v>129</v>
      </c>
      <c r="P611">
        <v>0</v>
      </c>
      <c r="Q611">
        <v>157882</v>
      </c>
      <c r="R611">
        <v>0</v>
      </c>
      <c r="S611">
        <v>0</v>
      </c>
      <c r="T611">
        <v>0</v>
      </c>
      <c r="U611" t="s">
        <v>55</v>
      </c>
      <c r="V611" t="s">
        <v>56</v>
      </c>
      <c r="W611" t="s">
        <v>35</v>
      </c>
      <c r="X611">
        <v>2014</v>
      </c>
      <c r="Y611">
        <v>12</v>
      </c>
      <c r="Z611" t="s">
        <v>120</v>
      </c>
    </row>
    <row r="612" spans="1:26" x14ac:dyDescent="0.35">
      <c r="A612">
        <v>611</v>
      </c>
      <c r="B612">
        <v>2014</v>
      </c>
      <c r="C612">
        <v>12</v>
      </c>
      <c r="D612" t="s">
        <v>57</v>
      </c>
      <c r="E612" t="s">
        <v>58</v>
      </c>
      <c r="F612" t="s">
        <v>59</v>
      </c>
      <c r="G612" t="s">
        <v>60</v>
      </c>
      <c r="H612" t="s">
        <v>29</v>
      </c>
      <c r="I612">
        <v>0</v>
      </c>
      <c r="J612">
        <v>0</v>
      </c>
      <c r="K612" t="s">
        <v>120</v>
      </c>
      <c r="L612" s="1">
        <v>41974</v>
      </c>
      <c r="M612">
        <v>6.5112037037036996E-2</v>
      </c>
      <c r="N612">
        <v>30</v>
      </c>
      <c r="O612" t="s">
        <v>29</v>
      </c>
      <c r="P612" t="s">
        <v>29</v>
      </c>
      <c r="Q612" t="s">
        <v>29</v>
      </c>
      <c r="R612" t="s">
        <v>29</v>
      </c>
      <c r="S612" t="s">
        <v>29</v>
      </c>
      <c r="T612" t="s">
        <v>29</v>
      </c>
      <c r="U612" t="s">
        <v>29</v>
      </c>
      <c r="V612" t="s">
        <v>29</v>
      </c>
      <c r="W612" t="s">
        <v>29</v>
      </c>
      <c r="X612" t="s">
        <v>29</v>
      </c>
      <c r="Y612" t="s">
        <v>29</v>
      </c>
      <c r="Z612" t="s">
        <v>29</v>
      </c>
    </row>
    <row r="613" spans="1:26" x14ac:dyDescent="0.35">
      <c r="A613">
        <v>612</v>
      </c>
      <c r="B613">
        <v>2014</v>
      </c>
      <c r="C613">
        <v>12</v>
      </c>
      <c r="D613" t="s">
        <v>61</v>
      </c>
      <c r="E613" t="s">
        <v>62</v>
      </c>
      <c r="F613" t="s">
        <v>63</v>
      </c>
      <c r="G613" t="s">
        <v>60</v>
      </c>
      <c r="H613" t="s">
        <v>29</v>
      </c>
      <c r="I613">
        <v>0</v>
      </c>
      <c r="J613">
        <v>0</v>
      </c>
      <c r="K613" t="s">
        <v>120</v>
      </c>
      <c r="L613" s="1">
        <v>41974</v>
      </c>
      <c r="M613">
        <v>6.5112037037036996E-2</v>
      </c>
      <c r="N613">
        <v>30</v>
      </c>
      <c r="O613" t="s">
        <v>29</v>
      </c>
      <c r="P613" t="s">
        <v>29</v>
      </c>
      <c r="Q613" t="s">
        <v>29</v>
      </c>
      <c r="R613" t="s">
        <v>29</v>
      </c>
      <c r="S613" t="s">
        <v>29</v>
      </c>
      <c r="T613" t="s">
        <v>29</v>
      </c>
      <c r="U613" t="s">
        <v>29</v>
      </c>
      <c r="V613" t="s">
        <v>29</v>
      </c>
      <c r="W613" t="s">
        <v>29</v>
      </c>
      <c r="X613" t="s">
        <v>29</v>
      </c>
      <c r="Y613" t="s">
        <v>29</v>
      </c>
      <c r="Z613" t="s">
        <v>29</v>
      </c>
    </row>
    <row r="614" spans="1:26" x14ac:dyDescent="0.35">
      <c r="A614">
        <v>613</v>
      </c>
      <c r="B614">
        <v>2014</v>
      </c>
      <c r="C614">
        <v>12</v>
      </c>
      <c r="D614" t="s">
        <v>64</v>
      </c>
      <c r="E614" t="s">
        <v>65</v>
      </c>
      <c r="F614" t="s">
        <v>66</v>
      </c>
      <c r="G614" t="s">
        <v>28</v>
      </c>
      <c r="H614" t="s">
        <v>29</v>
      </c>
      <c r="I614">
        <v>0</v>
      </c>
      <c r="J614">
        <v>0</v>
      </c>
      <c r="K614" t="s">
        <v>120</v>
      </c>
      <c r="L614" s="1">
        <v>41974</v>
      </c>
      <c r="M614">
        <v>6.5112037037036996E-2</v>
      </c>
      <c r="N614">
        <v>30</v>
      </c>
      <c r="O614" t="s">
        <v>129</v>
      </c>
      <c r="P614">
        <v>0</v>
      </c>
      <c r="Q614">
        <v>3336</v>
      </c>
      <c r="R614">
        <v>0</v>
      </c>
      <c r="S614">
        <v>0</v>
      </c>
      <c r="T614">
        <v>0</v>
      </c>
      <c r="U614" t="s">
        <v>65</v>
      </c>
      <c r="V614" t="s">
        <v>66</v>
      </c>
      <c r="W614" t="s">
        <v>28</v>
      </c>
      <c r="X614">
        <v>2014</v>
      </c>
      <c r="Y614">
        <v>12</v>
      </c>
      <c r="Z614" t="s">
        <v>120</v>
      </c>
    </row>
    <row r="615" spans="1:26" x14ac:dyDescent="0.35">
      <c r="A615">
        <v>614</v>
      </c>
      <c r="B615">
        <v>2014</v>
      </c>
      <c r="C615">
        <v>12</v>
      </c>
      <c r="D615" t="s">
        <v>67</v>
      </c>
      <c r="E615" t="s">
        <v>68</v>
      </c>
      <c r="F615" t="s">
        <v>69</v>
      </c>
      <c r="G615" t="s">
        <v>35</v>
      </c>
      <c r="H615" t="s">
        <v>29</v>
      </c>
      <c r="I615">
        <v>0</v>
      </c>
      <c r="J615">
        <v>0</v>
      </c>
      <c r="K615" t="s">
        <v>120</v>
      </c>
      <c r="L615" s="1">
        <v>41974</v>
      </c>
      <c r="M615">
        <v>6.5112037037036996E-2</v>
      </c>
      <c r="N615">
        <v>30</v>
      </c>
      <c r="O615" t="s">
        <v>29</v>
      </c>
      <c r="P615" t="s">
        <v>29</v>
      </c>
      <c r="Q615" t="s">
        <v>29</v>
      </c>
      <c r="R615" t="s">
        <v>29</v>
      </c>
      <c r="S615" t="s">
        <v>29</v>
      </c>
      <c r="T615" t="s">
        <v>29</v>
      </c>
      <c r="U615" t="s">
        <v>29</v>
      </c>
      <c r="V615" t="s">
        <v>29</v>
      </c>
      <c r="W615" t="s">
        <v>29</v>
      </c>
      <c r="X615" t="s">
        <v>29</v>
      </c>
      <c r="Y615" t="s">
        <v>29</v>
      </c>
      <c r="Z615" t="s">
        <v>29</v>
      </c>
    </row>
    <row r="616" spans="1:26" x14ac:dyDescent="0.35">
      <c r="A616">
        <v>615</v>
      </c>
      <c r="B616">
        <v>2014</v>
      </c>
      <c r="C616">
        <v>12</v>
      </c>
      <c r="D616" t="s">
        <v>70</v>
      </c>
      <c r="E616" t="s">
        <v>71</v>
      </c>
      <c r="F616" t="s">
        <v>72</v>
      </c>
      <c r="G616" t="s">
        <v>28</v>
      </c>
      <c r="H616" t="s">
        <v>29</v>
      </c>
      <c r="I616">
        <v>0</v>
      </c>
      <c r="J616">
        <v>0</v>
      </c>
      <c r="K616" t="s">
        <v>120</v>
      </c>
      <c r="L616" s="1">
        <v>41974</v>
      </c>
      <c r="M616">
        <v>6.5112037037036996E-2</v>
      </c>
      <c r="N616">
        <v>30</v>
      </c>
      <c r="O616" t="s">
        <v>29</v>
      </c>
      <c r="P616" t="s">
        <v>29</v>
      </c>
      <c r="Q616" t="s">
        <v>29</v>
      </c>
      <c r="R616" t="s">
        <v>29</v>
      </c>
      <c r="S616" t="s">
        <v>29</v>
      </c>
      <c r="T616" t="s">
        <v>29</v>
      </c>
      <c r="U616" t="s">
        <v>29</v>
      </c>
      <c r="V616" t="s">
        <v>29</v>
      </c>
      <c r="W616" t="s">
        <v>29</v>
      </c>
      <c r="X616" t="s">
        <v>29</v>
      </c>
      <c r="Y616" t="s">
        <v>29</v>
      </c>
      <c r="Z616" t="s">
        <v>29</v>
      </c>
    </row>
    <row r="617" spans="1:26" x14ac:dyDescent="0.35">
      <c r="A617">
        <v>616</v>
      </c>
      <c r="B617">
        <v>2014</v>
      </c>
      <c r="C617">
        <v>12</v>
      </c>
      <c r="D617" t="s">
        <v>73</v>
      </c>
      <c r="E617" t="s">
        <v>74</v>
      </c>
      <c r="F617" t="s">
        <v>66</v>
      </c>
      <c r="G617" t="s">
        <v>28</v>
      </c>
      <c r="H617" t="s">
        <v>29</v>
      </c>
      <c r="I617">
        <v>0</v>
      </c>
      <c r="J617">
        <v>30</v>
      </c>
      <c r="K617" t="s">
        <v>120</v>
      </c>
      <c r="L617" s="1">
        <v>41974</v>
      </c>
      <c r="M617">
        <v>6.5112037037036996E-2</v>
      </c>
      <c r="N617">
        <v>30</v>
      </c>
      <c r="O617" t="s">
        <v>129</v>
      </c>
      <c r="P617">
        <v>0</v>
      </c>
      <c r="Q617">
        <v>33360</v>
      </c>
      <c r="R617">
        <v>0</v>
      </c>
      <c r="S617">
        <v>0</v>
      </c>
      <c r="T617">
        <v>0</v>
      </c>
      <c r="U617" t="s">
        <v>74</v>
      </c>
      <c r="V617" t="s">
        <v>66</v>
      </c>
      <c r="W617" t="s">
        <v>28</v>
      </c>
      <c r="X617">
        <v>2014</v>
      </c>
      <c r="Y617">
        <v>12</v>
      </c>
      <c r="Z617" t="s">
        <v>120</v>
      </c>
    </row>
    <row r="618" spans="1:26" x14ac:dyDescent="0.35">
      <c r="A618">
        <v>617</v>
      </c>
      <c r="B618">
        <v>2014</v>
      </c>
      <c r="C618">
        <v>12</v>
      </c>
      <c r="D618" t="s">
        <v>75</v>
      </c>
      <c r="E618" t="s">
        <v>76</v>
      </c>
      <c r="F618" t="s">
        <v>44</v>
      </c>
      <c r="G618" t="s">
        <v>35</v>
      </c>
      <c r="H618" t="s">
        <v>29</v>
      </c>
      <c r="I618">
        <v>0</v>
      </c>
      <c r="J618">
        <v>0</v>
      </c>
      <c r="K618" t="s">
        <v>120</v>
      </c>
      <c r="L618" s="1">
        <v>41974</v>
      </c>
      <c r="M618">
        <v>6.5112037037036996E-2</v>
      </c>
      <c r="N618">
        <v>30</v>
      </c>
      <c r="O618" t="s">
        <v>129</v>
      </c>
      <c r="P618">
        <v>0</v>
      </c>
      <c r="Q618">
        <v>359</v>
      </c>
      <c r="R618">
        <v>0</v>
      </c>
      <c r="S618">
        <v>0</v>
      </c>
      <c r="T618">
        <v>0</v>
      </c>
      <c r="U618" t="s">
        <v>76</v>
      </c>
      <c r="V618" t="s">
        <v>44</v>
      </c>
      <c r="W618" t="s">
        <v>35</v>
      </c>
      <c r="X618">
        <v>2014</v>
      </c>
      <c r="Y618">
        <v>12</v>
      </c>
      <c r="Z618" t="s">
        <v>120</v>
      </c>
    </row>
    <row r="619" spans="1:26" x14ac:dyDescent="0.35">
      <c r="A619">
        <v>618</v>
      </c>
      <c r="B619">
        <v>2014</v>
      </c>
      <c r="C619">
        <v>12</v>
      </c>
      <c r="D619" t="s">
        <v>77</v>
      </c>
      <c r="E619" t="s">
        <v>78</v>
      </c>
      <c r="F619" t="s">
        <v>34</v>
      </c>
      <c r="G619" t="s">
        <v>35</v>
      </c>
      <c r="H619" t="s">
        <v>29</v>
      </c>
      <c r="I619">
        <v>0</v>
      </c>
      <c r="J619">
        <v>0</v>
      </c>
      <c r="K619" t="s">
        <v>120</v>
      </c>
      <c r="L619" s="1">
        <v>41974</v>
      </c>
      <c r="M619">
        <v>6.5112037037036996E-2</v>
      </c>
      <c r="N619">
        <v>30</v>
      </c>
      <c r="O619" t="s">
        <v>129</v>
      </c>
      <c r="P619">
        <v>0</v>
      </c>
      <c r="Q619">
        <v>844265</v>
      </c>
      <c r="R619">
        <v>0</v>
      </c>
      <c r="S619">
        <v>0</v>
      </c>
      <c r="T619">
        <v>0</v>
      </c>
      <c r="U619" t="s">
        <v>78</v>
      </c>
      <c r="V619" t="s">
        <v>34</v>
      </c>
      <c r="W619" t="s">
        <v>35</v>
      </c>
      <c r="X619">
        <v>2014</v>
      </c>
      <c r="Y619">
        <v>12</v>
      </c>
      <c r="Z619" t="s">
        <v>120</v>
      </c>
    </row>
    <row r="620" spans="1:26" x14ac:dyDescent="0.35">
      <c r="A620">
        <v>619</v>
      </c>
      <c r="B620">
        <v>2014</v>
      </c>
      <c r="C620">
        <v>12</v>
      </c>
      <c r="D620" t="s">
        <v>79</v>
      </c>
      <c r="E620" t="s">
        <v>80</v>
      </c>
      <c r="F620" t="s">
        <v>81</v>
      </c>
      <c r="G620" t="s">
        <v>35</v>
      </c>
      <c r="H620" t="s">
        <v>29</v>
      </c>
      <c r="I620">
        <v>0</v>
      </c>
      <c r="J620">
        <v>0</v>
      </c>
      <c r="K620" t="s">
        <v>120</v>
      </c>
      <c r="L620" s="1">
        <v>41974</v>
      </c>
      <c r="M620">
        <v>6.5112037037036996E-2</v>
      </c>
      <c r="N620">
        <v>30</v>
      </c>
      <c r="O620" t="s">
        <v>29</v>
      </c>
      <c r="P620" t="s">
        <v>29</v>
      </c>
      <c r="Q620" t="s">
        <v>29</v>
      </c>
      <c r="R620" t="s">
        <v>29</v>
      </c>
      <c r="S620" t="s">
        <v>29</v>
      </c>
      <c r="T620" t="s">
        <v>29</v>
      </c>
      <c r="U620" t="s">
        <v>29</v>
      </c>
      <c r="V620" t="s">
        <v>29</v>
      </c>
      <c r="W620" t="s">
        <v>29</v>
      </c>
      <c r="X620" t="s">
        <v>29</v>
      </c>
      <c r="Y620" t="s">
        <v>29</v>
      </c>
      <c r="Z620" t="s">
        <v>29</v>
      </c>
    </row>
    <row r="621" spans="1:26" x14ac:dyDescent="0.35">
      <c r="A621">
        <v>620</v>
      </c>
      <c r="B621">
        <v>2014</v>
      </c>
      <c r="C621">
        <v>12</v>
      </c>
      <c r="D621" t="s">
        <v>82</v>
      </c>
      <c r="E621" t="s">
        <v>83</v>
      </c>
      <c r="F621" t="s">
        <v>84</v>
      </c>
      <c r="G621" t="s">
        <v>28</v>
      </c>
      <c r="H621" t="s">
        <v>29</v>
      </c>
      <c r="I621">
        <v>0</v>
      </c>
      <c r="J621">
        <v>0</v>
      </c>
      <c r="K621" t="s">
        <v>120</v>
      </c>
      <c r="L621" s="1">
        <v>41974</v>
      </c>
      <c r="M621">
        <v>6.5112037037036996E-2</v>
      </c>
      <c r="N621">
        <v>30</v>
      </c>
      <c r="O621" t="s">
        <v>29</v>
      </c>
      <c r="P621" t="s">
        <v>29</v>
      </c>
      <c r="Q621" t="s">
        <v>29</v>
      </c>
      <c r="R621" t="s">
        <v>29</v>
      </c>
      <c r="S621" t="s">
        <v>29</v>
      </c>
      <c r="T621" t="s">
        <v>29</v>
      </c>
      <c r="U621" t="s">
        <v>29</v>
      </c>
      <c r="V621" t="s">
        <v>29</v>
      </c>
      <c r="W621" t="s">
        <v>29</v>
      </c>
      <c r="X621" t="s">
        <v>29</v>
      </c>
      <c r="Y621" t="s">
        <v>29</v>
      </c>
      <c r="Z621" t="s">
        <v>29</v>
      </c>
    </row>
    <row r="622" spans="1:26" x14ac:dyDescent="0.35">
      <c r="A622">
        <v>621</v>
      </c>
      <c r="B622">
        <v>2014</v>
      </c>
      <c r="C622">
        <v>12</v>
      </c>
      <c r="D622" t="s">
        <v>85</v>
      </c>
      <c r="E622" t="s">
        <v>86</v>
      </c>
      <c r="F622" t="s">
        <v>38</v>
      </c>
      <c r="G622" t="s">
        <v>28</v>
      </c>
      <c r="H622" t="s">
        <v>29</v>
      </c>
      <c r="I622">
        <v>0</v>
      </c>
      <c r="J622">
        <v>0</v>
      </c>
      <c r="K622" t="s">
        <v>120</v>
      </c>
      <c r="L622" s="1">
        <v>41974</v>
      </c>
      <c r="M622">
        <v>6.5112037037036996E-2</v>
      </c>
      <c r="N622">
        <v>30</v>
      </c>
      <c r="O622" t="s">
        <v>129</v>
      </c>
      <c r="P622">
        <v>0</v>
      </c>
      <c r="Q622">
        <v>355595462</v>
      </c>
      <c r="R622">
        <v>0</v>
      </c>
      <c r="S622">
        <v>0</v>
      </c>
      <c r="T622">
        <v>0</v>
      </c>
      <c r="U622" t="s">
        <v>86</v>
      </c>
      <c r="V622" t="s">
        <v>38</v>
      </c>
      <c r="W622" t="s">
        <v>28</v>
      </c>
      <c r="X622">
        <v>2014</v>
      </c>
      <c r="Y622">
        <v>12</v>
      </c>
      <c r="Z622" t="s">
        <v>120</v>
      </c>
    </row>
    <row r="623" spans="1:26" x14ac:dyDescent="0.35">
      <c r="A623">
        <v>622</v>
      </c>
      <c r="B623">
        <v>2014</v>
      </c>
      <c r="C623">
        <v>12</v>
      </c>
      <c r="D623" t="s">
        <v>87</v>
      </c>
      <c r="E623" t="s">
        <v>76</v>
      </c>
      <c r="F623" t="s">
        <v>27</v>
      </c>
      <c r="G623" t="s">
        <v>28</v>
      </c>
      <c r="H623" t="s">
        <v>29</v>
      </c>
      <c r="I623">
        <v>0</v>
      </c>
      <c r="J623">
        <v>0</v>
      </c>
      <c r="K623" t="s">
        <v>120</v>
      </c>
      <c r="L623" s="1">
        <v>41974</v>
      </c>
      <c r="M623">
        <v>6.5112037037036996E-2</v>
      </c>
      <c r="N623">
        <v>30</v>
      </c>
      <c r="O623" t="s">
        <v>129</v>
      </c>
      <c r="P623">
        <v>0</v>
      </c>
      <c r="Q623">
        <v>3635</v>
      </c>
      <c r="R623">
        <v>0</v>
      </c>
      <c r="S623">
        <v>0</v>
      </c>
      <c r="T623">
        <v>0</v>
      </c>
      <c r="U623" t="s">
        <v>76</v>
      </c>
      <c r="V623" t="s">
        <v>27</v>
      </c>
      <c r="W623" t="s">
        <v>28</v>
      </c>
      <c r="X623">
        <v>2014</v>
      </c>
      <c r="Y623">
        <v>12</v>
      </c>
      <c r="Z623" t="s">
        <v>120</v>
      </c>
    </row>
    <row r="624" spans="1:26" x14ac:dyDescent="0.35">
      <c r="A624">
        <v>623</v>
      </c>
      <c r="B624">
        <v>2014</v>
      </c>
      <c r="C624">
        <v>12</v>
      </c>
      <c r="D624" t="s">
        <v>88</v>
      </c>
      <c r="E624" t="s">
        <v>89</v>
      </c>
      <c r="F624" t="s">
        <v>49</v>
      </c>
      <c r="G624" t="s">
        <v>28</v>
      </c>
      <c r="H624" t="s">
        <v>29</v>
      </c>
      <c r="I624">
        <v>0</v>
      </c>
      <c r="J624">
        <v>0</v>
      </c>
      <c r="K624" t="s">
        <v>120</v>
      </c>
      <c r="L624" s="1">
        <v>41974</v>
      </c>
      <c r="M624">
        <v>6.5112037037036996E-2</v>
      </c>
      <c r="N624">
        <v>30</v>
      </c>
      <c r="O624" t="s">
        <v>29</v>
      </c>
      <c r="P624" t="s">
        <v>29</v>
      </c>
      <c r="Q624" t="s">
        <v>29</v>
      </c>
      <c r="R624" t="s">
        <v>29</v>
      </c>
      <c r="S624" t="s">
        <v>29</v>
      </c>
      <c r="T624" t="s">
        <v>29</v>
      </c>
      <c r="U624" t="s">
        <v>29</v>
      </c>
      <c r="V624" t="s">
        <v>29</v>
      </c>
      <c r="W624" t="s">
        <v>29</v>
      </c>
      <c r="X624" t="s">
        <v>29</v>
      </c>
      <c r="Y624" t="s">
        <v>29</v>
      </c>
      <c r="Z624" t="s">
        <v>29</v>
      </c>
    </row>
    <row r="625" spans="1:26" x14ac:dyDescent="0.35">
      <c r="A625">
        <v>624</v>
      </c>
      <c r="B625">
        <v>2014</v>
      </c>
      <c r="C625">
        <v>12</v>
      </c>
      <c r="D625" t="s">
        <v>90</v>
      </c>
      <c r="E625" t="s">
        <v>51</v>
      </c>
      <c r="F625" t="s">
        <v>59</v>
      </c>
      <c r="G625" t="s">
        <v>60</v>
      </c>
      <c r="H625" t="s">
        <v>29</v>
      </c>
      <c r="I625">
        <v>0</v>
      </c>
      <c r="J625">
        <v>0</v>
      </c>
      <c r="K625" t="s">
        <v>120</v>
      </c>
      <c r="L625" s="1">
        <v>41974</v>
      </c>
      <c r="M625">
        <v>6.5112037037036996E-2</v>
      </c>
      <c r="N625">
        <v>30</v>
      </c>
      <c r="O625" t="s">
        <v>129</v>
      </c>
      <c r="P625">
        <v>0</v>
      </c>
      <c r="Q625">
        <v>35</v>
      </c>
      <c r="R625">
        <v>0</v>
      </c>
      <c r="S625">
        <v>0</v>
      </c>
      <c r="T625">
        <v>0</v>
      </c>
      <c r="U625" t="s">
        <v>51</v>
      </c>
      <c r="V625" t="s">
        <v>59</v>
      </c>
      <c r="W625" t="s">
        <v>60</v>
      </c>
      <c r="X625">
        <v>2014</v>
      </c>
      <c r="Y625">
        <v>12</v>
      </c>
      <c r="Z625" t="s">
        <v>120</v>
      </c>
    </row>
    <row r="626" spans="1:26" x14ac:dyDescent="0.35">
      <c r="A626">
        <v>625</v>
      </c>
      <c r="B626">
        <v>2014</v>
      </c>
      <c r="C626">
        <v>12</v>
      </c>
      <c r="D626" t="s">
        <v>91</v>
      </c>
      <c r="E626" t="s">
        <v>80</v>
      </c>
      <c r="F626" t="s">
        <v>92</v>
      </c>
      <c r="G626" t="s">
        <v>28</v>
      </c>
      <c r="H626" t="s">
        <v>29</v>
      </c>
      <c r="I626">
        <v>0</v>
      </c>
      <c r="J626">
        <v>0</v>
      </c>
      <c r="K626" t="s">
        <v>120</v>
      </c>
      <c r="L626" s="1">
        <v>41974</v>
      </c>
      <c r="M626">
        <v>6.5112037037036996E-2</v>
      </c>
      <c r="N626">
        <v>30</v>
      </c>
      <c r="O626" t="s">
        <v>29</v>
      </c>
      <c r="P626" t="s">
        <v>29</v>
      </c>
      <c r="Q626" t="s">
        <v>29</v>
      </c>
      <c r="R626" t="s">
        <v>29</v>
      </c>
      <c r="S626" t="s">
        <v>29</v>
      </c>
      <c r="T626" t="s">
        <v>29</v>
      </c>
      <c r="U626" t="s">
        <v>29</v>
      </c>
      <c r="V626" t="s">
        <v>29</v>
      </c>
      <c r="W626" t="s">
        <v>29</v>
      </c>
      <c r="X626" t="s">
        <v>29</v>
      </c>
      <c r="Y626" t="s">
        <v>29</v>
      </c>
      <c r="Z626" t="s">
        <v>29</v>
      </c>
    </row>
    <row r="627" spans="1:26" x14ac:dyDescent="0.35">
      <c r="A627">
        <v>626</v>
      </c>
      <c r="B627">
        <v>2014</v>
      </c>
      <c r="C627">
        <v>12</v>
      </c>
      <c r="D627" t="s">
        <v>93</v>
      </c>
      <c r="E627" t="s">
        <v>94</v>
      </c>
      <c r="F627" t="s">
        <v>95</v>
      </c>
      <c r="G627" t="s">
        <v>60</v>
      </c>
      <c r="H627" t="s">
        <v>29</v>
      </c>
      <c r="I627">
        <v>0</v>
      </c>
      <c r="J627">
        <v>11.52</v>
      </c>
      <c r="K627" t="s">
        <v>120</v>
      </c>
      <c r="L627" s="1">
        <v>41974</v>
      </c>
      <c r="M627">
        <v>6.5112037037036996E-2</v>
      </c>
      <c r="N627">
        <v>30</v>
      </c>
      <c r="O627" t="s">
        <v>129</v>
      </c>
      <c r="P627">
        <v>413</v>
      </c>
      <c r="Q627">
        <v>3885</v>
      </c>
      <c r="R627">
        <v>0</v>
      </c>
      <c r="S627">
        <v>0</v>
      </c>
      <c r="T627">
        <v>413</v>
      </c>
      <c r="U627" t="s">
        <v>94</v>
      </c>
      <c r="V627" t="s">
        <v>95</v>
      </c>
      <c r="W627" t="s">
        <v>60</v>
      </c>
      <c r="X627">
        <v>2014</v>
      </c>
      <c r="Y627">
        <v>12</v>
      </c>
      <c r="Z627" t="s">
        <v>120</v>
      </c>
    </row>
    <row r="628" spans="1:26" x14ac:dyDescent="0.35">
      <c r="A628">
        <v>627</v>
      </c>
      <c r="B628">
        <v>2014</v>
      </c>
      <c r="C628">
        <v>12</v>
      </c>
      <c r="D628" t="s">
        <v>96</v>
      </c>
      <c r="E628" t="s">
        <v>97</v>
      </c>
      <c r="F628" t="s">
        <v>72</v>
      </c>
      <c r="G628" t="s">
        <v>28</v>
      </c>
      <c r="H628" t="s">
        <v>29</v>
      </c>
      <c r="I628">
        <v>0</v>
      </c>
      <c r="J628">
        <v>0</v>
      </c>
      <c r="K628" t="s">
        <v>120</v>
      </c>
      <c r="L628" s="1">
        <v>41974</v>
      </c>
      <c r="M628">
        <v>6.5112037037036996E-2</v>
      </c>
      <c r="N628">
        <v>30</v>
      </c>
      <c r="O628" t="s">
        <v>29</v>
      </c>
      <c r="P628" t="s">
        <v>29</v>
      </c>
      <c r="Q628" t="s">
        <v>29</v>
      </c>
      <c r="R628" t="s">
        <v>29</v>
      </c>
      <c r="S628" t="s">
        <v>29</v>
      </c>
      <c r="T628" t="s">
        <v>29</v>
      </c>
      <c r="U628" t="s">
        <v>29</v>
      </c>
      <c r="V628" t="s">
        <v>29</v>
      </c>
      <c r="W628" t="s">
        <v>29</v>
      </c>
      <c r="X628" t="s">
        <v>29</v>
      </c>
      <c r="Y628" t="s">
        <v>29</v>
      </c>
      <c r="Z628" t="s">
        <v>29</v>
      </c>
    </row>
    <row r="629" spans="1:26" x14ac:dyDescent="0.35">
      <c r="A629">
        <v>628</v>
      </c>
      <c r="B629">
        <v>2014</v>
      </c>
      <c r="C629">
        <v>12</v>
      </c>
      <c r="D629" t="s">
        <v>98</v>
      </c>
      <c r="E629" t="s">
        <v>99</v>
      </c>
      <c r="F629" t="s">
        <v>100</v>
      </c>
      <c r="G629" t="s">
        <v>60</v>
      </c>
      <c r="H629" t="s">
        <v>29</v>
      </c>
      <c r="I629">
        <v>0</v>
      </c>
      <c r="J629">
        <v>0</v>
      </c>
      <c r="K629" t="s">
        <v>120</v>
      </c>
      <c r="L629" s="1">
        <v>41974</v>
      </c>
      <c r="M629">
        <v>6.5112037037036996E-2</v>
      </c>
      <c r="N629">
        <v>30</v>
      </c>
      <c r="O629" t="s">
        <v>29</v>
      </c>
      <c r="P629" t="s">
        <v>29</v>
      </c>
      <c r="Q629" t="s">
        <v>29</v>
      </c>
      <c r="R629" t="s">
        <v>29</v>
      </c>
      <c r="S629" t="s">
        <v>29</v>
      </c>
      <c r="T629" t="s">
        <v>29</v>
      </c>
      <c r="U629" t="s">
        <v>29</v>
      </c>
      <c r="V629" t="s">
        <v>29</v>
      </c>
      <c r="W629" t="s">
        <v>29</v>
      </c>
      <c r="X629" t="s">
        <v>29</v>
      </c>
      <c r="Y629" t="s">
        <v>29</v>
      </c>
      <c r="Z629" t="s">
        <v>29</v>
      </c>
    </row>
    <row r="630" spans="1:26" x14ac:dyDescent="0.35">
      <c r="A630">
        <v>629</v>
      </c>
      <c r="B630">
        <v>2014</v>
      </c>
      <c r="C630">
        <v>12</v>
      </c>
      <c r="D630" t="s">
        <v>101</v>
      </c>
      <c r="E630" t="s">
        <v>102</v>
      </c>
      <c r="F630" t="s">
        <v>103</v>
      </c>
      <c r="G630" t="s">
        <v>28</v>
      </c>
      <c r="H630" t="s">
        <v>29</v>
      </c>
      <c r="I630">
        <v>0</v>
      </c>
      <c r="J630">
        <v>3.5</v>
      </c>
      <c r="K630" t="s">
        <v>120</v>
      </c>
      <c r="L630" s="1">
        <v>41974</v>
      </c>
      <c r="M630">
        <v>6.5112037037036996E-2</v>
      </c>
      <c r="N630">
        <v>30</v>
      </c>
      <c r="O630" t="s">
        <v>29</v>
      </c>
      <c r="P630" t="s">
        <v>29</v>
      </c>
      <c r="Q630" t="s">
        <v>29</v>
      </c>
      <c r="R630" t="s">
        <v>29</v>
      </c>
      <c r="S630" t="s">
        <v>29</v>
      </c>
      <c r="T630" t="s">
        <v>29</v>
      </c>
      <c r="U630" t="s">
        <v>29</v>
      </c>
      <c r="V630" t="s">
        <v>29</v>
      </c>
      <c r="W630" t="s">
        <v>29</v>
      </c>
      <c r="X630" t="s">
        <v>29</v>
      </c>
      <c r="Y630" t="s">
        <v>29</v>
      </c>
      <c r="Z630" t="s">
        <v>29</v>
      </c>
    </row>
    <row r="631" spans="1:26" x14ac:dyDescent="0.35">
      <c r="A631">
        <v>630</v>
      </c>
      <c r="B631">
        <v>2014</v>
      </c>
      <c r="C631">
        <v>12</v>
      </c>
      <c r="D631" t="s">
        <v>104</v>
      </c>
      <c r="E631" t="s">
        <v>105</v>
      </c>
      <c r="F631" t="s">
        <v>49</v>
      </c>
      <c r="G631" t="s">
        <v>28</v>
      </c>
      <c r="H631" t="s">
        <v>29</v>
      </c>
      <c r="I631">
        <v>0</v>
      </c>
      <c r="J631">
        <v>0</v>
      </c>
      <c r="K631" t="s">
        <v>120</v>
      </c>
      <c r="L631" s="1">
        <v>41974</v>
      </c>
      <c r="M631">
        <v>6.5112037037036996E-2</v>
      </c>
      <c r="N631">
        <v>30</v>
      </c>
      <c r="O631" t="s">
        <v>29</v>
      </c>
      <c r="P631" t="s">
        <v>29</v>
      </c>
      <c r="Q631" t="s">
        <v>29</v>
      </c>
      <c r="R631" t="s">
        <v>29</v>
      </c>
      <c r="S631" t="s">
        <v>29</v>
      </c>
      <c r="T631" t="s">
        <v>29</v>
      </c>
      <c r="U631" t="s">
        <v>29</v>
      </c>
      <c r="V631" t="s">
        <v>29</v>
      </c>
      <c r="W631" t="s">
        <v>29</v>
      </c>
      <c r="X631" t="s">
        <v>29</v>
      </c>
      <c r="Y631" t="s">
        <v>29</v>
      </c>
      <c r="Z631" t="s">
        <v>29</v>
      </c>
    </row>
    <row r="632" spans="1:26" x14ac:dyDescent="0.35">
      <c r="A632">
        <v>631</v>
      </c>
      <c r="B632">
        <v>2015</v>
      </c>
      <c r="C632">
        <v>5</v>
      </c>
      <c r="D632" t="s">
        <v>25</v>
      </c>
      <c r="E632" t="s">
        <v>26</v>
      </c>
      <c r="F632" t="s">
        <v>27</v>
      </c>
      <c r="G632" t="s">
        <v>28</v>
      </c>
      <c r="H632" t="s">
        <v>29</v>
      </c>
      <c r="I632">
        <v>0</v>
      </c>
      <c r="J632">
        <v>43.09</v>
      </c>
      <c r="K632" t="s">
        <v>114</v>
      </c>
      <c r="L632" s="1">
        <v>42125</v>
      </c>
      <c r="M632">
        <v>0.24362384259259301</v>
      </c>
      <c r="N632">
        <v>30</v>
      </c>
      <c r="O632" t="s">
        <v>130</v>
      </c>
      <c r="P632">
        <v>3410</v>
      </c>
      <c r="Q632">
        <v>5783</v>
      </c>
      <c r="R632">
        <v>0</v>
      </c>
      <c r="S632">
        <v>0</v>
      </c>
      <c r="T632">
        <v>3410</v>
      </c>
      <c r="U632" t="s">
        <v>26</v>
      </c>
      <c r="V632" t="s">
        <v>27</v>
      </c>
      <c r="W632" t="s">
        <v>28</v>
      </c>
      <c r="X632">
        <v>2015</v>
      </c>
      <c r="Y632">
        <v>5</v>
      </c>
      <c r="Z632" t="s">
        <v>114</v>
      </c>
    </row>
    <row r="633" spans="1:26" x14ac:dyDescent="0.35">
      <c r="A633">
        <v>632</v>
      </c>
      <c r="B633">
        <v>2015</v>
      </c>
      <c r="C633">
        <v>5</v>
      </c>
      <c r="D633" t="s">
        <v>32</v>
      </c>
      <c r="E633" t="s">
        <v>33</v>
      </c>
      <c r="F633" t="s">
        <v>34</v>
      </c>
      <c r="G633" t="s">
        <v>35</v>
      </c>
      <c r="H633" s="1">
        <v>42125</v>
      </c>
      <c r="I633">
        <v>8</v>
      </c>
      <c r="J633">
        <v>559.61199999999997</v>
      </c>
      <c r="K633" t="s">
        <v>114</v>
      </c>
      <c r="L633" s="1">
        <v>42125</v>
      </c>
      <c r="M633">
        <v>0.24362384259259301</v>
      </c>
      <c r="N633">
        <v>30</v>
      </c>
      <c r="O633" t="s">
        <v>130</v>
      </c>
      <c r="P633">
        <v>37896</v>
      </c>
      <c r="Q633">
        <v>113652</v>
      </c>
      <c r="R633">
        <v>0</v>
      </c>
      <c r="S633">
        <v>0</v>
      </c>
      <c r="T633">
        <v>37896</v>
      </c>
      <c r="U633" t="s">
        <v>33</v>
      </c>
      <c r="V633" t="s">
        <v>34</v>
      </c>
      <c r="W633" t="s">
        <v>35</v>
      </c>
      <c r="X633">
        <v>2015</v>
      </c>
      <c r="Y633">
        <v>5</v>
      </c>
      <c r="Z633" t="s">
        <v>114</v>
      </c>
    </row>
    <row r="634" spans="1:26" x14ac:dyDescent="0.35">
      <c r="A634">
        <v>633</v>
      </c>
      <c r="B634">
        <v>2015</v>
      </c>
      <c r="C634">
        <v>5</v>
      </c>
      <c r="D634" t="s">
        <v>36</v>
      </c>
      <c r="E634" t="s">
        <v>37</v>
      </c>
      <c r="F634" t="s">
        <v>38</v>
      </c>
      <c r="G634" t="s">
        <v>28</v>
      </c>
      <c r="H634" s="1">
        <v>42125</v>
      </c>
      <c r="I634">
        <v>21.3</v>
      </c>
      <c r="J634">
        <v>381.96699999999998</v>
      </c>
      <c r="K634" t="s">
        <v>114</v>
      </c>
      <c r="L634" s="1">
        <v>42125</v>
      </c>
      <c r="M634">
        <v>0.24362384259259301</v>
      </c>
      <c r="N634">
        <v>30</v>
      </c>
      <c r="O634" t="s">
        <v>130</v>
      </c>
      <c r="P634">
        <v>31347</v>
      </c>
      <c r="Q634">
        <v>55678</v>
      </c>
      <c r="R634">
        <v>0</v>
      </c>
      <c r="S634">
        <v>0</v>
      </c>
      <c r="T634">
        <v>31347</v>
      </c>
      <c r="U634" t="s">
        <v>37</v>
      </c>
      <c r="V634" t="s">
        <v>38</v>
      </c>
      <c r="W634" t="s">
        <v>28</v>
      </c>
      <c r="X634">
        <v>2015</v>
      </c>
      <c r="Y634">
        <v>5</v>
      </c>
      <c r="Z634" t="s">
        <v>114</v>
      </c>
    </row>
    <row r="635" spans="1:26" x14ac:dyDescent="0.35">
      <c r="A635">
        <v>634</v>
      </c>
      <c r="B635">
        <v>2015</v>
      </c>
      <c r="C635">
        <v>5</v>
      </c>
      <c r="D635" t="s">
        <v>39</v>
      </c>
      <c r="E635" t="s">
        <v>40</v>
      </c>
      <c r="F635" t="s">
        <v>41</v>
      </c>
      <c r="G635" t="s">
        <v>35</v>
      </c>
      <c r="H635" t="s">
        <v>29</v>
      </c>
      <c r="I635">
        <v>0</v>
      </c>
      <c r="J635">
        <v>2.64</v>
      </c>
      <c r="K635" t="s">
        <v>114</v>
      </c>
      <c r="L635" s="1">
        <v>42125</v>
      </c>
      <c r="M635">
        <v>0.24362384259259301</v>
      </c>
      <c r="N635">
        <v>30</v>
      </c>
      <c r="O635" t="s">
        <v>29</v>
      </c>
      <c r="P635" t="s">
        <v>29</v>
      </c>
      <c r="Q635" t="s">
        <v>29</v>
      </c>
      <c r="R635" t="s">
        <v>29</v>
      </c>
      <c r="S635" t="s">
        <v>29</v>
      </c>
      <c r="T635" t="s">
        <v>29</v>
      </c>
      <c r="U635" t="s">
        <v>29</v>
      </c>
      <c r="V635" t="s">
        <v>29</v>
      </c>
      <c r="W635" t="s">
        <v>29</v>
      </c>
      <c r="X635" t="s">
        <v>29</v>
      </c>
      <c r="Y635" t="s">
        <v>29</v>
      </c>
      <c r="Z635" t="s">
        <v>29</v>
      </c>
    </row>
    <row r="636" spans="1:26" x14ac:dyDescent="0.35">
      <c r="A636">
        <v>635</v>
      </c>
      <c r="B636">
        <v>2015</v>
      </c>
      <c r="C636">
        <v>5</v>
      </c>
      <c r="D636" t="s">
        <v>42</v>
      </c>
      <c r="E636" t="s">
        <v>43</v>
      </c>
      <c r="F636" t="s">
        <v>44</v>
      </c>
      <c r="G636" t="s">
        <v>35</v>
      </c>
      <c r="H636" t="s">
        <v>29</v>
      </c>
      <c r="I636">
        <v>0</v>
      </c>
      <c r="J636">
        <v>148.72999999999999</v>
      </c>
      <c r="K636" t="s">
        <v>114</v>
      </c>
      <c r="L636" s="1">
        <v>42125</v>
      </c>
      <c r="M636">
        <v>0.24362384259259301</v>
      </c>
      <c r="N636">
        <v>30</v>
      </c>
      <c r="O636" t="s">
        <v>130</v>
      </c>
      <c r="P636">
        <v>8500</v>
      </c>
      <c r="Q636">
        <v>7870</v>
      </c>
      <c r="R636">
        <v>0</v>
      </c>
      <c r="S636">
        <v>0</v>
      </c>
      <c r="T636">
        <v>8500</v>
      </c>
      <c r="U636" t="s">
        <v>43</v>
      </c>
      <c r="V636" t="s">
        <v>44</v>
      </c>
      <c r="W636" t="s">
        <v>35</v>
      </c>
      <c r="X636">
        <v>2015</v>
      </c>
      <c r="Y636">
        <v>5</v>
      </c>
      <c r="Z636" t="s">
        <v>114</v>
      </c>
    </row>
    <row r="637" spans="1:26" x14ac:dyDescent="0.35">
      <c r="A637">
        <v>636</v>
      </c>
      <c r="B637">
        <v>2015</v>
      </c>
      <c r="C637">
        <v>5</v>
      </c>
      <c r="D637" t="s">
        <v>45</v>
      </c>
      <c r="E637" t="s">
        <v>46</v>
      </c>
      <c r="F637" t="s">
        <v>41</v>
      </c>
      <c r="G637" t="s">
        <v>35</v>
      </c>
      <c r="H637" t="s">
        <v>29</v>
      </c>
      <c r="I637">
        <v>0</v>
      </c>
      <c r="J637">
        <v>33.479999999999997</v>
      </c>
      <c r="K637" t="s">
        <v>114</v>
      </c>
      <c r="L637" s="1">
        <v>42125</v>
      </c>
      <c r="M637">
        <v>0.24362384259259301</v>
      </c>
      <c r="N637">
        <v>30</v>
      </c>
      <c r="O637" t="s">
        <v>130</v>
      </c>
      <c r="P637">
        <v>0</v>
      </c>
      <c r="Q637">
        <v>114000</v>
      </c>
      <c r="R637">
        <v>0</v>
      </c>
      <c r="S637">
        <v>0</v>
      </c>
      <c r="T637">
        <v>0</v>
      </c>
      <c r="U637" t="s">
        <v>46</v>
      </c>
      <c r="V637" t="s">
        <v>41</v>
      </c>
      <c r="W637" t="s">
        <v>35</v>
      </c>
      <c r="X637">
        <v>2015</v>
      </c>
      <c r="Y637">
        <v>5</v>
      </c>
      <c r="Z637" t="s">
        <v>114</v>
      </c>
    </row>
    <row r="638" spans="1:26" x14ac:dyDescent="0.35">
      <c r="A638">
        <v>637</v>
      </c>
      <c r="B638">
        <v>2015</v>
      </c>
      <c r="C638">
        <v>5</v>
      </c>
      <c r="D638" t="s">
        <v>47</v>
      </c>
      <c r="E638" t="s">
        <v>48</v>
      </c>
      <c r="F638" t="s">
        <v>49</v>
      </c>
      <c r="G638" t="s">
        <v>28</v>
      </c>
      <c r="H638" s="1">
        <v>42125</v>
      </c>
      <c r="I638">
        <v>20.6</v>
      </c>
      <c r="J638">
        <v>64.334000000000003</v>
      </c>
      <c r="K638" t="s">
        <v>114</v>
      </c>
      <c r="L638" s="1">
        <v>42125</v>
      </c>
      <c r="M638">
        <v>0.24362384259259301</v>
      </c>
      <c r="N638">
        <v>30</v>
      </c>
      <c r="O638" t="s">
        <v>29</v>
      </c>
      <c r="P638" t="s">
        <v>29</v>
      </c>
      <c r="Q638" t="s">
        <v>29</v>
      </c>
      <c r="R638" t="s">
        <v>29</v>
      </c>
      <c r="S638" t="s">
        <v>29</v>
      </c>
      <c r="T638" t="s">
        <v>29</v>
      </c>
      <c r="U638" t="s">
        <v>29</v>
      </c>
      <c r="V638" t="s">
        <v>29</v>
      </c>
      <c r="W638" t="s">
        <v>29</v>
      </c>
      <c r="X638" t="s">
        <v>29</v>
      </c>
      <c r="Y638" t="s">
        <v>29</v>
      </c>
      <c r="Z638" t="s">
        <v>29</v>
      </c>
    </row>
    <row r="639" spans="1:26" x14ac:dyDescent="0.35">
      <c r="A639">
        <v>638</v>
      </c>
      <c r="B639">
        <v>2015</v>
      </c>
      <c r="C639">
        <v>5</v>
      </c>
      <c r="D639" t="s">
        <v>50</v>
      </c>
      <c r="E639" t="s">
        <v>51</v>
      </c>
      <c r="F639" t="s">
        <v>38</v>
      </c>
      <c r="G639" t="s">
        <v>28</v>
      </c>
      <c r="H639" t="s">
        <v>29</v>
      </c>
      <c r="I639">
        <v>0</v>
      </c>
      <c r="J639">
        <v>0</v>
      </c>
      <c r="K639" t="s">
        <v>114</v>
      </c>
      <c r="L639" s="1">
        <v>42125</v>
      </c>
      <c r="M639">
        <v>0.24362384259259301</v>
      </c>
      <c r="N639">
        <v>30</v>
      </c>
      <c r="O639" t="s">
        <v>130</v>
      </c>
      <c r="P639">
        <v>0</v>
      </c>
      <c r="Q639">
        <v>169027069</v>
      </c>
      <c r="R639">
        <v>0</v>
      </c>
      <c r="S639">
        <v>0</v>
      </c>
      <c r="T639">
        <v>0</v>
      </c>
      <c r="U639" t="s">
        <v>51</v>
      </c>
      <c r="V639" t="s">
        <v>38</v>
      </c>
      <c r="W639" t="s">
        <v>28</v>
      </c>
      <c r="X639">
        <v>2015</v>
      </c>
      <c r="Y639">
        <v>5</v>
      </c>
      <c r="Z639" t="s">
        <v>114</v>
      </c>
    </row>
    <row r="640" spans="1:26" x14ac:dyDescent="0.35">
      <c r="A640">
        <v>639</v>
      </c>
      <c r="B640">
        <v>2015</v>
      </c>
      <c r="C640">
        <v>5</v>
      </c>
      <c r="D640" t="s">
        <v>52</v>
      </c>
      <c r="E640" t="s">
        <v>53</v>
      </c>
      <c r="F640" t="s">
        <v>34</v>
      </c>
      <c r="G640" t="s">
        <v>35</v>
      </c>
      <c r="H640" t="s">
        <v>29</v>
      </c>
      <c r="I640">
        <v>0</v>
      </c>
      <c r="J640">
        <v>1.53</v>
      </c>
      <c r="K640" t="s">
        <v>114</v>
      </c>
      <c r="L640" s="1">
        <v>42125</v>
      </c>
      <c r="M640">
        <v>0.24362384259259301</v>
      </c>
      <c r="N640">
        <v>30</v>
      </c>
      <c r="O640" t="s">
        <v>130</v>
      </c>
      <c r="P640">
        <v>0</v>
      </c>
      <c r="Q640">
        <v>259477069</v>
      </c>
      <c r="R640">
        <v>0</v>
      </c>
      <c r="S640">
        <v>0</v>
      </c>
      <c r="T640">
        <v>0</v>
      </c>
      <c r="U640" t="s">
        <v>53</v>
      </c>
      <c r="V640" t="s">
        <v>34</v>
      </c>
      <c r="W640" t="s">
        <v>35</v>
      </c>
      <c r="X640">
        <v>2015</v>
      </c>
      <c r="Y640">
        <v>5</v>
      </c>
      <c r="Z640" t="s">
        <v>114</v>
      </c>
    </row>
    <row r="641" spans="1:26" x14ac:dyDescent="0.35">
      <c r="A641">
        <v>640</v>
      </c>
      <c r="B641">
        <v>2015</v>
      </c>
      <c r="C641">
        <v>5</v>
      </c>
      <c r="D641" t="s">
        <v>54</v>
      </c>
      <c r="E641" t="s">
        <v>55</v>
      </c>
      <c r="F641" t="s">
        <v>56</v>
      </c>
      <c r="G641" t="s">
        <v>35</v>
      </c>
      <c r="H641" t="s">
        <v>29</v>
      </c>
      <c r="I641">
        <v>0</v>
      </c>
      <c r="J641">
        <v>106.40600000000001</v>
      </c>
      <c r="K641" t="s">
        <v>114</v>
      </c>
      <c r="L641" s="1">
        <v>42125</v>
      </c>
      <c r="M641">
        <v>0.24362384259259301</v>
      </c>
      <c r="N641">
        <v>30</v>
      </c>
      <c r="O641" t="s">
        <v>130</v>
      </c>
      <c r="P641">
        <v>401</v>
      </c>
      <c r="Q641">
        <v>150413</v>
      </c>
      <c r="R641">
        <v>0</v>
      </c>
      <c r="S641">
        <v>0</v>
      </c>
      <c r="T641">
        <v>401</v>
      </c>
      <c r="U641" t="s">
        <v>55</v>
      </c>
      <c r="V641" t="s">
        <v>56</v>
      </c>
      <c r="W641" t="s">
        <v>35</v>
      </c>
      <c r="X641">
        <v>2015</v>
      </c>
      <c r="Y641">
        <v>5</v>
      </c>
      <c r="Z641" t="s">
        <v>114</v>
      </c>
    </row>
    <row r="642" spans="1:26" x14ac:dyDescent="0.35">
      <c r="A642">
        <v>641</v>
      </c>
      <c r="B642">
        <v>2015</v>
      </c>
      <c r="C642">
        <v>5</v>
      </c>
      <c r="D642" t="s">
        <v>57</v>
      </c>
      <c r="E642" t="s">
        <v>58</v>
      </c>
      <c r="F642" t="s">
        <v>59</v>
      </c>
      <c r="G642" t="s">
        <v>60</v>
      </c>
      <c r="H642" t="s">
        <v>29</v>
      </c>
      <c r="I642">
        <v>0</v>
      </c>
      <c r="J642">
        <v>0</v>
      </c>
      <c r="K642" t="s">
        <v>114</v>
      </c>
      <c r="L642" s="1">
        <v>42125</v>
      </c>
      <c r="M642">
        <v>0.24362384259259301</v>
      </c>
      <c r="N642">
        <v>30</v>
      </c>
      <c r="O642" t="s">
        <v>29</v>
      </c>
      <c r="P642" t="s">
        <v>29</v>
      </c>
      <c r="Q642" t="s">
        <v>29</v>
      </c>
      <c r="R642" t="s">
        <v>29</v>
      </c>
      <c r="S642" t="s">
        <v>29</v>
      </c>
      <c r="T642" t="s">
        <v>29</v>
      </c>
      <c r="U642" t="s">
        <v>29</v>
      </c>
      <c r="V642" t="s">
        <v>29</v>
      </c>
      <c r="W642" t="s">
        <v>29</v>
      </c>
      <c r="X642" t="s">
        <v>29</v>
      </c>
      <c r="Y642" t="s">
        <v>29</v>
      </c>
      <c r="Z642" t="s">
        <v>29</v>
      </c>
    </row>
    <row r="643" spans="1:26" x14ac:dyDescent="0.35">
      <c r="A643">
        <v>642</v>
      </c>
      <c r="B643">
        <v>2015</v>
      </c>
      <c r="C643">
        <v>5</v>
      </c>
      <c r="D643" t="s">
        <v>61</v>
      </c>
      <c r="E643" t="s">
        <v>62</v>
      </c>
      <c r="F643" t="s">
        <v>63</v>
      </c>
      <c r="G643" t="s">
        <v>60</v>
      </c>
      <c r="H643" t="s">
        <v>29</v>
      </c>
      <c r="I643">
        <v>0</v>
      </c>
      <c r="J643">
        <v>0</v>
      </c>
      <c r="K643" t="s">
        <v>114</v>
      </c>
      <c r="L643" s="1">
        <v>42125</v>
      </c>
      <c r="M643">
        <v>0.24362384259259301</v>
      </c>
      <c r="N643">
        <v>30</v>
      </c>
      <c r="O643" t="s">
        <v>29</v>
      </c>
      <c r="P643" t="s">
        <v>29</v>
      </c>
      <c r="Q643" t="s">
        <v>29</v>
      </c>
      <c r="R643" t="s">
        <v>29</v>
      </c>
      <c r="S643" t="s">
        <v>29</v>
      </c>
      <c r="T643" t="s">
        <v>29</v>
      </c>
      <c r="U643" t="s">
        <v>29</v>
      </c>
      <c r="V643" t="s">
        <v>29</v>
      </c>
      <c r="W643" t="s">
        <v>29</v>
      </c>
      <c r="X643" t="s">
        <v>29</v>
      </c>
      <c r="Y643" t="s">
        <v>29</v>
      </c>
      <c r="Z643" t="s">
        <v>29</v>
      </c>
    </row>
    <row r="644" spans="1:26" x14ac:dyDescent="0.35">
      <c r="A644">
        <v>643</v>
      </c>
      <c r="B644">
        <v>2015</v>
      </c>
      <c r="C644">
        <v>5</v>
      </c>
      <c r="D644" t="s">
        <v>64</v>
      </c>
      <c r="E644" t="s">
        <v>65</v>
      </c>
      <c r="F644" t="s">
        <v>66</v>
      </c>
      <c r="G644" t="s">
        <v>28</v>
      </c>
      <c r="H644" t="s">
        <v>29</v>
      </c>
      <c r="I644">
        <v>0</v>
      </c>
      <c r="J644">
        <v>0</v>
      </c>
      <c r="K644" t="s">
        <v>114</v>
      </c>
      <c r="L644" s="1">
        <v>42125</v>
      </c>
      <c r="M644">
        <v>0.24362384259259301</v>
      </c>
      <c r="N644">
        <v>30</v>
      </c>
      <c r="O644" t="s">
        <v>130</v>
      </c>
      <c r="P644">
        <v>0</v>
      </c>
      <c r="Q644">
        <v>5955</v>
      </c>
      <c r="R644">
        <v>0</v>
      </c>
      <c r="S644">
        <v>0</v>
      </c>
      <c r="T644">
        <v>0</v>
      </c>
      <c r="U644" t="s">
        <v>65</v>
      </c>
      <c r="V644" t="s">
        <v>66</v>
      </c>
      <c r="W644" t="s">
        <v>28</v>
      </c>
      <c r="X644">
        <v>2015</v>
      </c>
      <c r="Y644">
        <v>5</v>
      </c>
      <c r="Z644" t="s">
        <v>114</v>
      </c>
    </row>
    <row r="645" spans="1:26" x14ac:dyDescent="0.35">
      <c r="A645">
        <v>644</v>
      </c>
      <c r="B645">
        <v>2015</v>
      </c>
      <c r="C645">
        <v>5</v>
      </c>
      <c r="D645" t="s">
        <v>67</v>
      </c>
      <c r="E645" t="s">
        <v>68</v>
      </c>
      <c r="F645" t="s">
        <v>69</v>
      </c>
      <c r="G645" t="s">
        <v>35</v>
      </c>
      <c r="H645" t="s">
        <v>29</v>
      </c>
      <c r="I645">
        <v>0</v>
      </c>
      <c r="J645">
        <v>0</v>
      </c>
      <c r="K645" t="s">
        <v>114</v>
      </c>
      <c r="L645" s="1">
        <v>42125</v>
      </c>
      <c r="M645">
        <v>0.24362384259259301</v>
      </c>
      <c r="N645">
        <v>30</v>
      </c>
      <c r="O645" t="s">
        <v>29</v>
      </c>
      <c r="P645" t="s">
        <v>29</v>
      </c>
      <c r="Q645" t="s">
        <v>29</v>
      </c>
      <c r="R645" t="s">
        <v>29</v>
      </c>
      <c r="S645" t="s">
        <v>29</v>
      </c>
      <c r="T645" t="s">
        <v>29</v>
      </c>
      <c r="U645" t="s">
        <v>29</v>
      </c>
      <c r="V645" t="s">
        <v>29</v>
      </c>
      <c r="W645" t="s">
        <v>29</v>
      </c>
      <c r="X645" t="s">
        <v>29</v>
      </c>
      <c r="Y645" t="s">
        <v>29</v>
      </c>
      <c r="Z645" t="s">
        <v>29</v>
      </c>
    </row>
    <row r="646" spans="1:26" x14ac:dyDescent="0.35">
      <c r="A646">
        <v>645</v>
      </c>
      <c r="B646">
        <v>2015</v>
      </c>
      <c r="C646">
        <v>5</v>
      </c>
      <c r="D646" t="s">
        <v>70</v>
      </c>
      <c r="E646" t="s">
        <v>71</v>
      </c>
      <c r="F646" t="s">
        <v>72</v>
      </c>
      <c r="G646" t="s">
        <v>28</v>
      </c>
      <c r="H646" t="s">
        <v>29</v>
      </c>
      <c r="I646">
        <v>0</v>
      </c>
      <c r="J646">
        <v>0</v>
      </c>
      <c r="K646" t="s">
        <v>114</v>
      </c>
      <c r="L646" s="1">
        <v>42125</v>
      </c>
      <c r="M646">
        <v>0.24362384259259301</v>
      </c>
      <c r="N646">
        <v>30</v>
      </c>
      <c r="O646" t="s">
        <v>29</v>
      </c>
      <c r="P646" t="s">
        <v>29</v>
      </c>
      <c r="Q646" t="s">
        <v>29</v>
      </c>
      <c r="R646" t="s">
        <v>29</v>
      </c>
      <c r="S646" t="s">
        <v>29</v>
      </c>
      <c r="T646" t="s">
        <v>29</v>
      </c>
      <c r="U646" t="s">
        <v>29</v>
      </c>
      <c r="V646" t="s">
        <v>29</v>
      </c>
      <c r="W646" t="s">
        <v>29</v>
      </c>
      <c r="X646" t="s">
        <v>29</v>
      </c>
      <c r="Y646" t="s">
        <v>29</v>
      </c>
      <c r="Z646" t="s">
        <v>29</v>
      </c>
    </row>
    <row r="647" spans="1:26" x14ac:dyDescent="0.35">
      <c r="A647">
        <v>646</v>
      </c>
      <c r="B647">
        <v>2015</v>
      </c>
      <c r="C647">
        <v>5</v>
      </c>
      <c r="D647" t="s">
        <v>73</v>
      </c>
      <c r="E647" t="s">
        <v>74</v>
      </c>
      <c r="F647" t="s">
        <v>66</v>
      </c>
      <c r="G647" t="s">
        <v>28</v>
      </c>
      <c r="H647" t="s">
        <v>29</v>
      </c>
      <c r="I647">
        <v>0</v>
      </c>
      <c r="J647">
        <v>30</v>
      </c>
      <c r="K647" t="s">
        <v>114</v>
      </c>
      <c r="L647" s="1">
        <v>42125</v>
      </c>
      <c r="M647">
        <v>0.24362384259259301</v>
      </c>
      <c r="N647">
        <v>30</v>
      </c>
      <c r="O647" t="s">
        <v>130</v>
      </c>
      <c r="P647">
        <v>0</v>
      </c>
      <c r="Q647">
        <v>19440</v>
      </c>
      <c r="R647">
        <v>0</v>
      </c>
      <c r="S647">
        <v>0</v>
      </c>
      <c r="T647">
        <v>0</v>
      </c>
      <c r="U647" t="s">
        <v>74</v>
      </c>
      <c r="V647" t="s">
        <v>66</v>
      </c>
      <c r="W647" t="s">
        <v>28</v>
      </c>
      <c r="X647">
        <v>2015</v>
      </c>
      <c r="Y647">
        <v>5</v>
      </c>
      <c r="Z647" t="s">
        <v>114</v>
      </c>
    </row>
    <row r="648" spans="1:26" x14ac:dyDescent="0.35">
      <c r="A648">
        <v>647</v>
      </c>
      <c r="B648">
        <v>2015</v>
      </c>
      <c r="C648">
        <v>5</v>
      </c>
      <c r="D648" t="s">
        <v>75</v>
      </c>
      <c r="E648" t="s">
        <v>76</v>
      </c>
      <c r="F648" t="s">
        <v>44</v>
      </c>
      <c r="G648" t="s">
        <v>35</v>
      </c>
      <c r="H648" t="s">
        <v>29</v>
      </c>
      <c r="I648">
        <v>0</v>
      </c>
      <c r="J648">
        <v>0</v>
      </c>
      <c r="K648" t="s">
        <v>114</v>
      </c>
      <c r="L648" s="1">
        <v>42125</v>
      </c>
      <c r="M648">
        <v>0.24362384259259301</v>
      </c>
      <c r="N648">
        <v>30</v>
      </c>
      <c r="O648" t="s">
        <v>130</v>
      </c>
      <c r="P648">
        <v>0</v>
      </c>
      <c r="Q648">
        <v>162</v>
      </c>
      <c r="R648">
        <v>0</v>
      </c>
      <c r="S648">
        <v>0</v>
      </c>
      <c r="T648">
        <v>0</v>
      </c>
      <c r="U648" t="s">
        <v>76</v>
      </c>
      <c r="V648" t="s">
        <v>44</v>
      </c>
      <c r="W648" t="s">
        <v>35</v>
      </c>
      <c r="X648">
        <v>2015</v>
      </c>
      <c r="Y648">
        <v>5</v>
      </c>
      <c r="Z648" t="s">
        <v>114</v>
      </c>
    </row>
    <row r="649" spans="1:26" x14ac:dyDescent="0.35">
      <c r="A649">
        <v>648</v>
      </c>
      <c r="B649">
        <v>2015</v>
      </c>
      <c r="C649">
        <v>5</v>
      </c>
      <c r="D649" t="s">
        <v>77</v>
      </c>
      <c r="E649" t="s">
        <v>78</v>
      </c>
      <c r="F649" t="s">
        <v>34</v>
      </c>
      <c r="G649" t="s">
        <v>35</v>
      </c>
      <c r="H649" t="s">
        <v>29</v>
      </c>
      <c r="I649">
        <v>0</v>
      </c>
      <c r="J649">
        <v>0</v>
      </c>
      <c r="K649" t="s">
        <v>114</v>
      </c>
      <c r="L649" s="1">
        <v>42125</v>
      </c>
      <c r="M649">
        <v>0.24362384259259301</v>
      </c>
      <c r="N649">
        <v>30</v>
      </c>
      <c r="O649" t="s">
        <v>130</v>
      </c>
      <c r="P649">
        <v>0</v>
      </c>
      <c r="Q649">
        <v>693949</v>
      </c>
      <c r="R649">
        <v>0</v>
      </c>
      <c r="S649">
        <v>0</v>
      </c>
      <c r="T649">
        <v>0</v>
      </c>
      <c r="U649" t="s">
        <v>78</v>
      </c>
      <c r="V649" t="s">
        <v>34</v>
      </c>
      <c r="W649" t="s">
        <v>35</v>
      </c>
      <c r="X649">
        <v>2015</v>
      </c>
      <c r="Y649">
        <v>5</v>
      </c>
      <c r="Z649" t="s">
        <v>114</v>
      </c>
    </row>
    <row r="650" spans="1:26" x14ac:dyDescent="0.35">
      <c r="A650">
        <v>649</v>
      </c>
      <c r="B650">
        <v>2015</v>
      </c>
      <c r="C650">
        <v>5</v>
      </c>
      <c r="D650" t="s">
        <v>79</v>
      </c>
      <c r="E650" t="s">
        <v>80</v>
      </c>
      <c r="F650" t="s">
        <v>81</v>
      </c>
      <c r="G650" t="s">
        <v>35</v>
      </c>
      <c r="H650" t="s">
        <v>29</v>
      </c>
      <c r="I650">
        <v>0</v>
      </c>
      <c r="J650">
        <v>0</v>
      </c>
      <c r="K650" t="s">
        <v>114</v>
      </c>
      <c r="L650" s="1">
        <v>42125</v>
      </c>
      <c r="M650">
        <v>0.24362384259259301</v>
      </c>
      <c r="N650">
        <v>30</v>
      </c>
      <c r="O650" t="s">
        <v>29</v>
      </c>
      <c r="P650" t="s">
        <v>29</v>
      </c>
      <c r="Q650" t="s">
        <v>29</v>
      </c>
      <c r="R650" t="s">
        <v>29</v>
      </c>
      <c r="S650" t="s">
        <v>29</v>
      </c>
      <c r="T650" t="s">
        <v>29</v>
      </c>
      <c r="U650" t="s">
        <v>29</v>
      </c>
      <c r="V650" t="s">
        <v>29</v>
      </c>
      <c r="W650" t="s">
        <v>29</v>
      </c>
      <c r="X650" t="s">
        <v>29</v>
      </c>
      <c r="Y650" t="s">
        <v>29</v>
      </c>
      <c r="Z650" t="s">
        <v>29</v>
      </c>
    </row>
    <row r="651" spans="1:26" x14ac:dyDescent="0.35">
      <c r="A651">
        <v>650</v>
      </c>
      <c r="B651">
        <v>2015</v>
      </c>
      <c r="C651">
        <v>5</v>
      </c>
      <c r="D651" t="s">
        <v>82</v>
      </c>
      <c r="E651" t="s">
        <v>83</v>
      </c>
      <c r="F651" t="s">
        <v>84</v>
      </c>
      <c r="G651" t="s">
        <v>28</v>
      </c>
      <c r="H651" t="s">
        <v>29</v>
      </c>
      <c r="I651">
        <v>0</v>
      </c>
      <c r="J651">
        <v>0</v>
      </c>
      <c r="K651" t="s">
        <v>114</v>
      </c>
      <c r="L651" s="1">
        <v>42125</v>
      </c>
      <c r="M651">
        <v>0.24362384259259301</v>
      </c>
      <c r="N651">
        <v>30</v>
      </c>
      <c r="O651" t="s">
        <v>29</v>
      </c>
      <c r="P651" t="s">
        <v>29</v>
      </c>
      <c r="Q651" t="s">
        <v>29</v>
      </c>
      <c r="R651" t="s">
        <v>29</v>
      </c>
      <c r="S651" t="s">
        <v>29</v>
      </c>
      <c r="T651" t="s">
        <v>29</v>
      </c>
      <c r="U651" t="s">
        <v>29</v>
      </c>
      <c r="V651" t="s">
        <v>29</v>
      </c>
      <c r="W651" t="s">
        <v>29</v>
      </c>
      <c r="X651" t="s">
        <v>29</v>
      </c>
      <c r="Y651" t="s">
        <v>29</v>
      </c>
      <c r="Z651" t="s">
        <v>29</v>
      </c>
    </row>
    <row r="652" spans="1:26" x14ac:dyDescent="0.35">
      <c r="A652">
        <v>651</v>
      </c>
      <c r="B652">
        <v>2015</v>
      </c>
      <c r="C652">
        <v>5</v>
      </c>
      <c r="D652" t="s">
        <v>85</v>
      </c>
      <c r="E652" t="s">
        <v>86</v>
      </c>
      <c r="F652" t="s">
        <v>38</v>
      </c>
      <c r="G652" t="s">
        <v>28</v>
      </c>
      <c r="H652" t="s">
        <v>29</v>
      </c>
      <c r="I652">
        <v>0</v>
      </c>
      <c r="J652">
        <v>0</v>
      </c>
      <c r="K652" t="s">
        <v>114</v>
      </c>
      <c r="L652" s="1">
        <v>42125</v>
      </c>
      <c r="M652">
        <v>0.24362384259259301</v>
      </c>
      <c r="N652">
        <v>30</v>
      </c>
      <c r="O652" t="s">
        <v>130</v>
      </c>
      <c r="P652">
        <v>0</v>
      </c>
      <c r="Q652">
        <v>163691265</v>
      </c>
      <c r="R652">
        <v>0</v>
      </c>
      <c r="S652">
        <v>0</v>
      </c>
      <c r="T652">
        <v>0</v>
      </c>
      <c r="U652" t="s">
        <v>86</v>
      </c>
      <c r="V652" t="s">
        <v>38</v>
      </c>
      <c r="W652" t="s">
        <v>28</v>
      </c>
      <c r="X652">
        <v>2015</v>
      </c>
      <c r="Y652">
        <v>5</v>
      </c>
      <c r="Z652" t="s">
        <v>114</v>
      </c>
    </row>
    <row r="653" spans="1:26" x14ac:dyDescent="0.35">
      <c r="A653">
        <v>652</v>
      </c>
      <c r="B653">
        <v>2015</v>
      </c>
      <c r="C653">
        <v>5</v>
      </c>
      <c r="D653" t="s">
        <v>87</v>
      </c>
      <c r="E653" t="s">
        <v>76</v>
      </c>
      <c r="F653" t="s">
        <v>27</v>
      </c>
      <c r="G653" t="s">
        <v>28</v>
      </c>
      <c r="H653" t="s">
        <v>29</v>
      </c>
      <c r="I653">
        <v>0</v>
      </c>
      <c r="J653">
        <v>0</v>
      </c>
      <c r="K653" t="s">
        <v>114</v>
      </c>
      <c r="L653" s="1">
        <v>42125</v>
      </c>
      <c r="M653">
        <v>0.24362384259259301</v>
      </c>
      <c r="N653">
        <v>30</v>
      </c>
      <c r="O653" t="s">
        <v>130</v>
      </c>
      <c r="P653">
        <v>0</v>
      </c>
      <c r="Q653">
        <v>4330</v>
      </c>
      <c r="R653">
        <v>0</v>
      </c>
      <c r="S653">
        <v>0</v>
      </c>
      <c r="T653">
        <v>0</v>
      </c>
      <c r="U653" t="s">
        <v>76</v>
      </c>
      <c r="V653" t="s">
        <v>27</v>
      </c>
      <c r="W653" t="s">
        <v>28</v>
      </c>
      <c r="X653">
        <v>2015</v>
      </c>
      <c r="Y653">
        <v>5</v>
      </c>
      <c r="Z653" t="s">
        <v>114</v>
      </c>
    </row>
    <row r="654" spans="1:26" x14ac:dyDescent="0.35">
      <c r="A654">
        <v>653</v>
      </c>
      <c r="B654">
        <v>2015</v>
      </c>
      <c r="C654">
        <v>5</v>
      </c>
      <c r="D654" t="s">
        <v>88</v>
      </c>
      <c r="E654" t="s">
        <v>89</v>
      </c>
      <c r="F654" t="s">
        <v>49</v>
      </c>
      <c r="G654" t="s">
        <v>28</v>
      </c>
      <c r="H654" t="s">
        <v>29</v>
      </c>
      <c r="I654">
        <v>0</v>
      </c>
      <c r="J654">
        <v>0</v>
      </c>
      <c r="K654" t="s">
        <v>114</v>
      </c>
      <c r="L654" s="1">
        <v>42125</v>
      </c>
      <c r="M654">
        <v>0.24362384259259301</v>
      </c>
      <c r="N654">
        <v>30</v>
      </c>
      <c r="O654" t="s">
        <v>29</v>
      </c>
      <c r="P654" t="s">
        <v>29</v>
      </c>
      <c r="Q654" t="s">
        <v>29</v>
      </c>
      <c r="R654" t="s">
        <v>29</v>
      </c>
      <c r="S654" t="s">
        <v>29</v>
      </c>
      <c r="T654" t="s">
        <v>29</v>
      </c>
      <c r="U654" t="s">
        <v>29</v>
      </c>
      <c r="V654" t="s">
        <v>29</v>
      </c>
      <c r="W654" t="s">
        <v>29</v>
      </c>
      <c r="X654" t="s">
        <v>29</v>
      </c>
      <c r="Y654" t="s">
        <v>29</v>
      </c>
      <c r="Z654" t="s">
        <v>29</v>
      </c>
    </row>
    <row r="655" spans="1:26" x14ac:dyDescent="0.35">
      <c r="A655">
        <v>654</v>
      </c>
      <c r="B655">
        <v>2015</v>
      </c>
      <c r="C655">
        <v>5</v>
      </c>
      <c r="D655" t="s">
        <v>90</v>
      </c>
      <c r="E655" t="s">
        <v>51</v>
      </c>
      <c r="F655" t="s">
        <v>59</v>
      </c>
      <c r="G655" t="s">
        <v>60</v>
      </c>
      <c r="H655" t="s">
        <v>29</v>
      </c>
      <c r="I655">
        <v>0</v>
      </c>
      <c r="J655">
        <v>0</v>
      </c>
      <c r="K655" t="s">
        <v>114</v>
      </c>
      <c r="L655" s="1">
        <v>42125</v>
      </c>
      <c r="M655">
        <v>0.24362384259259301</v>
      </c>
      <c r="N655">
        <v>30</v>
      </c>
      <c r="O655" t="s">
        <v>130</v>
      </c>
      <c r="P655">
        <v>0</v>
      </c>
      <c r="Q655">
        <v>35</v>
      </c>
      <c r="R655">
        <v>0</v>
      </c>
      <c r="S655">
        <v>0</v>
      </c>
      <c r="T655">
        <v>0</v>
      </c>
      <c r="U655" t="s">
        <v>51</v>
      </c>
      <c r="V655" t="s">
        <v>59</v>
      </c>
      <c r="W655" t="s">
        <v>60</v>
      </c>
      <c r="X655">
        <v>2015</v>
      </c>
      <c r="Y655">
        <v>5</v>
      </c>
      <c r="Z655" t="s">
        <v>114</v>
      </c>
    </row>
    <row r="656" spans="1:26" x14ac:dyDescent="0.35">
      <c r="A656">
        <v>655</v>
      </c>
      <c r="B656">
        <v>2015</v>
      </c>
      <c r="C656">
        <v>5</v>
      </c>
      <c r="D656" t="s">
        <v>91</v>
      </c>
      <c r="E656" t="s">
        <v>80</v>
      </c>
      <c r="F656" t="s">
        <v>92</v>
      </c>
      <c r="G656" t="s">
        <v>28</v>
      </c>
      <c r="H656" t="s">
        <v>29</v>
      </c>
      <c r="I656">
        <v>0</v>
      </c>
      <c r="J656">
        <v>5.94</v>
      </c>
      <c r="K656" t="s">
        <v>114</v>
      </c>
      <c r="L656" s="1">
        <v>42125</v>
      </c>
      <c r="M656">
        <v>0.24362384259259301</v>
      </c>
      <c r="N656">
        <v>30</v>
      </c>
      <c r="O656" t="s">
        <v>29</v>
      </c>
      <c r="P656" t="s">
        <v>29</v>
      </c>
      <c r="Q656" t="s">
        <v>29</v>
      </c>
      <c r="R656" t="s">
        <v>29</v>
      </c>
      <c r="S656" t="s">
        <v>29</v>
      </c>
      <c r="T656" t="s">
        <v>29</v>
      </c>
      <c r="U656" t="s">
        <v>29</v>
      </c>
      <c r="V656" t="s">
        <v>29</v>
      </c>
      <c r="W656" t="s">
        <v>29</v>
      </c>
      <c r="X656" t="s">
        <v>29</v>
      </c>
      <c r="Y656" t="s">
        <v>29</v>
      </c>
      <c r="Z656" t="s">
        <v>29</v>
      </c>
    </row>
    <row r="657" spans="1:26" x14ac:dyDescent="0.35">
      <c r="A657">
        <v>656</v>
      </c>
      <c r="B657">
        <v>2015</v>
      </c>
      <c r="C657">
        <v>5</v>
      </c>
      <c r="D657" t="s">
        <v>93</v>
      </c>
      <c r="E657" t="s">
        <v>94</v>
      </c>
      <c r="F657" t="s">
        <v>95</v>
      </c>
      <c r="G657" t="s">
        <v>60</v>
      </c>
      <c r="H657" t="s">
        <v>29</v>
      </c>
      <c r="I657">
        <v>0</v>
      </c>
      <c r="J657">
        <v>11.52</v>
      </c>
      <c r="K657" t="s">
        <v>114</v>
      </c>
      <c r="L657" s="1">
        <v>42125</v>
      </c>
      <c r="M657">
        <v>0.24362384259259301</v>
      </c>
      <c r="N657">
        <v>30</v>
      </c>
      <c r="O657" t="s">
        <v>130</v>
      </c>
      <c r="P657">
        <v>1450</v>
      </c>
      <c r="Q657">
        <v>2163</v>
      </c>
      <c r="R657">
        <v>0</v>
      </c>
      <c r="S657">
        <v>0</v>
      </c>
      <c r="T657">
        <v>1450</v>
      </c>
      <c r="U657" t="s">
        <v>94</v>
      </c>
      <c r="V657" t="s">
        <v>95</v>
      </c>
      <c r="W657" t="s">
        <v>60</v>
      </c>
      <c r="X657">
        <v>2015</v>
      </c>
      <c r="Y657">
        <v>5</v>
      </c>
      <c r="Z657" t="s">
        <v>114</v>
      </c>
    </row>
    <row r="658" spans="1:26" x14ac:dyDescent="0.35">
      <c r="A658">
        <v>657</v>
      </c>
      <c r="B658">
        <v>2015</v>
      </c>
      <c r="C658">
        <v>5</v>
      </c>
      <c r="D658" t="s">
        <v>96</v>
      </c>
      <c r="E658" t="s">
        <v>97</v>
      </c>
      <c r="F658" t="s">
        <v>72</v>
      </c>
      <c r="G658" t="s">
        <v>28</v>
      </c>
      <c r="H658" t="s">
        <v>29</v>
      </c>
      <c r="I658">
        <v>0</v>
      </c>
      <c r="J658">
        <v>0</v>
      </c>
      <c r="K658" t="s">
        <v>114</v>
      </c>
      <c r="L658" s="1">
        <v>42125</v>
      </c>
      <c r="M658">
        <v>0.24362384259259301</v>
      </c>
      <c r="N658">
        <v>30</v>
      </c>
      <c r="O658" t="s">
        <v>29</v>
      </c>
      <c r="P658" t="s">
        <v>29</v>
      </c>
      <c r="Q658" t="s">
        <v>29</v>
      </c>
      <c r="R658" t="s">
        <v>29</v>
      </c>
      <c r="S658" t="s">
        <v>29</v>
      </c>
      <c r="T658" t="s">
        <v>29</v>
      </c>
      <c r="U658" t="s">
        <v>29</v>
      </c>
      <c r="V658" t="s">
        <v>29</v>
      </c>
      <c r="W658" t="s">
        <v>29</v>
      </c>
      <c r="X658" t="s">
        <v>29</v>
      </c>
      <c r="Y658" t="s">
        <v>29</v>
      </c>
      <c r="Z658" t="s">
        <v>29</v>
      </c>
    </row>
    <row r="659" spans="1:26" x14ac:dyDescent="0.35">
      <c r="A659">
        <v>658</v>
      </c>
      <c r="B659">
        <v>2015</v>
      </c>
      <c r="C659">
        <v>5</v>
      </c>
      <c r="D659" t="s">
        <v>98</v>
      </c>
      <c r="E659" t="s">
        <v>99</v>
      </c>
      <c r="F659" t="s">
        <v>100</v>
      </c>
      <c r="G659" t="s">
        <v>60</v>
      </c>
      <c r="H659" t="s">
        <v>29</v>
      </c>
      <c r="I659">
        <v>0</v>
      </c>
      <c r="J659">
        <v>0</v>
      </c>
      <c r="K659" t="s">
        <v>114</v>
      </c>
      <c r="L659" s="1">
        <v>42125</v>
      </c>
      <c r="M659">
        <v>0.24362384259259301</v>
      </c>
      <c r="N659">
        <v>30</v>
      </c>
      <c r="O659" t="s">
        <v>29</v>
      </c>
      <c r="P659" t="s">
        <v>29</v>
      </c>
      <c r="Q659" t="s">
        <v>29</v>
      </c>
      <c r="R659" t="s">
        <v>29</v>
      </c>
      <c r="S659" t="s">
        <v>29</v>
      </c>
      <c r="T659" t="s">
        <v>29</v>
      </c>
      <c r="U659" t="s">
        <v>29</v>
      </c>
      <c r="V659" t="s">
        <v>29</v>
      </c>
      <c r="W659" t="s">
        <v>29</v>
      </c>
      <c r="X659" t="s">
        <v>29</v>
      </c>
      <c r="Y659" t="s">
        <v>29</v>
      </c>
      <c r="Z659" t="s">
        <v>29</v>
      </c>
    </row>
    <row r="660" spans="1:26" x14ac:dyDescent="0.35">
      <c r="A660">
        <v>659</v>
      </c>
      <c r="B660">
        <v>2015</v>
      </c>
      <c r="C660">
        <v>5</v>
      </c>
      <c r="D660" t="s">
        <v>101</v>
      </c>
      <c r="E660" t="s">
        <v>102</v>
      </c>
      <c r="F660" t="s">
        <v>103</v>
      </c>
      <c r="G660" t="s">
        <v>28</v>
      </c>
      <c r="H660" t="s">
        <v>29</v>
      </c>
      <c r="I660">
        <v>0</v>
      </c>
      <c r="J660">
        <v>3.5</v>
      </c>
      <c r="K660" t="s">
        <v>114</v>
      </c>
      <c r="L660" s="1">
        <v>42125</v>
      </c>
      <c r="M660">
        <v>0.24362384259259301</v>
      </c>
      <c r="N660">
        <v>30</v>
      </c>
      <c r="O660" t="s">
        <v>29</v>
      </c>
      <c r="P660" t="s">
        <v>29</v>
      </c>
      <c r="Q660" t="s">
        <v>29</v>
      </c>
      <c r="R660" t="s">
        <v>29</v>
      </c>
      <c r="S660" t="s">
        <v>29</v>
      </c>
      <c r="T660" t="s">
        <v>29</v>
      </c>
      <c r="U660" t="s">
        <v>29</v>
      </c>
      <c r="V660" t="s">
        <v>29</v>
      </c>
      <c r="W660" t="s">
        <v>29</v>
      </c>
      <c r="X660" t="s">
        <v>29</v>
      </c>
      <c r="Y660" t="s">
        <v>29</v>
      </c>
      <c r="Z660" t="s">
        <v>29</v>
      </c>
    </row>
    <row r="661" spans="1:26" x14ac:dyDescent="0.35">
      <c r="A661">
        <v>660</v>
      </c>
      <c r="B661">
        <v>2015</v>
      </c>
      <c r="C661">
        <v>5</v>
      </c>
      <c r="D661" t="s">
        <v>104</v>
      </c>
      <c r="E661" t="s">
        <v>105</v>
      </c>
      <c r="F661" t="s">
        <v>49</v>
      </c>
      <c r="G661" t="s">
        <v>28</v>
      </c>
      <c r="H661" t="s">
        <v>29</v>
      </c>
      <c r="I661">
        <v>0</v>
      </c>
      <c r="J661">
        <v>0</v>
      </c>
      <c r="K661" t="s">
        <v>114</v>
      </c>
      <c r="L661" s="1">
        <v>42125</v>
      </c>
      <c r="M661">
        <v>0.24362384259259301</v>
      </c>
      <c r="N661">
        <v>30</v>
      </c>
      <c r="O661" t="s">
        <v>29</v>
      </c>
      <c r="P661" t="s">
        <v>29</v>
      </c>
      <c r="Q661" t="s">
        <v>29</v>
      </c>
      <c r="R661" t="s">
        <v>29</v>
      </c>
      <c r="S661" t="s">
        <v>29</v>
      </c>
      <c r="T661" t="s">
        <v>29</v>
      </c>
      <c r="U661" t="s">
        <v>29</v>
      </c>
      <c r="V661" t="s">
        <v>29</v>
      </c>
      <c r="W661" t="s">
        <v>29</v>
      </c>
      <c r="X661" t="s">
        <v>29</v>
      </c>
      <c r="Y661" t="s">
        <v>29</v>
      </c>
      <c r="Z661" t="s">
        <v>29</v>
      </c>
    </row>
    <row r="662" spans="1:26" x14ac:dyDescent="0.35">
      <c r="A662">
        <v>661</v>
      </c>
      <c r="B662">
        <v>2015</v>
      </c>
      <c r="C662">
        <v>7</v>
      </c>
      <c r="D662" t="s">
        <v>25</v>
      </c>
      <c r="E662" t="s">
        <v>26</v>
      </c>
      <c r="F662" t="s">
        <v>27</v>
      </c>
      <c r="G662" t="s">
        <v>28</v>
      </c>
      <c r="H662" t="s">
        <v>29</v>
      </c>
      <c r="I662">
        <v>0</v>
      </c>
      <c r="J662">
        <v>43.09</v>
      </c>
      <c r="K662" t="s">
        <v>116</v>
      </c>
      <c r="L662" s="1">
        <v>42186</v>
      </c>
      <c r="M662">
        <v>0.20249895833333301</v>
      </c>
      <c r="N662">
        <v>30</v>
      </c>
      <c r="O662" t="s">
        <v>131</v>
      </c>
      <c r="P662">
        <v>2795</v>
      </c>
      <c r="Q662">
        <v>7679</v>
      </c>
      <c r="R662">
        <v>0</v>
      </c>
      <c r="S662">
        <v>0</v>
      </c>
      <c r="T662">
        <v>2795</v>
      </c>
      <c r="U662" t="s">
        <v>26</v>
      </c>
      <c r="V662" t="s">
        <v>27</v>
      </c>
      <c r="W662" t="s">
        <v>28</v>
      </c>
      <c r="X662">
        <v>2015</v>
      </c>
      <c r="Y662">
        <v>7</v>
      </c>
      <c r="Z662" t="s">
        <v>116</v>
      </c>
    </row>
    <row r="663" spans="1:26" x14ac:dyDescent="0.35">
      <c r="A663">
        <v>662</v>
      </c>
      <c r="B663">
        <v>2015</v>
      </c>
      <c r="C663">
        <v>7</v>
      </c>
      <c r="D663" t="s">
        <v>32</v>
      </c>
      <c r="E663" t="s">
        <v>33</v>
      </c>
      <c r="F663" t="s">
        <v>34</v>
      </c>
      <c r="G663" t="s">
        <v>35</v>
      </c>
      <c r="H663" s="1">
        <v>42186</v>
      </c>
      <c r="I663">
        <v>20.18</v>
      </c>
      <c r="J663">
        <v>602.74199999999996</v>
      </c>
      <c r="K663" t="s">
        <v>116</v>
      </c>
      <c r="L663" s="1">
        <v>42186</v>
      </c>
      <c r="M663">
        <v>0.20249895833333301</v>
      </c>
      <c r="N663">
        <v>30</v>
      </c>
      <c r="O663" t="s">
        <v>131</v>
      </c>
      <c r="P663">
        <v>25007</v>
      </c>
      <c r="Q663">
        <v>202640</v>
      </c>
      <c r="R663">
        <v>0</v>
      </c>
      <c r="S663">
        <v>0</v>
      </c>
      <c r="T663">
        <v>25007</v>
      </c>
      <c r="U663" t="s">
        <v>33</v>
      </c>
      <c r="V663" t="s">
        <v>34</v>
      </c>
      <c r="W663" t="s">
        <v>35</v>
      </c>
      <c r="X663">
        <v>2015</v>
      </c>
      <c r="Y663">
        <v>7</v>
      </c>
      <c r="Z663" t="s">
        <v>116</v>
      </c>
    </row>
    <row r="664" spans="1:26" x14ac:dyDescent="0.35">
      <c r="A664">
        <v>663</v>
      </c>
      <c r="B664">
        <v>2015</v>
      </c>
      <c r="C664">
        <v>7</v>
      </c>
      <c r="D664" t="s">
        <v>36</v>
      </c>
      <c r="E664" t="s">
        <v>37</v>
      </c>
      <c r="F664" t="s">
        <v>38</v>
      </c>
      <c r="G664" t="s">
        <v>28</v>
      </c>
      <c r="H664" s="1">
        <v>42186</v>
      </c>
      <c r="I664">
        <v>17.399999999999999</v>
      </c>
      <c r="J664">
        <v>441.887</v>
      </c>
      <c r="K664" t="s">
        <v>116</v>
      </c>
      <c r="L664" s="1">
        <v>42186</v>
      </c>
      <c r="M664">
        <v>0.20249895833333301</v>
      </c>
      <c r="N664">
        <v>30</v>
      </c>
      <c r="O664" t="s">
        <v>131</v>
      </c>
      <c r="P664">
        <v>26850</v>
      </c>
      <c r="Q664">
        <v>88301</v>
      </c>
      <c r="R664">
        <v>0</v>
      </c>
      <c r="S664">
        <v>0</v>
      </c>
      <c r="T664">
        <v>26850</v>
      </c>
      <c r="U664" t="s">
        <v>37</v>
      </c>
      <c r="V664" t="s">
        <v>38</v>
      </c>
      <c r="W664" t="s">
        <v>28</v>
      </c>
      <c r="X664">
        <v>2015</v>
      </c>
      <c r="Y664">
        <v>7</v>
      </c>
      <c r="Z664" t="s">
        <v>116</v>
      </c>
    </row>
    <row r="665" spans="1:26" x14ac:dyDescent="0.35">
      <c r="A665">
        <v>664</v>
      </c>
      <c r="B665">
        <v>2015</v>
      </c>
      <c r="C665">
        <v>7</v>
      </c>
      <c r="D665" t="s">
        <v>39</v>
      </c>
      <c r="E665" t="s">
        <v>40</v>
      </c>
      <c r="F665" t="s">
        <v>41</v>
      </c>
      <c r="G665" t="s">
        <v>35</v>
      </c>
      <c r="H665" t="s">
        <v>29</v>
      </c>
      <c r="I665">
        <v>0</v>
      </c>
      <c r="J665">
        <v>2.64</v>
      </c>
      <c r="K665" t="s">
        <v>116</v>
      </c>
      <c r="L665" s="1">
        <v>42186</v>
      </c>
      <c r="M665">
        <v>0.20249895833333301</v>
      </c>
      <c r="N665">
        <v>30</v>
      </c>
      <c r="O665" t="s">
        <v>29</v>
      </c>
      <c r="P665" t="s">
        <v>29</v>
      </c>
      <c r="Q665" t="s">
        <v>29</v>
      </c>
      <c r="R665" t="s">
        <v>29</v>
      </c>
      <c r="S665" t="s">
        <v>29</v>
      </c>
      <c r="T665" t="s">
        <v>29</v>
      </c>
      <c r="U665" t="s">
        <v>29</v>
      </c>
      <c r="V665" t="s">
        <v>29</v>
      </c>
      <c r="W665" t="s">
        <v>29</v>
      </c>
      <c r="X665" t="s">
        <v>29</v>
      </c>
      <c r="Y665" t="s">
        <v>29</v>
      </c>
      <c r="Z665" t="s">
        <v>29</v>
      </c>
    </row>
    <row r="666" spans="1:26" x14ac:dyDescent="0.35">
      <c r="A666">
        <v>665</v>
      </c>
      <c r="B666">
        <v>2015</v>
      </c>
      <c r="C666">
        <v>7</v>
      </c>
      <c r="D666" t="s">
        <v>42</v>
      </c>
      <c r="E666" t="s">
        <v>43</v>
      </c>
      <c r="F666" t="s">
        <v>44</v>
      </c>
      <c r="G666" t="s">
        <v>35</v>
      </c>
      <c r="H666" t="s">
        <v>29</v>
      </c>
      <c r="I666">
        <v>0</v>
      </c>
      <c r="J666">
        <v>148.72999999999999</v>
      </c>
      <c r="K666" t="s">
        <v>116</v>
      </c>
      <c r="L666" s="1">
        <v>42186</v>
      </c>
      <c r="M666">
        <v>0.20249895833333301</v>
      </c>
      <c r="N666">
        <v>30</v>
      </c>
      <c r="O666" t="s">
        <v>131</v>
      </c>
      <c r="P666">
        <v>6373</v>
      </c>
      <c r="Q666">
        <v>11155</v>
      </c>
      <c r="R666">
        <v>0</v>
      </c>
      <c r="S666">
        <v>0</v>
      </c>
      <c r="T666">
        <v>6373</v>
      </c>
      <c r="U666" t="s">
        <v>43</v>
      </c>
      <c r="V666" t="s">
        <v>44</v>
      </c>
      <c r="W666" t="s">
        <v>35</v>
      </c>
      <c r="X666">
        <v>2015</v>
      </c>
      <c r="Y666">
        <v>7</v>
      </c>
      <c r="Z666" t="s">
        <v>116</v>
      </c>
    </row>
    <row r="667" spans="1:26" x14ac:dyDescent="0.35">
      <c r="A667">
        <v>666</v>
      </c>
      <c r="B667">
        <v>2015</v>
      </c>
      <c r="C667">
        <v>7</v>
      </c>
      <c r="D667" t="s">
        <v>45</v>
      </c>
      <c r="E667" t="s">
        <v>46</v>
      </c>
      <c r="F667" t="s">
        <v>41</v>
      </c>
      <c r="G667" t="s">
        <v>35</v>
      </c>
      <c r="H667" t="s">
        <v>29</v>
      </c>
      <c r="I667">
        <v>0</v>
      </c>
      <c r="J667">
        <v>33.479999999999997</v>
      </c>
      <c r="K667" t="s">
        <v>116</v>
      </c>
      <c r="L667" s="1">
        <v>42186</v>
      </c>
      <c r="M667">
        <v>0.20249895833333301</v>
      </c>
      <c r="N667">
        <v>30</v>
      </c>
      <c r="O667" t="s">
        <v>131</v>
      </c>
      <c r="P667">
        <v>0</v>
      </c>
      <c r="Q667">
        <v>97920</v>
      </c>
      <c r="R667">
        <v>0</v>
      </c>
      <c r="S667">
        <v>0</v>
      </c>
      <c r="T667">
        <v>0</v>
      </c>
      <c r="U667" t="s">
        <v>46</v>
      </c>
      <c r="V667" t="s">
        <v>41</v>
      </c>
      <c r="W667" t="s">
        <v>35</v>
      </c>
      <c r="X667">
        <v>2015</v>
      </c>
      <c r="Y667">
        <v>7</v>
      </c>
      <c r="Z667" t="s">
        <v>116</v>
      </c>
    </row>
    <row r="668" spans="1:26" x14ac:dyDescent="0.35">
      <c r="A668">
        <v>667</v>
      </c>
      <c r="B668">
        <v>2015</v>
      </c>
      <c r="C668">
        <v>7</v>
      </c>
      <c r="D668" t="s">
        <v>47</v>
      </c>
      <c r="E668" t="s">
        <v>48</v>
      </c>
      <c r="F668" t="s">
        <v>49</v>
      </c>
      <c r="G668" t="s">
        <v>28</v>
      </c>
      <c r="H668" t="s">
        <v>29</v>
      </c>
      <c r="I668">
        <v>0</v>
      </c>
      <c r="J668">
        <v>64.334000000000003</v>
      </c>
      <c r="K668" t="s">
        <v>116</v>
      </c>
      <c r="L668" s="1">
        <v>42186</v>
      </c>
      <c r="M668">
        <v>0.20249895833333301</v>
      </c>
      <c r="N668">
        <v>30</v>
      </c>
      <c r="O668" t="s">
        <v>29</v>
      </c>
      <c r="P668" t="s">
        <v>29</v>
      </c>
      <c r="Q668" t="s">
        <v>29</v>
      </c>
      <c r="R668" t="s">
        <v>29</v>
      </c>
      <c r="S668" t="s">
        <v>29</v>
      </c>
      <c r="T668" t="s">
        <v>29</v>
      </c>
      <c r="U668" t="s">
        <v>29</v>
      </c>
      <c r="V668" t="s">
        <v>29</v>
      </c>
      <c r="W668" t="s">
        <v>29</v>
      </c>
      <c r="X668" t="s">
        <v>29</v>
      </c>
      <c r="Y668" t="s">
        <v>29</v>
      </c>
      <c r="Z668" t="s">
        <v>29</v>
      </c>
    </row>
    <row r="669" spans="1:26" x14ac:dyDescent="0.35">
      <c r="A669">
        <v>668</v>
      </c>
      <c r="B669">
        <v>2015</v>
      </c>
      <c r="C669">
        <v>7</v>
      </c>
      <c r="D669" t="s">
        <v>50</v>
      </c>
      <c r="E669" t="s">
        <v>51</v>
      </c>
      <c r="F669" t="s">
        <v>38</v>
      </c>
      <c r="G669" t="s">
        <v>28</v>
      </c>
      <c r="H669" t="s">
        <v>29</v>
      </c>
      <c r="I669">
        <v>0</v>
      </c>
      <c r="J669">
        <v>0</v>
      </c>
      <c r="K669" t="s">
        <v>116</v>
      </c>
      <c r="L669" s="1">
        <v>42186</v>
      </c>
      <c r="M669">
        <v>0.20249895833333301</v>
      </c>
      <c r="N669">
        <v>30</v>
      </c>
      <c r="O669" t="s">
        <v>131</v>
      </c>
      <c r="P669">
        <v>0</v>
      </c>
      <c r="Q669">
        <v>278511336</v>
      </c>
      <c r="R669">
        <v>0</v>
      </c>
      <c r="S669">
        <v>0</v>
      </c>
      <c r="T669">
        <v>0</v>
      </c>
      <c r="U669" t="s">
        <v>51</v>
      </c>
      <c r="V669" t="s">
        <v>38</v>
      </c>
      <c r="W669" t="s">
        <v>28</v>
      </c>
      <c r="X669">
        <v>2015</v>
      </c>
      <c r="Y669">
        <v>7</v>
      </c>
      <c r="Z669" t="s">
        <v>116</v>
      </c>
    </row>
    <row r="670" spans="1:26" x14ac:dyDescent="0.35">
      <c r="A670">
        <v>669</v>
      </c>
      <c r="B670">
        <v>2015</v>
      </c>
      <c r="C670">
        <v>7</v>
      </c>
      <c r="D670" t="s">
        <v>52</v>
      </c>
      <c r="E670" t="s">
        <v>53</v>
      </c>
      <c r="F670" t="s">
        <v>34</v>
      </c>
      <c r="G670" t="s">
        <v>35</v>
      </c>
      <c r="H670" t="s">
        <v>29</v>
      </c>
      <c r="I670">
        <v>0</v>
      </c>
      <c r="J670">
        <v>1.53</v>
      </c>
      <c r="K670" t="s">
        <v>116</v>
      </c>
      <c r="L670" s="1">
        <v>42186</v>
      </c>
      <c r="M670">
        <v>0.20249895833333301</v>
      </c>
      <c r="N670">
        <v>30</v>
      </c>
      <c r="O670" t="s">
        <v>131</v>
      </c>
      <c r="P670">
        <v>0</v>
      </c>
      <c r="Q670">
        <v>449526126</v>
      </c>
      <c r="R670">
        <v>0</v>
      </c>
      <c r="S670">
        <v>0</v>
      </c>
      <c r="T670">
        <v>0</v>
      </c>
      <c r="U670" t="s">
        <v>53</v>
      </c>
      <c r="V670" t="s">
        <v>34</v>
      </c>
      <c r="W670" t="s">
        <v>35</v>
      </c>
      <c r="X670">
        <v>2015</v>
      </c>
      <c r="Y670">
        <v>7</v>
      </c>
      <c r="Z670" t="s">
        <v>116</v>
      </c>
    </row>
    <row r="671" spans="1:26" x14ac:dyDescent="0.35">
      <c r="A671">
        <v>670</v>
      </c>
      <c r="B671">
        <v>2015</v>
      </c>
      <c r="C671">
        <v>7</v>
      </c>
      <c r="D671" t="s">
        <v>54</v>
      </c>
      <c r="E671" t="s">
        <v>55</v>
      </c>
      <c r="F671" t="s">
        <v>56</v>
      </c>
      <c r="G671" t="s">
        <v>35</v>
      </c>
      <c r="H671" t="s">
        <v>29</v>
      </c>
      <c r="I671">
        <v>0</v>
      </c>
      <c r="J671">
        <v>106.40600000000001</v>
      </c>
      <c r="K671" t="s">
        <v>116</v>
      </c>
      <c r="L671" s="1">
        <v>42186</v>
      </c>
      <c r="M671">
        <v>0.20249895833333301</v>
      </c>
      <c r="N671">
        <v>30</v>
      </c>
      <c r="O671" t="s">
        <v>131</v>
      </c>
      <c r="P671">
        <v>280</v>
      </c>
      <c r="Q671">
        <v>188657</v>
      </c>
      <c r="R671">
        <v>0</v>
      </c>
      <c r="S671">
        <v>0</v>
      </c>
      <c r="T671">
        <v>280</v>
      </c>
      <c r="U671" t="s">
        <v>55</v>
      </c>
      <c r="V671" t="s">
        <v>56</v>
      </c>
      <c r="W671" t="s">
        <v>35</v>
      </c>
      <c r="X671">
        <v>2015</v>
      </c>
      <c r="Y671">
        <v>7</v>
      </c>
      <c r="Z671" t="s">
        <v>116</v>
      </c>
    </row>
    <row r="672" spans="1:26" x14ac:dyDescent="0.35">
      <c r="A672">
        <v>671</v>
      </c>
      <c r="B672">
        <v>2015</v>
      </c>
      <c r="C672">
        <v>7</v>
      </c>
      <c r="D672" t="s">
        <v>57</v>
      </c>
      <c r="E672" t="s">
        <v>58</v>
      </c>
      <c r="F672" t="s">
        <v>59</v>
      </c>
      <c r="G672" t="s">
        <v>60</v>
      </c>
      <c r="H672" t="s">
        <v>29</v>
      </c>
      <c r="I672">
        <v>0</v>
      </c>
      <c r="J672">
        <v>0</v>
      </c>
      <c r="K672" t="s">
        <v>116</v>
      </c>
      <c r="L672" s="1">
        <v>42186</v>
      </c>
      <c r="M672">
        <v>0.20249895833333301</v>
      </c>
      <c r="N672">
        <v>30</v>
      </c>
      <c r="O672" t="s">
        <v>29</v>
      </c>
      <c r="P672" t="s">
        <v>29</v>
      </c>
      <c r="Q672" t="s">
        <v>29</v>
      </c>
      <c r="R672" t="s">
        <v>29</v>
      </c>
      <c r="S672" t="s">
        <v>29</v>
      </c>
      <c r="T672" t="s">
        <v>29</v>
      </c>
      <c r="U672" t="s">
        <v>29</v>
      </c>
      <c r="V672" t="s">
        <v>29</v>
      </c>
      <c r="W672" t="s">
        <v>29</v>
      </c>
      <c r="X672" t="s">
        <v>29</v>
      </c>
      <c r="Y672" t="s">
        <v>29</v>
      </c>
      <c r="Z672" t="s">
        <v>29</v>
      </c>
    </row>
    <row r="673" spans="1:26" x14ac:dyDescent="0.35">
      <c r="A673">
        <v>672</v>
      </c>
      <c r="B673">
        <v>2015</v>
      </c>
      <c r="C673">
        <v>7</v>
      </c>
      <c r="D673" t="s">
        <v>61</v>
      </c>
      <c r="E673" t="s">
        <v>62</v>
      </c>
      <c r="F673" t="s">
        <v>63</v>
      </c>
      <c r="G673" t="s">
        <v>60</v>
      </c>
      <c r="H673" t="s">
        <v>29</v>
      </c>
      <c r="I673">
        <v>0</v>
      </c>
      <c r="J673">
        <v>0</v>
      </c>
      <c r="K673" t="s">
        <v>116</v>
      </c>
      <c r="L673" s="1">
        <v>42186</v>
      </c>
      <c r="M673">
        <v>0.20249895833333301</v>
      </c>
      <c r="N673">
        <v>30</v>
      </c>
      <c r="O673" t="s">
        <v>29</v>
      </c>
      <c r="P673" t="s">
        <v>29</v>
      </c>
      <c r="Q673" t="s">
        <v>29</v>
      </c>
      <c r="R673" t="s">
        <v>29</v>
      </c>
      <c r="S673" t="s">
        <v>29</v>
      </c>
      <c r="T673" t="s">
        <v>29</v>
      </c>
      <c r="U673" t="s">
        <v>29</v>
      </c>
      <c r="V673" t="s">
        <v>29</v>
      </c>
      <c r="W673" t="s">
        <v>29</v>
      </c>
      <c r="X673" t="s">
        <v>29</v>
      </c>
      <c r="Y673" t="s">
        <v>29</v>
      </c>
      <c r="Z673" t="s">
        <v>29</v>
      </c>
    </row>
    <row r="674" spans="1:26" x14ac:dyDescent="0.35">
      <c r="A674">
        <v>673</v>
      </c>
      <c r="B674">
        <v>2015</v>
      </c>
      <c r="C674">
        <v>7</v>
      </c>
      <c r="D674" t="s">
        <v>64</v>
      </c>
      <c r="E674" t="s">
        <v>65</v>
      </c>
      <c r="F674" t="s">
        <v>66</v>
      </c>
      <c r="G674" t="s">
        <v>28</v>
      </c>
      <c r="H674" t="s">
        <v>29</v>
      </c>
      <c r="I674">
        <v>0</v>
      </c>
      <c r="J674">
        <v>0</v>
      </c>
      <c r="K674" t="s">
        <v>116</v>
      </c>
      <c r="L674" s="1">
        <v>42186</v>
      </c>
      <c r="M674">
        <v>0.20249895833333301</v>
      </c>
      <c r="N674">
        <v>30</v>
      </c>
      <c r="O674" t="s">
        <v>131</v>
      </c>
      <c r="P674">
        <v>0</v>
      </c>
      <c r="Q674">
        <v>7903</v>
      </c>
      <c r="R674">
        <v>0</v>
      </c>
      <c r="S674">
        <v>0</v>
      </c>
      <c r="T674">
        <v>0</v>
      </c>
      <c r="U674" t="s">
        <v>65</v>
      </c>
      <c r="V674" t="s">
        <v>66</v>
      </c>
      <c r="W674" t="s">
        <v>28</v>
      </c>
      <c r="X674">
        <v>2015</v>
      </c>
      <c r="Y674">
        <v>7</v>
      </c>
      <c r="Z674" t="s">
        <v>116</v>
      </c>
    </row>
    <row r="675" spans="1:26" x14ac:dyDescent="0.35">
      <c r="A675">
        <v>674</v>
      </c>
      <c r="B675">
        <v>2015</v>
      </c>
      <c r="C675">
        <v>7</v>
      </c>
      <c r="D675" t="s">
        <v>67</v>
      </c>
      <c r="E675" t="s">
        <v>68</v>
      </c>
      <c r="F675" t="s">
        <v>69</v>
      </c>
      <c r="G675" t="s">
        <v>35</v>
      </c>
      <c r="H675" t="s">
        <v>29</v>
      </c>
      <c r="I675">
        <v>0</v>
      </c>
      <c r="J675">
        <v>0</v>
      </c>
      <c r="K675" t="s">
        <v>116</v>
      </c>
      <c r="L675" s="1">
        <v>42186</v>
      </c>
      <c r="M675">
        <v>0.20249895833333301</v>
      </c>
      <c r="N675">
        <v>30</v>
      </c>
      <c r="O675" t="s">
        <v>29</v>
      </c>
      <c r="P675" t="s">
        <v>29</v>
      </c>
      <c r="Q675" t="s">
        <v>29</v>
      </c>
      <c r="R675" t="s">
        <v>29</v>
      </c>
      <c r="S675" t="s">
        <v>29</v>
      </c>
      <c r="T675" t="s">
        <v>29</v>
      </c>
      <c r="U675" t="s">
        <v>29</v>
      </c>
      <c r="V675" t="s">
        <v>29</v>
      </c>
      <c r="W675" t="s">
        <v>29</v>
      </c>
      <c r="X675" t="s">
        <v>29</v>
      </c>
      <c r="Y675" t="s">
        <v>29</v>
      </c>
      <c r="Z675" t="s">
        <v>29</v>
      </c>
    </row>
    <row r="676" spans="1:26" x14ac:dyDescent="0.35">
      <c r="A676">
        <v>675</v>
      </c>
      <c r="B676">
        <v>2015</v>
      </c>
      <c r="C676">
        <v>7</v>
      </c>
      <c r="D676" t="s">
        <v>70</v>
      </c>
      <c r="E676" t="s">
        <v>71</v>
      </c>
      <c r="F676" t="s">
        <v>72</v>
      </c>
      <c r="G676" t="s">
        <v>28</v>
      </c>
      <c r="H676" t="s">
        <v>29</v>
      </c>
      <c r="I676">
        <v>0</v>
      </c>
      <c r="J676">
        <v>0</v>
      </c>
      <c r="K676" t="s">
        <v>116</v>
      </c>
      <c r="L676" s="1">
        <v>42186</v>
      </c>
      <c r="M676">
        <v>0.20249895833333301</v>
      </c>
      <c r="N676">
        <v>30</v>
      </c>
      <c r="O676" t="s">
        <v>29</v>
      </c>
      <c r="P676" t="s">
        <v>29</v>
      </c>
      <c r="Q676" t="s">
        <v>29</v>
      </c>
      <c r="R676" t="s">
        <v>29</v>
      </c>
      <c r="S676" t="s">
        <v>29</v>
      </c>
      <c r="T676" t="s">
        <v>29</v>
      </c>
      <c r="U676" t="s">
        <v>29</v>
      </c>
      <c r="V676" t="s">
        <v>29</v>
      </c>
      <c r="W676" t="s">
        <v>29</v>
      </c>
      <c r="X676" t="s">
        <v>29</v>
      </c>
      <c r="Y676" t="s">
        <v>29</v>
      </c>
      <c r="Z676" t="s">
        <v>29</v>
      </c>
    </row>
    <row r="677" spans="1:26" x14ac:dyDescent="0.35">
      <c r="A677">
        <v>676</v>
      </c>
      <c r="B677">
        <v>2015</v>
      </c>
      <c r="C677">
        <v>7</v>
      </c>
      <c r="D677" t="s">
        <v>73</v>
      </c>
      <c r="E677" t="s">
        <v>74</v>
      </c>
      <c r="F677" t="s">
        <v>66</v>
      </c>
      <c r="G677" t="s">
        <v>28</v>
      </c>
      <c r="H677" t="s">
        <v>29</v>
      </c>
      <c r="I677">
        <v>0</v>
      </c>
      <c r="J677">
        <v>30</v>
      </c>
      <c r="K677" t="s">
        <v>116</v>
      </c>
      <c r="L677" s="1">
        <v>42186</v>
      </c>
      <c r="M677">
        <v>0.20249895833333301</v>
      </c>
      <c r="N677">
        <v>30</v>
      </c>
      <c r="O677" t="s">
        <v>131</v>
      </c>
      <c r="P677">
        <v>0</v>
      </c>
      <c r="Q677">
        <v>31920</v>
      </c>
      <c r="R677">
        <v>0</v>
      </c>
      <c r="S677">
        <v>0</v>
      </c>
      <c r="T677">
        <v>0</v>
      </c>
      <c r="U677" t="s">
        <v>74</v>
      </c>
      <c r="V677" t="s">
        <v>66</v>
      </c>
      <c r="W677" t="s">
        <v>28</v>
      </c>
      <c r="X677">
        <v>2015</v>
      </c>
      <c r="Y677">
        <v>7</v>
      </c>
      <c r="Z677" t="s">
        <v>116</v>
      </c>
    </row>
    <row r="678" spans="1:26" x14ac:dyDescent="0.35">
      <c r="A678">
        <v>677</v>
      </c>
      <c r="B678">
        <v>2015</v>
      </c>
      <c r="C678">
        <v>7</v>
      </c>
      <c r="D678" t="s">
        <v>75</v>
      </c>
      <c r="E678" t="s">
        <v>76</v>
      </c>
      <c r="F678" t="s">
        <v>44</v>
      </c>
      <c r="G678" t="s">
        <v>35</v>
      </c>
      <c r="H678" t="s">
        <v>29</v>
      </c>
      <c r="I678">
        <v>0</v>
      </c>
      <c r="J678">
        <v>0</v>
      </c>
      <c r="K678" t="s">
        <v>116</v>
      </c>
      <c r="L678" s="1">
        <v>42186</v>
      </c>
      <c r="M678">
        <v>0.20249895833333301</v>
      </c>
      <c r="N678">
        <v>30</v>
      </c>
      <c r="O678" t="s">
        <v>131</v>
      </c>
      <c r="P678">
        <v>0</v>
      </c>
      <c r="Q678">
        <v>179</v>
      </c>
      <c r="R678">
        <v>0</v>
      </c>
      <c r="S678">
        <v>0</v>
      </c>
      <c r="T678">
        <v>0</v>
      </c>
      <c r="U678" t="s">
        <v>76</v>
      </c>
      <c r="V678" t="s">
        <v>44</v>
      </c>
      <c r="W678" t="s">
        <v>35</v>
      </c>
      <c r="X678">
        <v>2015</v>
      </c>
      <c r="Y678">
        <v>7</v>
      </c>
      <c r="Z678" t="s">
        <v>116</v>
      </c>
    </row>
    <row r="679" spans="1:26" x14ac:dyDescent="0.35">
      <c r="A679">
        <v>678</v>
      </c>
      <c r="B679">
        <v>2015</v>
      </c>
      <c r="C679">
        <v>7</v>
      </c>
      <c r="D679" t="s">
        <v>77</v>
      </c>
      <c r="E679" t="s">
        <v>78</v>
      </c>
      <c r="F679" t="s">
        <v>34</v>
      </c>
      <c r="G679" t="s">
        <v>35</v>
      </c>
      <c r="H679" t="s">
        <v>29</v>
      </c>
      <c r="I679">
        <v>0</v>
      </c>
      <c r="J679">
        <v>0</v>
      </c>
      <c r="K679" t="s">
        <v>116</v>
      </c>
      <c r="L679" s="1">
        <v>42186</v>
      </c>
      <c r="M679">
        <v>0.20249895833333301</v>
      </c>
      <c r="N679">
        <v>30</v>
      </c>
      <c r="O679" t="s">
        <v>131</v>
      </c>
      <c r="P679">
        <v>0</v>
      </c>
      <c r="Q679">
        <v>608970</v>
      </c>
      <c r="R679">
        <v>0</v>
      </c>
      <c r="S679">
        <v>0</v>
      </c>
      <c r="T679">
        <v>0</v>
      </c>
      <c r="U679" t="s">
        <v>78</v>
      </c>
      <c r="V679" t="s">
        <v>34</v>
      </c>
      <c r="W679" t="s">
        <v>35</v>
      </c>
      <c r="X679">
        <v>2015</v>
      </c>
      <c r="Y679">
        <v>7</v>
      </c>
      <c r="Z679" t="s">
        <v>116</v>
      </c>
    </row>
    <row r="680" spans="1:26" x14ac:dyDescent="0.35">
      <c r="A680">
        <v>679</v>
      </c>
      <c r="B680">
        <v>2015</v>
      </c>
      <c r="C680">
        <v>7</v>
      </c>
      <c r="D680" t="s">
        <v>79</v>
      </c>
      <c r="E680" t="s">
        <v>80</v>
      </c>
      <c r="F680" t="s">
        <v>81</v>
      </c>
      <c r="G680" t="s">
        <v>35</v>
      </c>
      <c r="H680" t="s">
        <v>29</v>
      </c>
      <c r="I680">
        <v>0</v>
      </c>
      <c r="J680">
        <v>0</v>
      </c>
      <c r="K680" t="s">
        <v>116</v>
      </c>
      <c r="L680" s="1">
        <v>42186</v>
      </c>
      <c r="M680">
        <v>0.20249895833333301</v>
      </c>
      <c r="N680">
        <v>30</v>
      </c>
      <c r="O680" t="s">
        <v>29</v>
      </c>
      <c r="P680" t="s">
        <v>29</v>
      </c>
      <c r="Q680" t="s">
        <v>29</v>
      </c>
      <c r="R680" t="s">
        <v>29</v>
      </c>
      <c r="S680" t="s">
        <v>29</v>
      </c>
      <c r="T680" t="s">
        <v>29</v>
      </c>
      <c r="U680" t="s">
        <v>29</v>
      </c>
      <c r="V680" t="s">
        <v>29</v>
      </c>
      <c r="W680" t="s">
        <v>29</v>
      </c>
      <c r="X680" t="s">
        <v>29</v>
      </c>
      <c r="Y680" t="s">
        <v>29</v>
      </c>
      <c r="Z680" t="s">
        <v>29</v>
      </c>
    </row>
    <row r="681" spans="1:26" x14ac:dyDescent="0.35">
      <c r="A681">
        <v>680</v>
      </c>
      <c r="B681">
        <v>2015</v>
      </c>
      <c r="C681">
        <v>7</v>
      </c>
      <c r="D681" t="s">
        <v>82</v>
      </c>
      <c r="E681" t="s">
        <v>83</v>
      </c>
      <c r="F681" t="s">
        <v>84</v>
      </c>
      <c r="G681" t="s">
        <v>28</v>
      </c>
      <c r="H681" t="s">
        <v>29</v>
      </c>
      <c r="I681">
        <v>0</v>
      </c>
      <c r="J681">
        <v>0</v>
      </c>
      <c r="K681" t="s">
        <v>116</v>
      </c>
      <c r="L681" s="1">
        <v>42186</v>
      </c>
      <c r="M681">
        <v>0.20249895833333301</v>
      </c>
      <c r="N681">
        <v>30</v>
      </c>
      <c r="O681" t="s">
        <v>29</v>
      </c>
      <c r="P681" t="s">
        <v>29</v>
      </c>
      <c r="Q681" t="s">
        <v>29</v>
      </c>
      <c r="R681" t="s">
        <v>29</v>
      </c>
      <c r="S681" t="s">
        <v>29</v>
      </c>
      <c r="T681" t="s">
        <v>29</v>
      </c>
      <c r="U681" t="s">
        <v>29</v>
      </c>
      <c r="V681" t="s">
        <v>29</v>
      </c>
      <c r="W681" t="s">
        <v>29</v>
      </c>
      <c r="X681" t="s">
        <v>29</v>
      </c>
      <c r="Y681" t="s">
        <v>29</v>
      </c>
      <c r="Z681" t="s">
        <v>29</v>
      </c>
    </row>
    <row r="682" spans="1:26" x14ac:dyDescent="0.35">
      <c r="A682">
        <v>681</v>
      </c>
      <c r="B682">
        <v>2015</v>
      </c>
      <c r="C682">
        <v>7</v>
      </c>
      <c r="D682" t="s">
        <v>85</v>
      </c>
      <c r="E682" t="s">
        <v>86</v>
      </c>
      <c r="F682" t="s">
        <v>38</v>
      </c>
      <c r="G682" t="s">
        <v>28</v>
      </c>
      <c r="H682" t="s">
        <v>29</v>
      </c>
      <c r="I682">
        <v>0</v>
      </c>
      <c r="J682">
        <v>0</v>
      </c>
      <c r="K682" t="s">
        <v>116</v>
      </c>
      <c r="L682" s="1">
        <v>42186</v>
      </c>
      <c r="M682">
        <v>0.20249895833333301</v>
      </c>
      <c r="N682">
        <v>30</v>
      </c>
      <c r="O682" t="s">
        <v>131</v>
      </c>
      <c r="P682">
        <v>0</v>
      </c>
      <c r="Q682">
        <v>226028048</v>
      </c>
      <c r="R682">
        <v>0</v>
      </c>
      <c r="S682">
        <v>0</v>
      </c>
      <c r="T682">
        <v>0</v>
      </c>
      <c r="U682" t="s">
        <v>86</v>
      </c>
      <c r="V682" t="s">
        <v>38</v>
      </c>
      <c r="W682" t="s">
        <v>28</v>
      </c>
      <c r="X682">
        <v>2015</v>
      </c>
      <c r="Y682">
        <v>7</v>
      </c>
      <c r="Z682" t="s">
        <v>116</v>
      </c>
    </row>
    <row r="683" spans="1:26" x14ac:dyDescent="0.35">
      <c r="A683">
        <v>682</v>
      </c>
      <c r="B683">
        <v>2015</v>
      </c>
      <c r="C683">
        <v>7</v>
      </c>
      <c r="D683" t="s">
        <v>87</v>
      </c>
      <c r="E683" t="s">
        <v>76</v>
      </c>
      <c r="F683" t="s">
        <v>27</v>
      </c>
      <c r="G683" t="s">
        <v>28</v>
      </c>
      <c r="H683" t="s">
        <v>29</v>
      </c>
      <c r="I683">
        <v>0</v>
      </c>
      <c r="J683">
        <v>0</v>
      </c>
      <c r="K683" t="s">
        <v>116</v>
      </c>
      <c r="L683" s="1">
        <v>42186</v>
      </c>
      <c r="M683">
        <v>0.20249895833333301</v>
      </c>
      <c r="N683">
        <v>30</v>
      </c>
      <c r="O683" t="s">
        <v>131</v>
      </c>
      <c r="P683">
        <v>0</v>
      </c>
      <c r="Q683">
        <v>7651</v>
      </c>
      <c r="R683">
        <v>0</v>
      </c>
      <c r="S683">
        <v>0</v>
      </c>
      <c r="T683">
        <v>0</v>
      </c>
      <c r="U683" t="s">
        <v>76</v>
      </c>
      <c r="V683" t="s">
        <v>27</v>
      </c>
      <c r="W683" t="s">
        <v>28</v>
      </c>
      <c r="X683">
        <v>2015</v>
      </c>
      <c r="Y683">
        <v>7</v>
      </c>
      <c r="Z683" t="s">
        <v>116</v>
      </c>
    </row>
    <row r="684" spans="1:26" x14ac:dyDescent="0.35">
      <c r="A684">
        <v>683</v>
      </c>
      <c r="B684">
        <v>2015</v>
      </c>
      <c r="C684">
        <v>7</v>
      </c>
      <c r="D684" t="s">
        <v>88</v>
      </c>
      <c r="E684" t="s">
        <v>89</v>
      </c>
      <c r="F684" t="s">
        <v>49</v>
      </c>
      <c r="G684" t="s">
        <v>28</v>
      </c>
      <c r="H684" t="s">
        <v>29</v>
      </c>
      <c r="I684">
        <v>0</v>
      </c>
      <c r="J684">
        <v>0</v>
      </c>
      <c r="K684" t="s">
        <v>116</v>
      </c>
      <c r="L684" s="1">
        <v>42186</v>
      </c>
      <c r="M684">
        <v>0.20249895833333301</v>
      </c>
      <c r="N684">
        <v>30</v>
      </c>
      <c r="O684" t="s">
        <v>29</v>
      </c>
      <c r="P684" t="s">
        <v>29</v>
      </c>
      <c r="Q684" t="s">
        <v>29</v>
      </c>
      <c r="R684" t="s">
        <v>29</v>
      </c>
      <c r="S684" t="s">
        <v>29</v>
      </c>
      <c r="T684" t="s">
        <v>29</v>
      </c>
      <c r="U684" t="s">
        <v>29</v>
      </c>
      <c r="V684" t="s">
        <v>29</v>
      </c>
      <c r="W684" t="s">
        <v>29</v>
      </c>
      <c r="X684" t="s">
        <v>29</v>
      </c>
      <c r="Y684" t="s">
        <v>29</v>
      </c>
      <c r="Z684" t="s">
        <v>29</v>
      </c>
    </row>
    <row r="685" spans="1:26" x14ac:dyDescent="0.35">
      <c r="A685">
        <v>684</v>
      </c>
      <c r="B685">
        <v>2015</v>
      </c>
      <c r="C685">
        <v>7</v>
      </c>
      <c r="D685" t="s">
        <v>90</v>
      </c>
      <c r="E685" t="s">
        <v>51</v>
      </c>
      <c r="F685" t="s">
        <v>59</v>
      </c>
      <c r="G685" t="s">
        <v>60</v>
      </c>
      <c r="H685" t="s">
        <v>29</v>
      </c>
      <c r="I685">
        <v>0</v>
      </c>
      <c r="J685">
        <v>0</v>
      </c>
      <c r="K685" t="s">
        <v>116</v>
      </c>
      <c r="L685" s="1">
        <v>42186</v>
      </c>
      <c r="M685">
        <v>0.20249895833333301</v>
      </c>
      <c r="N685">
        <v>30</v>
      </c>
      <c r="O685" t="s">
        <v>131</v>
      </c>
      <c r="P685">
        <v>0</v>
      </c>
      <c r="Q685">
        <v>35</v>
      </c>
      <c r="R685">
        <v>0</v>
      </c>
      <c r="S685">
        <v>0</v>
      </c>
      <c r="T685">
        <v>0</v>
      </c>
      <c r="U685" t="s">
        <v>51</v>
      </c>
      <c r="V685" t="s">
        <v>59</v>
      </c>
      <c r="W685" t="s">
        <v>60</v>
      </c>
      <c r="X685">
        <v>2015</v>
      </c>
      <c r="Y685">
        <v>7</v>
      </c>
      <c r="Z685" t="s">
        <v>116</v>
      </c>
    </row>
    <row r="686" spans="1:26" x14ac:dyDescent="0.35">
      <c r="A686">
        <v>685</v>
      </c>
      <c r="B686">
        <v>2015</v>
      </c>
      <c r="C686">
        <v>7</v>
      </c>
      <c r="D686" t="s">
        <v>91</v>
      </c>
      <c r="E686" t="s">
        <v>80</v>
      </c>
      <c r="F686" t="s">
        <v>92</v>
      </c>
      <c r="G686" t="s">
        <v>28</v>
      </c>
      <c r="H686" t="s">
        <v>29</v>
      </c>
      <c r="I686">
        <v>0</v>
      </c>
      <c r="J686">
        <v>5.94</v>
      </c>
      <c r="K686" t="s">
        <v>116</v>
      </c>
      <c r="L686" s="1">
        <v>42186</v>
      </c>
      <c r="M686">
        <v>0.20249895833333301</v>
      </c>
      <c r="N686">
        <v>30</v>
      </c>
      <c r="O686" t="s">
        <v>29</v>
      </c>
      <c r="P686" t="s">
        <v>29</v>
      </c>
      <c r="Q686" t="s">
        <v>29</v>
      </c>
      <c r="R686" t="s">
        <v>29</v>
      </c>
      <c r="S686" t="s">
        <v>29</v>
      </c>
      <c r="T686" t="s">
        <v>29</v>
      </c>
      <c r="U686" t="s">
        <v>29</v>
      </c>
      <c r="V686" t="s">
        <v>29</v>
      </c>
      <c r="W686" t="s">
        <v>29</v>
      </c>
      <c r="X686" t="s">
        <v>29</v>
      </c>
      <c r="Y686" t="s">
        <v>29</v>
      </c>
      <c r="Z686" t="s">
        <v>29</v>
      </c>
    </row>
    <row r="687" spans="1:26" x14ac:dyDescent="0.35">
      <c r="A687">
        <v>686</v>
      </c>
      <c r="B687">
        <v>2015</v>
      </c>
      <c r="C687">
        <v>7</v>
      </c>
      <c r="D687" t="s">
        <v>93</v>
      </c>
      <c r="E687" t="s">
        <v>94</v>
      </c>
      <c r="F687" t="s">
        <v>95</v>
      </c>
      <c r="G687" t="s">
        <v>60</v>
      </c>
      <c r="H687" t="s">
        <v>29</v>
      </c>
      <c r="I687">
        <v>0</v>
      </c>
      <c r="J687">
        <v>11.52</v>
      </c>
      <c r="K687" t="s">
        <v>116</v>
      </c>
      <c r="L687" s="1">
        <v>42186</v>
      </c>
      <c r="M687">
        <v>0.20249895833333301</v>
      </c>
      <c r="N687">
        <v>30</v>
      </c>
      <c r="O687" t="s">
        <v>131</v>
      </c>
      <c r="P687">
        <v>1000</v>
      </c>
      <c r="Q687">
        <v>2384</v>
      </c>
      <c r="R687">
        <v>0</v>
      </c>
      <c r="S687">
        <v>0</v>
      </c>
      <c r="T687">
        <v>1000</v>
      </c>
      <c r="U687" t="s">
        <v>94</v>
      </c>
      <c r="V687" t="s">
        <v>95</v>
      </c>
      <c r="W687" t="s">
        <v>60</v>
      </c>
      <c r="X687">
        <v>2015</v>
      </c>
      <c r="Y687">
        <v>7</v>
      </c>
      <c r="Z687" t="s">
        <v>116</v>
      </c>
    </row>
    <row r="688" spans="1:26" x14ac:dyDescent="0.35">
      <c r="A688">
        <v>687</v>
      </c>
      <c r="B688">
        <v>2015</v>
      </c>
      <c r="C688">
        <v>7</v>
      </c>
      <c r="D688" t="s">
        <v>96</v>
      </c>
      <c r="E688" t="s">
        <v>97</v>
      </c>
      <c r="F688" t="s">
        <v>72</v>
      </c>
      <c r="G688" t="s">
        <v>28</v>
      </c>
      <c r="H688" t="s">
        <v>29</v>
      </c>
      <c r="I688">
        <v>0</v>
      </c>
      <c r="J688">
        <v>0</v>
      </c>
      <c r="K688" t="s">
        <v>116</v>
      </c>
      <c r="L688" s="1">
        <v>42186</v>
      </c>
      <c r="M688">
        <v>0.20249895833333301</v>
      </c>
      <c r="N688">
        <v>30</v>
      </c>
      <c r="O688" t="s">
        <v>29</v>
      </c>
      <c r="P688" t="s">
        <v>29</v>
      </c>
      <c r="Q688" t="s">
        <v>29</v>
      </c>
      <c r="R688" t="s">
        <v>29</v>
      </c>
      <c r="S688" t="s">
        <v>29</v>
      </c>
      <c r="T688" t="s">
        <v>29</v>
      </c>
      <c r="U688" t="s">
        <v>29</v>
      </c>
      <c r="V688" t="s">
        <v>29</v>
      </c>
      <c r="W688" t="s">
        <v>29</v>
      </c>
      <c r="X688" t="s">
        <v>29</v>
      </c>
      <c r="Y688" t="s">
        <v>29</v>
      </c>
      <c r="Z688" t="s">
        <v>29</v>
      </c>
    </row>
    <row r="689" spans="1:26" x14ac:dyDescent="0.35">
      <c r="A689">
        <v>688</v>
      </c>
      <c r="B689">
        <v>2015</v>
      </c>
      <c r="C689">
        <v>7</v>
      </c>
      <c r="D689" t="s">
        <v>98</v>
      </c>
      <c r="E689" t="s">
        <v>99</v>
      </c>
      <c r="F689" t="s">
        <v>100</v>
      </c>
      <c r="G689" t="s">
        <v>60</v>
      </c>
      <c r="H689" t="s">
        <v>29</v>
      </c>
      <c r="I689">
        <v>0</v>
      </c>
      <c r="J689">
        <v>0</v>
      </c>
      <c r="K689" t="s">
        <v>116</v>
      </c>
      <c r="L689" s="1">
        <v>42186</v>
      </c>
      <c r="M689">
        <v>0.20249895833333301</v>
      </c>
      <c r="N689">
        <v>30</v>
      </c>
      <c r="O689" t="s">
        <v>29</v>
      </c>
      <c r="P689" t="s">
        <v>29</v>
      </c>
      <c r="Q689" t="s">
        <v>29</v>
      </c>
      <c r="R689" t="s">
        <v>29</v>
      </c>
      <c r="S689" t="s">
        <v>29</v>
      </c>
      <c r="T689" t="s">
        <v>29</v>
      </c>
      <c r="U689" t="s">
        <v>29</v>
      </c>
      <c r="V689" t="s">
        <v>29</v>
      </c>
      <c r="W689" t="s">
        <v>29</v>
      </c>
      <c r="X689" t="s">
        <v>29</v>
      </c>
      <c r="Y689" t="s">
        <v>29</v>
      </c>
      <c r="Z689" t="s">
        <v>29</v>
      </c>
    </row>
    <row r="690" spans="1:26" x14ac:dyDescent="0.35">
      <c r="A690">
        <v>689</v>
      </c>
      <c r="B690">
        <v>2015</v>
      </c>
      <c r="C690">
        <v>7</v>
      </c>
      <c r="D690" t="s">
        <v>101</v>
      </c>
      <c r="E690" t="s">
        <v>102</v>
      </c>
      <c r="F690" t="s">
        <v>103</v>
      </c>
      <c r="G690" t="s">
        <v>28</v>
      </c>
      <c r="H690" t="s">
        <v>29</v>
      </c>
      <c r="I690">
        <v>0</v>
      </c>
      <c r="J690">
        <v>3.5</v>
      </c>
      <c r="K690" t="s">
        <v>116</v>
      </c>
      <c r="L690" s="1">
        <v>42186</v>
      </c>
      <c r="M690">
        <v>0.20249895833333301</v>
      </c>
      <c r="N690">
        <v>30</v>
      </c>
      <c r="O690" t="s">
        <v>29</v>
      </c>
      <c r="P690" t="s">
        <v>29</v>
      </c>
      <c r="Q690" t="s">
        <v>29</v>
      </c>
      <c r="R690" t="s">
        <v>29</v>
      </c>
      <c r="S690" t="s">
        <v>29</v>
      </c>
      <c r="T690" t="s">
        <v>29</v>
      </c>
      <c r="U690" t="s">
        <v>29</v>
      </c>
      <c r="V690" t="s">
        <v>29</v>
      </c>
      <c r="W690" t="s">
        <v>29</v>
      </c>
      <c r="X690" t="s">
        <v>29</v>
      </c>
      <c r="Y690" t="s">
        <v>29</v>
      </c>
      <c r="Z690" t="s">
        <v>29</v>
      </c>
    </row>
    <row r="691" spans="1:26" x14ac:dyDescent="0.35">
      <c r="A691">
        <v>690</v>
      </c>
      <c r="B691">
        <v>2015</v>
      </c>
      <c r="C691">
        <v>7</v>
      </c>
      <c r="D691" t="s">
        <v>104</v>
      </c>
      <c r="E691" t="s">
        <v>105</v>
      </c>
      <c r="F691" t="s">
        <v>49</v>
      </c>
      <c r="G691" t="s">
        <v>28</v>
      </c>
      <c r="H691" t="s">
        <v>29</v>
      </c>
      <c r="I691">
        <v>0</v>
      </c>
      <c r="J691">
        <v>0</v>
      </c>
      <c r="K691" t="s">
        <v>116</v>
      </c>
      <c r="L691" s="1">
        <v>42186</v>
      </c>
      <c r="M691">
        <v>0.20249895833333301</v>
      </c>
      <c r="N691">
        <v>30</v>
      </c>
      <c r="O691" t="s">
        <v>29</v>
      </c>
      <c r="P691" t="s">
        <v>29</v>
      </c>
      <c r="Q691" t="s">
        <v>29</v>
      </c>
      <c r="R691" t="s">
        <v>29</v>
      </c>
      <c r="S691" t="s">
        <v>29</v>
      </c>
      <c r="T691" t="s">
        <v>29</v>
      </c>
      <c r="U691" t="s">
        <v>29</v>
      </c>
      <c r="V691" t="s">
        <v>29</v>
      </c>
      <c r="W691" t="s">
        <v>29</v>
      </c>
      <c r="X691" t="s">
        <v>29</v>
      </c>
      <c r="Y691" t="s">
        <v>29</v>
      </c>
      <c r="Z691" t="s">
        <v>29</v>
      </c>
    </row>
    <row r="692" spans="1:26" x14ac:dyDescent="0.35">
      <c r="A692">
        <v>691</v>
      </c>
      <c r="B692">
        <v>2015</v>
      </c>
      <c r="C692">
        <v>10</v>
      </c>
      <c r="D692" t="s">
        <v>25</v>
      </c>
      <c r="E692" t="s">
        <v>26</v>
      </c>
      <c r="F692" t="s">
        <v>27</v>
      </c>
      <c r="G692" t="s">
        <v>28</v>
      </c>
      <c r="H692" t="s">
        <v>29</v>
      </c>
      <c r="I692">
        <v>0</v>
      </c>
      <c r="J692">
        <v>47.29</v>
      </c>
      <c r="K692" t="s">
        <v>118</v>
      </c>
      <c r="L692" s="1">
        <v>42278</v>
      </c>
      <c r="M692">
        <v>0.162620717592593</v>
      </c>
      <c r="N692">
        <v>30</v>
      </c>
      <c r="O692" t="s">
        <v>132</v>
      </c>
      <c r="P692">
        <v>2951</v>
      </c>
      <c r="Q692">
        <v>8047</v>
      </c>
      <c r="R692">
        <v>0</v>
      </c>
      <c r="S692">
        <v>0</v>
      </c>
      <c r="T692">
        <v>2951</v>
      </c>
      <c r="U692" t="s">
        <v>26</v>
      </c>
      <c r="V692" t="s">
        <v>27</v>
      </c>
      <c r="W692" t="s">
        <v>28</v>
      </c>
      <c r="X692">
        <v>2015</v>
      </c>
      <c r="Y692">
        <v>10</v>
      </c>
      <c r="Z692" t="s">
        <v>118</v>
      </c>
    </row>
    <row r="693" spans="1:26" x14ac:dyDescent="0.35">
      <c r="A693">
        <v>692</v>
      </c>
      <c r="B693">
        <v>2015</v>
      </c>
      <c r="C693">
        <v>10</v>
      </c>
      <c r="D693" t="s">
        <v>32</v>
      </c>
      <c r="E693" t="s">
        <v>33</v>
      </c>
      <c r="F693" t="s">
        <v>34</v>
      </c>
      <c r="G693" t="s">
        <v>35</v>
      </c>
      <c r="H693" s="1">
        <v>42278</v>
      </c>
      <c r="I693">
        <v>28.69</v>
      </c>
      <c r="J693">
        <v>663.34199999999998</v>
      </c>
      <c r="K693" t="s">
        <v>118</v>
      </c>
      <c r="L693" s="1">
        <v>42278</v>
      </c>
      <c r="M693">
        <v>0.162620717592593</v>
      </c>
      <c r="N693">
        <v>30</v>
      </c>
      <c r="O693" t="s">
        <v>132</v>
      </c>
      <c r="P693">
        <v>30624</v>
      </c>
      <c r="Q693">
        <v>133265</v>
      </c>
      <c r="R693">
        <v>0</v>
      </c>
      <c r="S693">
        <v>0</v>
      </c>
      <c r="T693">
        <v>30624</v>
      </c>
      <c r="U693" t="s">
        <v>33</v>
      </c>
      <c r="V693" t="s">
        <v>34</v>
      </c>
      <c r="W693" t="s">
        <v>35</v>
      </c>
      <c r="X693">
        <v>2015</v>
      </c>
      <c r="Y693">
        <v>10</v>
      </c>
      <c r="Z693" t="s">
        <v>118</v>
      </c>
    </row>
    <row r="694" spans="1:26" x14ac:dyDescent="0.35">
      <c r="A694">
        <v>693</v>
      </c>
      <c r="B694">
        <v>2015</v>
      </c>
      <c r="C694">
        <v>10</v>
      </c>
      <c r="D694" t="s">
        <v>36</v>
      </c>
      <c r="E694" t="s">
        <v>37</v>
      </c>
      <c r="F694" t="s">
        <v>38</v>
      </c>
      <c r="G694" t="s">
        <v>28</v>
      </c>
      <c r="H694" s="1">
        <v>42278</v>
      </c>
      <c r="I694">
        <v>5.2</v>
      </c>
      <c r="J694">
        <v>538.72699999999998</v>
      </c>
      <c r="K694" t="s">
        <v>118</v>
      </c>
      <c r="L694" s="1">
        <v>42278</v>
      </c>
      <c r="M694">
        <v>0.162620717592593</v>
      </c>
      <c r="N694">
        <v>30</v>
      </c>
      <c r="O694" t="s">
        <v>132</v>
      </c>
      <c r="P694">
        <v>34095</v>
      </c>
      <c r="Q694">
        <v>75908</v>
      </c>
      <c r="R694">
        <v>0</v>
      </c>
      <c r="S694">
        <v>0</v>
      </c>
      <c r="T694">
        <v>34095</v>
      </c>
      <c r="U694" t="s">
        <v>37</v>
      </c>
      <c r="V694" t="s">
        <v>38</v>
      </c>
      <c r="W694" t="s">
        <v>28</v>
      </c>
      <c r="X694">
        <v>2015</v>
      </c>
      <c r="Y694">
        <v>10</v>
      </c>
      <c r="Z694" t="s">
        <v>118</v>
      </c>
    </row>
    <row r="695" spans="1:26" x14ac:dyDescent="0.35">
      <c r="A695">
        <v>694</v>
      </c>
      <c r="B695">
        <v>2015</v>
      </c>
      <c r="C695">
        <v>10</v>
      </c>
      <c r="D695" t="s">
        <v>39</v>
      </c>
      <c r="E695" t="s">
        <v>40</v>
      </c>
      <c r="F695" t="s">
        <v>41</v>
      </c>
      <c r="G695" t="s">
        <v>35</v>
      </c>
      <c r="H695" t="s">
        <v>29</v>
      </c>
      <c r="I695">
        <v>0</v>
      </c>
      <c r="J695">
        <v>2.64</v>
      </c>
      <c r="K695" t="s">
        <v>118</v>
      </c>
      <c r="L695" s="1">
        <v>42278</v>
      </c>
      <c r="M695">
        <v>0.162620717592593</v>
      </c>
      <c r="N695">
        <v>30</v>
      </c>
      <c r="O695" t="s">
        <v>29</v>
      </c>
      <c r="P695" t="s">
        <v>29</v>
      </c>
      <c r="Q695" t="s">
        <v>29</v>
      </c>
      <c r="R695" t="s">
        <v>29</v>
      </c>
      <c r="S695" t="s">
        <v>29</v>
      </c>
      <c r="T695" t="s">
        <v>29</v>
      </c>
      <c r="U695" t="s">
        <v>29</v>
      </c>
      <c r="V695" t="s">
        <v>29</v>
      </c>
      <c r="W695" t="s">
        <v>29</v>
      </c>
      <c r="X695" t="s">
        <v>29</v>
      </c>
      <c r="Y695" t="s">
        <v>29</v>
      </c>
      <c r="Z695" t="s">
        <v>29</v>
      </c>
    </row>
    <row r="696" spans="1:26" x14ac:dyDescent="0.35">
      <c r="A696">
        <v>695</v>
      </c>
      <c r="B696">
        <v>2015</v>
      </c>
      <c r="C696">
        <v>10</v>
      </c>
      <c r="D696" t="s">
        <v>42</v>
      </c>
      <c r="E696" t="s">
        <v>43</v>
      </c>
      <c r="F696" t="s">
        <v>44</v>
      </c>
      <c r="G696" t="s">
        <v>35</v>
      </c>
      <c r="H696" s="1">
        <v>42278</v>
      </c>
      <c r="I696">
        <v>27.52</v>
      </c>
      <c r="J696">
        <v>176.25</v>
      </c>
      <c r="K696" t="s">
        <v>118</v>
      </c>
      <c r="L696" s="1">
        <v>42278</v>
      </c>
      <c r="M696">
        <v>0.162620717592593</v>
      </c>
      <c r="N696">
        <v>30</v>
      </c>
      <c r="O696" t="s">
        <v>132</v>
      </c>
      <c r="P696">
        <v>6719</v>
      </c>
      <c r="Q696">
        <v>10090</v>
      </c>
      <c r="R696">
        <v>0</v>
      </c>
      <c r="S696">
        <v>0</v>
      </c>
      <c r="T696">
        <v>6719</v>
      </c>
      <c r="U696" t="s">
        <v>43</v>
      </c>
      <c r="V696" t="s">
        <v>44</v>
      </c>
      <c r="W696" t="s">
        <v>35</v>
      </c>
      <c r="X696">
        <v>2015</v>
      </c>
      <c r="Y696">
        <v>10</v>
      </c>
      <c r="Z696" t="s">
        <v>118</v>
      </c>
    </row>
    <row r="697" spans="1:26" x14ac:dyDescent="0.35">
      <c r="A697">
        <v>696</v>
      </c>
      <c r="B697">
        <v>2015</v>
      </c>
      <c r="C697">
        <v>10</v>
      </c>
      <c r="D697" t="s">
        <v>45</v>
      </c>
      <c r="E697" t="s">
        <v>46</v>
      </c>
      <c r="F697" t="s">
        <v>41</v>
      </c>
      <c r="G697" t="s">
        <v>35</v>
      </c>
      <c r="H697" t="s">
        <v>29</v>
      </c>
      <c r="I697">
        <v>0</v>
      </c>
      <c r="J697">
        <v>33.479999999999997</v>
      </c>
      <c r="K697" t="s">
        <v>118</v>
      </c>
      <c r="L697" s="1">
        <v>42278</v>
      </c>
      <c r="M697">
        <v>0.162620717592593</v>
      </c>
      <c r="N697">
        <v>30</v>
      </c>
      <c r="O697" t="s">
        <v>132</v>
      </c>
      <c r="P697">
        <v>0</v>
      </c>
      <c r="Q697">
        <v>102240</v>
      </c>
      <c r="R697">
        <v>0</v>
      </c>
      <c r="S697">
        <v>0</v>
      </c>
      <c r="T697">
        <v>0</v>
      </c>
      <c r="U697" t="s">
        <v>46</v>
      </c>
      <c r="V697" t="s">
        <v>41</v>
      </c>
      <c r="W697" t="s">
        <v>35</v>
      </c>
      <c r="X697">
        <v>2015</v>
      </c>
      <c r="Y697">
        <v>10</v>
      </c>
      <c r="Z697" t="s">
        <v>118</v>
      </c>
    </row>
    <row r="698" spans="1:26" x14ac:dyDescent="0.35">
      <c r="A698">
        <v>697</v>
      </c>
      <c r="B698">
        <v>2015</v>
      </c>
      <c r="C698">
        <v>10</v>
      </c>
      <c r="D698" t="s">
        <v>47</v>
      </c>
      <c r="E698" t="s">
        <v>48</v>
      </c>
      <c r="F698" t="s">
        <v>49</v>
      </c>
      <c r="G698" t="s">
        <v>28</v>
      </c>
      <c r="H698" t="s">
        <v>29</v>
      </c>
      <c r="I698">
        <v>0</v>
      </c>
      <c r="J698">
        <v>75.134</v>
      </c>
      <c r="K698" t="s">
        <v>118</v>
      </c>
      <c r="L698" s="1">
        <v>42278</v>
      </c>
      <c r="M698">
        <v>0.162620717592593</v>
      </c>
      <c r="N698">
        <v>30</v>
      </c>
      <c r="O698" t="s">
        <v>29</v>
      </c>
      <c r="P698" t="s">
        <v>29</v>
      </c>
      <c r="Q698" t="s">
        <v>29</v>
      </c>
      <c r="R698" t="s">
        <v>29</v>
      </c>
      <c r="S698" t="s">
        <v>29</v>
      </c>
      <c r="T698" t="s">
        <v>29</v>
      </c>
      <c r="U698" t="s">
        <v>29</v>
      </c>
      <c r="V698" t="s">
        <v>29</v>
      </c>
      <c r="W698" t="s">
        <v>29</v>
      </c>
      <c r="X698" t="s">
        <v>29</v>
      </c>
      <c r="Y698" t="s">
        <v>29</v>
      </c>
      <c r="Z698" t="s">
        <v>29</v>
      </c>
    </row>
    <row r="699" spans="1:26" x14ac:dyDescent="0.35">
      <c r="A699">
        <v>698</v>
      </c>
      <c r="B699">
        <v>2015</v>
      </c>
      <c r="C699">
        <v>10</v>
      </c>
      <c r="D699" t="s">
        <v>50</v>
      </c>
      <c r="E699" t="s">
        <v>51</v>
      </c>
      <c r="F699" t="s">
        <v>38</v>
      </c>
      <c r="G699" t="s">
        <v>28</v>
      </c>
      <c r="H699" t="s">
        <v>29</v>
      </c>
      <c r="I699">
        <v>0</v>
      </c>
      <c r="J699">
        <v>0</v>
      </c>
      <c r="K699" t="s">
        <v>118</v>
      </c>
      <c r="L699" s="1">
        <v>42278</v>
      </c>
      <c r="M699">
        <v>0.162620717592593</v>
      </c>
      <c r="N699">
        <v>30</v>
      </c>
      <c r="O699" t="s">
        <v>132</v>
      </c>
      <c r="P699">
        <v>0</v>
      </c>
      <c r="Q699">
        <v>182684899</v>
      </c>
      <c r="R699">
        <v>0</v>
      </c>
      <c r="S699">
        <v>0</v>
      </c>
      <c r="T699">
        <v>0</v>
      </c>
      <c r="U699" t="s">
        <v>51</v>
      </c>
      <c r="V699" t="s">
        <v>38</v>
      </c>
      <c r="W699" t="s">
        <v>28</v>
      </c>
      <c r="X699">
        <v>2015</v>
      </c>
      <c r="Y699">
        <v>10</v>
      </c>
      <c r="Z699" t="s">
        <v>118</v>
      </c>
    </row>
    <row r="700" spans="1:26" x14ac:dyDescent="0.35">
      <c r="A700">
        <v>699</v>
      </c>
      <c r="B700">
        <v>2015</v>
      </c>
      <c r="C700">
        <v>10</v>
      </c>
      <c r="D700" t="s">
        <v>52</v>
      </c>
      <c r="E700" t="s">
        <v>53</v>
      </c>
      <c r="F700" t="s">
        <v>34</v>
      </c>
      <c r="G700" t="s">
        <v>35</v>
      </c>
      <c r="H700" t="s">
        <v>29</v>
      </c>
      <c r="I700">
        <v>0</v>
      </c>
      <c r="J700">
        <v>1.53</v>
      </c>
      <c r="K700" t="s">
        <v>118</v>
      </c>
      <c r="L700" s="1">
        <v>42278</v>
      </c>
      <c r="M700">
        <v>0.162620717592593</v>
      </c>
      <c r="N700">
        <v>30</v>
      </c>
      <c r="O700" t="s">
        <v>132</v>
      </c>
      <c r="P700">
        <v>0</v>
      </c>
      <c r="Q700">
        <v>278093245</v>
      </c>
      <c r="R700">
        <v>0</v>
      </c>
      <c r="S700">
        <v>0</v>
      </c>
      <c r="T700">
        <v>0</v>
      </c>
      <c r="U700" t="s">
        <v>53</v>
      </c>
      <c r="V700" t="s">
        <v>34</v>
      </c>
      <c r="W700" t="s">
        <v>35</v>
      </c>
      <c r="X700">
        <v>2015</v>
      </c>
      <c r="Y700">
        <v>10</v>
      </c>
      <c r="Z700" t="s">
        <v>118</v>
      </c>
    </row>
    <row r="701" spans="1:26" x14ac:dyDescent="0.35">
      <c r="A701">
        <v>700</v>
      </c>
      <c r="B701">
        <v>2015</v>
      </c>
      <c r="C701">
        <v>10</v>
      </c>
      <c r="D701" t="s">
        <v>54</v>
      </c>
      <c r="E701" t="s">
        <v>55</v>
      </c>
      <c r="F701" t="s">
        <v>56</v>
      </c>
      <c r="G701" t="s">
        <v>35</v>
      </c>
      <c r="H701" t="s">
        <v>29</v>
      </c>
      <c r="I701">
        <v>0</v>
      </c>
      <c r="J701">
        <v>108.90600000000001</v>
      </c>
      <c r="K701" t="s">
        <v>118</v>
      </c>
      <c r="L701" s="1">
        <v>42278</v>
      </c>
      <c r="M701">
        <v>0.162620717592593</v>
      </c>
      <c r="N701">
        <v>30</v>
      </c>
      <c r="O701" t="s">
        <v>132</v>
      </c>
      <c r="P701">
        <v>2802</v>
      </c>
      <c r="Q701">
        <v>172358</v>
      </c>
      <c r="R701">
        <v>0</v>
      </c>
      <c r="S701">
        <v>0</v>
      </c>
      <c r="T701">
        <v>2802</v>
      </c>
      <c r="U701" t="s">
        <v>55</v>
      </c>
      <c r="V701" t="s">
        <v>56</v>
      </c>
      <c r="W701" t="s">
        <v>35</v>
      </c>
      <c r="X701">
        <v>2015</v>
      </c>
      <c r="Y701">
        <v>10</v>
      </c>
      <c r="Z701" t="s">
        <v>118</v>
      </c>
    </row>
    <row r="702" spans="1:26" x14ac:dyDescent="0.35">
      <c r="A702">
        <v>701</v>
      </c>
      <c r="B702">
        <v>2015</v>
      </c>
      <c r="C702">
        <v>10</v>
      </c>
      <c r="D702" t="s">
        <v>57</v>
      </c>
      <c r="E702" t="s">
        <v>58</v>
      </c>
      <c r="F702" t="s">
        <v>59</v>
      </c>
      <c r="G702" t="s">
        <v>60</v>
      </c>
      <c r="H702" t="s">
        <v>29</v>
      </c>
      <c r="I702">
        <v>0</v>
      </c>
      <c r="J702">
        <v>0</v>
      </c>
      <c r="K702" t="s">
        <v>118</v>
      </c>
      <c r="L702" s="1">
        <v>42278</v>
      </c>
      <c r="M702">
        <v>0.162620717592593</v>
      </c>
      <c r="N702">
        <v>30</v>
      </c>
      <c r="O702" t="s">
        <v>29</v>
      </c>
      <c r="P702" t="s">
        <v>29</v>
      </c>
      <c r="Q702" t="s">
        <v>29</v>
      </c>
      <c r="R702" t="s">
        <v>29</v>
      </c>
      <c r="S702" t="s">
        <v>29</v>
      </c>
      <c r="T702" t="s">
        <v>29</v>
      </c>
      <c r="U702" t="s">
        <v>29</v>
      </c>
      <c r="V702" t="s">
        <v>29</v>
      </c>
      <c r="W702" t="s">
        <v>29</v>
      </c>
      <c r="X702" t="s">
        <v>29</v>
      </c>
      <c r="Y702" t="s">
        <v>29</v>
      </c>
      <c r="Z702" t="s">
        <v>29</v>
      </c>
    </row>
    <row r="703" spans="1:26" x14ac:dyDescent="0.35">
      <c r="A703">
        <v>702</v>
      </c>
      <c r="B703">
        <v>2015</v>
      </c>
      <c r="C703">
        <v>10</v>
      </c>
      <c r="D703" t="s">
        <v>61</v>
      </c>
      <c r="E703" t="s">
        <v>62</v>
      </c>
      <c r="F703" t="s">
        <v>63</v>
      </c>
      <c r="G703" t="s">
        <v>60</v>
      </c>
      <c r="H703" t="s">
        <v>29</v>
      </c>
      <c r="I703">
        <v>0</v>
      </c>
      <c r="J703">
        <v>0</v>
      </c>
      <c r="K703" t="s">
        <v>118</v>
      </c>
      <c r="L703" s="1">
        <v>42278</v>
      </c>
      <c r="M703">
        <v>0.162620717592593</v>
      </c>
      <c r="N703">
        <v>30</v>
      </c>
      <c r="O703" t="s">
        <v>29</v>
      </c>
      <c r="P703" t="s">
        <v>29</v>
      </c>
      <c r="Q703" t="s">
        <v>29</v>
      </c>
      <c r="R703" t="s">
        <v>29</v>
      </c>
      <c r="S703" t="s">
        <v>29</v>
      </c>
      <c r="T703" t="s">
        <v>29</v>
      </c>
      <c r="U703" t="s">
        <v>29</v>
      </c>
      <c r="V703" t="s">
        <v>29</v>
      </c>
      <c r="W703" t="s">
        <v>29</v>
      </c>
      <c r="X703" t="s">
        <v>29</v>
      </c>
      <c r="Y703" t="s">
        <v>29</v>
      </c>
      <c r="Z703" t="s">
        <v>29</v>
      </c>
    </row>
    <row r="704" spans="1:26" x14ac:dyDescent="0.35">
      <c r="A704">
        <v>703</v>
      </c>
      <c r="B704">
        <v>2015</v>
      </c>
      <c r="C704">
        <v>10</v>
      </c>
      <c r="D704" t="s">
        <v>64</v>
      </c>
      <c r="E704" t="s">
        <v>65</v>
      </c>
      <c r="F704" t="s">
        <v>66</v>
      </c>
      <c r="G704" t="s">
        <v>28</v>
      </c>
      <c r="H704" t="s">
        <v>29</v>
      </c>
      <c r="I704">
        <v>0</v>
      </c>
      <c r="J704">
        <v>0</v>
      </c>
      <c r="K704" t="s">
        <v>118</v>
      </c>
      <c r="L704" s="1">
        <v>42278</v>
      </c>
      <c r="M704">
        <v>0.162620717592593</v>
      </c>
      <c r="N704">
        <v>30</v>
      </c>
      <c r="O704" t="s">
        <v>132</v>
      </c>
      <c r="P704">
        <v>0</v>
      </c>
      <c r="Q704">
        <v>4711</v>
      </c>
      <c r="R704">
        <v>0</v>
      </c>
      <c r="S704">
        <v>0</v>
      </c>
      <c r="T704">
        <v>0</v>
      </c>
      <c r="U704" t="s">
        <v>65</v>
      </c>
      <c r="V704" t="s">
        <v>66</v>
      </c>
      <c r="W704" t="s">
        <v>28</v>
      </c>
      <c r="X704">
        <v>2015</v>
      </c>
      <c r="Y704">
        <v>10</v>
      </c>
      <c r="Z704" t="s">
        <v>118</v>
      </c>
    </row>
    <row r="705" spans="1:26" x14ac:dyDescent="0.35">
      <c r="A705">
        <v>704</v>
      </c>
      <c r="B705">
        <v>2015</v>
      </c>
      <c r="C705">
        <v>10</v>
      </c>
      <c r="D705" t="s">
        <v>67</v>
      </c>
      <c r="E705" t="s">
        <v>68</v>
      </c>
      <c r="F705" t="s">
        <v>69</v>
      </c>
      <c r="G705" t="s">
        <v>35</v>
      </c>
      <c r="H705" t="s">
        <v>29</v>
      </c>
      <c r="I705">
        <v>0</v>
      </c>
      <c r="J705">
        <v>0</v>
      </c>
      <c r="K705" t="s">
        <v>118</v>
      </c>
      <c r="L705" s="1">
        <v>42278</v>
      </c>
      <c r="M705">
        <v>0.162620717592593</v>
      </c>
      <c r="N705">
        <v>30</v>
      </c>
      <c r="O705" t="s">
        <v>29</v>
      </c>
      <c r="P705" t="s">
        <v>29</v>
      </c>
      <c r="Q705" t="s">
        <v>29</v>
      </c>
      <c r="R705" t="s">
        <v>29</v>
      </c>
      <c r="S705" t="s">
        <v>29</v>
      </c>
      <c r="T705" t="s">
        <v>29</v>
      </c>
      <c r="U705" t="s">
        <v>29</v>
      </c>
      <c r="V705" t="s">
        <v>29</v>
      </c>
      <c r="W705" t="s">
        <v>29</v>
      </c>
      <c r="X705" t="s">
        <v>29</v>
      </c>
      <c r="Y705" t="s">
        <v>29</v>
      </c>
      <c r="Z705" t="s">
        <v>29</v>
      </c>
    </row>
    <row r="706" spans="1:26" x14ac:dyDescent="0.35">
      <c r="A706">
        <v>705</v>
      </c>
      <c r="B706">
        <v>2015</v>
      </c>
      <c r="C706">
        <v>10</v>
      </c>
      <c r="D706" t="s">
        <v>70</v>
      </c>
      <c r="E706" t="s">
        <v>71</v>
      </c>
      <c r="F706" t="s">
        <v>72</v>
      </c>
      <c r="G706" t="s">
        <v>28</v>
      </c>
      <c r="H706" t="s">
        <v>29</v>
      </c>
      <c r="I706">
        <v>0</v>
      </c>
      <c r="J706">
        <v>0</v>
      </c>
      <c r="K706" t="s">
        <v>118</v>
      </c>
      <c r="L706" s="1">
        <v>42278</v>
      </c>
      <c r="M706">
        <v>0.162620717592593</v>
      </c>
      <c r="N706">
        <v>30</v>
      </c>
      <c r="O706" t="s">
        <v>29</v>
      </c>
      <c r="P706" t="s">
        <v>29</v>
      </c>
      <c r="Q706" t="s">
        <v>29</v>
      </c>
      <c r="R706" t="s">
        <v>29</v>
      </c>
      <c r="S706" t="s">
        <v>29</v>
      </c>
      <c r="T706" t="s">
        <v>29</v>
      </c>
      <c r="U706" t="s">
        <v>29</v>
      </c>
      <c r="V706" t="s">
        <v>29</v>
      </c>
      <c r="W706" t="s">
        <v>29</v>
      </c>
      <c r="X706" t="s">
        <v>29</v>
      </c>
      <c r="Y706" t="s">
        <v>29</v>
      </c>
      <c r="Z706" t="s">
        <v>29</v>
      </c>
    </row>
    <row r="707" spans="1:26" x14ac:dyDescent="0.35">
      <c r="A707">
        <v>706</v>
      </c>
      <c r="B707">
        <v>2015</v>
      </c>
      <c r="C707">
        <v>10</v>
      </c>
      <c r="D707" t="s">
        <v>73</v>
      </c>
      <c r="E707" t="s">
        <v>74</v>
      </c>
      <c r="F707" t="s">
        <v>66</v>
      </c>
      <c r="G707" t="s">
        <v>28</v>
      </c>
      <c r="H707" t="s">
        <v>29</v>
      </c>
      <c r="I707">
        <v>0</v>
      </c>
      <c r="J707">
        <v>30</v>
      </c>
      <c r="K707" t="s">
        <v>118</v>
      </c>
      <c r="L707" s="1">
        <v>42278</v>
      </c>
      <c r="M707">
        <v>0.162620717592593</v>
      </c>
      <c r="N707">
        <v>30</v>
      </c>
      <c r="O707" t="s">
        <v>132</v>
      </c>
      <c r="P707">
        <v>0</v>
      </c>
      <c r="Q707">
        <v>25120</v>
      </c>
      <c r="R707">
        <v>0</v>
      </c>
      <c r="S707">
        <v>0</v>
      </c>
      <c r="T707">
        <v>0</v>
      </c>
      <c r="U707" t="s">
        <v>74</v>
      </c>
      <c r="V707" t="s">
        <v>66</v>
      </c>
      <c r="W707" t="s">
        <v>28</v>
      </c>
      <c r="X707">
        <v>2015</v>
      </c>
      <c r="Y707">
        <v>10</v>
      </c>
      <c r="Z707" t="s">
        <v>118</v>
      </c>
    </row>
    <row r="708" spans="1:26" x14ac:dyDescent="0.35">
      <c r="A708">
        <v>707</v>
      </c>
      <c r="B708">
        <v>2015</v>
      </c>
      <c r="C708">
        <v>10</v>
      </c>
      <c r="D708" t="s">
        <v>75</v>
      </c>
      <c r="E708" t="s">
        <v>76</v>
      </c>
      <c r="F708" t="s">
        <v>44</v>
      </c>
      <c r="G708" t="s">
        <v>35</v>
      </c>
      <c r="H708" t="s">
        <v>29</v>
      </c>
      <c r="I708">
        <v>0</v>
      </c>
      <c r="J708">
        <v>0</v>
      </c>
      <c r="K708" t="s">
        <v>118</v>
      </c>
      <c r="L708" s="1">
        <v>42278</v>
      </c>
      <c r="M708">
        <v>0.162620717592593</v>
      </c>
      <c r="N708">
        <v>30</v>
      </c>
      <c r="O708" t="s">
        <v>132</v>
      </c>
      <c r="P708">
        <v>0</v>
      </c>
      <c r="Q708">
        <v>708</v>
      </c>
      <c r="R708">
        <v>0</v>
      </c>
      <c r="S708">
        <v>0</v>
      </c>
      <c r="T708">
        <v>0</v>
      </c>
      <c r="U708" t="s">
        <v>76</v>
      </c>
      <c r="V708" t="s">
        <v>44</v>
      </c>
      <c r="W708" t="s">
        <v>35</v>
      </c>
      <c r="X708">
        <v>2015</v>
      </c>
      <c r="Y708">
        <v>10</v>
      </c>
      <c r="Z708" t="s">
        <v>118</v>
      </c>
    </row>
    <row r="709" spans="1:26" x14ac:dyDescent="0.35">
      <c r="A709">
        <v>708</v>
      </c>
      <c r="B709">
        <v>2015</v>
      </c>
      <c r="C709">
        <v>10</v>
      </c>
      <c r="D709" t="s">
        <v>77</v>
      </c>
      <c r="E709" t="s">
        <v>78</v>
      </c>
      <c r="F709" t="s">
        <v>34</v>
      </c>
      <c r="G709" t="s">
        <v>35</v>
      </c>
      <c r="H709" t="s">
        <v>29</v>
      </c>
      <c r="I709">
        <v>0</v>
      </c>
      <c r="J709">
        <v>0</v>
      </c>
      <c r="K709" t="s">
        <v>118</v>
      </c>
      <c r="L709" s="1">
        <v>42278</v>
      </c>
      <c r="M709">
        <v>0.162620717592593</v>
      </c>
      <c r="N709">
        <v>30</v>
      </c>
      <c r="O709" t="s">
        <v>132</v>
      </c>
      <c r="P709">
        <v>0</v>
      </c>
      <c r="Q709">
        <v>561465</v>
      </c>
      <c r="R709">
        <v>0</v>
      </c>
      <c r="S709">
        <v>0</v>
      </c>
      <c r="T709">
        <v>0</v>
      </c>
      <c r="U709" t="s">
        <v>78</v>
      </c>
      <c r="V709" t="s">
        <v>34</v>
      </c>
      <c r="W709" t="s">
        <v>35</v>
      </c>
      <c r="X709">
        <v>2015</v>
      </c>
      <c r="Y709">
        <v>10</v>
      </c>
      <c r="Z709" t="s">
        <v>118</v>
      </c>
    </row>
    <row r="710" spans="1:26" x14ac:dyDescent="0.35">
      <c r="A710">
        <v>709</v>
      </c>
      <c r="B710">
        <v>2015</v>
      </c>
      <c r="C710">
        <v>10</v>
      </c>
      <c r="D710" t="s">
        <v>79</v>
      </c>
      <c r="E710" t="s">
        <v>80</v>
      </c>
      <c r="F710" t="s">
        <v>81</v>
      </c>
      <c r="G710" t="s">
        <v>35</v>
      </c>
      <c r="H710" t="s">
        <v>29</v>
      </c>
      <c r="I710">
        <v>0</v>
      </c>
      <c r="J710">
        <v>0</v>
      </c>
      <c r="K710" t="s">
        <v>118</v>
      </c>
      <c r="L710" s="1">
        <v>42278</v>
      </c>
      <c r="M710">
        <v>0.162620717592593</v>
      </c>
      <c r="N710">
        <v>30</v>
      </c>
      <c r="O710" t="s">
        <v>29</v>
      </c>
      <c r="P710" t="s">
        <v>29</v>
      </c>
      <c r="Q710" t="s">
        <v>29</v>
      </c>
      <c r="R710" t="s">
        <v>29</v>
      </c>
      <c r="S710" t="s">
        <v>29</v>
      </c>
      <c r="T710" t="s">
        <v>29</v>
      </c>
      <c r="U710" t="s">
        <v>29</v>
      </c>
      <c r="V710" t="s">
        <v>29</v>
      </c>
      <c r="W710" t="s">
        <v>29</v>
      </c>
      <c r="X710" t="s">
        <v>29</v>
      </c>
      <c r="Y710" t="s">
        <v>29</v>
      </c>
      <c r="Z710" t="s">
        <v>29</v>
      </c>
    </row>
    <row r="711" spans="1:26" x14ac:dyDescent="0.35">
      <c r="A711">
        <v>710</v>
      </c>
      <c r="B711">
        <v>2015</v>
      </c>
      <c r="C711">
        <v>10</v>
      </c>
      <c r="D711" t="s">
        <v>82</v>
      </c>
      <c r="E711" t="s">
        <v>83</v>
      </c>
      <c r="F711" t="s">
        <v>84</v>
      </c>
      <c r="G711" t="s">
        <v>28</v>
      </c>
      <c r="H711" t="s">
        <v>29</v>
      </c>
      <c r="I711">
        <v>0</v>
      </c>
      <c r="J711">
        <v>0</v>
      </c>
      <c r="K711" t="s">
        <v>118</v>
      </c>
      <c r="L711" s="1">
        <v>42278</v>
      </c>
      <c r="M711">
        <v>0.162620717592593</v>
      </c>
      <c r="N711">
        <v>30</v>
      </c>
      <c r="O711" t="s">
        <v>29</v>
      </c>
      <c r="P711" t="s">
        <v>29</v>
      </c>
      <c r="Q711" t="s">
        <v>29</v>
      </c>
      <c r="R711" t="s">
        <v>29</v>
      </c>
      <c r="S711" t="s">
        <v>29</v>
      </c>
      <c r="T711" t="s">
        <v>29</v>
      </c>
      <c r="U711" t="s">
        <v>29</v>
      </c>
      <c r="V711" t="s">
        <v>29</v>
      </c>
      <c r="W711" t="s">
        <v>29</v>
      </c>
      <c r="X711" t="s">
        <v>29</v>
      </c>
      <c r="Y711" t="s">
        <v>29</v>
      </c>
      <c r="Z711" t="s">
        <v>29</v>
      </c>
    </row>
    <row r="712" spans="1:26" x14ac:dyDescent="0.35">
      <c r="A712">
        <v>711</v>
      </c>
      <c r="B712">
        <v>2015</v>
      </c>
      <c r="C712">
        <v>10</v>
      </c>
      <c r="D712" t="s">
        <v>85</v>
      </c>
      <c r="E712" t="s">
        <v>86</v>
      </c>
      <c r="F712" t="s">
        <v>38</v>
      </c>
      <c r="G712" t="s">
        <v>28</v>
      </c>
      <c r="H712" t="s">
        <v>29</v>
      </c>
      <c r="I712">
        <v>0</v>
      </c>
      <c r="J712">
        <v>0</v>
      </c>
      <c r="K712" t="s">
        <v>118</v>
      </c>
      <c r="L712" s="1">
        <v>42278</v>
      </c>
      <c r="M712">
        <v>0.162620717592593</v>
      </c>
      <c r="N712">
        <v>30</v>
      </c>
      <c r="O712" t="s">
        <v>132</v>
      </c>
      <c r="P712">
        <v>0</v>
      </c>
      <c r="Q712">
        <v>166775889</v>
      </c>
      <c r="R712">
        <v>0</v>
      </c>
      <c r="S712">
        <v>0</v>
      </c>
      <c r="T712">
        <v>0</v>
      </c>
      <c r="U712" t="s">
        <v>86</v>
      </c>
      <c r="V712" t="s">
        <v>38</v>
      </c>
      <c r="W712" t="s">
        <v>28</v>
      </c>
      <c r="X712">
        <v>2015</v>
      </c>
      <c r="Y712">
        <v>10</v>
      </c>
      <c r="Z712" t="s">
        <v>118</v>
      </c>
    </row>
    <row r="713" spans="1:26" x14ac:dyDescent="0.35">
      <c r="A713">
        <v>712</v>
      </c>
      <c r="B713">
        <v>2015</v>
      </c>
      <c r="C713">
        <v>10</v>
      </c>
      <c r="D713" t="s">
        <v>87</v>
      </c>
      <c r="E713" t="s">
        <v>76</v>
      </c>
      <c r="F713" t="s">
        <v>27</v>
      </c>
      <c r="G713" t="s">
        <v>28</v>
      </c>
      <c r="H713" t="s">
        <v>29</v>
      </c>
      <c r="I713">
        <v>0</v>
      </c>
      <c r="J713">
        <v>0</v>
      </c>
      <c r="K713" t="s">
        <v>118</v>
      </c>
      <c r="L713" s="1">
        <v>42278</v>
      </c>
      <c r="M713">
        <v>0.162620717592593</v>
      </c>
      <c r="N713">
        <v>30</v>
      </c>
      <c r="O713" t="s">
        <v>132</v>
      </c>
      <c r="P713">
        <v>0</v>
      </c>
      <c r="Q713">
        <v>4950</v>
      </c>
      <c r="R713">
        <v>0</v>
      </c>
      <c r="S713">
        <v>0</v>
      </c>
      <c r="T713">
        <v>0</v>
      </c>
      <c r="U713" t="s">
        <v>76</v>
      </c>
      <c r="V713" t="s">
        <v>27</v>
      </c>
      <c r="W713" t="s">
        <v>28</v>
      </c>
      <c r="X713">
        <v>2015</v>
      </c>
      <c r="Y713">
        <v>10</v>
      </c>
      <c r="Z713" t="s">
        <v>118</v>
      </c>
    </row>
    <row r="714" spans="1:26" x14ac:dyDescent="0.35">
      <c r="A714">
        <v>713</v>
      </c>
      <c r="B714">
        <v>2015</v>
      </c>
      <c r="C714">
        <v>10</v>
      </c>
      <c r="D714" t="s">
        <v>88</v>
      </c>
      <c r="E714" t="s">
        <v>89</v>
      </c>
      <c r="F714" t="s">
        <v>49</v>
      </c>
      <c r="G714" t="s">
        <v>28</v>
      </c>
      <c r="H714" t="s">
        <v>29</v>
      </c>
      <c r="I714">
        <v>0</v>
      </c>
      <c r="J714">
        <v>0</v>
      </c>
      <c r="K714" t="s">
        <v>118</v>
      </c>
      <c r="L714" s="1">
        <v>42278</v>
      </c>
      <c r="M714">
        <v>0.162620717592593</v>
      </c>
      <c r="N714">
        <v>30</v>
      </c>
      <c r="O714" t="s">
        <v>29</v>
      </c>
      <c r="P714" t="s">
        <v>29</v>
      </c>
      <c r="Q714" t="s">
        <v>29</v>
      </c>
      <c r="R714" t="s">
        <v>29</v>
      </c>
      <c r="S714" t="s">
        <v>29</v>
      </c>
      <c r="T714" t="s">
        <v>29</v>
      </c>
      <c r="U714" t="s">
        <v>29</v>
      </c>
      <c r="V714" t="s">
        <v>29</v>
      </c>
      <c r="W714" t="s">
        <v>29</v>
      </c>
      <c r="X714" t="s">
        <v>29</v>
      </c>
      <c r="Y714" t="s">
        <v>29</v>
      </c>
      <c r="Z714" t="s">
        <v>29</v>
      </c>
    </row>
    <row r="715" spans="1:26" x14ac:dyDescent="0.35">
      <c r="A715">
        <v>714</v>
      </c>
      <c r="B715">
        <v>2015</v>
      </c>
      <c r="C715">
        <v>10</v>
      </c>
      <c r="D715" t="s">
        <v>90</v>
      </c>
      <c r="E715" t="s">
        <v>51</v>
      </c>
      <c r="F715" t="s">
        <v>59</v>
      </c>
      <c r="G715" t="s">
        <v>60</v>
      </c>
      <c r="H715" t="s">
        <v>29</v>
      </c>
      <c r="I715">
        <v>0</v>
      </c>
      <c r="J715">
        <v>0</v>
      </c>
      <c r="K715" t="s">
        <v>118</v>
      </c>
      <c r="L715" s="1">
        <v>42278</v>
      </c>
      <c r="M715">
        <v>0.162620717592593</v>
      </c>
      <c r="N715">
        <v>30</v>
      </c>
      <c r="O715" t="s">
        <v>132</v>
      </c>
      <c r="P715">
        <v>0</v>
      </c>
      <c r="Q715">
        <v>35</v>
      </c>
      <c r="R715">
        <v>0</v>
      </c>
      <c r="S715">
        <v>0</v>
      </c>
      <c r="T715">
        <v>0</v>
      </c>
      <c r="U715" t="s">
        <v>51</v>
      </c>
      <c r="V715" t="s">
        <v>59</v>
      </c>
      <c r="W715" t="s">
        <v>60</v>
      </c>
      <c r="X715">
        <v>2015</v>
      </c>
      <c r="Y715">
        <v>10</v>
      </c>
      <c r="Z715" t="s">
        <v>118</v>
      </c>
    </row>
    <row r="716" spans="1:26" x14ac:dyDescent="0.35">
      <c r="A716">
        <v>715</v>
      </c>
      <c r="B716">
        <v>2015</v>
      </c>
      <c r="C716">
        <v>10</v>
      </c>
      <c r="D716" t="s">
        <v>91</v>
      </c>
      <c r="E716" t="s">
        <v>80</v>
      </c>
      <c r="F716" t="s">
        <v>92</v>
      </c>
      <c r="G716" t="s">
        <v>28</v>
      </c>
      <c r="H716" t="s">
        <v>29</v>
      </c>
      <c r="I716">
        <v>0</v>
      </c>
      <c r="J716">
        <v>5.94</v>
      </c>
      <c r="K716" t="s">
        <v>118</v>
      </c>
      <c r="L716" s="1">
        <v>42278</v>
      </c>
      <c r="M716">
        <v>0.162620717592593</v>
      </c>
      <c r="N716">
        <v>30</v>
      </c>
      <c r="O716" t="s">
        <v>29</v>
      </c>
      <c r="P716" t="s">
        <v>29</v>
      </c>
      <c r="Q716" t="s">
        <v>29</v>
      </c>
      <c r="R716" t="s">
        <v>29</v>
      </c>
      <c r="S716" t="s">
        <v>29</v>
      </c>
      <c r="T716" t="s">
        <v>29</v>
      </c>
      <c r="U716" t="s">
        <v>29</v>
      </c>
      <c r="V716" t="s">
        <v>29</v>
      </c>
      <c r="W716" t="s">
        <v>29</v>
      </c>
      <c r="X716" t="s">
        <v>29</v>
      </c>
      <c r="Y716" t="s">
        <v>29</v>
      </c>
      <c r="Z716" t="s">
        <v>29</v>
      </c>
    </row>
    <row r="717" spans="1:26" x14ac:dyDescent="0.35">
      <c r="A717">
        <v>716</v>
      </c>
      <c r="B717">
        <v>2015</v>
      </c>
      <c r="C717">
        <v>10</v>
      </c>
      <c r="D717" t="s">
        <v>93</v>
      </c>
      <c r="E717" t="s">
        <v>94</v>
      </c>
      <c r="F717" t="s">
        <v>95</v>
      </c>
      <c r="G717" t="s">
        <v>60</v>
      </c>
      <c r="H717" t="s">
        <v>29</v>
      </c>
      <c r="I717">
        <v>0</v>
      </c>
      <c r="J717">
        <v>11.52</v>
      </c>
      <c r="K717" t="s">
        <v>118</v>
      </c>
      <c r="L717" s="1">
        <v>42278</v>
      </c>
      <c r="M717">
        <v>0.162620717592593</v>
      </c>
      <c r="N717">
        <v>30</v>
      </c>
      <c r="O717" t="s">
        <v>132</v>
      </c>
      <c r="P717">
        <v>849</v>
      </c>
      <c r="Q717">
        <v>3195</v>
      </c>
      <c r="R717">
        <v>0</v>
      </c>
      <c r="S717">
        <v>0</v>
      </c>
      <c r="T717">
        <v>849</v>
      </c>
      <c r="U717" t="s">
        <v>94</v>
      </c>
      <c r="V717" t="s">
        <v>95</v>
      </c>
      <c r="W717" t="s">
        <v>60</v>
      </c>
      <c r="X717">
        <v>2015</v>
      </c>
      <c r="Y717">
        <v>10</v>
      </c>
      <c r="Z717" t="s">
        <v>118</v>
      </c>
    </row>
    <row r="718" spans="1:26" x14ac:dyDescent="0.35">
      <c r="A718">
        <v>717</v>
      </c>
      <c r="B718">
        <v>2015</v>
      </c>
      <c r="C718">
        <v>10</v>
      </c>
      <c r="D718" t="s">
        <v>96</v>
      </c>
      <c r="E718" t="s">
        <v>97</v>
      </c>
      <c r="F718" t="s">
        <v>72</v>
      </c>
      <c r="G718" t="s">
        <v>28</v>
      </c>
      <c r="H718" t="s">
        <v>29</v>
      </c>
      <c r="I718">
        <v>0</v>
      </c>
      <c r="J718">
        <v>0</v>
      </c>
      <c r="K718" t="s">
        <v>118</v>
      </c>
      <c r="L718" s="1">
        <v>42278</v>
      </c>
      <c r="M718">
        <v>0.162620717592593</v>
      </c>
      <c r="N718">
        <v>30</v>
      </c>
      <c r="O718" t="s">
        <v>29</v>
      </c>
      <c r="P718" t="s">
        <v>29</v>
      </c>
      <c r="Q718" t="s">
        <v>29</v>
      </c>
      <c r="R718" t="s">
        <v>29</v>
      </c>
      <c r="S718" t="s">
        <v>29</v>
      </c>
      <c r="T718" t="s">
        <v>29</v>
      </c>
      <c r="U718" t="s">
        <v>29</v>
      </c>
      <c r="V718" t="s">
        <v>29</v>
      </c>
      <c r="W718" t="s">
        <v>29</v>
      </c>
      <c r="X718" t="s">
        <v>29</v>
      </c>
      <c r="Y718" t="s">
        <v>29</v>
      </c>
      <c r="Z718" t="s">
        <v>29</v>
      </c>
    </row>
    <row r="719" spans="1:26" x14ac:dyDescent="0.35">
      <c r="A719">
        <v>718</v>
      </c>
      <c r="B719">
        <v>2015</v>
      </c>
      <c r="C719">
        <v>10</v>
      </c>
      <c r="D719" t="s">
        <v>98</v>
      </c>
      <c r="E719" t="s">
        <v>99</v>
      </c>
      <c r="F719" t="s">
        <v>100</v>
      </c>
      <c r="G719" t="s">
        <v>60</v>
      </c>
      <c r="H719" t="s">
        <v>29</v>
      </c>
      <c r="I719">
        <v>0</v>
      </c>
      <c r="J719">
        <v>0</v>
      </c>
      <c r="K719" t="s">
        <v>118</v>
      </c>
      <c r="L719" s="1">
        <v>42278</v>
      </c>
      <c r="M719">
        <v>0.162620717592593</v>
      </c>
      <c r="N719">
        <v>30</v>
      </c>
      <c r="O719" t="s">
        <v>29</v>
      </c>
      <c r="P719" t="s">
        <v>29</v>
      </c>
      <c r="Q719" t="s">
        <v>29</v>
      </c>
      <c r="R719" t="s">
        <v>29</v>
      </c>
      <c r="S719" t="s">
        <v>29</v>
      </c>
      <c r="T719" t="s">
        <v>29</v>
      </c>
      <c r="U719" t="s">
        <v>29</v>
      </c>
      <c r="V719" t="s">
        <v>29</v>
      </c>
      <c r="W719" t="s">
        <v>29</v>
      </c>
      <c r="X719" t="s">
        <v>29</v>
      </c>
      <c r="Y719" t="s">
        <v>29</v>
      </c>
      <c r="Z719" t="s">
        <v>29</v>
      </c>
    </row>
    <row r="720" spans="1:26" x14ac:dyDescent="0.35">
      <c r="A720">
        <v>719</v>
      </c>
      <c r="B720">
        <v>2015</v>
      </c>
      <c r="C720">
        <v>10</v>
      </c>
      <c r="D720" t="s">
        <v>101</v>
      </c>
      <c r="E720" t="s">
        <v>102</v>
      </c>
      <c r="F720" t="s">
        <v>103</v>
      </c>
      <c r="G720" t="s">
        <v>28</v>
      </c>
      <c r="H720" t="s">
        <v>29</v>
      </c>
      <c r="I720">
        <v>0</v>
      </c>
      <c r="J720">
        <v>3.5</v>
      </c>
      <c r="K720" t="s">
        <v>118</v>
      </c>
      <c r="L720" s="1">
        <v>42278</v>
      </c>
      <c r="M720">
        <v>0.162620717592593</v>
      </c>
      <c r="N720">
        <v>30</v>
      </c>
      <c r="O720" t="s">
        <v>29</v>
      </c>
      <c r="P720" t="s">
        <v>29</v>
      </c>
      <c r="Q720" t="s">
        <v>29</v>
      </c>
      <c r="R720" t="s">
        <v>29</v>
      </c>
      <c r="S720" t="s">
        <v>29</v>
      </c>
      <c r="T720" t="s">
        <v>29</v>
      </c>
      <c r="U720" t="s">
        <v>29</v>
      </c>
      <c r="V720" t="s">
        <v>29</v>
      </c>
      <c r="W720" t="s">
        <v>29</v>
      </c>
      <c r="X720" t="s">
        <v>29</v>
      </c>
      <c r="Y720" t="s">
        <v>29</v>
      </c>
      <c r="Z720" t="s">
        <v>29</v>
      </c>
    </row>
    <row r="721" spans="1:26" x14ac:dyDescent="0.35">
      <c r="A721">
        <v>720</v>
      </c>
      <c r="B721">
        <v>2015</v>
      </c>
      <c r="C721">
        <v>10</v>
      </c>
      <c r="D721" t="s">
        <v>104</v>
      </c>
      <c r="E721" t="s">
        <v>105</v>
      </c>
      <c r="F721" t="s">
        <v>49</v>
      </c>
      <c r="G721" t="s">
        <v>28</v>
      </c>
      <c r="H721" t="s">
        <v>29</v>
      </c>
      <c r="I721">
        <v>0</v>
      </c>
      <c r="J721">
        <v>0</v>
      </c>
      <c r="K721" t="s">
        <v>118</v>
      </c>
      <c r="L721" s="1">
        <v>42278</v>
      </c>
      <c r="M721">
        <v>0.162620717592593</v>
      </c>
      <c r="N721">
        <v>30</v>
      </c>
      <c r="O721" t="s">
        <v>29</v>
      </c>
      <c r="P721" t="s">
        <v>29</v>
      </c>
      <c r="Q721" t="s">
        <v>29</v>
      </c>
      <c r="R721" t="s">
        <v>29</v>
      </c>
      <c r="S721" t="s">
        <v>29</v>
      </c>
      <c r="T721" t="s">
        <v>29</v>
      </c>
      <c r="U721" t="s">
        <v>29</v>
      </c>
      <c r="V721" t="s">
        <v>29</v>
      </c>
      <c r="W721" t="s">
        <v>29</v>
      </c>
      <c r="X721" t="s">
        <v>29</v>
      </c>
      <c r="Y721" t="s">
        <v>29</v>
      </c>
      <c r="Z721" t="s">
        <v>29</v>
      </c>
    </row>
    <row r="722" spans="1:26" x14ac:dyDescent="0.35">
      <c r="A722">
        <v>721</v>
      </c>
      <c r="B722">
        <v>2015</v>
      </c>
      <c r="C722">
        <v>12</v>
      </c>
      <c r="D722" t="s">
        <v>25</v>
      </c>
      <c r="E722" t="s">
        <v>26</v>
      </c>
      <c r="F722" t="s">
        <v>27</v>
      </c>
      <c r="G722" t="s">
        <v>28</v>
      </c>
      <c r="H722" s="1">
        <v>42339</v>
      </c>
      <c r="I722">
        <v>12</v>
      </c>
      <c r="J722">
        <v>59.29</v>
      </c>
      <c r="K722" t="s">
        <v>120</v>
      </c>
      <c r="L722" s="1">
        <v>42339</v>
      </c>
      <c r="M722">
        <v>7.5434722222222195E-2</v>
      </c>
      <c r="N722">
        <v>30</v>
      </c>
      <c r="O722" t="s">
        <v>133</v>
      </c>
      <c r="P722">
        <v>2387</v>
      </c>
      <c r="Q722">
        <v>15531</v>
      </c>
      <c r="R722">
        <v>0</v>
      </c>
      <c r="S722">
        <v>0</v>
      </c>
      <c r="T722">
        <v>2387</v>
      </c>
      <c r="U722" t="s">
        <v>26</v>
      </c>
      <c r="V722" t="s">
        <v>27</v>
      </c>
      <c r="W722" t="s">
        <v>28</v>
      </c>
      <c r="X722">
        <v>2015</v>
      </c>
      <c r="Y722">
        <v>12</v>
      </c>
      <c r="Z722" t="s">
        <v>120</v>
      </c>
    </row>
    <row r="723" spans="1:26" x14ac:dyDescent="0.35">
      <c r="A723">
        <v>722</v>
      </c>
      <c r="B723">
        <v>2015</v>
      </c>
      <c r="C723">
        <v>12</v>
      </c>
      <c r="D723" t="s">
        <v>32</v>
      </c>
      <c r="E723" t="s">
        <v>33</v>
      </c>
      <c r="F723" t="s">
        <v>34</v>
      </c>
      <c r="G723" t="s">
        <v>35</v>
      </c>
      <c r="H723" s="1">
        <v>42339</v>
      </c>
      <c r="I723">
        <v>17.66</v>
      </c>
      <c r="J723">
        <v>702.68200000000002</v>
      </c>
      <c r="K723" t="s">
        <v>120</v>
      </c>
      <c r="L723" s="1">
        <v>42339</v>
      </c>
      <c r="M723">
        <v>7.5434722222222195E-2</v>
      </c>
      <c r="N723">
        <v>30</v>
      </c>
      <c r="O723" t="s">
        <v>133</v>
      </c>
      <c r="P723">
        <v>16925</v>
      </c>
      <c r="Q723">
        <v>174317</v>
      </c>
      <c r="R723">
        <v>0</v>
      </c>
      <c r="S723">
        <v>0</v>
      </c>
      <c r="T723">
        <v>16925</v>
      </c>
      <c r="U723" t="s">
        <v>33</v>
      </c>
      <c r="V723" t="s">
        <v>34</v>
      </c>
      <c r="W723" t="s">
        <v>35</v>
      </c>
      <c r="X723">
        <v>2015</v>
      </c>
      <c r="Y723">
        <v>12</v>
      </c>
      <c r="Z723" t="s">
        <v>120</v>
      </c>
    </row>
    <row r="724" spans="1:26" x14ac:dyDescent="0.35">
      <c r="A724">
        <v>723</v>
      </c>
      <c r="B724">
        <v>2015</v>
      </c>
      <c r="C724">
        <v>12</v>
      </c>
      <c r="D724" t="s">
        <v>36</v>
      </c>
      <c r="E724" t="s">
        <v>37</v>
      </c>
      <c r="F724" t="s">
        <v>38</v>
      </c>
      <c r="G724" t="s">
        <v>28</v>
      </c>
      <c r="H724" s="1">
        <v>42339</v>
      </c>
      <c r="I724">
        <v>25.164999999999999</v>
      </c>
      <c r="J724">
        <v>597.15200000000004</v>
      </c>
      <c r="K724" t="s">
        <v>120</v>
      </c>
      <c r="L724" s="1">
        <v>42339</v>
      </c>
      <c r="M724">
        <v>7.5434722222222195E-2</v>
      </c>
      <c r="N724">
        <v>30</v>
      </c>
      <c r="O724" t="s">
        <v>133</v>
      </c>
      <c r="P724">
        <v>21391</v>
      </c>
      <c r="Q724">
        <v>144779</v>
      </c>
      <c r="R724">
        <v>0</v>
      </c>
      <c r="S724">
        <v>0</v>
      </c>
      <c r="T724">
        <v>21391</v>
      </c>
      <c r="U724" t="s">
        <v>37</v>
      </c>
      <c r="V724" t="s">
        <v>38</v>
      </c>
      <c r="W724" t="s">
        <v>28</v>
      </c>
      <c r="X724">
        <v>2015</v>
      </c>
      <c r="Y724">
        <v>12</v>
      </c>
      <c r="Z724" t="s">
        <v>120</v>
      </c>
    </row>
    <row r="725" spans="1:26" x14ac:dyDescent="0.35">
      <c r="A725">
        <v>724</v>
      </c>
      <c r="B725">
        <v>2015</v>
      </c>
      <c r="C725">
        <v>12</v>
      </c>
      <c r="D725" t="s">
        <v>39</v>
      </c>
      <c r="E725" t="s">
        <v>40</v>
      </c>
      <c r="F725" t="s">
        <v>41</v>
      </c>
      <c r="G725" t="s">
        <v>35</v>
      </c>
      <c r="H725" t="s">
        <v>29</v>
      </c>
      <c r="I725">
        <v>0</v>
      </c>
      <c r="J725">
        <v>2.64</v>
      </c>
      <c r="K725" t="s">
        <v>120</v>
      </c>
      <c r="L725" s="1">
        <v>42339</v>
      </c>
      <c r="M725">
        <v>7.5434722222222195E-2</v>
      </c>
      <c r="N725">
        <v>30</v>
      </c>
      <c r="O725" t="s">
        <v>29</v>
      </c>
      <c r="P725" t="s">
        <v>29</v>
      </c>
      <c r="Q725" t="s">
        <v>29</v>
      </c>
      <c r="R725" t="s">
        <v>29</v>
      </c>
      <c r="S725" t="s">
        <v>29</v>
      </c>
      <c r="T725" t="s">
        <v>29</v>
      </c>
      <c r="U725" t="s">
        <v>29</v>
      </c>
      <c r="V725" t="s">
        <v>29</v>
      </c>
      <c r="W725" t="s">
        <v>29</v>
      </c>
      <c r="X725" t="s">
        <v>29</v>
      </c>
      <c r="Y725" t="s">
        <v>29</v>
      </c>
      <c r="Z725" t="s">
        <v>29</v>
      </c>
    </row>
    <row r="726" spans="1:26" x14ac:dyDescent="0.35">
      <c r="A726">
        <v>725</v>
      </c>
      <c r="B726">
        <v>2015</v>
      </c>
      <c r="C726">
        <v>12</v>
      </c>
      <c r="D726" t="s">
        <v>42</v>
      </c>
      <c r="E726" t="s">
        <v>43</v>
      </c>
      <c r="F726" t="s">
        <v>44</v>
      </c>
      <c r="G726" t="s">
        <v>35</v>
      </c>
      <c r="H726" t="s">
        <v>29</v>
      </c>
      <c r="I726">
        <v>0</v>
      </c>
      <c r="J726">
        <v>200.07</v>
      </c>
      <c r="K726" t="s">
        <v>120</v>
      </c>
      <c r="L726" s="1">
        <v>42339</v>
      </c>
      <c r="M726">
        <v>7.5434722222222195E-2</v>
      </c>
      <c r="N726">
        <v>30</v>
      </c>
      <c r="O726" t="s">
        <v>133</v>
      </c>
      <c r="P726">
        <v>4767</v>
      </c>
      <c r="Q726">
        <v>20984</v>
      </c>
      <c r="R726">
        <v>0</v>
      </c>
      <c r="S726">
        <v>0</v>
      </c>
      <c r="T726">
        <v>4767</v>
      </c>
      <c r="U726" t="s">
        <v>43</v>
      </c>
      <c r="V726" t="s">
        <v>44</v>
      </c>
      <c r="W726" t="s">
        <v>35</v>
      </c>
      <c r="X726">
        <v>2015</v>
      </c>
      <c r="Y726">
        <v>12</v>
      </c>
      <c r="Z726" t="s">
        <v>120</v>
      </c>
    </row>
    <row r="727" spans="1:26" x14ac:dyDescent="0.35">
      <c r="A727">
        <v>726</v>
      </c>
      <c r="B727">
        <v>2015</v>
      </c>
      <c r="C727">
        <v>12</v>
      </c>
      <c r="D727" t="s">
        <v>45</v>
      </c>
      <c r="E727" t="s">
        <v>46</v>
      </c>
      <c r="F727" t="s">
        <v>41</v>
      </c>
      <c r="G727" t="s">
        <v>35</v>
      </c>
      <c r="H727" t="s">
        <v>29</v>
      </c>
      <c r="I727">
        <v>0</v>
      </c>
      <c r="J727">
        <v>33.479999999999997</v>
      </c>
      <c r="K727" t="s">
        <v>120</v>
      </c>
      <c r="L727" s="1">
        <v>42339</v>
      </c>
      <c r="M727">
        <v>7.5434722222222195E-2</v>
      </c>
      <c r="N727">
        <v>30</v>
      </c>
      <c r="O727" t="s">
        <v>133</v>
      </c>
      <c r="P727">
        <v>0</v>
      </c>
      <c r="Q727">
        <v>90720</v>
      </c>
      <c r="R727">
        <v>0</v>
      </c>
      <c r="S727">
        <v>0</v>
      </c>
      <c r="T727">
        <v>0</v>
      </c>
      <c r="U727" t="s">
        <v>46</v>
      </c>
      <c r="V727" t="s">
        <v>41</v>
      </c>
      <c r="W727" t="s">
        <v>35</v>
      </c>
      <c r="X727">
        <v>2015</v>
      </c>
      <c r="Y727">
        <v>12</v>
      </c>
      <c r="Z727" t="s">
        <v>120</v>
      </c>
    </row>
    <row r="728" spans="1:26" x14ac:dyDescent="0.35">
      <c r="A728">
        <v>727</v>
      </c>
      <c r="B728">
        <v>2015</v>
      </c>
      <c r="C728">
        <v>12</v>
      </c>
      <c r="D728" t="s">
        <v>47</v>
      </c>
      <c r="E728" t="s">
        <v>48</v>
      </c>
      <c r="F728" t="s">
        <v>49</v>
      </c>
      <c r="G728" t="s">
        <v>28</v>
      </c>
      <c r="H728" t="s">
        <v>29</v>
      </c>
      <c r="I728">
        <v>0</v>
      </c>
      <c r="J728">
        <v>75.134</v>
      </c>
      <c r="K728" t="s">
        <v>120</v>
      </c>
      <c r="L728" s="1">
        <v>42339</v>
      </c>
      <c r="M728">
        <v>7.5434722222222195E-2</v>
      </c>
      <c r="N728">
        <v>30</v>
      </c>
      <c r="O728" t="s">
        <v>29</v>
      </c>
      <c r="P728" t="s">
        <v>29</v>
      </c>
      <c r="Q728" t="s">
        <v>29</v>
      </c>
      <c r="R728" t="s">
        <v>29</v>
      </c>
      <c r="S728" t="s">
        <v>29</v>
      </c>
      <c r="T728" t="s">
        <v>29</v>
      </c>
      <c r="U728" t="s">
        <v>29</v>
      </c>
      <c r="V728" t="s">
        <v>29</v>
      </c>
      <c r="W728" t="s">
        <v>29</v>
      </c>
      <c r="X728" t="s">
        <v>29</v>
      </c>
      <c r="Y728" t="s">
        <v>29</v>
      </c>
      <c r="Z728" t="s">
        <v>29</v>
      </c>
    </row>
    <row r="729" spans="1:26" x14ac:dyDescent="0.35">
      <c r="A729">
        <v>728</v>
      </c>
      <c r="B729">
        <v>2015</v>
      </c>
      <c r="C729">
        <v>12</v>
      </c>
      <c r="D729" t="s">
        <v>50</v>
      </c>
      <c r="E729" t="s">
        <v>51</v>
      </c>
      <c r="F729" t="s">
        <v>38</v>
      </c>
      <c r="G729" t="s">
        <v>28</v>
      </c>
      <c r="H729" t="s">
        <v>29</v>
      </c>
      <c r="I729">
        <v>0</v>
      </c>
      <c r="J729">
        <v>0</v>
      </c>
      <c r="K729" t="s">
        <v>120</v>
      </c>
      <c r="L729" s="1">
        <v>42339</v>
      </c>
      <c r="M729">
        <v>7.5434722222222195E-2</v>
      </c>
      <c r="N729">
        <v>30</v>
      </c>
      <c r="O729" t="s">
        <v>133</v>
      </c>
      <c r="P729">
        <v>0</v>
      </c>
      <c r="Q729">
        <v>218983072</v>
      </c>
      <c r="R729">
        <v>0</v>
      </c>
      <c r="S729">
        <v>0</v>
      </c>
      <c r="T729">
        <v>0</v>
      </c>
      <c r="U729" t="s">
        <v>51</v>
      </c>
      <c r="V729" t="s">
        <v>38</v>
      </c>
      <c r="W729" t="s">
        <v>28</v>
      </c>
      <c r="X729">
        <v>2015</v>
      </c>
      <c r="Y729">
        <v>12</v>
      </c>
      <c r="Z729" t="s">
        <v>120</v>
      </c>
    </row>
    <row r="730" spans="1:26" x14ac:dyDescent="0.35">
      <c r="A730">
        <v>729</v>
      </c>
      <c r="B730">
        <v>2015</v>
      </c>
      <c r="C730">
        <v>12</v>
      </c>
      <c r="D730" t="s">
        <v>52</v>
      </c>
      <c r="E730" t="s">
        <v>53</v>
      </c>
      <c r="F730" t="s">
        <v>34</v>
      </c>
      <c r="G730" t="s">
        <v>35</v>
      </c>
      <c r="H730" t="s">
        <v>29</v>
      </c>
      <c r="I730">
        <v>0</v>
      </c>
      <c r="J730">
        <v>1.53</v>
      </c>
      <c r="K730" t="s">
        <v>120</v>
      </c>
      <c r="L730" s="1">
        <v>42339</v>
      </c>
      <c r="M730">
        <v>7.5434722222222195E-2</v>
      </c>
      <c r="N730">
        <v>30</v>
      </c>
      <c r="O730" t="s">
        <v>133</v>
      </c>
      <c r="P730">
        <v>0</v>
      </c>
      <c r="Q730">
        <v>294816334</v>
      </c>
      <c r="R730">
        <v>0</v>
      </c>
      <c r="S730">
        <v>0</v>
      </c>
      <c r="T730">
        <v>0</v>
      </c>
      <c r="U730" t="s">
        <v>53</v>
      </c>
      <c r="V730" t="s">
        <v>34</v>
      </c>
      <c r="W730" t="s">
        <v>35</v>
      </c>
      <c r="X730">
        <v>2015</v>
      </c>
      <c r="Y730">
        <v>12</v>
      </c>
      <c r="Z730" t="s">
        <v>120</v>
      </c>
    </row>
    <row r="731" spans="1:26" x14ac:dyDescent="0.35">
      <c r="A731">
        <v>730</v>
      </c>
      <c r="B731">
        <v>2015</v>
      </c>
      <c r="C731">
        <v>12</v>
      </c>
      <c r="D731" t="s">
        <v>54</v>
      </c>
      <c r="E731" t="s">
        <v>55</v>
      </c>
      <c r="F731" t="s">
        <v>56</v>
      </c>
      <c r="G731" t="s">
        <v>35</v>
      </c>
      <c r="H731" t="s">
        <v>29</v>
      </c>
      <c r="I731">
        <v>0</v>
      </c>
      <c r="J731">
        <v>108.90600000000001</v>
      </c>
      <c r="K731" t="s">
        <v>120</v>
      </c>
      <c r="L731" s="1">
        <v>42339</v>
      </c>
      <c r="M731">
        <v>7.5434722222222195E-2</v>
      </c>
      <c r="N731">
        <v>30</v>
      </c>
      <c r="O731" t="s">
        <v>133</v>
      </c>
      <c r="P731">
        <v>1438</v>
      </c>
      <c r="Q731">
        <v>172289</v>
      </c>
      <c r="R731">
        <v>0</v>
      </c>
      <c r="S731">
        <v>0</v>
      </c>
      <c r="T731">
        <v>1438</v>
      </c>
      <c r="U731" t="s">
        <v>55</v>
      </c>
      <c r="V731" t="s">
        <v>56</v>
      </c>
      <c r="W731" t="s">
        <v>35</v>
      </c>
      <c r="X731">
        <v>2015</v>
      </c>
      <c r="Y731">
        <v>12</v>
      </c>
      <c r="Z731" t="s">
        <v>120</v>
      </c>
    </row>
    <row r="732" spans="1:26" x14ac:dyDescent="0.35">
      <c r="A732">
        <v>731</v>
      </c>
      <c r="B732">
        <v>2015</v>
      </c>
      <c r="C732">
        <v>12</v>
      </c>
      <c r="D732" t="s">
        <v>57</v>
      </c>
      <c r="E732" t="s">
        <v>58</v>
      </c>
      <c r="F732" t="s">
        <v>59</v>
      </c>
      <c r="G732" t="s">
        <v>60</v>
      </c>
      <c r="H732" t="s">
        <v>29</v>
      </c>
      <c r="I732">
        <v>0</v>
      </c>
      <c r="J732">
        <v>0</v>
      </c>
      <c r="K732" t="s">
        <v>120</v>
      </c>
      <c r="L732" s="1">
        <v>42339</v>
      </c>
      <c r="M732">
        <v>7.5434722222222195E-2</v>
      </c>
      <c r="N732">
        <v>30</v>
      </c>
      <c r="O732" t="s">
        <v>29</v>
      </c>
      <c r="P732" t="s">
        <v>29</v>
      </c>
      <c r="Q732" t="s">
        <v>29</v>
      </c>
      <c r="R732" t="s">
        <v>29</v>
      </c>
      <c r="S732" t="s">
        <v>29</v>
      </c>
      <c r="T732" t="s">
        <v>29</v>
      </c>
      <c r="U732" t="s">
        <v>29</v>
      </c>
      <c r="V732" t="s">
        <v>29</v>
      </c>
      <c r="W732" t="s">
        <v>29</v>
      </c>
      <c r="X732" t="s">
        <v>29</v>
      </c>
      <c r="Y732" t="s">
        <v>29</v>
      </c>
      <c r="Z732" t="s">
        <v>29</v>
      </c>
    </row>
    <row r="733" spans="1:26" x14ac:dyDescent="0.35">
      <c r="A733">
        <v>732</v>
      </c>
      <c r="B733">
        <v>2015</v>
      </c>
      <c r="C733">
        <v>12</v>
      </c>
      <c r="D733" t="s">
        <v>61</v>
      </c>
      <c r="E733" t="s">
        <v>62</v>
      </c>
      <c r="F733" t="s">
        <v>63</v>
      </c>
      <c r="G733" t="s">
        <v>60</v>
      </c>
      <c r="H733" t="s">
        <v>29</v>
      </c>
      <c r="I733">
        <v>0</v>
      </c>
      <c r="J733">
        <v>0</v>
      </c>
      <c r="K733" t="s">
        <v>120</v>
      </c>
      <c r="L733" s="1">
        <v>42339</v>
      </c>
      <c r="M733">
        <v>7.5434722222222195E-2</v>
      </c>
      <c r="N733">
        <v>30</v>
      </c>
      <c r="O733" t="s">
        <v>29</v>
      </c>
      <c r="P733" t="s">
        <v>29</v>
      </c>
      <c r="Q733" t="s">
        <v>29</v>
      </c>
      <c r="R733" t="s">
        <v>29</v>
      </c>
      <c r="S733" t="s">
        <v>29</v>
      </c>
      <c r="T733" t="s">
        <v>29</v>
      </c>
      <c r="U733" t="s">
        <v>29</v>
      </c>
      <c r="V733" t="s">
        <v>29</v>
      </c>
      <c r="W733" t="s">
        <v>29</v>
      </c>
      <c r="X733" t="s">
        <v>29</v>
      </c>
      <c r="Y733" t="s">
        <v>29</v>
      </c>
      <c r="Z733" t="s">
        <v>29</v>
      </c>
    </row>
    <row r="734" spans="1:26" x14ac:dyDescent="0.35">
      <c r="A734">
        <v>733</v>
      </c>
      <c r="B734">
        <v>2015</v>
      </c>
      <c r="C734">
        <v>12</v>
      </c>
      <c r="D734" t="s">
        <v>64</v>
      </c>
      <c r="E734" t="s">
        <v>65</v>
      </c>
      <c r="F734" t="s">
        <v>66</v>
      </c>
      <c r="G734" t="s">
        <v>28</v>
      </c>
      <c r="H734" t="s">
        <v>29</v>
      </c>
      <c r="I734">
        <v>0</v>
      </c>
      <c r="J734">
        <v>0</v>
      </c>
      <c r="K734" t="s">
        <v>120</v>
      </c>
      <c r="L734" s="1">
        <v>42339</v>
      </c>
      <c r="M734">
        <v>7.5434722222222195E-2</v>
      </c>
      <c r="N734">
        <v>30</v>
      </c>
      <c r="O734" t="s">
        <v>133</v>
      </c>
      <c r="P734">
        <v>0</v>
      </c>
      <c r="Q734">
        <v>116</v>
      </c>
      <c r="R734">
        <v>0</v>
      </c>
      <c r="S734">
        <v>0</v>
      </c>
      <c r="T734">
        <v>0</v>
      </c>
      <c r="U734" t="s">
        <v>65</v>
      </c>
      <c r="V734" t="s">
        <v>66</v>
      </c>
      <c r="W734" t="s">
        <v>28</v>
      </c>
      <c r="X734">
        <v>2015</v>
      </c>
      <c r="Y734">
        <v>12</v>
      </c>
      <c r="Z734" t="s">
        <v>120</v>
      </c>
    </row>
    <row r="735" spans="1:26" x14ac:dyDescent="0.35">
      <c r="A735">
        <v>734</v>
      </c>
      <c r="B735">
        <v>2015</v>
      </c>
      <c r="C735">
        <v>12</v>
      </c>
      <c r="D735" t="s">
        <v>67</v>
      </c>
      <c r="E735" t="s">
        <v>68</v>
      </c>
      <c r="F735" t="s">
        <v>69</v>
      </c>
      <c r="G735" t="s">
        <v>35</v>
      </c>
      <c r="H735" t="s">
        <v>29</v>
      </c>
      <c r="I735">
        <v>0</v>
      </c>
      <c r="J735">
        <v>0</v>
      </c>
      <c r="K735" t="s">
        <v>120</v>
      </c>
      <c r="L735" s="1">
        <v>42339</v>
      </c>
      <c r="M735">
        <v>7.5434722222222195E-2</v>
      </c>
      <c r="N735">
        <v>30</v>
      </c>
      <c r="O735" t="s">
        <v>29</v>
      </c>
      <c r="P735" t="s">
        <v>29</v>
      </c>
      <c r="Q735" t="s">
        <v>29</v>
      </c>
      <c r="R735" t="s">
        <v>29</v>
      </c>
      <c r="S735" t="s">
        <v>29</v>
      </c>
      <c r="T735" t="s">
        <v>29</v>
      </c>
      <c r="U735" t="s">
        <v>29</v>
      </c>
      <c r="V735" t="s">
        <v>29</v>
      </c>
      <c r="W735" t="s">
        <v>29</v>
      </c>
      <c r="X735" t="s">
        <v>29</v>
      </c>
      <c r="Y735" t="s">
        <v>29</v>
      </c>
      <c r="Z735" t="s">
        <v>29</v>
      </c>
    </row>
    <row r="736" spans="1:26" x14ac:dyDescent="0.35">
      <c r="A736">
        <v>735</v>
      </c>
      <c r="B736">
        <v>2015</v>
      </c>
      <c r="C736">
        <v>12</v>
      </c>
      <c r="D736" t="s">
        <v>70</v>
      </c>
      <c r="E736" t="s">
        <v>71</v>
      </c>
      <c r="F736" t="s">
        <v>72</v>
      </c>
      <c r="G736" t="s">
        <v>28</v>
      </c>
      <c r="H736" t="s">
        <v>29</v>
      </c>
      <c r="I736">
        <v>0</v>
      </c>
      <c r="J736">
        <v>0</v>
      </c>
      <c r="K736" t="s">
        <v>120</v>
      </c>
      <c r="L736" s="1">
        <v>42339</v>
      </c>
      <c r="M736">
        <v>7.5434722222222195E-2</v>
      </c>
      <c r="N736">
        <v>30</v>
      </c>
      <c r="O736" t="s">
        <v>29</v>
      </c>
      <c r="P736" t="s">
        <v>29</v>
      </c>
      <c r="Q736" t="s">
        <v>29</v>
      </c>
      <c r="R736" t="s">
        <v>29</v>
      </c>
      <c r="S736" t="s">
        <v>29</v>
      </c>
      <c r="T736" t="s">
        <v>29</v>
      </c>
      <c r="U736" t="s">
        <v>29</v>
      </c>
      <c r="V736" t="s">
        <v>29</v>
      </c>
      <c r="W736" t="s">
        <v>29</v>
      </c>
      <c r="X736" t="s">
        <v>29</v>
      </c>
      <c r="Y736" t="s">
        <v>29</v>
      </c>
      <c r="Z736" t="s">
        <v>29</v>
      </c>
    </row>
    <row r="737" spans="1:26" x14ac:dyDescent="0.35">
      <c r="A737">
        <v>736</v>
      </c>
      <c r="B737">
        <v>2015</v>
      </c>
      <c r="C737">
        <v>12</v>
      </c>
      <c r="D737" t="s">
        <v>73</v>
      </c>
      <c r="E737" t="s">
        <v>74</v>
      </c>
      <c r="F737" t="s">
        <v>66</v>
      </c>
      <c r="G737" t="s">
        <v>28</v>
      </c>
      <c r="H737" t="s">
        <v>29</v>
      </c>
      <c r="I737">
        <v>0</v>
      </c>
      <c r="J737">
        <v>30</v>
      </c>
      <c r="K737" t="s">
        <v>120</v>
      </c>
      <c r="L737" s="1">
        <v>42339</v>
      </c>
      <c r="M737">
        <v>7.5434722222222195E-2</v>
      </c>
      <c r="N737">
        <v>30</v>
      </c>
      <c r="O737" t="s">
        <v>133</v>
      </c>
      <c r="P737">
        <v>0</v>
      </c>
      <c r="Q737">
        <v>28000</v>
      </c>
      <c r="R737">
        <v>0</v>
      </c>
      <c r="S737">
        <v>0</v>
      </c>
      <c r="T737">
        <v>0</v>
      </c>
      <c r="U737" t="s">
        <v>74</v>
      </c>
      <c r="V737" t="s">
        <v>66</v>
      </c>
      <c r="W737" t="s">
        <v>28</v>
      </c>
      <c r="X737">
        <v>2015</v>
      </c>
      <c r="Y737">
        <v>12</v>
      </c>
      <c r="Z737" t="s">
        <v>120</v>
      </c>
    </row>
    <row r="738" spans="1:26" x14ac:dyDescent="0.35">
      <c r="A738">
        <v>737</v>
      </c>
      <c r="B738">
        <v>2015</v>
      </c>
      <c r="C738">
        <v>12</v>
      </c>
      <c r="D738" t="s">
        <v>75</v>
      </c>
      <c r="E738" t="s">
        <v>76</v>
      </c>
      <c r="F738" t="s">
        <v>44</v>
      </c>
      <c r="G738" t="s">
        <v>35</v>
      </c>
      <c r="H738" t="s">
        <v>29</v>
      </c>
      <c r="I738">
        <v>0</v>
      </c>
      <c r="J738">
        <v>0</v>
      </c>
      <c r="K738" t="s">
        <v>120</v>
      </c>
      <c r="L738" s="1">
        <v>42339</v>
      </c>
      <c r="M738">
        <v>7.5434722222222195E-2</v>
      </c>
      <c r="N738">
        <v>30</v>
      </c>
      <c r="O738" t="s">
        <v>133</v>
      </c>
      <c r="P738">
        <v>0</v>
      </c>
      <c r="Q738">
        <v>1246</v>
      </c>
      <c r="R738">
        <v>0</v>
      </c>
      <c r="S738">
        <v>0</v>
      </c>
      <c r="T738">
        <v>0</v>
      </c>
      <c r="U738" t="s">
        <v>76</v>
      </c>
      <c r="V738" t="s">
        <v>44</v>
      </c>
      <c r="W738" t="s">
        <v>35</v>
      </c>
      <c r="X738">
        <v>2015</v>
      </c>
      <c r="Y738">
        <v>12</v>
      </c>
      <c r="Z738" t="s">
        <v>120</v>
      </c>
    </row>
    <row r="739" spans="1:26" x14ac:dyDescent="0.35">
      <c r="A739">
        <v>738</v>
      </c>
      <c r="B739">
        <v>2015</v>
      </c>
      <c r="C739">
        <v>12</v>
      </c>
      <c r="D739" t="s">
        <v>77</v>
      </c>
      <c r="E739" t="s">
        <v>78</v>
      </c>
      <c r="F739" t="s">
        <v>34</v>
      </c>
      <c r="G739" t="s">
        <v>35</v>
      </c>
      <c r="H739" t="s">
        <v>29</v>
      </c>
      <c r="I739">
        <v>0</v>
      </c>
      <c r="J739">
        <v>0</v>
      </c>
      <c r="K739" t="s">
        <v>120</v>
      </c>
      <c r="L739" s="1">
        <v>42339</v>
      </c>
      <c r="M739">
        <v>7.5434722222222195E-2</v>
      </c>
      <c r="N739">
        <v>30</v>
      </c>
      <c r="O739" t="s">
        <v>133</v>
      </c>
      <c r="P739">
        <v>0</v>
      </c>
      <c r="Q739">
        <v>779723</v>
      </c>
      <c r="R739">
        <v>0</v>
      </c>
      <c r="S739">
        <v>0</v>
      </c>
      <c r="T739">
        <v>0</v>
      </c>
      <c r="U739" t="s">
        <v>78</v>
      </c>
      <c r="V739" t="s">
        <v>34</v>
      </c>
      <c r="W739" t="s">
        <v>35</v>
      </c>
      <c r="X739">
        <v>2015</v>
      </c>
      <c r="Y739">
        <v>12</v>
      </c>
      <c r="Z739" t="s">
        <v>120</v>
      </c>
    </row>
    <row r="740" spans="1:26" x14ac:dyDescent="0.35">
      <c r="A740">
        <v>739</v>
      </c>
      <c r="B740">
        <v>2015</v>
      </c>
      <c r="C740">
        <v>12</v>
      </c>
      <c r="D740" t="s">
        <v>79</v>
      </c>
      <c r="E740" t="s">
        <v>80</v>
      </c>
      <c r="F740" t="s">
        <v>81</v>
      </c>
      <c r="G740" t="s">
        <v>35</v>
      </c>
      <c r="H740" t="s">
        <v>29</v>
      </c>
      <c r="I740">
        <v>0</v>
      </c>
      <c r="J740">
        <v>0</v>
      </c>
      <c r="K740" t="s">
        <v>120</v>
      </c>
      <c r="L740" s="1">
        <v>42339</v>
      </c>
      <c r="M740">
        <v>7.5434722222222195E-2</v>
      </c>
      <c r="N740">
        <v>30</v>
      </c>
      <c r="O740" t="s">
        <v>29</v>
      </c>
      <c r="P740" t="s">
        <v>29</v>
      </c>
      <c r="Q740" t="s">
        <v>29</v>
      </c>
      <c r="R740" t="s">
        <v>29</v>
      </c>
      <c r="S740" t="s">
        <v>29</v>
      </c>
      <c r="T740" t="s">
        <v>29</v>
      </c>
      <c r="U740" t="s">
        <v>29</v>
      </c>
      <c r="V740" t="s">
        <v>29</v>
      </c>
      <c r="W740" t="s">
        <v>29</v>
      </c>
      <c r="X740" t="s">
        <v>29</v>
      </c>
      <c r="Y740" t="s">
        <v>29</v>
      </c>
      <c r="Z740" t="s">
        <v>29</v>
      </c>
    </row>
    <row r="741" spans="1:26" x14ac:dyDescent="0.35">
      <c r="A741">
        <v>740</v>
      </c>
      <c r="B741">
        <v>2015</v>
      </c>
      <c r="C741">
        <v>12</v>
      </c>
      <c r="D741" t="s">
        <v>82</v>
      </c>
      <c r="E741" t="s">
        <v>83</v>
      </c>
      <c r="F741" t="s">
        <v>84</v>
      </c>
      <c r="G741" t="s">
        <v>28</v>
      </c>
      <c r="H741" t="s">
        <v>29</v>
      </c>
      <c r="I741">
        <v>0</v>
      </c>
      <c r="J741">
        <v>0</v>
      </c>
      <c r="K741" t="s">
        <v>120</v>
      </c>
      <c r="L741" s="1">
        <v>42339</v>
      </c>
      <c r="M741">
        <v>7.5434722222222195E-2</v>
      </c>
      <c r="N741">
        <v>30</v>
      </c>
      <c r="O741" t="s">
        <v>29</v>
      </c>
      <c r="P741" t="s">
        <v>29</v>
      </c>
      <c r="Q741" t="s">
        <v>29</v>
      </c>
      <c r="R741" t="s">
        <v>29</v>
      </c>
      <c r="S741" t="s">
        <v>29</v>
      </c>
      <c r="T741" t="s">
        <v>29</v>
      </c>
      <c r="U741" t="s">
        <v>29</v>
      </c>
      <c r="V741" t="s">
        <v>29</v>
      </c>
      <c r="W741" t="s">
        <v>29</v>
      </c>
      <c r="X741" t="s">
        <v>29</v>
      </c>
      <c r="Y741" t="s">
        <v>29</v>
      </c>
      <c r="Z741" t="s">
        <v>29</v>
      </c>
    </row>
    <row r="742" spans="1:26" x14ac:dyDescent="0.35">
      <c r="A742">
        <v>741</v>
      </c>
      <c r="B742">
        <v>2015</v>
      </c>
      <c r="C742">
        <v>12</v>
      </c>
      <c r="D742" t="s">
        <v>85</v>
      </c>
      <c r="E742" t="s">
        <v>86</v>
      </c>
      <c r="F742" t="s">
        <v>38</v>
      </c>
      <c r="G742" t="s">
        <v>28</v>
      </c>
      <c r="H742" t="s">
        <v>29</v>
      </c>
      <c r="I742">
        <v>0</v>
      </c>
      <c r="J742">
        <v>0</v>
      </c>
      <c r="K742" t="s">
        <v>120</v>
      </c>
      <c r="L742" s="1">
        <v>42339</v>
      </c>
      <c r="M742">
        <v>7.5434722222222195E-2</v>
      </c>
      <c r="N742">
        <v>30</v>
      </c>
      <c r="O742" t="s">
        <v>133</v>
      </c>
      <c r="P742">
        <v>0</v>
      </c>
      <c r="Q742">
        <v>258850001</v>
      </c>
      <c r="R742">
        <v>0</v>
      </c>
      <c r="S742">
        <v>0</v>
      </c>
      <c r="T742">
        <v>0</v>
      </c>
      <c r="U742" t="s">
        <v>86</v>
      </c>
      <c r="V742" t="s">
        <v>38</v>
      </c>
      <c r="W742" t="s">
        <v>28</v>
      </c>
      <c r="X742">
        <v>2015</v>
      </c>
      <c r="Y742">
        <v>12</v>
      </c>
      <c r="Z742" t="s">
        <v>120</v>
      </c>
    </row>
    <row r="743" spans="1:26" x14ac:dyDescent="0.35">
      <c r="A743">
        <v>742</v>
      </c>
      <c r="B743">
        <v>2015</v>
      </c>
      <c r="C743">
        <v>12</v>
      </c>
      <c r="D743" t="s">
        <v>87</v>
      </c>
      <c r="E743" t="s">
        <v>76</v>
      </c>
      <c r="F743" t="s">
        <v>27</v>
      </c>
      <c r="G743" t="s">
        <v>28</v>
      </c>
      <c r="H743" t="s">
        <v>29</v>
      </c>
      <c r="I743">
        <v>0</v>
      </c>
      <c r="J743">
        <v>0</v>
      </c>
      <c r="K743" t="s">
        <v>120</v>
      </c>
      <c r="L743" s="1">
        <v>42339</v>
      </c>
      <c r="M743">
        <v>7.5434722222222195E-2</v>
      </c>
      <c r="N743">
        <v>30</v>
      </c>
      <c r="O743" t="s">
        <v>133</v>
      </c>
      <c r="P743">
        <v>0</v>
      </c>
      <c r="Q743">
        <v>6763</v>
      </c>
      <c r="R743">
        <v>0</v>
      </c>
      <c r="S743">
        <v>0</v>
      </c>
      <c r="T743">
        <v>0</v>
      </c>
      <c r="U743" t="s">
        <v>76</v>
      </c>
      <c r="V743" t="s">
        <v>27</v>
      </c>
      <c r="W743" t="s">
        <v>28</v>
      </c>
      <c r="X743">
        <v>2015</v>
      </c>
      <c r="Y743">
        <v>12</v>
      </c>
      <c r="Z743" t="s">
        <v>120</v>
      </c>
    </row>
    <row r="744" spans="1:26" x14ac:dyDescent="0.35">
      <c r="A744">
        <v>743</v>
      </c>
      <c r="B744">
        <v>2015</v>
      </c>
      <c r="C744">
        <v>12</v>
      </c>
      <c r="D744" t="s">
        <v>88</v>
      </c>
      <c r="E744" t="s">
        <v>89</v>
      </c>
      <c r="F744" t="s">
        <v>49</v>
      </c>
      <c r="G744" t="s">
        <v>28</v>
      </c>
      <c r="H744" t="s">
        <v>29</v>
      </c>
      <c r="I744">
        <v>0</v>
      </c>
      <c r="J744">
        <v>0</v>
      </c>
      <c r="K744" t="s">
        <v>120</v>
      </c>
      <c r="L744" s="1">
        <v>42339</v>
      </c>
      <c r="M744">
        <v>7.5434722222222195E-2</v>
      </c>
      <c r="N744">
        <v>30</v>
      </c>
      <c r="O744" t="s">
        <v>133</v>
      </c>
      <c r="P744">
        <v>0</v>
      </c>
      <c r="Q744">
        <v>1770</v>
      </c>
      <c r="R744">
        <v>0</v>
      </c>
      <c r="S744">
        <v>0</v>
      </c>
      <c r="T744">
        <v>0</v>
      </c>
      <c r="U744" t="s">
        <v>89</v>
      </c>
      <c r="V744" t="s">
        <v>49</v>
      </c>
      <c r="W744" t="s">
        <v>28</v>
      </c>
      <c r="X744">
        <v>2015</v>
      </c>
      <c r="Y744">
        <v>12</v>
      </c>
      <c r="Z744" t="s">
        <v>120</v>
      </c>
    </row>
    <row r="745" spans="1:26" x14ac:dyDescent="0.35">
      <c r="A745">
        <v>744</v>
      </c>
      <c r="B745">
        <v>2015</v>
      </c>
      <c r="C745">
        <v>12</v>
      </c>
      <c r="D745" t="s">
        <v>90</v>
      </c>
      <c r="E745" t="s">
        <v>51</v>
      </c>
      <c r="F745" t="s">
        <v>59</v>
      </c>
      <c r="G745" t="s">
        <v>60</v>
      </c>
      <c r="H745" t="s">
        <v>29</v>
      </c>
      <c r="I745">
        <v>0</v>
      </c>
      <c r="J745">
        <v>0</v>
      </c>
      <c r="K745" t="s">
        <v>120</v>
      </c>
      <c r="L745" s="1">
        <v>42339</v>
      </c>
      <c r="M745">
        <v>7.5434722222222195E-2</v>
      </c>
      <c r="N745">
        <v>30</v>
      </c>
      <c r="O745" t="s">
        <v>133</v>
      </c>
      <c r="P745">
        <v>0</v>
      </c>
      <c r="Q745">
        <v>35</v>
      </c>
      <c r="R745">
        <v>0</v>
      </c>
      <c r="S745">
        <v>0</v>
      </c>
      <c r="T745">
        <v>0</v>
      </c>
      <c r="U745" t="s">
        <v>51</v>
      </c>
      <c r="V745" t="s">
        <v>59</v>
      </c>
      <c r="W745" t="s">
        <v>60</v>
      </c>
      <c r="X745">
        <v>2015</v>
      </c>
      <c r="Y745">
        <v>12</v>
      </c>
      <c r="Z745" t="s">
        <v>120</v>
      </c>
    </row>
    <row r="746" spans="1:26" x14ac:dyDescent="0.35">
      <c r="A746">
        <v>745</v>
      </c>
      <c r="B746">
        <v>2015</v>
      </c>
      <c r="C746">
        <v>12</v>
      </c>
      <c r="D746" t="s">
        <v>91</v>
      </c>
      <c r="E746" t="s">
        <v>80</v>
      </c>
      <c r="F746" t="s">
        <v>92</v>
      </c>
      <c r="G746" t="s">
        <v>28</v>
      </c>
      <c r="H746" t="s">
        <v>29</v>
      </c>
      <c r="I746">
        <v>0</v>
      </c>
      <c r="J746">
        <v>5.94</v>
      </c>
      <c r="K746" t="s">
        <v>120</v>
      </c>
      <c r="L746" s="1">
        <v>42339</v>
      </c>
      <c r="M746">
        <v>7.5434722222222195E-2</v>
      </c>
      <c r="N746">
        <v>30</v>
      </c>
      <c r="O746" t="s">
        <v>29</v>
      </c>
      <c r="P746" t="s">
        <v>29</v>
      </c>
      <c r="Q746" t="s">
        <v>29</v>
      </c>
      <c r="R746" t="s">
        <v>29</v>
      </c>
      <c r="S746" t="s">
        <v>29</v>
      </c>
      <c r="T746" t="s">
        <v>29</v>
      </c>
      <c r="U746" t="s">
        <v>29</v>
      </c>
      <c r="V746" t="s">
        <v>29</v>
      </c>
      <c r="W746" t="s">
        <v>29</v>
      </c>
      <c r="X746" t="s">
        <v>29</v>
      </c>
      <c r="Y746" t="s">
        <v>29</v>
      </c>
      <c r="Z746" t="s">
        <v>29</v>
      </c>
    </row>
    <row r="747" spans="1:26" x14ac:dyDescent="0.35">
      <c r="A747">
        <v>746</v>
      </c>
      <c r="B747">
        <v>2015</v>
      </c>
      <c r="C747">
        <v>12</v>
      </c>
      <c r="D747" t="s">
        <v>93</v>
      </c>
      <c r="E747" t="s">
        <v>94</v>
      </c>
      <c r="F747" t="s">
        <v>95</v>
      </c>
      <c r="G747" t="s">
        <v>60</v>
      </c>
      <c r="H747" t="s">
        <v>29</v>
      </c>
      <c r="I747">
        <v>0</v>
      </c>
      <c r="J747">
        <v>11.52</v>
      </c>
      <c r="K747" t="s">
        <v>120</v>
      </c>
      <c r="L747" s="1">
        <v>42339</v>
      </c>
      <c r="M747">
        <v>7.5434722222222195E-2</v>
      </c>
      <c r="N747">
        <v>30</v>
      </c>
      <c r="O747" t="s">
        <v>133</v>
      </c>
      <c r="P747">
        <v>603</v>
      </c>
      <c r="Q747">
        <v>3198</v>
      </c>
      <c r="R747">
        <v>0</v>
      </c>
      <c r="S747">
        <v>0</v>
      </c>
      <c r="T747">
        <v>603</v>
      </c>
      <c r="U747" t="s">
        <v>94</v>
      </c>
      <c r="V747" t="s">
        <v>95</v>
      </c>
      <c r="W747" t="s">
        <v>60</v>
      </c>
      <c r="X747">
        <v>2015</v>
      </c>
      <c r="Y747">
        <v>12</v>
      </c>
      <c r="Z747" t="s">
        <v>120</v>
      </c>
    </row>
    <row r="748" spans="1:26" x14ac:dyDescent="0.35">
      <c r="A748">
        <v>747</v>
      </c>
      <c r="B748">
        <v>2015</v>
      </c>
      <c r="C748">
        <v>12</v>
      </c>
      <c r="D748" t="s">
        <v>96</v>
      </c>
      <c r="E748" t="s">
        <v>97</v>
      </c>
      <c r="F748" t="s">
        <v>72</v>
      </c>
      <c r="G748" t="s">
        <v>28</v>
      </c>
      <c r="H748" t="s">
        <v>29</v>
      </c>
      <c r="I748">
        <v>0</v>
      </c>
      <c r="J748">
        <v>0</v>
      </c>
      <c r="K748" t="s">
        <v>120</v>
      </c>
      <c r="L748" s="1">
        <v>42339</v>
      </c>
      <c r="M748">
        <v>7.5434722222222195E-2</v>
      </c>
      <c r="N748">
        <v>30</v>
      </c>
      <c r="O748" t="s">
        <v>29</v>
      </c>
      <c r="P748" t="s">
        <v>29</v>
      </c>
      <c r="Q748" t="s">
        <v>29</v>
      </c>
      <c r="R748" t="s">
        <v>29</v>
      </c>
      <c r="S748" t="s">
        <v>29</v>
      </c>
      <c r="T748" t="s">
        <v>29</v>
      </c>
      <c r="U748" t="s">
        <v>29</v>
      </c>
      <c r="V748" t="s">
        <v>29</v>
      </c>
      <c r="W748" t="s">
        <v>29</v>
      </c>
      <c r="X748" t="s">
        <v>29</v>
      </c>
      <c r="Y748" t="s">
        <v>29</v>
      </c>
      <c r="Z748" t="s">
        <v>29</v>
      </c>
    </row>
    <row r="749" spans="1:26" x14ac:dyDescent="0.35">
      <c r="A749">
        <v>748</v>
      </c>
      <c r="B749">
        <v>2015</v>
      </c>
      <c r="C749">
        <v>12</v>
      </c>
      <c r="D749" t="s">
        <v>98</v>
      </c>
      <c r="E749" t="s">
        <v>99</v>
      </c>
      <c r="F749" t="s">
        <v>100</v>
      </c>
      <c r="G749" t="s">
        <v>60</v>
      </c>
      <c r="H749" t="s">
        <v>29</v>
      </c>
      <c r="I749">
        <v>0</v>
      </c>
      <c r="J749">
        <v>0</v>
      </c>
      <c r="K749" t="s">
        <v>120</v>
      </c>
      <c r="L749" s="1">
        <v>42339</v>
      </c>
      <c r="M749">
        <v>7.5434722222222195E-2</v>
      </c>
      <c r="N749">
        <v>30</v>
      </c>
      <c r="O749" t="s">
        <v>29</v>
      </c>
      <c r="P749" t="s">
        <v>29</v>
      </c>
      <c r="Q749" t="s">
        <v>29</v>
      </c>
      <c r="R749" t="s">
        <v>29</v>
      </c>
      <c r="S749" t="s">
        <v>29</v>
      </c>
      <c r="T749" t="s">
        <v>29</v>
      </c>
      <c r="U749" t="s">
        <v>29</v>
      </c>
      <c r="V749" t="s">
        <v>29</v>
      </c>
      <c r="W749" t="s">
        <v>29</v>
      </c>
      <c r="X749" t="s">
        <v>29</v>
      </c>
      <c r="Y749" t="s">
        <v>29</v>
      </c>
      <c r="Z749" t="s">
        <v>29</v>
      </c>
    </row>
    <row r="750" spans="1:26" x14ac:dyDescent="0.35">
      <c r="A750">
        <v>749</v>
      </c>
      <c r="B750">
        <v>2015</v>
      </c>
      <c r="C750">
        <v>12</v>
      </c>
      <c r="D750" t="s">
        <v>101</v>
      </c>
      <c r="E750" t="s">
        <v>102</v>
      </c>
      <c r="F750" t="s">
        <v>103</v>
      </c>
      <c r="G750" t="s">
        <v>28</v>
      </c>
      <c r="H750" t="s">
        <v>29</v>
      </c>
      <c r="I750">
        <v>0</v>
      </c>
      <c r="J750">
        <v>3.5</v>
      </c>
      <c r="K750" t="s">
        <v>120</v>
      </c>
      <c r="L750" s="1">
        <v>42339</v>
      </c>
      <c r="M750">
        <v>7.5434722222222195E-2</v>
      </c>
      <c r="N750">
        <v>30</v>
      </c>
      <c r="O750" t="s">
        <v>29</v>
      </c>
      <c r="P750" t="s">
        <v>29</v>
      </c>
      <c r="Q750" t="s">
        <v>29</v>
      </c>
      <c r="R750" t="s">
        <v>29</v>
      </c>
      <c r="S750" t="s">
        <v>29</v>
      </c>
      <c r="T750" t="s">
        <v>29</v>
      </c>
      <c r="U750" t="s">
        <v>29</v>
      </c>
      <c r="V750" t="s">
        <v>29</v>
      </c>
      <c r="W750" t="s">
        <v>29</v>
      </c>
      <c r="X750" t="s">
        <v>29</v>
      </c>
      <c r="Y750" t="s">
        <v>29</v>
      </c>
      <c r="Z750" t="s">
        <v>29</v>
      </c>
    </row>
    <row r="751" spans="1:26" x14ac:dyDescent="0.35">
      <c r="A751">
        <v>750</v>
      </c>
      <c r="B751">
        <v>2015</v>
      </c>
      <c r="C751">
        <v>12</v>
      </c>
      <c r="D751" t="s">
        <v>104</v>
      </c>
      <c r="E751" t="s">
        <v>105</v>
      </c>
      <c r="F751" t="s">
        <v>49</v>
      </c>
      <c r="G751" t="s">
        <v>28</v>
      </c>
      <c r="H751" t="s">
        <v>29</v>
      </c>
      <c r="I751">
        <v>0</v>
      </c>
      <c r="J751">
        <v>0</v>
      </c>
      <c r="K751" t="s">
        <v>120</v>
      </c>
      <c r="L751" s="1">
        <v>42339</v>
      </c>
      <c r="M751">
        <v>7.5434722222222195E-2</v>
      </c>
      <c r="N751">
        <v>30</v>
      </c>
      <c r="O751" t="s">
        <v>29</v>
      </c>
      <c r="P751" t="s">
        <v>29</v>
      </c>
      <c r="Q751" t="s">
        <v>29</v>
      </c>
      <c r="R751" t="s">
        <v>29</v>
      </c>
      <c r="S751" t="s">
        <v>29</v>
      </c>
      <c r="T751" t="s">
        <v>29</v>
      </c>
      <c r="U751" t="s">
        <v>29</v>
      </c>
      <c r="V751" t="s">
        <v>29</v>
      </c>
      <c r="W751" t="s">
        <v>29</v>
      </c>
      <c r="X751" t="s">
        <v>29</v>
      </c>
      <c r="Y751" t="s">
        <v>29</v>
      </c>
      <c r="Z751" t="s">
        <v>29</v>
      </c>
    </row>
    <row r="752" spans="1:26" x14ac:dyDescent="0.35">
      <c r="A752">
        <v>751</v>
      </c>
      <c r="B752">
        <v>2016</v>
      </c>
      <c r="C752">
        <v>5</v>
      </c>
      <c r="D752" t="s">
        <v>25</v>
      </c>
      <c r="E752" t="s">
        <v>26</v>
      </c>
      <c r="F752" t="s">
        <v>27</v>
      </c>
      <c r="G752" t="s">
        <v>28</v>
      </c>
      <c r="H752" t="s">
        <v>29</v>
      </c>
      <c r="I752">
        <v>0</v>
      </c>
      <c r="J752">
        <v>59.29</v>
      </c>
      <c r="K752" t="s">
        <v>114</v>
      </c>
      <c r="L752" s="1">
        <v>42491</v>
      </c>
      <c r="M752">
        <v>0.202931018518519</v>
      </c>
      <c r="N752">
        <v>30</v>
      </c>
      <c r="O752" t="s">
        <v>134</v>
      </c>
      <c r="P752">
        <v>5054</v>
      </c>
      <c r="Q752">
        <v>6617</v>
      </c>
      <c r="R752">
        <v>0</v>
      </c>
      <c r="S752">
        <v>0</v>
      </c>
      <c r="T752">
        <v>5054</v>
      </c>
      <c r="U752" t="s">
        <v>26</v>
      </c>
      <c r="V752" t="s">
        <v>27</v>
      </c>
      <c r="W752" t="s">
        <v>28</v>
      </c>
      <c r="X752">
        <v>2016</v>
      </c>
      <c r="Y752">
        <v>5</v>
      </c>
      <c r="Z752" t="s">
        <v>114</v>
      </c>
    </row>
    <row r="753" spans="1:26" x14ac:dyDescent="0.35">
      <c r="A753">
        <v>752</v>
      </c>
      <c r="B753">
        <v>2016</v>
      </c>
      <c r="C753">
        <v>5</v>
      </c>
      <c r="D753" t="s">
        <v>32</v>
      </c>
      <c r="E753" t="s">
        <v>33</v>
      </c>
      <c r="F753" t="s">
        <v>34</v>
      </c>
      <c r="G753" t="s">
        <v>35</v>
      </c>
      <c r="H753" s="1">
        <v>42491</v>
      </c>
      <c r="I753">
        <v>21.16</v>
      </c>
      <c r="J753">
        <v>831.48199999999997</v>
      </c>
      <c r="K753" t="s">
        <v>114</v>
      </c>
      <c r="L753" s="1">
        <v>42491</v>
      </c>
      <c r="M753">
        <v>0.202931018518519</v>
      </c>
      <c r="N753">
        <v>30</v>
      </c>
      <c r="O753" t="s">
        <v>134</v>
      </c>
      <c r="P753">
        <v>48734</v>
      </c>
      <c r="Q753">
        <v>128990</v>
      </c>
      <c r="R753">
        <v>0</v>
      </c>
      <c r="S753">
        <v>0</v>
      </c>
      <c r="T753">
        <v>48734</v>
      </c>
      <c r="U753" t="s">
        <v>33</v>
      </c>
      <c r="V753" t="s">
        <v>34</v>
      </c>
      <c r="W753" t="s">
        <v>35</v>
      </c>
      <c r="X753">
        <v>2016</v>
      </c>
      <c r="Y753">
        <v>5</v>
      </c>
      <c r="Z753" t="s">
        <v>114</v>
      </c>
    </row>
    <row r="754" spans="1:26" x14ac:dyDescent="0.35">
      <c r="A754">
        <v>753</v>
      </c>
      <c r="B754">
        <v>2016</v>
      </c>
      <c r="C754">
        <v>5</v>
      </c>
      <c r="D754" t="s">
        <v>36</v>
      </c>
      <c r="E754" t="s">
        <v>37</v>
      </c>
      <c r="F754" t="s">
        <v>38</v>
      </c>
      <c r="G754" t="s">
        <v>28</v>
      </c>
      <c r="H754" s="1">
        <v>42491</v>
      </c>
      <c r="I754">
        <v>19.535</v>
      </c>
      <c r="J754">
        <v>719.13699999999994</v>
      </c>
      <c r="K754" t="s">
        <v>114</v>
      </c>
      <c r="L754" s="1">
        <v>42491</v>
      </c>
      <c r="M754">
        <v>0.202931018518519</v>
      </c>
      <c r="N754">
        <v>30</v>
      </c>
      <c r="O754" t="s">
        <v>134</v>
      </c>
      <c r="P754">
        <v>53211</v>
      </c>
      <c r="Q754">
        <v>81555</v>
      </c>
      <c r="R754">
        <v>0</v>
      </c>
      <c r="S754">
        <v>0</v>
      </c>
      <c r="T754">
        <v>53211</v>
      </c>
      <c r="U754" t="s">
        <v>37</v>
      </c>
      <c r="V754" t="s">
        <v>38</v>
      </c>
      <c r="W754" t="s">
        <v>28</v>
      </c>
      <c r="X754">
        <v>2016</v>
      </c>
      <c r="Y754">
        <v>5</v>
      </c>
      <c r="Z754" t="s">
        <v>114</v>
      </c>
    </row>
    <row r="755" spans="1:26" x14ac:dyDescent="0.35">
      <c r="A755">
        <v>754</v>
      </c>
      <c r="B755">
        <v>2016</v>
      </c>
      <c r="C755">
        <v>5</v>
      </c>
      <c r="D755" t="s">
        <v>39</v>
      </c>
      <c r="E755" t="s">
        <v>40</v>
      </c>
      <c r="F755" t="s">
        <v>41</v>
      </c>
      <c r="G755" t="s">
        <v>35</v>
      </c>
      <c r="H755" t="s">
        <v>29</v>
      </c>
      <c r="I755">
        <v>0</v>
      </c>
      <c r="J755">
        <v>2.64</v>
      </c>
      <c r="K755" t="s">
        <v>114</v>
      </c>
      <c r="L755" s="1">
        <v>42491</v>
      </c>
      <c r="M755">
        <v>0.202931018518519</v>
      </c>
      <c r="N755">
        <v>30</v>
      </c>
      <c r="O755" t="s">
        <v>134</v>
      </c>
      <c r="P755">
        <v>0</v>
      </c>
      <c r="Q755">
        <v>88500</v>
      </c>
      <c r="R755">
        <v>0</v>
      </c>
      <c r="S755">
        <v>0</v>
      </c>
      <c r="T755">
        <v>0</v>
      </c>
      <c r="U755" t="s">
        <v>40</v>
      </c>
      <c r="V755" t="s">
        <v>41</v>
      </c>
      <c r="W755" t="s">
        <v>35</v>
      </c>
      <c r="X755">
        <v>2016</v>
      </c>
      <c r="Y755">
        <v>5</v>
      </c>
      <c r="Z755" t="s">
        <v>114</v>
      </c>
    </row>
    <row r="756" spans="1:26" x14ac:dyDescent="0.35">
      <c r="A756">
        <v>755</v>
      </c>
      <c r="B756">
        <v>2016</v>
      </c>
      <c r="C756">
        <v>5</v>
      </c>
      <c r="D756" t="s">
        <v>42</v>
      </c>
      <c r="E756" t="s">
        <v>43</v>
      </c>
      <c r="F756" t="s">
        <v>44</v>
      </c>
      <c r="G756" t="s">
        <v>35</v>
      </c>
      <c r="H756" s="1">
        <v>42491</v>
      </c>
      <c r="I756">
        <v>7.8</v>
      </c>
      <c r="J756">
        <v>207.87</v>
      </c>
      <c r="K756" t="s">
        <v>114</v>
      </c>
      <c r="L756" s="1">
        <v>42491</v>
      </c>
      <c r="M756">
        <v>0.202931018518519</v>
      </c>
      <c r="N756">
        <v>30</v>
      </c>
      <c r="O756" t="s">
        <v>134</v>
      </c>
      <c r="P756">
        <v>11425</v>
      </c>
      <c r="Q756">
        <v>11500</v>
      </c>
      <c r="R756">
        <v>0</v>
      </c>
      <c r="S756">
        <v>0</v>
      </c>
      <c r="T756">
        <v>11425</v>
      </c>
      <c r="U756" t="s">
        <v>43</v>
      </c>
      <c r="V756" t="s">
        <v>44</v>
      </c>
      <c r="W756" t="s">
        <v>35</v>
      </c>
      <c r="X756">
        <v>2016</v>
      </c>
      <c r="Y756">
        <v>5</v>
      </c>
      <c r="Z756" t="s">
        <v>114</v>
      </c>
    </row>
    <row r="757" spans="1:26" x14ac:dyDescent="0.35">
      <c r="A757">
        <v>756</v>
      </c>
      <c r="B757">
        <v>2016</v>
      </c>
      <c r="C757">
        <v>5</v>
      </c>
      <c r="D757" t="s">
        <v>45</v>
      </c>
      <c r="E757" t="s">
        <v>46</v>
      </c>
      <c r="F757" t="s">
        <v>41</v>
      </c>
      <c r="G757" t="s">
        <v>35</v>
      </c>
      <c r="H757" t="s">
        <v>29</v>
      </c>
      <c r="I757">
        <v>0</v>
      </c>
      <c r="J757">
        <v>33.479999999999997</v>
      </c>
      <c r="K757" t="s">
        <v>114</v>
      </c>
      <c r="L757" s="1">
        <v>42491</v>
      </c>
      <c r="M757">
        <v>0.202931018518519</v>
      </c>
      <c r="N757">
        <v>30</v>
      </c>
      <c r="O757" t="s">
        <v>134</v>
      </c>
      <c r="P757">
        <v>0</v>
      </c>
      <c r="Q757">
        <v>97680</v>
      </c>
      <c r="R757">
        <v>0</v>
      </c>
      <c r="S757">
        <v>0</v>
      </c>
      <c r="T757">
        <v>0</v>
      </c>
      <c r="U757" t="s">
        <v>46</v>
      </c>
      <c r="V757" t="s">
        <v>41</v>
      </c>
      <c r="W757" t="s">
        <v>35</v>
      </c>
      <c r="X757">
        <v>2016</v>
      </c>
      <c r="Y757">
        <v>5</v>
      </c>
      <c r="Z757" t="s">
        <v>114</v>
      </c>
    </row>
    <row r="758" spans="1:26" x14ac:dyDescent="0.35">
      <c r="A758">
        <v>757</v>
      </c>
      <c r="B758">
        <v>2016</v>
      </c>
      <c r="C758">
        <v>5</v>
      </c>
      <c r="D758" t="s">
        <v>47</v>
      </c>
      <c r="E758" t="s">
        <v>48</v>
      </c>
      <c r="F758" t="s">
        <v>49</v>
      </c>
      <c r="G758" t="s">
        <v>28</v>
      </c>
      <c r="H758" t="s">
        <v>29</v>
      </c>
      <c r="I758">
        <v>0</v>
      </c>
      <c r="J758">
        <v>90.994</v>
      </c>
      <c r="K758" t="s">
        <v>114</v>
      </c>
      <c r="L758" s="1">
        <v>42491</v>
      </c>
      <c r="M758">
        <v>0.202931018518519</v>
      </c>
      <c r="N758">
        <v>30</v>
      </c>
      <c r="O758" t="s">
        <v>29</v>
      </c>
      <c r="P758" t="s">
        <v>29</v>
      </c>
      <c r="Q758" t="s">
        <v>29</v>
      </c>
      <c r="R758" t="s">
        <v>29</v>
      </c>
      <c r="S758" t="s">
        <v>29</v>
      </c>
      <c r="T758" t="s">
        <v>29</v>
      </c>
      <c r="U758" t="s">
        <v>29</v>
      </c>
      <c r="V758" t="s">
        <v>29</v>
      </c>
      <c r="W758" t="s">
        <v>29</v>
      </c>
      <c r="X758" t="s">
        <v>29</v>
      </c>
      <c r="Y758" t="s">
        <v>29</v>
      </c>
      <c r="Z758" t="s">
        <v>29</v>
      </c>
    </row>
    <row r="759" spans="1:26" x14ac:dyDescent="0.35">
      <c r="A759">
        <v>758</v>
      </c>
      <c r="B759">
        <v>2016</v>
      </c>
      <c r="C759">
        <v>5</v>
      </c>
      <c r="D759" t="s">
        <v>50</v>
      </c>
      <c r="E759" t="s">
        <v>51</v>
      </c>
      <c r="F759" t="s">
        <v>38</v>
      </c>
      <c r="G759" t="s">
        <v>28</v>
      </c>
      <c r="H759" t="s">
        <v>29</v>
      </c>
      <c r="I759">
        <v>0</v>
      </c>
      <c r="J759">
        <v>0</v>
      </c>
      <c r="K759" t="s">
        <v>114</v>
      </c>
      <c r="L759" s="1">
        <v>42491</v>
      </c>
      <c r="M759">
        <v>0.202931018518519</v>
      </c>
      <c r="N759">
        <v>30</v>
      </c>
      <c r="O759" t="s">
        <v>134</v>
      </c>
      <c r="P759">
        <v>0</v>
      </c>
      <c r="Q759">
        <v>164873768</v>
      </c>
      <c r="R759">
        <v>0</v>
      </c>
      <c r="S759">
        <v>0</v>
      </c>
      <c r="T759">
        <v>0</v>
      </c>
      <c r="U759" t="s">
        <v>51</v>
      </c>
      <c r="V759" t="s">
        <v>38</v>
      </c>
      <c r="W759" t="s">
        <v>28</v>
      </c>
      <c r="X759">
        <v>2016</v>
      </c>
      <c r="Y759">
        <v>5</v>
      </c>
      <c r="Z759" t="s">
        <v>114</v>
      </c>
    </row>
    <row r="760" spans="1:26" x14ac:dyDescent="0.35">
      <c r="A760">
        <v>759</v>
      </c>
      <c r="B760">
        <v>2016</v>
      </c>
      <c r="C760">
        <v>5</v>
      </c>
      <c r="D760" t="s">
        <v>52</v>
      </c>
      <c r="E760" t="s">
        <v>53</v>
      </c>
      <c r="F760" t="s">
        <v>34</v>
      </c>
      <c r="G760" t="s">
        <v>35</v>
      </c>
      <c r="H760" t="s">
        <v>29</v>
      </c>
      <c r="I760">
        <v>0</v>
      </c>
      <c r="J760">
        <v>1.53</v>
      </c>
      <c r="K760" t="s">
        <v>114</v>
      </c>
      <c r="L760" s="1">
        <v>42491</v>
      </c>
      <c r="M760">
        <v>0.202931018518519</v>
      </c>
      <c r="N760">
        <v>30</v>
      </c>
      <c r="O760" t="s">
        <v>134</v>
      </c>
      <c r="P760">
        <v>0</v>
      </c>
      <c r="Q760">
        <v>246533811</v>
      </c>
      <c r="R760">
        <v>0</v>
      </c>
      <c r="S760">
        <v>0</v>
      </c>
      <c r="T760">
        <v>0</v>
      </c>
      <c r="U760" t="s">
        <v>53</v>
      </c>
      <c r="V760" t="s">
        <v>34</v>
      </c>
      <c r="W760" t="s">
        <v>35</v>
      </c>
      <c r="X760">
        <v>2016</v>
      </c>
      <c r="Y760">
        <v>5</v>
      </c>
      <c r="Z760" t="s">
        <v>114</v>
      </c>
    </row>
    <row r="761" spans="1:26" x14ac:dyDescent="0.35">
      <c r="A761">
        <v>760</v>
      </c>
      <c r="B761">
        <v>2016</v>
      </c>
      <c r="C761">
        <v>5</v>
      </c>
      <c r="D761" t="s">
        <v>54</v>
      </c>
      <c r="E761" t="s">
        <v>55</v>
      </c>
      <c r="F761" t="s">
        <v>56</v>
      </c>
      <c r="G761" t="s">
        <v>35</v>
      </c>
      <c r="H761" t="s">
        <v>29</v>
      </c>
      <c r="I761">
        <v>0</v>
      </c>
      <c r="J761">
        <v>108.90600000000001</v>
      </c>
      <c r="K761" t="s">
        <v>114</v>
      </c>
      <c r="L761" s="1">
        <v>42491</v>
      </c>
      <c r="M761">
        <v>0.202931018518519</v>
      </c>
      <c r="N761">
        <v>30</v>
      </c>
      <c r="O761" t="s">
        <v>134</v>
      </c>
      <c r="P761">
        <v>1288</v>
      </c>
      <c r="Q761">
        <v>169972</v>
      </c>
      <c r="R761">
        <v>0</v>
      </c>
      <c r="S761">
        <v>0</v>
      </c>
      <c r="T761">
        <v>1288</v>
      </c>
      <c r="U761" t="s">
        <v>55</v>
      </c>
      <c r="V761" t="s">
        <v>56</v>
      </c>
      <c r="W761" t="s">
        <v>35</v>
      </c>
      <c r="X761">
        <v>2016</v>
      </c>
      <c r="Y761">
        <v>5</v>
      </c>
      <c r="Z761" t="s">
        <v>114</v>
      </c>
    </row>
    <row r="762" spans="1:26" x14ac:dyDescent="0.35">
      <c r="A762">
        <v>761</v>
      </c>
      <c r="B762">
        <v>2016</v>
      </c>
      <c r="C762">
        <v>5</v>
      </c>
      <c r="D762" t="s">
        <v>57</v>
      </c>
      <c r="E762" t="s">
        <v>58</v>
      </c>
      <c r="F762" t="s">
        <v>59</v>
      </c>
      <c r="G762" t="s">
        <v>60</v>
      </c>
      <c r="H762" s="1">
        <v>42491</v>
      </c>
      <c r="I762">
        <v>5.04</v>
      </c>
      <c r="J762">
        <v>5.04</v>
      </c>
      <c r="K762" t="s">
        <v>114</v>
      </c>
      <c r="L762" s="1">
        <v>42491</v>
      </c>
      <c r="M762">
        <v>0.202931018518519</v>
      </c>
      <c r="N762">
        <v>30</v>
      </c>
      <c r="O762" t="s">
        <v>134</v>
      </c>
      <c r="P762">
        <v>149</v>
      </c>
      <c r="Q762">
        <v>0</v>
      </c>
      <c r="R762">
        <v>0</v>
      </c>
      <c r="S762">
        <v>0</v>
      </c>
      <c r="T762">
        <v>149</v>
      </c>
      <c r="U762" t="s">
        <v>58</v>
      </c>
      <c r="V762" t="s">
        <v>59</v>
      </c>
      <c r="W762" t="s">
        <v>60</v>
      </c>
      <c r="X762">
        <v>2016</v>
      </c>
      <c r="Y762">
        <v>5</v>
      </c>
      <c r="Z762" t="s">
        <v>114</v>
      </c>
    </row>
    <row r="763" spans="1:26" x14ac:dyDescent="0.35">
      <c r="A763">
        <v>762</v>
      </c>
      <c r="B763">
        <v>2016</v>
      </c>
      <c r="C763">
        <v>5</v>
      </c>
      <c r="D763" t="s">
        <v>61</v>
      </c>
      <c r="E763" t="s">
        <v>62</v>
      </c>
      <c r="F763" t="s">
        <v>63</v>
      </c>
      <c r="G763" t="s">
        <v>60</v>
      </c>
      <c r="H763" t="s">
        <v>29</v>
      </c>
      <c r="I763">
        <v>0</v>
      </c>
      <c r="J763">
        <v>0</v>
      </c>
      <c r="K763" t="s">
        <v>114</v>
      </c>
      <c r="L763" s="1">
        <v>42491</v>
      </c>
      <c r="M763">
        <v>0.202931018518519</v>
      </c>
      <c r="N763">
        <v>30</v>
      </c>
      <c r="O763" t="s">
        <v>29</v>
      </c>
      <c r="P763" t="s">
        <v>29</v>
      </c>
      <c r="Q763" t="s">
        <v>29</v>
      </c>
      <c r="R763" t="s">
        <v>29</v>
      </c>
      <c r="S763" t="s">
        <v>29</v>
      </c>
      <c r="T763" t="s">
        <v>29</v>
      </c>
      <c r="U763" t="s">
        <v>29</v>
      </c>
      <c r="V763" t="s">
        <v>29</v>
      </c>
      <c r="W763" t="s">
        <v>29</v>
      </c>
      <c r="X763" t="s">
        <v>29</v>
      </c>
      <c r="Y763" t="s">
        <v>29</v>
      </c>
      <c r="Z763" t="s">
        <v>29</v>
      </c>
    </row>
    <row r="764" spans="1:26" x14ac:dyDescent="0.35">
      <c r="A764">
        <v>763</v>
      </c>
      <c r="B764">
        <v>2016</v>
      </c>
      <c r="C764">
        <v>5</v>
      </c>
      <c r="D764" t="s">
        <v>64</v>
      </c>
      <c r="E764" t="s">
        <v>65</v>
      </c>
      <c r="F764" t="s">
        <v>66</v>
      </c>
      <c r="G764" t="s">
        <v>28</v>
      </c>
      <c r="H764" t="s">
        <v>29</v>
      </c>
      <c r="I764">
        <v>0</v>
      </c>
      <c r="J764">
        <v>0</v>
      </c>
      <c r="K764" t="s">
        <v>114</v>
      </c>
      <c r="L764" s="1">
        <v>42491</v>
      </c>
      <c r="M764">
        <v>0.202931018518519</v>
      </c>
      <c r="N764">
        <v>30</v>
      </c>
      <c r="O764" t="s">
        <v>134</v>
      </c>
      <c r="P764">
        <v>0</v>
      </c>
      <c r="Q764">
        <v>19054769</v>
      </c>
      <c r="R764">
        <v>0</v>
      </c>
      <c r="S764">
        <v>0</v>
      </c>
      <c r="T764">
        <v>0</v>
      </c>
      <c r="U764" t="s">
        <v>65</v>
      </c>
      <c r="V764" t="s">
        <v>66</v>
      </c>
      <c r="W764" t="s">
        <v>28</v>
      </c>
      <c r="X764">
        <v>2016</v>
      </c>
      <c r="Y764">
        <v>5</v>
      </c>
      <c r="Z764" t="s">
        <v>114</v>
      </c>
    </row>
    <row r="765" spans="1:26" x14ac:dyDescent="0.35">
      <c r="A765">
        <v>764</v>
      </c>
      <c r="B765">
        <v>2016</v>
      </c>
      <c r="C765">
        <v>5</v>
      </c>
      <c r="D765" t="s">
        <v>67</v>
      </c>
      <c r="E765" t="s">
        <v>68</v>
      </c>
      <c r="F765" t="s">
        <v>69</v>
      </c>
      <c r="G765" t="s">
        <v>35</v>
      </c>
      <c r="H765" t="s">
        <v>29</v>
      </c>
      <c r="I765">
        <v>0</v>
      </c>
      <c r="J765">
        <v>0</v>
      </c>
      <c r="K765" t="s">
        <v>114</v>
      </c>
      <c r="L765" s="1">
        <v>42491</v>
      </c>
      <c r="M765">
        <v>0.202931018518519</v>
      </c>
      <c r="N765">
        <v>30</v>
      </c>
      <c r="O765" t="s">
        <v>29</v>
      </c>
      <c r="P765" t="s">
        <v>29</v>
      </c>
      <c r="Q765" t="s">
        <v>29</v>
      </c>
      <c r="R765" t="s">
        <v>29</v>
      </c>
      <c r="S765" t="s">
        <v>29</v>
      </c>
      <c r="T765" t="s">
        <v>29</v>
      </c>
      <c r="U765" t="s">
        <v>29</v>
      </c>
      <c r="V765" t="s">
        <v>29</v>
      </c>
      <c r="W765" t="s">
        <v>29</v>
      </c>
      <c r="X765" t="s">
        <v>29</v>
      </c>
      <c r="Y765" t="s">
        <v>29</v>
      </c>
      <c r="Z765" t="s">
        <v>29</v>
      </c>
    </row>
    <row r="766" spans="1:26" x14ac:dyDescent="0.35">
      <c r="A766">
        <v>765</v>
      </c>
      <c r="B766">
        <v>2016</v>
      </c>
      <c r="C766">
        <v>5</v>
      </c>
      <c r="D766" t="s">
        <v>70</v>
      </c>
      <c r="E766" t="s">
        <v>71</v>
      </c>
      <c r="F766" t="s">
        <v>72</v>
      </c>
      <c r="G766" t="s">
        <v>28</v>
      </c>
      <c r="H766" t="s">
        <v>29</v>
      </c>
      <c r="I766">
        <v>0</v>
      </c>
      <c r="J766">
        <v>0</v>
      </c>
      <c r="K766" t="s">
        <v>114</v>
      </c>
      <c r="L766" s="1">
        <v>42491</v>
      </c>
      <c r="M766">
        <v>0.202931018518519</v>
      </c>
      <c r="N766">
        <v>30</v>
      </c>
      <c r="O766" t="s">
        <v>29</v>
      </c>
      <c r="P766" t="s">
        <v>29</v>
      </c>
      <c r="Q766" t="s">
        <v>29</v>
      </c>
      <c r="R766" t="s">
        <v>29</v>
      </c>
      <c r="S766" t="s">
        <v>29</v>
      </c>
      <c r="T766" t="s">
        <v>29</v>
      </c>
      <c r="U766" t="s">
        <v>29</v>
      </c>
      <c r="V766" t="s">
        <v>29</v>
      </c>
      <c r="W766" t="s">
        <v>29</v>
      </c>
      <c r="X766" t="s">
        <v>29</v>
      </c>
      <c r="Y766" t="s">
        <v>29</v>
      </c>
      <c r="Z766" t="s">
        <v>29</v>
      </c>
    </row>
    <row r="767" spans="1:26" x14ac:dyDescent="0.35">
      <c r="A767">
        <v>766</v>
      </c>
      <c r="B767">
        <v>2016</v>
      </c>
      <c r="C767">
        <v>5</v>
      </c>
      <c r="D767" t="s">
        <v>73</v>
      </c>
      <c r="E767" t="s">
        <v>74</v>
      </c>
      <c r="F767" t="s">
        <v>66</v>
      </c>
      <c r="G767" t="s">
        <v>28</v>
      </c>
      <c r="H767" t="s">
        <v>29</v>
      </c>
      <c r="I767">
        <v>0</v>
      </c>
      <c r="J767">
        <v>30</v>
      </c>
      <c r="K767" t="s">
        <v>114</v>
      </c>
      <c r="L767" s="1">
        <v>42491</v>
      </c>
      <c r="M767">
        <v>0.202931018518519</v>
      </c>
      <c r="N767">
        <v>30</v>
      </c>
      <c r="O767" t="s">
        <v>134</v>
      </c>
      <c r="P767">
        <v>0</v>
      </c>
      <c r="Q767">
        <v>27520</v>
      </c>
      <c r="R767">
        <v>0</v>
      </c>
      <c r="S767">
        <v>0</v>
      </c>
      <c r="T767">
        <v>0</v>
      </c>
      <c r="U767" t="s">
        <v>74</v>
      </c>
      <c r="V767" t="s">
        <v>66</v>
      </c>
      <c r="W767" t="s">
        <v>28</v>
      </c>
      <c r="X767">
        <v>2016</v>
      </c>
      <c r="Y767">
        <v>5</v>
      </c>
      <c r="Z767" t="s">
        <v>114</v>
      </c>
    </row>
    <row r="768" spans="1:26" x14ac:dyDescent="0.35">
      <c r="A768">
        <v>767</v>
      </c>
      <c r="B768">
        <v>2016</v>
      </c>
      <c r="C768">
        <v>5</v>
      </c>
      <c r="D768" t="s">
        <v>75</v>
      </c>
      <c r="E768" t="s">
        <v>76</v>
      </c>
      <c r="F768" t="s">
        <v>44</v>
      </c>
      <c r="G768" t="s">
        <v>35</v>
      </c>
      <c r="H768" t="s">
        <v>29</v>
      </c>
      <c r="I768">
        <v>0</v>
      </c>
      <c r="J768">
        <v>0</v>
      </c>
      <c r="K768" t="s">
        <v>114</v>
      </c>
      <c r="L768" s="1">
        <v>42491</v>
      </c>
      <c r="M768">
        <v>0.202931018518519</v>
      </c>
      <c r="N768">
        <v>30</v>
      </c>
      <c r="O768" t="s">
        <v>134</v>
      </c>
      <c r="P768">
        <v>0</v>
      </c>
      <c r="Q768">
        <v>2038634</v>
      </c>
      <c r="R768">
        <v>0</v>
      </c>
      <c r="S768">
        <v>0</v>
      </c>
      <c r="T768">
        <v>0</v>
      </c>
      <c r="U768" t="s">
        <v>76</v>
      </c>
      <c r="V768" t="s">
        <v>44</v>
      </c>
      <c r="W768" t="s">
        <v>35</v>
      </c>
      <c r="X768">
        <v>2016</v>
      </c>
      <c r="Y768">
        <v>5</v>
      </c>
      <c r="Z768" t="s">
        <v>114</v>
      </c>
    </row>
    <row r="769" spans="1:26" x14ac:dyDescent="0.35">
      <c r="A769">
        <v>768</v>
      </c>
      <c r="B769">
        <v>2016</v>
      </c>
      <c r="C769">
        <v>5</v>
      </c>
      <c r="D769" t="s">
        <v>77</v>
      </c>
      <c r="E769" t="s">
        <v>78</v>
      </c>
      <c r="F769" t="s">
        <v>34</v>
      </c>
      <c r="G769" t="s">
        <v>35</v>
      </c>
      <c r="H769" t="s">
        <v>29</v>
      </c>
      <c r="I769">
        <v>0</v>
      </c>
      <c r="J769">
        <v>0</v>
      </c>
      <c r="K769" t="s">
        <v>114</v>
      </c>
      <c r="L769" s="1">
        <v>42491</v>
      </c>
      <c r="M769">
        <v>0.202931018518519</v>
      </c>
      <c r="N769">
        <v>30</v>
      </c>
      <c r="O769" t="s">
        <v>134</v>
      </c>
      <c r="P769">
        <v>0</v>
      </c>
      <c r="Q769">
        <v>667038</v>
      </c>
      <c r="R769">
        <v>0</v>
      </c>
      <c r="S769">
        <v>0</v>
      </c>
      <c r="T769">
        <v>0</v>
      </c>
      <c r="U769" t="s">
        <v>78</v>
      </c>
      <c r="V769" t="s">
        <v>34</v>
      </c>
      <c r="W769" t="s">
        <v>35</v>
      </c>
      <c r="X769">
        <v>2016</v>
      </c>
      <c r="Y769">
        <v>5</v>
      </c>
      <c r="Z769" t="s">
        <v>114</v>
      </c>
    </row>
    <row r="770" spans="1:26" x14ac:dyDescent="0.35">
      <c r="A770">
        <v>769</v>
      </c>
      <c r="B770">
        <v>2016</v>
      </c>
      <c r="C770">
        <v>5</v>
      </c>
      <c r="D770" t="s">
        <v>79</v>
      </c>
      <c r="E770" t="s">
        <v>80</v>
      </c>
      <c r="F770" t="s">
        <v>81</v>
      </c>
      <c r="G770" t="s">
        <v>35</v>
      </c>
      <c r="H770" t="s">
        <v>29</v>
      </c>
      <c r="I770">
        <v>0</v>
      </c>
      <c r="J770">
        <v>0</v>
      </c>
      <c r="K770" t="s">
        <v>114</v>
      </c>
      <c r="L770" s="1">
        <v>42491</v>
      </c>
      <c r="M770">
        <v>0.202931018518519</v>
      </c>
      <c r="N770">
        <v>30</v>
      </c>
      <c r="O770" t="s">
        <v>29</v>
      </c>
      <c r="P770" t="s">
        <v>29</v>
      </c>
      <c r="Q770" t="s">
        <v>29</v>
      </c>
      <c r="R770" t="s">
        <v>29</v>
      </c>
      <c r="S770" t="s">
        <v>29</v>
      </c>
      <c r="T770" t="s">
        <v>29</v>
      </c>
      <c r="U770" t="s">
        <v>29</v>
      </c>
      <c r="V770" t="s">
        <v>29</v>
      </c>
      <c r="W770" t="s">
        <v>29</v>
      </c>
      <c r="X770" t="s">
        <v>29</v>
      </c>
      <c r="Y770" t="s">
        <v>29</v>
      </c>
      <c r="Z770" t="s">
        <v>29</v>
      </c>
    </row>
    <row r="771" spans="1:26" x14ac:dyDescent="0.35">
      <c r="A771">
        <v>770</v>
      </c>
      <c r="B771">
        <v>2016</v>
      </c>
      <c r="C771">
        <v>5</v>
      </c>
      <c r="D771" t="s">
        <v>82</v>
      </c>
      <c r="E771" t="s">
        <v>83</v>
      </c>
      <c r="F771" t="s">
        <v>84</v>
      </c>
      <c r="G771" t="s">
        <v>28</v>
      </c>
      <c r="H771" t="s">
        <v>29</v>
      </c>
      <c r="I771">
        <v>0</v>
      </c>
      <c r="J771">
        <v>0</v>
      </c>
      <c r="K771" t="s">
        <v>114</v>
      </c>
      <c r="L771" s="1">
        <v>42491</v>
      </c>
      <c r="M771">
        <v>0.202931018518519</v>
      </c>
      <c r="N771">
        <v>30</v>
      </c>
      <c r="O771" t="s">
        <v>29</v>
      </c>
      <c r="P771" t="s">
        <v>29</v>
      </c>
      <c r="Q771" t="s">
        <v>29</v>
      </c>
      <c r="R771" t="s">
        <v>29</v>
      </c>
      <c r="S771" t="s">
        <v>29</v>
      </c>
      <c r="T771" t="s">
        <v>29</v>
      </c>
      <c r="U771" t="s">
        <v>29</v>
      </c>
      <c r="V771" t="s">
        <v>29</v>
      </c>
      <c r="W771" t="s">
        <v>29</v>
      </c>
      <c r="X771" t="s">
        <v>29</v>
      </c>
      <c r="Y771" t="s">
        <v>29</v>
      </c>
      <c r="Z771" t="s">
        <v>29</v>
      </c>
    </row>
    <row r="772" spans="1:26" x14ac:dyDescent="0.35">
      <c r="A772">
        <v>771</v>
      </c>
      <c r="B772">
        <v>2016</v>
      </c>
      <c r="C772">
        <v>5</v>
      </c>
      <c r="D772" t="s">
        <v>85</v>
      </c>
      <c r="E772" t="s">
        <v>86</v>
      </c>
      <c r="F772" t="s">
        <v>38</v>
      </c>
      <c r="G772" t="s">
        <v>28</v>
      </c>
      <c r="H772" t="s">
        <v>29</v>
      </c>
      <c r="I772">
        <v>0</v>
      </c>
      <c r="J772">
        <v>0</v>
      </c>
      <c r="K772" t="s">
        <v>114</v>
      </c>
      <c r="L772" s="1">
        <v>42491</v>
      </c>
      <c r="M772">
        <v>0.202931018518519</v>
      </c>
      <c r="N772">
        <v>30</v>
      </c>
      <c r="O772" t="s">
        <v>134</v>
      </c>
      <c r="P772">
        <v>0</v>
      </c>
      <c r="Q772">
        <v>163131901</v>
      </c>
      <c r="R772">
        <v>0</v>
      </c>
      <c r="S772">
        <v>0</v>
      </c>
      <c r="T772">
        <v>0</v>
      </c>
      <c r="U772" t="s">
        <v>86</v>
      </c>
      <c r="V772" t="s">
        <v>38</v>
      </c>
      <c r="W772" t="s">
        <v>28</v>
      </c>
      <c r="X772">
        <v>2016</v>
      </c>
      <c r="Y772">
        <v>5</v>
      </c>
      <c r="Z772" t="s">
        <v>114</v>
      </c>
    </row>
    <row r="773" spans="1:26" x14ac:dyDescent="0.35">
      <c r="A773">
        <v>772</v>
      </c>
      <c r="B773">
        <v>2016</v>
      </c>
      <c r="C773">
        <v>5</v>
      </c>
      <c r="D773" t="s">
        <v>87</v>
      </c>
      <c r="E773" t="s">
        <v>76</v>
      </c>
      <c r="F773" t="s">
        <v>27</v>
      </c>
      <c r="G773" t="s">
        <v>28</v>
      </c>
      <c r="H773" t="s">
        <v>29</v>
      </c>
      <c r="I773">
        <v>0</v>
      </c>
      <c r="J773">
        <v>0</v>
      </c>
      <c r="K773" t="s">
        <v>114</v>
      </c>
      <c r="L773" s="1">
        <v>42491</v>
      </c>
      <c r="M773">
        <v>0.202931018518519</v>
      </c>
      <c r="N773">
        <v>30</v>
      </c>
      <c r="O773" t="s">
        <v>134</v>
      </c>
      <c r="P773">
        <v>0</v>
      </c>
      <c r="Q773">
        <v>5046000</v>
      </c>
      <c r="R773">
        <v>0</v>
      </c>
      <c r="S773">
        <v>0</v>
      </c>
      <c r="T773">
        <v>0</v>
      </c>
      <c r="U773" t="s">
        <v>76</v>
      </c>
      <c r="V773" t="s">
        <v>27</v>
      </c>
      <c r="W773" t="s">
        <v>28</v>
      </c>
      <c r="X773">
        <v>2016</v>
      </c>
      <c r="Y773">
        <v>5</v>
      </c>
      <c r="Z773" t="s">
        <v>114</v>
      </c>
    </row>
    <row r="774" spans="1:26" x14ac:dyDescent="0.35">
      <c r="A774">
        <v>773</v>
      </c>
      <c r="B774">
        <v>2016</v>
      </c>
      <c r="C774">
        <v>5</v>
      </c>
      <c r="D774" t="s">
        <v>88</v>
      </c>
      <c r="E774" t="s">
        <v>89</v>
      </c>
      <c r="F774" t="s">
        <v>49</v>
      </c>
      <c r="G774" t="s">
        <v>28</v>
      </c>
      <c r="H774" t="s">
        <v>29</v>
      </c>
      <c r="I774">
        <v>0</v>
      </c>
      <c r="J774">
        <v>0</v>
      </c>
      <c r="K774" t="s">
        <v>114</v>
      </c>
      <c r="L774" s="1">
        <v>42491</v>
      </c>
      <c r="M774">
        <v>0.202931018518519</v>
      </c>
      <c r="N774">
        <v>30</v>
      </c>
      <c r="O774" t="s">
        <v>134</v>
      </c>
      <c r="P774">
        <v>0</v>
      </c>
      <c r="Q774">
        <v>7432236</v>
      </c>
      <c r="R774">
        <v>0</v>
      </c>
      <c r="S774">
        <v>0</v>
      </c>
      <c r="T774">
        <v>0</v>
      </c>
      <c r="U774" t="s">
        <v>89</v>
      </c>
      <c r="V774" t="s">
        <v>49</v>
      </c>
      <c r="W774" t="s">
        <v>28</v>
      </c>
      <c r="X774">
        <v>2016</v>
      </c>
      <c r="Y774">
        <v>5</v>
      </c>
      <c r="Z774" t="s">
        <v>114</v>
      </c>
    </row>
    <row r="775" spans="1:26" x14ac:dyDescent="0.35">
      <c r="A775">
        <v>774</v>
      </c>
      <c r="B775">
        <v>2016</v>
      </c>
      <c r="C775">
        <v>5</v>
      </c>
      <c r="D775" t="s">
        <v>90</v>
      </c>
      <c r="E775" t="s">
        <v>51</v>
      </c>
      <c r="F775" t="s">
        <v>59</v>
      </c>
      <c r="G775" t="s">
        <v>60</v>
      </c>
      <c r="H775" t="s">
        <v>29</v>
      </c>
      <c r="I775">
        <v>0</v>
      </c>
      <c r="J775">
        <v>0</v>
      </c>
      <c r="K775" t="s">
        <v>114</v>
      </c>
      <c r="L775" s="1">
        <v>42491</v>
      </c>
      <c r="M775">
        <v>0.202931018518519</v>
      </c>
      <c r="N775">
        <v>30</v>
      </c>
      <c r="O775" t="s">
        <v>134</v>
      </c>
      <c r="P775">
        <v>0</v>
      </c>
      <c r="Q775">
        <v>2946</v>
      </c>
      <c r="R775">
        <v>0</v>
      </c>
      <c r="S775">
        <v>0</v>
      </c>
      <c r="T775">
        <v>0</v>
      </c>
      <c r="U775" t="s">
        <v>51</v>
      </c>
      <c r="V775" t="s">
        <v>59</v>
      </c>
      <c r="W775" t="s">
        <v>60</v>
      </c>
      <c r="X775">
        <v>2016</v>
      </c>
      <c r="Y775">
        <v>5</v>
      </c>
      <c r="Z775" t="s">
        <v>114</v>
      </c>
    </row>
    <row r="776" spans="1:26" x14ac:dyDescent="0.35">
      <c r="A776">
        <v>775</v>
      </c>
      <c r="B776">
        <v>2016</v>
      </c>
      <c r="C776">
        <v>5</v>
      </c>
      <c r="D776" t="s">
        <v>91</v>
      </c>
      <c r="E776" t="s">
        <v>80</v>
      </c>
      <c r="F776" t="s">
        <v>92</v>
      </c>
      <c r="G776" t="s">
        <v>28</v>
      </c>
      <c r="H776" t="s">
        <v>29</v>
      </c>
      <c r="I776">
        <v>0</v>
      </c>
      <c r="J776">
        <v>5.94</v>
      </c>
      <c r="K776" t="s">
        <v>114</v>
      </c>
      <c r="L776" s="1">
        <v>42491</v>
      </c>
      <c r="M776">
        <v>0.202931018518519</v>
      </c>
      <c r="N776">
        <v>30</v>
      </c>
      <c r="O776" t="s">
        <v>29</v>
      </c>
      <c r="P776" t="s">
        <v>29</v>
      </c>
      <c r="Q776" t="s">
        <v>29</v>
      </c>
      <c r="R776" t="s">
        <v>29</v>
      </c>
      <c r="S776" t="s">
        <v>29</v>
      </c>
      <c r="T776" t="s">
        <v>29</v>
      </c>
      <c r="U776" t="s">
        <v>29</v>
      </c>
      <c r="V776" t="s">
        <v>29</v>
      </c>
      <c r="W776" t="s">
        <v>29</v>
      </c>
      <c r="X776" t="s">
        <v>29</v>
      </c>
      <c r="Y776" t="s">
        <v>29</v>
      </c>
      <c r="Z776" t="s">
        <v>29</v>
      </c>
    </row>
    <row r="777" spans="1:26" x14ac:dyDescent="0.35">
      <c r="A777">
        <v>776</v>
      </c>
      <c r="B777">
        <v>2016</v>
      </c>
      <c r="C777">
        <v>5</v>
      </c>
      <c r="D777" t="s">
        <v>93</v>
      </c>
      <c r="E777" t="s">
        <v>94</v>
      </c>
      <c r="F777" t="s">
        <v>95</v>
      </c>
      <c r="G777" t="s">
        <v>60</v>
      </c>
      <c r="H777" t="s">
        <v>29</v>
      </c>
      <c r="I777">
        <v>0</v>
      </c>
      <c r="J777">
        <v>11.52</v>
      </c>
      <c r="K777" t="s">
        <v>114</v>
      </c>
      <c r="L777" s="1">
        <v>42491</v>
      </c>
      <c r="M777">
        <v>0.202931018518519</v>
      </c>
      <c r="N777">
        <v>30</v>
      </c>
      <c r="O777" t="s">
        <v>134</v>
      </c>
      <c r="P777">
        <v>1175</v>
      </c>
      <c r="Q777">
        <v>2488</v>
      </c>
      <c r="R777">
        <v>0</v>
      </c>
      <c r="S777">
        <v>0</v>
      </c>
      <c r="T777">
        <v>1175</v>
      </c>
      <c r="U777" t="s">
        <v>94</v>
      </c>
      <c r="V777" t="s">
        <v>95</v>
      </c>
      <c r="W777" t="s">
        <v>60</v>
      </c>
      <c r="X777">
        <v>2016</v>
      </c>
      <c r="Y777">
        <v>5</v>
      </c>
      <c r="Z777" t="s">
        <v>114</v>
      </c>
    </row>
    <row r="778" spans="1:26" x14ac:dyDescent="0.35">
      <c r="A778">
        <v>777</v>
      </c>
      <c r="B778">
        <v>2016</v>
      </c>
      <c r="C778">
        <v>5</v>
      </c>
      <c r="D778" t="s">
        <v>96</v>
      </c>
      <c r="E778" t="s">
        <v>97</v>
      </c>
      <c r="F778" t="s">
        <v>72</v>
      </c>
      <c r="G778" t="s">
        <v>28</v>
      </c>
      <c r="H778" t="s">
        <v>29</v>
      </c>
      <c r="I778">
        <v>0</v>
      </c>
      <c r="J778">
        <v>0</v>
      </c>
      <c r="K778" t="s">
        <v>114</v>
      </c>
      <c r="L778" s="1">
        <v>42491</v>
      </c>
      <c r="M778">
        <v>0.202931018518519</v>
      </c>
      <c r="N778">
        <v>30</v>
      </c>
      <c r="O778" t="s">
        <v>29</v>
      </c>
      <c r="P778" t="s">
        <v>29</v>
      </c>
      <c r="Q778" t="s">
        <v>29</v>
      </c>
      <c r="R778" t="s">
        <v>29</v>
      </c>
      <c r="S778" t="s">
        <v>29</v>
      </c>
      <c r="T778" t="s">
        <v>29</v>
      </c>
      <c r="U778" t="s">
        <v>29</v>
      </c>
      <c r="V778" t="s">
        <v>29</v>
      </c>
      <c r="W778" t="s">
        <v>29</v>
      </c>
      <c r="X778" t="s">
        <v>29</v>
      </c>
      <c r="Y778" t="s">
        <v>29</v>
      </c>
      <c r="Z778" t="s">
        <v>29</v>
      </c>
    </row>
    <row r="779" spans="1:26" x14ac:dyDescent="0.35">
      <c r="A779">
        <v>778</v>
      </c>
      <c r="B779">
        <v>2016</v>
      </c>
      <c r="C779">
        <v>5</v>
      </c>
      <c r="D779" t="s">
        <v>98</v>
      </c>
      <c r="E779" t="s">
        <v>99</v>
      </c>
      <c r="F779" t="s">
        <v>100</v>
      </c>
      <c r="G779" t="s">
        <v>60</v>
      </c>
      <c r="H779" t="s">
        <v>29</v>
      </c>
      <c r="I779">
        <v>0</v>
      </c>
      <c r="J779">
        <v>0</v>
      </c>
      <c r="K779" t="s">
        <v>114</v>
      </c>
      <c r="L779" s="1">
        <v>42491</v>
      </c>
      <c r="M779">
        <v>0.202931018518519</v>
      </c>
      <c r="N779">
        <v>30</v>
      </c>
      <c r="O779" t="s">
        <v>29</v>
      </c>
      <c r="P779" t="s">
        <v>29</v>
      </c>
      <c r="Q779" t="s">
        <v>29</v>
      </c>
      <c r="R779" t="s">
        <v>29</v>
      </c>
      <c r="S779" t="s">
        <v>29</v>
      </c>
      <c r="T779" t="s">
        <v>29</v>
      </c>
      <c r="U779" t="s">
        <v>29</v>
      </c>
      <c r="V779" t="s">
        <v>29</v>
      </c>
      <c r="W779" t="s">
        <v>29</v>
      </c>
      <c r="X779" t="s">
        <v>29</v>
      </c>
      <c r="Y779" t="s">
        <v>29</v>
      </c>
      <c r="Z779" t="s">
        <v>29</v>
      </c>
    </row>
    <row r="780" spans="1:26" x14ac:dyDescent="0.35">
      <c r="A780">
        <v>779</v>
      </c>
      <c r="B780">
        <v>2016</v>
      </c>
      <c r="C780">
        <v>5</v>
      </c>
      <c r="D780" t="s">
        <v>101</v>
      </c>
      <c r="E780" t="s">
        <v>102</v>
      </c>
      <c r="F780" t="s">
        <v>103</v>
      </c>
      <c r="G780" t="s">
        <v>28</v>
      </c>
      <c r="H780" t="s">
        <v>29</v>
      </c>
      <c r="I780">
        <v>0</v>
      </c>
      <c r="J780">
        <v>3.5</v>
      </c>
      <c r="K780" t="s">
        <v>114</v>
      </c>
      <c r="L780" s="1">
        <v>42491</v>
      </c>
      <c r="M780">
        <v>0.202931018518519</v>
      </c>
      <c r="N780">
        <v>30</v>
      </c>
      <c r="O780" t="s">
        <v>29</v>
      </c>
      <c r="P780" t="s">
        <v>29</v>
      </c>
      <c r="Q780" t="s">
        <v>29</v>
      </c>
      <c r="R780" t="s">
        <v>29</v>
      </c>
      <c r="S780" t="s">
        <v>29</v>
      </c>
      <c r="T780" t="s">
        <v>29</v>
      </c>
      <c r="U780" t="s">
        <v>29</v>
      </c>
      <c r="V780" t="s">
        <v>29</v>
      </c>
      <c r="W780" t="s">
        <v>29</v>
      </c>
      <c r="X780" t="s">
        <v>29</v>
      </c>
      <c r="Y780" t="s">
        <v>29</v>
      </c>
      <c r="Z780" t="s">
        <v>29</v>
      </c>
    </row>
    <row r="781" spans="1:26" x14ac:dyDescent="0.35">
      <c r="A781">
        <v>780</v>
      </c>
      <c r="B781">
        <v>2016</v>
      </c>
      <c r="C781">
        <v>5</v>
      </c>
      <c r="D781" t="s">
        <v>104</v>
      </c>
      <c r="E781" t="s">
        <v>105</v>
      </c>
      <c r="F781" t="s">
        <v>49</v>
      </c>
      <c r="G781" t="s">
        <v>28</v>
      </c>
      <c r="H781" t="s">
        <v>29</v>
      </c>
      <c r="I781">
        <v>0</v>
      </c>
      <c r="J781">
        <v>0</v>
      </c>
      <c r="K781" t="s">
        <v>114</v>
      </c>
      <c r="L781" s="1">
        <v>42491</v>
      </c>
      <c r="M781">
        <v>0.202931018518519</v>
      </c>
      <c r="N781">
        <v>30</v>
      </c>
      <c r="O781" t="s">
        <v>29</v>
      </c>
      <c r="P781" t="s">
        <v>29</v>
      </c>
      <c r="Q781" t="s">
        <v>29</v>
      </c>
      <c r="R781" t="s">
        <v>29</v>
      </c>
      <c r="S781" t="s">
        <v>29</v>
      </c>
      <c r="T781" t="s">
        <v>29</v>
      </c>
      <c r="U781" t="s">
        <v>29</v>
      </c>
      <c r="V781" t="s">
        <v>29</v>
      </c>
      <c r="W781" t="s">
        <v>29</v>
      </c>
      <c r="X781" t="s">
        <v>29</v>
      </c>
      <c r="Y781" t="s">
        <v>29</v>
      </c>
      <c r="Z781" t="s">
        <v>29</v>
      </c>
    </row>
    <row r="782" spans="1:26" x14ac:dyDescent="0.35">
      <c r="A782">
        <v>781</v>
      </c>
      <c r="B782">
        <v>2016</v>
      </c>
      <c r="C782">
        <v>7</v>
      </c>
      <c r="D782" t="s">
        <v>25</v>
      </c>
      <c r="E782" t="s">
        <v>26</v>
      </c>
      <c r="F782" t="s">
        <v>27</v>
      </c>
      <c r="G782" t="s">
        <v>28</v>
      </c>
      <c r="H782" s="1">
        <v>42552</v>
      </c>
      <c r="I782">
        <v>3.06</v>
      </c>
      <c r="J782">
        <v>62.35</v>
      </c>
      <c r="K782" t="s">
        <v>116</v>
      </c>
      <c r="L782" s="1">
        <v>42552</v>
      </c>
      <c r="M782">
        <v>0.236775578703704</v>
      </c>
      <c r="N782">
        <v>30</v>
      </c>
      <c r="O782" t="s">
        <v>135</v>
      </c>
      <c r="P782">
        <v>5770</v>
      </c>
      <c r="Q782">
        <v>10960</v>
      </c>
      <c r="R782">
        <v>0</v>
      </c>
      <c r="S782">
        <v>0</v>
      </c>
      <c r="T782">
        <v>5770</v>
      </c>
      <c r="U782" t="s">
        <v>26</v>
      </c>
      <c r="V782" t="s">
        <v>27</v>
      </c>
      <c r="W782" t="s">
        <v>28</v>
      </c>
      <c r="X782">
        <v>2016</v>
      </c>
      <c r="Y782">
        <v>7</v>
      </c>
      <c r="Z782" t="s">
        <v>116</v>
      </c>
    </row>
    <row r="783" spans="1:26" x14ac:dyDescent="0.35">
      <c r="A783">
        <v>782</v>
      </c>
      <c r="B783">
        <v>2016</v>
      </c>
      <c r="C783">
        <v>7</v>
      </c>
      <c r="D783" t="s">
        <v>32</v>
      </c>
      <c r="E783" t="s">
        <v>33</v>
      </c>
      <c r="F783" t="s">
        <v>34</v>
      </c>
      <c r="G783" t="s">
        <v>35</v>
      </c>
      <c r="H783" s="1">
        <v>42552</v>
      </c>
      <c r="I783">
        <v>33.07</v>
      </c>
      <c r="J783">
        <v>873.13199999999995</v>
      </c>
      <c r="K783" t="s">
        <v>116</v>
      </c>
      <c r="L783" s="1">
        <v>42552</v>
      </c>
      <c r="M783">
        <v>0.236775578703704</v>
      </c>
      <c r="N783">
        <v>30</v>
      </c>
      <c r="O783" t="s">
        <v>135</v>
      </c>
      <c r="P783">
        <v>43034</v>
      </c>
      <c r="Q783">
        <v>254434</v>
      </c>
      <c r="R783">
        <v>0</v>
      </c>
      <c r="S783">
        <v>0</v>
      </c>
      <c r="T783">
        <v>43034</v>
      </c>
      <c r="U783" t="s">
        <v>33</v>
      </c>
      <c r="V783" t="s">
        <v>34</v>
      </c>
      <c r="W783" t="s">
        <v>35</v>
      </c>
      <c r="X783">
        <v>2016</v>
      </c>
      <c r="Y783">
        <v>7</v>
      </c>
      <c r="Z783" t="s">
        <v>116</v>
      </c>
    </row>
    <row r="784" spans="1:26" x14ac:dyDescent="0.35">
      <c r="A784">
        <v>783</v>
      </c>
      <c r="B784">
        <v>2016</v>
      </c>
      <c r="C784">
        <v>7</v>
      </c>
      <c r="D784" t="s">
        <v>36</v>
      </c>
      <c r="E784" t="s">
        <v>37</v>
      </c>
      <c r="F784" t="s">
        <v>38</v>
      </c>
      <c r="G784" t="s">
        <v>28</v>
      </c>
      <c r="H784" t="s">
        <v>29</v>
      </c>
      <c r="I784">
        <v>0</v>
      </c>
      <c r="J784">
        <v>755.72500000000002</v>
      </c>
      <c r="K784" t="s">
        <v>116</v>
      </c>
      <c r="L784" s="1">
        <v>42552</v>
      </c>
      <c r="M784">
        <v>0.236775578703704</v>
      </c>
      <c r="N784">
        <v>30</v>
      </c>
      <c r="O784" t="s">
        <v>135</v>
      </c>
      <c r="P784">
        <v>53210</v>
      </c>
      <c r="Q784">
        <v>134009</v>
      </c>
      <c r="R784">
        <v>0</v>
      </c>
      <c r="S784">
        <v>0</v>
      </c>
      <c r="T784">
        <v>53210</v>
      </c>
      <c r="U784" t="s">
        <v>37</v>
      </c>
      <c r="V784" t="s">
        <v>38</v>
      </c>
      <c r="W784" t="s">
        <v>28</v>
      </c>
      <c r="X784">
        <v>2016</v>
      </c>
      <c r="Y784">
        <v>7</v>
      </c>
      <c r="Z784" t="s">
        <v>116</v>
      </c>
    </row>
    <row r="785" spans="1:26" x14ac:dyDescent="0.35">
      <c r="A785">
        <v>784</v>
      </c>
      <c r="B785">
        <v>2016</v>
      </c>
      <c r="C785">
        <v>7</v>
      </c>
      <c r="D785" t="s">
        <v>39</v>
      </c>
      <c r="E785" t="s">
        <v>40</v>
      </c>
      <c r="F785" t="s">
        <v>41</v>
      </c>
      <c r="G785" t="s">
        <v>35</v>
      </c>
      <c r="H785" t="s">
        <v>29</v>
      </c>
      <c r="I785">
        <v>0</v>
      </c>
      <c r="J785">
        <v>2.64</v>
      </c>
      <c r="K785" t="s">
        <v>116</v>
      </c>
      <c r="L785" s="1">
        <v>42552</v>
      </c>
      <c r="M785">
        <v>0.236775578703704</v>
      </c>
      <c r="N785">
        <v>30</v>
      </c>
      <c r="O785" t="s">
        <v>135</v>
      </c>
      <c r="P785">
        <v>0</v>
      </c>
      <c r="Q785">
        <v>122700</v>
      </c>
      <c r="R785">
        <v>0</v>
      </c>
      <c r="S785">
        <v>0</v>
      </c>
      <c r="T785">
        <v>0</v>
      </c>
      <c r="U785" t="s">
        <v>40</v>
      </c>
      <c r="V785" t="s">
        <v>41</v>
      </c>
      <c r="W785" t="s">
        <v>35</v>
      </c>
      <c r="X785">
        <v>2016</v>
      </c>
      <c r="Y785">
        <v>7</v>
      </c>
      <c r="Z785" t="s">
        <v>116</v>
      </c>
    </row>
    <row r="786" spans="1:26" x14ac:dyDescent="0.35">
      <c r="A786">
        <v>785</v>
      </c>
      <c r="B786">
        <v>2016</v>
      </c>
      <c r="C786">
        <v>7</v>
      </c>
      <c r="D786" t="s">
        <v>42</v>
      </c>
      <c r="E786" t="s">
        <v>43</v>
      </c>
      <c r="F786" t="s">
        <v>44</v>
      </c>
      <c r="G786" t="s">
        <v>35</v>
      </c>
      <c r="H786" t="s">
        <v>29</v>
      </c>
      <c r="I786">
        <v>0</v>
      </c>
      <c r="J786">
        <v>207.87</v>
      </c>
      <c r="K786" t="s">
        <v>116</v>
      </c>
      <c r="L786" s="1">
        <v>42552</v>
      </c>
      <c r="M786">
        <v>0.236775578703704</v>
      </c>
      <c r="N786">
        <v>30</v>
      </c>
      <c r="O786" t="s">
        <v>135</v>
      </c>
      <c r="P786">
        <v>11132</v>
      </c>
      <c r="Q786">
        <v>18924</v>
      </c>
      <c r="R786">
        <v>0</v>
      </c>
      <c r="S786">
        <v>0</v>
      </c>
      <c r="T786">
        <v>11132</v>
      </c>
      <c r="U786" t="s">
        <v>43</v>
      </c>
      <c r="V786" t="s">
        <v>44</v>
      </c>
      <c r="W786" t="s">
        <v>35</v>
      </c>
      <c r="X786">
        <v>2016</v>
      </c>
      <c r="Y786">
        <v>7</v>
      </c>
      <c r="Z786" t="s">
        <v>116</v>
      </c>
    </row>
    <row r="787" spans="1:26" x14ac:dyDescent="0.35">
      <c r="A787">
        <v>786</v>
      </c>
      <c r="B787">
        <v>2016</v>
      </c>
      <c r="C787">
        <v>7</v>
      </c>
      <c r="D787" t="s">
        <v>45</v>
      </c>
      <c r="E787" t="s">
        <v>46</v>
      </c>
      <c r="F787" t="s">
        <v>41</v>
      </c>
      <c r="G787" t="s">
        <v>35</v>
      </c>
      <c r="H787" t="s">
        <v>29</v>
      </c>
      <c r="I787">
        <v>0</v>
      </c>
      <c r="J787">
        <v>33.479999999999997</v>
      </c>
      <c r="K787" t="s">
        <v>116</v>
      </c>
      <c r="L787" s="1">
        <v>42552</v>
      </c>
      <c r="M787">
        <v>0.236775578703704</v>
      </c>
      <c r="N787">
        <v>30</v>
      </c>
      <c r="O787" t="s">
        <v>135</v>
      </c>
      <c r="P787">
        <v>0</v>
      </c>
      <c r="Q787">
        <v>119520</v>
      </c>
      <c r="R787">
        <v>0</v>
      </c>
      <c r="S787">
        <v>0</v>
      </c>
      <c r="T787">
        <v>0</v>
      </c>
      <c r="U787" t="s">
        <v>46</v>
      </c>
      <c r="V787" t="s">
        <v>41</v>
      </c>
      <c r="W787" t="s">
        <v>35</v>
      </c>
      <c r="X787">
        <v>2016</v>
      </c>
      <c r="Y787">
        <v>7</v>
      </c>
      <c r="Z787" t="s">
        <v>116</v>
      </c>
    </row>
    <row r="788" spans="1:26" x14ac:dyDescent="0.35">
      <c r="A788">
        <v>787</v>
      </c>
      <c r="B788">
        <v>2016</v>
      </c>
      <c r="C788">
        <v>7</v>
      </c>
      <c r="D788" t="s">
        <v>47</v>
      </c>
      <c r="E788" t="s">
        <v>48</v>
      </c>
      <c r="F788" t="s">
        <v>49</v>
      </c>
      <c r="G788" t="s">
        <v>28</v>
      </c>
      <c r="H788" t="s">
        <v>29</v>
      </c>
      <c r="I788">
        <v>0</v>
      </c>
      <c r="J788">
        <v>90.994</v>
      </c>
      <c r="K788" t="s">
        <v>116</v>
      </c>
      <c r="L788" s="1">
        <v>42552</v>
      </c>
      <c r="M788">
        <v>0.236775578703704</v>
      </c>
      <c r="N788">
        <v>30</v>
      </c>
      <c r="O788" t="s">
        <v>135</v>
      </c>
      <c r="P788">
        <v>5847</v>
      </c>
      <c r="Q788">
        <v>36710</v>
      </c>
      <c r="R788">
        <v>0</v>
      </c>
      <c r="S788">
        <v>0</v>
      </c>
      <c r="T788">
        <v>5847</v>
      </c>
      <c r="U788" t="s">
        <v>48</v>
      </c>
      <c r="V788" t="s">
        <v>49</v>
      </c>
      <c r="W788" t="s">
        <v>28</v>
      </c>
      <c r="X788">
        <v>2016</v>
      </c>
      <c r="Y788">
        <v>7</v>
      </c>
      <c r="Z788" t="s">
        <v>116</v>
      </c>
    </row>
    <row r="789" spans="1:26" x14ac:dyDescent="0.35">
      <c r="A789">
        <v>788</v>
      </c>
      <c r="B789">
        <v>2016</v>
      </c>
      <c r="C789">
        <v>7</v>
      </c>
      <c r="D789" t="s">
        <v>50</v>
      </c>
      <c r="E789" t="s">
        <v>51</v>
      </c>
      <c r="F789" t="s">
        <v>38</v>
      </c>
      <c r="G789" t="s">
        <v>28</v>
      </c>
      <c r="H789" t="s">
        <v>29</v>
      </c>
      <c r="I789">
        <v>0</v>
      </c>
      <c r="J789">
        <v>0</v>
      </c>
      <c r="K789" t="s">
        <v>116</v>
      </c>
      <c r="L789" s="1">
        <v>42552</v>
      </c>
      <c r="M789">
        <v>0.236775578703704</v>
      </c>
      <c r="N789">
        <v>30</v>
      </c>
      <c r="O789" t="s">
        <v>135</v>
      </c>
      <c r="P789">
        <v>0</v>
      </c>
      <c r="Q789">
        <v>310748907</v>
      </c>
      <c r="R789">
        <v>0</v>
      </c>
      <c r="S789">
        <v>0</v>
      </c>
      <c r="T789">
        <v>0</v>
      </c>
      <c r="U789" t="s">
        <v>51</v>
      </c>
      <c r="V789" t="s">
        <v>38</v>
      </c>
      <c r="W789" t="s">
        <v>28</v>
      </c>
      <c r="X789">
        <v>2016</v>
      </c>
      <c r="Y789">
        <v>7</v>
      </c>
      <c r="Z789" t="s">
        <v>116</v>
      </c>
    </row>
    <row r="790" spans="1:26" x14ac:dyDescent="0.35">
      <c r="A790">
        <v>789</v>
      </c>
      <c r="B790">
        <v>2016</v>
      </c>
      <c r="C790">
        <v>7</v>
      </c>
      <c r="D790" t="s">
        <v>52</v>
      </c>
      <c r="E790" t="s">
        <v>53</v>
      </c>
      <c r="F790" t="s">
        <v>34</v>
      </c>
      <c r="G790" t="s">
        <v>35</v>
      </c>
      <c r="H790" t="s">
        <v>29</v>
      </c>
      <c r="I790">
        <v>0</v>
      </c>
      <c r="J790">
        <v>1.53</v>
      </c>
      <c r="K790" t="s">
        <v>116</v>
      </c>
      <c r="L790" s="1">
        <v>42552</v>
      </c>
      <c r="M790">
        <v>0.236775578703704</v>
      </c>
      <c r="N790">
        <v>30</v>
      </c>
      <c r="O790" t="s">
        <v>135</v>
      </c>
      <c r="P790">
        <v>0</v>
      </c>
      <c r="Q790">
        <v>488705643</v>
      </c>
      <c r="R790">
        <v>0</v>
      </c>
      <c r="S790">
        <v>0</v>
      </c>
      <c r="T790">
        <v>0</v>
      </c>
      <c r="U790" t="s">
        <v>53</v>
      </c>
      <c r="V790" t="s">
        <v>34</v>
      </c>
      <c r="W790" t="s">
        <v>35</v>
      </c>
      <c r="X790">
        <v>2016</v>
      </c>
      <c r="Y790">
        <v>7</v>
      </c>
      <c r="Z790" t="s">
        <v>116</v>
      </c>
    </row>
    <row r="791" spans="1:26" x14ac:dyDescent="0.35">
      <c r="A791">
        <v>790</v>
      </c>
      <c r="B791">
        <v>2016</v>
      </c>
      <c r="C791">
        <v>7</v>
      </c>
      <c r="D791" t="s">
        <v>54</v>
      </c>
      <c r="E791" t="s">
        <v>55</v>
      </c>
      <c r="F791" t="s">
        <v>56</v>
      </c>
      <c r="G791" t="s">
        <v>35</v>
      </c>
      <c r="H791" t="s">
        <v>29</v>
      </c>
      <c r="I791">
        <v>0</v>
      </c>
      <c r="J791">
        <v>108.90600000000001</v>
      </c>
      <c r="K791" t="s">
        <v>116</v>
      </c>
      <c r="L791" s="1">
        <v>42552</v>
      </c>
      <c r="M791">
        <v>0.236775578703704</v>
      </c>
      <c r="N791">
        <v>30</v>
      </c>
      <c r="O791" t="s">
        <v>135</v>
      </c>
      <c r="P791">
        <v>1519</v>
      </c>
      <c r="Q791">
        <v>220579</v>
      </c>
      <c r="R791">
        <v>0</v>
      </c>
      <c r="S791">
        <v>0</v>
      </c>
      <c r="T791">
        <v>1519</v>
      </c>
      <c r="U791" t="s">
        <v>55</v>
      </c>
      <c r="V791" t="s">
        <v>56</v>
      </c>
      <c r="W791" t="s">
        <v>35</v>
      </c>
      <c r="X791">
        <v>2016</v>
      </c>
      <c r="Y791">
        <v>7</v>
      </c>
      <c r="Z791" t="s">
        <v>116</v>
      </c>
    </row>
    <row r="792" spans="1:26" x14ac:dyDescent="0.35">
      <c r="A792">
        <v>791</v>
      </c>
      <c r="B792">
        <v>2016</v>
      </c>
      <c r="C792">
        <v>7</v>
      </c>
      <c r="D792" t="s">
        <v>57</v>
      </c>
      <c r="E792" t="s">
        <v>58</v>
      </c>
      <c r="F792" t="s">
        <v>59</v>
      </c>
      <c r="G792" t="s">
        <v>60</v>
      </c>
      <c r="H792" t="s">
        <v>29</v>
      </c>
      <c r="I792">
        <v>0</v>
      </c>
      <c r="J792">
        <v>5.04</v>
      </c>
      <c r="K792" t="s">
        <v>116</v>
      </c>
      <c r="L792" s="1">
        <v>42552</v>
      </c>
      <c r="M792">
        <v>0.236775578703704</v>
      </c>
      <c r="N792">
        <v>30</v>
      </c>
      <c r="O792" t="s">
        <v>135</v>
      </c>
      <c r="P792">
        <v>0</v>
      </c>
      <c r="Q792">
        <v>0</v>
      </c>
      <c r="R792">
        <v>0</v>
      </c>
      <c r="S792">
        <v>0</v>
      </c>
      <c r="T792">
        <v>0</v>
      </c>
      <c r="U792" t="s">
        <v>58</v>
      </c>
      <c r="V792" t="s">
        <v>59</v>
      </c>
      <c r="W792" t="s">
        <v>60</v>
      </c>
      <c r="X792">
        <v>2016</v>
      </c>
      <c r="Y792">
        <v>7</v>
      </c>
      <c r="Z792" t="s">
        <v>116</v>
      </c>
    </row>
    <row r="793" spans="1:26" x14ac:dyDescent="0.35">
      <c r="A793">
        <v>792</v>
      </c>
      <c r="B793">
        <v>2016</v>
      </c>
      <c r="C793">
        <v>7</v>
      </c>
      <c r="D793" t="s">
        <v>61</v>
      </c>
      <c r="E793" t="s">
        <v>62</v>
      </c>
      <c r="F793" t="s">
        <v>63</v>
      </c>
      <c r="G793" t="s">
        <v>60</v>
      </c>
      <c r="H793" t="s">
        <v>29</v>
      </c>
      <c r="I793">
        <v>0</v>
      </c>
      <c r="J793">
        <v>0</v>
      </c>
      <c r="K793" t="s">
        <v>116</v>
      </c>
      <c r="L793" s="1">
        <v>42552</v>
      </c>
      <c r="M793">
        <v>0.236775578703704</v>
      </c>
      <c r="N793">
        <v>30</v>
      </c>
      <c r="O793" t="s">
        <v>29</v>
      </c>
      <c r="P793" t="s">
        <v>29</v>
      </c>
      <c r="Q793" t="s">
        <v>29</v>
      </c>
      <c r="R793" t="s">
        <v>29</v>
      </c>
      <c r="S793" t="s">
        <v>29</v>
      </c>
      <c r="T793" t="s">
        <v>29</v>
      </c>
      <c r="U793" t="s">
        <v>29</v>
      </c>
      <c r="V793" t="s">
        <v>29</v>
      </c>
      <c r="W793" t="s">
        <v>29</v>
      </c>
      <c r="X793" t="s">
        <v>29</v>
      </c>
      <c r="Y793" t="s">
        <v>29</v>
      </c>
      <c r="Z793" t="s">
        <v>29</v>
      </c>
    </row>
    <row r="794" spans="1:26" x14ac:dyDescent="0.35">
      <c r="A794">
        <v>793</v>
      </c>
      <c r="B794">
        <v>2016</v>
      </c>
      <c r="C794">
        <v>7</v>
      </c>
      <c r="D794" t="s">
        <v>64</v>
      </c>
      <c r="E794" t="s">
        <v>65</v>
      </c>
      <c r="F794" t="s">
        <v>66</v>
      </c>
      <c r="G794" t="s">
        <v>28</v>
      </c>
      <c r="H794" t="s">
        <v>29</v>
      </c>
      <c r="I794">
        <v>0</v>
      </c>
      <c r="J794">
        <v>0</v>
      </c>
      <c r="K794" t="s">
        <v>116</v>
      </c>
      <c r="L794" s="1">
        <v>42552</v>
      </c>
      <c r="M794">
        <v>0.236775578703704</v>
      </c>
      <c r="N794">
        <v>30</v>
      </c>
      <c r="O794" t="s">
        <v>135</v>
      </c>
      <c r="P794">
        <v>0</v>
      </c>
      <c r="Q794">
        <v>151286788</v>
      </c>
      <c r="R794">
        <v>0</v>
      </c>
      <c r="S794">
        <v>0</v>
      </c>
      <c r="T794">
        <v>0</v>
      </c>
      <c r="U794" t="s">
        <v>65</v>
      </c>
      <c r="V794" t="s">
        <v>66</v>
      </c>
      <c r="W794" t="s">
        <v>28</v>
      </c>
      <c r="X794">
        <v>2016</v>
      </c>
      <c r="Y794">
        <v>7</v>
      </c>
      <c r="Z794" t="s">
        <v>116</v>
      </c>
    </row>
    <row r="795" spans="1:26" x14ac:dyDescent="0.35">
      <c r="A795">
        <v>794</v>
      </c>
      <c r="B795">
        <v>2016</v>
      </c>
      <c r="C795">
        <v>7</v>
      </c>
      <c r="D795" t="s">
        <v>67</v>
      </c>
      <c r="E795" t="s">
        <v>68</v>
      </c>
      <c r="F795" t="s">
        <v>69</v>
      </c>
      <c r="G795" t="s">
        <v>35</v>
      </c>
      <c r="H795" t="s">
        <v>29</v>
      </c>
      <c r="I795">
        <v>0</v>
      </c>
      <c r="J795">
        <v>0</v>
      </c>
      <c r="K795" t="s">
        <v>116</v>
      </c>
      <c r="L795" s="1">
        <v>42552</v>
      </c>
      <c r="M795">
        <v>0.236775578703704</v>
      </c>
      <c r="N795">
        <v>30</v>
      </c>
      <c r="O795" t="s">
        <v>29</v>
      </c>
      <c r="P795" t="s">
        <v>29</v>
      </c>
      <c r="Q795" t="s">
        <v>29</v>
      </c>
      <c r="R795" t="s">
        <v>29</v>
      </c>
      <c r="S795" t="s">
        <v>29</v>
      </c>
      <c r="T795" t="s">
        <v>29</v>
      </c>
      <c r="U795" t="s">
        <v>29</v>
      </c>
      <c r="V795" t="s">
        <v>29</v>
      </c>
      <c r="W795" t="s">
        <v>29</v>
      </c>
      <c r="X795" t="s">
        <v>29</v>
      </c>
      <c r="Y795" t="s">
        <v>29</v>
      </c>
      <c r="Z795" t="s">
        <v>29</v>
      </c>
    </row>
    <row r="796" spans="1:26" x14ac:dyDescent="0.35">
      <c r="A796">
        <v>795</v>
      </c>
      <c r="B796">
        <v>2016</v>
      </c>
      <c r="C796">
        <v>7</v>
      </c>
      <c r="D796" t="s">
        <v>70</v>
      </c>
      <c r="E796" t="s">
        <v>71</v>
      </c>
      <c r="F796" t="s">
        <v>72</v>
      </c>
      <c r="G796" t="s">
        <v>28</v>
      </c>
      <c r="H796" t="s">
        <v>29</v>
      </c>
      <c r="I796">
        <v>0</v>
      </c>
      <c r="J796">
        <v>0</v>
      </c>
      <c r="K796" t="s">
        <v>116</v>
      </c>
      <c r="L796" s="1">
        <v>42552</v>
      </c>
      <c r="M796">
        <v>0.236775578703704</v>
      </c>
      <c r="N796">
        <v>30</v>
      </c>
      <c r="O796" t="s">
        <v>29</v>
      </c>
      <c r="P796" t="s">
        <v>29</v>
      </c>
      <c r="Q796" t="s">
        <v>29</v>
      </c>
      <c r="R796" t="s">
        <v>29</v>
      </c>
      <c r="S796" t="s">
        <v>29</v>
      </c>
      <c r="T796" t="s">
        <v>29</v>
      </c>
      <c r="U796" t="s">
        <v>29</v>
      </c>
      <c r="V796" t="s">
        <v>29</v>
      </c>
      <c r="W796" t="s">
        <v>29</v>
      </c>
      <c r="X796" t="s">
        <v>29</v>
      </c>
      <c r="Y796" t="s">
        <v>29</v>
      </c>
      <c r="Z796" t="s">
        <v>29</v>
      </c>
    </row>
    <row r="797" spans="1:26" x14ac:dyDescent="0.35">
      <c r="A797">
        <v>796</v>
      </c>
      <c r="B797">
        <v>2016</v>
      </c>
      <c r="C797">
        <v>7</v>
      </c>
      <c r="D797" t="s">
        <v>73</v>
      </c>
      <c r="E797" t="s">
        <v>74</v>
      </c>
      <c r="F797" t="s">
        <v>66</v>
      </c>
      <c r="G797" t="s">
        <v>28</v>
      </c>
      <c r="H797" t="s">
        <v>29</v>
      </c>
      <c r="I797">
        <v>0</v>
      </c>
      <c r="J797">
        <v>30</v>
      </c>
      <c r="K797" t="s">
        <v>116</v>
      </c>
      <c r="L797" s="1">
        <v>42552</v>
      </c>
      <c r="M797">
        <v>0.236775578703704</v>
      </c>
      <c r="N797">
        <v>30</v>
      </c>
      <c r="O797" t="s">
        <v>135</v>
      </c>
      <c r="P797">
        <v>0</v>
      </c>
      <c r="Q797">
        <v>38000</v>
      </c>
      <c r="R797">
        <v>0</v>
      </c>
      <c r="S797">
        <v>0</v>
      </c>
      <c r="T797">
        <v>0</v>
      </c>
      <c r="U797" t="s">
        <v>74</v>
      </c>
      <c r="V797" t="s">
        <v>66</v>
      </c>
      <c r="W797" t="s">
        <v>28</v>
      </c>
      <c r="X797">
        <v>2016</v>
      </c>
      <c r="Y797">
        <v>7</v>
      </c>
      <c r="Z797" t="s">
        <v>116</v>
      </c>
    </row>
    <row r="798" spans="1:26" x14ac:dyDescent="0.35">
      <c r="A798">
        <v>797</v>
      </c>
      <c r="B798">
        <v>2016</v>
      </c>
      <c r="C798">
        <v>7</v>
      </c>
      <c r="D798" t="s">
        <v>75</v>
      </c>
      <c r="E798" t="s">
        <v>76</v>
      </c>
      <c r="F798" t="s">
        <v>44</v>
      </c>
      <c r="G798" t="s">
        <v>35</v>
      </c>
      <c r="H798" t="s">
        <v>29</v>
      </c>
      <c r="I798">
        <v>0</v>
      </c>
      <c r="J798">
        <v>0</v>
      </c>
      <c r="K798" t="s">
        <v>116</v>
      </c>
      <c r="L798" s="1">
        <v>42552</v>
      </c>
      <c r="M798">
        <v>0.236775578703704</v>
      </c>
      <c r="N798">
        <v>30</v>
      </c>
      <c r="O798" t="s">
        <v>135</v>
      </c>
      <c r="P798">
        <v>0</v>
      </c>
      <c r="Q798">
        <v>37583178</v>
      </c>
      <c r="R798">
        <v>0</v>
      </c>
      <c r="S798">
        <v>0</v>
      </c>
      <c r="T798">
        <v>0</v>
      </c>
      <c r="U798" t="s">
        <v>76</v>
      </c>
      <c r="V798" t="s">
        <v>44</v>
      </c>
      <c r="W798" t="s">
        <v>35</v>
      </c>
      <c r="X798">
        <v>2016</v>
      </c>
      <c r="Y798">
        <v>7</v>
      </c>
      <c r="Z798" t="s">
        <v>116</v>
      </c>
    </row>
    <row r="799" spans="1:26" x14ac:dyDescent="0.35">
      <c r="A799">
        <v>798</v>
      </c>
      <c r="B799">
        <v>2016</v>
      </c>
      <c r="C799">
        <v>7</v>
      </c>
      <c r="D799" t="s">
        <v>77</v>
      </c>
      <c r="E799" t="s">
        <v>78</v>
      </c>
      <c r="F799" t="s">
        <v>34</v>
      </c>
      <c r="G799" t="s">
        <v>35</v>
      </c>
      <c r="H799" t="s">
        <v>29</v>
      </c>
      <c r="I799">
        <v>0</v>
      </c>
      <c r="J799">
        <v>0</v>
      </c>
      <c r="K799" t="s">
        <v>116</v>
      </c>
      <c r="L799" s="1">
        <v>42552</v>
      </c>
      <c r="M799">
        <v>0.236775578703704</v>
      </c>
      <c r="N799">
        <v>30</v>
      </c>
      <c r="O799" t="s">
        <v>135</v>
      </c>
      <c r="P799">
        <v>0</v>
      </c>
      <c r="Q799">
        <v>612404</v>
      </c>
      <c r="R799">
        <v>0</v>
      </c>
      <c r="S799">
        <v>0</v>
      </c>
      <c r="T799">
        <v>0</v>
      </c>
      <c r="U799" t="s">
        <v>78</v>
      </c>
      <c r="V799" t="s">
        <v>34</v>
      </c>
      <c r="W799" t="s">
        <v>35</v>
      </c>
      <c r="X799">
        <v>2016</v>
      </c>
      <c r="Y799">
        <v>7</v>
      </c>
      <c r="Z799" t="s">
        <v>116</v>
      </c>
    </row>
    <row r="800" spans="1:26" x14ac:dyDescent="0.35">
      <c r="A800">
        <v>799</v>
      </c>
      <c r="B800">
        <v>2016</v>
      </c>
      <c r="C800">
        <v>7</v>
      </c>
      <c r="D800" t="s">
        <v>79</v>
      </c>
      <c r="E800" t="s">
        <v>80</v>
      </c>
      <c r="F800" t="s">
        <v>81</v>
      </c>
      <c r="G800" t="s">
        <v>35</v>
      </c>
      <c r="H800" t="s">
        <v>29</v>
      </c>
      <c r="I800">
        <v>0</v>
      </c>
      <c r="J800">
        <v>0</v>
      </c>
      <c r="K800" t="s">
        <v>116</v>
      </c>
      <c r="L800" s="1">
        <v>42552</v>
      </c>
      <c r="M800">
        <v>0.236775578703704</v>
      </c>
      <c r="N800">
        <v>30</v>
      </c>
      <c r="O800" t="s">
        <v>29</v>
      </c>
      <c r="P800" t="s">
        <v>29</v>
      </c>
      <c r="Q800" t="s">
        <v>29</v>
      </c>
      <c r="R800" t="s">
        <v>29</v>
      </c>
      <c r="S800" t="s">
        <v>29</v>
      </c>
      <c r="T800" t="s">
        <v>29</v>
      </c>
      <c r="U800" t="s">
        <v>29</v>
      </c>
      <c r="V800" t="s">
        <v>29</v>
      </c>
      <c r="W800" t="s">
        <v>29</v>
      </c>
      <c r="X800" t="s">
        <v>29</v>
      </c>
      <c r="Y800" t="s">
        <v>29</v>
      </c>
      <c r="Z800" t="s">
        <v>29</v>
      </c>
    </row>
    <row r="801" spans="1:26" x14ac:dyDescent="0.35">
      <c r="A801">
        <v>800</v>
      </c>
      <c r="B801">
        <v>2016</v>
      </c>
      <c r="C801">
        <v>7</v>
      </c>
      <c r="D801" t="s">
        <v>82</v>
      </c>
      <c r="E801" t="s">
        <v>83</v>
      </c>
      <c r="F801" t="s">
        <v>84</v>
      </c>
      <c r="G801" t="s">
        <v>28</v>
      </c>
      <c r="H801" t="s">
        <v>29</v>
      </c>
      <c r="I801">
        <v>0</v>
      </c>
      <c r="J801">
        <v>0</v>
      </c>
      <c r="K801" t="s">
        <v>116</v>
      </c>
      <c r="L801" s="1">
        <v>42552</v>
      </c>
      <c r="M801">
        <v>0.236775578703704</v>
      </c>
      <c r="N801">
        <v>30</v>
      </c>
      <c r="O801" t="s">
        <v>29</v>
      </c>
      <c r="P801" t="s">
        <v>29</v>
      </c>
      <c r="Q801" t="s">
        <v>29</v>
      </c>
      <c r="R801" t="s">
        <v>29</v>
      </c>
      <c r="S801" t="s">
        <v>29</v>
      </c>
      <c r="T801" t="s">
        <v>29</v>
      </c>
      <c r="U801" t="s">
        <v>29</v>
      </c>
      <c r="V801" t="s">
        <v>29</v>
      </c>
      <c r="W801" t="s">
        <v>29</v>
      </c>
      <c r="X801" t="s">
        <v>29</v>
      </c>
      <c r="Y801" t="s">
        <v>29</v>
      </c>
      <c r="Z801" t="s">
        <v>29</v>
      </c>
    </row>
    <row r="802" spans="1:26" x14ac:dyDescent="0.35">
      <c r="A802">
        <v>801</v>
      </c>
      <c r="B802">
        <v>2016</v>
      </c>
      <c r="C802">
        <v>7</v>
      </c>
      <c r="D802" t="s">
        <v>85</v>
      </c>
      <c r="E802" t="s">
        <v>86</v>
      </c>
      <c r="F802" t="s">
        <v>38</v>
      </c>
      <c r="G802" t="s">
        <v>28</v>
      </c>
      <c r="H802" t="s">
        <v>29</v>
      </c>
      <c r="I802">
        <v>0</v>
      </c>
      <c r="J802">
        <v>0</v>
      </c>
      <c r="K802" t="s">
        <v>116</v>
      </c>
      <c r="L802" s="1">
        <v>42552</v>
      </c>
      <c r="M802">
        <v>0.236775578703704</v>
      </c>
      <c r="N802">
        <v>30</v>
      </c>
      <c r="O802" t="s">
        <v>135</v>
      </c>
      <c r="P802">
        <v>0</v>
      </c>
      <c r="Q802">
        <v>245484308</v>
      </c>
      <c r="R802">
        <v>0</v>
      </c>
      <c r="S802">
        <v>0</v>
      </c>
      <c r="T802">
        <v>0</v>
      </c>
      <c r="U802" t="s">
        <v>86</v>
      </c>
      <c r="V802" t="s">
        <v>38</v>
      </c>
      <c r="W802" t="s">
        <v>28</v>
      </c>
      <c r="X802">
        <v>2016</v>
      </c>
      <c r="Y802">
        <v>7</v>
      </c>
      <c r="Z802" t="s">
        <v>116</v>
      </c>
    </row>
    <row r="803" spans="1:26" x14ac:dyDescent="0.35">
      <c r="A803">
        <v>802</v>
      </c>
      <c r="B803">
        <v>2016</v>
      </c>
      <c r="C803">
        <v>7</v>
      </c>
      <c r="D803" t="s">
        <v>87</v>
      </c>
      <c r="E803" t="s">
        <v>76</v>
      </c>
      <c r="F803" t="s">
        <v>27</v>
      </c>
      <c r="G803" t="s">
        <v>28</v>
      </c>
      <c r="H803" t="s">
        <v>29</v>
      </c>
      <c r="I803">
        <v>0</v>
      </c>
      <c r="J803">
        <v>0</v>
      </c>
      <c r="K803" t="s">
        <v>116</v>
      </c>
      <c r="L803" s="1">
        <v>42552</v>
      </c>
      <c r="M803">
        <v>0.236775578703704</v>
      </c>
      <c r="N803">
        <v>30</v>
      </c>
      <c r="O803" t="s">
        <v>135</v>
      </c>
      <c r="P803">
        <v>0</v>
      </c>
      <c r="Q803">
        <v>68653617</v>
      </c>
      <c r="R803">
        <v>0</v>
      </c>
      <c r="S803">
        <v>0</v>
      </c>
      <c r="T803">
        <v>0</v>
      </c>
      <c r="U803" t="s">
        <v>76</v>
      </c>
      <c r="V803" t="s">
        <v>27</v>
      </c>
      <c r="W803" t="s">
        <v>28</v>
      </c>
      <c r="X803">
        <v>2016</v>
      </c>
      <c r="Y803">
        <v>7</v>
      </c>
      <c r="Z803" t="s">
        <v>116</v>
      </c>
    </row>
    <row r="804" spans="1:26" x14ac:dyDescent="0.35">
      <c r="A804">
        <v>803</v>
      </c>
      <c r="B804">
        <v>2016</v>
      </c>
      <c r="C804">
        <v>7</v>
      </c>
      <c r="D804" t="s">
        <v>88</v>
      </c>
      <c r="E804" t="s">
        <v>89</v>
      </c>
      <c r="F804" t="s">
        <v>49</v>
      </c>
      <c r="G804" t="s">
        <v>28</v>
      </c>
      <c r="H804" t="s">
        <v>29</v>
      </c>
      <c r="I804">
        <v>0</v>
      </c>
      <c r="J804">
        <v>0</v>
      </c>
      <c r="K804" t="s">
        <v>116</v>
      </c>
      <c r="L804" s="1">
        <v>42552</v>
      </c>
      <c r="M804">
        <v>0.236775578703704</v>
      </c>
      <c r="N804">
        <v>30</v>
      </c>
      <c r="O804" t="s">
        <v>135</v>
      </c>
      <c r="P804">
        <v>0</v>
      </c>
      <c r="Q804">
        <v>96158061</v>
      </c>
      <c r="R804">
        <v>0</v>
      </c>
      <c r="S804">
        <v>0</v>
      </c>
      <c r="T804">
        <v>0</v>
      </c>
      <c r="U804" t="s">
        <v>89</v>
      </c>
      <c r="V804" t="s">
        <v>49</v>
      </c>
      <c r="W804" t="s">
        <v>28</v>
      </c>
      <c r="X804">
        <v>2016</v>
      </c>
      <c r="Y804">
        <v>7</v>
      </c>
      <c r="Z804" t="s">
        <v>116</v>
      </c>
    </row>
    <row r="805" spans="1:26" x14ac:dyDescent="0.35">
      <c r="A805">
        <v>804</v>
      </c>
      <c r="B805">
        <v>2016</v>
      </c>
      <c r="C805">
        <v>7</v>
      </c>
      <c r="D805" t="s">
        <v>90</v>
      </c>
      <c r="E805" t="s">
        <v>51</v>
      </c>
      <c r="F805" t="s">
        <v>59</v>
      </c>
      <c r="G805" t="s">
        <v>60</v>
      </c>
      <c r="H805" t="s">
        <v>29</v>
      </c>
      <c r="I805">
        <v>0</v>
      </c>
      <c r="J805">
        <v>0</v>
      </c>
      <c r="K805" t="s">
        <v>116</v>
      </c>
      <c r="L805" s="1">
        <v>42552</v>
      </c>
      <c r="M805">
        <v>0.236775578703704</v>
      </c>
      <c r="N805">
        <v>30</v>
      </c>
      <c r="O805" t="s">
        <v>135</v>
      </c>
      <c r="P805">
        <v>0</v>
      </c>
      <c r="Q805">
        <v>14259</v>
      </c>
      <c r="R805">
        <v>0</v>
      </c>
      <c r="S805">
        <v>0</v>
      </c>
      <c r="T805">
        <v>0</v>
      </c>
      <c r="U805" t="s">
        <v>51</v>
      </c>
      <c r="V805" t="s">
        <v>59</v>
      </c>
      <c r="W805" t="s">
        <v>60</v>
      </c>
      <c r="X805">
        <v>2016</v>
      </c>
      <c r="Y805">
        <v>7</v>
      </c>
      <c r="Z805" t="s">
        <v>116</v>
      </c>
    </row>
    <row r="806" spans="1:26" x14ac:dyDescent="0.35">
      <c r="A806">
        <v>805</v>
      </c>
      <c r="B806">
        <v>2016</v>
      </c>
      <c r="C806">
        <v>7</v>
      </c>
      <c r="D806" t="s">
        <v>91</v>
      </c>
      <c r="E806" t="s">
        <v>80</v>
      </c>
      <c r="F806" t="s">
        <v>92</v>
      </c>
      <c r="G806" t="s">
        <v>28</v>
      </c>
      <c r="H806" t="s">
        <v>29</v>
      </c>
      <c r="I806">
        <v>0</v>
      </c>
      <c r="J806">
        <v>5.94</v>
      </c>
      <c r="K806" t="s">
        <v>116</v>
      </c>
      <c r="L806" s="1">
        <v>42552</v>
      </c>
      <c r="M806">
        <v>0.236775578703704</v>
      </c>
      <c r="N806">
        <v>30</v>
      </c>
      <c r="O806" t="s">
        <v>29</v>
      </c>
      <c r="P806" t="s">
        <v>29</v>
      </c>
      <c r="Q806" t="s">
        <v>29</v>
      </c>
      <c r="R806" t="s">
        <v>29</v>
      </c>
      <c r="S806" t="s">
        <v>29</v>
      </c>
      <c r="T806" t="s">
        <v>29</v>
      </c>
      <c r="U806" t="s">
        <v>29</v>
      </c>
      <c r="V806" t="s">
        <v>29</v>
      </c>
      <c r="W806" t="s">
        <v>29</v>
      </c>
      <c r="X806" t="s">
        <v>29</v>
      </c>
      <c r="Y806" t="s">
        <v>29</v>
      </c>
      <c r="Z806" t="s">
        <v>29</v>
      </c>
    </row>
    <row r="807" spans="1:26" x14ac:dyDescent="0.35">
      <c r="A807">
        <v>806</v>
      </c>
      <c r="B807">
        <v>2016</v>
      </c>
      <c r="C807">
        <v>7</v>
      </c>
      <c r="D807" t="s">
        <v>93</v>
      </c>
      <c r="E807" t="s">
        <v>94</v>
      </c>
      <c r="F807" t="s">
        <v>95</v>
      </c>
      <c r="G807" t="s">
        <v>60</v>
      </c>
      <c r="H807" t="s">
        <v>29</v>
      </c>
      <c r="I807">
        <v>0</v>
      </c>
      <c r="J807">
        <v>11.52</v>
      </c>
      <c r="K807" t="s">
        <v>116</v>
      </c>
      <c r="L807" s="1">
        <v>42552</v>
      </c>
      <c r="M807">
        <v>0.236775578703704</v>
      </c>
      <c r="N807">
        <v>30</v>
      </c>
      <c r="O807" t="s">
        <v>135</v>
      </c>
      <c r="P807">
        <v>1378</v>
      </c>
      <c r="Q807">
        <v>2577</v>
      </c>
      <c r="R807">
        <v>0</v>
      </c>
      <c r="S807">
        <v>0</v>
      </c>
      <c r="T807">
        <v>1378</v>
      </c>
      <c r="U807" t="s">
        <v>94</v>
      </c>
      <c r="V807" t="s">
        <v>95</v>
      </c>
      <c r="W807" t="s">
        <v>60</v>
      </c>
      <c r="X807">
        <v>2016</v>
      </c>
      <c r="Y807">
        <v>7</v>
      </c>
      <c r="Z807" t="s">
        <v>116</v>
      </c>
    </row>
    <row r="808" spans="1:26" x14ac:dyDescent="0.35">
      <c r="A808">
        <v>807</v>
      </c>
      <c r="B808">
        <v>2016</v>
      </c>
      <c r="C808">
        <v>7</v>
      </c>
      <c r="D808" t="s">
        <v>96</v>
      </c>
      <c r="E808" t="s">
        <v>97</v>
      </c>
      <c r="F808" t="s">
        <v>72</v>
      </c>
      <c r="G808" t="s">
        <v>28</v>
      </c>
      <c r="H808" t="s">
        <v>29</v>
      </c>
      <c r="I808">
        <v>0</v>
      </c>
      <c r="J808">
        <v>0</v>
      </c>
      <c r="K808" t="s">
        <v>116</v>
      </c>
      <c r="L808" s="1">
        <v>42552</v>
      </c>
      <c r="M808">
        <v>0.236775578703704</v>
      </c>
      <c r="N808">
        <v>30</v>
      </c>
      <c r="O808" t="s">
        <v>29</v>
      </c>
      <c r="P808" t="s">
        <v>29</v>
      </c>
      <c r="Q808" t="s">
        <v>29</v>
      </c>
      <c r="R808" t="s">
        <v>29</v>
      </c>
      <c r="S808" t="s">
        <v>29</v>
      </c>
      <c r="T808" t="s">
        <v>29</v>
      </c>
      <c r="U808" t="s">
        <v>29</v>
      </c>
      <c r="V808" t="s">
        <v>29</v>
      </c>
      <c r="W808" t="s">
        <v>29</v>
      </c>
      <c r="X808" t="s">
        <v>29</v>
      </c>
      <c r="Y808" t="s">
        <v>29</v>
      </c>
      <c r="Z808" t="s">
        <v>29</v>
      </c>
    </row>
    <row r="809" spans="1:26" x14ac:dyDescent="0.35">
      <c r="A809">
        <v>808</v>
      </c>
      <c r="B809">
        <v>2016</v>
      </c>
      <c r="C809">
        <v>7</v>
      </c>
      <c r="D809" t="s">
        <v>98</v>
      </c>
      <c r="E809" t="s">
        <v>99</v>
      </c>
      <c r="F809" t="s">
        <v>100</v>
      </c>
      <c r="G809" t="s">
        <v>60</v>
      </c>
      <c r="H809" t="s">
        <v>29</v>
      </c>
      <c r="I809">
        <v>0</v>
      </c>
      <c r="J809">
        <v>0</v>
      </c>
      <c r="K809" t="s">
        <v>116</v>
      </c>
      <c r="L809" s="1">
        <v>42552</v>
      </c>
      <c r="M809">
        <v>0.236775578703704</v>
      </c>
      <c r="N809">
        <v>30</v>
      </c>
      <c r="O809" t="s">
        <v>29</v>
      </c>
      <c r="P809" t="s">
        <v>29</v>
      </c>
      <c r="Q809" t="s">
        <v>29</v>
      </c>
      <c r="R809" t="s">
        <v>29</v>
      </c>
      <c r="S809" t="s">
        <v>29</v>
      </c>
      <c r="T809" t="s">
        <v>29</v>
      </c>
      <c r="U809" t="s">
        <v>29</v>
      </c>
      <c r="V809" t="s">
        <v>29</v>
      </c>
      <c r="W809" t="s">
        <v>29</v>
      </c>
      <c r="X809" t="s">
        <v>29</v>
      </c>
      <c r="Y809" t="s">
        <v>29</v>
      </c>
      <c r="Z809" t="s">
        <v>29</v>
      </c>
    </row>
    <row r="810" spans="1:26" x14ac:dyDescent="0.35">
      <c r="A810">
        <v>809</v>
      </c>
      <c r="B810">
        <v>2016</v>
      </c>
      <c r="C810">
        <v>7</v>
      </c>
      <c r="D810" t="s">
        <v>101</v>
      </c>
      <c r="E810" t="s">
        <v>102</v>
      </c>
      <c r="F810" t="s">
        <v>103</v>
      </c>
      <c r="G810" t="s">
        <v>28</v>
      </c>
      <c r="H810" t="s">
        <v>29</v>
      </c>
      <c r="I810">
        <v>0</v>
      </c>
      <c r="J810">
        <v>3.5</v>
      </c>
      <c r="K810" t="s">
        <v>116</v>
      </c>
      <c r="L810" s="1">
        <v>42552</v>
      </c>
      <c r="M810">
        <v>0.236775578703704</v>
      </c>
      <c r="N810">
        <v>30</v>
      </c>
      <c r="O810" t="s">
        <v>29</v>
      </c>
      <c r="P810" t="s">
        <v>29</v>
      </c>
      <c r="Q810" t="s">
        <v>29</v>
      </c>
      <c r="R810" t="s">
        <v>29</v>
      </c>
      <c r="S810" t="s">
        <v>29</v>
      </c>
      <c r="T810" t="s">
        <v>29</v>
      </c>
      <c r="U810" t="s">
        <v>29</v>
      </c>
      <c r="V810" t="s">
        <v>29</v>
      </c>
      <c r="W810" t="s">
        <v>29</v>
      </c>
      <c r="X810" t="s">
        <v>29</v>
      </c>
      <c r="Y810" t="s">
        <v>29</v>
      </c>
      <c r="Z810" t="s">
        <v>29</v>
      </c>
    </row>
    <row r="811" spans="1:26" x14ac:dyDescent="0.35">
      <c r="A811">
        <v>810</v>
      </c>
      <c r="B811">
        <v>2016</v>
      </c>
      <c r="C811">
        <v>7</v>
      </c>
      <c r="D811" t="s">
        <v>104</v>
      </c>
      <c r="E811" t="s">
        <v>105</v>
      </c>
      <c r="F811" t="s">
        <v>49</v>
      </c>
      <c r="G811" t="s">
        <v>28</v>
      </c>
      <c r="H811" t="s">
        <v>29</v>
      </c>
      <c r="I811">
        <v>0</v>
      </c>
      <c r="J811">
        <v>0</v>
      </c>
      <c r="K811" t="s">
        <v>116</v>
      </c>
      <c r="L811" s="1">
        <v>42552</v>
      </c>
      <c r="M811">
        <v>0.236775578703704</v>
      </c>
      <c r="N811">
        <v>30</v>
      </c>
      <c r="O811" t="s">
        <v>135</v>
      </c>
      <c r="P811">
        <v>80</v>
      </c>
      <c r="Q811">
        <v>4000</v>
      </c>
      <c r="R811">
        <v>0</v>
      </c>
      <c r="S811">
        <v>0</v>
      </c>
      <c r="T811">
        <v>80</v>
      </c>
      <c r="U811" t="s">
        <v>105</v>
      </c>
      <c r="V811" t="s">
        <v>49</v>
      </c>
      <c r="W811" t="s">
        <v>28</v>
      </c>
      <c r="X811">
        <v>2016</v>
      </c>
      <c r="Y811">
        <v>7</v>
      </c>
      <c r="Z811" t="s">
        <v>116</v>
      </c>
    </row>
    <row r="812" spans="1:26" x14ac:dyDescent="0.35">
      <c r="A812">
        <v>811</v>
      </c>
      <c r="B812">
        <v>2016</v>
      </c>
      <c r="C812">
        <v>10</v>
      </c>
      <c r="D812" t="s">
        <v>25</v>
      </c>
      <c r="E812" t="s">
        <v>26</v>
      </c>
      <c r="F812" t="s">
        <v>27</v>
      </c>
      <c r="G812" t="s">
        <v>28</v>
      </c>
      <c r="H812" t="s">
        <v>29</v>
      </c>
      <c r="I812">
        <v>0</v>
      </c>
      <c r="J812">
        <v>71.8</v>
      </c>
      <c r="K812" t="s">
        <v>118</v>
      </c>
      <c r="L812" s="1">
        <v>42644</v>
      </c>
      <c r="M812">
        <v>0.16985462962962999</v>
      </c>
      <c r="N812">
        <v>30</v>
      </c>
      <c r="O812" t="s">
        <v>136</v>
      </c>
      <c r="P812">
        <v>5715</v>
      </c>
      <c r="Q812">
        <v>7880</v>
      </c>
      <c r="R812">
        <v>0</v>
      </c>
      <c r="S812">
        <v>0</v>
      </c>
      <c r="T812">
        <v>5715</v>
      </c>
      <c r="U812" t="s">
        <v>26</v>
      </c>
      <c r="V812" t="s">
        <v>27</v>
      </c>
      <c r="W812" t="s">
        <v>28</v>
      </c>
      <c r="X812">
        <v>2016</v>
      </c>
      <c r="Y812">
        <v>10</v>
      </c>
      <c r="Z812" t="s">
        <v>118</v>
      </c>
    </row>
    <row r="813" spans="1:26" x14ac:dyDescent="0.35">
      <c r="A813">
        <v>812</v>
      </c>
      <c r="B813">
        <v>2016</v>
      </c>
      <c r="C813">
        <v>10</v>
      </c>
      <c r="D813" t="s">
        <v>32</v>
      </c>
      <c r="E813" t="s">
        <v>33</v>
      </c>
      <c r="F813" t="s">
        <v>34</v>
      </c>
      <c r="G813" t="s">
        <v>35</v>
      </c>
      <c r="H813" s="1">
        <v>42644</v>
      </c>
      <c r="I813">
        <v>22.78</v>
      </c>
      <c r="J813">
        <v>946.89200000000005</v>
      </c>
      <c r="K813" t="s">
        <v>118</v>
      </c>
      <c r="L813" s="1">
        <v>42644</v>
      </c>
      <c r="M813">
        <v>0.16985462962962999</v>
      </c>
      <c r="N813">
        <v>30</v>
      </c>
      <c r="O813" t="s">
        <v>136</v>
      </c>
      <c r="P813">
        <v>43599</v>
      </c>
      <c r="Q813">
        <v>168087</v>
      </c>
      <c r="R813">
        <v>0</v>
      </c>
      <c r="S813">
        <v>0</v>
      </c>
      <c r="T813">
        <v>43599</v>
      </c>
      <c r="U813" t="s">
        <v>33</v>
      </c>
      <c r="V813" t="s">
        <v>34</v>
      </c>
      <c r="W813" t="s">
        <v>35</v>
      </c>
      <c r="X813">
        <v>2016</v>
      </c>
      <c r="Y813">
        <v>10</v>
      </c>
      <c r="Z813" t="s">
        <v>118</v>
      </c>
    </row>
    <row r="814" spans="1:26" x14ac:dyDescent="0.35">
      <c r="A814">
        <v>813</v>
      </c>
      <c r="B814">
        <v>2016</v>
      </c>
      <c r="C814">
        <v>10</v>
      </c>
      <c r="D814" t="s">
        <v>36</v>
      </c>
      <c r="E814" t="s">
        <v>37</v>
      </c>
      <c r="F814" t="s">
        <v>38</v>
      </c>
      <c r="G814" t="s">
        <v>28</v>
      </c>
      <c r="H814" s="1">
        <v>42644</v>
      </c>
      <c r="I814">
        <v>3.24</v>
      </c>
      <c r="J814">
        <v>779.41499999999996</v>
      </c>
      <c r="K814" t="s">
        <v>118</v>
      </c>
      <c r="L814" s="1">
        <v>42644</v>
      </c>
      <c r="M814">
        <v>0.16985462962962999</v>
      </c>
      <c r="N814">
        <v>30</v>
      </c>
      <c r="O814" t="s">
        <v>136</v>
      </c>
      <c r="P814">
        <v>51043</v>
      </c>
      <c r="Q814">
        <v>98521</v>
      </c>
      <c r="R814">
        <v>0</v>
      </c>
      <c r="S814">
        <v>0</v>
      </c>
      <c r="T814">
        <v>51043</v>
      </c>
      <c r="U814" t="s">
        <v>37</v>
      </c>
      <c r="V814" t="s">
        <v>38</v>
      </c>
      <c r="W814" t="s">
        <v>28</v>
      </c>
      <c r="X814">
        <v>2016</v>
      </c>
      <c r="Y814">
        <v>10</v>
      </c>
      <c r="Z814" t="s">
        <v>118</v>
      </c>
    </row>
    <row r="815" spans="1:26" x14ac:dyDescent="0.35">
      <c r="A815">
        <v>814</v>
      </c>
      <c r="B815">
        <v>2016</v>
      </c>
      <c r="C815">
        <v>10</v>
      </c>
      <c r="D815" t="s">
        <v>39</v>
      </c>
      <c r="E815" t="s">
        <v>40</v>
      </c>
      <c r="F815" t="s">
        <v>41</v>
      </c>
      <c r="G815" t="s">
        <v>35</v>
      </c>
      <c r="H815" t="s">
        <v>29</v>
      </c>
      <c r="I815">
        <v>0</v>
      </c>
      <c r="J815">
        <v>2.64</v>
      </c>
      <c r="K815" t="s">
        <v>118</v>
      </c>
      <c r="L815" s="1">
        <v>42644</v>
      </c>
      <c r="M815">
        <v>0.16985462962962999</v>
      </c>
      <c r="N815">
        <v>30</v>
      </c>
      <c r="O815" t="s">
        <v>136</v>
      </c>
      <c r="P815">
        <v>0</v>
      </c>
      <c r="Q815">
        <v>112800</v>
      </c>
      <c r="R815">
        <v>0</v>
      </c>
      <c r="S815">
        <v>0</v>
      </c>
      <c r="T815">
        <v>0</v>
      </c>
      <c r="U815" t="s">
        <v>40</v>
      </c>
      <c r="V815" t="s">
        <v>41</v>
      </c>
      <c r="W815" t="s">
        <v>35</v>
      </c>
      <c r="X815">
        <v>2016</v>
      </c>
      <c r="Y815">
        <v>10</v>
      </c>
      <c r="Z815" t="s">
        <v>118</v>
      </c>
    </row>
    <row r="816" spans="1:26" x14ac:dyDescent="0.35">
      <c r="A816">
        <v>815</v>
      </c>
      <c r="B816">
        <v>2016</v>
      </c>
      <c r="C816">
        <v>10</v>
      </c>
      <c r="D816" t="s">
        <v>42</v>
      </c>
      <c r="E816" t="s">
        <v>43</v>
      </c>
      <c r="F816" t="s">
        <v>44</v>
      </c>
      <c r="G816" t="s">
        <v>35</v>
      </c>
      <c r="H816" t="s">
        <v>29</v>
      </c>
      <c r="I816">
        <v>0</v>
      </c>
      <c r="J816">
        <v>207.87</v>
      </c>
      <c r="K816" t="s">
        <v>118</v>
      </c>
      <c r="L816" s="1">
        <v>42644</v>
      </c>
      <c r="M816">
        <v>0.16985462962962999</v>
      </c>
      <c r="N816">
        <v>30</v>
      </c>
      <c r="O816" t="s">
        <v>136</v>
      </c>
      <c r="P816">
        <v>7622</v>
      </c>
      <c r="Q816">
        <v>13285</v>
      </c>
      <c r="R816">
        <v>0</v>
      </c>
      <c r="S816">
        <v>0</v>
      </c>
      <c r="T816">
        <v>7622</v>
      </c>
      <c r="U816" t="s">
        <v>43</v>
      </c>
      <c r="V816" t="s">
        <v>44</v>
      </c>
      <c r="W816" t="s">
        <v>35</v>
      </c>
      <c r="X816">
        <v>2016</v>
      </c>
      <c r="Y816">
        <v>10</v>
      </c>
      <c r="Z816" t="s">
        <v>118</v>
      </c>
    </row>
    <row r="817" spans="1:26" x14ac:dyDescent="0.35">
      <c r="A817">
        <v>816</v>
      </c>
      <c r="B817">
        <v>2016</v>
      </c>
      <c r="C817">
        <v>10</v>
      </c>
      <c r="D817" t="s">
        <v>45</v>
      </c>
      <c r="E817" t="s">
        <v>46</v>
      </c>
      <c r="F817" t="s">
        <v>41</v>
      </c>
      <c r="G817" t="s">
        <v>35</v>
      </c>
      <c r="H817" t="s">
        <v>29</v>
      </c>
      <c r="I817">
        <v>0</v>
      </c>
      <c r="J817">
        <v>33.479999999999997</v>
      </c>
      <c r="K817" t="s">
        <v>118</v>
      </c>
      <c r="L817" s="1">
        <v>42644</v>
      </c>
      <c r="M817">
        <v>0.16985462962962999</v>
      </c>
      <c r="N817">
        <v>30</v>
      </c>
      <c r="O817" t="s">
        <v>136</v>
      </c>
      <c r="P817">
        <v>0</v>
      </c>
      <c r="Q817">
        <v>113040</v>
      </c>
      <c r="R817">
        <v>0</v>
      </c>
      <c r="S817">
        <v>0</v>
      </c>
      <c r="T817">
        <v>0</v>
      </c>
      <c r="U817" t="s">
        <v>46</v>
      </c>
      <c r="V817" t="s">
        <v>41</v>
      </c>
      <c r="W817" t="s">
        <v>35</v>
      </c>
      <c r="X817">
        <v>2016</v>
      </c>
      <c r="Y817">
        <v>10</v>
      </c>
      <c r="Z817" t="s">
        <v>118</v>
      </c>
    </row>
    <row r="818" spans="1:26" x14ac:dyDescent="0.35">
      <c r="A818">
        <v>817</v>
      </c>
      <c r="B818">
        <v>2016</v>
      </c>
      <c r="C818">
        <v>10</v>
      </c>
      <c r="D818" t="s">
        <v>47</v>
      </c>
      <c r="E818" t="s">
        <v>48</v>
      </c>
      <c r="F818" t="s">
        <v>49</v>
      </c>
      <c r="G818" t="s">
        <v>28</v>
      </c>
      <c r="H818" t="s">
        <v>29</v>
      </c>
      <c r="I818">
        <v>0</v>
      </c>
      <c r="J818">
        <v>90.994</v>
      </c>
      <c r="K818" t="s">
        <v>118</v>
      </c>
      <c r="L818" s="1">
        <v>42644</v>
      </c>
      <c r="M818">
        <v>0.16985462962962999</v>
      </c>
      <c r="N818">
        <v>30</v>
      </c>
      <c r="O818" t="s">
        <v>136</v>
      </c>
      <c r="P818">
        <v>4024</v>
      </c>
      <c r="Q818">
        <v>16270</v>
      </c>
      <c r="R818">
        <v>0</v>
      </c>
      <c r="S818">
        <v>0</v>
      </c>
      <c r="T818">
        <v>4024</v>
      </c>
      <c r="U818" t="s">
        <v>48</v>
      </c>
      <c r="V818" t="s">
        <v>49</v>
      </c>
      <c r="W818" t="s">
        <v>28</v>
      </c>
      <c r="X818">
        <v>2016</v>
      </c>
      <c r="Y818">
        <v>10</v>
      </c>
      <c r="Z818" t="s">
        <v>118</v>
      </c>
    </row>
    <row r="819" spans="1:26" x14ac:dyDescent="0.35">
      <c r="A819">
        <v>818</v>
      </c>
      <c r="B819">
        <v>2016</v>
      </c>
      <c r="C819">
        <v>10</v>
      </c>
      <c r="D819" t="s">
        <v>50</v>
      </c>
      <c r="E819" t="s">
        <v>51</v>
      </c>
      <c r="F819" t="s">
        <v>38</v>
      </c>
      <c r="G819" t="s">
        <v>28</v>
      </c>
      <c r="H819" t="s">
        <v>29</v>
      </c>
      <c r="I819">
        <v>0</v>
      </c>
      <c r="J819">
        <v>0</v>
      </c>
      <c r="K819" t="s">
        <v>118</v>
      </c>
      <c r="L819" s="1">
        <v>42644</v>
      </c>
      <c r="M819">
        <v>0.16985462962962999</v>
      </c>
      <c r="N819">
        <v>30</v>
      </c>
      <c r="O819" t="s">
        <v>136</v>
      </c>
      <c r="P819">
        <v>0</v>
      </c>
      <c r="Q819">
        <v>199969196</v>
      </c>
      <c r="R819">
        <v>0</v>
      </c>
      <c r="S819">
        <v>0</v>
      </c>
      <c r="T819">
        <v>0</v>
      </c>
      <c r="U819" t="s">
        <v>51</v>
      </c>
      <c r="V819" t="s">
        <v>38</v>
      </c>
      <c r="W819" t="s">
        <v>28</v>
      </c>
      <c r="X819">
        <v>2016</v>
      </c>
      <c r="Y819">
        <v>10</v>
      </c>
      <c r="Z819" t="s">
        <v>118</v>
      </c>
    </row>
    <row r="820" spans="1:26" x14ac:dyDescent="0.35">
      <c r="A820">
        <v>819</v>
      </c>
      <c r="B820">
        <v>2016</v>
      </c>
      <c r="C820">
        <v>10</v>
      </c>
      <c r="D820" t="s">
        <v>52</v>
      </c>
      <c r="E820" t="s">
        <v>53</v>
      </c>
      <c r="F820" t="s">
        <v>34</v>
      </c>
      <c r="G820" t="s">
        <v>35</v>
      </c>
      <c r="H820" t="s">
        <v>29</v>
      </c>
      <c r="I820">
        <v>0</v>
      </c>
      <c r="J820">
        <v>1.53</v>
      </c>
      <c r="K820" t="s">
        <v>118</v>
      </c>
      <c r="L820" s="1">
        <v>42644</v>
      </c>
      <c r="M820">
        <v>0.16985462962962999</v>
      </c>
      <c r="N820">
        <v>30</v>
      </c>
      <c r="O820" t="s">
        <v>136</v>
      </c>
      <c r="P820">
        <v>0</v>
      </c>
      <c r="Q820">
        <v>299327112</v>
      </c>
      <c r="R820">
        <v>0</v>
      </c>
      <c r="S820">
        <v>0</v>
      </c>
      <c r="T820">
        <v>0</v>
      </c>
      <c r="U820" t="s">
        <v>53</v>
      </c>
      <c r="V820" t="s">
        <v>34</v>
      </c>
      <c r="W820" t="s">
        <v>35</v>
      </c>
      <c r="X820">
        <v>2016</v>
      </c>
      <c r="Y820">
        <v>10</v>
      </c>
      <c r="Z820" t="s">
        <v>118</v>
      </c>
    </row>
    <row r="821" spans="1:26" x14ac:dyDescent="0.35">
      <c r="A821">
        <v>820</v>
      </c>
      <c r="B821">
        <v>2016</v>
      </c>
      <c r="C821">
        <v>10</v>
      </c>
      <c r="D821" t="s">
        <v>54</v>
      </c>
      <c r="E821" t="s">
        <v>55</v>
      </c>
      <c r="F821" t="s">
        <v>56</v>
      </c>
      <c r="G821" t="s">
        <v>35</v>
      </c>
      <c r="H821" t="s">
        <v>29</v>
      </c>
      <c r="I821">
        <v>0</v>
      </c>
      <c r="J821">
        <v>108.90600000000001</v>
      </c>
      <c r="K821" t="s">
        <v>118</v>
      </c>
      <c r="L821" s="1">
        <v>42644</v>
      </c>
      <c r="M821">
        <v>0.16985462962962999</v>
      </c>
      <c r="N821">
        <v>30</v>
      </c>
      <c r="O821" t="s">
        <v>136</v>
      </c>
      <c r="P821">
        <v>1301</v>
      </c>
      <c r="Q821">
        <v>190773</v>
      </c>
      <c r="R821">
        <v>0</v>
      </c>
      <c r="S821">
        <v>0</v>
      </c>
      <c r="T821">
        <v>1301</v>
      </c>
      <c r="U821" t="s">
        <v>55</v>
      </c>
      <c r="V821" t="s">
        <v>56</v>
      </c>
      <c r="W821" t="s">
        <v>35</v>
      </c>
      <c r="X821">
        <v>2016</v>
      </c>
      <c r="Y821">
        <v>10</v>
      </c>
      <c r="Z821" t="s">
        <v>118</v>
      </c>
    </row>
    <row r="822" spans="1:26" x14ac:dyDescent="0.35">
      <c r="A822">
        <v>821</v>
      </c>
      <c r="B822">
        <v>2016</v>
      </c>
      <c r="C822">
        <v>10</v>
      </c>
      <c r="D822" t="s">
        <v>57</v>
      </c>
      <c r="E822" t="s">
        <v>58</v>
      </c>
      <c r="F822" t="s">
        <v>59</v>
      </c>
      <c r="G822" t="s">
        <v>60</v>
      </c>
      <c r="H822" t="s">
        <v>29</v>
      </c>
      <c r="I822">
        <v>0</v>
      </c>
      <c r="J822">
        <v>5.04</v>
      </c>
      <c r="K822" t="s">
        <v>118</v>
      </c>
      <c r="L822" s="1">
        <v>42644</v>
      </c>
      <c r="M822">
        <v>0.16985462962962999</v>
      </c>
      <c r="N822">
        <v>30</v>
      </c>
      <c r="O822" t="s">
        <v>136</v>
      </c>
      <c r="P822">
        <v>0</v>
      </c>
      <c r="Q822">
        <v>1034</v>
      </c>
      <c r="R822">
        <v>0</v>
      </c>
      <c r="S822">
        <v>0</v>
      </c>
      <c r="T822">
        <v>0</v>
      </c>
      <c r="U822" t="s">
        <v>58</v>
      </c>
      <c r="V822" t="s">
        <v>59</v>
      </c>
      <c r="W822" t="s">
        <v>60</v>
      </c>
      <c r="X822">
        <v>2016</v>
      </c>
      <c r="Y822">
        <v>10</v>
      </c>
      <c r="Z822" t="s">
        <v>118</v>
      </c>
    </row>
    <row r="823" spans="1:26" x14ac:dyDescent="0.35">
      <c r="A823">
        <v>822</v>
      </c>
      <c r="B823">
        <v>2016</v>
      </c>
      <c r="C823">
        <v>10</v>
      </c>
      <c r="D823" t="s">
        <v>61</v>
      </c>
      <c r="E823" t="s">
        <v>62</v>
      </c>
      <c r="F823" t="s">
        <v>63</v>
      </c>
      <c r="G823" t="s">
        <v>60</v>
      </c>
      <c r="H823" t="s">
        <v>29</v>
      </c>
      <c r="I823">
        <v>0</v>
      </c>
      <c r="J823">
        <v>0</v>
      </c>
      <c r="K823" t="s">
        <v>118</v>
      </c>
      <c r="L823" s="1">
        <v>42644</v>
      </c>
      <c r="M823">
        <v>0.16985462962962999</v>
      </c>
      <c r="N823">
        <v>30</v>
      </c>
      <c r="O823" t="s">
        <v>29</v>
      </c>
      <c r="P823" t="s">
        <v>29</v>
      </c>
      <c r="Q823" t="s">
        <v>29</v>
      </c>
      <c r="R823" t="s">
        <v>29</v>
      </c>
      <c r="S823" t="s">
        <v>29</v>
      </c>
      <c r="T823" t="s">
        <v>29</v>
      </c>
      <c r="U823" t="s">
        <v>29</v>
      </c>
      <c r="V823" t="s">
        <v>29</v>
      </c>
      <c r="W823" t="s">
        <v>29</v>
      </c>
      <c r="X823" t="s">
        <v>29</v>
      </c>
      <c r="Y823" t="s">
        <v>29</v>
      </c>
      <c r="Z823" t="s">
        <v>29</v>
      </c>
    </row>
    <row r="824" spans="1:26" x14ac:dyDescent="0.35">
      <c r="A824">
        <v>823</v>
      </c>
      <c r="B824">
        <v>2016</v>
      </c>
      <c r="C824">
        <v>10</v>
      </c>
      <c r="D824" t="s">
        <v>64</v>
      </c>
      <c r="E824" t="s">
        <v>65</v>
      </c>
      <c r="F824" t="s">
        <v>66</v>
      </c>
      <c r="G824" t="s">
        <v>28</v>
      </c>
      <c r="H824" t="s">
        <v>29</v>
      </c>
      <c r="I824">
        <v>0</v>
      </c>
      <c r="J824">
        <v>0</v>
      </c>
      <c r="K824" t="s">
        <v>118</v>
      </c>
      <c r="L824" s="1">
        <v>42644</v>
      </c>
      <c r="M824">
        <v>0.16985462962962999</v>
      </c>
      <c r="N824">
        <v>30</v>
      </c>
      <c r="O824" t="s">
        <v>136</v>
      </c>
      <c r="P824">
        <v>0</v>
      </c>
      <c r="Q824">
        <v>124604129</v>
      </c>
      <c r="R824">
        <v>0</v>
      </c>
      <c r="S824">
        <v>0</v>
      </c>
      <c r="T824">
        <v>0</v>
      </c>
      <c r="U824" t="s">
        <v>65</v>
      </c>
      <c r="V824" t="s">
        <v>66</v>
      </c>
      <c r="W824" t="s">
        <v>28</v>
      </c>
      <c r="X824">
        <v>2016</v>
      </c>
      <c r="Y824">
        <v>10</v>
      </c>
      <c r="Z824" t="s">
        <v>118</v>
      </c>
    </row>
    <row r="825" spans="1:26" x14ac:dyDescent="0.35">
      <c r="A825">
        <v>824</v>
      </c>
      <c r="B825">
        <v>2016</v>
      </c>
      <c r="C825">
        <v>10</v>
      </c>
      <c r="D825" t="s">
        <v>67</v>
      </c>
      <c r="E825" t="s">
        <v>68</v>
      </c>
      <c r="F825" t="s">
        <v>69</v>
      </c>
      <c r="G825" t="s">
        <v>35</v>
      </c>
      <c r="H825" t="s">
        <v>29</v>
      </c>
      <c r="I825">
        <v>0</v>
      </c>
      <c r="J825">
        <v>0</v>
      </c>
      <c r="K825" t="s">
        <v>118</v>
      </c>
      <c r="L825" s="1">
        <v>42644</v>
      </c>
      <c r="M825">
        <v>0.16985462962962999</v>
      </c>
      <c r="N825">
        <v>30</v>
      </c>
      <c r="O825" t="s">
        <v>29</v>
      </c>
      <c r="P825" t="s">
        <v>29</v>
      </c>
      <c r="Q825" t="s">
        <v>29</v>
      </c>
      <c r="R825" t="s">
        <v>29</v>
      </c>
      <c r="S825" t="s">
        <v>29</v>
      </c>
      <c r="T825" t="s">
        <v>29</v>
      </c>
      <c r="U825" t="s">
        <v>29</v>
      </c>
      <c r="V825" t="s">
        <v>29</v>
      </c>
      <c r="W825" t="s">
        <v>29</v>
      </c>
      <c r="X825" t="s">
        <v>29</v>
      </c>
      <c r="Y825" t="s">
        <v>29</v>
      </c>
      <c r="Z825" t="s">
        <v>29</v>
      </c>
    </row>
    <row r="826" spans="1:26" x14ac:dyDescent="0.35">
      <c r="A826">
        <v>825</v>
      </c>
      <c r="B826">
        <v>2016</v>
      </c>
      <c r="C826">
        <v>10</v>
      </c>
      <c r="D826" t="s">
        <v>70</v>
      </c>
      <c r="E826" t="s">
        <v>71</v>
      </c>
      <c r="F826" t="s">
        <v>72</v>
      </c>
      <c r="G826" t="s">
        <v>28</v>
      </c>
      <c r="H826" t="s">
        <v>29</v>
      </c>
      <c r="I826">
        <v>0</v>
      </c>
      <c r="J826">
        <v>0</v>
      </c>
      <c r="K826" t="s">
        <v>118</v>
      </c>
      <c r="L826" s="1">
        <v>42644</v>
      </c>
      <c r="M826">
        <v>0.16985462962962999</v>
      </c>
      <c r="N826">
        <v>30</v>
      </c>
      <c r="O826" t="s">
        <v>29</v>
      </c>
      <c r="P826" t="s">
        <v>29</v>
      </c>
      <c r="Q826" t="s">
        <v>29</v>
      </c>
      <c r="R826" t="s">
        <v>29</v>
      </c>
      <c r="S826" t="s">
        <v>29</v>
      </c>
      <c r="T826" t="s">
        <v>29</v>
      </c>
      <c r="U826" t="s">
        <v>29</v>
      </c>
      <c r="V826" t="s">
        <v>29</v>
      </c>
      <c r="W826" t="s">
        <v>29</v>
      </c>
      <c r="X826" t="s">
        <v>29</v>
      </c>
      <c r="Y826" t="s">
        <v>29</v>
      </c>
      <c r="Z826" t="s">
        <v>29</v>
      </c>
    </row>
    <row r="827" spans="1:26" x14ac:dyDescent="0.35">
      <c r="A827">
        <v>826</v>
      </c>
      <c r="B827">
        <v>2016</v>
      </c>
      <c r="C827">
        <v>10</v>
      </c>
      <c r="D827" t="s">
        <v>73</v>
      </c>
      <c r="E827" t="s">
        <v>74</v>
      </c>
      <c r="F827" t="s">
        <v>66</v>
      </c>
      <c r="G827" t="s">
        <v>28</v>
      </c>
      <c r="H827" t="s">
        <v>29</v>
      </c>
      <c r="I827">
        <v>0</v>
      </c>
      <c r="J827">
        <v>30</v>
      </c>
      <c r="K827" t="s">
        <v>118</v>
      </c>
      <c r="L827" s="1">
        <v>42644</v>
      </c>
      <c r="M827">
        <v>0.16985462962962999</v>
      </c>
      <c r="N827">
        <v>30</v>
      </c>
      <c r="O827" t="s">
        <v>136</v>
      </c>
      <c r="P827">
        <v>0</v>
      </c>
      <c r="Q827">
        <v>26560</v>
      </c>
      <c r="R827">
        <v>0</v>
      </c>
      <c r="S827">
        <v>0</v>
      </c>
      <c r="T827">
        <v>0</v>
      </c>
      <c r="U827" t="s">
        <v>74</v>
      </c>
      <c r="V827" t="s">
        <v>66</v>
      </c>
      <c r="W827" t="s">
        <v>28</v>
      </c>
      <c r="X827">
        <v>2016</v>
      </c>
      <c r="Y827">
        <v>10</v>
      </c>
      <c r="Z827" t="s">
        <v>118</v>
      </c>
    </row>
    <row r="828" spans="1:26" x14ac:dyDescent="0.35">
      <c r="A828">
        <v>827</v>
      </c>
      <c r="B828">
        <v>2016</v>
      </c>
      <c r="C828">
        <v>10</v>
      </c>
      <c r="D828" t="s">
        <v>75</v>
      </c>
      <c r="E828" t="s">
        <v>76</v>
      </c>
      <c r="F828" t="s">
        <v>44</v>
      </c>
      <c r="G828" t="s">
        <v>35</v>
      </c>
      <c r="H828" t="s">
        <v>29</v>
      </c>
      <c r="I828">
        <v>0</v>
      </c>
      <c r="J828">
        <v>0</v>
      </c>
      <c r="K828" t="s">
        <v>118</v>
      </c>
      <c r="L828" s="1">
        <v>42644</v>
      </c>
      <c r="M828">
        <v>0.16985462962962999</v>
      </c>
      <c r="N828">
        <v>30</v>
      </c>
      <c r="O828" t="s">
        <v>136</v>
      </c>
      <c r="P828">
        <v>0</v>
      </c>
      <c r="Q828">
        <v>28463632</v>
      </c>
      <c r="R828">
        <v>0</v>
      </c>
      <c r="S828">
        <v>0</v>
      </c>
      <c r="T828">
        <v>0</v>
      </c>
      <c r="U828" t="s">
        <v>76</v>
      </c>
      <c r="V828" t="s">
        <v>44</v>
      </c>
      <c r="W828" t="s">
        <v>35</v>
      </c>
      <c r="X828">
        <v>2016</v>
      </c>
      <c r="Y828">
        <v>10</v>
      </c>
      <c r="Z828" t="s">
        <v>118</v>
      </c>
    </row>
    <row r="829" spans="1:26" x14ac:dyDescent="0.35">
      <c r="A829">
        <v>828</v>
      </c>
      <c r="B829">
        <v>2016</v>
      </c>
      <c r="C829">
        <v>10</v>
      </c>
      <c r="D829" t="s">
        <v>77</v>
      </c>
      <c r="E829" t="s">
        <v>78</v>
      </c>
      <c r="F829" t="s">
        <v>34</v>
      </c>
      <c r="G829" t="s">
        <v>35</v>
      </c>
      <c r="H829" t="s">
        <v>29</v>
      </c>
      <c r="I829">
        <v>0</v>
      </c>
      <c r="J829">
        <v>0</v>
      </c>
      <c r="K829" t="s">
        <v>118</v>
      </c>
      <c r="L829" s="1">
        <v>42644</v>
      </c>
      <c r="M829">
        <v>0.16985462962962999</v>
      </c>
      <c r="N829">
        <v>30</v>
      </c>
      <c r="O829" t="s">
        <v>136</v>
      </c>
      <c r="P829">
        <v>0</v>
      </c>
      <c r="Q829">
        <v>514391</v>
      </c>
      <c r="R829">
        <v>0</v>
      </c>
      <c r="S829">
        <v>0</v>
      </c>
      <c r="T829">
        <v>0</v>
      </c>
      <c r="U829" t="s">
        <v>78</v>
      </c>
      <c r="V829" t="s">
        <v>34</v>
      </c>
      <c r="W829" t="s">
        <v>35</v>
      </c>
      <c r="X829">
        <v>2016</v>
      </c>
      <c r="Y829">
        <v>10</v>
      </c>
      <c r="Z829" t="s">
        <v>118</v>
      </c>
    </row>
    <row r="830" spans="1:26" x14ac:dyDescent="0.35">
      <c r="A830">
        <v>829</v>
      </c>
      <c r="B830">
        <v>2016</v>
      </c>
      <c r="C830">
        <v>10</v>
      </c>
      <c r="D830" t="s">
        <v>79</v>
      </c>
      <c r="E830" t="s">
        <v>80</v>
      </c>
      <c r="F830" t="s">
        <v>81</v>
      </c>
      <c r="G830" t="s">
        <v>35</v>
      </c>
      <c r="H830" t="s">
        <v>29</v>
      </c>
      <c r="I830">
        <v>0</v>
      </c>
      <c r="J830">
        <v>0</v>
      </c>
      <c r="K830" t="s">
        <v>118</v>
      </c>
      <c r="L830" s="1">
        <v>42644</v>
      </c>
      <c r="M830">
        <v>0.16985462962962999</v>
      </c>
      <c r="N830">
        <v>30</v>
      </c>
      <c r="O830" t="s">
        <v>29</v>
      </c>
      <c r="P830" t="s">
        <v>29</v>
      </c>
      <c r="Q830" t="s">
        <v>29</v>
      </c>
      <c r="R830" t="s">
        <v>29</v>
      </c>
      <c r="S830" t="s">
        <v>29</v>
      </c>
      <c r="T830" t="s">
        <v>29</v>
      </c>
      <c r="U830" t="s">
        <v>29</v>
      </c>
      <c r="V830" t="s">
        <v>29</v>
      </c>
      <c r="W830" t="s">
        <v>29</v>
      </c>
      <c r="X830" t="s">
        <v>29</v>
      </c>
      <c r="Y830" t="s">
        <v>29</v>
      </c>
      <c r="Z830" t="s">
        <v>29</v>
      </c>
    </row>
    <row r="831" spans="1:26" x14ac:dyDescent="0.35">
      <c r="A831">
        <v>830</v>
      </c>
      <c r="B831">
        <v>2016</v>
      </c>
      <c r="C831">
        <v>10</v>
      </c>
      <c r="D831" t="s">
        <v>82</v>
      </c>
      <c r="E831" t="s">
        <v>83</v>
      </c>
      <c r="F831" t="s">
        <v>84</v>
      </c>
      <c r="G831" t="s">
        <v>28</v>
      </c>
      <c r="H831" t="s">
        <v>29</v>
      </c>
      <c r="I831">
        <v>0</v>
      </c>
      <c r="J831">
        <v>0</v>
      </c>
      <c r="K831" t="s">
        <v>118</v>
      </c>
      <c r="L831" s="1">
        <v>42644</v>
      </c>
      <c r="M831">
        <v>0.16985462962962999</v>
      </c>
      <c r="N831">
        <v>30</v>
      </c>
      <c r="O831" t="s">
        <v>29</v>
      </c>
      <c r="P831" t="s">
        <v>29</v>
      </c>
      <c r="Q831" t="s">
        <v>29</v>
      </c>
      <c r="R831" t="s">
        <v>29</v>
      </c>
      <c r="S831" t="s">
        <v>29</v>
      </c>
      <c r="T831" t="s">
        <v>29</v>
      </c>
      <c r="U831" t="s">
        <v>29</v>
      </c>
      <c r="V831" t="s">
        <v>29</v>
      </c>
      <c r="W831" t="s">
        <v>29</v>
      </c>
      <c r="X831" t="s">
        <v>29</v>
      </c>
      <c r="Y831" t="s">
        <v>29</v>
      </c>
      <c r="Z831" t="s">
        <v>29</v>
      </c>
    </row>
    <row r="832" spans="1:26" x14ac:dyDescent="0.35">
      <c r="A832">
        <v>831</v>
      </c>
      <c r="B832">
        <v>2016</v>
      </c>
      <c r="C832">
        <v>10</v>
      </c>
      <c r="D832" t="s">
        <v>85</v>
      </c>
      <c r="E832" t="s">
        <v>86</v>
      </c>
      <c r="F832" t="s">
        <v>38</v>
      </c>
      <c r="G832" t="s">
        <v>28</v>
      </c>
      <c r="H832" t="s">
        <v>29</v>
      </c>
      <c r="I832">
        <v>0</v>
      </c>
      <c r="J832">
        <v>0</v>
      </c>
      <c r="K832" t="s">
        <v>118</v>
      </c>
      <c r="L832" s="1">
        <v>42644</v>
      </c>
      <c r="M832">
        <v>0.16985462962962999</v>
      </c>
      <c r="N832">
        <v>30</v>
      </c>
      <c r="O832" t="s">
        <v>136</v>
      </c>
      <c r="P832">
        <v>0</v>
      </c>
      <c r="Q832">
        <v>171424996</v>
      </c>
      <c r="R832">
        <v>0</v>
      </c>
      <c r="S832">
        <v>0</v>
      </c>
      <c r="T832">
        <v>0</v>
      </c>
      <c r="U832" t="s">
        <v>86</v>
      </c>
      <c r="V832" t="s">
        <v>38</v>
      </c>
      <c r="W832" t="s">
        <v>28</v>
      </c>
      <c r="X832">
        <v>2016</v>
      </c>
      <c r="Y832">
        <v>10</v>
      </c>
      <c r="Z832" t="s">
        <v>118</v>
      </c>
    </row>
    <row r="833" spans="1:26" x14ac:dyDescent="0.35">
      <c r="A833">
        <v>832</v>
      </c>
      <c r="B833">
        <v>2016</v>
      </c>
      <c r="C833">
        <v>10</v>
      </c>
      <c r="D833" t="s">
        <v>87</v>
      </c>
      <c r="E833" t="s">
        <v>76</v>
      </c>
      <c r="F833" t="s">
        <v>27</v>
      </c>
      <c r="G833" t="s">
        <v>28</v>
      </c>
      <c r="H833" t="s">
        <v>29</v>
      </c>
      <c r="I833">
        <v>0</v>
      </c>
      <c r="J833">
        <v>0</v>
      </c>
      <c r="K833" t="s">
        <v>118</v>
      </c>
      <c r="L833" s="1">
        <v>42644</v>
      </c>
      <c r="M833">
        <v>0.16985462962962999</v>
      </c>
      <c r="N833">
        <v>30</v>
      </c>
      <c r="O833" t="s">
        <v>136</v>
      </c>
      <c r="P833">
        <v>0</v>
      </c>
      <c r="Q833">
        <v>52626835</v>
      </c>
      <c r="R833">
        <v>0</v>
      </c>
      <c r="S833">
        <v>0</v>
      </c>
      <c r="T833">
        <v>0</v>
      </c>
      <c r="U833" t="s">
        <v>76</v>
      </c>
      <c r="V833" t="s">
        <v>27</v>
      </c>
      <c r="W833" t="s">
        <v>28</v>
      </c>
      <c r="X833">
        <v>2016</v>
      </c>
      <c r="Y833">
        <v>10</v>
      </c>
      <c r="Z833" t="s">
        <v>118</v>
      </c>
    </row>
    <row r="834" spans="1:26" x14ac:dyDescent="0.35">
      <c r="A834">
        <v>833</v>
      </c>
      <c r="B834">
        <v>2016</v>
      </c>
      <c r="C834">
        <v>10</v>
      </c>
      <c r="D834" t="s">
        <v>88</v>
      </c>
      <c r="E834" t="s">
        <v>89</v>
      </c>
      <c r="F834" t="s">
        <v>49</v>
      </c>
      <c r="G834" t="s">
        <v>28</v>
      </c>
      <c r="H834" t="s">
        <v>29</v>
      </c>
      <c r="I834">
        <v>0</v>
      </c>
      <c r="J834">
        <v>0</v>
      </c>
      <c r="K834" t="s">
        <v>118</v>
      </c>
      <c r="L834" s="1">
        <v>42644</v>
      </c>
      <c r="M834">
        <v>0.16985462962962999</v>
      </c>
      <c r="N834">
        <v>30</v>
      </c>
      <c r="O834" t="s">
        <v>136</v>
      </c>
      <c r="P834">
        <v>0</v>
      </c>
      <c r="Q834">
        <v>76239209</v>
      </c>
      <c r="R834">
        <v>0</v>
      </c>
      <c r="S834">
        <v>0</v>
      </c>
      <c r="T834">
        <v>0</v>
      </c>
      <c r="U834" t="s">
        <v>89</v>
      </c>
      <c r="V834" t="s">
        <v>49</v>
      </c>
      <c r="W834" t="s">
        <v>28</v>
      </c>
      <c r="X834">
        <v>2016</v>
      </c>
      <c r="Y834">
        <v>10</v>
      </c>
      <c r="Z834" t="s">
        <v>118</v>
      </c>
    </row>
    <row r="835" spans="1:26" x14ac:dyDescent="0.35">
      <c r="A835">
        <v>834</v>
      </c>
      <c r="B835">
        <v>2016</v>
      </c>
      <c r="C835">
        <v>10</v>
      </c>
      <c r="D835" t="s">
        <v>90</v>
      </c>
      <c r="E835" t="s">
        <v>51</v>
      </c>
      <c r="F835" t="s">
        <v>59</v>
      </c>
      <c r="G835" t="s">
        <v>60</v>
      </c>
      <c r="H835" t="s">
        <v>29</v>
      </c>
      <c r="I835">
        <v>0</v>
      </c>
      <c r="J835">
        <v>0</v>
      </c>
      <c r="K835" t="s">
        <v>118</v>
      </c>
      <c r="L835" s="1">
        <v>42644</v>
      </c>
      <c r="M835">
        <v>0.16985462962962999</v>
      </c>
      <c r="N835">
        <v>30</v>
      </c>
      <c r="O835" t="s">
        <v>136</v>
      </c>
      <c r="P835">
        <v>0</v>
      </c>
      <c r="Q835">
        <v>5075170</v>
      </c>
      <c r="R835">
        <v>0</v>
      </c>
      <c r="S835">
        <v>0</v>
      </c>
      <c r="T835">
        <v>0</v>
      </c>
      <c r="U835" t="s">
        <v>51</v>
      </c>
      <c r="V835" t="s">
        <v>59</v>
      </c>
      <c r="W835" t="s">
        <v>60</v>
      </c>
      <c r="X835">
        <v>2016</v>
      </c>
      <c r="Y835">
        <v>10</v>
      </c>
      <c r="Z835" t="s">
        <v>118</v>
      </c>
    </row>
    <row r="836" spans="1:26" x14ac:dyDescent="0.35">
      <c r="A836">
        <v>835</v>
      </c>
      <c r="B836">
        <v>2016</v>
      </c>
      <c r="C836">
        <v>10</v>
      </c>
      <c r="D836" t="s">
        <v>91</v>
      </c>
      <c r="E836" t="s">
        <v>80</v>
      </c>
      <c r="F836" t="s">
        <v>92</v>
      </c>
      <c r="G836" t="s">
        <v>28</v>
      </c>
      <c r="H836" t="s">
        <v>29</v>
      </c>
      <c r="I836">
        <v>0</v>
      </c>
      <c r="J836">
        <v>5.94</v>
      </c>
      <c r="K836" t="s">
        <v>118</v>
      </c>
      <c r="L836" s="1">
        <v>42644</v>
      </c>
      <c r="M836">
        <v>0.16985462962962999</v>
      </c>
      <c r="N836">
        <v>30</v>
      </c>
      <c r="O836" t="s">
        <v>29</v>
      </c>
      <c r="P836" t="s">
        <v>29</v>
      </c>
      <c r="Q836" t="s">
        <v>29</v>
      </c>
      <c r="R836" t="s">
        <v>29</v>
      </c>
      <c r="S836" t="s">
        <v>29</v>
      </c>
      <c r="T836" t="s">
        <v>29</v>
      </c>
      <c r="U836" t="s">
        <v>29</v>
      </c>
      <c r="V836" t="s">
        <v>29</v>
      </c>
      <c r="W836" t="s">
        <v>29</v>
      </c>
      <c r="X836" t="s">
        <v>29</v>
      </c>
      <c r="Y836" t="s">
        <v>29</v>
      </c>
      <c r="Z836" t="s">
        <v>29</v>
      </c>
    </row>
    <row r="837" spans="1:26" x14ac:dyDescent="0.35">
      <c r="A837">
        <v>836</v>
      </c>
      <c r="B837">
        <v>2016</v>
      </c>
      <c r="C837">
        <v>10</v>
      </c>
      <c r="D837" t="s">
        <v>93</v>
      </c>
      <c r="E837" t="s">
        <v>94</v>
      </c>
      <c r="F837" t="s">
        <v>95</v>
      </c>
      <c r="G837" t="s">
        <v>60</v>
      </c>
      <c r="H837" t="s">
        <v>29</v>
      </c>
      <c r="I837">
        <v>0</v>
      </c>
      <c r="J837">
        <v>11.52</v>
      </c>
      <c r="K837" t="s">
        <v>118</v>
      </c>
      <c r="L837" s="1">
        <v>42644</v>
      </c>
      <c r="M837">
        <v>0.16985462962962999</v>
      </c>
      <c r="N837">
        <v>30</v>
      </c>
      <c r="O837" t="s">
        <v>136</v>
      </c>
      <c r="P837">
        <v>1099</v>
      </c>
      <c r="Q837">
        <v>3357</v>
      </c>
      <c r="R837">
        <v>0</v>
      </c>
      <c r="S837">
        <v>0</v>
      </c>
      <c r="T837">
        <v>1099</v>
      </c>
      <c r="U837" t="s">
        <v>94</v>
      </c>
      <c r="V837" t="s">
        <v>95</v>
      </c>
      <c r="W837" t="s">
        <v>60</v>
      </c>
      <c r="X837">
        <v>2016</v>
      </c>
      <c r="Y837">
        <v>10</v>
      </c>
      <c r="Z837" t="s">
        <v>118</v>
      </c>
    </row>
    <row r="838" spans="1:26" x14ac:dyDescent="0.35">
      <c r="A838">
        <v>837</v>
      </c>
      <c r="B838">
        <v>2016</v>
      </c>
      <c r="C838">
        <v>10</v>
      </c>
      <c r="D838" t="s">
        <v>96</v>
      </c>
      <c r="E838" t="s">
        <v>97</v>
      </c>
      <c r="F838" t="s">
        <v>72</v>
      </c>
      <c r="G838" t="s">
        <v>28</v>
      </c>
      <c r="H838" t="s">
        <v>29</v>
      </c>
      <c r="I838">
        <v>0</v>
      </c>
      <c r="J838">
        <v>0</v>
      </c>
      <c r="K838" t="s">
        <v>118</v>
      </c>
      <c r="L838" s="1">
        <v>42644</v>
      </c>
      <c r="M838">
        <v>0.16985462962962999</v>
      </c>
      <c r="N838">
        <v>30</v>
      </c>
      <c r="O838" t="s">
        <v>29</v>
      </c>
      <c r="P838" t="s">
        <v>29</v>
      </c>
      <c r="Q838" t="s">
        <v>29</v>
      </c>
      <c r="R838" t="s">
        <v>29</v>
      </c>
      <c r="S838" t="s">
        <v>29</v>
      </c>
      <c r="T838" t="s">
        <v>29</v>
      </c>
      <c r="U838" t="s">
        <v>29</v>
      </c>
      <c r="V838" t="s">
        <v>29</v>
      </c>
      <c r="W838" t="s">
        <v>29</v>
      </c>
      <c r="X838" t="s">
        <v>29</v>
      </c>
      <c r="Y838" t="s">
        <v>29</v>
      </c>
      <c r="Z838" t="s">
        <v>29</v>
      </c>
    </row>
    <row r="839" spans="1:26" x14ac:dyDescent="0.35">
      <c r="A839">
        <v>838</v>
      </c>
      <c r="B839">
        <v>2016</v>
      </c>
      <c r="C839">
        <v>10</v>
      </c>
      <c r="D839" t="s">
        <v>98</v>
      </c>
      <c r="E839" t="s">
        <v>99</v>
      </c>
      <c r="F839" t="s">
        <v>100</v>
      </c>
      <c r="G839" t="s">
        <v>60</v>
      </c>
      <c r="H839" t="s">
        <v>29</v>
      </c>
      <c r="I839">
        <v>0</v>
      </c>
      <c r="J839">
        <v>0</v>
      </c>
      <c r="K839" t="s">
        <v>118</v>
      </c>
      <c r="L839" s="1">
        <v>42644</v>
      </c>
      <c r="M839">
        <v>0.16985462962962999</v>
      </c>
      <c r="N839">
        <v>30</v>
      </c>
      <c r="O839" t="s">
        <v>29</v>
      </c>
      <c r="P839" t="s">
        <v>29</v>
      </c>
      <c r="Q839" t="s">
        <v>29</v>
      </c>
      <c r="R839" t="s">
        <v>29</v>
      </c>
      <c r="S839" t="s">
        <v>29</v>
      </c>
      <c r="T839" t="s">
        <v>29</v>
      </c>
      <c r="U839" t="s">
        <v>29</v>
      </c>
      <c r="V839" t="s">
        <v>29</v>
      </c>
      <c r="W839" t="s">
        <v>29</v>
      </c>
      <c r="X839" t="s">
        <v>29</v>
      </c>
      <c r="Y839" t="s">
        <v>29</v>
      </c>
      <c r="Z839" t="s">
        <v>29</v>
      </c>
    </row>
    <row r="840" spans="1:26" x14ac:dyDescent="0.35">
      <c r="A840">
        <v>839</v>
      </c>
      <c r="B840">
        <v>2016</v>
      </c>
      <c r="C840">
        <v>10</v>
      </c>
      <c r="D840" t="s">
        <v>101</v>
      </c>
      <c r="E840" t="s">
        <v>102</v>
      </c>
      <c r="F840" t="s">
        <v>103</v>
      </c>
      <c r="G840" t="s">
        <v>28</v>
      </c>
      <c r="H840" t="s">
        <v>29</v>
      </c>
      <c r="I840">
        <v>0</v>
      </c>
      <c r="J840">
        <v>3.5</v>
      </c>
      <c r="K840" t="s">
        <v>118</v>
      </c>
      <c r="L840" s="1">
        <v>42644</v>
      </c>
      <c r="M840">
        <v>0.16985462962962999</v>
      </c>
      <c r="N840">
        <v>30</v>
      </c>
      <c r="O840" t="s">
        <v>29</v>
      </c>
      <c r="P840" t="s">
        <v>29</v>
      </c>
      <c r="Q840" t="s">
        <v>29</v>
      </c>
      <c r="R840" t="s">
        <v>29</v>
      </c>
      <c r="S840" t="s">
        <v>29</v>
      </c>
      <c r="T840" t="s">
        <v>29</v>
      </c>
      <c r="U840" t="s">
        <v>29</v>
      </c>
      <c r="V840" t="s">
        <v>29</v>
      </c>
      <c r="W840" t="s">
        <v>29</v>
      </c>
      <c r="X840" t="s">
        <v>29</v>
      </c>
      <c r="Y840" t="s">
        <v>29</v>
      </c>
      <c r="Z840" t="s">
        <v>29</v>
      </c>
    </row>
    <row r="841" spans="1:26" x14ac:dyDescent="0.35">
      <c r="A841">
        <v>840</v>
      </c>
      <c r="B841">
        <v>2016</v>
      </c>
      <c r="C841">
        <v>10</v>
      </c>
      <c r="D841" t="s">
        <v>104</v>
      </c>
      <c r="E841" t="s">
        <v>105</v>
      </c>
      <c r="F841" t="s">
        <v>49</v>
      </c>
      <c r="G841" t="s">
        <v>28</v>
      </c>
      <c r="H841" t="s">
        <v>29</v>
      </c>
      <c r="I841">
        <v>0</v>
      </c>
      <c r="J841">
        <v>9.36</v>
      </c>
      <c r="K841" t="s">
        <v>118</v>
      </c>
      <c r="L841" s="1">
        <v>42644</v>
      </c>
      <c r="M841">
        <v>0.16985462962962999</v>
      </c>
      <c r="N841">
        <v>30</v>
      </c>
      <c r="O841" t="s">
        <v>136</v>
      </c>
      <c r="P841">
        <v>400</v>
      </c>
      <c r="Q841">
        <v>6480</v>
      </c>
      <c r="R841">
        <v>0</v>
      </c>
      <c r="S841">
        <v>0</v>
      </c>
      <c r="T841">
        <v>400</v>
      </c>
      <c r="U841" t="s">
        <v>105</v>
      </c>
      <c r="V841" t="s">
        <v>49</v>
      </c>
      <c r="W841" t="s">
        <v>28</v>
      </c>
      <c r="X841">
        <v>2016</v>
      </c>
      <c r="Y841">
        <v>10</v>
      </c>
      <c r="Z841" t="s">
        <v>118</v>
      </c>
    </row>
    <row r="842" spans="1:26" x14ac:dyDescent="0.35">
      <c r="A842">
        <v>841</v>
      </c>
      <c r="B842">
        <v>2016</v>
      </c>
      <c r="C842">
        <v>12</v>
      </c>
      <c r="D842" t="s">
        <v>25</v>
      </c>
      <c r="E842" t="s">
        <v>26</v>
      </c>
      <c r="F842" t="s">
        <v>27</v>
      </c>
      <c r="G842" t="s">
        <v>28</v>
      </c>
      <c r="H842" s="1">
        <v>42705</v>
      </c>
      <c r="I842">
        <v>8.16</v>
      </c>
      <c r="J842">
        <v>79.959999999999994</v>
      </c>
      <c r="K842" t="s">
        <v>120</v>
      </c>
      <c r="L842" s="1">
        <v>42705</v>
      </c>
      <c r="M842">
        <v>7.4891666666666704E-2</v>
      </c>
      <c r="N842">
        <v>30</v>
      </c>
      <c r="O842" t="s">
        <v>137</v>
      </c>
      <c r="P842">
        <v>4304</v>
      </c>
      <c r="Q842">
        <v>21428</v>
      </c>
      <c r="R842">
        <v>0</v>
      </c>
      <c r="S842">
        <v>0</v>
      </c>
      <c r="T842">
        <v>4304</v>
      </c>
      <c r="U842" t="s">
        <v>26</v>
      </c>
      <c r="V842" t="s">
        <v>27</v>
      </c>
      <c r="W842" t="s">
        <v>28</v>
      </c>
      <c r="X842">
        <v>2016</v>
      </c>
      <c r="Y842">
        <v>12</v>
      </c>
      <c r="Z842" t="s">
        <v>120</v>
      </c>
    </row>
    <row r="843" spans="1:26" x14ac:dyDescent="0.35">
      <c r="A843">
        <v>842</v>
      </c>
      <c r="B843">
        <v>2016</v>
      </c>
      <c r="C843">
        <v>12</v>
      </c>
      <c r="D843" t="s">
        <v>32</v>
      </c>
      <c r="E843" t="s">
        <v>33</v>
      </c>
      <c r="F843" t="s">
        <v>34</v>
      </c>
      <c r="G843" t="s">
        <v>35</v>
      </c>
      <c r="H843" s="1">
        <v>42705</v>
      </c>
      <c r="I843">
        <v>87.07</v>
      </c>
      <c r="J843">
        <v>1049.2070000000001</v>
      </c>
      <c r="K843" t="s">
        <v>120</v>
      </c>
      <c r="L843" s="1">
        <v>42705</v>
      </c>
      <c r="M843">
        <v>7.4891666666666704E-2</v>
      </c>
      <c r="N843">
        <v>30</v>
      </c>
      <c r="O843" t="s">
        <v>137</v>
      </c>
      <c r="P843">
        <v>23425</v>
      </c>
      <c r="Q843">
        <v>232607</v>
      </c>
      <c r="R843">
        <v>0</v>
      </c>
      <c r="S843">
        <v>0</v>
      </c>
      <c r="T843">
        <v>23425</v>
      </c>
      <c r="U843" t="s">
        <v>33</v>
      </c>
      <c r="V843" t="s">
        <v>34</v>
      </c>
      <c r="W843" t="s">
        <v>35</v>
      </c>
      <c r="X843">
        <v>2016</v>
      </c>
      <c r="Y843">
        <v>12</v>
      </c>
      <c r="Z843" t="s">
        <v>120</v>
      </c>
    </row>
    <row r="844" spans="1:26" x14ac:dyDescent="0.35">
      <c r="A844">
        <v>843</v>
      </c>
      <c r="B844">
        <v>2016</v>
      </c>
      <c r="C844">
        <v>12</v>
      </c>
      <c r="D844" t="s">
        <v>36</v>
      </c>
      <c r="E844" t="s">
        <v>37</v>
      </c>
      <c r="F844" t="s">
        <v>38</v>
      </c>
      <c r="G844" t="s">
        <v>28</v>
      </c>
      <c r="H844" s="1">
        <v>42705</v>
      </c>
      <c r="I844">
        <v>4.0599999999999996</v>
      </c>
      <c r="J844">
        <v>800.899</v>
      </c>
      <c r="K844" t="s">
        <v>120</v>
      </c>
      <c r="L844" s="1">
        <v>42705</v>
      </c>
      <c r="M844">
        <v>7.4891666666666704E-2</v>
      </c>
      <c r="N844">
        <v>30</v>
      </c>
      <c r="O844" t="s">
        <v>137</v>
      </c>
      <c r="P844">
        <v>28886</v>
      </c>
      <c r="Q844">
        <v>188436</v>
      </c>
      <c r="R844">
        <v>0</v>
      </c>
      <c r="S844">
        <v>0</v>
      </c>
      <c r="T844">
        <v>28886</v>
      </c>
      <c r="U844" t="s">
        <v>37</v>
      </c>
      <c r="V844" t="s">
        <v>38</v>
      </c>
      <c r="W844" t="s">
        <v>28</v>
      </c>
      <c r="X844">
        <v>2016</v>
      </c>
      <c r="Y844">
        <v>12</v>
      </c>
      <c r="Z844" t="s">
        <v>120</v>
      </c>
    </row>
    <row r="845" spans="1:26" x14ac:dyDescent="0.35">
      <c r="A845">
        <v>844</v>
      </c>
      <c r="B845">
        <v>2016</v>
      </c>
      <c r="C845">
        <v>12</v>
      </c>
      <c r="D845" t="s">
        <v>39</v>
      </c>
      <c r="E845" t="s">
        <v>40</v>
      </c>
      <c r="F845" t="s">
        <v>41</v>
      </c>
      <c r="G845" t="s">
        <v>35</v>
      </c>
      <c r="H845" t="s">
        <v>29</v>
      </c>
      <c r="I845">
        <v>0</v>
      </c>
      <c r="J845">
        <v>2.64</v>
      </c>
      <c r="K845" t="s">
        <v>120</v>
      </c>
      <c r="L845" s="1">
        <v>42705</v>
      </c>
      <c r="M845">
        <v>7.4891666666666704E-2</v>
      </c>
      <c r="N845">
        <v>30</v>
      </c>
      <c r="O845" t="s">
        <v>137</v>
      </c>
      <c r="P845">
        <v>0</v>
      </c>
      <c r="Q845">
        <v>78300</v>
      </c>
      <c r="R845">
        <v>0</v>
      </c>
      <c r="S845">
        <v>0</v>
      </c>
      <c r="T845">
        <v>0</v>
      </c>
      <c r="U845" t="s">
        <v>40</v>
      </c>
      <c r="V845" t="s">
        <v>41</v>
      </c>
      <c r="W845" t="s">
        <v>35</v>
      </c>
      <c r="X845">
        <v>2016</v>
      </c>
      <c r="Y845">
        <v>12</v>
      </c>
      <c r="Z845" t="s">
        <v>120</v>
      </c>
    </row>
    <row r="846" spans="1:26" x14ac:dyDescent="0.35">
      <c r="A846">
        <v>845</v>
      </c>
      <c r="B846">
        <v>2016</v>
      </c>
      <c r="C846">
        <v>12</v>
      </c>
      <c r="D846" t="s">
        <v>42</v>
      </c>
      <c r="E846" t="s">
        <v>43</v>
      </c>
      <c r="F846" t="s">
        <v>44</v>
      </c>
      <c r="G846" t="s">
        <v>35</v>
      </c>
      <c r="H846" s="1">
        <v>42705</v>
      </c>
      <c r="I846">
        <v>14.88</v>
      </c>
      <c r="J846">
        <v>227.07</v>
      </c>
      <c r="K846" t="s">
        <v>120</v>
      </c>
      <c r="L846" s="1">
        <v>42705</v>
      </c>
      <c r="M846">
        <v>7.4891666666666704E-2</v>
      </c>
      <c r="N846">
        <v>30</v>
      </c>
      <c r="O846" t="s">
        <v>137</v>
      </c>
      <c r="P846">
        <v>5215</v>
      </c>
      <c r="Q846">
        <v>23816</v>
      </c>
      <c r="R846">
        <v>0</v>
      </c>
      <c r="S846">
        <v>0</v>
      </c>
      <c r="T846">
        <v>5215</v>
      </c>
      <c r="U846" t="s">
        <v>43</v>
      </c>
      <c r="V846" t="s">
        <v>44</v>
      </c>
      <c r="W846" t="s">
        <v>35</v>
      </c>
      <c r="X846">
        <v>2016</v>
      </c>
      <c r="Y846">
        <v>12</v>
      </c>
      <c r="Z846" t="s">
        <v>120</v>
      </c>
    </row>
    <row r="847" spans="1:26" x14ac:dyDescent="0.35">
      <c r="A847">
        <v>846</v>
      </c>
      <c r="B847">
        <v>2016</v>
      </c>
      <c r="C847">
        <v>12</v>
      </c>
      <c r="D847" t="s">
        <v>45</v>
      </c>
      <c r="E847" t="s">
        <v>46</v>
      </c>
      <c r="F847" t="s">
        <v>41</v>
      </c>
      <c r="G847" t="s">
        <v>35</v>
      </c>
      <c r="H847" t="s">
        <v>29</v>
      </c>
      <c r="I847">
        <v>0</v>
      </c>
      <c r="J847">
        <v>33.479999999999997</v>
      </c>
      <c r="K847" t="s">
        <v>120</v>
      </c>
      <c r="L847" s="1">
        <v>42705</v>
      </c>
      <c r="M847">
        <v>7.4891666666666704E-2</v>
      </c>
      <c r="N847">
        <v>30</v>
      </c>
      <c r="O847" t="s">
        <v>137</v>
      </c>
      <c r="P847">
        <v>0</v>
      </c>
      <c r="Q847">
        <v>83760</v>
      </c>
      <c r="R847">
        <v>0</v>
      </c>
      <c r="S847">
        <v>0</v>
      </c>
      <c r="T847">
        <v>0</v>
      </c>
      <c r="U847" t="s">
        <v>46</v>
      </c>
      <c r="V847" t="s">
        <v>41</v>
      </c>
      <c r="W847" t="s">
        <v>35</v>
      </c>
      <c r="X847">
        <v>2016</v>
      </c>
      <c r="Y847">
        <v>12</v>
      </c>
      <c r="Z847" t="s">
        <v>120</v>
      </c>
    </row>
    <row r="848" spans="1:26" x14ac:dyDescent="0.35">
      <c r="A848">
        <v>847</v>
      </c>
      <c r="B848">
        <v>2016</v>
      </c>
      <c r="C848">
        <v>12</v>
      </c>
      <c r="D848" t="s">
        <v>47</v>
      </c>
      <c r="E848" t="s">
        <v>48</v>
      </c>
      <c r="F848" t="s">
        <v>49</v>
      </c>
      <c r="G848" t="s">
        <v>28</v>
      </c>
      <c r="H848" s="1">
        <v>42705</v>
      </c>
      <c r="I848">
        <v>4.91</v>
      </c>
      <c r="J848">
        <v>95.903999999999996</v>
      </c>
      <c r="K848" t="s">
        <v>120</v>
      </c>
      <c r="L848" s="1">
        <v>42705</v>
      </c>
      <c r="M848">
        <v>7.4891666666666704E-2</v>
      </c>
      <c r="N848">
        <v>30</v>
      </c>
      <c r="O848" t="s">
        <v>137</v>
      </c>
      <c r="P848">
        <v>1397</v>
      </c>
      <c r="Q848">
        <v>51687</v>
      </c>
      <c r="R848">
        <v>0</v>
      </c>
      <c r="S848">
        <v>0</v>
      </c>
      <c r="T848">
        <v>1397</v>
      </c>
      <c r="U848" t="s">
        <v>48</v>
      </c>
      <c r="V848" t="s">
        <v>49</v>
      </c>
      <c r="W848" t="s">
        <v>28</v>
      </c>
      <c r="X848">
        <v>2016</v>
      </c>
      <c r="Y848">
        <v>12</v>
      </c>
      <c r="Z848" t="s">
        <v>120</v>
      </c>
    </row>
    <row r="849" spans="1:26" x14ac:dyDescent="0.35">
      <c r="A849">
        <v>848</v>
      </c>
      <c r="B849">
        <v>2016</v>
      </c>
      <c r="C849">
        <v>12</v>
      </c>
      <c r="D849" t="s">
        <v>50</v>
      </c>
      <c r="E849" t="s">
        <v>51</v>
      </c>
      <c r="F849" t="s">
        <v>38</v>
      </c>
      <c r="G849" t="s">
        <v>28</v>
      </c>
      <c r="H849" t="s">
        <v>29</v>
      </c>
      <c r="I849">
        <v>0</v>
      </c>
      <c r="J849">
        <v>0</v>
      </c>
      <c r="K849" t="s">
        <v>120</v>
      </c>
      <c r="L849" s="1">
        <v>42705</v>
      </c>
      <c r="M849">
        <v>7.4891666666666704E-2</v>
      </c>
      <c r="N849">
        <v>30</v>
      </c>
      <c r="O849" t="s">
        <v>137</v>
      </c>
      <c r="P849">
        <v>0</v>
      </c>
      <c r="Q849">
        <v>245883474</v>
      </c>
      <c r="R849">
        <v>0</v>
      </c>
      <c r="S849">
        <v>0</v>
      </c>
      <c r="T849">
        <v>0</v>
      </c>
      <c r="U849" t="s">
        <v>51</v>
      </c>
      <c r="V849" t="s">
        <v>38</v>
      </c>
      <c r="W849" t="s">
        <v>28</v>
      </c>
      <c r="X849">
        <v>2016</v>
      </c>
      <c r="Y849">
        <v>12</v>
      </c>
      <c r="Z849" t="s">
        <v>120</v>
      </c>
    </row>
    <row r="850" spans="1:26" x14ac:dyDescent="0.35">
      <c r="A850">
        <v>849</v>
      </c>
      <c r="B850">
        <v>2016</v>
      </c>
      <c r="C850">
        <v>12</v>
      </c>
      <c r="D850" t="s">
        <v>52</v>
      </c>
      <c r="E850" t="s">
        <v>53</v>
      </c>
      <c r="F850" t="s">
        <v>34</v>
      </c>
      <c r="G850" t="s">
        <v>35</v>
      </c>
      <c r="H850" t="s">
        <v>29</v>
      </c>
      <c r="I850">
        <v>0</v>
      </c>
      <c r="J850">
        <v>1.53</v>
      </c>
      <c r="K850" t="s">
        <v>120</v>
      </c>
      <c r="L850" s="1">
        <v>42705</v>
      </c>
      <c r="M850">
        <v>7.4891666666666704E-2</v>
      </c>
      <c r="N850">
        <v>30</v>
      </c>
      <c r="O850" t="s">
        <v>137</v>
      </c>
      <c r="P850">
        <v>0</v>
      </c>
      <c r="Q850">
        <v>318595831</v>
      </c>
      <c r="R850">
        <v>0</v>
      </c>
      <c r="S850">
        <v>0</v>
      </c>
      <c r="T850">
        <v>0</v>
      </c>
      <c r="U850" t="s">
        <v>53</v>
      </c>
      <c r="V850" t="s">
        <v>34</v>
      </c>
      <c r="W850" t="s">
        <v>35</v>
      </c>
      <c r="X850">
        <v>2016</v>
      </c>
      <c r="Y850">
        <v>12</v>
      </c>
      <c r="Z850" t="s">
        <v>120</v>
      </c>
    </row>
    <row r="851" spans="1:26" x14ac:dyDescent="0.35">
      <c r="A851">
        <v>850</v>
      </c>
      <c r="B851">
        <v>2016</v>
      </c>
      <c r="C851">
        <v>12</v>
      </c>
      <c r="D851" t="s">
        <v>54</v>
      </c>
      <c r="E851" t="s">
        <v>55</v>
      </c>
      <c r="F851" t="s">
        <v>56</v>
      </c>
      <c r="G851" t="s">
        <v>35</v>
      </c>
      <c r="H851" t="s">
        <v>29</v>
      </c>
      <c r="I851">
        <v>0</v>
      </c>
      <c r="J851">
        <v>108.90600000000001</v>
      </c>
      <c r="K851" t="s">
        <v>120</v>
      </c>
      <c r="L851" s="1">
        <v>42705</v>
      </c>
      <c r="M851">
        <v>7.4891666666666704E-2</v>
      </c>
      <c r="N851">
        <v>30</v>
      </c>
      <c r="O851" t="s">
        <v>137</v>
      </c>
      <c r="P851">
        <v>738</v>
      </c>
      <c r="Q851">
        <v>168562</v>
      </c>
      <c r="R851">
        <v>0</v>
      </c>
      <c r="S851">
        <v>0</v>
      </c>
      <c r="T851">
        <v>738</v>
      </c>
      <c r="U851" t="s">
        <v>55</v>
      </c>
      <c r="V851" t="s">
        <v>56</v>
      </c>
      <c r="W851" t="s">
        <v>35</v>
      </c>
      <c r="X851">
        <v>2016</v>
      </c>
      <c r="Y851">
        <v>12</v>
      </c>
      <c r="Z851" t="s">
        <v>120</v>
      </c>
    </row>
    <row r="852" spans="1:26" x14ac:dyDescent="0.35">
      <c r="A852">
        <v>851</v>
      </c>
      <c r="B852">
        <v>2016</v>
      </c>
      <c r="C852">
        <v>12</v>
      </c>
      <c r="D852" t="s">
        <v>57</v>
      </c>
      <c r="E852" t="s">
        <v>58</v>
      </c>
      <c r="F852" t="s">
        <v>59</v>
      </c>
      <c r="G852" t="s">
        <v>60</v>
      </c>
      <c r="H852" t="s">
        <v>29</v>
      </c>
      <c r="I852">
        <v>0</v>
      </c>
      <c r="J852">
        <v>5.04</v>
      </c>
      <c r="K852" t="s">
        <v>120</v>
      </c>
      <c r="L852" s="1">
        <v>42705</v>
      </c>
      <c r="M852">
        <v>7.4891666666666704E-2</v>
      </c>
      <c r="N852">
        <v>30</v>
      </c>
      <c r="O852" t="s">
        <v>137</v>
      </c>
      <c r="P852">
        <v>0</v>
      </c>
      <c r="Q852">
        <v>1493</v>
      </c>
      <c r="R852">
        <v>0</v>
      </c>
      <c r="S852">
        <v>0</v>
      </c>
      <c r="T852">
        <v>0</v>
      </c>
      <c r="U852" t="s">
        <v>58</v>
      </c>
      <c r="V852" t="s">
        <v>59</v>
      </c>
      <c r="W852" t="s">
        <v>60</v>
      </c>
      <c r="X852">
        <v>2016</v>
      </c>
      <c r="Y852">
        <v>12</v>
      </c>
      <c r="Z852" t="s">
        <v>120</v>
      </c>
    </row>
    <row r="853" spans="1:26" x14ac:dyDescent="0.35">
      <c r="A853">
        <v>852</v>
      </c>
      <c r="B853">
        <v>2016</v>
      </c>
      <c r="C853">
        <v>12</v>
      </c>
      <c r="D853" t="s">
        <v>61</v>
      </c>
      <c r="E853" t="s">
        <v>62</v>
      </c>
      <c r="F853" t="s">
        <v>63</v>
      </c>
      <c r="G853" t="s">
        <v>60</v>
      </c>
      <c r="H853" t="s">
        <v>29</v>
      </c>
      <c r="I853">
        <v>0</v>
      </c>
      <c r="J853">
        <v>0</v>
      </c>
      <c r="K853" t="s">
        <v>120</v>
      </c>
      <c r="L853" s="1">
        <v>42705</v>
      </c>
      <c r="M853">
        <v>7.4891666666666704E-2</v>
      </c>
      <c r="N853">
        <v>30</v>
      </c>
      <c r="O853" t="s">
        <v>29</v>
      </c>
      <c r="P853" t="s">
        <v>29</v>
      </c>
      <c r="Q853" t="s">
        <v>29</v>
      </c>
      <c r="R853" t="s">
        <v>29</v>
      </c>
      <c r="S853" t="s">
        <v>29</v>
      </c>
      <c r="T853" t="s">
        <v>29</v>
      </c>
      <c r="U853" t="s">
        <v>29</v>
      </c>
      <c r="V853" t="s">
        <v>29</v>
      </c>
      <c r="W853" t="s">
        <v>29</v>
      </c>
      <c r="X853" t="s">
        <v>29</v>
      </c>
      <c r="Y853" t="s">
        <v>29</v>
      </c>
      <c r="Z853" t="s">
        <v>29</v>
      </c>
    </row>
    <row r="854" spans="1:26" x14ac:dyDescent="0.35">
      <c r="A854">
        <v>853</v>
      </c>
      <c r="B854">
        <v>2016</v>
      </c>
      <c r="C854">
        <v>12</v>
      </c>
      <c r="D854" t="s">
        <v>64</v>
      </c>
      <c r="E854" t="s">
        <v>65</v>
      </c>
      <c r="F854" t="s">
        <v>66</v>
      </c>
      <c r="G854" t="s">
        <v>28</v>
      </c>
      <c r="H854" t="s">
        <v>29</v>
      </c>
      <c r="I854">
        <v>0</v>
      </c>
      <c r="J854">
        <v>0</v>
      </c>
      <c r="K854" t="s">
        <v>120</v>
      </c>
      <c r="L854" s="1">
        <v>42705</v>
      </c>
      <c r="M854">
        <v>7.4891666666666704E-2</v>
      </c>
      <c r="N854">
        <v>30</v>
      </c>
      <c r="O854" t="s">
        <v>137</v>
      </c>
      <c r="P854">
        <v>0</v>
      </c>
      <c r="Q854">
        <v>123101399</v>
      </c>
      <c r="R854">
        <v>0</v>
      </c>
      <c r="S854">
        <v>0</v>
      </c>
      <c r="T854">
        <v>0</v>
      </c>
      <c r="U854" t="s">
        <v>65</v>
      </c>
      <c r="V854" t="s">
        <v>66</v>
      </c>
      <c r="W854" t="s">
        <v>28</v>
      </c>
      <c r="X854">
        <v>2016</v>
      </c>
      <c r="Y854">
        <v>12</v>
      </c>
      <c r="Z854" t="s">
        <v>120</v>
      </c>
    </row>
    <row r="855" spans="1:26" x14ac:dyDescent="0.35">
      <c r="A855">
        <v>854</v>
      </c>
      <c r="B855">
        <v>2016</v>
      </c>
      <c r="C855">
        <v>12</v>
      </c>
      <c r="D855" t="s">
        <v>67</v>
      </c>
      <c r="E855" t="s">
        <v>68</v>
      </c>
      <c r="F855" t="s">
        <v>69</v>
      </c>
      <c r="G855" t="s">
        <v>35</v>
      </c>
      <c r="H855" t="s">
        <v>29</v>
      </c>
      <c r="I855">
        <v>0</v>
      </c>
      <c r="J855">
        <v>0</v>
      </c>
      <c r="K855" t="s">
        <v>120</v>
      </c>
      <c r="L855" s="1">
        <v>42705</v>
      </c>
      <c r="M855">
        <v>7.4891666666666704E-2</v>
      </c>
      <c r="N855">
        <v>30</v>
      </c>
      <c r="O855" t="s">
        <v>29</v>
      </c>
      <c r="P855" t="s">
        <v>29</v>
      </c>
      <c r="Q855" t="s">
        <v>29</v>
      </c>
      <c r="R855" t="s">
        <v>29</v>
      </c>
      <c r="S855" t="s">
        <v>29</v>
      </c>
      <c r="T855" t="s">
        <v>29</v>
      </c>
      <c r="U855" t="s">
        <v>29</v>
      </c>
      <c r="V855" t="s">
        <v>29</v>
      </c>
      <c r="W855" t="s">
        <v>29</v>
      </c>
      <c r="X855" t="s">
        <v>29</v>
      </c>
      <c r="Y855" t="s">
        <v>29</v>
      </c>
      <c r="Z855" t="s">
        <v>29</v>
      </c>
    </row>
    <row r="856" spans="1:26" x14ac:dyDescent="0.35">
      <c r="A856">
        <v>855</v>
      </c>
      <c r="B856">
        <v>2016</v>
      </c>
      <c r="C856">
        <v>12</v>
      </c>
      <c r="D856" t="s">
        <v>70</v>
      </c>
      <c r="E856" t="s">
        <v>71</v>
      </c>
      <c r="F856" t="s">
        <v>72</v>
      </c>
      <c r="G856" t="s">
        <v>28</v>
      </c>
      <c r="H856" t="s">
        <v>29</v>
      </c>
      <c r="I856">
        <v>0</v>
      </c>
      <c r="J856">
        <v>0</v>
      </c>
      <c r="K856" t="s">
        <v>120</v>
      </c>
      <c r="L856" s="1">
        <v>42705</v>
      </c>
      <c r="M856">
        <v>7.4891666666666704E-2</v>
      </c>
      <c r="N856">
        <v>30</v>
      </c>
      <c r="O856" t="s">
        <v>29</v>
      </c>
      <c r="P856" t="s">
        <v>29</v>
      </c>
      <c r="Q856" t="s">
        <v>29</v>
      </c>
      <c r="R856" t="s">
        <v>29</v>
      </c>
      <c r="S856" t="s">
        <v>29</v>
      </c>
      <c r="T856" t="s">
        <v>29</v>
      </c>
      <c r="U856" t="s">
        <v>29</v>
      </c>
      <c r="V856" t="s">
        <v>29</v>
      </c>
      <c r="W856" t="s">
        <v>29</v>
      </c>
      <c r="X856" t="s">
        <v>29</v>
      </c>
      <c r="Y856" t="s">
        <v>29</v>
      </c>
      <c r="Z856" t="s">
        <v>29</v>
      </c>
    </row>
    <row r="857" spans="1:26" x14ac:dyDescent="0.35">
      <c r="A857">
        <v>856</v>
      </c>
      <c r="B857">
        <v>2016</v>
      </c>
      <c r="C857">
        <v>12</v>
      </c>
      <c r="D857" t="s">
        <v>73</v>
      </c>
      <c r="E857" t="s">
        <v>74</v>
      </c>
      <c r="F857" t="s">
        <v>66</v>
      </c>
      <c r="G857" t="s">
        <v>28</v>
      </c>
      <c r="H857" t="s">
        <v>29</v>
      </c>
      <c r="I857">
        <v>0</v>
      </c>
      <c r="J857">
        <v>30</v>
      </c>
      <c r="K857" t="s">
        <v>120</v>
      </c>
      <c r="L857" s="1">
        <v>42705</v>
      </c>
      <c r="M857">
        <v>7.4891666666666704E-2</v>
      </c>
      <c r="N857">
        <v>30</v>
      </c>
      <c r="O857" t="s">
        <v>137</v>
      </c>
      <c r="P857">
        <v>0</v>
      </c>
      <c r="Q857">
        <v>38880</v>
      </c>
      <c r="R857">
        <v>0</v>
      </c>
      <c r="S857">
        <v>0</v>
      </c>
      <c r="T857">
        <v>0</v>
      </c>
      <c r="U857" t="s">
        <v>74</v>
      </c>
      <c r="V857" t="s">
        <v>66</v>
      </c>
      <c r="W857" t="s">
        <v>28</v>
      </c>
      <c r="X857">
        <v>2016</v>
      </c>
      <c r="Y857">
        <v>12</v>
      </c>
      <c r="Z857" t="s">
        <v>120</v>
      </c>
    </row>
    <row r="858" spans="1:26" x14ac:dyDescent="0.35">
      <c r="A858">
        <v>857</v>
      </c>
      <c r="B858">
        <v>2016</v>
      </c>
      <c r="C858">
        <v>12</v>
      </c>
      <c r="D858" t="s">
        <v>75</v>
      </c>
      <c r="E858" t="s">
        <v>76</v>
      </c>
      <c r="F858" t="s">
        <v>44</v>
      </c>
      <c r="G858" t="s">
        <v>35</v>
      </c>
      <c r="H858" t="s">
        <v>29</v>
      </c>
      <c r="I858">
        <v>0</v>
      </c>
      <c r="J858">
        <v>0</v>
      </c>
      <c r="K858" t="s">
        <v>120</v>
      </c>
      <c r="L858" s="1">
        <v>42705</v>
      </c>
      <c r="M858">
        <v>7.4891666666666704E-2</v>
      </c>
      <c r="N858">
        <v>30</v>
      </c>
      <c r="O858" t="s">
        <v>137</v>
      </c>
      <c r="P858">
        <v>0</v>
      </c>
      <c r="Q858">
        <v>30143586</v>
      </c>
      <c r="R858">
        <v>0</v>
      </c>
      <c r="S858">
        <v>0</v>
      </c>
      <c r="T858">
        <v>0</v>
      </c>
      <c r="U858" t="s">
        <v>76</v>
      </c>
      <c r="V858" t="s">
        <v>44</v>
      </c>
      <c r="W858" t="s">
        <v>35</v>
      </c>
      <c r="X858">
        <v>2016</v>
      </c>
      <c r="Y858">
        <v>12</v>
      </c>
      <c r="Z858" t="s">
        <v>120</v>
      </c>
    </row>
    <row r="859" spans="1:26" x14ac:dyDescent="0.35">
      <c r="A859">
        <v>858</v>
      </c>
      <c r="B859">
        <v>2016</v>
      </c>
      <c r="C859">
        <v>12</v>
      </c>
      <c r="D859" t="s">
        <v>77</v>
      </c>
      <c r="E859" t="s">
        <v>78</v>
      </c>
      <c r="F859" t="s">
        <v>34</v>
      </c>
      <c r="G859" t="s">
        <v>35</v>
      </c>
      <c r="H859" t="s">
        <v>29</v>
      </c>
      <c r="I859">
        <v>0</v>
      </c>
      <c r="J859">
        <v>0</v>
      </c>
      <c r="K859" t="s">
        <v>120</v>
      </c>
      <c r="L859" s="1">
        <v>42705</v>
      </c>
      <c r="M859">
        <v>7.4891666666666704E-2</v>
      </c>
      <c r="N859">
        <v>30</v>
      </c>
      <c r="O859" t="s">
        <v>137</v>
      </c>
      <c r="P859">
        <v>0</v>
      </c>
      <c r="Q859">
        <v>745864</v>
      </c>
      <c r="R859">
        <v>0</v>
      </c>
      <c r="S859">
        <v>0</v>
      </c>
      <c r="T859">
        <v>0</v>
      </c>
      <c r="U859" t="s">
        <v>78</v>
      </c>
      <c r="V859" t="s">
        <v>34</v>
      </c>
      <c r="W859" t="s">
        <v>35</v>
      </c>
      <c r="X859">
        <v>2016</v>
      </c>
      <c r="Y859">
        <v>12</v>
      </c>
      <c r="Z859" t="s">
        <v>120</v>
      </c>
    </row>
    <row r="860" spans="1:26" x14ac:dyDescent="0.35">
      <c r="A860">
        <v>859</v>
      </c>
      <c r="B860">
        <v>2016</v>
      </c>
      <c r="C860">
        <v>12</v>
      </c>
      <c r="D860" t="s">
        <v>79</v>
      </c>
      <c r="E860" t="s">
        <v>80</v>
      </c>
      <c r="F860" t="s">
        <v>81</v>
      </c>
      <c r="G860" t="s">
        <v>35</v>
      </c>
      <c r="H860" t="s">
        <v>29</v>
      </c>
      <c r="I860">
        <v>0</v>
      </c>
      <c r="J860">
        <v>0</v>
      </c>
      <c r="K860" t="s">
        <v>120</v>
      </c>
      <c r="L860" s="1">
        <v>42705</v>
      </c>
      <c r="M860">
        <v>7.4891666666666704E-2</v>
      </c>
      <c r="N860">
        <v>30</v>
      </c>
      <c r="O860" t="s">
        <v>29</v>
      </c>
      <c r="P860" t="s">
        <v>29</v>
      </c>
      <c r="Q860" t="s">
        <v>29</v>
      </c>
      <c r="R860" t="s">
        <v>29</v>
      </c>
      <c r="S860" t="s">
        <v>29</v>
      </c>
      <c r="T860" t="s">
        <v>29</v>
      </c>
      <c r="U860" t="s">
        <v>29</v>
      </c>
      <c r="V860" t="s">
        <v>29</v>
      </c>
      <c r="W860" t="s">
        <v>29</v>
      </c>
      <c r="X860" t="s">
        <v>29</v>
      </c>
      <c r="Y860" t="s">
        <v>29</v>
      </c>
      <c r="Z860" t="s">
        <v>29</v>
      </c>
    </row>
    <row r="861" spans="1:26" x14ac:dyDescent="0.35">
      <c r="A861">
        <v>860</v>
      </c>
      <c r="B861">
        <v>2016</v>
      </c>
      <c r="C861">
        <v>12</v>
      </c>
      <c r="D861" t="s">
        <v>82</v>
      </c>
      <c r="E861" t="s">
        <v>83</v>
      </c>
      <c r="F861" t="s">
        <v>84</v>
      </c>
      <c r="G861" t="s">
        <v>28</v>
      </c>
      <c r="H861" t="s">
        <v>29</v>
      </c>
      <c r="I861">
        <v>0</v>
      </c>
      <c r="J861">
        <v>0</v>
      </c>
      <c r="K861" t="s">
        <v>120</v>
      </c>
      <c r="L861" s="1">
        <v>42705</v>
      </c>
      <c r="M861">
        <v>7.4891666666666704E-2</v>
      </c>
      <c r="N861">
        <v>30</v>
      </c>
      <c r="O861" t="s">
        <v>29</v>
      </c>
      <c r="P861" t="s">
        <v>29</v>
      </c>
      <c r="Q861" t="s">
        <v>29</v>
      </c>
      <c r="R861" t="s">
        <v>29</v>
      </c>
      <c r="S861" t="s">
        <v>29</v>
      </c>
      <c r="T861" t="s">
        <v>29</v>
      </c>
      <c r="U861" t="s">
        <v>29</v>
      </c>
      <c r="V861" t="s">
        <v>29</v>
      </c>
      <c r="W861" t="s">
        <v>29</v>
      </c>
      <c r="X861" t="s">
        <v>29</v>
      </c>
      <c r="Y861" t="s">
        <v>29</v>
      </c>
      <c r="Z861" t="s">
        <v>29</v>
      </c>
    </row>
    <row r="862" spans="1:26" x14ac:dyDescent="0.35">
      <c r="A862">
        <v>861</v>
      </c>
      <c r="B862">
        <v>2016</v>
      </c>
      <c r="C862">
        <v>12</v>
      </c>
      <c r="D862" t="s">
        <v>85</v>
      </c>
      <c r="E862" t="s">
        <v>86</v>
      </c>
      <c r="F862" t="s">
        <v>38</v>
      </c>
      <c r="G862" t="s">
        <v>28</v>
      </c>
      <c r="H862" t="s">
        <v>29</v>
      </c>
      <c r="I862">
        <v>0</v>
      </c>
      <c r="J862">
        <v>0</v>
      </c>
      <c r="K862" t="s">
        <v>120</v>
      </c>
      <c r="L862" s="1">
        <v>42705</v>
      </c>
      <c r="M862">
        <v>7.4891666666666704E-2</v>
      </c>
      <c r="N862">
        <v>30</v>
      </c>
      <c r="O862" t="s">
        <v>137</v>
      </c>
      <c r="P862">
        <v>0</v>
      </c>
      <c r="Q862">
        <v>304014135</v>
      </c>
      <c r="R862">
        <v>0</v>
      </c>
      <c r="S862">
        <v>0</v>
      </c>
      <c r="T862">
        <v>0</v>
      </c>
      <c r="U862" t="s">
        <v>86</v>
      </c>
      <c r="V862" t="s">
        <v>38</v>
      </c>
      <c r="W862" t="s">
        <v>28</v>
      </c>
      <c r="X862">
        <v>2016</v>
      </c>
      <c r="Y862">
        <v>12</v>
      </c>
      <c r="Z862" t="s">
        <v>120</v>
      </c>
    </row>
    <row r="863" spans="1:26" x14ac:dyDescent="0.35">
      <c r="A863">
        <v>862</v>
      </c>
      <c r="B863">
        <v>2016</v>
      </c>
      <c r="C863">
        <v>12</v>
      </c>
      <c r="D863" t="s">
        <v>87</v>
      </c>
      <c r="E863" t="s">
        <v>76</v>
      </c>
      <c r="F863" t="s">
        <v>27</v>
      </c>
      <c r="G863" t="s">
        <v>28</v>
      </c>
      <c r="H863" t="s">
        <v>29</v>
      </c>
      <c r="I863">
        <v>0</v>
      </c>
      <c r="J863">
        <v>0</v>
      </c>
      <c r="K863" t="s">
        <v>120</v>
      </c>
      <c r="L863" s="1">
        <v>42705</v>
      </c>
      <c r="M863">
        <v>7.4891666666666704E-2</v>
      </c>
      <c r="N863">
        <v>30</v>
      </c>
      <c r="O863" t="s">
        <v>137</v>
      </c>
      <c r="P863">
        <v>0</v>
      </c>
      <c r="Q863">
        <v>62805354</v>
      </c>
      <c r="R863">
        <v>0</v>
      </c>
      <c r="S863">
        <v>0</v>
      </c>
      <c r="T863">
        <v>0</v>
      </c>
      <c r="U863" t="s">
        <v>76</v>
      </c>
      <c r="V863" t="s">
        <v>27</v>
      </c>
      <c r="W863" t="s">
        <v>28</v>
      </c>
      <c r="X863">
        <v>2016</v>
      </c>
      <c r="Y863">
        <v>12</v>
      </c>
      <c r="Z863" t="s">
        <v>120</v>
      </c>
    </row>
    <row r="864" spans="1:26" x14ac:dyDescent="0.35">
      <c r="A864">
        <v>863</v>
      </c>
      <c r="B864">
        <v>2016</v>
      </c>
      <c r="C864">
        <v>12</v>
      </c>
      <c r="D864" t="s">
        <v>88</v>
      </c>
      <c r="E864" t="s">
        <v>89</v>
      </c>
      <c r="F864" t="s">
        <v>49</v>
      </c>
      <c r="G864" t="s">
        <v>28</v>
      </c>
      <c r="H864" t="s">
        <v>29</v>
      </c>
      <c r="I864">
        <v>0</v>
      </c>
      <c r="J864">
        <v>0</v>
      </c>
      <c r="K864" t="s">
        <v>120</v>
      </c>
      <c r="L864" s="1">
        <v>42705</v>
      </c>
      <c r="M864">
        <v>7.4891666666666704E-2</v>
      </c>
      <c r="N864">
        <v>30</v>
      </c>
      <c r="O864" t="s">
        <v>137</v>
      </c>
      <c r="P864">
        <v>0</v>
      </c>
      <c r="Q864">
        <v>75978967</v>
      </c>
      <c r="R864">
        <v>0</v>
      </c>
      <c r="S864">
        <v>0</v>
      </c>
      <c r="T864">
        <v>0</v>
      </c>
      <c r="U864" t="s">
        <v>89</v>
      </c>
      <c r="V864" t="s">
        <v>49</v>
      </c>
      <c r="W864" t="s">
        <v>28</v>
      </c>
      <c r="X864">
        <v>2016</v>
      </c>
      <c r="Y864">
        <v>12</v>
      </c>
      <c r="Z864" t="s">
        <v>120</v>
      </c>
    </row>
    <row r="865" spans="1:26" x14ac:dyDescent="0.35">
      <c r="A865">
        <v>864</v>
      </c>
      <c r="B865">
        <v>2016</v>
      </c>
      <c r="C865">
        <v>12</v>
      </c>
      <c r="D865" t="s">
        <v>90</v>
      </c>
      <c r="E865" t="s">
        <v>51</v>
      </c>
      <c r="F865" t="s">
        <v>59</v>
      </c>
      <c r="G865" t="s">
        <v>60</v>
      </c>
      <c r="H865" t="s">
        <v>29</v>
      </c>
      <c r="I865">
        <v>0</v>
      </c>
      <c r="J865">
        <v>0</v>
      </c>
      <c r="K865" t="s">
        <v>120</v>
      </c>
      <c r="L865" s="1">
        <v>42705</v>
      </c>
      <c r="M865">
        <v>7.4891666666666704E-2</v>
      </c>
      <c r="N865">
        <v>30</v>
      </c>
      <c r="O865" t="s">
        <v>137</v>
      </c>
      <c r="P865">
        <v>0</v>
      </c>
      <c r="Q865">
        <v>10871569</v>
      </c>
      <c r="R865">
        <v>0</v>
      </c>
      <c r="S865">
        <v>0</v>
      </c>
      <c r="T865">
        <v>0</v>
      </c>
      <c r="U865" t="s">
        <v>51</v>
      </c>
      <c r="V865" t="s">
        <v>59</v>
      </c>
      <c r="W865" t="s">
        <v>60</v>
      </c>
      <c r="X865">
        <v>2016</v>
      </c>
      <c r="Y865">
        <v>12</v>
      </c>
      <c r="Z865" t="s">
        <v>120</v>
      </c>
    </row>
    <row r="866" spans="1:26" x14ac:dyDescent="0.35">
      <c r="A866">
        <v>865</v>
      </c>
      <c r="B866">
        <v>2016</v>
      </c>
      <c r="C866">
        <v>12</v>
      </c>
      <c r="D866" t="s">
        <v>91</v>
      </c>
      <c r="E866" t="s">
        <v>80</v>
      </c>
      <c r="F866" t="s">
        <v>92</v>
      </c>
      <c r="G866" t="s">
        <v>28</v>
      </c>
      <c r="H866" t="s">
        <v>29</v>
      </c>
      <c r="I866">
        <v>0</v>
      </c>
      <c r="J866">
        <v>5.94</v>
      </c>
      <c r="K866" t="s">
        <v>120</v>
      </c>
      <c r="L866" s="1">
        <v>42705</v>
      </c>
      <c r="M866">
        <v>7.4891666666666704E-2</v>
      </c>
      <c r="N866">
        <v>30</v>
      </c>
      <c r="O866" t="s">
        <v>29</v>
      </c>
      <c r="P866" t="s">
        <v>29</v>
      </c>
      <c r="Q866" t="s">
        <v>29</v>
      </c>
      <c r="R866" t="s">
        <v>29</v>
      </c>
      <c r="S866" t="s">
        <v>29</v>
      </c>
      <c r="T866" t="s">
        <v>29</v>
      </c>
      <c r="U866" t="s">
        <v>29</v>
      </c>
      <c r="V866" t="s">
        <v>29</v>
      </c>
      <c r="W866" t="s">
        <v>29</v>
      </c>
      <c r="X866" t="s">
        <v>29</v>
      </c>
      <c r="Y866" t="s">
        <v>29</v>
      </c>
      <c r="Z866" t="s">
        <v>29</v>
      </c>
    </row>
    <row r="867" spans="1:26" x14ac:dyDescent="0.35">
      <c r="A867">
        <v>866</v>
      </c>
      <c r="B867">
        <v>2016</v>
      </c>
      <c r="C867">
        <v>12</v>
      </c>
      <c r="D867" t="s">
        <v>93</v>
      </c>
      <c r="E867" t="s">
        <v>94</v>
      </c>
      <c r="F867" t="s">
        <v>95</v>
      </c>
      <c r="G867" t="s">
        <v>60</v>
      </c>
      <c r="H867" t="s">
        <v>29</v>
      </c>
      <c r="I867">
        <v>0</v>
      </c>
      <c r="J867">
        <v>11.52</v>
      </c>
      <c r="K867" t="s">
        <v>120</v>
      </c>
      <c r="L867" s="1">
        <v>42705</v>
      </c>
      <c r="M867">
        <v>7.4891666666666704E-2</v>
      </c>
      <c r="N867">
        <v>30</v>
      </c>
      <c r="O867" t="s">
        <v>137</v>
      </c>
      <c r="P867">
        <v>681</v>
      </c>
      <c r="Q867">
        <v>3516</v>
      </c>
      <c r="R867">
        <v>0</v>
      </c>
      <c r="S867">
        <v>0</v>
      </c>
      <c r="T867">
        <v>681</v>
      </c>
      <c r="U867" t="s">
        <v>94</v>
      </c>
      <c r="V867" t="s">
        <v>95</v>
      </c>
      <c r="W867" t="s">
        <v>60</v>
      </c>
      <c r="X867">
        <v>2016</v>
      </c>
      <c r="Y867">
        <v>12</v>
      </c>
      <c r="Z867" t="s">
        <v>120</v>
      </c>
    </row>
    <row r="868" spans="1:26" x14ac:dyDescent="0.35">
      <c r="A868">
        <v>867</v>
      </c>
      <c r="B868">
        <v>2016</v>
      </c>
      <c r="C868">
        <v>12</v>
      </c>
      <c r="D868" t="s">
        <v>96</v>
      </c>
      <c r="E868" t="s">
        <v>97</v>
      </c>
      <c r="F868" t="s">
        <v>72</v>
      </c>
      <c r="G868" t="s">
        <v>28</v>
      </c>
      <c r="H868" t="s">
        <v>29</v>
      </c>
      <c r="I868">
        <v>0</v>
      </c>
      <c r="J868">
        <v>0</v>
      </c>
      <c r="K868" t="s">
        <v>120</v>
      </c>
      <c r="L868" s="1">
        <v>42705</v>
      </c>
      <c r="M868">
        <v>7.4891666666666704E-2</v>
      </c>
      <c r="N868">
        <v>30</v>
      </c>
      <c r="O868" t="s">
        <v>29</v>
      </c>
      <c r="P868" t="s">
        <v>29</v>
      </c>
      <c r="Q868" t="s">
        <v>29</v>
      </c>
      <c r="R868" t="s">
        <v>29</v>
      </c>
      <c r="S868" t="s">
        <v>29</v>
      </c>
      <c r="T868" t="s">
        <v>29</v>
      </c>
      <c r="U868" t="s">
        <v>29</v>
      </c>
      <c r="V868" t="s">
        <v>29</v>
      </c>
      <c r="W868" t="s">
        <v>29</v>
      </c>
      <c r="X868" t="s">
        <v>29</v>
      </c>
      <c r="Y868" t="s">
        <v>29</v>
      </c>
      <c r="Z868" t="s">
        <v>29</v>
      </c>
    </row>
    <row r="869" spans="1:26" x14ac:dyDescent="0.35">
      <c r="A869">
        <v>868</v>
      </c>
      <c r="B869">
        <v>2016</v>
      </c>
      <c r="C869">
        <v>12</v>
      </c>
      <c r="D869" t="s">
        <v>98</v>
      </c>
      <c r="E869" t="s">
        <v>99</v>
      </c>
      <c r="F869" t="s">
        <v>100</v>
      </c>
      <c r="G869" t="s">
        <v>60</v>
      </c>
      <c r="H869" t="s">
        <v>29</v>
      </c>
      <c r="I869">
        <v>0</v>
      </c>
      <c r="J869">
        <v>0</v>
      </c>
      <c r="K869" t="s">
        <v>120</v>
      </c>
      <c r="L869" s="1">
        <v>42705</v>
      </c>
      <c r="M869">
        <v>7.4891666666666704E-2</v>
      </c>
      <c r="N869">
        <v>30</v>
      </c>
      <c r="O869" t="s">
        <v>29</v>
      </c>
      <c r="P869" t="s">
        <v>29</v>
      </c>
      <c r="Q869" t="s">
        <v>29</v>
      </c>
      <c r="R869" t="s">
        <v>29</v>
      </c>
      <c r="S869" t="s">
        <v>29</v>
      </c>
      <c r="T869" t="s">
        <v>29</v>
      </c>
      <c r="U869" t="s">
        <v>29</v>
      </c>
      <c r="V869" t="s">
        <v>29</v>
      </c>
      <c r="W869" t="s">
        <v>29</v>
      </c>
      <c r="X869" t="s">
        <v>29</v>
      </c>
      <c r="Y869" t="s">
        <v>29</v>
      </c>
      <c r="Z869" t="s">
        <v>29</v>
      </c>
    </row>
    <row r="870" spans="1:26" x14ac:dyDescent="0.35">
      <c r="A870">
        <v>869</v>
      </c>
      <c r="B870">
        <v>2016</v>
      </c>
      <c r="C870">
        <v>12</v>
      </c>
      <c r="D870" t="s">
        <v>101</v>
      </c>
      <c r="E870" t="s">
        <v>102</v>
      </c>
      <c r="F870" t="s">
        <v>103</v>
      </c>
      <c r="G870" t="s">
        <v>28</v>
      </c>
      <c r="H870" t="s">
        <v>29</v>
      </c>
      <c r="I870">
        <v>0</v>
      </c>
      <c r="J870">
        <v>3.5</v>
      </c>
      <c r="K870" t="s">
        <v>120</v>
      </c>
      <c r="L870" s="1">
        <v>42705</v>
      </c>
      <c r="M870">
        <v>7.4891666666666704E-2</v>
      </c>
      <c r="N870">
        <v>30</v>
      </c>
      <c r="O870" t="s">
        <v>29</v>
      </c>
      <c r="P870" t="s">
        <v>29</v>
      </c>
      <c r="Q870" t="s">
        <v>29</v>
      </c>
      <c r="R870" t="s">
        <v>29</v>
      </c>
      <c r="S870" t="s">
        <v>29</v>
      </c>
      <c r="T870" t="s">
        <v>29</v>
      </c>
      <c r="U870" t="s">
        <v>29</v>
      </c>
      <c r="V870" t="s">
        <v>29</v>
      </c>
      <c r="W870" t="s">
        <v>29</v>
      </c>
      <c r="X870" t="s">
        <v>29</v>
      </c>
      <c r="Y870" t="s">
        <v>29</v>
      </c>
      <c r="Z870" t="s">
        <v>29</v>
      </c>
    </row>
    <row r="871" spans="1:26" x14ac:dyDescent="0.35">
      <c r="A871">
        <v>870</v>
      </c>
      <c r="B871">
        <v>2016</v>
      </c>
      <c r="C871">
        <v>12</v>
      </c>
      <c r="D871" t="s">
        <v>104</v>
      </c>
      <c r="E871" t="s">
        <v>105</v>
      </c>
      <c r="F871" t="s">
        <v>49</v>
      </c>
      <c r="G871" t="s">
        <v>28</v>
      </c>
      <c r="H871" t="s">
        <v>29</v>
      </c>
      <c r="I871">
        <v>0</v>
      </c>
      <c r="J871">
        <v>9.36</v>
      </c>
      <c r="K871" t="s">
        <v>120</v>
      </c>
      <c r="L871" s="1">
        <v>42705</v>
      </c>
      <c r="M871">
        <v>7.4891666666666704E-2</v>
      </c>
      <c r="N871">
        <v>30</v>
      </c>
      <c r="O871" t="s">
        <v>137</v>
      </c>
      <c r="P871">
        <v>400</v>
      </c>
      <c r="Q871">
        <v>6480</v>
      </c>
      <c r="R871">
        <v>0</v>
      </c>
      <c r="S871">
        <v>0</v>
      </c>
      <c r="T871">
        <v>400</v>
      </c>
      <c r="U871" t="s">
        <v>105</v>
      </c>
      <c r="V871" t="s">
        <v>49</v>
      </c>
      <c r="W871" t="s">
        <v>28</v>
      </c>
      <c r="X871">
        <v>2016</v>
      </c>
      <c r="Y871">
        <v>12</v>
      </c>
      <c r="Z871" t="s">
        <v>120</v>
      </c>
    </row>
    <row r="872" spans="1:26" x14ac:dyDescent="0.35">
      <c r="A872">
        <v>871</v>
      </c>
      <c r="B872">
        <v>2017</v>
      </c>
      <c r="C872">
        <v>5</v>
      </c>
      <c r="D872" t="s">
        <v>25</v>
      </c>
      <c r="E872" t="s">
        <v>26</v>
      </c>
      <c r="F872" t="s">
        <v>27</v>
      </c>
      <c r="G872" t="s">
        <v>28</v>
      </c>
      <c r="H872" s="1">
        <v>42856</v>
      </c>
      <c r="I872">
        <v>10.4</v>
      </c>
      <c r="J872">
        <v>90.36</v>
      </c>
      <c r="K872" t="s">
        <v>114</v>
      </c>
      <c r="L872" s="1">
        <v>42856</v>
      </c>
      <c r="M872">
        <v>0.183121412037037</v>
      </c>
      <c r="N872">
        <v>30</v>
      </c>
      <c r="O872" t="s">
        <v>138</v>
      </c>
      <c r="P872">
        <v>8002</v>
      </c>
      <c r="Q872">
        <v>8065</v>
      </c>
      <c r="R872">
        <v>0</v>
      </c>
      <c r="S872">
        <v>0</v>
      </c>
      <c r="T872">
        <v>8002</v>
      </c>
      <c r="U872" t="s">
        <v>26</v>
      </c>
      <c r="V872" t="s">
        <v>27</v>
      </c>
      <c r="W872" t="s">
        <v>28</v>
      </c>
      <c r="X872">
        <v>2017</v>
      </c>
      <c r="Y872">
        <v>5</v>
      </c>
      <c r="Z872" t="s">
        <v>114</v>
      </c>
    </row>
    <row r="873" spans="1:26" x14ac:dyDescent="0.35">
      <c r="A873">
        <v>872</v>
      </c>
      <c r="B873">
        <v>2017</v>
      </c>
      <c r="C873">
        <v>5</v>
      </c>
      <c r="D873" t="s">
        <v>32</v>
      </c>
      <c r="E873" t="s">
        <v>33</v>
      </c>
      <c r="F873" t="s">
        <v>34</v>
      </c>
      <c r="G873" t="s">
        <v>35</v>
      </c>
      <c r="H873" s="1">
        <v>42856</v>
      </c>
      <c r="I873">
        <v>20.14</v>
      </c>
      <c r="J873">
        <v>1142.9670000000001</v>
      </c>
      <c r="K873" t="s">
        <v>114</v>
      </c>
      <c r="L873" s="1">
        <v>42856</v>
      </c>
      <c r="M873">
        <v>0.183121412037037</v>
      </c>
      <c r="N873">
        <v>30</v>
      </c>
      <c r="O873" t="s">
        <v>138</v>
      </c>
      <c r="P873">
        <v>73290</v>
      </c>
      <c r="Q873">
        <v>171072</v>
      </c>
      <c r="R873">
        <v>0</v>
      </c>
      <c r="S873">
        <v>0</v>
      </c>
      <c r="T873">
        <v>73290</v>
      </c>
      <c r="U873" t="s">
        <v>33</v>
      </c>
      <c r="V873" t="s">
        <v>34</v>
      </c>
      <c r="W873" t="s">
        <v>35</v>
      </c>
      <c r="X873">
        <v>2017</v>
      </c>
      <c r="Y873">
        <v>5</v>
      </c>
      <c r="Z873" t="s">
        <v>114</v>
      </c>
    </row>
    <row r="874" spans="1:26" x14ac:dyDescent="0.35">
      <c r="A874">
        <v>873</v>
      </c>
      <c r="B874">
        <v>2017</v>
      </c>
      <c r="C874">
        <v>5</v>
      </c>
      <c r="D874" t="s">
        <v>36</v>
      </c>
      <c r="E874" t="s">
        <v>37</v>
      </c>
      <c r="F874" t="s">
        <v>38</v>
      </c>
      <c r="G874" t="s">
        <v>28</v>
      </c>
      <c r="H874" s="1">
        <v>42856</v>
      </c>
      <c r="I874">
        <v>14</v>
      </c>
      <c r="J874">
        <v>843.43899999999996</v>
      </c>
      <c r="K874" t="s">
        <v>114</v>
      </c>
      <c r="L874" s="1">
        <v>42856</v>
      </c>
      <c r="M874">
        <v>0.183121412037037</v>
      </c>
      <c r="N874">
        <v>30</v>
      </c>
      <c r="O874" t="s">
        <v>138</v>
      </c>
      <c r="P874">
        <v>72035</v>
      </c>
      <c r="Q874">
        <v>104208</v>
      </c>
      <c r="R874">
        <v>0</v>
      </c>
      <c r="S874">
        <v>0</v>
      </c>
      <c r="T874">
        <v>72035</v>
      </c>
      <c r="U874" t="s">
        <v>37</v>
      </c>
      <c r="V874" t="s">
        <v>38</v>
      </c>
      <c r="W874" t="s">
        <v>28</v>
      </c>
      <c r="X874">
        <v>2017</v>
      </c>
      <c r="Y874">
        <v>5</v>
      </c>
      <c r="Z874" t="s">
        <v>114</v>
      </c>
    </row>
    <row r="875" spans="1:26" x14ac:dyDescent="0.35">
      <c r="A875">
        <v>874</v>
      </c>
      <c r="B875">
        <v>2017</v>
      </c>
      <c r="C875">
        <v>5</v>
      </c>
      <c r="D875" t="s">
        <v>39</v>
      </c>
      <c r="E875" t="s">
        <v>40</v>
      </c>
      <c r="F875" t="s">
        <v>41</v>
      </c>
      <c r="G875" t="s">
        <v>35</v>
      </c>
      <c r="H875" t="s">
        <v>29</v>
      </c>
      <c r="I875">
        <v>0</v>
      </c>
      <c r="J875">
        <v>2.64</v>
      </c>
      <c r="K875" t="s">
        <v>114</v>
      </c>
      <c r="L875" s="1">
        <v>42856</v>
      </c>
      <c r="M875">
        <v>0.183121412037037</v>
      </c>
      <c r="N875">
        <v>30</v>
      </c>
      <c r="O875" t="s">
        <v>138</v>
      </c>
      <c r="P875">
        <v>0</v>
      </c>
      <c r="Q875">
        <v>81900</v>
      </c>
      <c r="R875">
        <v>0</v>
      </c>
      <c r="S875">
        <v>0</v>
      </c>
      <c r="T875">
        <v>0</v>
      </c>
      <c r="U875" t="s">
        <v>40</v>
      </c>
      <c r="V875" t="s">
        <v>41</v>
      </c>
      <c r="W875" t="s">
        <v>35</v>
      </c>
      <c r="X875">
        <v>2017</v>
      </c>
      <c r="Y875">
        <v>5</v>
      </c>
      <c r="Z875" t="s">
        <v>114</v>
      </c>
    </row>
    <row r="876" spans="1:26" x14ac:dyDescent="0.35">
      <c r="A876">
        <v>875</v>
      </c>
      <c r="B876">
        <v>2017</v>
      </c>
      <c r="C876">
        <v>5</v>
      </c>
      <c r="D876" t="s">
        <v>42</v>
      </c>
      <c r="E876" t="s">
        <v>43</v>
      </c>
      <c r="F876" t="s">
        <v>44</v>
      </c>
      <c r="G876" t="s">
        <v>35</v>
      </c>
      <c r="H876" t="s">
        <v>29</v>
      </c>
      <c r="I876">
        <v>0</v>
      </c>
      <c r="J876">
        <v>227.07</v>
      </c>
      <c r="K876" t="s">
        <v>114</v>
      </c>
      <c r="L876" s="1">
        <v>42856</v>
      </c>
      <c r="M876">
        <v>0.183121412037037</v>
      </c>
      <c r="N876">
        <v>30</v>
      </c>
      <c r="O876" t="s">
        <v>138</v>
      </c>
      <c r="P876">
        <v>11571</v>
      </c>
      <c r="Q876">
        <v>12275</v>
      </c>
      <c r="R876">
        <v>0</v>
      </c>
      <c r="S876">
        <v>0</v>
      </c>
      <c r="T876">
        <v>11571</v>
      </c>
      <c r="U876" t="s">
        <v>43</v>
      </c>
      <c r="V876" t="s">
        <v>44</v>
      </c>
      <c r="W876" t="s">
        <v>35</v>
      </c>
      <c r="X876">
        <v>2017</v>
      </c>
      <c r="Y876">
        <v>5</v>
      </c>
      <c r="Z876" t="s">
        <v>114</v>
      </c>
    </row>
    <row r="877" spans="1:26" x14ac:dyDescent="0.35">
      <c r="A877">
        <v>876</v>
      </c>
      <c r="B877">
        <v>2017</v>
      </c>
      <c r="C877">
        <v>5</v>
      </c>
      <c r="D877" t="s">
        <v>45</v>
      </c>
      <c r="E877" t="s">
        <v>46</v>
      </c>
      <c r="F877" t="s">
        <v>41</v>
      </c>
      <c r="G877" t="s">
        <v>35</v>
      </c>
      <c r="H877" t="s">
        <v>29</v>
      </c>
      <c r="I877">
        <v>0</v>
      </c>
      <c r="J877">
        <v>33.479999999999997</v>
      </c>
      <c r="K877" t="s">
        <v>114</v>
      </c>
      <c r="L877" s="1">
        <v>42856</v>
      </c>
      <c r="M877">
        <v>0.183121412037037</v>
      </c>
      <c r="N877">
        <v>30</v>
      </c>
      <c r="O877" t="s">
        <v>138</v>
      </c>
      <c r="P877">
        <v>0</v>
      </c>
      <c r="Q877">
        <v>103440</v>
      </c>
      <c r="R877">
        <v>0</v>
      </c>
      <c r="S877">
        <v>0</v>
      </c>
      <c r="T877">
        <v>0</v>
      </c>
      <c r="U877" t="s">
        <v>46</v>
      </c>
      <c r="V877" t="s">
        <v>41</v>
      </c>
      <c r="W877" t="s">
        <v>35</v>
      </c>
      <c r="X877">
        <v>2017</v>
      </c>
      <c r="Y877">
        <v>5</v>
      </c>
      <c r="Z877" t="s">
        <v>114</v>
      </c>
    </row>
    <row r="878" spans="1:26" x14ac:dyDescent="0.35">
      <c r="A878">
        <v>877</v>
      </c>
      <c r="B878">
        <v>2017</v>
      </c>
      <c r="C878">
        <v>5</v>
      </c>
      <c r="D878" t="s">
        <v>47</v>
      </c>
      <c r="E878" t="s">
        <v>48</v>
      </c>
      <c r="F878" t="s">
        <v>49</v>
      </c>
      <c r="G878" t="s">
        <v>28</v>
      </c>
      <c r="H878" s="1">
        <v>42856</v>
      </c>
      <c r="I878">
        <v>30</v>
      </c>
      <c r="J878">
        <v>185.904</v>
      </c>
      <c r="K878" t="s">
        <v>114</v>
      </c>
      <c r="L878" s="1">
        <v>42856</v>
      </c>
      <c r="M878">
        <v>0.183121412037037</v>
      </c>
      <c r="N878">
        <v>30</v>
      </c>
      <c r="O878" t="s">
        <v>138</v>
      </c>
      <c r="P878">
        <v>13833</v>
      </c>
      <c r="Q878">
        <v>37358</v>
      </c>
      <c r="R878">
        <v>0</v>
      </c>
      <c r="S878">
        <v>0</v>
      </c>
      <c r="T878">
        <v>13833</v>
      </c>
      <c r="U878" t="s">
        <v>48</v>
      </c>
      <c r="V878" t="s">
        <v>49</v>
      </c>
      <c r="W878" t="s">
        <v>28</v>
      </c>
      <c r="X878">
        <v>2017</v>
      </c>
      <c r="Y878">
        <v>5</v>
      </c>
      <c r="Z878" t="s">
        <v>114</v>
      </c>
    </row>
    <row r="879" spans="1:26" x14ac:dyDescent="0.35">
      <c r="A879">
        <v>878</v>
      </c>
      <c r="B879">
        <v>2017</v>
      </c>
      <c r="C879">
        <v>5</v>
      </c>
      <c r="D879" t="s">
        <v>50</v>
      </c>
      <c r="E879" t="s">
        <v>51</v>
      </c>
      <c r="F879" t="s">
        <v>38</v>
      </c>
      <c r="G879" t="s">
        <v>28</v>
      </c>
      <c r="H879" t="s">
        <v>29</v>
      </c>
      <c r="I879">
        <v>0</v>
      </c>
      <c r="J879">
        <v>0</v>
      </c>
      <c r="K879" t="s">
        <v>114</v>
      </c>
      <c r="L879" s="1">
        <v>42856</v>
      </c>
      <c r="M879">
        <v>0.183121412037037</v>
      </c>
      <c r="N879">
        <v>30</v>
      </c>
      <c r="O879" t="s">
        <v>138</v>
      </c>
      <c r="P879">
        <v>0</v>
      </c>
      <c r="Q879">
        <v>184360098</v>
      </c>
      <c r="R879">
        <v>0</v>
      </c>
      <c r="S879">
        <v>0</v>
      </c>
      <c r="T879">
        <v>0</v>
      </c>
      <c r="U879" t="s">
        <v>51</v>
      </c>
      <c r="V879" t="s">
        <v>38</v>
      </c>
      <c r="W879" t="s">
        <v>28</v>
      </c>
      <c r="X879">
        <v>2017</v>
      </c>
      <c r="Y879">
        <v>5</v>
      </c>
      <c r="Z879" t="s">
        <v>114</v>
      </c>
    </row>
    <row r="880" spans="1:26" x14ac:dyDescent="0.35">
      <c r="A880">
        <v>879</v>
      </c>
      <c r="B880">
        <v>2017</v>
      </c>
      <c r="C880">
        <v>5</v>
      </c>
      <c r="D880" t="s">
        <v>52</v>
      </c>
      <c r="E880" t="s">
        <v>53</v>
      </c>
      <c r="F880" t="s">
        <v>34</v>
      </c>
      <c r="G880" t="s">
        <v>35</v>
      </c>
      <c r="H880" t="s">
        <v>29</v>
      </c>
      <c r="I880">
        <v>0</v>
      </c>
      <c r="J880">
        <v>1.53</v>
      </c>
      <c r="K880" t="s">
        <v>114</v>
      </c>
      <c r="L880" s="1">
        <v>42856</v>
      </c>
      <c r="M880">
        <v>0.183121412037037</v>
      </c>
      <c r="N880">
        <v>30</v>
      </c>
      <c r="O880" t="s">
        <v>138</v>
      </c>
      <c r="P880">
        <v>0</v>
      </c>
      <c r="Q880">
        <v>277739923</v>
      </c>
      <c r="R880">
        <v>0</v>
      </c>
      <c r="S880">
        <v>0</v>
      </c>
      <c r="T880">
        <v>0</v>
      </c>
      <c r="U880" t="s">
        <v>53</v>
      </c>
      <c r="V880" t="s">
        <v>34</v>
      </c>
      <c r="W880" t="s">
        <v>35</v>
      </c>
      <c r="X880">
        <v>2017</v>
      </c>
      <c r="Y880">
        <v>5</v>
      </c>
      <c r="Z880" t="s">
        <v>114</v>
      </c>
    </row>
    <row r="881" spans="1:26" x14ac:dyDescent="0.35">
      <c r="A881">
        <v>880</v>
      </c>
      <c r="B881">
        <v>2017</v>
      </c>
      <c r="C881">
        <v>5</v>
      </c>
      <c r="D881" t="s">
        <v>54</v>
      </c>
      <c r="E881" t="s">
        <v>55</v>
      </c>
      <c r="F881" t="s">
        <v>56</v>
      </c>
      <c r="G881" t="s">
        <v>35</v>
      </c>
      <c r="H881" t="s">
        <v>29</v>
      </c>
      <c r="I881">
        <v>0</v>
      </c>
      <c r="J881">
        <v>138.876</v>
      </c>
      <c r="K881" t="s">
        <v>114</v>
      </c>
      <c r="L881" s="1">
        <v>42856</v>
      </c>
      <c r="M881">
        <v>0.183121412037037</v>
      </c>
      <c r="N881">
        <v>30</v>
      </c>
      <c r="O881" t="s">
        <v>138</v>
      </c>
      <c r="P881">
        <v>3405</v>
      </c>
      <c r="Q881">
        <v>177681</v>
      </c>
      <c r="R881">
        <v>0</v>
      </c>
      <c r="S881">
        <v>0</v>
      </c>
      <c r="T881">
        <v>3405</v>
      </c>
      <c r="U881" t="s">
        <v>55</v>
      </c>
      <c r="V881" t="s">
        <v>56</v>
      </c>
      <c r="W881" t="s">
        <v>35</v>
      </c>
      <c r="X881">
        <v>2017</v>
      </c>
      <c r="Y881">
        <v>5</v>
      </c>
      <c r="Z881" t="s">
        <v>114</v>
      </c>
    </row>
    <row r="882" spans="1:26" x14ac:dyDescent="0.35">
      <c r="A882">
        <v>881</v>
      </c>
      <c r="B882">
        <v>2017</v>
      </c>
      <c r="C882">
        <v>5</v>
      </c>
      <c r="D882" t="s">
        <v>57</v>
      </c>
      <c r="E882" t="s">
        <v>58</v>
      </c>
      <c r="F882" t="s">
        <v>59</v>
      </c>
      <c r="G882" t="s">
        <v>60</v>
      </c>
      <c r="H882" t="s">
        <v>29</v>
      </c>
      <c r="I882">
        <v>0</v>
      </c>
      <c r="J882">
        <v>15.28</v>
      </c>
      <c r="K882" t="s">
        <v>114</v>
      </c>
      <c r="L882" s="1">
        <v>42856</v>
      </c>
      <c r="M882">
        <v>0.183121412037037</v>
      </c>
      <c r="N882">
        <v>30</v>
      </c>
      <c r="O882" t="s">
        <v>138</v>
      </c>
      <c r="P882">
        <v>995</v>
      </c>
      <c r="Q882">
        <v>2297</v>
      </c>
      <c r="R882">
        <v>0</v>
      </c>
      <c r="S882">
        <v>0</v>
      </c>
      <c r="T882">
        <v>995</v>
      </c>
      <c r="U882" t="s">
        <v>58</v>
      </c>
      <c r="V882" t="s">
        <v>59</v>
      </c>
      <c r="W882" t="s">
        <v>60</v>
      </c>
      <c r="X882">
        <v>2017</v>
      </c>
      <c r="Y882">
        <v>5</v>
      </c>
      <c r="Z882" t="s">
        <v>114</v>
      </c>
    </row>
    <row r="883" spans="1:26" x14ac:dyDescent="0.35">
      <c r="A883">
        <v>882</v>
      </c>
      <c r="B883">
        <v>2017</v>
      </c>
      <c r="C883">
        <v>5</v>
      </c>
      <c r="D883" t="s">
        <v>61</v>
      </c>
      <c r="E883" t="s">
        <v>62</v>
      </c>
      <c r="F883" t="s">
        <v>63</v>
      </c>
      <c r="G883" t="s">
        <v>60</v>
      </c>
      <c r="H883" t="s">
        <v>29</v>
      </c>
      <c r="I883">
        <v>0</v>
      </c>
      <c r="J883">
        <v>0</v>
      </c>
      <c r="K883" t="s">
        <v>114</v>
      </c>
      <c r="L883" s="1">
        <v>42856</v>
      </c>
      <c r="M883">
        <v>0.183121412037037</v>
      </c>
      <c r="N883">
        <v>30</v>
      </c>
      <c r="O883" t="s">
        <v>29</v>
      </c>
      <c r="P883" t="s">
        <v>29</v>
      </c>
      <c r="Q883" t="s">
        <v>29</v>
      </c>
      <c r="R883" t="s">
        <v>29</v>
      </c>
      <c r="S883" t="s">
        <v>29</v>
      </c>
      <c r="T883" t="s">
        <v>29</v>
      </c>
      <c r="U883" t="s">
        <v>29</v>
      </c>
      <c r="V883" t="s">
        <v>29</v>
      </c>
      <c r="W883" t="s">
        <v>29</v>
      </c>
      <c r="X883" t="s">
        <v>29</v>
      </c>
      <c r="Y883" t="s">
        <v>29</v>
      </c>
      <c r="Z883" t="s">
        <v>29</v>
      </c>
    </row>
    <row r="884" spans="1:26" x14ac:dyDescent="0.35">
      <c r="A884">
        <v>883</v>
      </c>
      <c r="B884">
        <v>2017</v>
      </c>
      <c r="C884">
        <v>5</v>
      </c>
      <c r="D884" t="s">
        <v>64</v>
      </c>
      <c r="E884" t="s">
        <v>65</v>
      </c>
      <c r="F884" t="s">
        <v>66</v>
      </c>
      <c r="G884" t="s">
        <v>28</v>
      </c>
      <c r="H884" t="s">
        <v>29</v>
      </c>
      <c r="I884">
        <v>0</v>
      </c>
      <c r="J884">
        <v>0</v>
      </c>
      <c r="K884" t="s">
        <v>114</v>
      </c>
      <c r="L884" s="1">
        <v>42856</v>
      </c>
      <c r="M884">
        <v>0.183121412037037</v>
      </c>
      <c r="N884">
        <v>30</v>
      </c>
      <c r="O884" t="s">
        <v>138</v>
      </c>
      <c r="P884">
        <v>0</v>
      </c>
      <c r="Q884">
        <v>120137515</v>
      </c>
      <c r="R884">
        <v>0</v>
      </c>
      <c r="S884">
        <v>0</v>
      </c>
      <c r="T884">
        <v>0</v>
      </c>
      <c r="U884" t="s">
        <v>65</v>
      </c>
      <c r="V884" t="s">
        <v>66</v>
      </c>
      <c r="W884" t="s">
        <v>28</v>
      </c>
      <c r="X884">
        <v>2017</v>
      </c>
      <c r="Y884">
        <v>5</v>
      </c>
      <c r="Z884" t="s">
        <v>114</v>
      </c>
    </row>
    <row r="885" spans="1:26" x14ac:dyDescent="0.35">
      <c r="A885">
        <v>884</v>
      </c>
      <c r="B885">
        <v>2017</v>
      </c>
      <c r="C885">
        <v>5</v>
      </c>
      <c r="D885" t="s">
        <v>67</v>
      </c>
      <c r="E885" t="s">
        <v>68</v>
      </c>
      <c r="F885" t="s">
        <v>69</v>
      </c>
      <c r="G885" t="s">
        <v>35</v>
      </c>
      <c r="H885" t="s">
        <v>29</v>
      </c>
      <c r="I885">
        <v>0</v>
      </c>
      <c r="J885">
        <v>0</v>
      </c>
      <c r="K885" t="s">
        <v>114</v>
      </c>
      <c r="L885" s="1">
        <v>42856</v>
      </c>
      <c r="M885">
        <v>0.183121412037037</v>
      </c>
      <c r="N885">
        <v>30</v>
      </c>
      <c r="O885" t="s">
        <v>29</v>
      </c>
      <c r="P885" t="s">
        <v>29</v>
      </c>
      <c r="Q885" t="s">
        <v>29</v>
      </c>
      <c r="R885" t="s">
        <v>29</v>
      </c>
      <c r="S885" t="s">
        <v>29</v>
      </c>
      <c r="T885" t="s">
        <v>29</v>
      </c>
      <c r="U885" t="s">
        <v>29</v>
      </c>
      <c r="V885" t="s">
        <v>29</v>
      </c>
      <c r="W885" t="s">
        <v>29</v>
      </c>
      <c r="X885" t="s">
        <v>29</v>
      </c>
      <c r="Y885" t="s">
        <v>29</v>
      </c>
      <c r="Z885" t="s">
        <v>29</v>
      </c>
    </row>
    <row r="886" spans="1:26" x14ac:dyDescent="0.35">
      <c r="A886">
        <v>885</v>
      </c>
      <c r="B886">
        <v>2017</v>
      </c>
      <c r="C886">
        <v>5</v>
      </c>
      <c r="D886" t="s">
        <v>70</v>
      </c>
      <c r="E886" t="s">
        <v>71</v>
      </c>
      <c r="F886" t="s">
        <v>72</v>
      </c>
      <c r="G886" t="s">
        <v>28</v>
      </c>
      <c r="H886" t="s">
        <v>29</v>
      </c>
      <c r="I886">
        <v>0</v>
      </c>
      <c r="J886">
        <v>0</v>
      </c>
      <c r="K886" t="s">
        <v>114</v>
      </c>
      <c r="L886" s="1">
        <v>42856</v>
      </c>
      <c r="M886">
        <v>0.183121412037037</v>
      </c>
      <c r="N886">
        <v>30</v>
      </c>
      <c r="O886" t="s">
        <v>29</v>
      </c>
      <c r="P886" t="s">
        <v>29</v>
      </c>
      <c r="Q886" t="s">
        <v>29</v>
      </c>
      <c r="R886" t="s">
        <v>29</v>
      </c>
      <c r="S886" t="s">
        <v>29</v>
      </c>
      <c r="T886" t="s">
        <v>29</v>
      </c>
      <c r="U886" t="s">
        <v>29</v>
      </c>
      <c r="V886" t="s">
        <v>29</v>
      </c>
      <c r="W886" t="s">
        <v>29</v>
      </c>
      <c r="X886" t="s">
        <v>29</v>
      </c>
      <c r="Y886" t="s">
        <v>29</v>
      </c>
      <c r="Z886" t="s">
        <v>29</v>
      </c>
    </row>
    <row r="887" spans="1:26" x14ac:dyDescent="0.35">
      <c r="A887">
        <v>886</v>
      </c>
      <c r="B887">
        <v>2017</v>
      </c>
      <c r="C887">
        <v>5</v>
      </c>
      <c r="D887" t="s">
        <v>73</v>
      </c>
      <c r="E887" t="s">
        <v>74</v>
      </c>
      <c r="F887" t="s">
        <v>66</v>
      </c>
      <c r="G887" t="s">
        <v>28</v>
      </c>
      <c r="H887" t="s">
        <v>29</v>
      </c>
      <c r="I887">
        <v>0</v>
      </c>
      <c r="J887">
        <v>30</v>
      </c>
      <c r="K887" t="s">
        <v>114</v>
      </c>
      <c r="L887" s="1">
        <v>42856</v>
      </c>
      <c r="M887">
        <v>0.183121412037037</v>
      </c>
      <c r="N887">
        <v>30</v>
      </c>
      <c r="O887" t="s">
        <v>138</v>
      </c>
      <c r="P887">
        <v>0</v>
      </c>
      <c r="Q887">
        <v>31200</v>
      </c>
      <c r="R887">
        <v>0</v>
      </c>
      <c r="S887">
        <v>0</v>
      </c>
      <c r="T887">
        <v>0</v>
      </c>
      <c r="U887" t="s">
        <v>74</v>
      </c>
      <c r="V887" t="s">
        <v>66</v>
      </c>
      <c r="W887" t="s">
        <v>28</v>
      </c>
      <c r="X887">
        <v>2017</v>
      </c>
      <c r="Y887">
        <v>5</v>
      </c>
      <c r="Z887" t="s">
        <v>114</v>
      </c>
    </row>
    <row r="888" spans="1:26" x14ac:dyDescent="0.35">
      <c r="A888">
        <v>887</v>
      </c>
      <c r="B888">
        <v>2017</v>
      </c>
      <c r="C888">
        <v>5</v>
      </c>
      <c r="D888" t="s">
        <v>75</v>
      </c>
      <c r="E888" t="s">
        <v>76</v>
      </c>
      <c r="F888" t="s">
        <v>44</v>
      </c>
      <c r="G888" t="s">
        <v>35</v>
      </c>
      <c r="H888" t="s">
        <v>29</v>
      </c>
      <c r="I888">
        <v>0</v>
      </c>
      <c r="J888">
        <v>0</v>
      </c>
      <c r="K888" t="s">
        <v>114</v>
      </c>
      <c r="L888" s="1">
        <v>42856</v>
      </c>
      <c r="M888">
        <v>0.183121412037037</v>
      </c>
      <c r="N888">
        <v>30</v>
      </c>
      <c r="O888" t="s">
        <v>138</v>
      </c>
      <c r="P888">
        <v>0</v>
      </c>
      <c r="Q888">
        <v>27654495</v>
      </c>
      <c r="R888">
        <v>0</v>
      </c>
      <c r="S888">
        <v>0</v>
      </c>
      <c r="T888">
        <v>0</v>
      </c>
      <c r="U888" t="s">
        <v>76</v>
      </c>
      <c r="V888" t="s">
        <v>44</v>
      </c>
      <c r="W888" t="s">
        <v>35</v>
      </c>
      <c r="X888">
        <v>2017</v>
      </c>
      <c r="Y888">
        <v>5</v>
      </c>
      <c r="Z888" t="s">
        <v>114</v>
      </c>
    </row>
    <row r="889" spans="1:26" x14ac:dyDescent="0.35">
      <c r="A889">
        <v>888</v>
      </c>
      <c r="B889">
        <v>2017</v>
      </c>
      <c r="C889">
        <v>5</v>
      </c>
      <c r="D889" t="s">
        <v>77</v>
      </c>
      <c r="E889" t="s">
        <v>78</v>
      </c>
      <c r="F889" t="s">
        <v>34</v>
      </c>
      <c r="G889" t="s">
        <v>35</v>
      </c>
      <c r="H889" t="s">
        <v>29</v>
      </c>
      <c r="I889">
        <v>0</v>
      </c>
      <c r="J889">
        <v>0</v>
      </c>
      <c r="K889" t="s">
        <v>114</v>
      </c>
      <c r="L889" s="1">
        <v>42856</v>
      </c>
      <c r="M889">
        <v>0.183121412037037</v>
      </c>
      <c r="N889">
        <v>30</v>
      </c>
      <c r="O889" t="s">
        <v>138</v>
      </c>
      <c r="P889">
        <v>0</v>
      </c>
      <c r="Q889">
        <v>651654</v>
      </c>
      <c r="R889">
        <v>0</v>
      </c>
      <c r="S889">
        <v>0</v>
      </c>
      <c r="T889">
        <v>0</v>
      </c>
      <c r="U889" t="s">
        <v>78</v>
      </c>
      <c r="V889" t="s">
        <v>34</v>
      </c>
      <c r="W889" t="s">
        <v>35</v>
      </c>
      <c r="X889">
        <v>2017</v>
      </c>
      <c r="Y889">
        <v>5</v>
      </c>
      <c r="Z889" t="s">
        <v>114</v>
      </c>
    </row>
    <row r="890" spans="1:26" x14ac:dyDescent="0.35">
      <c r="A890">
        <v>889</v>
      </c>
      <c r="B890">
        <v>2017</v>
      </c>
      <c r="C890">
        <v>5</v>
      </c>
      <c r="D890" t="s">
        <v>79</v>
      </c>
      <c r="E890" t="s">
        <v>80</v>
      </c>
      <c r="F890" t="s">
        <v>81</v>
      </c>
      <c r="G890" t="s">
        <v>35</v>
      </c>
      <c r="H890" s="1">
        <v>42856</v>
      </c>
      <c r="I890">
        <v>3.2</v>
      </c>
      <c r="J890">
        <v>3.2</v>
      </c>
      <c r="K890" t="s">
        <v>114</v>
      </c>
      <c r="L890" s="1">
        <v>42856</v>
      </c>
      <c r="M890">
        <v>0.183121412037037</v>
      </c>
      <c r="N890">
        <v>30</v>
      </c>
      <c r="O890" t="s">
        <v>138</v>
      </c>
      <c r="P890">
        <v>0</v>
      </c>
      <c r="Q890">
        <v>0</v>
      </c>
      <c r="R890">
        <v>98</v>
      </c>
      <c r="S890">
        <v>41</v>
      </c>
      <c r="T890">
        <v>139</v>
      </c>
      <c r="U890" t="s">
        <v>80</v>
      </c>
      <c r="V890" t="s">
        <v>81</v>
      </c>
      <c r="W890" t="s">
        <v>35</v>
      </c>
      <c r="X890">
        <v>2017</v>
      </c>
      <c r="Y890">
        <v>5</v>
      </c>
      <c r="Z890" t="s">
        <v>114</v>
      </c>
    </row>
    <row r="891" spans="1:26" x14ac:dyDescent="0.35">
      <c r="A891">
        <v>890</v>
      </c>
      <c r="B891">
        <v>2017</v>
      </c>
      <c r="C891">
        <v>5</v>
      </c>
      <c r="D891" t="s">
        <v>82</v>
      </c>
      <c r="E891" t="s">
        <v>83</v>
      </c>
      <c r="F891" t="s">
        <v>84</v>
      </c>
      <c r="G891" t="s">
        <v>28</v>
      </c>
      <c r="H891" t="s">
        <v>29</v>
      </c>
      <c r="I891">
        <v>0</v>
      </c>
      <c r="J891">
        <v>0</v>
      </c>
      <c r="K891" t="s">
        <v>114</v>
      </c>
      <c r="L891" s="1">
        <v>42856</v>
      </c>
      <c r="M891">
        <v>0.183121412037037</v>
      </c>
      <c r="N891">
        <v>30</v>
      </c>
      <c r="O891" t="s">
        <v>29</v>
      </c>
      <c r="P891" t="s">
        <v>29</v>
      </c>
      <c r="Q891" t="s">
        <v>29</v>
      </c>
      <c r="R891" t="s">
        <v>29</v>
      </c>
      <c r="S891" t="s">
        <v>29</v>
      </c>
      <c r="T891" t="s">
        <v>29</v>
      </c>
      <c r="U891" t="s">
        <v>29</v>
      </c>
      <c r="V891" t="s">
        <v>29</v>
      </c>
      <c r="W891" t="s">
        <v>29</v>
      </c>
      <c r="X891" t="s">
        <v>29</v>
      </c>
      <c r="Y891" t="s">
        <v>29</v>
      </c>
      <c r="Z891" t="s">
        <v>29</v>
      </c>
    </row>
    <row r="892" spans="1:26" x14ac:dyDescent="0.35">
      <c r="A892">
        <v>891</v>
      </c>
      <c r="B892">
        <v>2017</v>
      </c>
      <c r="C892">
        <v>5</v>
      </c>
      <c r="D892" t="s">
        <v>85</v>
      </c>
      <c r="E892" t="s">
        <v>86</v>
      </c>
      <c r="F892" t="s">
        <v>38</v>
      </c>
      <c r="G892" t="s">
        <v>28</v>
      </c>
      <c r="H892" t="s">
        <v>29</v>
      </c>
      <c r="I892">
        <v>0</v>
      </c>
      <c r="J892">
        <v>0</v>
      </c>
      <c r="K892" t="s">
        <v>114</v>
      </c>
      <c r="L892" s="1">
        <v>42856</v>
      </c>
      <c r="M892">
        <v>0.183121412037037</v>
      </c>
      <c r="N892">
        <v>30</v>
      </c>
      <c r="O892" t="s">
        <v>138</v>
      </c>
      <c r="P892">
        <v>0</v>
      </c>
      <c r="Q892">
        <v>171249297</v>
      </c>
      <c r="R892">
        <v>0</v>
      </c>
      <c r="S892">
        <v>0</v>
      </c>
      <c r="T892">
        <v>0</v>
      </c>
      <c r="U892" t="s">
        <v>86</v>
      </c>
      <c r="V892" t="s">
        <v>38</v>
      </c>
      <c r="W892" t="s">
        <v>28</v>
      </c>
      <c r="X892">
        <v>2017</v>
      </c>
      <c r="Y892">
        <v>5</v>
      </c>
      <c r="Z892" t="s">
        <v>114</v>
      </c>
    </row>
    <row r="893" spans="1:26" x14ac:dyDescent="0.35">
      <c r="A893">
        <v>892</v>
      </c>
      <c r="B893">
        <v>2017</v>
      </c>
      <c r="C893">
        <v>5</v>
      </c>
      <c r="D893" t="s">
        <v>87</v>
      </c>
      <c r="E893" t="s">
        <v>76</v>
      </c>
      <c r="F893" t="s">
        <v>27</v>
      </c>
      <c r="G893" t="s">
        <v>28</v>
      </c>
      <c r="H893" t="s">
        <v>29</v>
      </c>
      <c r="I893">
        <v>0</v>
      </c>
      <c r="J893">
        <v>0</v>
      </c>
      <c r="K893" t="s">
        <v>114</v>
      </c>
      <c r="L893" s="1">
        <v>42856</v>
      </c>
      <c r="M893">
        <v>0.183121412037037</v>
      </c>
      <c r="N893">
        <v>30</v>
      </c>
      <c r="O893" t="s">
        <v>138</v>
      </c>
      <c r="P893">
        <v>0</v>
      </c>
      <c r="Q893">
        <v>49589975</v>
      </c>
      <c r="R893">
        <v>0</v>
      </c>
      <c r="S893">
        <v>0</v>
      </c>
      <c r="T893">
        <v>0</v>
      </c>
      <c r="U893" t="s">
        <v>76</v>
      </c>
      <c r="V893" t="s">
        <v>27</v>
      </c>
      <c r="W893" t="s">
        <v>28</v>
      </c>
      <c r="X893">
        <v>2017</v>
      </c>
      <c r="Y893">
        <v>5</v>
      </c>
      <c r="Z893" t="s">
        <v>114</v>
      </c>
    </row>
    <row r="894" spans="1:26" x14ac:dyDescent="0.35">
      <c r="A894">
        <v>893</v>
      </c>
      <c r="B894">
        <v>2017</v>
      </c>
      <c r="C894">
        <v>5</v>
      </c>
      <c r="D894" t="s">
        <v>88</v>
      </c>
      <c r="E894" t="s">
        <v>89</v>
      </c>
      <c r="F894" t="s">
        <v>49</v>
      </c>
      <c r="G894" t="s">
        <v>28</v>
      </c>
      <c r="H894" t="s">
        <v>29</v>
      </c>
      <c r="I894">
        <v>0</v>
      </c>
      <c r="J894">
        <v>0</v>
      </c>
      <c r="K894" t="s">
        <v>114</v>
      </c>
      <c r="L894" s="1">
        <v>42856</v>
      </c>
      <c r="M894">
        <v>0.183121412037037</v>
      </c>
      <c r="N894">
        <v>30</v>
      </c>
      <c r="O894" t="s">
        <v>138</v>
      </c>
      <c r="P894">
        <v>0</v>
      </c>
      <c r="Q894">
        <v>71135743</v>
      </c>
      <c r="R894">
        <v>0</v>
      </c>
      <c r="S894">
        <v>0</v>
      </c>
      <c r="T894">
        <v>0</v>
      </c>
      <c r="U894" t="s">
        <v>89</v>
      </c>
      <c r="V894" t="s">
        <v>49</v>
      </c>
      <c r="W894" t="s">
        <v>28</v>
      </c>
      <c r="X894">
        <v>2017</v>
      </c>
      <c r="Y894">
        <v>5</v>
      </c>
      <c r="Z894" t="s">
        <v>114</v>
      </c>
    </row>
    <row r="895" spans="1:26" x14ac:dyDescent="0.35">
      <c r="A895">
        <v>894</v>
      </c>
      <c r="B895">
        <v>2017</v>
      </c>
      <c r="C895">
        <v>5</v>
      </c>
      <c r="D895" t="s">
        <v>90</v>
      </c>
      <c r="E895" t="s">
        <v>51</v>
      </c>
      <c r="F895" t="s">
        <v>59</v>
      </c>
      <c r="G895" t="s">
        <v>60</v>
      </c>
      <c r="H895" t="s">
        <v>29</v>
      </c>
      <c r="I895">
        <v>0</v>
      </c>
      <c r="J895">
        <v>0</v>
      </c>
      <c r="K895" t="s">
        <v>114</v>
      </c>
      <c r="L895" s="1">
        <v>42856</v>
      </c>
      <c r="M895">
        <v>0.183121412037037</v>
      </c>
      <c r="N895">
        <v>30</v>
      </c>
      <c r="O895" t="s">
        <v>138</v>
      </c>
      <c r="P895">
        <v>0</v>
      </c>
      <c r="Q895">
        <v>5281560</v>
      </c>
      <c r="R895">
        <v>0</v>
      </c>
      <c r="S895">
        <v>0</v>
      </c>
      <c r="T895">
        <v>0</v>
      </c>
      <c r="U895" t="s">
        <v>51</v>
      </c>
      <c r="V895" t="s">
        <v>59</v>
      </c>
      <c r="W895" t="s">
        <v>60</v>
      </c>
      <c r="X895">
        <v>2017</v>
      </c>
      <c r="Y895">
        <v>5</v>
      </c>
      <c r="Z895" t="s">
        <v>114</v>
      </c>
    </row>
    <row r="896" spans="1:26" x14ac:dyDescent="0.35">
      <c r="A896">
        <v>895</v>
      </c>
      <c r="B896">
        <v>2017</v>
      </c>
      <c r="C896">
        <v>5</v>
      </c>
      <c r="D896" t="s">
        <v>91</v>
      </c>
      <c r="E896" t="s">
        <v>80</v>
      </c>
      <c r="F896" t="s">
        <v>92</v>
      </c>
      <c r="G896" t="s">
        <v>28</v>
      </c>
      <c r="H896" t="s">
        <v>29</v>
      </c>
      <c r="I896">
        <v>0</v>
      </c>
      <c r="J896">
        <v>5.94</v>
      </c>
      <c r="K896" t="s">
        <v>114</v>
      </c>
      <c r="L896" s="1">
        <v>42856</v>
      </c>
      <c r="M896">
        <v>0.183121412037037</v>
      </c>
      <c r="N896">
        <v>30</v>
      </c>
      <c r="O896" t="s">
        <v>138</v>
      </c>
      <c r="P896">
        <v>0</v>
      </c>
      <c r="Q896">
        <v>0</v>
      </c>
      <c r="R896">
        <v>1123</v>
      </c>
      <c r="S896">
        <v>560</v>
      </c>
      <c r="T896">
        <v>1683</v>
      </c>
      <c r="U896" t="s">
        <v>80</v>
      </c>
      <c r="V896" t="s">
        <v>92</v>
      </c>
      <c r="W896" t="s">
        <v>28</v>
      </c>
      <c r="X896">
        <v>2017</v>
      </c>
      <c r="Y896">
        <v>5</v>
      </c>
      <c r="Z896" t="s">
        <v>114</v>
      </c>
    </row>
    <row r="897" spans="1:26" x14ac:dyDescent="0.35">
      <c r="A897">
        <v>896</v>
      </c>
      <c r="B897">
        <v>2017</v>
      </c>
      <c r="C897">
        <v>5</v>
      </c>
      <c r="D897" t="s">
        <v>93</v>
      </c>
      <c r="E897" t="s">
        <v>94</v>
      </c>
      <c r="F897" t="s">
        <v>95</v>
      </c>
      <c r="G897" t="s">
        <v>60</v>
      </c>
      <c r="H897" t="s">
        <v>29</v>
      </c>
      <c r="I897">
        <v>0</v>
      </c>
      <c r="J897">
        <v>11.52</v>
      </c>
      <c r="K897" t="s">
        <v>114</v>
      </c>
      <c r="L897" s="1">
        <v>42856</v>
      </c>
      <c r="M897">
        <v>0.183121412037037</v>
      </c>
      <c r="N897">
        <v>30</v>
      </c>
      <c r="O897" t="s">
        <v>138</v>
      </c>
      <c r="P897">
        <v>1256</v>
      </c>
      <c r="Q897">
        <v>1944</v>
      </c>
      <c r="R897">
        <v>0</v>
      </c>
      <c r="S897">
        <v>0</v>
      </c>
      <c r="T897">
        <v>1256</v>
      </c>
      <c r="U897" t="s">
        <v>94</v>
      </c>
      <c r="V897" t="s">
        <v>95</v>
      </c>
      <c r="W897" t="s">
        <v>60</v>
      </c>
      <c r="X897">
        <v>2017</v>
      </c>
      <c r="Y897">
        <v>5</v>
      </c>
      <c r="Z897" t="s">
        <v>114</v>
      </c>
    </row>
    <row r="898" spans="1:26" x14ac:dyDescent="0.35">
      <c r="A898">
        <v>897</v>
      </c>
      <c r="B898">
        <v>2017</v>
      </c>
      <c r="C898">
        <v>5</v>
      </c>
      <c r="D898" t="s">
        <v>96</v>
      </c>
      <c r="E898" t="s">
        <v>97</v>
      </c>
      <c r="F898" t="s">
        <v>72</v>
      </c>
      <c r="G898" t="s">
        <v>28</v>
      </c>
      <c r="H898" s="1">
        <v>42856</v>
      </c>
      <c r="I898">
        <v>29.9</v>
      </c>
      <c r="J898">
        <v>29.9</v>
      </c>
      <c r="K898" t="s">
        <v>114</v>
      </c>
      <c r="L898" s="1">
        <v>42856</v>
      </c>
      <c r="M898">
        <v>0.183121412037037</v>
      </c>
      <c r="N898">
        <v>30</v>
      </c>
      <c r="O898" t="s">
        <v>29</v>
      </c>
      <c r="P898" t="s">
        <v>29</v>
      </c>
      <c r="Q898" t="s">
        <v>29</v>
      </c>
      <c r="R898" t="s">
        <v>29</v>
      </c>
      <c r="S898" t="s">
        <v>29</v>
      </c>
      <c r="T898" t="s">
        <v>29</v>
      </c>
      <c r="U898" t="s">
        <v>29</v>
      </c>
      <c r="V898" t="s">
        <v>29</v>
      </c>
      <c r="W898" t="s">
        <v>29</v>
      </c>
      <c r="X898" t="s">
        <v>29</v>
      </c>
      <c r="Y898" t="s">
        <v>29</v>
      </c>
      <c r="Z898" t="s">
        <v>29</v>
      </c>
    </row>
    <row r="899" spans="1:26" x14ac:dyDescent="0.35">
      <c r="A899">
        <v>898</v>
      </c>
      <c r="B899">
        <v>2017</v>
      </c>
      <c r="C899">
        <v>5</v>
      </c>
      <c r="D899" t="s">
        <v>98</v>
      </c>
      <c r="E899" t="s">
        <v>99</v>
      </c>
      <c r="F899" t="s">
        <v>100</v>
      </c>
      <c r="G899" t="s">
        <v>60</v>
      </c>
      <c r="H899" t="s">
        <v>29</v>
      </c>
      <c r="I899">
        <v>0</v>
      </c>
      <c r="J899">
        <v>0</v>
      </c>
      <c r="K899" t="s">
        <v>114</v>
      </c>
      <c r="L899" s="1">
        <v>42856</v>
      </c>
      <c r="M899">
        <v>0.183121412037037</v>
      </c>
      <c r="N899">
        <v>30</v>
      </c>
      <c r="O899" t="s">
        <v>29</v>
      </c>
      <c r="P899" t="s">
        <v>29</v>
      </c>
      <c r="Q899" t="s">
        <v>29</v>
      </c>
      <c r="R899" t="s">
        <v>29</v>
      </c>
      <c r="S899" t="s">
        <v>29</v>
      </c>
      <c r="T899" t="s">
        <v>29</v>
      </c>
      <c r="U899" t="s">
        <v>29</v>
      </c>
      <c r="V899" t="s">
        <v>29</v>
      </c>
      <c r="W899" t="s">
        <v>29</v>
      </c>
      <c r="X899" t="s">
        <v>29</v>
      </c>
      <c r="Y899" t="s">
        <v>29</v>
      </c>
      <c r="Z899" t="s">
        <v>29</v>
      </c>
    </row>
    <row r="900" spans="1:26" x14ac:dyDescent="0.35">
      <c r="A900">
        <v>899</v>
      </c>
      <c r="B900">
        <v>2017</v>
      </c>
      <c r="C900">
        <v>5</v>
      </c>
      <c r="D900" t="s">
        <v>101</v>
      </c>
      <c r="E900" t="s">
        <v>102</v>
      </c>
      <c r="F900" t="s">
        <v>103</v>
      </c>
      <c r="G900" t="s">
        <v>28</v>
      </c>
      <c r="H900" t="s">
        <v>29</v>
      </c>
      <c r="I900">
        <v>0</v>
      </c>
      <c r="J900">
        <v>3.5</v>
      </c>
      <c r="K900" t="s">
        <v>114</v>
      </c>
      <c r="L900" s="1">
        <v>42856</v>
      </c>
      <c r="M900">
        <v>0.183121412037037</v>
      </c>
      <c r="N900">
        <v>30</v>
      </c>
      <c r="O900" t="s">
        <v>29</v>
      </c>
      <c r="P900" t="s">
        <v>29</v>
      </c>
      <c r="Q900" t="s">
        <v>29</v>
      </c>
      <c r="R900" t="s">
        <v>29</v>
      </c>
      <c r="S900" t="s">
        <v>29</v>
      </c>
      <c r="T900" t="s">
        <v>29</v>
      </c>
      <c r="U900" t="s">
        <v>29</v>
      </c>
      <c r="V900" t="s">
        <v>29</v>
      </c>
      <c r="W900" t="s">
        <v>29</v>
      </c>
      <c r="X900" t="s">
        <v>29</v>
      </c>
      <c r="Y900" t="s">
        <v>29</v>
      </c>
      <c r="Z900" t="s">
        <v>29</v>
      </c>
    </row>
    <row r="901" spans="1:26" x14ac:dyDescent="0.35">
      <c r="A901">
        <v>900</v>
      </c>
      <c r="B901">
        <v>2017</v>
      </c>
      <c r="C901">
        <v>5</v>
      </c>
      <c r="D901" t="s">
        <v>104</v>
      </c>
      <c r="E901" t="s">
        <v>105</v>
      </c>
      <c r="F901" t="s">
        <v>49</v>
      </c>
      <c r="G901" t="s">
        <v>28</v>
      </c>
      <c r="H901" t="s">
        <v>29</v>
      </c>
      <c r="I901">
        <v>0</v>
      </c>
      <c r="J901">
        <v>9.36</v>
      </c>
      <c r="K901" t="s">
        <v>114</v>
      </c>
      <c r="L901" s="1">
        <v>42856</v>
      </c>
      <c r="M901">
        <v>0.183121412037037</v>
      </c>
      <c r="N901">
        <v>30</v>
      </c>
      <c r="O901" t="s">
        <v>138</v>
      </c>
      <c r="P901">
        <v>1400</v>
      </c>
      <c r="Q901">
        <v>3440</v>
      </c>
      <c r="R901">
        <v>0</v>
      </c>
      <c r="S901">
        <v>0</v>
      </c>
      <c r="T901">
        <v>1400</v>
      </c>
      <c r="U901" t="s">
        <v>105</v>
      </c>
      <c r="V901" t="s">
        <v>49</v>
      </c>
      <c r="W901" t="s">
        <v>28</v>
      </c>
      <c r="X901">
        <v>2017</v>
      </c>
      <c r="Y901">
        <v>5</v>
      </c>
      <c r="Z901" t="s">
        <v>114</v>
      </c>
    </row>
    <row r="902" spans="1:26" x14ac:dyDescent="0.35">
      <c r="A902">
        <v>901</v>
      </c>
      <c r="B902">
        <v>2017</v>
      </c>
      <c r="C902">
        <v>7</v>
      </c>
      <c r="D902" t="s">
        <v>25</v>
      </c>
      <c r="E902" t="s">
        <v>26</v>
      </c>
      <c r="F902" t="s">
        <v>27</v>
      </c>
      <c r="G902" t="s">
        <v>28</v>
      </c>
      <c r="H902" s="1">
        <v>42917</v>
      </c>
      <c r="I902">
        <v>6.3</v>
      </c>
      <c r="J902">
        <v>96.66</v>
      </c>
      <c r="K902" t="s">
        <v>116</v>
      </c>
      <c r="L902" s="1">
        <v>42917</v>
      </c>
      <c r="M902">
        <v>0.248733680555556</v>
      </c>
      <c r="N902">
        <v>30</v>
      </c>
      <c r="O902" t="s">
        <v>139</v>
      </c>
      <c r="P902">
        <v>8139</v>
      </c>
      <c r="Q902">
        <v>10993</v>
      </c>
      <c r="R902">
        <v>0</v>
      </c>
      <c r="S902">
        <v>0</v>
      </c>
      <c r="T902">
        <v>8139</v>
      </c>
      <c r="U902" t="s">
        <v>26</v>
      </c>
      <c r="V902" t="s">
        <v>27</v>
      </c>
      <c r="W902" t="s">
        <v>28</v>
      </c>
      <c r="X902">
        <v>2017</v>
      </c>
      <c r="Y902">
        <v>7</v>
      </c>
      <c r="Z902" t="s">
        <v>116</v>
      </c>
    </row>
    <row r="903" spans="1:26" x14ac:dyDescent="0.35">
      <c r="A903">
        <v>902</v>
      </c>
      <c r="B903">
        <v>2017</v>
      </c>
      <c r="C903">
        <v>7</v>
      </c>
      <c r="D903" t="s">
        <v>32</v>
      </c>
      <c r="E903" t="s">
        <v>33</v>
      </c>
      <c r="F903" t="s">
        <v>34</v>
      </c>
      <c r="G903" t="s">
        <v>35</v>
      </c>
      <c r="H903" s="1">
        <v>42917</v>
      </c>
      <c r="I903">
        <v>6.96</v>
      </c>
      <c r="J903">
        <v>1176.3869999999999</v>
      </c>
      <c r="K903" t="s">
        <v>116</v>
      </c>
      <c r="L903" s="1">
        <v>42917</v>
      </c>
      <c r="M903">
        <v>0.248733680555556</v>
      </c>
      <c r="N903">
        <v>30</v>
      </c>
      <c r="O903" t="s">
        <v>139</v>
      </c>
      <c r="P903">
        <v>64411</v>
      </c>
      <c r="Q903">
        <v>297020</v>
      </c>
      <c r="R903">
        <v>0</v>
      </c>
      <c r="S903">
        <v>0</v>
      </c>
      <c r="T903">
        <v>64411</v>
      </c>
      <c r="U903" t="s">
        <v>33</v>
      </c>
      <c r="V903" t="s">
        <v>34</v>
      </c>
      <c r="W903" t="s">
        <v>35</v>
      </c>
      <c r="X903">
        <v>2017</v>
      </c>
      <c r="Y903">
        <v>7</v>
      </c>
      <c r="Z903" t="s">
        <v>116</v>
      </c>
    </row>
    <row r="904" spans="1:26" x14ac:dyDescent="0.35">
      <c r="A904">
        <v>903</v>
      </c>
      <c r="B904">
        <v>2017</v>
      </c>
      <c r="C904">
        <v>7</v>
      </c>
      <c r="D904" t="s">
        <v>36</v>
      </c>
      <c r="E904" t="s">
        <v>37</v>
      </c>
      <c r="F904" t="s">
        <v>38</v>
      </c>
      <c r="G904" t="s">
        <v>28</v>
      </c>
      <c r="H904" s="1">
        <v>42917</v>
      </c>
      <c r="I904">
        <v>10.75</v>
      </c>
      <c r="J904">
        <v>896.50900000000001</v>
      </c>
      <c r="K904" t="s">
        <v>116</v>
      </c>
      <c r="L904" s="1">
        <v>42917</v>
      </c>
      <c r="M904">
        <v>0.248733680555556</v>
      </c>
      <c r="N904">
        <v>30</v>
      </c>
      <c r="O904" t="s">
        <v>139</v>
      </c>
      <c r="P904">
        <v>63833</v>
      </c>
      <c r="Q904">
        <v>148708</v>
      </c>
      <c r="R904">
        <v>0</v>
      </c>
      <c r="S904">
        <v>0</v>
      </c>
      <c r="T904">
        <v>63833</v>
      </c>
      <c r="U904" t="s">
        <v>37</v>
      </c>
      <c r="V904" t="s">
        <v>38</v>
      </c>
      <c r="W904" t="s">
        <v>28</v>
      </c>
      <c r="X904">
        <v>2017</v>
      </c>
      <c r="Y904">
        <v>7</v>
      </c>
      <c r="Z904" t="s">
        <v>116</v>
      </c>
    </row>
    <row r="905" spans="1:26" x14ac:dyDescent="0.35">
      <c r="A905">
        <v>904</v>
      </c>
      <c r="B905">
        <v>2017</v>
      </c>
      <c r="C905">
        <v>7</v>
      </c>
      <c r="D905" t="s">
        <v>39</v>
      </c>
      <c r="E905" t="s">
        <v>40</v>
      </c>
      <c r="F905" t="s">
        <v>41</v>
      </c>
      <c r="G905" t="s">
        <v>35</v>
      </c>
      <c r="H905" t="s">
        <v>29</v>
      </c>
      <c r="I905">
        <v>0</v>
      </c>
      <c r="J905">
        <v>2.64</v>
      </c>
      <c r="K905" t="s">
        <v>116</v>
      </c>
      <c r="L905" s="1">
        <v>42917</v>
      </c>
      <c r="M905">
        <v>0.248733680555556</v>
      </c>
      <c r="N905">
        <v>30</v>
      </c>
      <c r="O905" t="s">
        <v>139</v>
      </c>
      <c r="P905">
        <v>0</v>
      </c>
      <c r="Q905">
        <v>108900</v>
      </c>
      <c r="R905">
        <v>0</v>
      </c>
      <c r="S905">
        <v>0</v>
      </c>
      <c r="T905">
        <v>0</v>
      </c>
      <c r="U905" t="s">
        <v>40</v>
      </c>
      <c r="V905" t="s">
        <v>41</v>
      </c>
      <c r="W905" t="s">
        <v>35</v>
      </c>
      <c r="X905">
        <v>2017</v>
      </c>
      <c r="Y905">
        <v>7</v>
      </c>
      <c r="Z905" t="s">
        <v>116</v>
      </c>
    </row>
    <row r="906" spans="1:26" x14ac:dyDescent="0.35">
      <c r="A906">
        <v>905</v>
      </c>
      <c r="B906">
        <v>2017</v>
      </c>
      <c r="C906">
        <v>7</v>
      </c>
      <c r="D906" t="s">
        <v>42</v>
      </c>
      <c r="E906" t="s">
        <v>43</v>
      </c>
      <c r="F906" t="s">
        <v>44</v>
      </c>
      <c r="G906" t="s">
        <v>35</v>
      </c>
      <c r="H906" s="1">
        <v>42917</v>
      </c>
      <c r="I906">
        <v>6</v>
      </c>
      <c r="J906">
        <v>233.07</v>
      </c>
      <c r="K906" t="s">
        <v>116</v>
      </c>
      <c r="L906" s="1">
        <v>42917</v>
      </c>
      <c r="M906">
        <v>0.248733680555556</v>
      </c>
      <c r="N906">
        <v>30</v>
      </c>
      <c r="O906" t="s">
        <v>139</v>
      </c>
      <c r="P906">
        <v>12720</v>
      </c>
      <c r="Q906">
        <v>24175</v>
      </c>
      <c r="R906">
        <v>0</v>
      </c>
      <c r="S906">
        <v>0</v>
      </c>
      <c r="T906">
        <v>12720</v>
      </c>
      <c r="U906" t="s">
        <v>43</v>
      </c>
      <c r="V906" t="s">
        <v>44</v>
      </c>
      <c r="W906" t="s">
        <v>35</v>
      </c>
      <c r="X906">
        <v>2017</v>
      </c>
      <c r="Y906">
        <v>7</v>
      </c>
      <c r="Z906" t="s">
        <v>116</v>
      </c>
    </row>
    <row r="907" spans="1:26" x14ac:dyDescent="0.35">
      <c r="A907">
        <v>906</v>
      </c>
      <c r="B907">
        <v>2017</v>
      </c>
      <c r="C907">
        <v>7</v>
      </c>
      <c r="D907" t="s">
        <v>45</v>
      </c>
      <c r="E907" t="s">
        <v>46</v>
      </c>
      <c r="F907" t="s">
        <v>41</v>
      </c>
      <c r="G907" t="s">
        <v>35</v>
      </c>
      <c r="H907" t="s">
        <v>29</v>
      </c>
      <c r="I907">
        <v>0</v>
      </c>
      <c r="J907">
        <v>33.479999999999997</v>
      </c>
      <c r="K907" t="s">
        <v>116</v>
      </c>
      <c r="L907" s="1">
        <v>42917</v>
      </c>
      <c r="M907">
        <v>0.248733680555556</v>
      </c>
      <c r="N907">
        <v>30</v>
      </c>
      <c r="O907" t="s">
        <v>139</v>
      </c>
      <c r="P907">
        <v>0</v>
      </c>
      <c r="Q907">
        <v>109680</v>
      </c>
      <c r="R907">
        <v>0</v>
      </c>
      <c r="S907">
        <v>0</v>
      </c>
      <c r="T907">
        <v>0</v>
      </c>
      <c r="U907" t="s">
        <v>46</v>
      </c>
      <c r="V907" t="s">
        <v>41</v>
      </c>
      <c r="W907" t="s">
        <v>35</v>
      </c>
      <c r="X907">
        <v>2017</v>
      </c>
      <c r="Y907">
        <v>7</v>
      </c>
      <c r="Z907" t="s">
        <v>116</v>
      </c>
    </row>
    <row r="908" spans="1:26" x14ac:dyDescent="0.35">
      <c r="A908">
        <v>907</v>
      </c>
      <c r="B908">
        <v>2017</v>
      </c>
      <c r="C908">
        <v>7</v>
      </c>
      <c r="D908" t="s">
        <v>47</v>
      </c>
      <c r="E908" t="s">
        <v>48</v>
      </c>
      <c r="F908" t="s">
        <v>49</v>
      </c>
      <c r="G908" t="s">
        <v>28</v>
      </c>
      <c r="H908" t="s">
        <v>29</v>
      </c>
      <c r="I908">
        <v>0</v>
      </c>
      <c r="J908">
        <v>185.904</v>
      </c>
      <c r="K908" t="s">
        <v>116</v>
      </c>
      <c r="L908" s="1">
        <v>42917</v>
      </c>
      <c r="M908">
        <v>0.248733680555556</v>
      </c>
      <c r="N908">
        <v>30</v>
      </c>
      <c r="O908" t="s">
        <v>139</v>
      </c>
      <c r="P908">
        <v>9601</v>
      </c>
      <c r="Q908">
        <v>50863</v>
      </c>
      <c r="R908">
        <v>0</v>
      </c>
      <c r="S908">
        <v>0</v>
      </c>
      <c r="T908">
        <v>9601</v>
      </c>
      <c r="U908" t="s">
        <v>48</v>
      </c>
      <c r="V908" t="s">
        <v>49</v>
      </c>
      <c r="W908" t="s">
        <v>28</v>
      </c>
      <c r="X908">
        <v>2017</v>
      </c>
      <c r="Y908">
        <v>7</v>
      </c>
      <c r="Z908" t="s">
        <v>116</v>
      </c>
    </row>
    <row r="909" spans="1:26" x14ac:dyDescent="0.35">
      <c r="A909">
        <v>908</v>
      </c>
      <c r="B909">
        <v>2017</v>
      </c>
      <c r="C909">
        <v>7</v>
      </c>
      <c r="D909" t="s">
        <v>50</v>
      </c>
      <c r="E909" t="s">
        <v>51</v>
      </c>
      <c r="F909" t="s">
        <v>38</v>
      </c>
      <c r="G909" t="s">
        <v>28</v>
      </c>
      <c r="H909" t="s">
        <v>29</v>
      </c>
      <c r="I909">
        <v>0</v>
      </c>
      <c r="J909">
        <v>0</v>
      </c>
      <c r="K909" t="s">
        <v>116</v>
      </c>
      <c r="L909" s="1">
        <v>42917</v>
      </c>
      <c r="M909">
        <v>0.248733680555556</v>
      </c>
      <c r="N909">
        <v>30</v>
      </c>
      <c r="O909" t="s">
        <v>139</v>
      </c>
      <c r="P909">
        <v>0</v>
      </c>
      <c r="Q909">
        <v>294437078</v>
      </c>
      <c r="R909">
        <v>0</v>
      </c>
      <c r="S909">
        <v>0</v>
      </c>
      <c r="T909">
        <v>0</v>
      </c>
      <c r="U909" t="s">
        <v>51</v>
      </c>
      <c r="V909" t="s">
        <v>38</v>
      </c>
      <c r="W909" t="s">
        <v>28</v>
      </c>
      <c r="X909">
        <v>2017</v>
      </c>
      <c r="Y909">
        <v>7</v>
      </c>
      <c r="Z909" t="s">
        <v>116</v>
      </c>
    </row>
    <row r="910" spans="1:26" x14ac:dyDescent="0.35">
      <c r="A910">
        <v>909</v>
      </c>
      <c r="B910">
        <v>2017</v>
      </c>
      <c r="C910">
        <v>7</v>
      </c>
      <c r="D910" t="s">
        <v>52</v>
      </c>
      <c r="E910" t="s">
        <v>53</v>
      </c>
      <c r="F910" t="s">
        <v>34</v>
      </c>
      <c r="G910" t="s">
        <v>35</v>
      </c>
      <c r="H910" t="s">
        <v>29</v>
      </c>
      <c r="I910">
        <v>0</v>
      </c>
      <c r="J910">
        <v>1.53</v>
      </c>
      <c r="K910" t="s">
        <v>116</v>
      </c>
      <c r="L910" s="1">
        <v>42917</v>
      </c>
      <c r="M910">
        <v>0.248733680555556</v>
      </c>
      <c r="N910">
        <v>30</v>
      </c>
      <c r="O910" t="s">
        <v>139</v>
      </c>
      <c r="P910">
        <v>0</v>
      </c>
      <c r="Q910">
        <v>476658461</v>
      </c>
      <c r="R910">
        <v>0</v>
      </c>
      <c r="S910">
        <v>0</v>
      </c>
      <c r="T910">
        <v>0</v>
      </c>
      <c r="U910" t="s">
        <v>53</v>
      </c>
      <c r="V910" t="s">
        <v>34</v>
      </c>
      <c r="W910" t="s">
        <v>35</v>
      </c>
      <c r="X910">
        <v>2017</v>
      </c>
      <c r="Y910">
        <v>7</v>
      </c>
      <c r="Z910" t="s">
        <v>116</v>
      </c>
    </row>
    <row r="911" spans="1:26" x14ac:dyDescent="0.35">
      <c r="A911">
        <v>910</v>
      </c>
      <c r="B911">
        <v>2017</v>
      </c>
      <c r="C911">
        <v>7</v>
      </c>
      <c r="D911" t="s">
        <v>54</v>
      </c>
      <c r="E911" t="s">
        <v>55</v>
      </c>
      <c r="F911" t="s">
        <v>56</v>
      </c>
      <c r="G911" t="s">
        <v>35</v>
      </c>
      <c r="H911" t="s">
        <v>29</v>
      </c>
      <c r="I911">
        <v>0</v>
      </c>
      <c r="J911">
        <v>138.876</v>
      </c>
      <c r="K911" t="s">
        <v>116</v>
      </c>
      <c r="L911" s="1">
        <v>42917</v>
      </c>
      <c r="M911">
        <v>0.248733680555556</v>
      </c>
      <c r="N911">
        <v>30</v>
      </c>
      <c r="O911" t="s">
        <v>139</v>
      </c>
      <c r="P911">
        <v>2856</v>
      </c>
      <c r="Q911">
        <v>226454</v>
      </c>
      <c r="R911">
        <v>0</v>
      </c>
      <c r="S911">
        <v>0</v>
      </c>
      <c r="T911">
        <v>2856</v>
      </c>
      <c r="U911" t="s">
        <v>55</v>
      </c>
      <c r="V911" t="s">
        <v>56</v>
      </c>
      <c r="W911" t="s">
        <v>35</v>
      </c>
      <c r="X911">
        <v>2017</v>
      </c>
      <c r="Y911">
        <v>7</v>
      </c>
      <c r="Z911" t="s">
        <v>116</v>
      </c>
    </row>
    <row r="912" spans="1:26" x14ac:dyDescent="0.35">
      <c r="A912">
        <v>911</v>
      </c>
      <c r="B912">
        <v>2017</v>
      </c>
      <c r="C912">
        <v>7</v>
      </c>
      <c r="D912" t="s">
        <v>57</v>
      </c>
      <c r="E912" t="s">
        <v>58</v>
      </c>
      <c r="F912" t="s">
        <v>59</v>
      </c>
      <c r="G912" t="s">
        <v>60</v>
      </c>
      <c r="H912" t="s">
        <v>29</v>
      </c>
      <c r="I912">
        <v>0</v>
      </c>
      <c r="J912">
        <v>15.28</v>
      </c>
      <c r="K912" t="s">
        <v>116</v>
      </c>
      <c r="L912" s="1">
        <v>42917</v>
      </c>
      <c r="M912">
        <v>0.248733680555556</v>
      </c>
      <c r="N912">
        <v>30</v>
      </c>
      <c r="O912" t="s">
        <v>139</v>
      </c>
      <c r="P912">
        <v>1174</v>
      </c>
      <c r="Q912">
        <v>2174</v>
      </c>
      <c r="R912">
        <v>0</v>
      </c>
      <c r="S912">
        <v>0</v>
      </c>
      <c r="T912">
        <v>1174</v>
      </c>
      <c r="U912" t="s">
        <v>58</v>
      </c>
      <c r="V912" t="s">
        <v>59</v>
      </c>
      <c r="W912" t="s">
        <v>60</v>
      </c>
      <c r="X912">
        <v>2017</v>
      </c>
      <c r="Y912">
        <v>7</v>
      </c>
      <c r="Z912" t="s">
        <v>116</v>
      </c>
    </row>
    <row r="913" spans="1:26" x14ac:dyDescent="0.35">
      <c r="A913">
        <v>912</v>
      </c>
      <c r="B913">
        <v>2017</v>
      </c>
      <c r="C913">
        <v>7</v>
      </c>
      <c r="D913" t="s">
        <v>61</v>
      </c>
      <c r="E913" t="s">
        <v>62</v>
      </c>
      <c r="F913" t="s">
        <v>63</v>
      </c>
      <c r="G913" t="s">
        <v>60</v>
      </c>
      <c r="H913" t="s">
        <v>29</v>
      </c>
      <c r="I913">
        <v>0</v>
      </c>
      <c r="J913">
        <v>0</v>
      </c>
      <c r="K913" t="s">
        <v>116</v>
      </c>
      <c r="L913" s="1">
        <v>42917</v>
      </c>
      <c r="M913">
        <v>0.248733680555556</v>
      </c>
      <c r="N913">
        <v>30</v>
      </c>
      <c r="O913" t="s">
        <v>29</v>
      </c>
      <c r="P913" t="s">
        <v>29</v>
      </c>
      <c r="Q913" t="s">
        <v>29</v>
      </c>
      <c r="R913" t="s">
        <v>29</v>
      </c>
      <c r="S913" t="s">
        <v>29</v>
      </c>
      <c r="T913" t="s">
        <v>29</v>
      </c>
      <c r="U913" t="s">
        <v>29</v>
      </c>
      <c r="V913" t="s">
        <v>29</v>
      </c>
      <c r="W913" t="s">
        <v>29</v>
      </c>
      <c r="X913" t="s">
        <v>29</v>
      </c>
      <c r="Y913" t="s">
        <v>29</v>
      </c>
      <c r="Z913" t="s">
        <v>29</v>
      </c>
    </row>
    <row r="914" spans="1:26" x14ac:dyDescent="0.35">
      <c r="A914">
        <v>913</v>
      </c>
      <c r="B914">
        <v>2017</v>
      </c>
      <c r="C914">
        <v>7</v>
      </c>
      <c r="D914" t="s">
        <v>64</v>
      </c>
      <c r="E914" t="s">
        <v>65</v>
      </c>
      <c r="F914" t="s">
        <v>66</v>
      </c>
      <c r="G914" t="s">
        <v>28</v>
      </c>
      <c r="H914" t="s">
        <v>29</v>
      </c>
      <c r="I914">
        <v>0</v>
      </c>
      <c r="J914">
        <v>0</v>
      </c>
      <c r="K914" t="s">
        <v>116</v>
      </c>
      <c r="L914" s="1">
        <v>42917</v>
      </c>
      <c r="M914">
        <v>0.248733680555556</v>
      </c>
      <c r="N914">
        <v>30</v>
      </c>
      <c r="O914" t="s">
        <v>139</v>
      </c>
      <c r="P914">
        <v>0</v>
      </c>
      <c r="Q914">
        <v>141718787</v>
      </c>
      <c r="R914">
        <v>0</v>
      </c>
      <c r="S914">
        <v>0</v>
      </c>
      <c r="T914">
        <v>0</v>
      </c>
      <c r="U914" t="s">
        <v>65</v>
      </c>
      <c r="V914" t="s">
        <v>66</v>
      </c>
      <c r="W914" t="s">
        <v>28</v>
      </c>
      <c r="X914">
        <v>2017</v>
      </c>
      <c r="Y914">
        <v>7</v>
      </c>
      <c r="Z914" t="s">
        <v>116</v>
      </c>
    </row>
    <row r="915" spans="1:26" x14ac:dyDescent="0.35">
      <c r="A915">
        <v>914</v>
      </c>
      <c r="B915">
        <v>2017</v>
      </c>
      <c r="C915">
        <v>7</v>
      </c>
      <c r="D915" t="s">
        <v>67</v>
      </c>
      <c r="E915" t="s">
        <v>68</v>
      </c>
      <c r="F915" t="s">
        <v>69</v>
      </c>
      <c r="G915" t="s">
        <v>35</v>
      </c>
      <c r="H915" t="s">
        <v>29</v>
      </c>
      <c r="I915">
        <v>0</v>
      </c>
      <c r="J915">
        <v>0</v>
      </c>
      <c r="K915" t="s">
        <v>116</v>
      </c>
      <c r="L915" s="1">
        <v>42917</v>
      </c>
      <c r="M915">
        <v>0.248733680555556</v>
      </c>
      <c r="N915">
        <v>30</v>
      </c>
      <c r="O915" t="s">
        <v>29</v>
      </c>
      <c r="P915" t="s">
        <v>29</v>
      </c>
      <c r="Q915" t="s">
        <v>29</v>
      </c>
      <c r="R915" t="s">
        <v>29</v>
      </c>
      <c r="S915" t="s">
        <v>29</v>
      </c>
      <c r="T915" t="s">
        <v>29</v>
      </c>
      <c r="U915" t="s">
        <v>29</v>
      </c>
      <c r="V915" t="s">
        <v>29</v>
      </c>
      <c r="W915" t="s">
        <v>29</v>
      </c>
      <c r="X915" t="s">
        <v>29</v>
      </c>
      <c r="Y915" t="s">
        <v>29</v>
      </c>
      <c r="Z915" t="s">
        <v>29</v>
      </c>
    </row>
    <row r="916" spans="1:26" x14ac:dyDescent="0.35">
      <c r="A916">
        <v>915</v>
      </c>
      <c r="B916">
        <v>2017</v>
      </c>
      <c r="C916">
        <v>7</v>
      </c>
      <c r="D916" t="s">
        <v>70</v>
      </c>
      <c r="E916" t="s">
        <v>71</v>
      </c>
      <c r="F916" t="s">
        <v>72</v>
      </c>
      <c r="G916" t="s">
        <v>28</v>
      </c>
      <c r="H916" t="s">
        <v>29</v>
      </c>
      <c r="I916">
        <v>0</v>
      </c>
      <c r="J916">
        <v>0</v>
      </c>
      <c r="K916" t="s">
        <v>116</v>
      </c>
      <c r="L916" s="1">
        <v>42917</v>
      </c>
      <c r="M916">
        <v>0.248733680555556</v>
      </c>
      <c r="N916">
        <v>30</v>
      </c>
      <c r="O916" t="s">
        <v>29</v>
      </c>
      <c r="P916" t="s">
        <v>29</v>
      </c>
      <c r="Q916" t="s">
        <v>29</v>
      </c>
      <c r="R916" t="s">
        <v>29</v>
      </c>
      <c r="S916" t="s">
        <v>29</v>
      </c>
      <c r="T916" t="s">
        <v>29</v>
      </c>
      <c r="U916" t="s">
        <v>29</v>
      </c>
      <c r="V916" t="s">
        <v>29</v>
      </c>
      <c r="W916" t="s">
        <v>29</v>
      </c>
      <c r="X916" t="s">
        <v>29</v>
      </c>
      <c r="Y916" t="s">
        <v>29</v>
      </c>
      <c r="Z916" t="s">
        <v>29</v>
      </c>
    </row>
    <row r="917" spans="1:26" x14ac:dyDescent="0.35">
      <c r="A917">
        <v>916</v>
      </c>
      <c r="B917">
        <v>2017</v>
      </c>
      <c r="C917">
        <v>7</v>
      </c>
      <c r="D917" t="s">
        <v>73</v>
      </c>
      <c r="E917" t="s">
        <v>74</v>
      </c>
      <c r="F917" t="s">
        <v>66</v>
      </c>
      <c r="G917" t="s">
        <v>28</v>
      </c>
      <c r="H917" t="s">
        <v>29</v>
      </c>
      <c r="I917">
        <v>0</v>
      </c>
      <c r="J917">
        <v>30</v>
      </c>
      <c r="K917" t="s">
        <v>116</v>
      </c>
      <c r="L917" s="1">
        <v>42917</v>
      </c>
      <c r="M917">
        <v>0.248733680555556</v>
      </c>
      <c r="N917">
        <v>30</v>
      </c>
      <c r="O917" t="s">
        <v>139</v>
      </c>
      <c r="P917">
        <v>0</v>
      </c>
      <c r="Q917">
        <v>34000</v>
      </c>
      <c r="R917">
        <v>0</v>
      </c>
      <c r="S917">
        <v>0</v>
      </c>
      <c r="T917">
        <v>0</v>
      </c>
      <c r="U917" t="s">
        <v>74</v>
      </c>
      <c r="V917" t="s">
        <v>66</v>
      </c>
      <c r="W917" t="s">
        <v>28</v>
      </c>
      <c r="X917">
        <v>2017</v>
      </c>
      <c r="Y917">
        <v>7</v>
      </c>
      <c r="Z917" t="s">
        <v>116</v>
      </c>
    </row>
    <row r="918" spans="1:26" x14ac:dyDescent="0.35">
      <c r="A918">
        <v>917</v>
      </c>
      <c r="B918">
        <v>2017</v>
      </c>
      <c r="C918">
        <v>7</v>
      </c>
      <c r="D918" t="s">
        <v>75</v>
      </c>
      <c r="E918" t="s">
        <v>76</v>
      </c>
      <c r="F918" t="s">
        <v>44</v>
      </c>
      <c r="G918" t="s">
        <v>35</v>
      </c>
      <c r="H918" t="s">
        <v>29</v>
      </c>
      <c r="I918">
        <v>0</v>
      </c>
      <c r="J918">
        <v>0</v>
      </c>
      <c r="K918" t="s">
        <v>116</v>
      </c>
      <c r="L918" s="1">
        <v>42917</v>
      </c>
      <c r="M918">
        <v>0.248733680555556</v>
      </c>
      <c r="N918">
        <v>30</v>
      </c>
      <c r="O918" t="s">
        <v>139</v>
      </c>
      <c r="P918">
        <v>0</v>
      </c>
      <c r="Q918">
        <v>36735025</v>
      </c>
      <c r="R918">
        <v>0</v>
      </c>
      <c r="S918">
        <v>0</v>
      </c>
      <c r="T918">
        <v>0</v>
      </c>
      <c r="U918" t="s">
        <v>76</v>
      </c>
      <c r="V918" t="s">
        <v>44</v>
      </c>
      <c r="W918" t="s">
        <v>35</v>
      </c>
      <c r="X918">
        <v>2017</v>
      </c>
      <c r="Y918">
        <v>7</v>
      </c>
      <c r="Z918" t="s">
        <v>116</v>
      </c>
    </row>
    <row r="919" spans="1:26" x14ac:dyDescent="0.35">
      <c r="A919">
        <v>918</v>
      </c>
      <c r="B919">
        <v>2017</v>
      </c>
      <c r="C919">
        <v>7</v>
      </c>
      <c r="D919" t="s">
        <v>77</v>
      </c>
      <c r="E919" t="s">
        <v>78</v>
      </c>
      <c r="F919" t="s">
        <v>34</v>
      </c>
      <c r="G919" t="s">
        <v>35</v>
      </c>
      <c r="H919" t="s">
        <v>29</v>
      </c>
      <c r="I919">
        <v>0</v>
      </c>
      <c r="J919">
        <v>0</v>
      </c>
      <c r="K919" t="s">
        <v>116</v>
      </c>
      <c r="L919" s="1">
        <v>42917</v>
      </c>
      <c r="M919">
        <v>0.248733680555556</v>
      </c>
      <c r="N919">
        <v>30</v>
      </c>
      <c r="O919" t="s">
        <v>139</v>
      </c>
      <c r="P919">
        <v>0</v>
      </c>
      <c r="Q919">
        <v>576493</v>
      </c>
      <c r="R919">
        <v>0</v>
      </c>
      <c r="S919">
        <v>0</v>
      </c>
      <c r="T919">
        <v>0</v>
      </c>
      <c r="U919" t="s">
        <v>78</v>
      </c>
      <c r="V919" t="s">
        <v>34</v>
      </c>
      <c r="W919" t="s">
        <v>35</v>
      </c>
      <c r="X919">
        <v>2017</v>
      </c>
      <c r="Y919">
        <v>7</v>
      </c>
      <c r="Z919" t="s">
        <v>116</v>
      </c>
    </row>
    <row r="920" spans="1:26" x14ac:dyDescent="0.35">
      <c r="A920">
        <v>919</v>
      </c>
      <c r="B920">
        <v>2017</v>
      </c>
      <c r="C920">
        <v>7</v>
      </c>
      <c r="D920" t="s">
        <v>79</v>
      </c>
      <c r="E920" t="s">
        <v>80</v>
      </c>
      <c r="F920" t="s">
        <v>81</v>
      </c>
      <c r="G920" t="s">
        <v>35</v>
      </c>
      <c r="H920" t="s">
        <v>29</v>
      </c>
      <c r="I920">
        <v>0</v>
      </c>
      <c r="J920">
        <v>3.2</v>
      </c>
      <c r="K920" t="s">
        <v>116</v>
      </c>
      <c r="L920" s="1">
        <v>42917</v>
      </c>
      <c r="M920">
        <v>0.248733680555556</v>
      </c>
      <c r="N920">
        <v>30</v>
      </c>
      <c r="O920" t="s">
        <v>139</v>
      </c>
      <c r="P920">
        <v>0</v>
      </c>
      <c r="Q920">
        <v>0</v>
      </c>
      <c r="R920">
        <v>109</v>
      </c>
      <c r="S920">
        <v>55</v>
      </c>
      <c r="T920">
        <v>164</v>
      </c>
      <c r="U920" t="s">
        <v>80</v>
      </c>
      <c r="V920" t="s">
        <v>81</v>
      </c>
      <c r="W920" t="s">
        <v>35</v>
      </c>
      <c r="X920">
        <v>2017</v>
      </c>
      <c r="Y920">
        <v>7</v>
      </c>
      <c r="Z920" t="s">
        <v>116</v>
      </c>
    </row>
    <row r="921" spans="1:26" x14ac:dyDescent="0.35">
      <c r="A921">
        <v>920</v>
      </c>
      <c r="B921">
        <v>2017</v>
      </c>
      <c r="C921">
        <v>7</v>
      </c>
      <c r="D921" t="s">
        <v>82</v>
      </c>
      <c r="E921" t="s">
        <v>83</v>
      </c>
      <c r="F921" t="s">
        <v>84</v>
      </c>
      <c r="G921" t="s">
        <v>28</v>
      </c>
      <c r="H921" t="s">
        <v>29</v>
      </c>
      <c r="I921">
        <v>0</v>
      </c>
      <c r="J921">
        <v>0</v>
      </c>
      <c r="K921" t="s">
        <v>116</v>
      </c>
      <c r="L921" s="1">
        <v>42917</v>
      </c>
      <c r="M921">
        <v>0.248733680555556</v>
      </c>
      <c r="N921">
        <v>30</v>
      </c>
      <c r="O921" t="s">
        <v>29</v>
      </c>
      <c r="P921" t="s">
        <v>29</v>
      </c>
      <c r="Q921" t="s">
        <v>29</v>
      </c>
      <c r="R921" t="s">
        <v>29</v>
      </c>
      <c r="S921" t="s">
        <v>29</v>
      </c>
      <c r="T921" t="s">
        <v>29</v>
      </c>
      <c r="U921" t="s">
        <v>29</v>
      </c>
      <c r="V921" t="s">
        <v>29</v>
      </c>
      <c r="W921" t="s">
        <v>29</v>
      </c>
      <c r="X921" t="s">
        <v>29</v>
      </c>
      <c r="Y921" t="s">
        <v>29</v>
      </c>
      <c r="Z921" t="s">
        <v>29</v>
      </c>
    </row>
    <row r="922" spans="1:26" x14ac:dyDescent="0.35">
      <c r="A922">
        <v>921</v>
      </c>
      <c r="B922">
        <v>2017</v>
      </c>
      <c r="C922">
        <v>7</v>
      </c>
      <c r="D922" t="s">
        <v>85</v>
      </c>
      <c r="E922" t="s">
        <v>86</v>
      </c>
      <c r="F922" t="s">
        <v>38</v>
      </c>
      <c r="G922" t="s">
        <v>28</v>
      </c>
      <c r="H922" t="s">
        <v>29</v>
      </c>
      <c r="I922">
        <v>0</v>
      </c>
      <c r="J922">
        <v>0</v>
      </c>
      <c r="K922" t="s">
        <v>116</v>
      </c>
      <c r="L922" s="1">
        <v>42917</v>
      </c>
      <c r="M922">
        <v>0.248733680555556</v>
      </c>
      <c r="N922">
        <v>30</v>
      </c>
      <c r="O922" t="s">
        <v>139</v>
      </c>
      <c r="P922">
        <v>0</v>
      </c>
      <c r="Q922">
        <v>230941415</v>
      </c>
      <c r="R922">
        <v>0</v>
      </c>
      <c r="S922">
        <v>0</v>
      </c>
      <c r="T922">
        <v>0</v>
      </c>
      <c r="U922" t="s">
        <v>86</v>
      </c>
      <c r="V922" t="s">
        <v>38</v>
      </c>
      <c r="W922" t="s">
        <v>28</v>
      </c>
      <c r="X922">
        <v>2017</v>
      </c>
      <c r="Y922">
        <v>7</v>
      </c>
      <c r="Z922" t="s">
        <v>116</v>
      </c>
    </row>
    <row r="923" spans="1:26" x14ac:dyDescent="0.35">
      <c r="A923">
        <v>922</v>
      </c>
      <c r="B923">
        <v>2017</v>
      </c>
      <c r="C923">
        <v>7</v>
      </c>
      <c r="D923" t="s">
        <v>87</v>
      </c>
      <c r="E923" t="s">
        <v>76</v>
      </c>
      <c r="F923" t="s">
        <v>27</v>
      </c>
      <c r="G923" t="s">
        <v>28</v>
      </c>
      <c r="H923" t="s">
        <v>29</v>
      </c>
      <c r="I923">
        <v>0</v>
      </c>
      <c r="J923">
        <v>0</v>
      </c>
      <c r="K923" t="s">
        <v>116</v>
      </c>
      <c r="L923" s="1">
        <v>42917</v>
      </c>
      <c r="M923">
        <v>0.248733680555556</v>
      </c>
      <c r="N923">
        <v>30</v>
      </c>
      <c r="O923" t="s">
        <v>139</v>
      </c>
      <c r="P923">
        <v>0</v>
      </c>
      <c r="Q923">
        <v>64876462</v>
      </c>
      <c r="R923">
        <v>0</v>
      </c>
      <c r="S923">
        <v>0</v>
      </c>
      <c r="T923">
        <v>0</v>
      </c>
      <c r="U923" t="s">
        <v>76</v>
      </c>
      <c r="V923" t="s">
        <v>27</v>
      </c>
      <c r="W923" t="s">
        <v>28</v>
      </c>
      <c r="X923">
        <v>2017</v>
      </c>
      <c r="Y923">
        <v>7</v>
      </c>
      <c r="Z923" t="s">
        <v>116</v>
      </c>
    </row>
    <row r="924" spans="1:26" x14ac:dyDescent="0.35">
      <c r="A924">
        <v>923</v>
      </c>
      <c r="B924">
        <v>2017</v>
      </c>
      <c r="C924">
        <v>7</v>
      </c>
      <c r="D924" t="s">
        <v>88</v>
      </c>
      <c r="E924" t="s">
        <v>89</v>
      </c>
      <c r="F924" t="s">
        <v>49</v>
      </c>
      <c r="G924" t="s">
        <v>28</v>
      </c>
      <c r="H924" t="s">
        <v>29</v>
      </c>
      <c r="I924">
        <v>0</v>
      </c>
      <c r="J924">
        <v>0</v>
      </c>
      <c r="K924" t="s">
        <v>116</v>
      </c>
      <c r="L924" s="1">
        <v>42917</v>
      </c>
      <c r="M924">
        <v>0.248733680555556</v>
      </c>
      <c r="N924">
        <v>30</v>
      </c>
      <c r="O924" t="s">
        <v>139</v>
      </c>
      <c r="P924">
        <v>0</v>
      </c>
      <c r="Q924">
        <v>91309335</v>
      </c>
      <c r="R924">
        <v>0</v>
      </c>
      <c r="S924">
        <v>0</v>
      </c>
      <c r="T924">
        <v>0</v>
      </c>
      <c r="U924" t="s">
        <v>89</v>
      </c>
      <c r="V924" t="s">
        <v>49</v>
      </c>
      <c r="W924" t="s">
        <v>28</v>
      </c>
      <c r="X924">
        <v>2017</v>
      </c>
      <c r="Y924">
        <v>7</v>
      </c>
      <c r="Z924" t="s">
        <v>116</v>
      </c>
    </row>
    <row r="925" spans="1:26" x14ac:dyDescent="0.35">
      <c r="A925">
        <v>924</v>
      </c>
      <c r="B925">
        <v>2017</v>
      </c>
      <c r="C925">
        <v>7</v>
      </c>
      <c r="D925" t="s">
        <v>90</v>
      </c>
      <c r="E925" t="s">
        <v>51</v>
      </c>
      <c r="F925" t="s">
        <v>59</v>
      </c>
      <c r="G925" t="s">
        <v>60</v>
      </c>
      <c r="H925" t="s">
        <v>29</v>
      </c>
      <c r="I925">
        <v>0</v>
      </c>
      <c r="J925">
        <v>0</v>
      </c>
      <c r="K925" t="s">
        <v>116</v>
      </c>
      <c r="L925" s="1">
        <v>42917</v>
      </c>
      <c r="M925">
        <v>0.248733680555556</v>
      </c>
      <c r="N925">
        <v>30</v>
      </c>
      <c r="O925" t="s">
        <v>139</v>
      </c>
      <c r="P925">
        <v>0</v>
      </c>
      <c r="Q925">
        <v>6078670</v>
      </c>
      <c r="R925">
        <v>0</v>
      </c>
      <c r="S925">
        <v>0</v>
      </c>
      <c r="T925">
        <v>0</v>
      </c>
      <c r="U925" t="s">
        <v>51</v>
      </c>
      <c r="V925" t="s">
        <v>59</v>
      </c>
      <c r="W925" t="s">
        <v>60</v>
      </c>
      <c r="X925">
        <v>2017</v>
      </c>
      <c r="Y925">
        <v>7</v>
      </c>
      <c r="Z925" t="s">
        <v>116</v>
      </c>
    </row>
    <row r="926" spans="1:26" x14ac:dyDescent="0.35">
      <c r="A926">
        <v>925</v>
      </c>
      <c r="B926">
        <v>2017</v>
      </c>
      <c r="C926">
        <v>7</v>
      </c>
      <c r="D926" t="s">
        <v>91</v>
      </c>
      <c r="E926" t="s">
        <v>80</v>
      </c>
      <c r="F926" t="s">
        <v>92</v>
      </c>
      <c r="G926" t="s">
        <v>28</v>
      </c>
      <c r="H926" t="s">
        <v>29</v>
      </c>
      <c r="I926">
        <v>0</v>
      </c>
      <c r="J926">
        <v>5.94</v>
      </c>
      <c r="K926" t="s">
        <v>116</v>
      </c>
      <c r="L926" s="1">
        <v>42917</v>
      </c>
      <c r="M926">
        <v>0.248733680555556</v>
      </c>
      <c r="N926">
        <v>30</v>
      </c>
      <c r="O926" t="s">
        <v>139</v>
      </c>
      <c r="P926">
        <v>0</v>
      </c>
      <c r="Q926">
        <v>0</v>
      </c>
      <c r="R926">
        <v>1277</v>
      </c>
      <c r="S926">
        <v>589</v>
      </c>
      <c r="T926">
        <v>1866</v>
      </c>
      <c r="U926" t="s">
        <v>80</v>
      </c>
      <c r="V926" t="s">
        <v>92</v>
      </c>
      <c r="W926" t="s">
        <v>28</v>
      </c>
      <c r="X926">
        <v>2017</v>
      </c>
      <c r="Y926">
        <v>7</v>
      </c>
      <c r="Z926" t="s">
        <v>116</v>
      </c>
    </row>
    <row r="927" spans="1:26" x14ac:dyDescent="0.35">
      <c r="A927">
        <v>926</v>
      </c>
      <c r="B927">
        <v>2017</v>
      </c>
      <c r="C927">
        <v>7</v>
      </c>
      <c r="D927" t="s">
        <v>93</v>
      </c>
      <c r="E927" t="s">
        <v>94</v>
      </c>
      <c r="F927" t="s">
        <v>95</v>
      </c>
      <c r="G927" t="s">
        <v>60</v>
      </c>
      <c r="H927" t="s">
        <v>29</v>
      </c>
      <c r="I927">
        <v>0</v>
      </c>
      <c r="J927">
        <v>11.52</v>
      </c>
      <c r="K927" t="s">
        <v>116</v>
      </c>
      <c r="L927" s="1">
        <v>42917</v>
      </c>
      <c r="M927">
        <v>0.248733680555556</v>
      </c>
      <c r="N927">
        <v>30</v>
      </c>
      <c r="O927" t="s">
        <v>139</v>
      </c>
      <c r="P927">
        <v>1386</v>
      </c>
      <c r="Q927">
        <v>1972</v>
      </c>
      <c r="R927">
        <v>0</v>
      </c>
      <c r="S927">
        <v>0</v>
      </c>
      <c r="T927">
        <v>1386</v>
      </c>
      <c r="U927" t="s">
        <v>94</v>
      </c>
      <c r="V927" t="s">
        <v>95</v>
      </c>
      <c r="W927" t="s">
        <v>60</v>
      </c>
      <c r="X927">
        <v>2017</v>
      </c>
      <c r="Y927">
        <v>7</v>
      </c>
      <c r="Z927" t="s">
        <v>116</v>
      </c>
    </row>
    <row r="928" spans="1:26" x14ac:dyDescent="0.35">
      <c r="A928">
        <v>927</v>
      </c>
      <c r="B928">
        <v>2017</v>
      </c>
      <c r="C928">
        <v>7</v>
      </c>
      <c r="D928" t="s">
        <v>96</v>
      </c>
      <c r="E928" t="s">
        <v>97</v>
      </c>
      <c r="F928" t="s">
        <v>72</v>
      </c>
      <c r="G928" t="s">
        <v>28</v>
      </c>
      <c r="H928" t="s">
        <v>29</v>
      </c>
      <c r="I928">
        <v>0</v>
      </c>
      <c r="J928">
        <v>29.9</v>
      </c>
      <c r="K928" t="s">
        <v>116</v>
      </c>
      <c r="L928" s="1">
        <v>42917</v>
      </c>
      <c r="M928">
        <v>0.248733680555556</v>
      </c>
      <c r="N928">
        <v>30</v>
      </c>
      <c r="O928" t="s">
        <v>29</v>
      </c>
      <c r="P928" t="s">
        <v>29</v>
      </c>
      <c r="Q928" t="s">
        <v>29</v>
      </c>
      <c r="R928" t="s">
        <v>29</v>
      </c>
      <c r="S928" t="s">
        <v>29</v>
      </c>
      <c r="T928" t="s">
        <v>29</v>
      </c>
      <c r="U928" t="s">
        <v>29</v>
      </c>
      <c r="V928" t="s">
        <v>29</v>
      </c>
      <c r="W928" t="s">
        <v>29</v>
      </c>
      <c r="X928" t="s">
        <v>29</v>
      </c>
      <c r="Y928" t="s">
        <v>29</v>
      </c>
      <c r="Z928" t="s">
        <v>29</v>
      </c>
    </row>
    <row r="929" spans="1:26" x14ac:dyDescent="0.35">
      <c r="A929">
        <v>928</v>
      </c>
      <c r="B929">
        <v>2017</v>
      </c>
      <c r="C929">
        <v>7</v>
      </c>
      <c r="D929" t="s">
        <v>98</v>
      </c>
      <c r="E929" t="s">
        <v>99</v>
      </c>
      <c r="F929" t="s">
        <v>100</v>
      </c>
      <c r="G929" t="s">
        <v>60</v>
      </c>
      <c r="H929" t="s">
        <v>29</v>
      </c>
      <c r="I929">
        <v>0</v>
      </c>
      <c r="J929">
        <v>0</v>
      </c>
      <c r="K929" t="s">
        <v>116</v>
      </c>
      <c r="L929" s="1">
        <v>42917</v>
      </c>
      <c r="M929">
        <v>0.248733680555556</v>
      </c>
      <c r="N929">
        <v>30</v>
      </c>
      <c r="O929" t="s">
        <v>29</v>
      </c>
      <c r="P929" t="s">
        <v>29</v>
      </c>
      <c r="Q929" t="s">
        <v>29</v>
      </c>
      <c r="R929" t="s">
        <v>29</v>
      </c>
      <c r="S929" t="s">
        <v>29</v>
      </c>
      <c r="T929" t="s">
        <v>29</v>
      </c>
      <c r="U929" t="s">
        <v>29</v>
      </c>
      <c r="V929" t="s">
        <v>29</v>
      </c>
      <c r="W929" t="s">
        <v>29</v>
      </c>
      <c r="X929" t="s">
        <v>29</v>
      </c>
      <c r="Y929" t="s">
        <v>29</v>
      </c>
      <c r="Z929" t="s">
        <v>29</v>
      </c>
    </row>
    <row r="930" spans="1:26" x14ac:dyDescent="0.35">
      <c r="A930">
        <v>929</v>
      </c>
      <c r="B930">
        <v>2017</v>
      </c>
      <c r="C930">
        <v>7</v>
      </c>
      <c r="D930" t="s">
        <v>101</v>
      </c>
      <c r="E930" t="s">
        <v>102</v>
      </c>
      <c r="F930" t="s">
        <v>103</v>
      </c>
      <c r="G930" t="s">
        <v>28</v>
      </c>
      <c r="H930" t="s">
        <v>29</v>
      </c>
      <c r="I930">
        <v>0</v>
      </c>
      <c r="J930">
        <v>3.5</v>
      </c>
      <c r="K930" t="s">
        <v>116</v>
      </c>
      <c r="L930" s="1">
        <v>42917</v>
      </c>
      <c r="M930">
        <v>0.248733680555556</v>
      </c>
      <c r="N930">
        <v>30</v>
      </c>
      <c r="O930" t="s">
        <v>29</v>
      </c>
      <c r="P930" t="s">
        <v>29</v>
      </c>
      <c r="Q930" t="s">
        <v>29</v>
      </c>
      <c r="R930" t="s">
        <v>29</v>
      </c>
      <c r="S930" t="s">
        <v>29</v>
      </c>
      <c r="T930" t="s">
        <v>29</v>
      </c>
      <c r="U930" t="s">
        <v>29</v>
      </c>
      <c r="V930" t="s">
        <v>29</v>
      </c>
      <c r="W930" t="s">
        <v>29</v>
      </c>
      <c r="X930" t="s">
        <v>29</v>
      </c>
      <c r="Y930" t="s">
        <v>29</v>
      </c>
      <c r="Z930" t="s">
        <v>29</v>
      </c>
    </row>
    <row r="931" spans="1:26" x14ac:dyDescent="0.35">
      <c r="A931">
        <v>930</v>
      </c>
      <c r="B931">
        <v>2017</v>
      </c>
      <c r="C931">
        <v>7</v>
      </c>
      <c r="D931" t="s">
        <v>104</v>
      </c>
      <c r="E931" t="s">
        <v>105</v>
      </c>
      <c r="F931" t="s">
        <v>49</v>
      </c>
      <c r="G931" t="s">
        <v>28</v>
      </c>
      <c r="H931" t="s">
        <v>29</v>
      </c>
      <c r="I931">
        <v>0</v>
      </c>
      <c r="J931">
        <v>9.36</v>
      </c>
      <c r="K931" t="s">
        <v>116</v>
      </c>
      <c r="L931" s="1">
        <v>42917</v>
      </c>
      <c r="M931">
        <v>0.248733680555556</v>
      </c>
      <c r="N931">
        <v>30</v>
      </c>
      <c r="O931" t="s">
        <v>139</v>
      </c>
      <c r="P931">
        <v>1280</v>
      </c>
      <c r="Q931">
        <v>4280</v>
      </c>
      <c r="R931">
        <v>0</v>
      </c>
      <c r="S931">
        <v>0</v>
      </c>
      <c r="T931">
        <v>1280</v>
      </c>
      <c r="U931" t="s">
        <v>105</v>
      </c>
      <c r="V931" t="s">
        <v>49</v>
      </c>
      <c r="W931" t="s">
        <v>28</v>
      </c>
      <c r="X931">
        <v>2017</v>
      </c>
      <c r="Y931">
        <v>7</v>
      </c>
      <c r="Z931" t="s">
        <v>116</v>
      </c>
    </row>
    <row r="932" spans="1:26" x14ac:dyDescent="0.35">
      <c r="A932">
        <v>931</v>
      </c>
      <c r="B932">
        <v>2017</v>
      </c>
      <c r="C932">
        <v>10</v>
      </c>
      <c r="D932" t="s">
        <v>25</v>
      </c>
      <c r="E932" t="s">
        <v>26</v>
      </c>
      <c r="F932" t="s">
        <v>27</v>
      </c>
      <c r="G932" t="s">
        <v>28</v>
      </c>
      <c r="H932" t="s">
        <v>29</v>
      </c>
      <c r="I932">
        <v>0</v>
      </c>
      <c r="J932">
        <v>96.66</v>
      </c>
      <c r="K932" t="s">
        <v>118</v>
      </c>
      <c r="L932" s="1">
        <v>43009</v>
      </c>
      <c r="M932">
        <v>0.177164814814815</v>
      </c>
      <c r="N932">
        <v>30</v>
      </c>
      <c r="O932" t="s">
        <v>140</v>
      </c>
      <c r="P932">
        <v>7840</v>
      </c>
      <c r="Q932">
        <v>9377</v>
      </c>
      <c r="R932">
        <v>0</v>
      </c>
      <c r="S932">
        <v>0</v>
      </c>
      <c r="T932">
        <v>7840</v>
      </c>
      <c r="U932" t="s">
        <v>26</v>
      </c>
      <c r="V932" t="s">
        <v>27</v>
      </c>
      <c r="W932" t="s">
        <v>28</v>
      </c>
      <c r="X932">
        <v>2017</v>
      </c>
      <c r="Y932">
        <v>10</v>
      </c>
      <c r="Z932" t="s">
        <v>118</v>
      </c>
    </row>
    <row r="933" spans="1:26" x14ac:dyDescent="0.35">
      <c r="A933">
        <v>932</v>
      </c>
      <c r="B933">
        <v>2017</v>
      </c>
      <c r="C933">
        <v>10</v>
      </c>
      <c r="D933" t="s">
        <v>32</v>
      </c>
      <c r="E933" t="s">
        <v>33</v>
      </c>
      <c r="F933" t="s">
        <v>34</v>
      </c>
      <c r="G933" t="s">
        <v>35</v>
      </c>
      <c r="H933" s="1">
        <v>43009</v>
      </c>
      <c r="I933">
        <v>7.125</v>
      </c>
      <c r="J933">
        <v>1215.3520000000001</v>
      </c>
      <c r="K933" t="s">
        <v>118</v>
      </c>
      <c r="L933" s="1">
        <v>43009</v>
      </c>
      <c r="M933">
        <v>0.177164814814815</v>
      </c>
      <c r="N933">
        <v>30</v>
      </c>
      <c r="O933" t="s">
        <v>140</v>
      </c>
      <c r="P933">
        <v>53627</v>
      </c>
      <c r="Q933">
        <v>206293</v>
      </c>
      <c r="R933">
        <v>0</v>
      </c>
      <c r="S933">
        <v>0</v>
      </c>
      <c r="T933">
        <v>53627</v>
      </c>
      <c r="U933" t="s">
        <v>33</v>
      </c>
      <c r="V933" t="s">
        <v>34</v>
      </c>
      <c r="W933" t="s">
        <v>35</v>
      </c>
      <c r="X933">
        <v>2017</v>
      </c>
      <c r="Y933">
        <v>10</v>
      </c>
      <c r="Z933" t="s">
        <v>118</v>
      </c>
    </row>
    <row r="934" spans="1:26" x14ac:dyDescent="0.35">
      <c r="A934">
        <v>933</v>
      </c>
      <c r="B934">
        <v>2017</v>
      </c>
      <c r="C934">
        <v>10</v>
      </c>
      <c r="D934" t="s">
        <v>36</v>
      </c>
      <c r="E934" t="s">
        <v>37</v>
      </c>
      <c r="F934" t="s">
        <v>38</v>
      </c>
      <c r="G934" t="s">
        <v>28</v>
      </c>
      <c r="H934" s="1">
        <v>43009</v>
      </c>
      <c r="I934">
        <v>16.545000000000002</v>
      </c>
      <c r="J934">
        <v>931.06399999999996</v>
      </c>
      <c r="K934" t="s">
        <v>118</v>
      </c>
      <c r="L934" s="1">
        <v>43009</v>
      </c>
      <c r="M934">
        <v>0.177164814814815</v>
      </c>
      <c r="N934">
        <v>30</v>
      </c>
      <c r="O934" t="s">
        <v>140</v>
      </c>
      <c r="P934">
        <v>62520</v>
      </c>
      <c r="Q934">
        <v>115340</v>
      </c>
      <c r="R934">
        <v>0</v>
      </c>
      <c r="S934">
        <v>0</v>
      </c>
      <c r="T934">
        <v>62520</v>
      </c>
      <c r="U934" t="s">
        <v>37</v>
      </c>
      <c r="V934" t="s">
        <v>38</v>
      </c>
      <c r="W934" t="s">
        <v>28</v>
      </c>
      <c r="X934">
        <v>2017</v>
      </c>
      <c r="Y934">
        <v>10</v>
      </c>
      <c r="Z934" t="s">
        <v>118</v>
      </c>
    </row>
    <row r="935" spans="1:26" x14ac:dyDescent="0.35">
      <c r="A935">
        <v>934</v>
      </c>
      <c r="B935">
        <v>2017</v>
      </c>
      <c r="C935">
        <v>10</v>
      </c>
      <c r="D935" t="s">
        <v>39</v>
      </c>
      <c r="E935" t="s">
        <v>40</v>
      </c>
      <c r="F935" t="s">
        <v>41</v>
      </c>
      <c r="G935" t="s">
        <v>35</v>
      </c>
      <c r="H935" t="s">
        <v>29</v>
      </c>
      <c r="I935">
        <v>0</v>
      </c>
      <c r="J935">
        <v>2.64</v>
      </c>
      <c r="K935" t="s">
        <v>118</v>
      </c>
      <c r="L935" s="1">
        <v>43009</v>
      </c>
      <c r="M935">
        <v>0.177164814814815</v>
      </c>
      <c r="N935">
        <v>30</v>
      </c>
      <c r="O935" t="s">
        <v>140</v>
      </c>
      <c r="P935">
        <v>0</v>
      </c>
      <c r="Q935">
        <v>100800</v>
      </c>
      <c r="R935">
        <v>0</v>
      </c>
      <c r="S935">
        <v>0</v>
      </c>
      <c r="T935">
        <v>0</v>
      </c>
      <c r="U935" t="s">
        <v>40</v>
      </c>
      <c r="V935" t="s">
        <v>41</v>
      </c>
      <c r="W935" t="s">
        <v>35</v>
      </c>
      <c r="X935">
        <v>2017</v>
      </c>
      <c r="Y935">
        <v>10</v>
      </c>
      <c r="Z935" t="s">
        <v>118</v>
      </c>
    </row>
    <row r="936" spans="1:26" x14ac:dyDescent="0.35">
      <c r="A936">
        <v>935</v>
      </c>
      <c r="B936">
        <v>2017</v>
      </c>
      <c r="C936">
        <v>10</v>
      </c>
      <c r="D936" t="s">
        <v>42</v>
      </c>
      <c r="E936" t="s">
        <v>43</v>
      </c>
      <c r="F936" t="s">
        <v>44</v>
      </c>
      <c r="G936" t="s">
        <v>35</v>
      </c>
      <c r="H936" s="1">
        <v>43009</v>
      </c>
      <c r="I936">
        <v>13.44</v>
      </c>
      <c r="J936">
        <v>246.51</v>
      </c>
      <c r="K936" t="s">
        <v>118</v>
      </c>
      <c r="L936" s="1">
        <v>43009</v>
      </c>
      <c r="M936">
        <v>0.177164814814815</v>
      </c>
      <c r="N936">
        <v>30</v>
      </c>
      <c r="O936" t="s">
        <v>140</v>
      </c>
      <c r="P936">
        <v>8504</v>
      </c>
      <c r="Q936">
        <v>21701</v>
      </c>
      <c r="R936">
        <v>0</v>
      </c>
      <c r="S936">
        <v>0</v>
      </c>
      <c r="T936">
        <v>8504</v>
      </c>
      <c r="U936" t="s">
        <v>43</v>
      </c>
      <c r="V936" t="s">
        <v>44</v>
      </c>
      <c r="W936" t="s">
        <v>35</v>
      </c>
      <c r="X936">
        <v>2017</v>
      </c>
      <c r="Y936">
        <v>10</v>
      </c>
      <c r="Z936" t="s">
        <v>118</v>
      </c>
    </row>
    <row r="937" spans="1:26" x14ac:dyDescent="0.35">
      <c r="A937">
        <v>936</v>
      </c>
      <c r="B937">
        <v>2017</v>
      </c>
      <c r="C937">
        <v>10</v>
      </c>
      <c r="D937" t="s">
        <v>45</v>
      </c>
      <c r="E937" t="s">
        <v>46</v>
      </c>
      <c r="F937" t="s">
        <v>41</v>
      </c>
      <c r="G937" t="s">
        <v>35</v>
      </c>
      <c r="H937" t="s">
        <v>29</v>
      </c>
      <c r="I937">
        <v>0</v>
      </c>
      <c r="J937">
        <v>33.479999999999997</v>
      </c>
      <c r="K937" t="s">
        <v>118</v>
      </c>
      <c r="L937" s="1">
        <v>43009</v>
      </c>
      <c r="M937">
        <v>0.177164814814815</v>
      </c>
      <c r="N937">
        <v>30</v>
      </c>
      <c r="O937" t="s">
        <v>140</v>
      </c>
      <c r="P937">
        <v>0</v>
      </c>
      <c r="Q937">
        <v>102000</v>
      </c>
      <c r="R937">
        <v>0</v>
      </c>
      <c r="S937">
        <v>0</v>
      </c>
      <c r="T937">
        <v>0</v>
      </c>
      <c r="U937" t="s">
        <v>46</v>
      </c>
      <c r="V937" t="s">
        <v>41</v>
      </c>
      <c r="W937" t="s">
        <v>35</v>
      </c>
      <c r="X937">
        <v>2017</v>
      </c>
      <c r="Y937">
        <v>10</v>
      </c>
      <c r="Z937" t="s">
        <v>118</v>
      </c>
    </row>
    <row r="938" spans="1:26" x14ac:dyDescent="0.35">
      <c r="A938">
        <v>937</v>
      </c>
      <c r="B938">
        <v>2017</v>
      </c>
      <c r="C938">
        <v>10</v>
      </c>
      <c r="D938" t="s">
        <v>47</v>
      </c>
      <c r="E938" t="s">
        <v>48</v>
      </c>
      <c r="F938" t="s">
        <v>49</v>
      </c>
      <c r="G938" t="s">
        <v>28</v>
      </c>
      <c r="H938" s="1">
        <v>43009</v>
      </c>
      <c r="I938">
        <v>29.6</v>
      </c>
      <c r="J938">
        <v>268.904</v>
      </c>
      <c r="K938" t="s">
        <v>118</v>
      </c>
      <c r="L938" s="1">
        <v>43009</v>
      </c>
      <c r="M938">
        <v>0.177164814814815</v>
      </c>
      <c r="N938">
        <v>30</v>
      </c>
      <c r="O938" t="s">
        <v>140</v>
      </c>
      <c r="P938">
        <v>9244</v>
      </c>
      <c r="Q938">
        <v>58195</v>
      </c>
      <c r="R938">
        <v>0</v>
      </c>
      <c r="S938">
        <v>0</v>
      </c>
      <c r="T938">
        <v>9244</v>
      </c>
      <c r="U938" t="s">
        <v>48</v>
      </c>
      <c r="V938" t="s">
        <v>49</v>
      </c>
      <c r="W938" t="s">
        <v>28</v>
      </c>
      <c r="X938">
        <v>2017</v>
      </c>
      <c r="Y938">
        <v>10</v>
      </c>
      <c r="Z938" t="s">
        <v>118</v>
      </c>
    </row>
    <row r="939" spans="1:26" x14ac:dyDescent="0.35">
      <c r="A939">
        <v>938</v>
      </c>
      <c r="B939">
        <v>2017</v>
      </c>
      <c r="C939">
        <v>10</v>
      </c>
      <c r="D939" t="s">
        <v>50</v>
      </c>
      <c r="E939" t="s">
        <v>51</v>
      </c>
      <c r="F939" t="s">
        <v>38</v>
      </c>
      <c r="G939" t="s">
        <v>28</v>
      </c>
      <c r="H939" t="s">
        <v>29</v>
      </c>
      <c r="I939">
        <v>0</v>
      </c>
      <c r="J939">
        <v>0</v>
      </c>
      <c r="K939" t="s">
        <v>118</v>
      </c>
      <c r="L939" s="1">
        <v>43009</v>
      </c>
      <c r="M939">
        <v>0.177164814814815</v>
      </c>
      <c r="N939">
        <v>30</v>
      </c>
      <c r="O939" t="s">
        <v>140</v>
      </c>
      <c r="P939">
        <v>0</v>
      </c>
      <c r="Q939">
        <v>201056174</v>
      </c>
      <c r="R939">
        <v>0</v>
      </c>
      <c r="S939">
        <v>0</v>
      </c>
      <c r="T939">
        <v>0</v>
      </c>
      <c r="U939" t="s">
        <v>51</v>
      </c>
      <c r="V939" t="s">
        <v>38</v>
      </c>
      <c r="W939" t="s">
        <v>28</v>
      </c>
      <c r="X939">
        <v>2017</v>
      </c>
      <c r="Y939">
        <v>10</v>
      </c>
      <c r="Z939" t="s">
        <v>118</v>
      </c>
    </row>
    <row r="940" spans="1:26" x14ac:dyDescent="0.35">
      <c r="A940">
        <v>939</v>
      </c>
      <c r="B940">
        <v>2017</v>
      </c>
      <c r="C940">
        <v>10</v>
      </c>
      <c r="D940" t="s">
        <v>52</v>
      </c>
      <c r="E940" t="s">
        <v>53</v>
      </c>
      <c r="F940" t="s">
        <v>34</v>
      </c>
      <c r="G940" t="s">
        <v>35</v>
      </c>
      <c r="H940" t="s">
        <v>29</v>
      </c>
      <c r="I940">
        <v>0</v>
      </c>
      <c r="J940">
        <v>1.53</v>
      </c>
      <c r="K940" t="s">
        <v>118</v>
      </c>
      <c r="L940" s="1">
        <v>43009</v>
      </c>
      <c r="M940">
        <v>0.177164814814815</v>
      </c>
      <c r="N940">
        <v>30</v>
      </c>
      <c r="O940" t="s">
        <v>140</v>
      </c>
      <c r="P940">
        <v>0</v>
      </c>
      <c r="Q940">
        <v>311013506</v>
      </c>
      <c r="R940">
        <v>0</v>
      </c>
      <c r="S940">
        <v>0</v>
      </c>
      <c r="T940">
        <v>0</v>
      </c>
      <c r="U940" t="s">
        <v>53</v>
      </c>
      <c r="V940" t="s">
        <v>34</v>
      </c>
      <c r="W940" t="s">
        <v>35</v>
      </c>
      <c r="X940">
        <v>2017</v>
      </c>
      <c r="Y940">
        <v>10</v>
      </c>
      <c r="Z940" t="s">
        <v>118</v>
      </c>
    </row>
    <row r="941" spans="1:26" x14ac:dyDescent="0.35">
      <c r="A941">
        <v>940</v>
      </c>
      <c r="B941">
        <v>2017</v>
      </c>
      <c r="C941">
        <v>10</v>
      </c>
      <c r="D941" t="s">
        <v>54</v>
      </c>
      <c r="E941" t="s">
        <v>55</v>
      </c>
      <c r="F941" t="s">
        <v>56</v>
      </c>
      <c r="G941" t="s">
        <v>35</v>
      </c>
      <c r="H941" t="s">
        <v>29</v>
      </c>
      <c r="I941">
        <v>0</v>
      </c>
      <c r="J941">
        <v>138.876</v>
      </c>
      <c r="K941" t="s">
        <v>118</v>
      </c>
      <c r="L941" s="1">
        <v>43009</v>
      </c>
      <c r="M941">
        <v>0.177164814814815</v>
      </c>
      <c r="N941">
        <v>30</v>
      </c>
      <c r="O941" t="s">
        <v>140</v>
      </c>
      <c r="P941">
        <v>2188</v>
      </c>
      <c r="Q941">
        <v>211898</v>
      </c>
      <c r="R941">
        <v>0</v>
      </c>
      <c r="S941">
        <v>0</v>
      </c>
      <c r="T941">
        <v>2188</v>
      </c>
      <c r="U941" t="s">
        <v>55</v>
      </c>
      <c r="V941" t="s">
        <v>56</v>
      </c>
      <c r="W941" t="s">
        <v>35</v>
      </c>
      <c r="X941">
        <v>2017</v>
      </c>
      <c r="Y941">
        <v>10</v>
      </c>
      <c r="Z941" t="s">
        <v>118</v>
      </c>
    </row>
    <row r="942" spans="1:26" x14ac:dyDescent="0.35">
      <c r="A942">
        <v>941</v>
      </c>
      <c r="B942">
        <v>2017</v>
      </c>
      <c r="C942">
        <v>10</v>
      </c>
      <c r="D942" t="s">
        <v>57</v>
      </c>
      <c r="E942" t="s">
        <v>58</v>
      </c>
      <c r="F942" t="s">
        <v>59</v>
      </c>
      <c r="G942" t="s">
        <v>60</v>
      </c>
      <c r="H942" t="s">
        <v>29</v>
      </c>
      <c r="I942">
        <v>0</v>
      </c>
      <c r="J942">
        <v>15.28</v>
      </c>
      <c r="K942" t="s">
        <v>118</v>
      </c>
      <c r="L942" s="1">
        <v>43009</v>
      </c>
      <c r="M942">
        <v>0.177164814814815</v>
      </c>
      <c r="N942">
        <v>30</v>
      </c>
      <c r="O942" t="s">
        <v>140</v>
      </c>
      <c r="P942">
        <v>933</v>
      </c>
      <c r="Q942">
        <v>2018</v>
      </c>
      <c r="R942">
        <v>0</v>
      </c>
      <c r="S942">
        <v>0</v>
      </c>
      <c r="T942">
        <v>933</v>
      </c>
      <c r="U942" t="s">
        <v>58</v>
      </c>
      <c r="V942" t="s">
        <v>59</v>
      </c>
      <c r="W942" t="s">
        <v>60</v>
      </c>
      <c r="X942">
        <v>2017</v>
      </c>
      <c r="Y942">
        <v>10</v>
      </c>
      <c r="Z942" t="s">
        <v>118</v>
      </c>
    </row>
    <row r="943" spans="1:26" x14ac:dyDescent="0.35">
      <c r="A943">
        <v>942</v>
      </c>
      <c r="B943">
        <v>2017</v>
      </c>
      <c r="C943">
        <v>10</v>
      </c>
      <c r="D943" t="s">
        <v>61</v>
      </c>
      <c r="E943" t="s">
        <v>62</v>
      </c>
      <c r="F943" t="s">
        <v>63</v>
      </c>
      <c r="G943" t="s">
        <v>60</v>
      </c>
      <c r="H943" t="s">
        <v>29</v>
      </c>
      <c r="I943">
        <v>0</v>
      </c>
      <c r="J943">
        <v>0</v>
      </c>
      <c r="K943" t="s">
        <v>118</v>
      </c>
      <c r="L943" s="1">
        <v>43009</v>
      </c>
      <c r="M943">
        <v>0.177164814814815</v>
      </c>
      <c r="N943">
        <v>30</v>
      </c>
      <c r="O943" t="s">
        <v>29</v>
      </c>
      <c r="P943" t="s">
        <v>29</v>
      </c>
      <c r="Q943" t="s">
        <v>29</v>
      </c>
      <c r="R943" t="s">
        <v>29</v>
      </c>
      <c r="S943" t="s">
        <v>29</v>
      </c>
      <c r="T943" t="s">
        <v>29</v>
      </c>
      <c r="U943" t="s">
        <v>29</v>
      </c>
      <c r="V943" t="s">
        <v>29</v>
      </c>
      <c r="W943" t="s">
        <v>29</v>
      </c>
      <c r="X943" t="s">
        <v>29</v>
      </c>
      <c r="Y943" t="s">
        <v>29</v>
      </c>
      <c r="Z943" t="s">
        <v>29</v>
      </c>
    </row>
    <row r="944" spans="1:26" x14ac:dyDescent="0.35">
      <c r="A944">
        <v>943</v>
      </c>
      <c r="B944">
        <v>2017</v>
      </c>
      <c r="C944">
        <v>10</v>
      </c>
      <c r="D944" t="s">
        <v>64</v>
      </c>
      <c r="E944" t="s">
        <v>65</v>
      </c>
      <c r="F944" t="s">
        <v>66</v>
      </c>
      <c r="G944" t="s">
        <v>28</v>
      </c>
      <c r="H944" t="s">
        <v>29</v>
      </c>
      <c r="I944">
        <v>0</v>
      </c>
      <c r="J944">
        <v>0</v>
      </c>
      <c r="K944" t="s">
        <v>118</v>
      </c>
      <c r="L944" s="1">
        <v>43009</v>
      </c>
      <c r="M944">
        <v>0.177164814814815</v>
      </c>
      <c r="N944">
        <v>30</v>
      </c>
      <c r="O944" t="s">
        <v>140</v>
      </c>
      <c r="P944">
        <v>0</v>
      </c>
      <c r="Q944">
        <v>123798120</v>
      </c>
      <c r="R944">
        <v>0</v>
      </c>
      <c r="S944">
        <v>0</v>
      </c>
      <c r="T944">
        <v>0</v>
      </c>
      <c r="U944" t="s">
        <v>65</v>
      </c>
      <c r="V944" t="s">
        <v>66</v>
      </c>
      <c r="W944" t="s">
        <v>28</v>
      </c>
      <c r="X944">
        <v>2017</v>
      </c>
      <c r="Y944">
        <v>10</v>
      </c>
      <c r="Z944" t="s">
        <v>118</v>
      </c>
    </row>
    <row r="945" spans="1:26" x14ac:dyDescent="0.35">
      <c r="A945">
        <v>944</v>
      </c>
      <c r="B945">
        <v>2017</v>
      </c>
      <c r="C945">
        <v>10</v>
      </c>
      <c r="D945" t="s">
        <v>67</v>
      </c>
      <c r="E945" t="s">
        <v>68</v>
      </c>
      <c r="F945" t="s">
        <v>69</v>
      </c>
      <c r="G945" t="s">
        <v>35</v>
      </c>
      <c r="H945" t="s">
        <v>29</v>
      </c>
      <c r="I945">
        <v>0</v>
      </c>
      <c r="J945">
        <v>0</v>
      </c>
      <c r="K945" t="s">
        <v>118</v>
      </c>
      <c r="L945" s="1">
        <v>43009</v>
      </c>
      <c r="M945">
        <v>0.177164814814815</v>
      </c>
      <c r="N945">
        <v>30</v>
      </c>
      <c r="O945" t="s">
        <v>29</v>
      </c>
      <c r="P945" t="s">
        <v>29</v>
      </c>
      <c r="Q945" t="s">
        <v>29</v>
      </c>
      <c r="R945" t="s">
        <v>29</v>
      </c>
      <c r="S945" t="s">
        <v>29</v>
      </c>
      <c r="T945" t="s">
        <v>29</v>
      </c>
      <c r="U945" t="s">
        <v>29</v>
      </c>
      <c r="V945" t="s">
        <v>29</v>
      </c>
      <c r="W945" t="s">
        <v>29</v>
      </c>
      <c r="X945" t="s">
        <v>29</v>
      </c>
      <c r="Y945" t="s">
        <v>29</v>
      </c>
      <c r="Z945" t="s">
        <v>29</v>
      </c>
    </row>
    <row r="946" spans="1:26" x14ac:dyDescent="0.35">
      <c r="A946">
        <v>945</v>
      </c>
      <c r="B946">
        <v>2017</v>
      </c>
      <c r="C946">
        <v>10</v>
      </c>
      <c r="D946" t="s">
        <v>70</v>
      </c>
      <c r="E946" t="s">
        <v>71</v>
      </c>
      <c r="F946" t="s">
        <v>72</v>
      </c>
      <c r="G946" t="s">
        <v>28</v>
      </c>
      <c r="H946" t="s">
        <v>29</v>
      </c>
      <c r="I946">
        <v>0</v>
      </c>
      <c r="J946">
        <v>0</v>
      </c>
      <c r="K946" t="s">
        <v>118</v>
      </c>
      <c r="L946" s="1">
        <v>43009</v>
      </c>
      <c r="M946">
        <v>0.177164814814815</v>
      </c>
      <c r="N946">
        <v>30</v>
      </c>
      <c r="O946" t="s">
        <v>29</v>
      </c>
      <c r="P946" t="s">
        <v>29</v>
      </c>
      <c r="Q946" t="s">
        <v>29</v>
      </c>
      <c r="R946" t="s">
        <v>29</v>
      </c>
      <c r="S946" t="s">
        <v>29</v>
      </c>
      <c r="T946" t="s">
        <v>29</v>
      </c>
      <c r="U946" t="s">
        <v>29</v>
      </c>
      <c r="V946" t="s">
        <v>29</v>
      </c>
      <c r="W946" t="s">
        <v>29</v>
      </c>
      <c r="X946" t="s">
        <v>29</v>
      </c>
      <c r="Y946" t="s">
        <v>29</v>
      </c>
      <c r="Z946" t="s">
        <v>29</v>
      </c>
    </row>
    <row r="947" spans="1:26" x14ac:dyDescent="0.35">
      <c r="A947">
        <v>946</v>
      </c>
      <c r="B947">
        <v>2017</v>
      </c>
      <c r="C947">
        <v>10</v>
      </c>
      <c r="D947" t="s">
        <v>73</v>
      </c>
      <c r="E947" t="s">
        <v>74</v>
      </c>
      <c r="F947" t="s">
        <v>66</v>
      </c>
      <c r="G947" t="s">
        <v>28</v>
      </c>
      <c r="H947" s="1">
        <v>43009</v>
      </c>
      <c r="I947">
        <v>27.5</v>
      </c>
      <c r="J947">
        <v>57.5</v>
      </c>
      <c r="K947" t="s">
        <v>118</v>
      </c>
      <c r="L947" s="1">
        <v>43009</v>
      </c>
      <c r="M947">
        <v>0.177164814814815</v>
      </c>
      <c r="N947">
        <v>30</v>
      </c>
      <c r="O947" t="s">
        <v>140</v>
      </c>
      <c r="P947">
        <v>0</v>
      </c>
      <c r="Q947">
        <v>87520</v>
      </c>
      <c r="R947">
        <v>0</v>
      </c>
      <c r="S947">
        <v>0</v>
      </c>
      <c r="T947">
        <v>0</v>
      </c>
      <c r="U947" t="s">
        <v>74</v>
      </c>
      <c r="V947" t="s">
        <v>66</v>
      </c>
      <c r="W947" t="s">
        <v>28</v>
      </c>
      <c r="X947">
        <v>2017</v>
      </c>
      <c r="Y947">
        <v>10</v>
      </c>
      <c r="Z947" t="s">
        <v>118</v>
      </c>
    </row>
    <row r="948" spans="1:26" x14ac:dyDescent="0.35">
      <c r="A948">
        <v>947</v>
      </c>
      <c r="B948">
        <v>2017</v>
      </c>
      <c r="C948">
        <v>10</v>
      </c>
      <c r="D948" t="s">
        <v>75</v>
      </c>
      <c r="E948" t="s">
        <v>76</v>
      </c>
      <c r="F948" t="s">
        <v>44</v>
      </c>
      <c r="G948" t="s">
        <v>35</v>
      </c>
      <c r="H948" t="s">
        <v>29</v>
      </c>
      <c r="I948">
        <v>0</v>
      </c>
      <c r="J948">
        <v>0</v>
      </c>
      <c r="K948" t="s">
        <v>118</v>
      </c>
      <c r="L948" s="1">
        <v>43009</v>
      </c>
      <c r="M948">
        <v>0.177164814814815</v>
      </c>
      <c r="N948">
        <v>30</v>
      </c>
      <c r="O948" t="s">
        <v>140</v>
      </c>
      <c r="P948">
        <v>0</v>
      </c>
      <c r="Q948">
        <v>29363696</v>
      </c>
      <c r="R948">
        <v>0</v>
      </c>
      <c r="S948">
        <v>0</v>
      </c>
      <c r="T948">
        <v>0</v>
      </c>
      <c r="U948" t="s">
        <v>76</v>
      </c>
      <c r="V948" t="s">
        <v>44</v>
      </c>
      <c r="W948" t="s">
        <v>35</v>
      </c>
      <c r="X948">
        <v>2017</v>
      </c>
      <c r="Y948">
        <v>10</v>
      </c>
      <c r="Z948" t="s">
        <v>118</v>
      </c>
    </row>
    <row r="949" spans="1:26" x14ac:dyDescent="0.35">
      <c r="A949">
        <v>948</v>
      </c>
      <c r="B949">
        <v>2017</v>
      </c>
      <c r="C949">
        <v>10</v>
      </c>
      <c r="D949" t="s">
        <v>77</v>
      </c>
      <c r="E949" t="s">
        <v>78</v>
      </c>
      <c r="F949" t="s">
        <v>34</v>
      </c>
      <c r="G949" t="s">
        <v>35</v>
      </c>
      <c r="H949" t="s">
        <v>29</v>
      </c>
      <c r="I949">
        <v>0</v>
      </c>
      <c r="J949">
        <v>0</v>
      </c>
      <c r="K949" t="s">
        <v>118</v>
      </c>
      <c r="L949" s="1">
        <v>43009</v>
      </c>
      <c r="M949">
        <v>0.177164814814815</v>
      </c>
      <c r="N949">
        <v>30</v>
      </c>
      <c r="O949" t="s">
        <v>140</v>
      </c>
      <c r="P949">
        <v>0</v>
      </c>
      <c r="Q949">
        <v>530097</v>
      </c>
      <c r="R949">
        <v>0</v>
      </c>
      <c r="S949">
        <v>0</v>
      </c>
      <c r="T949">
        <v>0</v>
      </c>
      <c r="U949" t="s">
        <v>78</v>
      </c>
      <c r="V949" t="s">
        <v>34</v>
      </c>
      <c r="W949" t="s">
        <v>35</v>
      </c>
      <c r="X949">
        <v>2017</v>
      </c>
      <c r="Y949">
        <v>10</v>
      </c>
      <c r="Z949" t="s">
        <v>118</v>
      </c>
    </row>
    <row r="950" spans="1:26" x14ac:dyDescent="0.35">
      <c r="A950">
        <v>949</v>
      </c>
      <c r="B950">
        <v>2017</v>
      </c>
      <c r="C950">
        <v>10</v>
      </c>
      <c r="D950" t="s">
        <v>79</v>
      </c>
      <c r="E950" t="s">
        <v>80</v>
      </c>
      <c r="F950" t="s">
        <v>81</v>
      </c>
      <c r="G950" t="s">
        <v>35</v>
      </c>
      <c r="H950" t="s">
        <v>29</v>
      </c>
      <c r="I950">
        <v>0</v>
      </c>
      <c r="J950">
        <v>3.2</v>
      </c>
      <c r="K950" t="s">
        <v>118</v>
      </c>
      <c r="L950" s="1">
        <v>43009</v>
      </c>
      <c r="M950">
        <v>0.177164814814815</v>
      </c>
      <c r="N950">
        <v>30</v>
      </c>
      <c r="O950" t="s">
        <v>140</v>
      </c>
      <c r="P950">
        <v>0</v>
      </c>
      <c r="Q950">
        <v>0</v>
      </c>
      <c r="R950">
        <v>88</v>
      </c>
      <c r="S950">
        <v>42</v>
      </c>
      <c r="T950">
        <v>130</v>
      </c>
      <c r="U950" t="s">
        <v>80</v>
      </c>
      <c r="V950" t="s">
        <v>81</v>
      </c>
      <c r="W950" t="s">
        <v>35</v>
      </c>
      <c r="X950">
        <v>2017</v>
      </c>
      <c r="Y950">
        <v>10</v>
      </c>
      <c r="Z950" t="s">
        <v>118</v>
      </c>
    </row>
    <row r="951" spans="1:26" x14ac:dyDescent="0.35">
      <c r="A951">
        <v>950</v>
      </c>
      <c r="B951">
        <v>2017</v>
      </c>
      <c r="C951">
        <v>10</v>
      </c>
      <c r="D951" t="s">
        <v>82</v>
      </c>
      <c r="E951" t="s">
        <v>83</v>
      </c>
      <c r="F951" t="s">
        <v>84</v>
      </c>
      <c r="G951" t="s">
        <v>28</v>
      </c>
      <c r="H951" t="s">
        <v>29</v>
      </c>
      <c r="I951">
        <v>0</v>
      </c>
      <c r="J951">
        <v>0</v>
      </c>
      <c r="K951" t="s">
        <v>118</v>
      </c>
      <c r="L951" s="1">
        <v>43009</v>
      </c>
      <c r="M951">
        <v>0.177164814814815</v>
      </c>
      <c r="N951">
        <v>30</v>
      </c>
      <c r="O951" t="s">
        <v>29</v>
      </c>
      <c r="P951" t="s">
        <v>29</v>
      </c>
      <c r="Q951" t="s">
        <v>29</v>
      </c>
      <c r="R951" t="s">
        <v>29</v>
      </c>
      <c r="S951" t="s">
        <v>29</v>
      </c>
      <c r="T951" t="s">
        <v>29</v>
      </c>
      <c r="U951" t="s">
        <v>29</v>
      </c>
      <c r="V951" t="s">
        <v>29</v>
      </c>
      <c r="W951" t="s">
        <v>29</v>
      </c>
      <c r="X951" t="s">
        <v>29</v>
      </c>
      <c r="Y951" t="s">
        <v>29</v>
      </c>
      <c r="Z951" t="s">
        <v>29</v>
      </c>
    </row>
    <row r="952" spans="1:26" x14ac:dyDescent="0.35">
      <c r="A952">
        <v>951</v>
      </c>
      <c r="B952">
        <v>2017</v>
      </c>
      <c r="C952">
        <v>10</v>
      </c>
      <c r="D952" t="s">
        <v>85</v>
      </c>
      <c r="E952" t="s">
        <v>86</v>
      </c>
      <c r="F952" t="s">
        <v>38</v>
      </c>
      <c r="G952" t="s">
        <v>28</v>
      </c>
      <c r="H952" t="s">
        <v>29</v>
      </c>
      <c r="I952">
        <v>0</v>
      </c>
      <c r="J952">
        <v>0</v>
      </c>
      <c r="K952" t="s">
        <v>118</v>
      </c>
      <c r="L952" s="1">
        <v>43009</v>
      </c>
      <c r="M952">
        <v>0.177164814814815</v>
      </c>
      <c r="N952">
        <v>30</v>
      </c>
      <c r="O952" t="s">
        <v>140</v>
      </c>
      <c r="P952">
        <v>0</v>
      </c>
      <c r="Q952">
        <v>174105353</v>
      </c>
      <c r="R952">
        <v>0</v>
      </c>
      <c r="S952">
        <v>0</v>
      </c>
      <c r="T952">
        <v>0</v>
      </c>
      <c r="U952" t="s">
        <v>86</v>
      </c>
      <c r="V952" t="s">
        <v>38</v>
      </c>
      <c r="W952" t="s">
        <v>28</v>
      </c>
      <c r="X952">
        <v>2017</v>
      </c>
      <c r="Y952">
        <v>10</v>
      </c>
      <c r="Z952" t="s">
        <v>118</v>
      </c>
    </row>
    <row r="953" spans="1:26" x14ac:dyDescent="0.35">
      <c r="A953">
        <v>952</v>
      </c>
      <c r="B953">
        <v>2017</v>
      </c>
      <c r="C953">
        <v>10</v>
      </c>
      <c r="D953" t="s">
        <v>87</v>
      </c>
      <c r="E953" t="s">
        <v>76</v>
      </c>
      <c r="F953" t="s">
        <v>27</v>
      </c>
      <c r="G953" t="s">
        <v>28</v>
      </c>
      <c r="H953" t="s">
        <v>29</v>
      </c>
      <c r="I953">
        <v>0</v>
      </c>
      <c r="J953">
        <v>0</v>
      </c>
      <c r="K953" t="s">
        <v>118</v>
      </c>
      <c r="L953" s="1">
        <v>43009</v>
      </c>
      <c r="M953">
        <v>0.177164814814815</v>
      </c>
      <c r="N953">
        <v>30</v>
      </c>
      <c r="O953" t="s">
        <v>140</v>
      </c>
      <c r="P953">
        <v>0</v>
      </c>
      <c r="Q953">
        <v>53102022</v>
      </c>
      <c r="R953">
        <v>0</v>
      </c>
      <c r="S953">
        <v>0</v>
      </c>
      <c r="T953">
        <v>0</v>
      </c>
      <c r="U953" t="s">
        <v>76</v>
      </c>
      <c r="V953" t="s">
        <v>27</v>
      </c>
      <c r="W953" t="s">
        <v>28</v>
      </c>
      <c r="X953">
        <v>2017</v>
      </c>
      <c r="Y953">
        <v>10</v>
      </c>
      <c r="Z953" t="s">
        <v>118</v>
      </c>
    </row>
    <row r="954" spans="1:26" x14ac:dyDescent="0.35">
      <c r="A954">
        <v>953</v>
      </c>
      <c r="B954">
        <v>2017</v>
      </c>
      <c r="C954">
        <v>10</v>
      </c>
      <c r="D954" t="s">
        <v>88</v>
      </c>
      <c r="E954" t="s">
        <v>89</v>
      </c>
      <c r="F954" t="s">
        <v>49</v>
      </c>
      <c r="G954" t="s">
        <v>28</v>
      </c>
      <c r="H954" t="s">
        <v>29</v>
      </c>
      <c r="I954">
        <v>0</v>
      </c>
      <c r="J954">
        <v>0</v>
      </c>
      <c r="K954" t="s">
        <v>118</v>
      </c>
      <c r="L954" s="1">
        <v>43009</v>
      </c>
      <c r="M954">
        <v>0.177164814814815</v>
      </c>
      <c r="N954">
        <v>30</v>
      </c>
      <c r="O954" t="s">
        <v>140</v>
      </c>
      <c r="P954">
        <v>0</v>
      </c>
      <c r="Q954">
        <v>77465727</v>
      </c>
      <c r="R954">
        <v>0</v>
      </c>
      <c r="S954">
        <v>0</v>
      </c>
      <c r="T954">
        <v>0</v>
      </c>
      <c r="U954" t="s">
        <v>89</v>
      </c>
      <c r="V954" t="s">
        <v>49</v>
      </c>
      <c r="W954" t="s">
        <v>28</v>
      </c>
      <c r="X954">
        <v>2017</v>
      </c>
      <c r="Y954">
        <v>10</v>
      </c>
      <c r="Z954" t="s">
        <v>118</v>
      </c>
    </row>
    <row r="955" spans="1:26" x14ac:dyDescent="0.35">
      <c r="A955">
        <v>954</v>
      </c>
      <c r="B955">
        <v>2017</v>
      </c>
      <c r="C955">
        <v>10</v>
      </c>
      <c r="D955" t="s">
        <v>90</v>
      </c>
      <c r="E955" t="s">
        <v>51</v>
      </c>
      <c r="F955" t="s">
        <v>59</v>
      </c>
      <c r="G955" t="s">
        <v>60</v>
      </c>
      <c r="H955" t="s">
        <v>29</v>
      </c>
      <c r="I955">
        <v>0</v>
      </c>
      <c r="J955">
        <v>0</v>
      </c>
      <c r="K955" t="s">
        <v>118</v>
      </c>
      <c r="L955" s="1">
        <v>43009</v>
      </c>
      <c r="M955">
        <v>0.177164814814815</v>
      </c>
      <c r="N955">
        <v>30</v>
      </c>
      <c r="O955" t="s">
        <v>140</v>
      </c>
      <c r="P955">
        <v>0</v>
      </c>
      <c r="Q955">
        <v>5320362</v>
      </c>
      <c r="R955">
        <v>0</v>
      </c>
      <c r="S955">
        <v>0</v>
      </c>
      <c r="T955">
        <v>0</v>
      </c>
      <c r="U955" t="s">
        <v>51</v>
      </c>
      <c r="V955" t="s">
        <v>59</v>
      </c>
      <c r="W955" t="s">
        <v>60</v>
      </c>
      <c r="X955">
        <v>2017</v>
      </c>
      <c r="Y955">
        <v>10</v>
      </c>
      <c r="Z955" t="s">
        <v>118</v>
      </c>
    </row>
    <row r="956" spans="1:26" x14ac:dyDescent="0.35">
      <c r="A956">
        <v>955</v>
      </c>
      <c r="B956">
        <v>2017</v>
      </c>
      <c r="C956">
        <v>10</v>
      </c>
      <c r="D956" t="s">
        <v>91</v>
      </c>
      <c r="E956" t="s">
        <v>80</v>
      </c>
      <c r="F956" t="s">
        <v>92</v>
      </c>
      <c r="G956" t="s">
        <v>28</v>
      </c>
      <c r="H956" t="s">
        <v>29</v>
      </c>
      <c r="I956">
        <v>0</v>
      </c>
      <c r="J956">
        <v>5.94</v>
      </c>
      <c r="K956" t="s">
        <v>118</v>
      </c>
      <c r="L956" s="1">
        <v>43009</v>
      </c>
      <c r="M956">
        <v>0.177164814814815</v>
      </c>
      <c r="N956">
        <v>30</v>
      </c>
      <c r="O956" t="s">
        <v>140</v>
      </c>
      <c r="P956">
        <v>0</v>
      </c>
      <c r="Q956">
        <v>0</v>
      </c>
      <c r="R956">
        <v>738</v>
      </c>
      <c r="S956">
        <v>468</v>
      </c>
      <c r="T956">
        <v>1206</v>
      </c>
      <c r="U956" t="s">
        <v>80</v>
      </c>
      <c r="V956" t="s">
        <v>92</v>
      </c>
      <c r="W956" t="s">
        <v>28</v>
      </c>
      <c r="X956">
        <v>2017</v>
      </c>
      <c r="Y956">
        <v>10</v>
      </c>
      <c r="Z956" t="s">
        <v>118</v>
      </c>
    </row>
    <row r="957" spans="1:26" x14ac:dyDescent="0.35">
      <c r="A957">
        <v>956</v>
      </c>
      <c r="B957">
        <v>2017</v>
      </c>
      <c r="C957">
        <v>10</v>
      </c>
      <c r="D957" t="s">
        <v>93</v>
      </c>
      <c r="E957" t="s">
        <v>94</v>
      </c>
      <c r="F957" t="s">
        <v>95</v>
      </c>
      <c r="G957" t="s">
        <v>60</v>
      </c>
      <c r="H957" t="s">
        <v>29</v>
      </c>
      <c r="I957">
        <v>0</v>
      </c>
      <c r="J957">
        <v>11.52</v>
      </c>
      <c r="K957" t="s">
        <v>118</v>
      </c>
      <c r="L957" s="1">
        <v>43009</v>
      </c>
      <c r="M957">
        <v>0.177164814814815</v>
      </c>
      <c r="N957">
        <v>30</v>
      </c>
      <c r="O957" t="s">
        <v>140</v>
      </c>
      <c r="P957">
        <v>1354</v>
      </c>
      <c r="Q957">
        <v>2216</v>
      </c>
      <c r="R957">
        <v>0</v>
      </c>
      <c r="S957">
        <v>0</v>
      </c>
      <c r="T957">
        <v>1354</v>
      </c>
      <c r="U957" t="s">
        <v>94</v>
      </c>
      <c r="V957" t="s">
        <v>95</v>
      </c>
      <c r="W957" t="s">
        <v>60</v>
      </c>
      <c r="X957">
        <v>2017</v>
      </c>
      <c r="Y957">
        <v>10</v>
      </c>
      <c r="Z957" t="s">
        <v>118</v>
      </c>
    </row>
    <row r="958" spans="1:26" x14ac:dyDescent="0.35">
      <c r="A958">
        <v>957</v>
      </c>
      <c r="B958">
        <v>2017</v>
      </c>
      <c r="C958">
        <v>10</v>
      </c>
      <c r="D958" t="s">
        <v>96</v>
      </c>
      <c r="E958" t="s">
        <v>97</v>
      </c>
      <c r="F958" t="s">
        <v>72</v>
      </c>
      <c r="G958" t="s">
        <v>28</v>
      </c>
      <c r="H958" t="s">
        <v>29</v>
      </c>
      <c r="I958">
        <v>0</v>
      </c>
      <c r="J958">
        <v>29.9</v>
      </c>
      <c r="K958" t="s">
        <v>118</v>
      </c>
      <c r="L958" s="1">
        <v>43009</v>
      </c>
      <c r="M958">
        <v>0.177164814814815</v>
      </c>
      <c r="N958">
        <v>30</v>
      </c>
      <c r="O958" t="s">
        <v>140</v>
      </c>
      <c r="P958">
        <v>0</v>
      </c>
      <c r="Q958">
        <v>199680</v>
      </c>
      <c r="R958">
        <v>0</v>
      </c>
      <c r="S958">
        <v>0</v>
      </c>
      <c r="T958">
        <v>0</v>
      </c>
      <c r="U958" t="s">
        <v>97</v>
      </c>
      <c r="V958" t="s">
        <v>72</v>
      </c>
      <c r="W958" t="s">
        <v>28</v>
      </c>
      <c r="X958">
        <v>2017</v>
      </c>
      <c r="Y958">
        <v>10</v>
      </c>
      <c r="Z958" t="s">
        <v>118</v>
      </c>
    </row>
    <row r="959" spans="1:26" x14ac:dyDescent="0.35">
      <c r="A959">
        <v>958</v>
      </c>
      <c r="B959">
        <v>2017</v>
      </c>
      <c r="C959">
        <v>10</v>
      </c>
      <c r="D959" t="s">
        <v>98</v>
      </c>
      <c r="E959" t="s">
        <v>99</v>
      </c>
      <c r="F959" t="s">
        <v>100</v>
      </c>
      <c r="G959" t="s">
        <v>60</v>
      </c>
      <c r="H959" t="s">
        <v>29</v>
      </c>
      <c r="I959">
        <v>0</v>
      </c>
      <c r="J959">
        <v>0</v>
      </c>
      <c r="K959" t="s">
        <v>118</v>
      </c>
      <c r="L959" s="1">
        <v>43009</v>
      </c>
      <c r="M959">
        <v>0.177164814814815</v>
      </c>
      <c r="N959">
        <v>30</v>
      </c>
      <c r="O959" t="s">
        <v>29</v>
      </c>
      <c r="P959" t="s">
        <v>29</v>
      </c>
      <c r="Q959" t="s">
        <v>29</v>
      </c>
      <c r="R959" t="s">
        <v>29</v>
      </c>
      <c r="S959" t="s">
        <v>29</v>
      </c>
      <c r="T959" t="s">
        <v>29</v>
      </c>
      <c r="U959" t="s">
        <v>29</v>
      </c>
      <c r="V959" t="s">
        <v>29</v>
      </c>
      <c r="W959" t="s">
        <v>29</v>
      </c>
      <c r="X959" t="s">
        <v>29</v>
      </c>
      <c r="Y959" t="s">
        <v>29</v>
      </c>
      <c r="Z959" t="s">
        <v>29</v>
      </c>
    </row>
    <row r="960" spans="1:26" x14ac:dyDescent="0.35">
      <c r="A960">
        <v>959</v>
      </c>
      <c r="B960">
        <v>2017</v>
      </c>
      <c r="C960">
        <v>10</v>
      </c>
      <c r="D960" t="s">
        <v>101</v>
      </c>
      <c r="E960" t="s">
        <v>102</v>
      </c>
      <c r="F960" t="s">
        <v>103</v>
      </c>
      <c r="G960" t="s">
        <v>28</v>
      </c>
      <c r="H960" t="s">
        <v>29</v>
      </c>
      <c r="I960">
        <v>0</v>
      </c>
      <c r="J960">
        <v>3.5</v>
      </c>
      <c r="K960" t="s">
        <v>118</v>
      </c>
      <c r="L960" s="1">
        <v>43009</v>
      </c>
      <c r="M960">
        <v>0.177164814814815</v>
      </c>
      <c r="N960">
        <v>30</v>
      </c>
      <c r="O960" t="s">
        <v>140</v>
      </c>
      <c r="P960">
        <v>0</v>
      </c>
      <c r="Q960">
        <v>108540</v>
      </c>
      <c r="R960">
        <v>0</v>
      </c>
      <c r="S960">
        <v>0</v>
      </c>
      <c r="T960">
        <v>0</v>
      </c>
      <c r="U960" t="s">
        <v>102</v>
      </c>
      <c r="V960" t="s">
        <v>103</v>
      </c>
      <c r="W960" t="s">
        <v>28</v>
      </c>
      <c r="X960">
        <v>2017</v>
      </c>
      <c r="Y960">
        <v>10</v>
      </c>
      <c r="Z960" t="s">
        <v>118</v>
      </c>
    </row>
    <row r="961" spans="1:26" x14ac:dyDescent="0.35">
      <c r="A961">
        <v>960</v>
      </c>
      <c r="B961">
        <v>2017</v>
      </c>
      <c r="C961">
        <v>10</v>
      </c>
      <c r="D961" t="s">
        <v>104</v>
      </c>
      <c r="E961" t="s">
        <v>105</v>
      </c>
      <c r="F961" t="s">
        <v>49</v>
      </c>
      <c r="G961" t="s">
        <v>28</v>
      </c>
      <c r="H961" t="s">
        <v>29</v>
      </c>
      <c r="I961">
        <v>0</v>
      </c>
      <c r="J961">
        <v>9.36</v>
      </c>
      <c r="K961" t="s">
        <v>118</v>
      </c>
      <c r="L961" s="1">
        <v>43009</v>
      </c>
      <c r="M961">
        <v>0.177164814814815</v>
      </c>
      <c r="N961">
        <v>30</v>
      </c>
      <c r="O961" t="s">
        <v>140</v>
      </c>
      <c r="P961">
        <v>1200</v>
      </c>
      <c r="Q961">
        <v>5120</v>
      </c>
      <c r="R961">
        <v>0</v>
      </c>
      <c r="S961">
        <v>0</v>
      </c>
      <c r="T961">
        <v>1200</v>
      </c>
      <c r="U961" t="s">
        <v>105</v>
      </c>
      <c r="V961" t="s">
        <v>49</v>
      </c>
      <c r="W961" t="s">
        <v>28</v>
      </c>
      <c r="X961">
        <v>2017</v>
      </c>
      <c r="Y961">
        <v>10</v>
      </c>
      <c r="Z961" t="s">
        <v>118</v>
      </c>
    </row>
    <row r="962" spans="1:26" x14ac:dyDescent="0.35">
      <c r="A962">
        <v>961</v>
      </c>
      <c r="B962">
        <v>2017</v>
      </c>
      <c r="C962">
        <v>12</v>
      </c>
      <c r="D962" t="s">
        <v>25</v>
      </c>
      <c r="E962" t="s">
        <v>26</v>
      </c>
      <c r="F962" t="s">
        <v>27</v>
      </c>
      <c r="G962" t="s">
        <v>28</v>
      </c>
      <c r="H962" t="s">
        <v>29</v>
      </c>
      <c r="I962">
        <v>0</v>
      </c>
      <c r="J962">
        <v>102.66</v>
      </c>
      <c r="K962" t="s">
        <v>120</v>
      </c>
      <c r="L962" s="1">
        <v>43070</v>
      </c>
      <c r="M962">
        <v>9.4164699074074099E-2</v>
      </c>
      <c r="N962">
        <v>30</v>
      </c>
      <c r="O962" t="s">
        <v>141</v>
      </c>
      <c r="P962">
        <v>5638</v>
      </c>
      <c r="Q962">
        <v>22616</v>
      </c>
      <c r="R962">
        <v>0</v>
      </c>
      <c r="S962">
        <v>0</v>
      </c>
      <c r="T962">
        <v>5638</v>
      </c>
      <c r="U962" t="s">
        <v>26</v>
      </c>
      <c r="V962" t="s">
        <v>27</v>
      </c>
      <c r="W962" t="s">
        <v>28</v>
      </c>
      <c r="X962">
        <v>2017</v>
      </c>
      <c r="Y962">
        <v>12</v>
      </c>
      <c r="Z962" t="s">
        <v>120</v>
      </c>
    </row>
    <row r="963" spans="1:26" x14ac:dyDescent="0.35">
      <c r="A963">
        <v>962</v>
      </c>
      <c r="B963">
        <v>2017</v>
      </c>
      <c r="C963">
        <v>12</v>
      </c>
      <c r="D963" t="s">
        <v>32</v>
      </c>
      <c r="E963" t="s">
        <v>33</v>
      </c>
      <c r="F963" t="s">
        <v>34</v>
      </c>
      <c r="G963" t="s">
        <v>35</v>
      </c>
      <c r="H963" s="1">
        <v>43070</v>
      </c>
      <c r="I963">
        <v>39.270000000000003</v>
      </c>
      <c r="J963">
        <v>1270.1220000000001</v>
      </c>
      <c r="K963" t="s">
        <v>120</v>
      </c>
      <c r="L963" s="1">
        <v>43070</v>
      </c>
      <c r="M963">
        <v>9.4164699074074099E-2</v>
      </c>
      <c r="N963">
        <v>30</v>
      </c>
      <c r="O963" t="s">
        <v>141</v>
      </c>
      <c r="P963">
        <v>34029</v>
      </c>
      <c r="Q963">
        <v>264356</v>
      </c>
      <c r="R963">
        <v>0</v>
      </c>
      <c r="S963">
        <v>0</v>
      </c>
      <c r="T963">
        <v>34029</v>
      </c>
      <c r="U963" t="s">
        <v>33</v>
      </c>
      <c r="V963" t="s">
        <v>34</v>
      </c>
      <c r="W963" t="s">
        <v>35</v>
      </c>
      <c r="X963">
        <v>2017</v>
      </c>
      <c r="Y963">
        <v>12</v>
      </c>
      <c r="Z963" t="s">
        <v>120</v>
      </c>
    </row>
    <row r="964" spans="1:26" x14ac:dyDescent="0.35">
      <c r="A964">
        <v>963</v>
      </c>
      <c r="B964">
        <v>2017</v>
      </c>
      <c r="C964">
        <v>12</v>
      </c>
      <c r="D964" t="s">
        <v>36</v>
      </c>
      <c r="E964" t="s">
        <v>37</v>
      </c>
      <c r="F964" t="s">
        <v>38</v>
      </c>
      <c r="G964" t="s">
        <v>28</v>
      </c>
      <c r="H964" s="1">
        <v>43070</v>
      </c>
      <c r="I964">
        <v>19.420000000000002</v>
      </c>
      <c r="J964">
        <v>984.78399999999999</v>
      </c>
      <c r="K964" t="s">
        <v>120</v>
      </c>
      <c r="L964" s="1">
        <v>43070</v>
      </c>
      <c r="M964">
        <v>9.4164699074074099E-2</v>
      </c>
      <c r="N964">
        <v>30</v>
      </c>
      <c r="O964" t="s">
        <v>141</v>
      </c>
      <c r="P964">
        <v>37962</v>
      </c>
      <c r="Q964">
        <v>223296</v>
      </c>
      <c r="R964">
        <v>0</v>
      </c>
      <c r="S964">
        <v>0</v>
      </c>
      <c r="T964">
        <v>37962</v>
      </c>
      <c r="U964" t="s">
        <v>37</v>
      </c>
      <c r="V964" t="s">
        <v>38</v>
      </c>
      <c r="W964" t="s">
        <v>28</v>
      </c>
      <c r="X964">
        <v>2017</v>
      </c>
      <c r="Y964">
        <v>12</v>
      </c>
      <c r="Z964" t="s">
        <v>120</v>
      </c>
    </row>
    <row r="965" spans="1:26" x14ac:dyDescent="0.35">
      <c r="A965">
        <v>964</v>
      </c>
      <c r="B965">
        <v>2017</v>
      </c>
      <c r="C965">
        <v>12</v>
      </c>
      <c r="D965" t="s">
        <v>39</v>
      </c>
      <c r="E965" t="s">
        <v>40</v>
      </c>
      <c r="F965" t="s">
        <v>41</v>
      </c>
      <c r="G965" t="s">
        <v>35</v>
      </c>
      <c r="H965" t="s">
        <v>29</v>
      </c>
      <c r="I965">
        <v>0</v>
      </c>
      <c r="J965">
        <v>2.64</v>
      </c>
      <c r="K965" t="s">
        <v>120</v>
      </c>
      <c r="L965" s="1">
        <v>43070</v>
      </c>
      <c r="M965">
        <v>9.4164699074074099E-2</v>
      </c>
      <c r="N965">
        <v>30</v>
      </c>
      <c r="O965" t="s">
        <v>141</v>
      </c>
      <c r="P965">
        <v>0</v>
      </c>
      <c r="Q965">
        <v>73500</v>
      </c>
      <c r="R965">
        <v>0</v>
      </c>
      <c r="S965">
        <v>0</v>
      </c>
      <c r="T965">
        <v>0</v>
      </c>
      <c r="U965" t="s">
        <v>40</v>
      </c>
      <c r="V965" t="s">
        <v>41</v>
      </c>
      <c r="W965" t="s">
        <v>35</v>
      </c>
      <c r="X965">
        <v>2017</v>
      </c>
      <c r="Y965">
        <v>12</v>
      </c>
      <c r="Z965" t="s">
        <v>120</v>
      </c>
    </row>
    <row r="966" spans="1:26" x14ac:dyDescent="0.35">
      <c r="A966">
        <v>965</v>
      </c>
      <c r="B966">
        <v>2017</v>
      </c>
      <c r="C966">
        <v>12</v>
      </c>
      <c r="D966" t="s">
        <v>42</v>
      </c>
      <c r="E966" t="s">
        <v>43</v>
      </c>
      <c r="F966" t="s">
        <v>44</v>
      </c>
      <c r="G966" t="s">
        <v>35</v>
      </c>
      <c r="H966" s="1">
        <v>43070</v>
      </c>
      <c r="I966">
        <v>2.2799999999999998</v>
      </c>
      <c r="J966">
        <v>248.79</v>
      </c>
      <c r="K966" t="s">
        <v>120</v>
      </c>
      <c r="L966" s="1">
        <v>43070</v>
      </c>
      <c r="M966">
        <v>9.4164699074074099E-2</v>
      </c>
      <c r="N966">
        <v>30</v>
      </c>
      <c r="O966" t="s">
        <v>141</v>
      </c>
      <c r="P966">
        <v>6931</v>
      </c>
      <c r="Q966">
        <v>27071</v>
      </c>
      <c r="R966">
        <v>0</v>
      </c>
      <c r="S966">
        <v>0</v>
      </c>
      <c r="T966">
        <v>6931</v>
      </c>
      <c r="U966" t="s">
        <v>43</v>
      </c>
      <c r="V966" t="s">
        <v>44</v>
      </c>
      <c r="W966" t="s">
        <v>35</v>
      </c>
      <c r="X966">
        <v>2017</v>
      </c>
      <c r="Y966">
        <v>12</v>
      </c>
      <c r="Z966" t="s">
        <v>120</v>
      </c>
    </row>
    <row r="967" spans="1:26" x14ac:dyDescent="0.35">
      <c r="A967">
        <v>966</v>
      </c>
      <c r="B967">
        <v>2017</v>
      </c>
      <c r="C967">
        <v>12</v>
      </c>
      <c r="D967" t="s">
        <v>45</v>
      </c>
      <c r="E967" t="s">
        <v>46</v>
      </c>
      <c r="F967" t="s">
        <v>41</v>
      </c>
      <c r="G967" t="s">
        <v>35</v>
      </c>
      <c r="H967" t="s">
        <v>29</v>
      </c>
      <c r="I967">
        <v>0</v>
      </c>
      <c r="J967">
        <v>33.479999999999997</v>
      </c>
      <c r="K967" t="s">
        <v>120</v>
      </c>
      <c r="L967" s="1">
        <v>43070</v>
      </c>
      <c r="M967">
        <v>9.4164699074074099E-2</v>
      </c>
      <c r="N967">
        <v>30</v>
      </c>
      <c r="O967" t="s">
        <v>141</v>
      </c>
      <c r="P967">
        <v>0</v>
      </c>
      <c r="Q967">
        <v>80160</v>
      </c>
      <c r="R967">
        <v>0</v>
      </c>
      <c r="S967">
        <v>0</v>
      </c>
      <c r="T967">
        <v>0</v>
      </c>
      <c r="U967" t="s">
        <v>46</v>
      </c>
      <c r="V967" t="s">
        <v>41</v>
      </c>
      <c r="W967" t="s">
        <v>35</v>
      </c>
      <c r="X967">
        <v>2017</v>
      </c>
      <c r="Y967">
        <v>12</v>
      </c>
      <c r="Z967" t="s">
        <v>120</v>
      </c>
    </row>
    <row r="968" spans="1:26" x14ac:dyDescent="0.35">
      <c r="A968">
        <v>967</v>
      </c>
      <c r="B968">
        <v>2017</v>
      </c>
      <c r="C968">
        <v>12</v>
      </c>
      <c r="D968" t="s">
        <v>47</v>
      </c>
      <c r="E968" t="s">
        <v>48</v>
      </c>
      <c r="F968" t="s">
        <v>49</v>
      </c>
      <c r="G968" t="s">
        <v>28</v>
      </c>
      <c r="H968" t="s">
        <v>29</v>
      </c>
      <c r="I968">
        <v>0</v>
      </c>
      <c r="J968">
        <v>272.70400000000001</v>
      </c>
      <c r="K968" t="s">
        <v>120</v>
      </c>
      <c r="L968" s="1">
        <v>43070</v>
      </c>
      <c r="M968">
        <v>9.4164699074074099E-2</v>
      </c>
      <c r="N968">
        <v>30</v>
      </c>
      <c r="O968" t="s">
        <v>141</v>
      </c>
      <c r="P968">
        <v>5004</v>
      </c>
      <c r="Q968">
        <v>73077</v>
      </c>
      <c r="R968">
        <v>0</v>
      </c>
      <c r="S968">
        <v>0</v>
      </c>
      <c r="T968">
        <v>5004</v>
      </c>
      <c r="U968" t="s">
        <v>48</v>
      </c>
      <c r="V968" t="s">
        <v>49</v>
      </c>
      <c r="W968" t="s">
        <v>28</v>
      </c>
      <c r="X968">
        <v>2017</v>
      </c>
      <c r="Y968">
        <v>12</v>
      </c>
      <c r="Z968" t="s">
        <v>120</v>
      </c>
    </row>
    <row r="969" spans="1:26" x14ac:dyDescent="0.35">
      <c r="A969">
        <v>968</v>
      </c>
      <c r="B969">
        <v>2017</v>
      </c>
      <c r="C969">
        <v>12</v>
      </c>
      <c r="D969" t="s">
        <v>50</v>
      </c>
      <c r="E969" t="s">
        <v>51</v>
      </c>
      <c r="F969" t="s">
        <v>38</v>
      </c>
      <c r="G969" t="s">
        <v>28</v>
      </c>
      <c r="H969" t="s">
        <v>29</v>
      </c>
      <c r="I969">
        <v>0</v>
      </c>
      <c r="J969">
        <v>0</v>
      </c>
      <c r="K969" t="s">
        <v>120</v>
      </c>
      <c r="L969" s="1">
        <v>43070</v>
      </c>
      <c r="M969">
        <v>9.4164699074074099E-2</v>
      </c>
      <c r="N969">
        <v>30</v>
      </c>
      <c r="O969" t="s">
        <v>141</v>
      </c>
      <c r="P969">
        <v>0</v>
      </c>
      <c r="Q969">
        <v>247929040</v>
      </c>
      <c r="R969">
        <v>0</v>
      </c>
      <c r="S969">
        <v>0</v>
      </c>
      <c r="T969">
        <v>0</v>
      </c>
      <c r="U969" t="s">
        <v>51</v>
      </c>
      <c r="V969" t="s">
        <v>38</v>
      </c>
      <c r="W969" t="s">
        <v>28</v>
      </c>
      <c r="X969">
        <v>2017</v>
      </c>
      <c r="Y969">
        <v>12</v>
      </c>
      <c r="Z969" t="s">
        <v>120</v>
      </c>
    </row>
    <row r="970" spans="1:26" x14ac:dyDescent="0.35">
      <c r="A970">
        <v>969</v>
      </c>
      <c r="B970">
        <v>2017</v>
      </c>
      <c r="C970">
        <v>12</v>
      </c>
      <c r="D970" t="s">
        <v>52</v>
      </c>
      <c r="E970" t="s">
        <v>53</v>
      </c>
      <c r="F970" t="s">
        <v>34</v>
      </c>
      <c r="G970" t="s">
        <v>35</v>
      </c>
      <c r="H970" t="s">
        <v>29</v>
      </c>
      <c r="I970">
        <v>0</v>
      </c>
      <c r="J970">
        <v>1.53</v>
      </c>
      <c r="K970" t="s">
        <v>120</v>
      </c>
      <c r="L970" s="1">
        <v>43070</v>
      </c>
      <c r="M970">
        <v>9.4164699074074099E-2</v>
      </c>
      <c r="N970">
        <v>30</v>
      </c>
      <c r="O970" t="s">
        <v>141</v>
      </c>
      <c r="P970">
        <v>0</v>
      </c>
      <c r="Q970">
        <v>311915285</v>
      </c>
      <c r="R970">
        <v>0</v>
      </c>
      <c r="S970">
        <v>0</v>
      </c>
      <c r="T970">
        <v>0</v>
      </c>
      <c r="U970" t="s">
        <v>53</v>
      </c>
      <c r="V970" t="s">
        <v>34</v>
      </c>
      <c r="W970" t="s">
        <v>35</v>
      </c>
      <c r="X970">
        <v>2017</v>
      </c>
      <c r="Y970">
        <v>12</v>
      </c>
      <c r="Z970" t="s">
        <v>120</v>
      </c>
    </row>
    <row r="971" spans="1:26" x14ac:dyDescent="0.35">
      <c r="A971">
        <v>970</v>
      </c>
      <c r="B971">
        <v>2017</v>
      </c>
      <c r="C971">
        <v>12</v>
      </c>
      <c r="D971" t="s">
        <v>54</v>
      </c>
      <c r="E971" t="s">
        <v>55</v>
      </c>
      <c r="F971" t="s">
        <v>56</v>
      </c>
      <c r="G971" t="s">
        <v>35</v>
      </c>
      <c r="H971" t="s">
        <v>29</v>
      </c>
      <c r="I971">
        <v>0</v>
      </c>
      <c r="J971">
        <v>138.876</v>
      </c>
      <c r="K971" t="s">
        <v>120</v>
      </c>
      <c r="L971" s="1">
        <v>43070</v>
      </c>
      <c r="M971">
        <v>9.4164699074074099E-2</v>
      </c>
      <c r="N971">
        <v>30</v>
      </c>
      <c r="O971" t="s">
        <v>141</v>
      </c>
      <c r="P971">
        <v>1125</v>
      </c>
      <c r="Q971">
        <v>173766</v>
      </c>
      <c r="R971">
        <v>0</v>
      </c>
      <c r="S971">
        <v>0</v>
      </c>
      <c r="T971">
        <v>1125</v>
      </c>
      <c r="U971" t="s">
        <v>55</v>
      </c>
      <c r="V971" t="s">
        <v>56</v>
      </c>
      <c r="W971" t="s">
        <v>35</v>
      </c>
      <c r="X971">
        <v>2017</v>
      </c>
      <c r="Y971">
        <v>12</v>
      </c>
      <c r="Z971" t="s">
        <v>120</v>
      </c>
    </row>
    <row r="972" spans="1:26" x14ac:dyDescent="0.35">
      <c r="A972">
        <v>971</v>
      </c>
      <c r="B972">
        <v>2017</v>
      </c>
      <c r="C972">
        <v>12</v>
      </c>
      <c r="D972" t="s">
        <v>57</v>
      </c>
      <c r="E972" t="s">
        <v>58</v>
      </c>
      <c r="F972" t="s">
        <v>59</v>
      </c>
      <c r="G972" t="s">
        <v>60</v>
      </c>
      <c r="H972" s="1">
        <v>43070</v>
      </c>
      <c r="I972">
        <v>8.84</v>
      </c>
      <c r="J972">
        <v>24.12</v>
      </c>
      <c r="K972" t="s">
        <v>120</v>
      </c>
      <c r="L972" s="1">
        <v>43070</v>
      </c>
      <c r="M972">
        <v>9.4164699074074099E-2</v>
      </c>
      <c r="N972">
        <v>30</v>
      </c>
      <c r="O972" t="s">
        <v>141</v>
      </c>
      <c r="P972">
        <v>593</v>
      </c>
      <c r="Q972">
        <v>4027</v>
      </c>
      <c r="R972">
        <v>0</v>
      </c>
      <c r="S972">
        <v>0</v>
      </c>
      <c r="T972">
        <v>593</v>
      </c>
      <c r="U972" t="s">
        <v>58</v>
      </c>
      <c r="V972" t="s">
        <v>59</v>
      </c>
      <c r="W972" t="s">
        <v>60</v>
      </c>
      <c r="X972">
        <v>2017</v>
      </c>
      <c r="Y972">
        <v>12</v>
      </c>
      <c r="Z972" t="s">
        <v>120</v>
      </c>
    </row>
    <row r="973" spans="1:26" x14ac:dyDescent="0.35">
      <c r="A973">
        <v>972</v>
      </c>
      <c r="B973">
        <v>2017</v>
      </c>
      <c r="C973">
        <v>12</v>
      </c>
      <c r="D973" t="s">
        <v>61</v>
      </c>
      <c r="E973" t="s">
        <v>62</v>
      </c>
      <c r="F973" t="s">
        <v>63</v>
      </c>
      <c r="G973" t="s">
        <v>60</v>
      </c>
      <c r="H973" t="s">
        <v>29</v>
      </c>
      <c r="I973">
        <v>0</v>
      </c>
      <c r="J973">
        <v>0</v>
      </c>
      <c r="K973" t="s">
        <v>120</v>
      </c>
      <c r="L973" s="1">
        <v>43070</v>
      </c>
      <c r="M973">
        <v>9.4164699074074099E-2</v>
      </c>
      <c r="N973">
        <v>30</v>
      </c>
      <c r="O973" t="s">
        <v>29</v>
      </c>
      <c r="P973" t="s">
        <v>29</v>
      </c>
      <c r="Q973" t="s">
        <v>29</v>
      </c>
      <c r="R973" t="s">
        <v>29</v>
      </c>
      <c r="S973" t="s">
        <v>29</v>
      </c>
      <c r="T973" t="s">
        <v>29</v>
      </c>
      <c r="U973" t="s">
        <v>29</v>
      </c>
      <c r="V973" t="s">
        <v>29</v>
      </c>
      <c r="W973" t="s">
        <v>29</v>
      </c>
      <c r="X973" t="s">
        <v>29</v>
      </c>
      <c r="Y973" t="s">
        <v>29</v>
      </c>
      <c r="Z973" t="s">
        <v>29</v>
      </c>
    </row>
    <row r="974" spans="1:26" x14ac:dyDescent="0.35">
      <c r="A974">
        <v>973</v>
      </c>
      <c r="B974">
        <v>2017</v>
      </c>
      <c r="C974">
        <v>12</v>
      </c>
      <c r="D974" t="s">
        <v>64</v>
      </c>
      <c r="E974" t="s">
        <v>65</v>
      </c>
      <c r="F974" t="s">
        <v>66</v>
      </c>
      <c r="G974" t="s">
        <v>28</v>
      </c>
      <c r="H974" t="s">
        <v>29</v>
      </c>
      <c r="I974">
        <v>0</v>
      </c>
      <c r="J974">
        <v>0</v>
      </c>
      <c r="K974" t="s">
        <v>120</v>
      </c>
      <c r="L974" s="1">
        <v>43070</v>
      </c>
      <c r="M974">
        <v>9.4164699074074099E-2</v>
      </c>
      <c r="N974">
        <v>30</v>
      </c>
      <c r="O974" t="s">
        <v>141</v>
      </c>
      <c r="P974">
        <v>0</v>
      </c>
      <c r="Q974">
        <v>113985590</v>
      </c>
      <c r="R974">
        <v>0</v>
      </c>
      <c r="S974">
        <v>0</v>
      </c>
      <c r="T974">
        <v>0</v>
      </c>
      <c r="U974" t="s">
        <v>65</v>
      </c>
      <c r="V974" t="s">
        <v>66</v>
      </c>
      <c r="W974" t="s">
        <v>28</v>
      </c>
      <c r="X974">
        <v>2017</v>
      </c>
      <c r="Y974">
        <v>12</v>
      </c>
      <c r="Z974" t="s">
        <v>120</v>
      </c>
    </row>
    <row r="975" spans="1:26" x14ac:dyDescent="0.35">
      <c r="A975">
        <v>974</v>
      </c>
      <c r="B975">
        <v>2017</v>
      </c>
      <c r="C975">
        <v>12</v>
      </c>
      <c r="D975" t="s">
        <v>67</v>
      </c>
      <c r="E975" t="s">
        <v>68</v>
      </c>
      <c r="F975" t="s">
        <v>69</v>
      </c>
      <c r="G975" t="s">
        <v>35</v>
      </c>
      <c r="H975" t="s">
        <v>29</v>
      </c>
      <c r="I975">
        <v>0</v>
      </c>
      <c r="J975">
        <v>0</v>
      </c>
      <c r="K975" t="s">
        <v>120</v>
      </c>
      <c r="L975" s="1">
        <v>43070</v>
      </c>
      <c r="M975">
        <v>9.4164699074074099E-2</v>
      </c>
      <c r="N975">
        <v>30</v>
      </c>
      <c r="O975" t="s">
        <v>29</v>
      </c>
      <c r="P975" t="s">
        <v>29</v>
      </c>
      <c r="Q975" t="s">
        <v>29</v>
      </c>
      <c r="R975" t="s">
        <v>29</v>
      </c>
      <c r="S975" t="s">
        <v>29</v>
      </c>
      <c r="T975" t="s">
        <v>29</v>
      </c>
      <c r="U975" t="s">
        <v>29</v>
      </c>
      <c r="V975" t="s">
        <v>29</v>
      </c>
      <c r="W975" t="s">
        <v>29</v>
      </c>
      <c r="X975" t="s">
        <v>29</v>
      </c>
      <c r="Y975" t="s">
        <v>29</v>
      </c>
      <c r="Z975" t="s">
        <v>29</v>
      </c>
    </row>
    <row r="976" spans="1:26" x14ac:dyDescent="0.35">
      <c r="A976">
        <v>975</v>
      </c>
      <c r="B976">
        <v>2017</v>
      </c>
      <c r="C976">
        <v>12</v>
      </c>
      <c r="D976" t="s">
        <v>70</v>
      </c>
      <c r="E976" t="s">
        <v>71</v>
      </c>
      <c r="F976" t="s">
        <v>72</v>
      </c>
      <c r="G976" t="s">
        <v>28</v>
      </c>
      <c r="H976" t="s">
        <v>29</v>
      </c>
      <c r="I976">
        <v>0</v>
      </c>
      <c r="J976">
        <v>0</v>
      </c>
      <c r="K976" t="s">
        <v>120</v>
      </c>
      <c r="L976" s="1">
        <v>43070</v>
      </c>
      <c r="M976">
        <v>9.4164699074074099E-2</v>
      </c>
      <c r="N976">
        <v>30</v>
      </c>
      <c r="O976" t="s">
        <v>29</v>
      </c>
      <c r="P976" t="s">
        <v>29</v>
      </c>
      <c r="Q976" t="s">
        <v>29</v>
      </c>
      <c r="R976" t="s">
        <v>29</v>
      </c>
      <c r="S976" t="s">
        <v>29</v>
      </c>
      <c r="T976" t="s">
        <v>29</v>
      </c>
      <c r="U976" t="s">
        <v>29</v>
      </c>
      <c r="V976" t="s">
        <v>29</v>
      </c>
      <c r="W976" t="s">
        <v>29</v>
      </c>
      <c r="X976" t="s">
        <v>29</v>
      </c>
      <c r="Y976" t="s">
        <v>29</v>
      </c>
      <c r="Z976" t="s">
        <v>29</v>
      </c>
    </row>
    <row r="977" spans="1:26" x14ac:dyDescent="0.35">
      <c r="A977">
        <v>976</v>
      </c>
      <c r="B977">
        <v>2017</v>
      </c>
      <c r="C977">
        <v>12</v>
      </c>
      <c r="D977" t="s">
        <v>73</v>
      </c>
      <c r="E977" t="s">
        <v>74</v>
      </c>
      <c r="F977" t="s">
        <v>66</v>
      </c>
      <c r="G977" t="s">
        <v>28</v>
      </c>
      <c r="H977" t="s">
        <v>29</v>
      </c>
      <c r="I977">
        <v>0</v>
      </c>
      <c r="J977">
        <v>57.5</v>
      </c>
      <c r="K977" t="s">
        <v>120</v>
      </c>
      <c r="L977" s="1">
        <v>43070</v>
      </c>
      <c r="M977">
        <v>9.4164699074074099E-2</v>
      </c>
      <c r="N977">
        <v>30</v>
      </c>
      <c r="O977" t="s">
        <v>141</v>
      </c>
      <c r="P977">
        <v>0</v>
      </c>
      <c r="Q977">
        <v>75440</v>
      </c>
      <c r="R977">
        <v>0</v>
      </c>
      <c r="S977">
        <v>0</v>
      </c>
      <c r="T977">
        <v>0</v>
      </c>
      <c r="U977" t="s">
        <v>74</v>
      </c>
      <c r="V977" t="s">
        <v>66</v>
      </c>
      <c r="W977" t="s">
        <v>28</v>
      </c>
      <c r="X977">
        <v>2017</v>
      </c>
      <c r="Y977">
        <v>12</v>
      </c>
      <c r="Z977" t="s">
        <v>120</v>
      </c>
    </row>
    <row r="978" spans="1:26" x14ac:dyDescent="0.35">
      <c r="A978">
        <v>977</v>
      </c>
      <c r="B978">
        <v>2017</v>
      </c>
      <c r="C978">
        <v>12</v>
      </c>
      <c r="D978" t="s">
        <v>75</v>
      </c>
      <c r="E978" t="s">
        <v>76</v>
      </c>
      <c r="F978" t="s">
        <v>44</v>
      </c>
      <c r="G978" t="s">
        <v>35</v>
      </c>
      <c r="H978" t="s">
        <v>29</v>
      </c>
      <c r="I978">
        <v>0</v>
      </c>
      <c r="J978">
        <v>0</v>
      </c>
      <c r="K978" t="s">
        <v>120</v>
      </c>
      <c r="L978" s="1">
        <v>43070</v>
      </c>
      <c r="M978">
        <v>9.4164699074074099E-2</v>
      </c>
      <c r="N978">
        <v>30</v>
      </c>
      <c r="O978" t="s">
        <v>141</v>
      </c>
      <c r="P978">
        <v>0</v>
      </c>
      <c r="Q978">
        <v>29256572</v>
      </c>
      <c r="R978">
        <v>0</v>
      </c>
      <c r="S978">
        <v>0</v>
      </c>
      <c r="T978">
        <v>0</v>
      </c>
      <c r="U978" t="s">
        <v>76</v>
      </c>
      <c r="V978" t="s">
        <v>44</v>
      </c>
      <c r="W978" t="s">
        <v>35</v>
      </c>
      <c r="X978">
        <v>2017</v>
      </c>
      <c r="Y978">
        <v>12</v>
      </c>
      <c r="Z978" t="s">
        <v>120</v>
      </c>
    </row>
    <row r="979" spans="1:26" x14ac:dyDescent="0.35">
      <c r="A979">
        <v>978</v>
      </c>
      <c r="B979">
        <v>2017</v>
      </c>
      <c r="C979">
        <v>12</v>
      </c>
      <c r="D979" t="s">
        <v>77</v>
      </c>
      <c r="E979" t="s">
        <v>78</v>
      </c>
      <c r="F979" t="s">
        <v>34</v>
      </c>
      <c r="G979" t="s">
        <v>35</v>
      </c>
      <c r="H979" t="s">
        <v>29</v>
      </c>
      <c r="I979">
        <v>0</v>
      </c>
      <c r="J979">
        <v>0</v>
      </c>
      <c r="K979" t="s">
        <v>120</v>
      </c>
      <c r="L979" s="1">
        <v>43070</v>
      </c>
      <c r="M979">
        <v>9.4164699074074099E-2</v>
      </c>
      <c r="N979">
        <v>30</v>
      </c>
      <c r="O979" t="s">
        <v>141</v>
      </c>
      <c r="P979">
        <v>0</v>
      </c>
      <c r="Q979">
        <v>701984</v>
      </c>
      <c r="R979">
        <v>0</v>
      </c>
      <c r="S979">
        <v>0</v>
      </c>
      <c r="T979">
        <v>0</v>
      </c>
      <c r="U979" t="s">
        <v>78</v>
      </c>
      <c r="V979" t="s">
        <v>34</v>
      </c>
      <c r="W979" t="s">
        <v>35</v>
      </c>
      <c r="X979">
        <v>2017</v>
      </c>
      <c r="Y979">
        <v>12</v>
      </c>
      <c r="Z979" t="s">
        <v>120</v>
      </c>
    </row>
    <row r="980" spans="1:26" x14ac:dyDescent="0.35">
      <c r="A980">
        <v>979</v>
      </c>
      <c r="B980">
        <v>2017</v>
      </c>
      <c r="C980">
        <v>12</v>
      </c>
      <c r="D980" t="s">
        <v>79</v>
      </c>
      <c r="E980" t="s">
        <v>80</v>
      </c>
      <c r="F980" t="s">
        <v>81</v>
      </c>
      <c r="G980" t="s">
        <v>35</v>
      </c>
      <c r="H980" t="s">
        <v>29</v>
      </c>
      <c r="I980">
        <v>0</v>
      </c>
      <c r="J980">
        <v>3.2</v>
      </c>
      <c r="K980" t="s">
        <v>120</v>
      </c>
      <c r="L980" s="1">
        <v>43070</v>
      </c>
      <c r="M980">
        <v>9.4164699074074099E-2</v>
      </c>
      <c r="N980">
        <v>30</v>
      </c>
      <c r="O980" t="s">
        <v>141</v>
      </c>
      <c r="P980">
        <v>0</v>
      </c>
      <c r="Q980">
        <v>0</v>
      </c>
      <c r="R980">
        <v>98</v>
      </c>
      <c r="S980">
        <v>28</v>
      </c>
      <c r="T980">
        <v>126</v>
      </c>
      <c r="U980" t="s">
        <v>80</v>
      </c>
      <c r="V980" t="s">
        <v>81</v>
      </c>
      <c r="W980" t="s">
        <v>35</v>
      </c>
      <c r="X980">
        <v>2017</v>
      </c>
      <c r="Y980">
        <v>12</v>
      </c>
      <c r="Z980" t="s">
        <v>120</v>
      </c>
    </row>
    <row r="981" spans="1:26" x14ac:dyDescent="0.35">
      <c r="A981">
        <v>980</v>
      </c>
      <c r="B981">
        <v>2017</v>
      </c>
      <c r="C981">
        <v>12</v>
      </c>
      <c r="D981" t="s">
        <v>82</v>
      </c>
      <c r="E981" t="s">
        <v>83</v>
      </c>
      <c r="F981" t="s">
        <v>84</v>
      </c>
      <c r="G981" t="s">
        <v>28</v>
      </c>
      <c r="H981" t="s">
        <v>29</v>
      </c>
      <c r="I981">
        <v>0</v>
      </c>
      <c r="J981">
        <v>0</v>
      </c>
      <c r="K981" t="s">
        <v>120</v>
      </c>
      <c r="L981" s="1">
        <v>43070</v>
      </c>
      <c r="M981">
        <v>9.4164699074074099E-2</v>
      </c>
      <c r="N981">
        <v>30</v>
      </c>
      <c r="O981" t="s">
        <v>29</v>
      </c>
      <c r="P981" t="s">
        <v>29</v>
      </c>
      <c r="Q981" t="s">
        <v>29</v>
      </c>
      <c r="R981" t="s">
        <v>29</v>
      </c>
      <c r="S981" t="s">
        <v>29</v>
      </c>
      <c r="T981" t="s">
        <v>29</v>
      </c>
      <c r="U981" t="s">
        <v>29</v>
      </c>
      <c r="V981" t="s">
        <v>29</v>
      </c>
      <c r="W981" t="s">
        <v>29</v>
      </c>
      <c r="X981" t="s">
        <v>29</v>
      </c>
      <c r="Y981" t="s">
        <v>29</v>
      </c>
      <c r="Z981" t="s">
        <v>29</v>
      </c>
    </row>
    <row r="982" spans="1:26" x14ac:dyDescent="0.35">
      <c r="A982">
        <v>981</v>
      </c>
      <c r="B982">
        <v>2017</v>
      </c>
      <c r="C982">
        <v>12</v>
      </c>
      <c r="D982" t="s">
        <v>85</v>
      </c>
      <c r="E982" t="s">
        <v>86</v>
      </c>
      <c r="F982" t="s">
        <v>38</v>
      </c>
      <c r="G982" t="s">
        <v>28</v>
      </c>
      <c r="H982" t="s">
        <v>29</v>
      </c>
      <c r="I982">
        <v>0</v>
      </c>
      <c r="J982">
        <v>0</v>
      </c>
      <c r="K982" t="s">
        <v>120</v>
      </c>
      <c r="L982" s="1">
        <v>43070</v>
      </c>
      <c r="M982">
        <v>9.4164699074074099E-2</v>
      </c>
      <c r="N982">
        <v>30</v>
      </c>
      <c r="O982" t="s">
        <v>141</v>
      </c>
      <c r="P982">
        <v>0</v>
      </c>
      <c r="Q982">
        <v>306515431</v>
      </c>
      <c r="R982">
        <v>0</v>
      </c>
      <c r="S982">
        <v>0</v>
      </c>
      <c r="T982">
        <v>0</v>
      </c>
      <c r="U982" t="s">
        <v>86</v>
      </c>
      <c r="V982" t="s">
        <v>38</v>
      </c>
      <c r="W982" t="s">
        <v>28</v>
      </c>
      <c r="X982">
        <v>2017</v>
      </c>
      <c r="Y982">
        <v>12</v>
      </c>
      <c r="Z982" t="s">
        <v>120</v>
      </c>
    </row>
    <row r="983" spans="1:26" x14ac:dyDescent="0.35">
      <c r="A983">
        <v>982</v>
      </c>
      <c r="B983">
        <v>2017</v>
      </c>
      <c r="C983">
        <v>12</v>
      </c>
      <c r="D983" t="s">
        <v>87</v>
      </c>
      <c r="E983" t="s">
        <v>76</v>
      </c>
      <c r="F983" t="s">
        <v>27</v>
      </c>
      <c r="G983" t="s">
        <v>28</v>
      </c>
      <c r="H983" t="s">
        <v>29</v>
      </c>
      <c r="I983">
        <v>0</v>
      </c>
      <c r="J983">
        <v>0</v>
      </c>
      <c r="K983" t="s">
        <v>120</v>
      </c>
      <c r="L983" s="1">
        <v>43070</v>
      </c>
      <c r="M983">
        <v>9.4164699074074099E-2</v>
      </c>
      <c r="N983">
        <v>30</v>
      </c>
      <c r="O983" t="s">
        <v>141</v>
      </c>
      <c r="P983">
        <v>0</v>
      </c>
      <c r="Q983">
        <v>62232183</v>
      </c>
      <c r="R983">
        <v>0</v>
      </c>
      <c r="S983">
        <v>0</v>
      </c>
      <c r="T983">
        <v>0</v>
      </c>
      <c r="U983" t="s">
        <v>76</v>
      </c>
      <c r="V983" t="s">
        <v>27</v>
      </c>
      <c r="W983" t="s">
        <v>28</v>
      </c>
      <c r="X983">
        <v>2017</v>
      </c>
      <c r="Y983">
        <v>12</v>
      </c>
      <c r="Z983" t="s">
        <v>120</v>
      </c>
    </row>
    <row r="984" spans="1:26" x14ac:dyDescent="0.35">
      <c r="A984">
        <v>983</v>
      </c>
      <c r="B984">
        <v>2017</v>
      </c>
      <c r="C984">
        <v>12</v>
      </c>
      <c r="D984" t="s">
        <v>88</v>
      </c>
      <c r="E984" t="s">
        <v>89</v>
      </c>
      <c r="F984" t="s">
        <v>49</v>
      </c>
      <c r="G984" t="s">
        <v>28</v>
      </c>
      <c r="H984" t="s">
        <v>29</v>
      </c>
      <c r="I984">
        <v>0</v>
      </c>
      <c r="J984">
        <v>0</v>
      </c>
      <c r="K984" t="s">
        <v>120</v>
      </c>
      <c r="L984" s="1">
        <v>43070</v>
      </c>
      <c r="M984">
        <v>9.4164699074074099E-2</v>
      </c>
      <c r="N984">
        <v>30</v>
      </c>
      <c r="O984" t="s">
        <v>141</v>
      </c>
      <c r="P984">
        <v>0</v>
      </c>
      <c r="Q984">
        <v>74159084</v>
      </c>
      <c r="R984">
        <v>0</v>
      </c>
      <c r="S984">
        <v>0</v>
      </c>
      <c r="T984">
        <v>0</v>
      </c>
      <c r="U984" t="s">
        <v>89</v>
      </c>
      <c r="V984" t="s">
        <v>49</v>
      </c>
      <c r="W984" t="s">
        <v>28</v>
      </c>
      <c r="X984">
        <v>2017</v>
      </c>
      <c r="Y984">
        <v>12</v>
      </c>
      <c r="Z984" t="s">
        <v>120</v>
      </c>
    </row>
    <row r="985" spans="1:26" x14ac:dyDescent="0.35">
      <c r="A985">
        <v>984</v>
      </c>
      <c r="B985">
        <v>2017</v>
      </c>
      <c r="C985">
        <v>12</v>
      </c>
      <c r="D985" t="s">
        <v>90</v>
      </c>
      <c r="E985" t="s">
        <v>51</v>
      </c>
      <c r="F985" t="s">
        <v>59</v>
      </c>
      <c r="G985" t="s">
        <v>60</v>
      </c>
      <c r="H985" t="s">
        <v>29</v>
      </c>
      <c r="I985">
        <v>0</v>
      </c>
      <c r="J985">
        <v>0</v>
      </c>
      <c r="K985" t="s">
        <v>120</v>
      </c>
      <c r="L985" s="1">
        <v>43070</v>
      </c>
      <c r="M985">
        <v>9.4164699074074099E-2</v>
      </c>
      <c r="N985">
        <v>30</v>
      </c>
      <c r="O985" t="s">
        <v>141</v>
      </c>
      <c r="P985">
        <v>0</v>
      </c>
      <c r="Q985">
        <v>11056556</v>
      </c>
      <c r="R985">
        <v>0</v>
      </c>
      <c r="S985">
        <v>0</v>
      </c>
      <c r="T985">
        <v>0</v>
      </c>
      <c r="U985" t="s">
        <v>51</v>
      </c>
      <c r="V985" t="s">
        <v>59</v>
      </c>
      <c r="W985" t="s">
        <v>60</v>
      </c>
      <c r="X985">
        <v>2017</v>
      </c>
      <c r="Y985">
        <v>12</v>
      </c>
      <c r="Z985" t="s">
        <v>120</v>
      </c>
    </row>
    <row r="986" spans="1:26" x14ac:dyDescent="0.35">
      <c r="A986">
        <v>985</v>
      </c>
      <c r="B986">
        <v>2017</v>
      </c>
      <c r="C986">
        <v>12</v>
      </c>
      <c r="D986" t="s">
        <v>91</v>
      </c>
      <c r="E986" t="s">
        <v>80</v>
      </c>
      <c r="F986" t="s">
        <v>92</v>
      </c>
      <c r="G986" t="s">
        <v>28</v>
      </c>
      <c r="H986" t="s">
        <v>29</v>
      </c>
      <c r="I986">
        <v>0</v>
      </c>
      <c r="J986">
        <v>5.94</v>
      </c>
      <c r="K986" t="s">
        <v>120</v>
      </c>
      <c r="L986" s="1">
        <v>43070</v>
      </c>
      <c r="M986">
        <v>9.4164699074074099E-2</v>
      </c>
      <c r="N986">
        <v>30</v>
      </c>
      <c r="O986" t="s">
        <v>29</v>
      </c>
      <c r="P986" t="s">
        <v>29</v>
      </c>
      <c r="Q986" t="s">
        <v>29</v>
      </c>
      <c r="R986" t="s">
        <v>29</v>
      </c>
      <c r="S986" t="s">
        <v>29</v>
      </c>
      <c r="T986" t="s">
        <v>29</v>
      </c>
      <c r="U986" t="s">
        <v>29</v>
      </c>
      <c r="V986" t="s">
        <v>29</v>
      </c>
      <c r="W986" t="s">
        <v>29</v>
      </c>
      <c r="X986" t="s">
        <v>29</v>
      </c>
      <c r="Y986" t="s">
        <v>29</v>
      </c>
      <c r="Z986" t="s">
        <v>29</v>
      </c>
    </row>
    <row r="987" spans="1:26" x14ac:dyDescent="0.35">
      <c r="A987">
        <v>986</v>
      </c>
      <c r="B987">
        <v>2017</v>
      </c>
      <c r="C987">
        <v>12</v>
      </c>
      <c r="D987" t="s">
        <v>93</v>
      </c>
      <c r="E987" t="s">
        <v>94</v>
      </c>
      <c r="F987" t="s">
        <v>95</v>
      </c>
      <c r="G987" t="s">
        <v>60</v>
      </c>
      <c r="H987" t="s">
        <v>29</v>
      </c>
      <c r="I987">
        <v>0</v>
      </c>
      <c r="J987">
        <v>11.52</v>
      </c>
      <c r="K987" t="s">
        <v>120</v>
      </c>
      <c r="L987" s="1">
        <v>43070</v>
      </c>
      <c r="M987">
        <v>9.4164699074074099E-2</v>
      </c>
      <c r="N987">
        <v>30</v>
      </c>
      <c r="O987" t="s">
        <v>141</v>
      </c>
      <c r="P987">
        <v>774</v>
      </c>
      <c r="Q987">
        <v>3343</v>
      </c>
      <c r="R987">
        <v>0</v>
      </c>
      <c r="S987">
        <v>0</v>
      </c>
      <c r="T987">
        <v>774</v>
      </c>
      <c r="U987" t="s">
        <v>94</v>
      </c>
      <c r="V987" t="s">
        <v>95</v>
      </c>
      <c r="W987" t="s">
        <v>60</v>
      </c>
      <c r="X987">
        <v>2017</v>
      </c>
      <c r="Y987">
        <v>12</v>
      </c>
      <c r="Z987" t="s">
        <v>120</v>
      </c>
    </row>
    <row r="988" spans="1:26" x14ac:dyDescent="0.35">
      <c r="A988">
        <v>987</v>
      </c>
      <c r="B988">
        <v>2017</v>
      </c>
      <c r="C988">
        <v>12</v>
      </c>
      <c r="D988" t="s">
        <v>96</v>
      </c>
      <c r="E988" t="s">
        <v>97</v>
      </c>
      <c r="F988" t="s">
        <v>72</v>
      </c>
      <c r="G988" t="s">
        <v>28</v>
      </c>
      <c r="H988" t="s">
        <v>29</v>
      </c>
      <c r="I988">
        <v>0</v>
      </c>
      <c r="J988">
        <v>29.9</v>
      </c>
      <c r="K988" t="s">
        <v>120</v>
      </c>
      <c r="L988" s="1">
        <v>43070</v>
      </c>
      <c r="M988">
        <v>9.4164699074074099E-2</v>
      </c>
      <c r="N988">
        <v>30</v>
      </c>
      <c r="O988" t="s">
        <v>141</v>
      </c>
      <c r="P988">
        <v>0</v>
      </c>
      <c r="Q988">
        <v>196000</v>
      </c>
      <c r="R988">
        <v>0</v>
      </c>
      <c r="S988">
        <v>0</v>
      </c>
      <c r="T988">
        <v>0</v>
      </c>
      <c r="U988" t="s">
        <v>97</v>
      </c>
      <c r="V988" t="s">
        <v>72</v>
      </c>
      <c r="W988" t="s">
        <v>28</v>
      </c>
      <c r="X988">
        <v>2017</v>
      </c>
      <c r="Y988">
        <v>12</v>
      </c>
      <c r="Z988" t="s">
        <v>120</v>
      </c>
    </row>
    <row r="989" spans="1:26" x14ac:dyDescent="0.35">
      <c r="A989">
        <v>988</v>
      </c>
      <c r="B989">
        <v>2017</v>
      </c>
      <c r="C989">
        <v>12</v>
      </c>
      <c r="D989" t="s">
        <v>98</v>
      </c>
      <c r="E989" t="s">
        <v>99</v>
      </c>
      <c r="F989" t="s">
        <v>100</v>
      </c>
      <c r="G989" t="s">
        <v>60</v>
      </c>
      <c r="H989" t="s">
        <v>29</v>
      </c>
      <c r="I989">
        <v>0</v>
      </c>
      <c r="J989">
        <v>0</v>
      </c>
      <c r="K989" t="s">
        <v>120</v>
      </c>
      <c r="L989" s="1">
        <v>43070</v>
      </c>
      <c r="M989">
        <v>9.4164699074074099E-2</v>
      </c>
      <c r="N989">
        <v>30</v>
      </c>
      <c r="O989" t="s">
        <v>29</v>
      </c>
      <c r="P989" t="s">
        <v>29</v>
      </c>
      <c r="Q989" t="s">
        <v>29</v>
      </c>
      <c r="R989" t="s">
        <v>29</v>
      </c>
      <c r="S989" t="s">
        <v>29</v>
      </c>
      <c r="T989" t="s">
        <v>29</v>
      </c>
      <c r="U989" t="s">
        <v>29</v>
      </c>
      <c r="V989" t="s">
        <v>29</v>
      </c>
      <c r="W989" t="s">
        <v>29</v>
      </c>
      <c r="X989" t="s">
        <v>29</v>
      </c>
      <c r="Y989" t="s">
        <v>29</v>
      </c>
      <c r="Z989" t="s">
        <v>29</v>
      </c>
    </row>
    <row r="990" spans="1:26" x14ac:dyDescent="0.35">
      <c r="A990">
        <v>989</v>
      </c>
      <c r="B990">
        <v>2017</v>
      </c>
      <c r="C990">
        <v>12</v>
      </c>
      <c r="D990" t="s">
        <v>101</v>
      </c>
      <c r="E990" t="s">
        <v>102</v>
      </c>
      <c r="F990" t="s">
        <v>103</v>
      </c>
      <c r="G990" t="s">
        <v>28</v>
      </c>
      <c r="H990" t="s">
        <v>29</v>
      </c>
      <c r="I990">
        <v>0</v>
      </c>
      <c r="J990">
        <v>3.5</v>
      </c>
      <c r="K990" t="s">
        <v>120</v>
      </c>
      <c r="L990" s="1">
        <v>43070</v>
      </c>
      <c r="M990">
        <v>9.4164699074074099E-2</v>
      </c>
      <c r="N990">
        <v>30</v>
      </c>
      <c r="O990" t="s">
        <v>141</v>
      </c>
      <c r="P990">
        <v>0</v>
      </c>
      <c r="Q990">
        <v>117720</v>
      </c>
      <c r="R990">
        <v>0</v>
      </c>
      <c r="S990">
        <v>0</v>
      </c>
      <c r="T990">
        <v>0</v>
      </c>
      <c r="U990" t="s">
        <v>102</v>
      </c>
      <c r="V990" t="s">
        <v>103</v>
      </c>
      <c r="W990" t="s">
        <v>28</v>
      </c>
      <c r="X990">
        <v>2017</v>
      </c>
      <c r="Y990">
        <v>12</v>
      </c>
      <c r="Z990" t="s">
        <v>120</v>
      </c>
    </row>
    <row r="991" spans="1:26" x14ac:dyDescent="0.35">
      <c r="A991">
        <v>990</v>
      </c>
      <c r="B991">
        <v>2017</v>
      </c>
      <c r="C991">
        <v>12</v>
      </c>
      <c r="D991" t="s">
        <v>104</v>
      </c>
      <c r="E991" t="s">
        <v>105</v>
      </c>
      <c r="F991" t="s">
        <v>49</v>
      </c>
      <c r="G991" t="s">
        <v>28</v>
      </c>
      <c r="H991" t="s">
        <v>29</v>
      </c>
      <c r="I991">
        <v>0</v>
      </c>
      <c r="J991">
        <v>9.36</v>
      </c>
      <c r="K991" t="s">
        <v>120</v>
      </c>
      <c r="L991" s="1">
        <v>43070</v>
      </c>
      <c r="M991">
        <v>9.4164699074074099E-2</v>
      </c>
      <c r="N991">
        <v>30</v>
      </c>
      <c r="O991" t="s">
        <v>141</v>
      </c>
      <c r="P991">
        <v>640</v>
      </c>
      <c r="Q991">
        <v>6480</v>
      </c>
      <c r="R991">
        <v>0</v>
      </c>
      <c r="S991">
        <v>0</v>
      </c>
      <c r="T991">
        <v>640</v>
      </c>
      <c r="U991" t="s">
        <v>105</v>
      </c>
      <c r="V991" t="s">
        <v>49</v>
      </c>
      <c r="W991" t="s">
        <v>28</v>
      </c>
      <c r="X991">
        <v>2017</v>
      </c>
      <c r="Y991">
        <v>12</v>
      </c>
      <c r="Z991" t="s">
        <v>120</v>
      </c>
    </row>
    <row r="992" spans="1:26" x14ac:dyDescent="0.35">
      <c r="A992">
        <v>991</v>
      </c>
      <c r="B992">
        <v>2018</v>
      </c>
      <c r="C992">
        <v>5</v>
      </c>
      <c r="D992" t="s">
        <v>25</v>
      </c>
      <c r="E992" t="s">
        <v>26</v>
      </c>
      <c r="F992" t="s">
        <v>27</v>
      </c>
      <c r="G992" t="s">
        <v>28</v>
      </c>
      <c r="H992" t="s">
        <v>29</v>
      </c>
      <c r="I992">
        <v>0</v>
      </c>
      <c r="J992">
        <v>185.81</v>
      </c>
      <c r="K992" t="s">
        <v>114</v>
      </c>
      <c r="L992" s="1">
        <v>43221</v>
      </c>
      <c r="M992">
        <v>0.22408449074074099</v>
      </c>
      <c r="N992">
        <v>30</v>
      </c>
      <c r="O992" t="s">
        <v>142</v>
      </c>
      <c r="P992">
        <v>15680</v>
      </c>
      <c r="Q992">
        <v>17693</v>
      </c>
      <c r="R992">
        <v>0</v>
      </c>
      <c r="S992">
        <v>0</v>
      </c>
      <c r="T992">
        <v>15680</v>
      </c>
      <c r="U992" t="s">
        <v>26</v>
      </c>
      <c r="V992" t="s">
        <v>27</v>
      </c>
      <c r="W992" t="s">
        <v>28</v>
      </c>
      <c r="X992">
        <v>2018</v>
      </c>
      <c r="Y992">
        <v>5</v>
      </c>
      <c r="Z992" t="s">
        <v>114</v>
      </c>
    </row>
    <row r="993" spans="1:26" x14ac:dyDescent="0.35">
      <c r="A993">
        <v>992</v>
      </c>
      <c r="B993">
        <v>2018</v>
      </c>
      <c r="C993">
        <v>5</v>
      </c>
      <c r="D993" t="s">
        <v>32</v>
      </c>
      <c r="E993" t="s">
        <v>33</v>
      </c>
      <c r="F993" t="s">
        <v>34</v>
      </c>
      <c r="G993" t="s">
        <v>35</v>
      </c>
      <c r="H993" s="1">
        <v>43221</v>
      </c>
      <c r="I993">
        <v>31.34</v>
      </c>
      <c r="J993">
        <v>1504.242</v>
      </c>
      <c r="K993" t="s">
        <v>114</v>
      </c>
      <c r="L993" s="1">
        <v>43221</v>
      </c>
      <c r="M993">
        <v>0.22408449074074099</v>
      </c>
      <c r="N993">
        <v>30</v>
      </c>
      <c r="O993" t="s">
        <v>142</v>
      </c>
      <c r="P993">
        <v>108185</v>
      </c>
      <c r="Q993">
        <v>229272</v>
      </c>
      <c r="R993">
        <v>0</v>
      </c>
      <c r="S993">
        <v>0</v>
      </c>
      <c r="T993">
        <v>108185</v>
      </c>
      <c r="U993" t="s">
        <v>33</v>
      </c>
      <c r="V993" t="s">
        <v>34</v>
      </c>
      <c r="W993" t="s">
        <v>35</v>
      </c>
      <c r="X993">
        <v>2018</v>
      </c>
      <c r="Y993">
        <v>5</v>
      </c>
      <c r="Z993" t="s">
        <v>114</v>
      </c>
    </row>
    <row r="994" spans="1:26" x14ac:dyDescent="0.35">
      <c r="A994">
        <v>993</v>
      </c>
      <c r="B994">
        <v>2018</v>
      </c>
      <c r="C994">
        <v>5</v>
      </c>
      <c r="D994" t="s">
        <v>36</v>
      </c>
      <c r="E994" t="s">
        <v>37</v>
      </c>
      <c r="F994" t="s">
        <v>38</v>
      </c>
      <c r="G994" t="s">
        <v>28</v>
      </c>
      <c r="H994" s="1">
        <v>43221</v>
      </c>
      <c r="I994">
        <v>22.55</v>
      </c>
      <c r="J994">
        <v>1101.789</v>
      </c>
      <c r="K994" t="s">
        <v>114</v>
      </c>
      <c r="L994" s="1">
        <v>43221</v>
      </c>
      <c r="M994">
        <v>0.22408449074074099</v>
      </c>
      <c r="N994">
        <v>30</v>
      </c>
      <c r="O994" t="s">
        <v>142</v>
      </c>
      <c r="P994">
        <v>100791</v>
      </c>
      <c r="Q994">
        <v>151082</v>
      </c>
      <c r="R994">
        <v>0</v>
      </c>
      <c r="S994">
        <v>0</v>
      </c>
      <c r="T994">
        <v>100791</v>
      </c>
      <c r="U994" t="s">
        <v>37</v>
      </c>
      <c r="V994" t="s">
        <v>38</v>
      </c>
      <c r="W994" t="s">
        <v>28</v>
      </c>
      <c r="X994">
        <v>2018</v>
      </c>
      <c r="Y994">
        <v>5</v>
      </c>
      <c r="Z994" t="s">
        <v>114</v>
      </c>
    </row>
    <row r="995" spans="1:26" x14ac:dyDescent="0.35">
      <c r="A995">
        <v>994</v>
      </c>
      <c r="B995">
        <v>2018</v>
      </c>
      <c r="C995">
        <v>5</v>
      </c>
      <c r="D995" t="s">
        <v>39</v>
      </c>
      <c r="E995" t="s">
        <v>40</v>
      </c>
      <c r="F995" t="s">
        <v>41</v>
      </c>
      <c r="G995" t="s">
        <v>35</v>
      </c>
      <c r="H995" t="s">
        <v>29</v>
      </c>
      <c r="I995">
        <v>0</v>
      </c>
      <c r="J995">
        <v>2.64</v>
      </c>
      <c r="K995" t="s">
        <v>114</v>
      </c>
      <c r="L995" s="1">
        <v>43221</v>
      </c>
      <c r="M995">
        <v>0.22408449074074099</v>
      </c>
      <c r="N995">
        <v>30</v>
      </c>
      <c r="O995" t="s">
        <v>142</v>
      </c>
      <c r="P995">
        <v>0</v>
      </c>
      <c r="Q995">
        <v>67500</v>
      </c>
      <c r="R995">
        <v>0</v>
      </c>
      <c r="S995">
        <v>0</v>
      </c>
      <c r="T995">
        <v>0</v>
      </c>
      <c r="U995" t="s">
        <v>40</v>
      </c>
      <c r="V995" t="s">
        <v>41</v>
      </c>
      <c r="W995" t="s">
        <v>35</v>
      </c>
      <c r="X995">
        <v>2018</v>
      </c>
      <c r="Y995">
        <v>5</v>
      </c>
      <c r="Z995" t="s">
        <v>114</v>
      </c>
    </row>
    <row r="996" spans="1:26" x14ac:dyDescent="0.35">
      <c r="A996">
        <v>995</v>
      </c>
      <c r="B996">
        <v>2018</v>
      </c>
      <c r="C996">
        <v>5</v>
      </c>
      <c r="D996" t="s">
        <v>42</v>
      </c>
      <c r="E996" t="s">
        <v>43</v>
      </c>
      <c r="F996" t="s">
        <v>44</v>
      </c>
      <c r="G996" t="s">
        <v>35</v>
      </c>
      <c r="H996" t="s">
        <v>29</v>
      </c>
      <c r="I996">
        <v>0</v>
      </c>
      <c r="J996">
        <v>248.79</v>
      </c>
      <c r="K996" t="s">
        <v>114</v>
      </c>
      <c r="L996" s="1">
        <v>43221</v>
      </c>
      <c r="M996">
        <v>0.22408449074074099</v>
      </c>
      <c r="N996">
        <v>30</v>
      </c>
      <c r="O996" t="s">
        <v>142</v>
      </c>
      <c r="P996">
        <v>16301</v>
      </c>
      <c r="Q996">
        <v>19427</v>
      </c>
      <c r="R996">
        <v>0</v>
      </c>
      <c r="S996">
        <v>0</v>
      </c>
      <c r="T996">
        <v>16301</v>
      </c>
      <c r="U996" t="s">
        <v>43</v>
      </c>
      <c r="V996" t="s">
        <v>44</v>
      </c>
      <c r="W996" t="s">
        <v>35</v>
      </c>
      <c r="X996">
        <v>2018</v>
      </c>
      <c r="Y996">
        <v>5</v>
      </c>
      <c r="Z996" t="s">
        <v>114</v>
      </c>
    </row>
    <row r="997" spans="1:26" x14ac:dyDescent="0.35">
      <c r="A997">
        <v>996</v>
      </c>
      <c r="B997">
        <v>2018</v>
      </c>
      <c r="C997">
        <v>5</v>
      </c>
      <c r="D997" t="s">
        <v>45</v>
      </c>
      <c r="E997" t="s">
        <v>46</v>
      </c>
      <c r="F997" t="s">
        <v>41</v>
      </c>
      <c r="G997" t="s">
        <v>35</v>
      </c>
      <c r="H997" t="s">
        <v>29</v>
      </c>
      <c r="I997">
        <v>0</v>
      </c>
      <c r="J997">
        <v>83.63</v>
      </c>
      <c r="K997" t="s">
        <v>114</v>
      </c>
      <c r="L997" s="1">
        <v>43221</v>
      </c>
      <c r="M997">
        <v>0.22408449074074099</v>
      </c>
      <c r="N997">
        <v>30</v>
      </c>
      <c r="O997" t="s">
        <v>142</v>
      </c>
      <c r="P997">
        <v>0</v>
      </c>
      <c r="Q997">
        <v>194080</v>
      </c>
      <c r="R997">
        <v>0</v>
      </c>
      <c r="S997">
        <v>0</v>
      </c>
      <c r="T997">
        <v>0</v>
      </c>
      <c r="U997" t="s">
        <v>46</v>
      </c>
      <c r="V997" t="s">
        <v>41</v>
      </c>
      <c r="W997" t="s">
        <v>35</v>
      </c>
      <c r="X997">
        <v>2018</v>
      </c>
      <c r="Y997">
        <v>5</v>
      </c>
      <c r="Z997" t="s">
        <v>114</v>
      </c>
    </row>
    <row r="998" spans="1:26" x14ac:dyDescent="0.35">
      <c r="A998">
        <v>997</v>
      </c>
      <c r="B998">
        <v>2018</v>
      </c>
      <c r="C998">
        <v>5</v>
      </c>
      <c r="D998" t="s">
        <v>47</v>
      </c>
      <c r="E998" t="s">
        <v>48</v>
      </c>
      <c r="F998" t="s">
        <v>49</v>
      </c>
      <c r="G998" t="s">
        <v>28</v>
      </c>
      <c r="H998" t="s">
        <v>29</v>
      </c>
      <c r="I998">
        <v>0</v>
      </c>
      <c r="J998">
        <v>272.70400000000001</v>
      </c>
      <c r="K998" t="s">
        <v>114</v>
      </c>
      <c r="L998" s="1">
        <v>43221</v>
      </c>
      <c r="M998">
        <v>0.22408449074074099</v>
      </c>
      <c r="N998">
        <v>30</v>
      </c>
      <c r="O998" t="s">
        <v>142</v>
      </c>
      <c r="P998">
        <v>15278</v>
      </c>
      <c r="Q998">
        <v>39453</v>
      </c>
      <c r="R998">
        <v>0</v>
      </c>
      <c r="S998">
        <v>0</v>
      </c>
      <c r="T998">
        <v>15278</v>
      </c>
      <c r="U998" t="s">
        <v>48</v>
      </c>
      <c r="V998" t="s">
        <v>49</v>
      </c>
      <c r="W998" t="s">
        <v>28</v>
      </c>
      <c r="X998">
        <v>2018</v>
      </c>
      <c r="Y998">
        <v>5</v>
      </c>
      <c r="Z998" t="s">
        <v>114</v>
      </c>
    </row>
    <row r="999" spans="1:26" x14ac:dyDescent="0.35">
      <c r="A999">
        <v>998</v>
      </c>
      <c r="B999">
        <v>2018</v>
      </c>
      <c r="C999">
        <v>5</v>
      </c>
      <c r="D999" t="s">
        <v>50</v>
      </c>
      <c r="E999" t="s">
        <v>51</v>
      </c>
      <c r="F999" t="s">
        <v>38</v>
      </c>
      <c r="G999" t="s">
        <v>28</v>
      </c>
      <c r="H999" t="s">
        <v>29</v>
      </c>
      <c r="I999">
        <v>0</v>
      </c>
      <c r="J999">
        <v>0</v>
      </c>
      <c r="K999" t="s">
        <v>114</v>
      </c>
      <c r="L999" s="1">
        <v>43221</v>
      </c>
      <c r="M999">
        <v>0.22408449074074099</v>
      </c>
      <c r="N999">
        <v>30</v>
      </c>
      <c r="O999" t="s">
        <v>142</v>
      </c>
      <c r="P999">
        <v>0</v>
      </c>
      <c r="Q999">
        <v>204558052</v>
      </c>
      <c r="R999">
        <v>0</v>
      </c>
      <c r="S999">
        <v>0</v>
      </c>
      <c r="T999">
        <v>0</v>
      </c>
      <c r="U999" t="s">
        <v>51</v>
      </c>
      <c r="V999" t="s">
        <v>38</v>
      </c>
      <c r="W999" t="s">
        <v>28</v>
      </c>
      <c r="X999">
        <v>2018</v>
      </c>
      <c r="Y999">
        <v>5</v>
      </c>
      <c r="Z999" t="s">
        <v>114</v>
      </c>
    </row>
    <row r="1000" spans="1:26" x14ac:dyDescent="0.35">
      <c r="A1000">
        <v>999</v>
      </c>
      <c r="B1000">
        <v>2018</v>
      </c>
      <c r="C1000">
        <v>5</v>
      </c>
      <c r="D1000" t="s">
        <v>52</v>
      </c>
      <c r="E1000" t="s">
        <v>53</v>
      </c>
      <c r="F1000" t="s">
        <v>34</v>
      </c>
      <c r="G1000" t="s">
        <v>35</v>
      </c>
      <c r="H1000" t="s">
        <v>29</v>
      </c>
      <c r="I1000">
        <v>0</v>
      </c>
      <c r="J1000">
        <v>1.53</v>
      </c>
      <c r="K1000" t="s">
        <v>114</v>
      </c>
      <c r="L1000" s="1">
        <v>43221</v>
      </c>
      <c r="M1000">
        <v>0.22408449074074099</v>
      </c>
      <c r="N1000">
        <v>30</v>
      </c>
      <c r="O1000" t="s">
        <v>142</v>
      </c>
      <c r="P1000">
        <v>0</v>
      </c>
      <c r="Q1000">
        <v>309993222</v>
      </c>
      <c r="R1000">
        <v>0</v>
      </c>
      <c r="S1000">
        <v>0</v>
      </c>
      <c r="T1000">
        <v>0</v>
      </c>
      <c r="U1000" t="s">
        <v>53</v>
      </c>
      <c r="V1000" t="s">
        <v>34</v>
      </c>
      <c r="W1000" t="s">
        <v>35</v>
      </c>
      <c r="X1000">
        <v>2018</v>
      </c>
      <c r="Y1000">
        <v>5</v>
      </c>
      <c r="Z1000" t="s">
        <v>114</v>
      </c>
    </row>
    <row r="1001" spans="1:26" x14ac:dyDescent="0.35">
      <c r="A1001">
        <v>1000</v>
      </c>
      <c r="B1001">
        <v>2018</v>
      </c>
      <c r="C1001">
        <v>5</v>
      </c>
      <c r="D1001" t="s">
        <v>54</v>
      </c>
      <c r="E1001" t="s">
        <v>55</v>
      </c>
      <c r="F1001" t="s">
        <v>56</v>
      </c>
      <c r="G1001" t="s">
        <v>35</v>
      </c>
      <c r="H1001" t="s">
        <v>29</v>
      </c>
      <c r="I1001">
        <v>0</v>
      </c>
      <c r="J1001">
        <v>138.876</v>
      </c>
      <c r="K1001" t="s">
        <v>114</v>
      </c>
      <c r="L1001" s="1">
        <v>43221</v>
      </c>
      <c r="M1001">
        <v>0.22408449074074099</v>
      </c>
      <c r="N1001">
        <v>30</v>
      </c>
      <c r="O1001" t="s">
        <v>142</v>
      </c>
      <c r="P1001">
        <v>4072</v>
      </c>
      <c r="Q1001">
        <v>185905</v>
      </c>
      <c r="R1001">
        <v>0</v>
      </c>
      <c r="S1001">
        <v>0</v>
      </c>
      <c r="T1001">
        <v>4072</v>
      </c>
      <c r="U1001" t="s">
        <v>55</v>
      </c>
      <c r="V1001" t="s">
        <v>56</v>
      </c>
      <c r="W1001" t="s">
        <v>35</v>
      </c>
      <c r="X1001">
        <v>2018</v>
      </c>
      <c r="Y1001">
        <v>5</v>
      </c>
      <c r="Z1001" t="s">
        <v>114</v>
      </c>
    </row>
    <row r="1002" spans="1:26" x14ac:dyDescent="0.35">
      <c r="A1002">
        <v>1001</v>
      </c>
      <c r="B1002">
        <v>2018</v>
      </c>
      <c r="C1002">
        <v>5</v>
      </c>
      <c r="D1002" t="s">
        <v>57</v>
      </c>
      <c r="E1002" t="s">
        <v>58</v>
      </c>
      <c r="F1002" t="s">
        <v>59</v>
      </c>
      <c r="G1002" t="s">
        <v>60</v>
      </c>
      <c r="H1002" t="s">
        <v>29</v>
      </c>
      <c r="I1002">
        <v>0</v>
      </c>
      <c r="J1002">
        <v>33.034999999999997</v>
      </c>
      <c r="K1002" t="s">
        <v>114</v>
      </c>
      <c r="L1002" s="1">
        <v>43221</v>
      </c>
      <c r="M1002">
        <v>0.22408449074074099</v>
      </c>
      <c r="N1002">
        <v>30</v>
      </c>
      <c r="O1002" t="s">
        <v>142</v>
      </c>
      <c r="P1002">
        <v>2317</v>
      </c>
      <c r="Q1002">
        <v>4815</v>
      </c>
      <c r="R1002">
        <v>0</v>
      </c>
      <c r="S1002">
        <v>0</v>
      </c>
      <c r="T1002">
        <v>2317</v>
      </c>
      <c r="U1002" t="s">
        <v>58</v>
      </c>
      <c r="V1002" t="s">
        <v>59</v>
      </c>
      <c r="W1002" t="s">
        <v>60</v>
      </c>
      <c r="X1002">
        <v>2018</v>
      </c>
      <c r="Y1002">
        <v>5</v>
      </c>
      <c r="Z1002" t="s">
        <v>114</v>
      </c>
    </row>
    <row r="1003" spans="1:26" x14ac:dyDescent="0.35">
      <c r="A1003">
        <v>1002</v>
      </c>
      <c r="B1003">
        <v>2018</v>
      </c>
      <c r="C1003">
        <v>5</v>
      </c>
      <c r="D1003" t="s">
        <v>61</v>
      </c>
      <c r="E1003" t="s">
        <v>62</v>
      </c>
      <c r="F1003" t="s">
        <v>63</v>
      </c>
      <c r="G1003" t="s">
        <v>60</v>
      </c>
      <c r="H1003" t="s">
        <v>29</v>
      </c>
      <c r="I1003">
        <v>0</v>
      </c>
      <c r="J1003">
        <v>0</v>
      </c>
      <c r="K1003" t="s">
        <v>114</v>
      </c>
      <c r="L1003" s="1">
        <v>43221</v>
      </c>
      <c r="M1003">
        <v>0.22408449074074099</v>
      </c>
      <c r="N1003">
        <v>30</v>
      </c>
      <c r="O1003" t="s">
        <v>29</v>
      </c>
      <c r="P1003" t="s">
        <v>29</v>
      </c>
      <c r="Q1003" t="s">
        <v>29</v>
      </c>
      <c r="R1003" t="s">
        <v>29</v>
      </c>
      <c r="S1003" t="s">
        <v>29</v>
      </c>
      <c r="T1003" t="s">
        <v>29</v>
      </c>
      <c r="U1003" t="s">
        <v>29</v>
      </c>
      <c r="V1003" t="s">
        <v>29</v>
      </c>
      <c r="W1003" t="s">
        <v>29</v>
      </c>
      <c r="X1003" t="s">
        <v>29</v>
      </c>
      <c r="Y1003" t="s">
        <v>29</v>
      </c>
      <c r="Z1003" t="s">
        <v>29</v>
      </c>
    </row>
    <row r="1004" spans="1:26" x14ac:dyDescent="0.35">
      <c r="A1004">
        <v>1003</v>
      </c>
      <c r="B1004">
        <v>2018</v>
      </c>
      <c r="C1004">
        <v>5</v>
      </c>
      <c r="D1004" t="s">
        <v>64</v>
      </c>
      <c r="E1004" t="s">
        <v>65</v>
      </c>
      <c r="F1004" t="s">
        <v>66</v>
      </c>
      <c r="G1004" t="s">
        <v>28</v>
      </c>
      <c r="H1004" t="s">
        <v>29</v>
      </c>
      <c r="I1004">
        <v>0</v>
      </c>
      <c r="J1004">
        <v>0</v>
      </c>
      <c r="K1004" t="s">
        <v>114</v>
      </c>
      <c r="L1004" s="1">
        <v>43221</v>
      </c>
      <c r="M1004">
        <v>0.22408449074074099</v>
      </c>
      <c r="N1004">
        <v>30</v>
      </c>
      <c r="O1004" t="s">
        <v>142</v>
      </c>
      <c r="P1004">
        <v>0</v>
      </c>
      <c r="Q1004">
        <v>117013632</v>
      </c>
      <c r="R1004">
        <v>0</v>
      </c>
      <c r="S1004">
        <v>0</v>
      </c>
      <c r="T1004">
        <v>0</v>
      </c>
      <c r="U1004" t="s">
        <v>65</v>
      </c>
      <c r="V1004" t="s">
        <v>66</v>
      </c>
      <c r="W1004" t="s">
        <v>28</v>
      </c>
      <c r="X1004">
        <v>2018</v>
      </c>
      <c r="Y1004">
        <v>5</v>
      </c>
      <c r="Z1004" t="s">
        <v>114</v>
      </c>
    </row>
    <row r="1005" spans="1:26" x14ac:dyDescent="0.35">
      <c r="A1005">
        <v>1004</v>
      </c>
      <c r="B1005">
        <v>2018</v>
      </c>
      <c r="C1005">
        <v>5</v>
      </c>
      <c r="D1005" t="s">
        <v>67</v>
      </c>
      <c r="E1005" t="s">
        <v>68</v>
      </c>
      <c r="F1005" t="s">
        <v>69</v>
      </c>
      <c r="G1005" t="s">
        <v>35</v>
      </c>
      <c r="H1005" t="s">
        <v>29</v>
      </c>
      <c r="I1005">
        <v>0</v>
      </c>
      <c r="J1005">
        <v>0</v>
      </c>
      <c r="K1005" t="s">
        <v>114</v>
      </c>
      <c r="L1005" s="1">
        <v>43221</v>
      </c>
      <c r="M1005">
        <v>0.22408449074074099</v>
      </c>
      <c r="N1005">
        <v>30</v>
      </c>
      <c r="O1005" t="s">
        <v>29</v>
      </c>
      <c r="P1005" t="s">
        <v>29</v>
      </c>
      <c r="Q1005" t="s">
        <v>29</v>
      </c>
      <c r="R1005" t="s">
        <v>29</v>
      </c>
      <c r="S1005" t="s">
        <v>29</v>
      </c>
      <c r="T1005" t="s">
        <v>29</v>
      </c>
      <c r="U1005" t="s">
        <v>29</v>
      </c>
      <c r="V1005" t="s">
        <v>29</v>
      </c>
      <c r="W1005" t="s">
        <v>29</v>
      </c>
      <c r="X1005" t="s">
        <v>29</v>
      </c>
      <c r="Y1005" t="s">
        <v>29</v>
      </c>
      <c r="Z1005" t="s">
        <v>29</v>
      </c>
    </row>
    <row r="1006" spans="1:26" x14ac:dyDescent="0.35">
      <c r="A1006">
        <v>1005</v>
      </c>
      <c r="B1006">
        <v>2018</v>
      </c>
      <c r="C1006">
        <v>5</v>
      </c>
      <c r="D1006" t="s">
        <v>70</v>
      </c>
      <c r="E1006" t="s">
        <v>71</v>
      </c>
      <c r="F1006" t="s">
        <v>72</v>
      </c>
      <c r="G1006" t="s">
        <v>28</v>
      </c>
      <c r="H1006" t="s">
        <v>29</v>
      </c>
      <c r="I1006">
        <v>0</v>
      </c>
      <c r="J1006">
        <v>0</v>
      </c>
      <c r="K1006" t="s">
        <v>114</v>
      </c>
      <c r="L1006" s="1">
        <v>43221</v>
      </c>
      <c r="M1006">
        <v>0.22408449074074099</v>
      </c>
      <c r="N1006">
        <v>30</v>
      </c>
      <c r="O1006" t="s">
        <v>29</v>
      </c>
      <c r="P1006" t="s">
        <v>29</v>
      </c>
      <c r="Q1006" t="s">
        <v>29</v>
      </c>
      <c r="R1006" t="s">
        <v>29</v>
      </c>
      <c r="S1006" t="s">
        <v>29</v>
      </c>
      <c r="T1006" t="s">
        <v>29</v>
      </c>
      <c r="U1006" t="s">
        <v>29</v>
      </c>
      <c r="V1006" t="s">
        <v>29</v>
      </c>
      <c r="W1006" t="s">
        <v>29</v>
      </c>
      <c r="X1006" t="s">
        <v>29</v>
      </c>
      <c r="Y1006" t="s">
        <v>29</v>
      </c>
      <c r="Z1006" t="s">
        <v>29</v>
      </c>
    </row>
    <row r="1007" spans="1:26" x14ac:dyDescent="0.35">
      <c r="A1007">
        <v>1006</v>
      </c>
      <c r="B1007">
        <v>2018</v>
      </c>
      <c r="C1007">
        <v>5</v>
      </c>
      <c r="D1007" t="s">
        <v>73</v>
      </c>
      <c r="E1007" t="s">
        <v>74</v>
      </c>
      <c r="F1007" t="s">
        <v>66</v>
      </c>
      <c r="G1007" t="s">
        <v>28</v>
      </c>
      <c r="H1007" t="s">
        <v>29</v>
      </c>
      <c r="I1007">
        <v>0</v>
      </c>
      <c r="J1007">
        <v>57.5</v>
      </c>
      <c r="K1007" t="s">
        <v>114</v>
      </c>
      <c r="L1007" s="1">
        <v>43221</v>
      </c>
      <c r="M1007">
        <v>0.22408449074074099</v>
      </c>
      <c r="N1007">
        <v>30</v>
      </c>
      <c r="O1007" t="s">
        <v>142</v>
      </c>
      <c r="P1007">
        <v>0</v>
      </c>
      <c r="Q1007">
        <v>62880</v>
      </c>
      <c r="R1007">
        <v>0</v>
      </c>
      <c r="S1007">
        <v>0</v>
      </c>
      <c r="T1007">
        <v>0</v>
      </c>
      <c r="U1007" t="s">
        <v>74</v>
      </c>
      <c r="V1007" t="s">
        <v>66</v>
      </c>
      <c r="W1007" t="s">
        <v>28</v>
      </c>
      <c r="X1007">
        <v>2018</v>
      </c>
      <c r="Y1007">
        <v>5</v>
      </c>
      <c r="Z1007" t="s">
        <v>114</v>
      </c>
    </row>
    <row r="1008" spans="1:26" x14ac:dyDescent="0.35">
      <c r="A1008">
        <v>1007</v>
      </c>
      <c r="B1008">
        <v>2018</v>
      </c>
      <c r="C1008">
        <v>5</v>
      </c>
      <c r="D1008" t="s">
        <v>75</v>
      </c>
      <c r="E1008" t="s">
        <v>76</v>
      </c>
      <c r="F1008" t="s">
        <v>44</v>
      </c>
      <c r="G1008" t="s">
        <v>35</v>
      </c>
      <c r="H1008" t="s">
        <v>29</v>
      </c>
      <c r="I1008">
        <v>0</v>
      </c>
      <c r="J1008">
        <v>0</v>
      </c>
      <c r="K1008" t="s">
        <v>114</v>
      </c>
      <c r="L1008" s="1">
        <v>43221</v>
      </c>
      <c r="M1008">
        <v>0.22408449074074099</v>
      </c>
      <c r="N1008">
        <v>30</v>
      </c>
      <c r="O1008" t="s">
        <v>142</v>
      </c>
      <c r="P1008">
        <v>0</v>
      </c>
      <c r="Q1008">
        <v>29631139</v>
      </c>
      <c r="R1008">
        <v>0</v>
      </c>
      <c r="S1008">
        <v>0</v>
      </c>
      <c r="T1008">
        <v>0</v>
      </c>
      <c r="U1008" t="s">
        <v>76</v>
      </c>
      <c r="V1008" t="s">
        <v>44</v>
      </c>
      <c r="W1008" t="s">
        <v>35</v>
      </c>
      <c r="X1008">
        <v>2018</v>
      </c>
      <c r="Y1008">
        <v>5</v>
      </c>
      <c r="Z1008" t="s">
        <v>114</v>
      </c>
    </row>
    <row r="1009" spans="1:26" x14ac:dyDescent="0.35">
      <c r="A1009">
        <v>1008</v>
      </c>
      <c r="B1009">
        <v>2018</v>
      </c>
      <c r="C1009">
        <v>5</v>
      </c>
      <c r="D1009" t="s">
        <v>77</v>
      </c>
      <c r="E1009" t="s">
        <v>78</v>
      </c>
      <c r="F1009" t="s">
        <v>34</v>
      </c>
      <c r="G1009" t="s">
        <v>35</v>
      </c>
      <c r="H1009" t="s">
        <v>29</v>
      </c>
      <c r="I1009">
        <v>0</v>
      </c>
      <c r="J1009">
        <v>0</v>
      </c>
      <c r="K1009" t="s">
        <v>114</v>
      </c>
      <c r="L1009" s="1">
        <v>43221</v>
      </c>
      <c r="M1009">
        <v>0.22408449074074099</v>
      </c>
      <c r="N1009">
        <v>30</v>
      </c>
      <c r="O1009" t="s">
        <v>142</v>
      </c>
      <c r="P1009">
        <v>0</v>
      </c>
      <c r="Q1009">
        <v>681599</v>
      </c>
      <c r="R1009">
        <v>0</v>
      </c>
      <c r="S1009">
        <v>0</v>
      </c>
      <c r="T1009">
        <v>0</v>
      </c>
      <c r="U1009" t="s">
        <v>78</v>
      </c>
      <c r="V1009" t="s">
        <v>34</v>
      </c>
      <c r="W1009" t="s">
        <v>35</v>
      </c>
      <c r="X1009">
        <v>2018</v>
      </c>
      <c r="Y1009">
        <v>5</v>
      </c>
      <c r="Z1009" t="s">
        <v>114</v>
      </c>
    </row>
    <row r="1010" spans="1:26" x14ac:dyDescent="0.35">
      <c r="A1010">
        <v>1009</v>
      </c>
      <c r="B1010">
        <v>2018</v>
      </c>
      <c r="C1010">
        <v>5</v>
      </c>
      <c r="D1010" t="s">
        <v>79</v>
      </c>
      <c r="E1010" t="s">
        <v>80</v>
      </c>
      <c r="F1010" t="s">
        <v>81</v>
      </c>
      <c r="G1010" t="s">
        <v>35</v>
      </c>
      <c r="H1010" t="s">
        <v>29</v>
      </c>
      <c r="I1010">
        <v>0</v>
      </c>
      <c r="J1010">
        <v>6.05</v>
      </c>
      <c r="K1010" t="s">
        <v>114</v>
      </c>
      <c r="L1010" s="1">
        <v>43221</v>
      </c>
      <c r="M1010">
        <v>0.22408449074074099</v>
      </c>
      <c r="N1010">
        <v>30</v>
      </c>
      <c r="O1010" t="s">
        <v>142</v>
      </c>
      <c r="P1010">
        <v>0</v>
      </c>
      <c r="Q1010">
        <v>0</v>
      </c>
      <c r="R1010">
        <v>248</v>
      </c>
      <c r="S1010">
        <v>144</v>
      </c>
      <c r="T1010">
        <v>392</v>
      </c>
      <c r="U1010" t="s">
        <v>80</v>
      </c>
      <c r="V1010" t="s">
        <v>81</v>
      </c>
      <c r="W1010" t="s">
        <v>35</v>
      </c>
      <c r="X1010">
        <v>2018</v>
      </c>
      <c r="Y1010">
        <v>5</v>
      </c>
      <c r="Z1010" t="s">
        <v>114</v>
      </c>
    </row>
    <row r="1011" spans="1:26" x14ac:dyDescent="0.35">
      <c r="A1011">
        <v>1010</v>
      </c>
      <c r="B1011">
        <v>2018</v>
      </c>
      <c r="C1011">
        <v>5</v>
      </c>
      <c r="D1011" t="s">
        <v>82</v>
      </c>
      <c r="E1011" t="s">
        <v>83</v>
      </c>
      <c r="F1011" t="s">
        <v>84</v>
      </c>
      <c r="G1011" t="s">
        <v>28</v>
      </c>
      <c r="H1011" t="s">
        <v>29</v>
      </c>
      <c r="I1011">
        <v>0</v>
      </c>
      <c r="J1011">
        <v>0</v>
      </c>
      <c r="K1011" t="s">
        <v>114</v>
      </c>
      <c r="L1011" s="1">
        <v>43221</v>
      </c>
      <c r="M1011">
        <v>0.22408449074074099</v>
      </c>
      <c r="N1011">
        <v>30</v>
      </c>
      <c r="O1011" t="s">
        <v>29</v>
      </c>
      <c r="P1011" t="s">
        <v>29</v>
      </c>
      <c r="Q1011" t="s">
        <v>29</v>
      </c>
      <c r="R1011" t="s">
        <v>29</v>
      </c>
      <c r="S1011" t="s">
        <v>29</v>
      </c>
      <c r="T1011" t="s">
        <v>29</v>
      </c>
      <c r="U1011" t="s">
        <v>29</v>
      </c>
      <c r="V1011" t="s">
        <v>29</v>
      </c>
      <c r="W1011" t="s">
        <v>29</v>
      </c>
      <c r="X1011" t="s">
        <v>29</v>
      </c>
      <c r="Y1011" t="s">
        <v>29</v>
      </c>
      <c r="Z1011" t="s">
        <v>29</v>
      </c>
    </row>
    <row r="1012" spans="1:26" x14ac:dyDescent="0.35">
      <c r="A1012">
        <v>1011</v>
      </c>
      <c r="B1012">
        <v>2018</v>
      </c>
      <c r="C1012">
        <v>5</v>
      </c>
      <c r="D1012" t="s">
        <v>85</v>
      </c>
      <c r="E1012" t="s">
        <v>86</v>
      </c>
      <c r="F1012" t="s">
        <v>38</v>
      </c>
      <c r="G1012" t="s">
        <v>28</v>
      </c>
      <c r="H1012" t="s">
        <v>29</v>
      </c>
      <c r="I1012">
        <v>0</v>
      </c>
      <c r="J1012">
        <v>0</v>
      </c>
      <c r="K1012" t="s">
        <v>114</v>
      </c>
      <c r="L1012" s="1">
        <v>43221</v>
      </c>
      <c r="M1012">
        <v>0.22408449074074099</v>
      </c>
      <c r="N1012">
        <v>30</v>
      </c>
      <c r="O1012" t="s">
        <v>142</v>
      </c>
      <c r="P1012">
        <v>0</v>
      </c>
      <c r="Q1012">
        <v>195291062</v>
      </c>
      <c r="R1012">
        <v>0</v>
      </c>
      <c r="S1012">
        <v>0</v>
      </c>
      <c r="T1012">
        <v>0</v>
      </c>
      <c r="U1012" t="s">
        <v>86</v>
      </c>
      <c r="V1012" t="s">
        <v>38</v>
      </c>
      <c r="W1012" t="s">
        <v>28</v>
      </c>
      <c r="X1012">
        <v>2018</v>
      </c>
      <c r="Y1012">
        <v>5</v>
      </c>
      <c r="Z1012" t="s">
        <v>114</v>
      </c>
    </row>
    <row r="1013" spans="1:26" x14ac:dyDescent="0.35">
      <c r="A1013">
        <v>1012</v>
      </c>
      <c r="B1013">
        <v>2018</v>
      </c>
      <c r="C1013">
        <v>5</v>
      </c>
      <c r="D1013" t="s">
        <v>87</v>
      </c>
      <c r="E1013" t="s">
        <v>76</v>
      </c>
      <c r="F1013" t="s">
        <v>27</v>
      </c>
      <c r="G1013" t="s">
        <v>28</v>
      </c>
      <c r="H1013" t="s">
        <v>29</v>
      </c>
      <c r="I1013">
        <v>0</v>
      </c>
      <c r="J1013">
        <v>0</v>
      </c>
      <c r="K1013" t="s">
        <v>114</v>
      </c>
      <c r="L1013" s="1">
        <v>43221</v>
      </c>
      <c r="M1013">
        <v>0.22408449074074099</v>
      </c>
      <c r="N1013">
        <v>30</v>
      </c>
      <c r="O1013" t="s">
        <v>142</v>
      </c>
      <c r="P1013">
        <v>0</v>
      </c>
      <c r="Q1013">
        <v>52793697</v>
      </c>
      <c r="R1013">
        <v>0</v>
      </c>
      <c r="S1013">
        <v>0</v>
      </c>
      <c r="T1013">
        <v>0</v>
      </c>
      <c r="U1013" t="s">
        <v>76</v>
      </c>
      <c r="V1013" t="s">
        <v>27</v>
      </c>
      <c r="W1013" t="s">
        <v>28</v>
      </c>
      <c r="X1013">
        <v>2018</v>
      </c>
      <c r="Y1013">
        <v>5</v>
      </c>
      <c r="Z1013" t="s">
        <v>114</v>
      </c>
    </row>
    <row r="1014" spans="1:26" x14ac:dyDescent="0.35">
      <c r="A1014">
        <v>1013</v>
      </c>
      <c r="B1014">
        <v>2018</v>
      </c>
      <c r="C1014">
        <v>5</v>
      </c>
      <c r="D1014" t="s">
        <v>88</v>
      </c>
      <c r="E1014" t="s">
        <v>89</v>
      </c>
      <c r="F1014" t="s">
        <v>49</v>
      </c>
      <c r="G1014" t="s">
        <v>28</v>
      </c>
      <c r="H1014" t="s">
        <v>29</v>
      </c>
      <c r="I1014">
        <v>0</v>
      </c>
      <c r="J1014">
        <v>0</v>
      </c>
      <c r="K1014" t="s">
        <v>114</v>
      </c>
      <c r="L1014" s="1">
        <v>43221</v>
      </c>
      <c r="M1014">
        <v>0.22408449074074099</v>
      </c>
      <c r="N1014">
        <v>30</v>
      </c>
      <c r="O1014" t="s">
        <v>142</v>
      </c>
      <c r="P1014">
        <v>0</v>
      </c>
      <c r="Q1014">
        <v>73084189</v>
      </c>
      <c r="R1014">
        <v>0</v>
      </c>
      <c r="S1014">
        <v>0</v>
      </c>
      <c r="T1014">
        <v>0</v>
      </c>
      <c r="U1014" t="s">
        <v>89</v>
      </c>
      <c r="V1014" t="s">
        <v>49</v>
      </c>
      <c r="W1014" t="s">
        <v>28</v>
      </c>
      <c r="X1014">
        <v>2018</v>
      </c>
      <c r="Y1014">
        <v>5</v>
      </c>
      <c r="Z1014" t="s">
        <v>114</v>
      </c>
    </row>
    <row r="1015" spans="1:26" x14ac:dyDescent="0.35">
      <c r="A1015">
        <v>1014</v>
      </c>
      <c r="B1015">
        <v>2018</v>
      </c>
      <c r="C1015">
        <v>5</v>
      </c>
      <c r="D1015" t="s">
        <v>90</v>
      </c>
      <c r="E1015" t="s">
        <v>51</v>
      </c>
      <c r="F1015" t="s">
        <v>59</v>
      </c>
      <c r="G1015" t="s">
        <v>60</v>
      </c>
      <c r="H1015" t="s">
        <v>29</v>
      </c>
      <c r="I1015">
        <v>0</v>
      </c>
      <c r="J1015">
        <v>0</v>
      </c>
      <c r="K1015" t="s">
        <v>114</v>
      </c>
      <c r="L1015" s="1">
        <v>43221</v>
      </c>
      <c r="M1015">
        <v>0.22408449074074099</v>
      </c>
      <c r="N1015">
        <v>30</v>
      </c>
      <c r="O1015" t="s">
        <v>142</v>
      </c>
      <c r="P1015">
        <v>0</v>
      </c>
      <c r="Q1015">
        <v>6102827</v>
      </c>
      <c r="R1015">
        <v>0</v>
      </c>
      <c r="S1015">
        <v>0</v>
      </c>
      <c r="T1015">
        <v>0</v>
      </c>
      <c r="U1015" t="s">
        <v>51</v>
      </c>
      <c r="V1015" t="s">
        <v>59</v>
      </c>
      <c r="W1015" t="s">
        <v>60</v>
      </c>
      <c r="X1015">
        <v>2018</v>
      </c>
      <c r="Y1015">
        <v>5</v>
      </c>
      <c r="Z1015" t="s">
        <v>114</v>
      </c>
    </row>
    <row r="1016" spans="1:26" x14ac:dyDescent="0.35">
      <c r="A1016">
        <v>1015</v>
      </c>
      <c r="B1016">
        <v>2018</v>
      </c>
      <c r="C1016">
        <v>5</v>
      </c>
      <c r="D1016" t="s">
        <v>91</v>
      </c>
      <c r="E1016" t="s">
        <v>80</v>
      </c>
      <c r="F1016" t="s">
        <v>92</v>
      </c>
      <c r="G1016" t="s">
        <v>28</v>
      </c>
      <c r="H1016" t="s">
        <v>29</v>
      </c>
      <c r="I1016">
        <v>0</v>
      </c>
      <c r="J1016">
        <v>5.94</v>
      </c>
      <c r="K1016" t="s">
        <v>114</v>
      </c>
      <c r="L1016" s="1">
        <v>43221</v>
      </c>
      <c r="M1016">
        <v>0.22408449074074099</v>
      </c>
      <c r="N1016">
        <v>30</v>
      </c>
      <c r="O1016" t="s">
        <v>142</v>
      </c>
      <c r="P1016">
        <v>0</v>
      </c>
      <c r="Q1016">
        <v>0</v>
      </c>
      <c r="R1016">
        <v>414</v>
      </c>
      <c r="S1016">
        <v>188</v>
      </c>
      <c r="T1016">
        <v>602</v>
      </c>
      <c r="U1016" t="s">
        <v>80</v>
      </c>
      <c r="V1016" t="s">
        <v>92</v>
      </c>
      <c r="W1016" t="s">
        <v>28</v>
      </c>
      <c r="X1016">
        <v>2018</v>
      </c>
      <c r="Y1016">
        <v>5</v>
      </c>
      <c r="Z1016" t="s">
        <v>114</v>
      </c>
    </row>
    <row r="1017" spans="1:26" x14ac:dyDescent="0.35">
      <c r="A1017">
        <v>1016</v>
      </c>
      <c r="B1017">
        <v>2018</v>
      </c>
      <c r="C1017">
        <v>5</v>
      </c>
      <c r="D1017" t="s">
        <v>93</v>
      </c>
      <c r="E1017" t="s">
        <v>94</v>
      </c>
      <c r="F1017" t="s">
        <v>95</v>
      </c>
      <c r="G1017" t="s">
        <v>60</v>
      </c>
      <c r="H1017" t="s">
        <v>29</v>
      </c>
      <c r="I1017">
        <v>0</v>
      </c>
      <c r="J1017">
        <v>11.52</v>
      </c>
      <c r="K1017" t="s">
        <v>114</v>
      </c>
      <c r="L1017" s="1">
        <v>43221</v>
      </c>
      <c r="M1017">
        <v>0.22408449074074099</v>
      </c>
      <c r="N1017">
        <v>30</v>
      </c>
      <c r="O1017" t="s">
        <v>142</v>
      </c>
      <c r="P1017">
        <v>1396</v>
      </c>
      <c r="Q1017">
        <v>2177</v>
      </c>
      <c r="R1017">
        <v>0</v>
      </c>
      <c r="S1017">
        <v>0</v>
      </c>
      <c r="T1017">
        <v>1396</v>
      </c>
      <c r="U1017" t="s">
        <v>94</v>
      </c>
      <c r="V1017" t="s">
        <v>95</v>
      </c>
      <c r="W1017" t="s">
        <v>60</v>
      </c>
      <c r="X1017">
        <v>2018</v>
      </c>
      <c r="Y1017">
        <v>5</v>
      </c>
      <c r="Z1017" t="s">
        <v>114</v>
      </c>
    </row>
    <row r="1018" spans="1:26" x14ac:dyDescent="0.35">
      <c r="A1018">
        <v>1017</v>
      </c>
      <c r="B1018">
        <v>2018</v>
      </c>
      <c r="C1018">
        <v>5</v>
      </c>
      <c r="D1018" t="s">
        <v>96</v>
      </c>
      <c r="E1018" t="s">
        <v>97</v>
      </c>
      <c r="F1018" t="s">
        <v>72</v>
      </c>
      <c r="G1018" t="s">
        <v>28</v>
      </c>
      <c r="H1018" t="s">
        <v>29</v>
      </c>
      <c r="I1018">
        <v>0</v>
      </c>
      <c r="J1018">
        <v>29.9</v>
      </c>
      <c r="K1018" t="s">
        <v>114</v>
      </c>
      <c r="L1018" s="1">
        <v>43221</v>
      </c>
      <c r="M1018">
        <v>0.22408449074074099</v>
      </c>
      <c r="N1018">
        <v>30</v>
      </c>
      <c r="O1018" t="s">
        <v>142</v>
      </c>
      <c r="P1018">
        <v>0</v>
      </c>
      <c r="Q1018">
        <v>200640</v>
      </c>
      <c r="R1018">
        <v>0</v>
      </c>
      <c r="S1018">
        <v>0</v>
      </c>
      <c r="T1018">
        <v>0</v>
      </c>
      <c r="U1018" t="s">
        <v>97</v>
      </c>
      <c r="V1018" t="s">
        <v>72</v>
      </c>
      <c r="W1018" t="s">
        <v>28</v>
      </c>
      <c r="X1018">
        <v>2018</v>
      </c>
      <c r="Y1018">
        <v>5</v>
      </c>
      <c r="Z1018" t="s">
        <v>114</v>
      </c>
    </row>
    <row r="1019" spans="1:26" x14ac:dyDescent="0.35">
      <c r="A1019">
        <v>1018</v>
      </c>
      <c r="B1019">
        <v>2018</v>
      </c>
      <c r="C1019">
        <v>5</v>
      </c>
      <c r="D1019" t="s">
        <v>98</v>
      </c>
      <c r="E1019" t="s">
        <v>99</v>
      </c>
      <c r="F1019" t="s">
        <v>100</v>
      </c>
      <c r="G1019" t="s">
        <v>60</v>
      </c>
      <c r="H1019" t="s">
        <v>29</v>
      </c>
      <c r="I1019">
        <v>0</v>
      </c>
      <c r="J1019">
        <v>0</v>
      </c>
      <c r="K1019" t="s">
        <v>114</v>
      </c>
      <c r="L1019" s="1">
        <v>43221</v>
      </c>
      <c r="M1019">
        <v>0.22408449074074099</v>
      </c>
      <c r="N1019">
        <v>30</v>
      </c>
      <c r="O1019" t="s">
        <v>29</v>
      </c>
      <c r="P1019" t="s">
        <v>29</v>
      </c>
      <c r="Q1019" t="s">
        <v>29</v>
      </c>
      <c r="R1019" t="s">
        <v>29</v>
      </c>
      <c r="S1019" t="s">
        <v>29</v>
      </c>
      <c r="T1019" t="s">
        <v>29</v>
      </c>
      <c r="U1019" t="s">
        <v>29</v>
      </c>
      <c r="V1019" t="s">
        <v>29</v>
      </c>
      <c r="W1019" t="s">
        <v>29</v>
      </c>
      <c r="X1019" t="s">
        <v>29</v>
      </c>
      <c r="Y1019" t="s">
        <v>29</v>
      </c>
      <c r="Z1019" t="s">
        <v>29</v>
      </c>
    </row>
    <row r="1020" spans="1:26" x14ac:dyDescent="0.35">
      <c r="A1020">
        <v>1019</v>
      </c>
      <c r="B1020">
        <v>2018</v>
      </c>
      <c r="C1020">
        <v>5</v>
      </c>
      <c r="D1020" t="s">
        <v>101</v>
      </c>
      <c r="E1020" t="s">
        <v>102</v>
      </c>
      <c r="F1020" t="s">
        <v>103</v>
      </c>
      <c r="G1020" t="s">
        <v>28</v>
      </c>
      <c r="H1020" t="s">
        <v>29</v>
      </c>
      <c r="I1020">
        <v>0</v>
      </c>
      <c r="J1020">
        <v>3.5</v>
      </c>
      <c r="K1020" t="s">
        <v>114</v>
      </c>
      <c r="L1020" s="1">
        <v>43221</v>
      </c>
      <c r="M1020">
        <v>0.22408449074074099</v>
      </c>
      <c r="N1020">
        <v>30</v>
      </c>
      <c r="O1020" t="s">
        <v>142</v>
      </c>
      <c r="P1020">
        <v>0</v>
      </c>
      <c r="Q1020">
        <v>103320</v>
      </c>
      <c r="R1020">
        <v>0</v>
      </c>
      <c r="S1020">
        <v>0</v>
      </c>
      <c r="T1020">
        <v>0</v>
      </c>
      <c r="U1020" t="s">
        <v>102</v>
      </c>
      <c r="V1020" t="s">
        <v>103</v>
      </c>
      <c r="W1020" t="s">
        <v>28</v>
      </c>
      <c r="X1020">
        <v>2018</v>
      </c>
      <c r="Y1020">
        <v>5</v>
      </c>
      <c r="Z1020" t="s">
        <v>114</v>
      </c>
    </row>
    <row r="1021" spans="1:26" x14ac:dyDescent="0.35">
      <c r="A1021">
        <v>1020</v>
      </c>
      <c r="B1021">
        <v>2018</v>
      </c>
      <c r="C1021">
        <v>5</v>
      </c>
      <c r="D1021" t="s">
        <v>104</v>
      </c>
      <c r="E1021" t="s">
        <v>105</v>
      </c>
      <c r="F1021" t="s">
        <v>49</v>
      </c>
      <c r="G1021" t="s">
        <v>28</v>
      </c>
      <c r="H1021" t="s">
        <v>29</v>
      </c>
      <c r="I1021">
        <v>0</v>
      </c>
      <c r="J1021">
        <v>9.36</v>
      </c>
      <c r="K1021" t="s">
        <v>114</v>
      </c>
      <c r="L1021" s="1">
        <v>43221</v>
      </c>
      <c r="M1021">
        <v>0.22408449074074099</v>
      </c>
      <c r="N1021">
        <v>30</v>
      </c>
      <c r="O1021" t="s">
        <v>142</v>
      </c>
      <c r="P1021">
        <v>840</v>
      </c>
      <c r="Q1021">
        <v>5760</v>
      </c>
      <c r="R1021">
        <v>0</v>
      </c>
      <c r="S1021">
        <v>0</v>
      </c>
      <c r="T1021">
        <v>840</v>
      </c>
      <c r="U1021" t="s">
        <v>105</v>
      </c>
      <c r="V1021" t="s">
        <v>49</v>
      </c>
      <c r="W1021" t="s">
        <v>28</v>
      </c>
      <c r="X1021">
        <v>2018</v>
      </c>
      <c r="Y1021">
        <v>5</v>
      </c>
      <c r="Z1021" t="s">
        <v>114</v>
      </c>
    </row>
    <row r="1022" spans="1:26" x14ac:dyDescent="0.35">
      <c r="A1022">
        <v>1021</v>
      </c>
      <c r="B1022">
        <v>2018</v>
      </c>
      <c r="C1022">
        <v>7</v>
      </c>
      <c r="D1022" t="s">
        <v>25</v>
      </c>
      <c r="E1022" t="s">
        <v>26</v>
      </c>
      <c r="F1022" t="s">
        <v>27</v>
      </c>
      <c r="G1022" t="s">
        <v>28</v>
      </c>
      <c r="H1022" t="s">
        <v>29</v>
      </c>
      <c r="I1022">
        <v>0</v>
      </c>
      <c r="J1022">
        <v>185.81</v>
      </c>
      <c r="K1022" t="s">
        <v>116</v>
      </c>
      <c r="L1022" s="1">
        <v>43282</v>
      </c>
      <c r="M1022">
        <v>0.25179641203703701</v>
      </c>
      <c r="N1022">
        <v>30</v>
      </c>
      <c r="O1022" t="s">
        <v>143</v>
      </c>
      <c r="P1022">
        <v>11880</v>
      </c>
      <c r="Q1022">
        <v>27249</v>
      </c>
      <c r="R1022">
        <v>0</v>
      </c>
      <c r="S1022">
        <v>0</v>
      </c>
      <c r="T1022">
        <v>11880</v>
      </c>
      <c r="U1022" t="s">
        <v>26</v>
      </c>
      <c r="V1022" t="s">
        <v>27</v>
      </c>
      <c r="W1022" t="s">
        <v>28</v>
      </c>
      <c r="X1022">
        <v>2018</v>
      </c>
      <c r="Y1022">
        <v>7</v>
      </c>
      <c r="Z1022" t="s">
        <v>116</v>
      </c>
    </row>
    <row r="1023" spans="1:26" x14ac:dyDescent="0.35">
      <c r="A1023">
        <v>1022</v>
      </c>
      <c r="B1023">
        <v>2018</v>
      </c>
      <c r="C1023">
        <v>7</v>
      </c>
      <c r="D1023" t="s">
        <v>32</v>
      </c>
      <c r="E1023" t="s">
        <v>33</v>
      </c>
      <c r="F1023" t="s">
        <v>34</v>
      </c>
      <c r="G1023" t="s">
        <v>35</v>
      </c>
      <c r="H1023" s="1">
        <v>43282</v>
      </c>
      <c r="I1023">
        <v>7.48</v>
      </c>
      <c r="J1023">
        <v>1666.962</v>
      </c>
      <c r="K1023" t="s">
        <v>116</v>
      </c>
      <c r="L1023" s="1">
        <v>43282</v>
      </c>
      <c r="M1023">
        <v>0.25179641203703701</v>
      </c>
      <c r="N1023">
        <v>30</v>
      </c>
      <c r="O1023" t="s">
        <v>143</v>
      </c>
      <c r="P1023">
        <v>86724</v>
      </c>
      <c r="Q1023">
        <v>385151</v>
      </c>
      <c r="R1023">
        <v>0</v>
      </c>
      <c r="S1023">
        <v>0</v>
      </c>
      <c r="T1023">
        <v>86724</v>
      </c>
      <c r="U1023" t="s">
        <v>33</v>
      </c>
      <c r="V1023" t="s">
        <v>34</v>
      </c>
      <c r="W1023" t="s">
        <v>35</v>
      </c>
      <c r="X1023">
        <v>2018</v>
      </c>
      <c r="Y1023">
        <v>7</v>
      </c>
      <c r="Z1023" t="s">
        <v>116</v>
      </c>
    </row>
    <row r="1024" spans="1:26" x14ac:dyDescent="0.35">
      <c r="A1024">
        <v>1023</v>
      </c>
      <c r="B1024">
        <v>2018</v>
      </c>
      <c r="C1024">
        <v>7</v>
      </c>
      <c r="D1024" t="s">
        <v>36</v>
      </c>
      <c r="E1024" t="s">
        <v>37</v>
      </c>
      <c r="F1024" t="s">
        <v>38</v>
      </c>
      <c r="G1024" t="s">
        <v>28</v>
      </c>
      <c r="H1024" t="s">
        <v>29</v>
      </c>
      <c r="I1024">
        <v>0</v>
      </c>
      <c r="J1024">
        <v>1183.8889999999999</v>
      </c>
      <c r="K1024" t="s">
        <v>116</v>
      </c>
      <c r="L1024" s="1">
        <v>43282</v>
      </c>
      <c r="M1024">
        <v>0.25179641203703701</v>
      </c>
      <c r="N1024">
        <v>30</v>
      </c>
      <c r="O1024" t="s">
        <v>143</v>
      </c>
      <c r="P1024">
        <v>77986</v>
      </c>
      <c r="Q1024">
        <v>204898</v>
      </c>
      <c r="R1024">
        <v>0</v>
      </c>
      <c r="S1024">
        <v>0</v>
      </c>
      <c r="T1024">
        <v>77986</v>
      </c>
      <c r="U1024" t="s">
        <v>37</v>
      </c>
      <c r="V1024" t="s">
        <v>38</v>
      </c>
      <c r="W1024" t="s">
        <v>28</v>
      </c>
      <c r="X1024">
        <v>2018</v>
      </c>
      <c r="Y1024">
        <v>7</v>
      </c>
      <c r="Z1024" t="s">
        <v>116</v>
      </c>
    </row>
    <row r="1025" spans="1:26" x14ac:dyDescent="0.35">
      <c r="A1025">
        <v>1024</v>
      </c>
      <c r="B1025">
        <v>2018</v>
      </c>
      <c r="C1025">
        <v>7</v>
      </c>
      <c r="D1025" t="s">
        <v>39</v>
      </c>
      <c r="E1025" t="s">
        <v>40</v>
      </c>
      <c r="F1025" t="s">
        <v>41</v>
      </c>
      <c r="G1025" t="s">
        <v>35</v>
      </c>
      <c r="H1025" t="s">
        <v>29</v>
      </c>
      <c r="I1025">
        <v>0</v>
      </c>
      <c r="J1025">
        <v>2.64</v>
      </c>
      <c r="K1025" t="s">
        <v>116</v>
      </c>
      <c r="L1025" s="1">
        <v>43282</v>
      </c>
      <c r="M1025">
        <v>0.25179641203703701</v>
      </c>
      <c r="N1025">
        <v>30</v>
      </c>
      <c r="O1025" t="s">
        <v>143</v>
      </c>
      <c r="P1025">
        <v>0</v>
      </c>
      <c r="Q1025">
        <v>134400</v>
      </c>
      <c r="R1025">
        <v>0</v>
      </c>
      <c r="S1025">
        <v>0</v>
      </c>
      <c r="T1025">
        <v>0</v>
      </c>
      <c r="U1025" t="s">
        <v>40</v>
      </c>
      <c r="V1025" t="s">
        <v>41</v>
      </c>
      <c r="W1025" t="s">
        <v>35</v>
      </c>
      <c r="X1025">
        <v>2018</v>
      </c>
      <c r="Y1025">
        <v>7</v>
      </c>
      <c r="Z1025" t="s">
        <v>116</v>
      </c>
    </row>
    <row r="1026" spans="1:26" x14ac:dyDescent="0.35">
      <c r="A1026">
        <v>1025</v>
      </c>
      <c r="B1026">
        <v>2018</v>
      </c>
      <c r="C1026">
        <v>7</v>
      </c>
      <c r="D1026" t="s">
        <v>42</v>
      </c>
      <c r="E1026" t="s">
        <v>43</v>
      </c>
      <c r="F1026" t="s">
        <v>44</v>
      </c>
      <c r="G1026" t="s">
        <v>35</v>
      </c>
      <c r="H1026" s="1">
        <v>43282</v>
      </c>
      <c r="I1026">
        <v>13.4</v>
      </c>
      <c r="J1026">
        <v>274.83</v>
      </c>
      <c r="K1026" t="s">
        <v>116</v>
      </c>
      <c r="L1026" s="1">
        <v>43282</v>
      </c>
      <c r="M1026">
        <v>0.25179641203703701</v>
      </c>
      <c r="N1026">
        <v>30</v>
      </c>
      <c r="O1026" t="s">
        <v>143</v>
      </c>
      <c r="P1026">
        <v>12926</v>
      </c>
      <c r="Q1026">
        <v>40678</v>
      </c>
      <c r="R1026">
        <v>0</v>
      </c>
      <c r="S1026">
        <v>0</v>
      </c>
      <c r="T1026">
        <v>12926</v>
      </c>
      <c r="U1026" t="s">
        <v>43</v>
      </c>
      <c r="V1026" t="s">
        <v>44</v>
      </c>
      <c r="W1026" t="s">
        <v>35</v>
      </c>
      <c r="X1026">
        <v>2018</v>
      </c>
      <c r="Y1026">
        <v>7</v>
      </c>
      <c r="Z1026" t="s">
        <v>116</v>
      </c>
    </row>
    <row r="1027" spans="1:26" x14ac:dyDescent="0.35">
      <c r="A1027">
        <v>1026</v>
      </c>
      <c r="B1027">
        <v>2018</v>
      </c>
      <c r="C1027">
        <v>7</v>
      </c>
      <c r="D1027" t="s">
        <v>45</v>
      </c>
      <c r="E1027" t="s">
        <v>46</v>
      </c>
      <c r="F1027" t="s">
        <v>41</v>
      </c>
      <c r="G1027" t="s">
        <v>35</v>
      </c>
      <c r="H1027" t="s">
        <v>29</v>
      </c>
      <c r="I1027">
        <v>0</v>
      </c>
      <c r="J1027">
        <v>83.63</v>
      </c>
      <c r="K1027" t="s">
        <v>116</v>
      </c>
      <c r="L1027" s="1">
        <v>43282</v>
      </c>
      <c r="M1027">
        <v>0.25179641203703701</v>
      </c>
      <c r="N1027">
        <v>30</v>
      </c>
      <c r="O1027" t="s">
        <v>143</v>
      </c>
      <c r="P1027">
        <v>0</v>
      </c>
      <c r="Q1027">
        <v>226080</v>
      </c>
      <c r="R1027">
        <v>0</v>
      </c>
      <c r="S1027">
        <v>0</v>
      </c>
      <c r="T1027">
        <v>0</v>
      </c>
      <c r="U1027" t="s">
        <v>46</v>
      </c>
      <c r="V1027" t="s">
        <v>41</v>
      </c>
      <c r="W1027" t="s">
        <v>35</v>
      </c>
      <c r="X1027">
        <v>2018</v>
      </c>
      <c r="Y1027">
        <v>7</v>
      </c>
      <c r="Z1027" t="s">
        <v>116</v>
      </c>
    </row>
    <row r="1028" spans="1:26" x14ac:dyDescent="0.35">
      <c r="A1028">
        <v>1027</v>
      </c>
      <c r="B1028">
        <v>2018</v>
      </c>
      <c r="C1028">
        <v>7</v>
      </c>
      <c r="D1028" t="s">
        <v>47</v>
      </c>
      <c r="E1028" t="s">
        <v>48</v>
      </c>
      <c r="F1028" t="s">
        <v>49</v>
      </c>
      <c r="G1028" t="s">
        <v>28</v>
      </c>
      <c r="H1028" t="s">
        <v>29</v>
      </c>
      <c r="I1028">
        <v>0</v>
      </c>
      <c r="J1028">
        <v>272.70400000000001</v>
      </c>
      <c r="K1028" t="s">
        <v>116</v>
      </c>
      <c r="L1028" s="1">
        <v>43282</v>
      </c>
      <c r="M1028">
        <v>0.25179641203703701</v>
      </c>
      <c r="N1028">
        <v>30</v>
      </c>
      <c r="O1028" t="s">
        <v>143</v>
      </c>
      <c r="P1028">
        <v>14940</v>
      </c>
      <c r="Q1028">
        <v>57398</v>
      </c>
      <c r="R1028">
        <v>0</v>
      </c>
      <c r="S1028">
        <v>0</v>
      </c>
      <c r="T1028">
        <v>14940</v>
      </c>
      <c r="U1028" t="s">
        <v>48</v>
      </c>
      <c r="V1028" t="s">
        <v>49</v>
      </c>
      <c r="W1028" t="s">
        <v>28</v>
      </c>
      <c r="X1028">
        <v>2018</v>
      </c>
      <c r="Y1028">
        <v>7</v>
      </c>
      <c r="Z1028" t="s">
        <v>116</v>
      </c>
    </row>
    <row r="1029" spans="1:26" x14ac:dyDescent="0.35">
      <c r="A1029">
        <v>1028</v>
      </c>
      <c r="B1029">
        <v>2018</v>
      </c>
      <c r="C1029">
        <v>7</v>
      </c>
      <c r="D1029" t="s">
        <v>50</v>
      </c>
      <c r="E1029" t="s">
        <v>51</v>
      </c>
      <c r="F1029" t="s">
        <v>38</v>
      </c>
      <c r="G1029" t="s">
        <v>28</v>
      </c>
      <c r="H1029" t="s">
        <v>29</v>
      </c>
      <c r="I1029">
        <v>0</v>
      </c>
      <c r="J1029">
        <v>0</v>
      </c>
      <c r="K1029" t="s">
        <v>116</v>
      </c>
      <c r="L1029" s="1">
        <v>43282</v>
      </c>
      <c r="M1029">
        <v>0.25179641203703701</v>
      </c>
      <c r="N1029">
        <v>30</v>
      </c>
      <c r="O1029" t="s">
        <v>143</v>
      </c>
      <c r="P1029">
        <v>0</v>
      </c>
      <c r="Q1029">
        <v>325288862</v>
      </c>
      <c r="R1029">
        <v>0</v>
      </c>
      <c r="S1029">
        <v>0</v>
      </c>
      <c r="T1029">
        <v>0</v>
      </c>
      <c r="U1029" t="s">
        <v>51</v>
      </c>
      <c r="V1029" t="s">
        <v>38</v>
      </c>
      <c r="W1029" t="s">
        <v>28</v>
      </c>
      <c r="X1029">
        <v>2018</v>
      </c>
      <c r="Y1029">
        <v>7</v>
      </c>
      <c r="Z1029" t="s">
        <v>116</v>
      </c>
    </row>
    <row r="1030" spans="1:26" x14ac:dyDescent="0.35">
      <c r="A1030">
        <v>1029</v>
      </c>
      <c r="B1030">
        <v>2018</v>
      </c>
      <c r="C1030">
        <v>7</v>
      </c>
      <c r="D1030" t="s">
        <v>52</v>
      </c>
      <c r="E1030" t="s">
        <v>53</v>
      </c>
      <c r="F1030" t="s">
        <v>34</v>
      </c>
      <c r="G1030" t="s">
        <v>35</v>
      </c>
      <c r="H1030" t="s">
        <v>29</v>
      </c>
      <c r="I1030">
        <v>0</v>
      </c>
      <c r="J1030">
        <v>1.53</v>
      </c>
      <c r="K1030" t="s">
        <v>116</v>
      </c>
      <c r="L1030" s="1">
        <v>43282</v>
      </c>
      <c r="M1030">
        <v>0.25179641203703701</v>
      </c>
      <c r="N1030">
        <v>30</v>
      </c>
      <c r="O1030" t="s">
        <v>143</v>
      </c>
      <c r="P1030">
        <v>0</v>
      </c>
      <c r="Q1030">
        <v>515346982</v>
      </c>
      <c r="R1030">
        <v>0</v>
      </c>
      <c r="S1030">
        <v>0</v>
      </c>
      <c r="T1030">
        <v>0</v>
      </c>
      <c r="U1030" t="s">
        <v>53</v>
      </c>
      <c r="V1030" t="s">
        <v>34</v>
      </c>
      <c r="W1030" t="s">
        <v>35</v>
      </c>
      <c r="X1030">
        <v>2018</v>
      </c>
      <c r="Y1030">
        <v>7</v>
      </c>
      <c r="Z1030" t="s">
        <v>116</v>
      </c>
    </row>
    <row r="1031" spans="1:26" x14ac:dyDescent="0.35">
      <c r="A1031">
        <v>1030</v>
      </c>
      <c r="B1031">
        <v>2018</v>
      </c>
      <c r="C1031">
        <v>7</v>
      </c>
      <c r="D1031" t="s">
        <v>54</v>
      </c>
      <c r="E1031" t="s">
        <v>55</v>
      </c>
      <c r="F1031" t="s">
        <v>56</v>
      </c>
      <c r="G1031" t="s">
        <v>35</v>
      </c>
      <c r="H1031" s="1">
        <v>43282</v>
      </c>
      <c r="I1031">
        <v>60</v>
      </c>
      <c r="J1031">
        <v>208.33600000000001</v>
      </c>
      <c r="K1031" t="s">
        <v>116</v>
      </c>
      <c r="L1031" s="1">
        <v>43282</v>
      </c>
      <c r="M1031">
        <v>0.25179641203703701</v>
      </c>
      <c r="N1031">
        <v>30</v>
      </c>
      <c r="O1031" t="s">
        <v>143</v>
      </c>
      <c r="P1031">
        <v>3023</v>
      </c>
      <c r="Q1031">
        <v>264354</v>
      </c>
      <c r="R1031">
        <v>0</v>
      </c>
      <c r="S1031">
        <v>0</v>
      </c>
      <c r="T1031">
        <v>3023</v>
      </c>
      <c r="U1031" t="s">
        <v>55</v>
      </c>
      <c r="V1031" t="s">
        <v>56</v>
      </c>
      <c r="W1031" t="s">
        <v>35</v>
      </c>
      <c r="X1031">
        <v>2018</v>
      </c>
      <c r="Y1031">
        <v>7</v>
      </c>
      <c r="Z1031" t="s">
        <v>116</v>
      </c>
    </row>
    <row r="1032" spans="1:26" x14ac:dyDescent="0.35">
      <c r="A1032">
        <v>1031</v>
      </c>
      <c r="B1032">
        <v>2018</v>
      </c>
      <c r="C1032">
        <v>7</v>
      </c>
      <c r="D1032" t="s">
        <v>57</v>
      </c>
      <c r="E1032" t="s">
        <v>58</v>
      </c>
      <c r="F1032" t="s">
        <v>59</v>
      </c>
      <c r="G1032" t="s">
        <v>60</v>
      </c>
      <c r="H1032" t="s">
        <v>29</v>
      </c>
      <c r="I1032">
        <v>0</v>
      </c>
      <c r="J1032">
        <v>33.034999999999997</v>
      </c>
      <c r="K1032" t="s">
        <v>116</v>
      </c>
      <c r="L1032" s="1">
        <v>43282</v>
      </c>
      <c r="M1032">
        <v>0.25179641203703701</v>
      </c>
      <c r="N1032">
        <v>30</v>
      </c>
      <c r="O1032" t="s">
        <v>143</v>
      </c>
      <c r="P1032">
        <v>2300</v>
      </c>
      <c r="Q1032">
        <v>5394</v>
      </c>
      <c r="R1032">
        <v>0</v>
      </c>
      <c r="S1032">
        <v>0</v>
      </c>
      <c r="T1032">
        <v>2300</v>
      </c>
      <c r="U1032" t="s">
        <v>58</v>
      </c>
      <c r="V1032" t="s">
        <v>59</v>
      </c>
      <c r="W1032" t="s">
        <v>60</v>
      </c>
      <c r="X1032">
        <v>2018</v>
      </c>
      <c r="Y1032">
        <v>7</v>
      </c>
      <c r="Z1032" t="s">
        <v>116</v>
      </c>
    </row>
    <row r="1033" spans="1:26" x14ac:dyDescent="0.35">
      <c r="A1033">
        <v>1032</v>
      </c>
      <c r="B1033">
        <v>2018</v>
      </c>
      <c r="C1033">
        <v>7</v>
      </c>
      <c r="D1033" t="s">
        <v>61</v>
      </c>
      <c r="E1033" t="s">
        <v>62</v>
      </c>
      <c r="F1033" t="s">
        <v>63</v>
      </c>
      <c r="G1033" t="s">
        <v>60</v>
      </c>
      <c r="H1033" t="s">
        <v>29</v>
      </c>
      <c r="I1033">
        <v>0</v>
      </c>
      <c r="J1033">
        <v>0</v>
      </c>
      <c r="K1033" t="s">
        <v>116</v>
      </c>
      <c r="L1033" s="1">
        <v>43282</v>
      </c>
      <c r="M1033">
        <v>0.25179641203703701</v>
      </c>
      <c r="N1033">
        <v>30</v>
      </c>
      <c r="O1033" t="s">
        <v>29</v>
      </c>
      <c r="P1033" t="s">
        <v>29</v>
      </c>
      <c r="Q1033" t="s">
        <v>29</v>
      </c>
      <c r="R1033" t="s">
        <v>29</v>
      </c>
      <c r="S1033" t="s">
        <v>29</v>
      </c>
      <c r="T1033" t="s">
        <v>29</v>
      </c>
      <c r="U1033" t="s">
        <v>29</v>
      </c>
      <c r="V1033" t="s">
        <v>29</v>
      </c>
      <c r="W1033" t="s">
        <v>29</v>
      </c>
      <c r="X1033" t="s">
        <v>29</v>
      </c>
      <c r="Y1033" t="s">
        <v>29</v>
      </c>
      <c r="Z1033" t="s">
        <v>29</v>
      </c>
    </row>
    <row r="1034" spans="1:26" x14ac:dyDescent="0.35">
      <c r="A1034">
        <v>1033</v>
      </c>
      <c r="B1034">
        <v>2018</v>
      </c>
      <c r="C1034">
        <v>7</v>
      </c>
      <c r="D1034" t="s">
        <v>64</v>
      </c>
      <c r="E1034" t="s">
        <v>65</v>
      </c>
      <c r="F1034" t="s">
        <v>66</v>
      </c>
      <c r="G1034" t="s">
        <v>28</v>
      </c>
      <c r="H1034" t="s">
        <v>29</v>
      </c>
      <c r="I1034">
        <v>0</v>
      </c>
      <c r="J1034">
        <v>0</v>
      </c>
      <c r="K1034" t="s">
        <v>116</v>
      </c>
      <c r="L1034" s="1">
        <v>43282</v>
      </c>
      <c r="M1034">
        <v>0.25179641203703701</v>
      </c>
      <c r="N1034">
        <v>30</v>
      </c>
      <c r="O1034" t="s">
        <v>143</v>
      </c>
      <c r="P1034">
        <v>0</v>
      </c>
      <c r="Q1034">
        <v>144054408</v>
      </c>
      <c r="R1034">
        <v>0</v>
      </c>
      <c r="S1034">
        <v>0</v>
      </c>
      <c r="T1034">
        <v>0</v>
      </c>
      <c r="U1034" t="s">
        <v>65</v>
      </c>
      <c r="V1034" t="s">
        <v>66</v>
      </c>
      <c r="W1034" t="s">
        <v>28</v>
      </c>
      <c r="X1034">
        <v>2018</v>
      </c>
      <c r="Y1034">
        <v>7</v>
      </c>
      <c r="Z1034" t="s">
        <v>116</v>
      </c>
    </row>
    <row r="1035" spans="1:26" x14ac:dyDescent="0.35">
      <c r="A1035">
        <v>1034</v>
      </c>
      <c r="B1035">
        <v>2018</v>
      </c>
      <c r="C1035">
        <v>7</v>
      </c>
      <c r="D1035" t="s">
        <v>67</v>
      </c>
      <c r="E1035" t="s">
        <v>68</v>
      </c>
      <c r="F1035" t="s">
        <v>69</v>
      </c>
      <c r="G1035" t="s">
        <v>35</v>
      </c>
      <c r="H1035" t="s">
        <v>29</v>
      </c>
      <c r="I1035">
        <v>0</v>
      </c>
      <c r="J1035">
        <v>0</v>
      </c>
      <c r="K1035" t="s">
        <v>116</v>
      </c>
      <c r="L1035" s="1">
        <v>43282</v>
      </c>
      <c r="M1035">
        <v>0.25179641203703701</v>
      </c>
      <c r="N1035">
        <v>30</v>
      </c>
      <c r="O1035" t="s">
        <v>29</v>
      </c>
      <c r="P1035" t="s">
        <v>29</v>
      </c>
      <c r="Q1035" t="s">
        <v>29</v>
      </c>
      <c r="R1035" t="s">
        <v>29</v>
      </c>
      <c r="S1035" t="s">
        <v>29</v>
      </c>
      <c r="T1035" t="s">
        <v>29</v>
      </c>
      <c r="U1035" t="s">
        <v>29</v>
      </c>
      <c r="V1035" t="s">
        <v>29</v>
      </c>
      <c r="W1035" t="s">
        <v>29</v>
      </c>
      <c r="X1035" t="s">
        <v>29</v>
      </c>
      <c r="Y1035" t="s">
        <v>29</v>
      </c>
      <c r="Z1035" t="s">
        <v>29</v>
      </c>
    </row>
    <row r="1036" spans="1:26" x14ac:dyDescent="0.35">
      <c r="A1036">
        <v>1035</v>
      </c>
      <c r="B1036">
        <v>2018</v>
      </c>
      <c r="C1036">
        <v>7</v>
      </c>
      <c r="D1036" t="s">
        <v>70</v>
      </c>
      <c r="E1036" t="s">
        <v>71</v>
      </c>
      <c r="F1036" t="s">
        <v>72</v>
      </c>
      <c r="G1036" t="s">
        <v>28</v>
      </c>
      <c r="H1036" t="s">
        <v>29</v>
      </c>
      <c r="I1036">
        <v>0</v>
      </c>
      <c r="J1036">
        <v>0</v>
      </c>
      <c r="K1036" t="s">
        <v>116</v>
      </c>
      <c r="L1036" s="1">
        <v>43282</v>
      </c>
      <c r="M1036">
        <v>0.25179641203703701</v>
      </c>
      <c r="N1036">
        <v>30</v>
      </c>
      <c r="O1036" t="s">
        <v>29</v>
      </c>
      <c r="P1036" t="s">
        <v>29</v>
      </c>
      <c r="Q1036" t="s">
        <v>29</v>
      </c>
      <c r="R1036" t="s">
        <v>29</v>
      </c>
      <c r="S1036" t="s">
        <v>29</v>
      </c>
      <c r="T1036" t="s">
        <v>29</v>
      </c>
      <c r="U1036" t="s">
        <v>29</v>
      </c>
      <c r="V1036" t="s">
        <v>29</v>
      </c>
      <c r="W1036" t="s">
        <v>29</v>
      </c>
      <c r="X1036" t="s">
        <v>29</v>
      </c>
      <c r="Y1036" t="s">
        <v>29</v>
      </c>
      <c r="Z1036" t="s">
        <v>29</v>
      </c>
    </row>
    <row r="1037" spans="1:26" x14ac:dyDescent="0.35">
      <c r="A1037">
        <v>1036</v>
      </c>
      <c r="B1037">
        <v>2018</v>
      </c>
      <c r="C1037">
        <v>7</v>
      </c>
      <c r="D1037" t="s">
        <v>73</v>
      </c>
      <c r="E1037" t="s">
        <v>74</v>
      </c>
      <c r="F1037" t="s">
        <v>66</v>
      </c>
      <c r="G1037" t="s">
        <v>28</v>
      </c>
      <c r="H1037" t="s">
        <v>29</v>
      </c>
      <c r="I1037">
        <v>0</v>
      </c>
      <c r="J1037">
        <v>57.5</v>
      </c>
      <c r="K1037" t="s">
        <v>116</v>
      </c>
      <c r="L1037" s="1">
        <v>43282</v>
      </c>
      <c r="M1037">
        <v>0.25179641203703701</v>
      </c>
      <c r="N1037">
        <v>30</v>
      </c>
      <c r="O1037" t="s">
        <v>143</v>
      </c>
      <c r="P1037">
        <v>0</v>
      </c>
      <c r="Q1037">
        <v>88880</v>
      </c>
      <c r="R1037">
        <v>0</v>
      </c>
      <c r="S1037">
        <v>0</v>
      </c>
      <c r="T1037">
        <v>0</v>
      </c>
      <c r="U1037" t="s">
        <v>74</v>
      </c>
      <c r="V1037" t="s">
        <v>66</v>
      </c>
      <c r="W1037" t="s">
        <v>28</v>
      </c>
      <c r="X1037">
        <v>2018</v>
      </c>
      <c r="Y1037">
        <v>7</v>
      </c>
      <c r="Z1037" t="s">
        <v>116</v>
      </c>
    </row>
    <row r="1038" spans="1:26" x14ac:dyDescent="0.35">
      <c r="A1038">
        <v>1037</v>
      </c>
      <c r="B1038">
        <v>2018</v>
      </c>
      <c r="C1038">
        <v>7</v>
      </c>
      <c r="D1038" t="s">
        <v>75</v>
      </c>
      <c r="E1038" t="s">
        <v>76</v>
      </c>
      <c r="F1038" t="s">
        <v>44</v>
      </c>
      <c r="G1038" t="s">
        <v>35</v>
      </c>
      <c r="H1038" t="s">
        <v>29</v>
      </c>
      <c r="I1038">
        <v>0</v>
      </c>
      <c r="J1038">
        <v>0</v>
      </c>
      <c r="K1038" t="s">
        <v>116</v>
      </c>
      <c r="L1038" s="1">
        <v>43282</v>
      </c>
      <c r="M1038">
        <v>0.25179641203703701</v>
      </c>
      <c r="N1038">
        <v>30</v>
      </c>
      <c r="O1038" t="s">
        <v>143</v>
      </c>
      <c r="P1038">
        <v>0</v>
      </c>
      <c r="Q1038">
        <v>37813225</v>
      </c>
      <c r="R1038">
        <v>0</v>
      </c>
      <c r="S1038">
        <v>0</v>
      </c>
      <c r="T1038">
        <v>0</v>
      </c>
      <c r="U1038" t="s">
        <v>76</v>
      </c>
      <c r="V1038" t="s">
        <v>44</v>
      </c>
      <c r="W1038" t="s">
        <v>35</v>
      </c>
      <c r="X1038">
        <v>2018</v>
      </c>
      <c r="Y1038">
        <v>7</v>
      </c>
      <c r="Z1038" t="s">
        <v>116</v>
      </c>
    </row>
    <row r="1039" spans="1:26" x14ac:dyDescent="0.35">
      <c r="A1039">
        <v>1038</v>
      </c>
      <c r="B1039">
        <v>2018</v>
      </c>
      <c r="C1039">
        <v>7</v>
      </c>
      <c r="D1039" t="s">
        <v>77</v>
      </c>
      <c r="E1039" t="s">
        <v>78</v>
      </c>
      <c r="F1039" t="s">
        <v>34</v>
      </c>
      <c r="G1039" t="s">
        <v>35</v>
      </c>
      <c r="H1039" t="s">
        <v>29</v>
      </c>
      <c r="I1039">
        <v>0</v>
      </c>
      <c r="J1039">
        <v>0</v>
      </c>
      <c r="K1039" t="s">
        <v>116</v>
      </c>
      <c r="L1039" s="1">
        <v>43282</v>
      </c>
      <c r="M1039">
        <v>0.25179641203703701</v>
      </c>
      <c r="N1039">
        <v>30</v>
      </c>
      <c r="O1039" t="s">
        <v>143</v>
      </c>
      <c r="P1039">
        <v>0</v>
      </c>
      <c r="Q1039">
        <v>564295</v>
      </c>
      <c r="R1039">
        <v>0</v>
      </c>
      <c r="S1039">
        <v>0</v>
      </c>
      <c r="T1039">
        <v>0</v>
      </c>
      <c r="U1039" t="s">
        <v>78</v>
      </c>
      <c r="V1039" t="s">
        <v>34</v>
      </c>
      <c r="W1039" t="s">
        <v>35</v>
      </c>
      <c r="X1039">
        <v>2018</v>
      </c>
      <c r="Y1039">
        <v>7</v>
      </c>
      <c r="Z1039" t="s">
        <v>116</v>
      </c>
    </row>
    <row r="1040" spans="1:26" x14ac:dyDescent="0.35">
      <c r="A1040">
        <v>1039</v>
      </c>
      <c r="B1040">
        <v>2018</v>
      </c>
      <c r="C1040">
        <v>7</v>
      </c>
      <c r="D1040" t="s">
        <v>79</v>
      </c>
      <c r="E1040" t="s">
        <v>80</v>
      </c>
      <c r="F1040" t="s">
        <v>81</v>
      </c>
      <c r="G1040" t="s">
        <v>35</v>
      </c>
      <c r="H1040" t="s">
        <v>29</v>
      </c>
      <c r="I1040">
        <v>0</v>
      </c>
      <c r="J1040">
        <v>6.05</v>
      </c>
      <c r="K1040" t="s">
        <v>116</v>
      </c>
      <c r="L1040" s="1">
        <v>43282</v>
      </c>
      <c r="M1040">
        <v>0.25179641203703701</v>
      </c>
      <c r="N1040">
        <v>30</v>
      </c>
      <c r="O1040" t="s">
        <v>143</v>
      </c>
      <c r="P1040">
        <v>0</v>
      </c>
      <c r="Q1040">
        <v>0</v>
      </c>
      <c r="R1040">
        <v>125</v>
      </c>
      <c r="S1040">
        <v>104</v>
      </c>
      <c r="T1040">
        <v>229</v>
      </c>
      <c r="U1040" t="s">
        <v>80</v>
      </c>
      <c r="V1040" t="s">
        <v>81</v>
      </c>
      <c r="W1040" t="s">
        <v>35</v>
      </c>
      <c r="X1040">
        <v>2018</v>
      </c>
      <c r="Y1040">
        <v>7</v>
      </c>
      <c r="Z1040" t="s">
        <v>116</v>
      </c>
    </row>
    <row r="1041" spans="1:26" x14ac:dyDescent="0.35">
      <c r="A1041">
        <v>1040</v>
      </c>
      <c r="B1041">
        <v>2018</v>
      </c>
      <c r="C1041">
        <v>7</v>
      </c>
      <c r="D1041" t="s">
        <v>82</v>
      </c>
      <c r="E1041" t="s">
        <v>83</v>
      </c>
      <c r="F1041" t="s">
        <v>84</v>
      </c>
      <c r="G1041" t="s">
        <v>28</v>
      </c>
      <c r="H1041" t="s">
        <v>29</v>
      </c>
      <c r="I1041">
        <v>0</v>
      </c>
      <c r="J1041">
        <v>0</v>
      </c>
      <c r="K1041" t="s">
        <v>116</v>
      </c>
      <c r="L1041" s="1">
        <v>43282</v>
      </c>
      <c r="M1041">
        <v>0.25179641203703701</v>
      </c>
      <c r="N1041">
        <v>30</v>
      </c>
      <c r="O1041" t="s">
        <v>29</v>
      </c>
      <c r="P1041" t="s">
        <v>29</v>
      </c>
      <c r="Q1041" t="s">
        <v>29</v>
      </c>
      <c r="R1041" t="s">
        <v>29</v>
      </c>
      <c r="S1041" t="s">
        <v>29</v>
      </c>
      <c r="T1041" t="s">
        <v>29</v>
      </c>
      <c r="U1041" t="s">
        <v>29</v>
      </c>
      <c r="V1041" t="s">
        <v>29</v>
      </c>
      <c r="W1041" t="s">
        <v>29</v>
      </c>
      <c r="X1041" t="s">
        <v>29</v>
      </c>
      <c r="Y1041" t="s">
        <v>29</v>
      </c>
      <c r="Z1041" t="s">
        <v>29</v>
      </c>
    </row>
    <row r="1042" spans="1:26" x14ac:dyDescent="0.35">
      <c r="A1042">
        <v>1041</v>
      </c>
      <c r="B1042">
        <v>2018</v>
      </c>
      <c r="C1042">
        <v>7</v>
      </c>
      <c r="D1042" t="s">
        <v>85</v>
      </c>
      <c r="E1042" t="s">
        <v>86</v>
      </c>
      <c r="F1042" t="s">
        <v>38</v>
      </c>
      <c r="G1042" t="s">
        <v>28</v>
      </c>
      <c r="H1042" t="s">
        <v>29</v>
      </c>
      <c r="I1042">
        <v>0</v>
      </c>
      <c r="J1042">
        <v>0</v>
      </c>
      <c r="K1042" t="s">
        <v>116</v>
      </c>
      <c r="L1042" s="1">
        <v>43282</v>
      </c>
      <c r="M1042">
        <v>0.25179641203703701</v>
      </c>
      <c r="N1042">
        <v>30</v>
      </c>
      <c r="O1042" t="s">
        <v>143</v>
      </c>
      <c r="P1042">
        <v>0</v>
      </c>
      <c r="Q1042">
        <v>249990098</v>
      </c>
      <c r="R1042">
        <v>0</v>
      </c>
      <c r="S1042">
        <v>0</v>
      </c>
      <c r="T1042">
        <v>0</v>
      </c>
      <c r="U1042" t="s">
        <v>86</v>
      </c>
      <c r="V1042" t="s">
        <v>38</v>
      </c>
      <c r="W1042" t="s">
        <v>28</v>
      </c>
      <c r="X1042">
        <v>2018</v>
      </c>
      <c r="Y1042">
        <v>7</v>
      </c>
      <c r="Z1042" t="s">
        <v>116</v>
      </c>
    </row>
    <row r="1043" spans="1:26" x14ac:dyDescent="0.35">
      <c r="A1043">
        <v>1042</v>
      </c>
      <c r="B1043">
        <v>2018</v>
      </c>
      <c r="C1043">
        <v>7</v>
      </c>
      <c r="D1043" t="s">
        <v>87</v>
      </c>
      <c r="E1043" t="s">
        <v>76</v>
      </c>
      <c r="F1043" t="s">
        <v>27</v>
      </c>
      <c r="G1043" t="s">
        <v>28</v>
      </c>
      <c r="H1043" t="s">
        <v>29</v>
      </c>
      <c r="I1043">
        <v>0</v>
      </c>
      <c r="J1043">
        <v>0</v>
      </c>
      <c r="K1043" t="s">
        <v>116</v>
      </c>
      <c r="L1043" s="1">
        <v>43282</v>
      </c>
      <c r="M1043">
        <v>0.25179641203703701</v>
      </c>
      <c r="N1043">
        <v>30</v>
      </c>
      <c r="O1043" t="s">
        <v>143</v>
      </c>
      <c r="P1043">
        <v>0</v>
      </c>
      <c r="Q1043">
        <v>69611567</v>
      </c>
      <c r="R1043">
        <v>0</v>
      </c>
      <c r="S1043">
        <v>0</v>
      </c>
      <c r="T1043">
        <v>0</v>
      </c>
      <c r="U1043" t="s">
        <v>76</v>
      </c>
      <c r="V1043" t="s">
        <v>27</v>
      </c>
      <c r="W1043" t="s">
        <v>28</v>
      </c>
      <c r="X1043">
        <v>2018</v>
      </c>
      <c r="Y1043">
        <v>7</v>
      </c>
      <c r="Z1043" t="s">
        <v>116</v>
      </c>
    </row>
    <row r="1044" spans="1:26" x14ac:dyDescent="0.35">
      <c r="A1044">
        <v>1043</v>
      </c>
      <c r="B1044">
        <v>2018</v>
      </c>
      <c r="C1044">
        <v>7</v>
      </c>
      <c r="D1044" t="s">
        <v>88</v>
      </c>
      <c r="E1044" t="s">
        <v>89</v>
      </c>
      <c r="F1044" t="s">
        <v>49</v>
      </c>
      <c r="G1044" t="s">
        <v>28</v>
      </c>
      <c r="H1044" t="s">
        <v>29</v>
      </c>
      <c r="I1044">
        <v>0</v>
      </c>
      <c r="J1044">
        <v>0</v>
      </c>
      <c r="K1044" t="s">
        <v>116</v>
      </c>
      <c r="L1044" s="1">
        <v>43282</v>
      </c>
      <c r="M1044">
        <v>0.25179641203703701</v>
      </c>
      <c r="N1044">
        <v>30</v>
      </c>
      <c r="O1044" t="s">
        <v>143</v>
      </c>
      <c r="P1044">
        <v>0</v>
      </c>
      <c r="Q1044">
        <v>96365311</v>
      </c>
      <c r="R1044">
        <v>0</v>
      </c>
      <c r="S1044">
        <v>0</v>
      </c>
      <c r="T1044">
        <v>0</v>
      </c>
      <c r="U1044" t="s">
        <v>89</v>
      </c>
      <c r="V1044" t="s">
        <v>49</v>
      </c>
      <c r="W1044" t="s">
        <v>28</v>
      </c>
      <c r="X1044">
        <v>2018</v>
      </c>
      <c r="Y1044">
        <v>7</v>
      </c>
      <c r="Z1044" t="s">
        <v>116</v>
      </c>
    </row>
    <row r="1045" spans="1:26" x14ac:dyDescent="0.35">
      <c r="A1045">
        <v>1044</v>
      </c>
      <c r="B1045">
        <v>2018</v>
      </c>
      <c r="C1045">
        <v>7</v>
      </c>
      <c r="D1045" t="s">
        <v>90</v>
      </c>
      <c r="E1045" t="s">
        <v>51</v>
      </c>
      <c r="F1045" t="s">
        <v>59</v>
      </c>
      <c r="G1045" t="s">
        <v>60</v>
      </c>
      <c r="H1045" t="s">
        <v>29</v>
      </c>
      <c r="I1045">
        <v>0</v>
      </c>
      <c r="J1045">
        <v>0</v>
      </c>
      <c r="K1045" t="s">
        <v>116</v>
      </c>
      <c r="L1045" s="1">
        <v>43282</v>
      </c>
      <c r="M1045">
        <v>0.25179641203703701</v>
      </c>
      <c r="N1045">
        <v>30</v>
      </c>
      <c r="O1045" t="s">
        <v>143</v>
      </c>
      <c r="P1045">
        <v>0</v>
      </c>
      <c r="Q1045">
        <v>6845568</v>
      </c>
      <c r="R1045">
        <v>0</v>
      </c>
      <c r="S1045">
        <v>0</v>
      </c>
      <c r="T1045">
        <v>0</v>
      </c>
      <c r="U1045" t="s">
        <v>51</v>
      </c>
      <c r="V1045" t="s">
        <v>59</v>
      </c>
      <c r="W1045" t="s">
        <v>60</v>
      </c>
      <c r="X1045">
        <v>2018</v>
      </c>
      <c r="Y1045">
        <v>7</v>
      </c>
      <c r="Z1045" t="s">
        <v>116</v>
      </c>
    </row>
    <row r="1046" spans="1:26" x14ac:dyDescent="0.35">
      <c r="A1046">
        <v>1045</v>
      </c>
      <c r="B1046">
        <v>2018</v>
      </c>
      <c r="C1046">
        <v>7</v>
      </c>
      <c r="D1046" t="s">
        <v>91</v>
      </c>
      <c r="E1046" t="s">
        <v>80</v>
      </c>
      <c r="F1046" t="s">
        <v>92</v>
      </c>
      <c r="G1046" t="s">
        <v>28</v>
      </c>
      <c r="H1046" t="s">
        <v>29</v>
      </c>
      <c r="I1046">
        <v>0</v>
      </c>
      <c r="J1046">
        <v>5.94</v>
      </c>
      <c r="K1046" t="s">
        <v>116</v>
      </c>
      <c r="L1046" s="1">
        <v>43282</v>
      </c>
      <c r="M1046">
        <v>0.25179641203703701</v>
      </c>
      <c r="N1046">
        <v>30</v>
      </c>
      <c r="O1046" t="s">
        <v>143</v>
      </c>
      <c r="P1046">
        <v>0</v>
      </c>
      <c r="Q1046">
        <v>0</v>
      </c>
      <c r="R1046">
        <v>351</v>
      </c>
      <c r="S1046">
        <v>155</v>
      </c>
      <c r="T1046">
        <v>506</v>
      </c>
      <c r="U1046" t="s">
        <v>80</v>
      </c>
      <c r="V1046" t="s">
        <v>92</v>
      </c>
      <c r="W1046" t="s">
        <v>28</v>
      </c>
      <c r="X1046">
        <v>2018</v>
      </c>
      <c r="Y1046">
        <v>7</v>
      </c>
      <c r="Z1046" t="s">
        <v>116</v>
      </c>
    </row>
    <row r="1047" spans="1:26" x14ac:dyDescent="0.35">
      <c r="A1047">
        <v>1046</v>
      </c>
      <c r="B1047">
        <v>2018</v>
      </c>
      <c r="C1047">
        <v>7</v>
      </c>
      <c r="D1047" t="s">
        <v>93</v>
      </c>
      <c r="E1047" t="s">
        <v>94</v>
      </c>
      <c r="F1047" t="s">
        <v>95</v>
      </c>
      <c r="G1047" t="s">
        <v>60</v>
      </c>
      <c r="H1047" t="s">
        <v>29</v>
      </c>
      <c r="I1047">
        <v>0</v>
      </c>
      <c r="J1047">
        <v>11.52</v>
      </c>
      <c r="K1047" t="s">
        <v>116</v>
      </c>
      <c r="L1047" s="1">
        <v>43282</v>
      </c>
      <c r="M1047">
        <v>0.25179641203703701</v>
      </c>
      <c r="N1047">
        <v>30</v>
      </c>
      <c r="O1047" t="s">
        <v>143</v>
      </c>
      <c r="P1047">
        <v>1652</v>
      </c>
      <c r="Q1047">
        <v>2192</v>
      </c>
      <c r="R1047">
        <v>0</v>
      </c>
      <c r="S1047">
        <v>0</v>
      </c>
      <c r="T1047">
        <v>1652</v>
      </c>
      <c r="U1047" t="s">
        <v>94</v>
      </c>
      <c r="V1047" t="s">
        <v>95</v>
      </c>
      <c r="W1047" t="s">
        <v>60</v>
      </c>
      <c r="X1047">
        <v>2018</v>
      </c>
      <c r="Y1047">
        <v>7</v>
      </c>
      <c r="Z1047" t="s">
        <v>116</v>
      </c>
    </row>
    <row r="1048" spans="1:26" x14ac:dyDescent="0.35">
      <c r="A1048">
        <v>1047</v>
      </c>
      <c r="B1048">
        <v>2018</v>
      </c>
      <c r="C1048">
        <v>7</v>
      </c>
      <c r="D1048" t="s">
        <v>96</v>
      </c>
      <c r="E1048" t="s">
        <v>97</v>
      </c>
      <c r="F1048" t="s">
        <v>72</v>
      </c>
      <c r="G1048" t="s">
        <v>28</v>
      </c>
      <c r="H1048" t="s">
        <v>29</v>
      </c>
      <c r="I1048">
        <v>0</v>
      </c>
      <c r="J1048">
        <v>29.9</v>
      </c>
      <c r="K1048" t="s">
        <v>116</v>
      </c>
      <c r="L1048" s="1">
        <v>43282</v>
      </c>
      <c r="M1048">
        <v>0.25179641203703701</v>
      </c>
      <c r="N1048">
        <v>30</v>
      </c>
      <c r="O1048" t="s">
        <v>143</v>
      </c>
      <c r="P1048">
        <v>0</v>
      </c>
      <c r="Q1048">
        <v>223040</v>
      </c>
      <c r="R1048">
        <v>0</v>
      </c>
      <c r="S1048">
        <v>0</v>
      </c>
      <c r="T1048">
        <v>0</v>
      </c>
      <c r="U1048" t="s">
        <v>97</v>
      </c>
      <c r="V1048" t="s">
        <v>72</v>
      </c>
      <c r="W1048" t="s">
        <v>28</v>
      </c>
      <c r="X1048">
        <v>2018</v>
      </c>
      <c r="Y1048">
        <v>7</v>
      </c>
      <c r="Z1048" t="s">
        <v>116</v>
      </c>
    </row>
    <row r="1049" spans="1:26" x14ac:dyDescent="0.35">
      <c r="A1049">
        <v>1048</v>
      </c>
      <c r="B1049">
        <v>2018</v>
      </c>
      <c r="C1049">
        <v>7</v>
      </c>
      <c r="D1049" t="s">
        <v>98</v>
      </c>
      <c r="E1049" t="s">
        <v>99</v>
      </c>
      <c r="F1049" t="s">
        <v>100</v>
      </c>
      <c r="G1049" t="s">
        <v>60</v>
      </c>
      <c r="H1049" t="s">
        <v>29</v>
      </c>
      <c r="I1049">
        <v>0</v>
      </c>
      <c r="J1049">
        <v>0</v>
      </c>
      <c r="K1049" t="s">
        <v>116</v>
      </c>
      <c r="L1049" s="1">
        <v>43282</v>
      </c>
      <c r="M1049">
        <v>0.25179641203703701</v>
      </c>
      <c r="N1049">
        <v>30</v>
      </c>
      <c r="O1049" t="s">
        <v>29</v>
      </c>
      <c r="P1049" t="s">
        <v>29</v>
      </c>
      <c r="Q1049" t="s">
        <v>29</v>
      </c>
      <c r="R1049" t="s">
        <v>29</v>
      </c>
      <c r="S1049" t="s">
        <v>29</v>
      </c>
      <c r="T1049" t="s">
        <v>29</v>
      </c>
      <c r="U1049" t="s">
        <v>29</v>
      </c>
      <c r="V1049" t="s">
        <v>29</v>
      </c>
      <c r="W1049" t="s">
        <v>29</v>
      </c>
      <c r="X1049" t="s">
        <v>29</v>
      </c>
      <c r="Y1049" t="s">
        <v>29</v>
      </c>
      <c r="Z1049" t="s">
        <v>29</v>
      </c>
    </row>
    <row r="1050" spans="1:26" x14ac:dyDescent="0.35">
      <c r="A1050">
        <v>1049</v>
      </c>
      <c r="B1050">
        <v>2018</v>
      </c>
      <c r="C1050">
        <v>7</v>
      </c>
      <c r="D1050" t="s">
        <v>101</v>
      </c>
      <c r="E1050" t="s">
        <v>102</v>
      </c>
      <c r="F1050" t="s">
        <v>103</v>
      </c>
      <c r="G1050" t="s">
        <v>28</v>
      </c>
      <c r="H1050" t="s">
        <v>29</v>
      </c>
      <c r="I1050">
        <v>0</v>
      </c>
      <c r="J1050">
        <v>3.5</v>
      </c>
      <c r="K1050" t="s">
        <v>116</v>
      </c>
      <c r="L1050" s="1">
        <v>43282</v>
      </c>
      <c r="M1050">
        <v>0.25179641203703701</v>
      </c>
      <c r="N1050">
        <v>30</v>
      </c>
      <c r="O1050" t="s">
        <v>143</v>
      </c>
      <c r="P1050">
        <v>0</v>
      </c>
      <c r="Q1050">
        <v>142380</v>
      </c>
      <c r="R1050">
        <v>0</v>
      </c>
      <c r="S1050">
        <v>0</v>
      </c>
      <c r="T1050">
        <v>0</v>
      </c>
      <c r="U1050" t="s">
        <v>102</v>
      </c>
      <c r="V1050" t="s">
        <v>103</v>
      </c>
      <c r="W1050" t="s">
        <v>28</v>
      </c>
      <c r="X1050">
        <v>2018</v>
      </c>
      <c r="Y1050">
        <v>7</v>
      </c>
      <c r="Z1050" t="s">
        <v>116</v>
      </c>
    </row>
    <row r="1051" spans="1:26" x14ac:dyDescent="0.35">
      <c r="A1051">
        <v>1050</v>
      </c>
      <c r="B1051">
        <v>2018</v>
      </c>
      <c r="C1051">
        <v>7</v>
      </c>
      <c r="D1051" t="s">
        <v>104</v>
      </c>
      <c r="E1051" t="s">
        <v>105</v>
      </c>
      <c r="F1051" t="s">
        <v>49</v>
      </c>
      <c r="G1051" t="s">
        <v>28</v>
      </c>
      <c r="H1051" t="s">
        <v>29</v>
      </c>
      <c r="I1051">
        <v>0</v>
      </c>
      <c r="J1051">
        <v>9.36</v>
      </c>
      <c r="K1051" t="s">
        <v>116</v>
      </c>
      <c r="L1051" s="1">
        <v>43282</v>
      </c>
      <c r="M1051">
        <v>0.25179641203703701</v>
      </c>
      <c r="N1051">
        <v>30</v>
      </c>
      <c r="O1051" t="s">
        <v>143</v>
      </c>
      <c r="P1051">
        <v>1000</v>
      </c>
      <c r="Q1051">
        <v>5800</v>
      </c>
      <c r="R1051">
        <v>0</v>
      </c>
      <c r="S1051">
        <v>0</v>
      </c>
      <c r="T1051">
        <v>1000</v>
      </c>
      <c r="U1051" t="s">
        <v>105</v>
      </c>
      <c r="V1051" t="s">
        <v>49</v>
      </c>
      <c r="W1051" t="s">
        <v>28</v>
      </c>
      <c r="X1051">
        <v>2018</v>
      </c>
      <c r="Y1051">
        <v>7</v>
      </c>
      <c r="Z1051" t="s">
        <v>116</v>
      </c>
    </row>
    <row r="1052" spans="1:26" x14ac:dyDescent="0.35">
      <c r="A1052">
        <v>1051</v>
      </c>
      <c r="B1052">
        <v>2018</v>
      </c>
      <c r="C1052">
        <v>10</v>
      </c>
      <c r="D1052" t="s">
        <v>25</v>
      </c>
      <c r="E1052" t="s">
        <v>26</v>
      </c>
      <c r="F1052" t="s">
        <v>27</v>
      </c>
      <c r="G1052" t="s">
        <v>28</v>
      </c>
      <c r="H1052" s="1">
        <v>43374</v>
      </c>
      <c r="I1052">
        <v>2.44</v>
      </c>
      <c r="J1052">
        <v>200.49</v>
      </c>
      <c r="K1052" t="s">
        <v>118</v>
      </c>
      <c r="L1052" s="1">
        <v>43374</v>
      </c>
      <c r="M1052">
        <v>0.134909027777778</v>
      </c>
      <c r="N1052">
        <v>30</v>
      </c>
      <c r="O1052" t="s">
        <v>144</v>
      </c>
      <c r="P1052">
        <v>10016</v>
      </c>
      <c r="Q1052">
        <v>21379</v>
      </c>
      <c r="R1052">
        <v>0</v>
      </c>
      <c r="S1052">
        <v>0</v>
      </c>
      <c r="T1052">
        <v>10016</v>
      </c>
      <c r="U1052" t="s">
        <v>26</v>
      </c>
      <c r="V1052" t="s">
        <v>27</v>
      </c>
      <c r="W1052" t="s">
        <v>28</v>
      </c>
      <c r="X1052">
        <v>2018</v>
      </c>
      <c r="Y1052">
        <v>10</v>
      </c>
      <c r="Z1052" t="s">
        <v>118</v>
      </c>
    </row>
    <row r="1053" spans="1:26" x14ac:dyDescent="0.35">
      <c r="A1053">
        <v>1052</v>
      </c>
      <c r="B1053">
        <v>2018</v>
      </c>
      <c r="C1053">
        <v>10</v>
      </c>
      <c r="D1053" t="s">
        <v>32</v>
      </c>
      <c r="E1053" t="s">
        <v>33</v>
      </c>
      <c r="F1053" t="s">
        <v>34</v>
      </c>
      <c r="G1053" t="s">
        <v>35</v>
      </c>
      <c r="H1053" s="1">
        <v>43374</v>
      </c>
      <c r="I1053">
        <v>29.11</v>
      </c>
      <c r="J1053">
        <v>1718.2919999999999</v>
      </c>
      <c r="K1053" t="s">
        <v>118</v>
      </c>
      <c r="L1053" s="1">
        <v>43374</v>
      </c>
      <c r="M1053">
        <v>0.134909027777778</v>
      </c>
      <c r="N1053">
        <v>30</v>
      </c>
      <c r="O1053" t="s">
        <v>144</v>
      </c>
      <c r="P1053">
        <v>66447</v>
      </c>
      <c r="Q1053">
        <v>294807</v>
      </c>
      <c r="R1053">
        <v>0</v>
      </c>
      <c r="S1053">
        <v>0</v>
      </c>
      <c r="T1053">
        <v>66447</v>
      </c>
      <c r="U1053" t="s">
        <v>33</v>
      </c>
      <c r="V1053" t="s">
        <v>34</v>
      </c>
      <c r="W1053" t="s">
        <v>35</v>
      </c>
      <c r="X1053">
        <v>2018</v>
      </c>
      <c r="Y1053">
        <v>10</v>
      </c>
      <c r="Z1053" t="s">
        <v>118</v>
      </c>
    </row>
    <row r="1054" spans="1:26" x14ac:dyDescent="0.35">
      <c r="A1054">
        <v>1053</v>
      </c>
      <c r="B1054">
        <v>2018</v>
      </c>
      <c r="C1054">
        <v>10</v>
      </c>
      <c r="D1054" t="s">
        <v>36</v>
      </c>
      <c r="E1054" t="s">
        <v>37</v>
      </c>
      <c r="F1054" t="s">
        <v>38</v>
      </c>
      <c r="G1054" t="s">
        <v>28</v>
      </c>
      <c r="H1054" s="1">
        <v>43374</v>
      </c>
      <c r="I1054">
        <v>11.89</v>
      </c>
      <c r="J1054">
        <v>1260.6389999999999</v>
      </c>
      <c r="K1054" t="s">
        <v>118</v>
      </c>
      <c r="L1054" s="1">
        <v>43374</v>
      </c>
      <c r="M1054">
        <v>0.134909027777778</v>
      </c>
      <c r="N1054">
        <v>30</v>
      </c>
      <c r="O1054" t="s">
        <v>144</v>
      </c>
      <c r="P1054">
        <v>63848</v>
      </c>
      <c r="Q1054">
        <v>176910</v>
      </c>
      <c r="R1054">
        <v>0</v>
      </c>
      <c r="S1054">
        <v>0</v>
      </c>
      <c r="T1054">
        <v>63848</v>
      </c>
      <c r="U1054" t="s">
        <v>37</v>
      </c>
      <c r="V1054" t="s">
        <v>38</v>
      </c>
      <c r="W1054" t="s">
        <v>28</v>
      </c>
      <c r="X1054">
        <v>2018</v>
      </c>
      <c r="Y1054">
        <v>10</v>
      </c>
      <c r="Z1054" t="s">
        <v>118</v>
      </c>
    </row>
    <row r="1055" spans="1:26" x14ac:dyDescent="0.35">
      <c r="A1055">
        <v>1054</v>
      </c>
      <c r="B1055">
        <v>2018</v>
      </c>
      <c r="C1055">
        <v>10</v>
      </c>
      <c r="D1055" t="s">
        <v>39</v>
      </c>
      <c r="E1055" t="s">
        <v>40</v>
      </c>
      <c r="F1055" t="s">
        <v>41</v>
      </c>
      <c r="G1055" t="s">
        <v>35</v>
      </c>
      <c r="H1055" t="s">
        <v>29</v>
      </c>
      <c r="I1055">
        <v>0</v>
      </c>
      <c r="J1055">
        <v>2.64</v>
      </c>
      <c r="K1055" t="s">
        <v>118</v>
      </c>
      <c r="L1055" s="1">
        <v>43374</v>
      </c>
      <c r="M1055">
        <v>0.134909027777778</v>
      </c>
      <c r="N1055">
        <v>30</v>
      </c>
      <c r="O1055" t="s">
        <v>144</v>
      </c>
      <c r="P1055">
        <v>0</v>
      </c>
      <c r="Q1055">
        <v>111900</v>
      </c>
      <c r="R1055">
        <v>0</v>
      </c>
      <c r="S1055">
        <v>0</v>
      </c>
      <c r="T1055">
        <v>0</v>
      </c>
      <c r="U1055" t="s">
        <v>40</v>
      </c>
      <c r="V1055" t="s">
        <v>41</v>
      </c>
      <c r="W1055" t="s">
        <v>35</v>
      </c>
      <c r="X1055">
        <v>2018</v>
      </c>
      <c r="Y1055">
        <v>10</v>
      </c>
      <c r="Z1055" t="s">
        <v>118</v>
      </c>
    </row>
    <row r="1056" spans="1:26" x14ac:dyDescent="0.35">
      <c r="A1056">
        <v>1055</v>
      </c>
      <c r="B1056">
        <v>2018</v>
      </c>
      <c r="C1056">
        <v>10</v>
      </c>
      <c r="D1056" t="s">
        <v>42</v>
      </c>
      <c r="E1056" t="s">
        <v>43</v>
      </c>
      <c r="F1056" t="s">
        <v>44</v>
      </c>
      <c r="G1056" t="s">
        <v>35</v>
      </c>
      <c r="H1056" s="1">
        <v>43374</v>
      </c>
      <c r="I1056">
        <v>6.2</v>
      </c>
      <c r="J1056">
        <v>300.83</v>
      </c>
      <c r="K1056" t="s">
        <v>118</v>
      </c>
      <c r="L1056" s="1">
        <v>43374</v>
      </c>
      <c r="M1056">
        <v>0.134909027777778</v>
      </c>
      <c r="N1056">
        <v>30</v>
      </c>
      <c r="O1056" t="s">
        <v>144</v>
      </c>
      <c r="P1056">
        <v>8600</v>
      </c>
      <c r="Q1056">
        <v>39883</v>
      </c>
      <c r="R1056">
        <v>0</v>
      </c>
      <c r="S1056">
        <v>0</v>
      </c>
      <c r="T1056">
        <v>8600</v>
      </c>
      <c r="U1056" t="s">
        <v>43</v>
      </c>
      <c r="V1056" t="s">
        <v>44</v>
      </c>
      <c r="W1056" t="s">
        <v>35</v>
      </c>
      <c r="X1056">
        <v>2018</v>
      </c>
      <c r="Y1056">
        <v>10</v>
      </c>
      <c r="Z1056" t="s">
        <v>118</v>
      </c>
    </row>
    <row r="1057" spans="1:26" x14ac:dyDescent="0.35">
      <c r="A1057">
        <v>1056</v>
      </c>
      <c r="B1057">
        <v>2018</v>
      </c>
      <c r="C1057">
        <v>10</v>
      </c>
      <c r="D1057" t="s">
        <v>45</v>
      </c>
      <c r="E1057" t="s">
        <v>46</v>
      </c>
      <c r="F1057" t="s">
        <v>41</v>
      </c>
      <c r="G1057" t="s">
        <v>35</v>
      </c>
      <c r="H1057" t="s">
        <v>29</v>
      </c>
      <c r="I1057">
        <v>0</v>
      </c>
      <c r="J1057">
        <v>83.63</v>
      </c>
      <c r="K1057" t="s">
        <v>118</v>
      </c>
      <c r="L1057" s="1">
        <v>43374</v>
      </c>
      <c r="M1057">
        <v>0.134909027777778</v>
      </c>
      <c r="N1057">
        <v>30</v>
      </c>
      <c r="O1057" t="s">
        <v>144</v>
      </c>
      <c r="P1057">
        <v>0</v>
      </c>
      <c r="Q1057">
        <v>206780</v>
      </c>
      <c r="R1057">
        <v>0</v>
      </c>
      <c r="S1057">
        <v>0</v>
      </c>
      <c r="T1057">
        <v>0</v>
      </c>
      <c r="U1057" t="s">
        <v>46</v>
      </c>
      <c r="V1057" t="s">
        <v>41</v>
      </c>
      <c r="W1057" t="s">
        <v>35</v>
      </c>
      <c r="X1057">
        <v>2018</v>
      </c>
      <c r="Y1057">
        <v>10</v>
      </c>
      <c r="Z1057" t="s">
        <v>118</v>
      </c>
    </row>
    <row r="1058" spans="1:26" x14ac:dyDescent="0.35">
      <c r="A1058">
        <v>1057</v>
      </c>
      <c r="B1058">
        <v>2018</v>
      </c>
      <c r="C1058">
        <v>10</v>
      </c>
      <c r="D1058" t="s">
        <v>47</v>
      </c>
      <c r="E1058" t="s">
        <v>48</v>
      </c>
      <c r="F1058" t="s">
        <v>49</v>
      </c>
      <c r="G1058" t="s">
        <v>28</v>
      </c>
      <c r="H1058" t="s">
        <v>29</v>
      </c>
      <c r="I1058">
        <v>0</v>
      </c>
      <c r="J1058">
        <v>322.50400000000002</v>
      </c>
      <c r="K1058" t="s">
        <v>118</v>
      </c>
      <c r="L1058" s="1">
        <v>43374</v>
      </c>
      <c r="M1058">
        <v>0.134909027777778</v>
      </c>
      <c r="N1058">
        <v>30</v>
      </c>
      <c r="O1058" t="s">
        <v>144</v>
      </c>
      <c r="P1058">
        <v>11297</v>
      </c>
      <c r="Q1058">
        <v>60094</v>
      </c>
      <c r="R1058">
        <v>0</v>
      </c>
      <c r="S1058">
        <v>0</v>
      </c>
      <c r="T1058">
        <v>11297</v>
      </c>
      <c r="U1058" t="s">
        <v>48</v>
      </c>
      <c r="V1058" t="s">
        <v>49</v>
      </c>
      <c r="W1058" t="s">
        <v>28</v>
      </c>
      <c r="X1058">
        <v>2018</v>
      </c>
      <c r="Y1058">
        <v>10</v>
      </c>
      <c r="Z1058" t="s">
        <v>118</v>
      </c>
    </row>
    <row r="1059" spans="1:26" x14ac:dyDescent="0.35">
      <c r="A1059">
        <v>1058</v>
      </c>
      <c r="B1059">
        <v>2018</v>
      </c>
      <c r="C1059">
        <v>10</v>
      </c>
      <c r="D1059" t="s">
        <v>50</v>
      </c>
      <c r="E1059" t="s">
        <v>51</v>
      </c>
      <c r="F1059" t="s">
        <v>38</v>
      </c>
      <c r="G1059" t="s">
        <v>28</v>
      </c>
      <c r="H1059" t="s">
        <v>29</v>
      </c>
      <c r="I1059">
        <v>0</v>
      </c>
      <c r="J1059">
        <v>0</v>
      </c>
      <c r="K1059" t="s">
        <v>118</v>
      </c>
      <c r="L1059" s="1">
        <v>43374</v>
      </c>
      <c r="M1059">
        <v>0.134909027777778</v>
      </c>
      <c r="N1059">
        <v>30</v>
      </c>
      <c r="O1059" t="s">
        <v>144</v>
      </c>
      <c r="P1059">
        <v>0</v>
      </c>
      <c r="Q1059">
        <v>227754561</v>
      </c>
      <c r="R1059">
        <v>0</v>
      </c>
      <c r="S1059">
        <v>0</v>
      </c>
      <c r="T1059">
        <v>0</v>
      </c>
      <c r="U1059" t="s">
        <v>51</v>
      </c>
      <c r="V1059" t="s">
        <v>38</v>
      </c>
      <c r="W1059" t="s">
        <v>28</v>
      </c>
      <c r="X1059">
        <v>2018</v>
      </c>
      <c r="Y1059">
        <v>10</v>
      </c>
      <c r="Z1059" t="s">
        <v>118</v>
      </c>
    </row>
    <row r="1060" spans="1:26" x14ac:dyDescent="0.35">
      <c r="A1060">
        <v>1059</v>
      </c>
      <c r="B1060">
        <v>2018</v>
      </c>
      <c r="C1060">
        <v>10</v>
      </c>
      <c r="D1060" t="s">
        <v>52</v>
      </c>
      <c r="E1060" t="s">
        <v>53</v>
      </c>
      <c r="F1060" t="s">
        <v>34</v>
      </c>
      <c r="G1060" t="s">
        <v>35</v>
      </c>
      <c r="H1060" t="s">
        <v>29</v>
      </c>
      <c r="I1060">
        <v>0</v>
      </c>
      <c r="J1060">
        <v>1.53</v>
      </c>
      <c r="K1060" t="s">
        <v>118</v>
      </c>
      <c r="L1060" s="1">
        <v>43374</v>
      </c>
      <c r="M1060">
        <v>0.134909027777778</v>
      </c>
      <c r="N1060">
        <v>30</v>
      </c>
      <c r="O1060" t="s">
        <v>144</v>
      </c>
      <c r="P1060">
        <v>0</v>
      </c>
      <c r="Q1060">
        <v>349065644</v>
      </c>
      <c r="R1060">
        <v>0</v>
      </c>
      <c r="S1060">
        <v>0</v>
      </c>
      <c r="T1060">
        <v>0</v>
      </c>
      <c r="U1060" t="s">
        <v>53</v>
      </c>
      <c r="V1060" t="s">
        <v>34</v>
      </c>
      <c r="W1060" t="s">
        <v>35</v>
      </c>
      <c r="X1060">
        <v>2018</v>
      </c>
      <c r="Y1060">
        <v>10</v>
      </c>
      <c r="Z1060" t="s">
        <v>118</v>
      </c>
    </row>
    <row r="1061" spans="1:26" x14ac:dyDescent="0.35">
      <c r="A1061">
        <v>1060</v>
      </c>
      <c r="B1061">
        <v>2018</v>
      </c>
      <c r="C1061">
        <v>10</v>
      </c>
      <c r="D1061" t="s">
        <v>54</v>
      </c>
      <c r="E1061" t="s">
        <v>55</v>
      </c>
      <c r="F1061" t="s">
        <v>56</v>
      </c>
      <c r="G1061" t="s">
        <v>35</v>
      </c>
      <c r="H1061" t="s">
        <v>29</v>
      </c>
      <c r="I1061">
        <v>0</v>
      </c>
      <c r="J1061">
        <v>208.33600000000001</v>
      </c>
      <c r="K1061" t="s">
        <v>118</v>
      </c>
      <c r="L1061" s="1">
        <v>43374</v>
      </c>
      <c r="M1061">
        <v>0.134909027777778</v>
      </c>
      <c r="N1061">
        <v>30</v>
      </c>
      <c r="O1061" t="s">
        <v>144</v>
      </c>
      <c r="P1061">
        <v>2764</v>
      </c>
      <c r="Q1061">
        <v>249558</v>
      </c>
      <c r="R1061">
        <v>0</v>
      </c>
      <c r="S1061">
        <v>0</v>
      </c>
      <c r="T1061">
        <v>2764</v>
      </c>
      <c r="U1061" t="s">
        <v>55</v>
      </c>
      <c r="V1061" t="s">
        <v>56</v>
      </c>
      <c r="W1061" t="s">
        <v>35</v>
      </c>
      <c r="X1061">
        <v>2018</v>
      </c>
      <c r="Y1061">
        <v>10</v>
      </c>
      <c r="Z1061" t="s">
        <v>118</v>
      </c>
    </row>
    <row r="1062" spans="1:26" x14ac:dyDescent="0.35">
      <c r="A1062">
        <v>1061</v>
      </c>
      <c r="B1062">
        <v>2018</v>
      </c>
      <c r="C1062">
        <v>10</v>
      </c>
      <c r="D1062" t="s">
        <v>57</v>
      </c>
      <c r="E1062" t="s">
        <v>58</v>
      </c>
      <c r="F1062" t="s">
        <v>59</v>
      </c>
      <c r="G1062" t="s">
        <v>60</v>
      </c>
      <c r="H1062" t="s">
        <v>29</v>
      </c>
      <c r="I1062">
        <v>0</v>
      </c>
      <c r="J1062">
        <v>33.034999999999997</v>
      </c>
      <c r="K1062" t="s">
        <v>118</v>
      </c>
      <c r="L1062" s="1">
        <v>43374</v>
      </c>
      <c r="M1062">
        <v>0.134909027777778</v>
      </c>
      <c r="N1062">
        <v>30</v>
      </c>
      <c r="O1062" t="s">
        <v>144</v>
      </c>
      <c r="P1062">
        <v>1287</v>
      </c>
      <c r="Q1062">
        <v>4910</v>
      </c>
      <c r="R1062">
        <v>0</v>
      </c>
      <c r="S1062">
        <v>0</v>
      </c>
      <c r="T1062">
        <v>1287</v>
      </c>
      <c r="U1062" t="s">
        <v>58</v>
      </c>
      <c r="V1062" t="s">
        <v>59</v>
      </c>
      <c r="W1062" t="s">
        <v>60</v>
      </c>
      <c r="X1062">
        <v>2018</v>
      </c>
      <c r="Y1062">
        <v>10</v>
      </c>
      <c r="Z1062" t="s">
        <v>118</v>
      </c>
    </row>
    <row r="1063" spans="1:26" x14ac:dyDescent="0.35">
      <c r="A1063">
        <v>1062</v>
      </c>
      <c r="B1063">
        <v>2018</v>
      </c>
      <c r="C1063">
        <v>10</v>
      </c>
      <c r="D1063" t="s">
        <v>61</v>
      </c>
      <c r="E1063" t="s">
        <v>62</v>
      </c>
      <c r="F1063" t="s">
        <v>63</v>
      </c>
      <c r="G1063" t="s">
        <v>60</v>
      </c>
      <c r="H1063" t="s">
        <v>29</v>
      </c>
      <c r="I1063">
        <v>0</v>
      </c>
      <c r="J1063">
        <v>0</v>
      </c>
      <c r="K1063" t="s">
        <v>118</v>
      </c>
      <c r="L1063" s="1">
        <v>43374</v>
      </c>
      <c r="M1063">
        <v>0.134909027777778</v>
      </c>
      <c r="N1063">
        <v>30</v>
      </c>
      <c r="O1063" t="s">
        <v>29</v>
      </c>
      <c r="P1063" t="s">
        <v>29</v>
      </c>
      <c r="Q1063" t="s">
        <v>29</v>
      </c>
      <c r="R1063" t="s">
        <v>29</v>
      </c>
      <c r="S1063" t="s">
        <v>29</v>
      </c>
      <c r="T1063" t="s">
        <v>29</v>
      </c>
      <c r="U1063" t="s">
        <v>29</v>
      </c>
      <c r="V1063" t="s">
        <v>29</v>
      </c>
      <c r="W1063" t="s">
        <v>29</v>
      </c>
      <c r="X1063" t="s">
        <v>29</v>
      </c>
      <c r="Y1063" t="s">
        <v>29</v>
      </c>
      <c r="Z1063" t="s">
        <v>29</v>
      </c>
    </row>
    <row r="1064" spans="1:26" x14ac:dyDescent="0.35">
      <c r="A1064">
        <v>1063</v>
      </c>
      <c r="B1064">
        <v>2018</v>
      </c>
      <c r="C1064">
        <v>10</v>
      </c>
      <c r="D1064" t="s">
        <v>64</v>
      </c>
      <c r="E1064" t="s">
        <v>65</v>
      </c>
      <c r="F1064" t="s">
        <v>66</v>
      </c>
      <c r="G1064" t="s">
        <v>28</v>
      </c>
      <c r="H1064" t="s">
        <v>29</v>
      </c>
      <c r="I1064">
        <v>0</v>
      </c>
      <c r="J1064">
        <v>0</v>
      </c>
      <c r="K1064" t="s">
        <v>118</v>
      </c>
      <c r="L1064" s="1">
        <v>43374</v>
      </c>
      <c r="M1064">
        <v>0.134909027777778</v>
      </c>
      <c r="N1064">
        <v>30</v>
      </c>
      <c r="O1064" t="s">
        <v>144</v>
      </c>
      <c r="P1064">
        <v>0</v>
      </c>
      <c r="Q1064">
        <v>125663049</v>
      </c>
      <c r="R1064">
        <v>0</v>
      </c>
      <c r="S1064">
        <v>0</v>
      </c>
      <c r="T1064">
        <v>0</v>
      </c>
      <c r="U1064" t="s">
        <v>65</v>
      </c>
      <c r="V1064" t="s">
        <v>66</v>
      </c>
      <c r="W1064" t="s">
        <v>28</v>
      </c>
      <c r="X1064">
        <v>2018</v>
      </c>
      <c r="Y1064">
        <v>10</v>
      </c>
      <c r="Z1064" t="s">
        <v>118</v>
      </c>
    </row>
    <row r="1065" spans="1:26" x14ac:dyDescent="0.35">
      <c r="A1065">
        <v>1064</v>
      </c>
      <c r="B1065">
        <v>2018</v>
      </c>
      <c r="C1065">
        <v>10</v>
      </c>
      <c r="D1065" t="s">
        <v>67</v>
      </c>
      <c r="E1065" t="s">
        <v>68</v>
      </c>
      <c r="F1065" t="s">
        <v>69</v>
      </c>
      <c r="G1065" t="s">
        <v>35</v>
      </c>
      <c r="H1065" t="s">
        <v>29</v>
      </c>
      <c r="I1065">
        <v>0</v>
      </c>
      <c r="J1065">
        <v>0</v>
      </c>
      <c r="K1065" t="s">
        <v>118</v>
      </c>
      <c r="L1065" s="1">
        <v>43374</v>
      </c>
      <c r="M1065">
        <v>0.134909027777778</v>
      </c>
      <c r="N1065">
        <v>30</v>
      </c>
      <c r="O1065" t="s">
        <v>144</v>
      </c>
      <c r="P1065">
        <v>880</v>
      </c>
      <c r="Q1065">
        <v>2560</v>
      </c>
      <c r="R1065">
        <v>0</v>
      </c>
      <c r="S1065">
        <v>0</v>
      </c>
      <c r="T1065">
        <v>880</v>
      </c>
      <c r="U1065" t="s">
        <v>68</v>
      </c>
      <c r="V1065" t="s">
        <v>69</v>
      </c>
      <c r="W1065" t="s">
        <v>35</v>
      </c>
      <c r="X1065">
        <v>2018</v>
      </c>
      <c r="Y1065">
        <v>10</v>
      </c>
      <c r="Z1065" t="s">
        <v>118</v>
      </c>
    </row>
    <row r="1066" spans="1:26" x14ac:dyDescent="0.35">
      <c r="A1066">
        <v>1065</v>
      </c>
      <c r="B1066">
        <v>2018</v>
      </c>
      <c r="C1066">
        <v>10</v>
      </c>
      <c r="D1066" t="s">
        <v>70</v>
      </c>
      <c r="E1066" t="s">
        <v>71</v>
      </c>
      <c r="F1066" t="s">
        <v>72</v>
      </c>
      <c r="G1066" t="s">
        <v>28</v>
      </c>
      <c r="H1066" t="s">
        <v>29</v>
      </c>
      <c r="I1066">
        <v>0</v>
      </c>
      <c r="J1066">
        <v>0</v>
      </c>
      <c r="K1066" t="s">
        <v>118</v>
      </c>
      <c r="L1066" s="1">
        <v>43374</v>
      </c>
      <c r="M1066">
        <v>0.134909027777778</v>
      </c>
      <c r="N1066">
        <v>30</v>
      </c>
      <c r="O1066" t="s">
        <v>29</v>
      </c>
      <c r="P1066" t="s">
        <v>29</v>
      </c>
      <c r="Q1066" t="s">
        <v>29</v>
      </c>
      <c r="R1066" t="s">
        <v>29</v>
      </c>
      <c r="S1066" t="s">
        <v>29</v>
      </c>
      <c r="T1066" t="s">
        <v>29</v>
      </c>
      <c r="U1066" t="s">
        <v>29</v>
      </c>
      <c r="V1066" t="s">
        <v>29</v>
      </c>
      <c r="W1066" t="s">
        <v>29</v>
      </c>
      <c r="X1066" t="s">
        <v>29</v>
      </c>
      <c r="Y1066" t="s">
        <v>29</v>
      </c>
      <c r="Z1066" t="s">
        <v>29</v>
      </c>
    </row>
    <row r="1067" spans="1:26" x14ac:dyDescent="0.35">
      <c r="A1067">
        <v>1066</v>
      </c>
      <c r="B1067">
        <v>2018</v>
      </c>
      <c r="C1067">
        <v>10</v>
      </c>
      <c r="D1067" t="s">
        <v>73</v>
      </c>
      <c r="E1067" t="s">
        <v>74</v>
      </c>
      <c r="F1067" t="s">
        <v>66</v>
      </c>
      <c r="G1067" t="s">
        <v>28</v>
      </c>
      <c r="H1067" t="s">
        <v>29</v>
      </c>
      <c r="I1067">
        <v>0</v>
      </c>
      <c r="J1067">
        <v>57.5</v>
      </c>
      <c r="K1067" t="s">
        <v>118</v>
      </c>
      <c r="L1067" s="1">
        <v>43374</v>
      </c>
      <c r="M1067">
        <v>0.134909027777778</v>
      </c>
      <c r="N1067">
        <v>30</v>
      </c>
      <c r="O1067" t="s">
        <v>144</v>
      </c>
      <c r="P1067">
        <v>0</v>
      </c>
      <c r="Q1067">
        <v>89280</v>
      </c>
      <c r="R1067">
        <v>0</v>
      </c>
      <c r="S1067">
        <v>0</v>
      </c>
      <c r="T1067">
        <v>0</v>
      </c>
      <c r="U1067" t="s">
        <v>74</v>
      </c>
      <c r="V1067" t="s">
        <v>66</v>
      </c>
      <c r="W1067" t="s">
        <v>28</v>
      </c>
      <c r="X1067">
        <v>2018</v>
      </c>
      <c r="Y1067">
        <v>10</v>
      </c>
      <c r="Z1067" t="s">
        <v>118</v>
      </c>
    </row>
    <row r="1068" spans="1:26" x14ac:dyDescent="0.35">
      <c r="A1068">
        <v>1067</v>
      </c>
      <c r="B1068">
        <v>2018</v>
      </c>
      <c r="C1068">
        <v>10</v>
      </c>
      <c r="D1068" t="s">
        <v>75</v>
      </c>
      <c r="E1068" t="s">
        <v>76</v>
      </c>
      <c r="F1068" t="s">
        <v>44</v>
      </c>
      <c r="G1068" t="s">
        <v>35</v>
      </c>
      <c r="H1068" t="s">
        <v>29</v>
      </c>
      <c r="I1068">
        <v>0</v>
      </c>
      <c r="J1068">
        <v>0</v>
      </c>
      <c r="K1068" t="s">
        <v>118</v>
      </c>
      <c r="L1068" s="1">
        <v>43374</v>
      </c>
      <c r="M1068">
        <v>0.134909027777778</v>
      </c>
      <c r="N1068">
        <v>30</v>
      </c>
      <c r="O1068" t="s">
        <v>144</v>
      </c>
      <c r="P1068">
        <v>0</v>
      </c>
      <c r="Q1068">
        <v>31062340</v>
      </c>
      <c r="R1068">
        <v>0</v>
      </c>
      <c r="S1068">
        <v>0</v>
      </c>
      <c r="T1068">
        <v>0</v>
      </c>
      <c r="U1068" t="s">
        <v>76</v>
      </c>
      <c r="V1068" t="s">
        <v>44</v>
      </c>
      <c r="W1068" t="s">
        <v>35</v>
      </c>
      <c r="X1068">
        <v>2018</v>
      </c>
      <c r="Y1068">
        <v>10</v>
      </c>
      <c r="Z1068" t="s">
        <v>118</v>
      </c>
    </row>
    <row r="1069" spans="1:26" x14ac:dyDescent="0.35">
      <c r="A1069">
        <v>1068</v>
      </c>
      <c r="B1069">
        <v>2018</v>
      </c>
      <c r="C1069">
        <v>10</v>
      </c>
      <c r="D1069" t="s">
        <v>77</v>
      </c>
      <c r="E1069" t="s">
        <v>78</v>
      </c>
      <c r="F1069" t="s">
        <v>34</v>
      </c>
      <c r="G1069" t="s">
        <v>35</v>
      </c>
      <c r="H1069" t="s">
        <v>29</v>
      </c>
      <c r="I1069">
        <v>0</v>
      </c>
      <c r="J1069">
        <v>0</v>
      </c>
      <c r="K1069" t="s">
        <v>118</v>
      </c>
      <c r="L1069" s="1">
        <v>43374</v>
      </c>
      <c r="M1069">
        <v>0.134909027777778</v>
      </c>
      <c r="N1069">
        <v>30</v>
      </c>
      <c r="O1069" t="s">
        <v>144</v>
      </c>
      <c r="P1069">
        <v>0</v>
      </c>
      <c r="Q1069">
        <v>525721</v>
      </c>
      <c r="R1069">
        <v>0</v>
      </c>
      <c r="S1069">
        <v>0</v>
      </c>
      <c r="T1069">
        <v>0</v>
      </c>
      <c r="U1069" t="s">
        <v>78</v>
      </c>
      <c r="V1069" t="s">
        <v>34</v>
      </c>
      <c r="W1069" t="s">
        <v>35</v>
      </c>
      <c r="X1069">
        <v>2018</v>
      </c>
      <c r="Y1069">
        <v>10</v>
      </c>
      <c r="Z1069" t="s">
        <v>118</v>
      </c>
    </row>
    <row r="1070" spans="1:26" x14ac:dyDescent="0.35">
      <c r="A1070">
        <v>1069</v>
      </c>
      <c r="B1070">
        <v>2018</v>
      </c>
      <c r="C1070">
        <v>10</v>
      </c>
      <c r="D1070" t="s">
        <v>79</v>
      </c>
      <c r="E1070" t="s">
        <v>80</v>
      </c>
      <c r="F1070" t="s">
        <v>81</v>
      </c>
      <c r="G1070" t="s">
        <v>35</v>
      </c>
      <c r="H1070" t="s">
        <v>29</v>
      </c>
      <c r="I1070">
        <v>0</v>
      </c>
      <c r="J1070">
        <v>6.05</v>
      </c>
      <c r="K1070" t="s">
        <v>118</v>
      </c>
      <c r="L1070" s="1">
        <v>43374</v>
      </c>
      <c r="M1070">
        <v>0.134909027777778</v>
      </c>
      <c r="N1070">
        <v>30</v>
      </c>
      <c r="O1070" t="s">
        <v>144</v>
      </c>
      <c r="P1070">
        <v>0</v>
      </c>
      <c r="Q1070">
        <v>0</v>
      </c>
      <c r="R1070">
        <v>307</v>
      </c>
      <c r="S1070">
        <v>90</v>
      </c>
      <c r="T1070">
        <v>397</v>
      </c>
      <c r="U1070" t="s">
        <v>80</v>
      </c>
      <c r="V1070" t="s">
        <v>81</v>
      </c>
      <c r="W1070" t="s">
        <v>35</v>
      </c>
      <c r="X1070">
        <v>2018</v>
      </c>
      <c r="Y1070">
        <v>10</v>
      </c>
      <c r="Z1070" t="s">
        <v>118</v>
      </c>
    </row>
    <row r="1071" spans="1:26" x14ac:dyDescent="0.35">
      <c r="A1071">
        <v>1070</v>
      </c>
      <c r="B1071">
        <v>2018</v>
      </c>
      <c r="C1071">
        <v>10</v>
      </c>
      <c r="D1071" t="s">
        <v>82</v>
      </c>
      <c r="E1071" t="s">
        <v>83</v>
      </c>
      <c r="F1071" t="s">
        <v>84</v>
      </c>
      <c r="G1071" t="s">
        <v>28</v>
      </c>
      <c r="H1071" t="s">
        <v>29</v>
      </c>
      <c r="I1071">
        <v>0</v>
      </c>
      <c r="J1071">
        <v>0</v>
      </c>
      <c r="K1071" t="s">
        <v>118</v>
      </c>
      <c r="L1071" s="1">
        <v>43374</v>
      </c>
      <c r="M1071">
        <v>0.134909027777778</v>
      </c>
      <c r="N1071">
        <v>30</v>
      </c>
      <c r="O1071" t="s">
        <v>29</v>
      </c>
      <c r="P1071" t="s">
        <v>29</v>
      </c>
      <c r="Q1071" t="s">
        <v>29</v>
      </c>
      <c r="R1071" t="s">
        <v>29</v>
      </c>
      <c r="S1071" t="s">
        <v>29</v>
      </c>
      <c r="T1071" t="s">
        <v>29</v>
      </c>
      <c r="U1071" t="s">
        <v>29</v>
      </c>
      <c r="V1071" t="s">
        <v>29</v>
      </c>
      <c r="W1071" t="s">
        <v>29</v>
      </c>
      <c r="X1071" t="s">
        <v>29</v>
      </c>
      <c r="Y1071" t="s">
        <v>29</v>
      </c>
      <c r="Z1071" t="s">
        <v>29</v>
      </c>
    </row>
    <row r="1072" spans="1:26" x14ac:dyDescent="0.35">
      <c r="A1072">
        <v>1071</v>
      </c>
      <c r="B1072">
        <v>2018</v>
      </c>
      <c r="C1072">
        <v>10</v>
      </c>
      <c r="D1072" t="s">
        <v>85</v>
      </c>
      <c r="E1072" t="s">
        <v>86</v>
      </c>
      <c r="F1072" t="s">
        <v>38</v>
      </c>
      <c r="G1072" t="s">
        <v>28</v>
      </c>
      <c r="H1072" t="s">
        <v>29</v>
      </c>
      <c r="I1072">
        <v>0</v>
      </c>
      <c r="J1072">
        <v>0</v>
      </c>
      <c r="K1072" t="s">
        <v>118</v>
      </c>
      <c r="L1072" s="1">
        <v>43374</v>
      </c>
      <c r="M1072">
        <v>0.134909027777778</v>
      </c>
      <c r="N1072">
        <v>30</v>
      </c>
      <c r="O1072" t="s">
        <v>144</v>
      </c>
      <c r="P1072">
        <v>0</v>
      </c>
      <c r="Q1072">
        <v>191273710</v>
      </c>
      <c r="R1072">
        <v>0</v>
      </c>
      <c r="S1072">
        <v>0</v>
      </c>
      <c r="T1072">
        <v>0</v>
      </c>
      <c r="U1072" t="s">
        <v>86</v>
      </c>
      <c r="V1072" t="s">
        <v>38</v>
      </c>
      <c r="W1072" t="s">
        <v>28</v>
      </c>
      <c r="X1072">
        <v>2018</v>
      </c>
      <c r="Y1072">
        <v>10</v>
      </c>
      <c r="Z1072" t="s">
        <v>118</v>
      </c>
    </row>
    <row r="1073" spans="1:26" x14ac:dyDescent="0.35">
      <c r="A1073">
        <v>1072</v>
      </c>
      <c r="B1073">
        <v>2018</v>
      </c>
      <c r="C1073">
        <v>10</v>
      </c>
      <c r="D1073" t="s">
        <v>87</v>
      </c>
      <c r="E1073" t="s">
        <v>76</v>
      </c>
      <c r="F1073" t="s">
        <v>27</v>
      </c>
      <c r="G1073" t="s">
        <v>28</v>
      </c>
      <c r="H1073" t="s">
        <v>29</v>
      </c>
      <c r="I1073">
        <v>0</v>
      </c>
      <c r="J1073">
        <v>0</v>
      </c>
      <c r="K1073" t="s">
        <v>118</v>
      </c>
      <c r="L1073" s="1">
        <v>43374</v>
      </c>
      <c r="M1073">
        <v>0.134909027777778</v>
      </c>
      <c r="N1073">
        <v>30</v>
      </c>
      <c r="O1073" t="s">
        <v>144</v>
      </c>
      <c r="P1073">
        <v>0</v>
      </c>
      <c r="Q1073">
        <v>55534981</v>
      </c>
      <c r="R1073">
        <v>0</v>
      </c>
      <c r="S1073">
        <v>0</v>
      </c>
      <c r="T1073">
        <v>0</v>
      </c>
      <c r="U1073" t="s">
        <v>76</v>
      </c>
      <c r="V1073" t="s">
        <v>27</v>
      </c>
      <c r="W1073" t="s">
        <v>28</v>
      </c>
      <c r="X1073">
        <v>2018</v>
      </c>
      <c r="Y1073">
        <v>10</v>
      </c>
      <c r="Z1073" t="s">
        <v>118</v>
      </c>
    </row>
    <row r="1074" spans="1:26" x14ac:dyDescent="0.35">
      <c r="A1074">
        <v>1073</v>
      </c>
      <c r="B1074">
        <v>2018</v>
      </c>
      <c r="C1074">
        <v>10</v>
      </c>
      <c r="D1074" t="s">
        <v>88</v>
      </c>
      <c r="E1074" t="s">
        <v>89</v>
      </c>
      <c r="F1074" t="s">
        <v>49</v>
      </c>
      <c r="G1074" t="s">
        <v>28</v>
      </c>
      <c r="H1074" t="s">
        <v>29</v>
      </c>
      <c r="I1074">
        <v>0</v>
      </c>
      <c r="J1074">
        <v>0</v>
      </c>
      <c r="K1074" t="s">
        <v>118</v>
      </c>
      <c r="L1074" s="1">
        <v>43374</v>
      </c>
      <c r="M1074">
        <v>0.134909027777778</v>
      </c>
      <c r="N1074">
        <v>30</v>
      </c>
      <c r="O1074" t="s">
        <v>144</v>
      </c>
      <c r="P1074">
        <v>0</v>
      </c>
      <c r="Q1074">
        <v>79736797</v>
      </c>
      <c r="R1074">
        <v>0</v>
      </c>
      <c r="S1074">
        <v>0</v>
      </c>
      <c r="T1074">
        <v>0</v>
      </c>
      <c r="U1074" t="s">
        <v>89</v>
      </c>
      <c r="V1074" t="s">
        <v>49</v>
      </c>
      <c r="W1074" t="s">
        <v>28</v>
      </c>
      <c r="X1074">
        <v>2018</v>
      </c>
      <c r="Y1074">
        <v>10</v>
      </c>
      <c r="Z1074" t="s">
        <v>118</v>
      </c>
    </row>
    <row r="1075" spans="1:26" x14ac:dyDescent="0.35">
      <c r="A1075">
        <v>1074</v>
      </c>
      <c r="B1075">
        <v>2018</v>
      </c>
      <c r="C1075">
        <v>10</v>
      </c>
      <c r="D1075" t="s">
        <v>90</v>
      </c>
      <c r="E1075" t="s">
        <v>51</v>
      </c>
      <c r="F1075" t="s">
        <v>59</v>
      </c>
      <c r="G1075" t="s">
        <v>60</v>
      </c>
      <c r="H1075" t="s">
        <v>29</v>
      </c>
      <c r="I1075">
        <v>0</v>
      </c>
      <c r="J1075">
        <v>0</v>
      </c>
      <c r="K1075" t="s">
        <v>118</v>
      </c>
      <c r="L1075" s="1">
        <v>43374</v>
      </c>
      <c r="M1075">
        <v>0.134909027777778</v>
      </c>
      <c r="N1075">
        <v>30</v>
      </c>
      <c r="O1075" t="s">
        <v>144</v>
      </c>
      <c r="P1075">
        <v>0</v>
      </c>
      <c r="Q1075">
        <v>5701917</v>
      </c>
      <c r="R1075">
        <v>0</v>
      </c>
      <c r="S1075">
        <v>0</v>
      </c>
      <c r="T1075">
        <v>0</v>
      </c>
      <c r="U1075" t="s">
        <v>51</v>
      </c>
      <c r="V1075" t="s">
        <v>59</v>
      </c>
      <c r="W1075" t="s">
        <v>60</v>
      </c>
      <c r="X1075">
        <v>2018</v>
      </c>
      <c r="Y1075">
        <v>10</v>
      </c>
      <c r="Z1075" t="s">
        <v>118</v>
      </c>
    </row>
    <row r="1076" spans="1:26" x14ac:dyDescent="0.35">
      <c r="A1076">
        <v>1075</v>
      </c>
      <c r="B1076">
        <v>2018</v>
      </c>
      <c r="C1076">
        <v>10</v>
      </c>
      <c r="D1076" t="s">
        <v>91</v>
      </c>
      <c r="E1076" t="s">
        <v>80</v>
      </c>
      <c r="F1076" t="s">
        <v>92</v>
      </c>
      <c r="G1076" t="s">
        <v>28</v>
      </c>
      <c r="H1076" t="s">
        <v>29</v>
      </c>
      <c r="I1076">
        <v>0</v>
      </c>
      <c r="J1076">
        <v>5.94</v>
      </c>
      <c r="K1076" t="s">
        <v>118</v>
      </c>
      <c r="L1076" s="1">
        <v>43374</v>
      </c>
      <c r="M1076">
        <v>0.134909027777778</v>
      </c>
      <c r="N1076">
        <v>30</v>
      </c>
      <c r="O1076" t="s">
        <v>144</v>
      </c>
      <c r="P1076">
        <v>0</v>
      </c>
      <c r="Q1076">
        <v>0</v>
      </c>
      <c r="R1076">
        <v>305</v>
      </c>
      <c r="S1076">
        <v>112</v>
      </c>
      <c r="T1076">
        <v>417</v>
      </c>
      <c r="U1076" t="s">
        <v>80</v>
      </c>
      <c r="V1076" t="s">
        <v>92</v>
      </c>
      <c r="W1076" t="s">
        <v>28</v>
      </c>
      <c r="X1076">
        <v>2018</v>
      </c>
      <c r="Y1076">
        <v>10</v>
      </c>
      <c r="Z1076" t="s">
        <v>118</v>
      </c>
    </row>
    <row r="1077" spans="1:26" x14ac:dyDescent="0.35">
      <c r="A1077">
        <v>1076</v>
      </c>
      <c r="B1077">
        <v>2018</v>
      </c>
      <c r="C1077">
        <v>10</v>
      </c>
      <c r="D1077" t="s">
        <v>93</v>
      </c>
      <c r="E1077" t="s">
        <v>94</v>
      </c>
      <c r="F1077" t="s">
        <v>95</v>
      </c>
      <c r="G1077" t="s">
        <v>60</v>
      </c>
      <c r="H1077" t="s">
        <v>29</v>
      </c>
      <c r="I1077">
        <v>0</v>
      </c>
      <c r="J1077">
        <v>11.52</v>
      </c>
      <c r="K1077" t="s">
        <v>118</v>
      </c>
      <c r="L1077" s="1">
        <v>43374</v>
      </c>
      <c r="M1077">
        <v>0.134909027777778</v>
      </c>
      <c r="N1077">
        <v>30</v>
      </c>
      <c r="O1077" t="s">
        <v>144</v>
      </c>
      <c r="P1077">
        <v>789</v>
      </c>
      <c r="Q1077">
        <v>2537</v>
      </c>
      <c r="R1077">
        <v>0</v>
      </c>
      <c r="S1077">
        <v>0</v>
      </c>
      <c r="T1077">
        <v>789</v>
      </c>
      <c r="U1077" t="s">
        <v>94</v>
      </c>
      <c r="V1077" t="s">
        <v>95</v>
      </c>
      <c r="W1077" t="s">
        <v>60</v>
      </c>
      <c r="X1077">
        <v>2018</v>
      </c>
      <c r="Y1077">
        <v>10</v>
      </c>
      <c r="Z1077" t="s">
        <v>118</v>
      </c>
    </row>
    <row r="1078" spans="1:26" x14ac:dyDescent="0.35">
      <c r="A1078">
        <v>1077</v>
      </c>
      <c r="B1078">
        <v>2018</v>
      </c>
      <c r="C1078">
        <v>10</v>
      </c>
      <c r="D1078" t="s">
        <v>96</v>
      </c>
      <c r="E1078" t="s">
        <v>97</v>
      </c>
      <c r="F1078" t="s">
        <v>72</v>
      </c>
      <c r="G1078" t="s">
        <v>28</v>
      </c>
      <c r="H1078" t="s">
        <v>29</v>
      </c>
      <c r="I1078">
        <v>0</v>
      </c>
      <c r="J1078">
        <v>29.9</v>
      </c>
      <c r="K1078" t="s">
        <v>118</v>
      </c>
      <c r="L1078" s="1">
        <v>43374</v>
      </c>
      <c r="M1078">
        <v>0.134909027777778</v>
      </c>
      <c r="N1078">
        <v>30</v>
      </c>
      <c r="O1078" t="s">
        <v>144</v>
      </c>
      <c r="P1078">
        <v>0</v>
      </c>
      <c r="Q1078">
        <v>242400</v>
      </c>
      <c r="R1078">
        <v>0</v>
      </c>
      <c r="S1078">
        <v>0</v>
      </c>
      <c r="T1078">
        <v>0</v>
      </c>
      <c r="U1078" t="s">
        <v>97</v>
      </c>
      <c r="V1078" t="s">
        <v>72</v>
      </c>
      <c r="W1078" t="s">
        <v>28</v>
      </c>
      <c r="X1078">
        <v>2018</v>
      </c>
      <c r="Y1078">
        <v>10</v>
      </c>
      <c r="Z1078" t="s">
        <v>118</v>
      </c>
    </row>
    <row r="1079" spans="1:26" x14ac:dyDescent="0.35">
      <c r="A1079">
        <v>1078</v>
      </c>
      <c r="B1079">
        <v>2018</v>
      </c>
      <c r="C1079">
        <v>10</v>
      </c>
      <c r="D1079" t="s">
        <v>98</v>
      </c>
      <c r="E1079" t="s">
        <v>99</v>
      </c>
      <c r="F1079" t="s">
        <v>100</v>
      </c>
      <c r="G1079" t="s">
        <v>60</v>
      </c>
      <c r="H1079" t="s">
        <v>29</v>
      </c>
      <c r="I1079">
        <v>0</v>
      </c>
      <c r="J1079">
        <v>0</v>
      </c>
      <c r="K1079" t="s">
        <v>118</v>
      </c>
      <c r="L1079" s="1">
        <v>43374</v>
      </c>
      <c r="M1079">
        <v>0.134909027777778</v>
      </c>
      <c r="N1079">
        <v>30</v>
      </c>
      <c r="O1079" t="s">
        <v>29</v>
      </c>
      <c r="P1079" t="s">
        <v>29</v>
      </c>
      <c r="Q1079" t="s">
        <v>29</v>
      </c>
      <c r="R1079" t="s">
        <v>29</v>
      </c>
      <c r="S1079" t="s">
        <v>29</v>
      </c>
      <c r="T1079" t="s">
        <v>29</v>
      </c>
      <c r="U1079" t="s">
        <v>29</v>
      </c>
      <c r="V1079" t="s">
        <v>29</v>
      </c>
      <c r="W1079" t="s">
        <v>29</v>
      </c>
      <c r="X1079" t="s">
        <v>29</v>
      </c>
      <c r="Y1079" t="s">
        <v>29</v>
      </c>
      <c r="Z1079" t="s">
        <v>29</v>
      </c>
    </row>
    <row r="1080" spans="1:26" x14ac:dyDescent="0.35">
      <c r="A1080">
        <v>1079</v>
      </c>
      <c r="B1080">
        <v>2018</v>
      </c>
      <c r="C1080">
        <v>10</v>
      </c>
      <c r="D1080" t="s">
        <v>101</v>
      </c>
      <c r="E1080" t="s">
        <v>102</v>
      </c>
      <c r="F1080" t="s">
        <v>103</v>
      </c>
      <c r="G1080" t="s">
        <v>28</v>
      </c>
      <c r="H1080" t="s">
        <v>29</v>
      </c>
      <c r="I1080">
        <v>0</v>
      </c>
      <c r="J1080">
        <v>3.5</v>
      </c>
      <c r="K1080" t="s">
        <v>118</v>
      </c>
      <c r="L1080" s="1">
        <v>43374</v>
      </c>
      <c r="M1080">
        <v>0.134909027777778</v>
      </c>
      <c r="N1080">
        <v>30</v>
      </c>
      <c r="O1080" t="s">
        <v>144</v>
      </c>
      <c r="P1080">
        <v>0</v>
      </c>
      <c r="Q1080">
        <v>116820</v>
      </c>
      <c r="R1080">
        <v>0</v>
      </c>
      <c r="S1080">
        <v>0</v>
      </c>
      <c r="T1080">
        <v>0</v>
      </c>
      <c r="U1080" t="s">
        <v>102</v>
      </c>
      <c r="V1080" t="s">
        <v>103</v>
      </c>
      <c r="W1080" t="s">
        <v>28</v>
      </c>
      <c r="X1080">
        <v>2018</v>
      </c>
      <c r="Y1080">
        <v>10</v>
      </c>
      <c r="Z1080" t="s">
        <v>118</v>
      </c>
    </row>
    <row r="1081" spans="1:26" x14ac:dyDescent="0.35">
      <c r="A1081">
        <v>1080</v>
      </c>
      <c r="B1081">
        <v>2018</v>
      </c>
      <c r="C1081">
        <v>10</v>
      </c>
      <c r="D1081" t="s">
        <v>104</v>
      </c>
      <c r="E1081" t="s">
        <v>105</v>
      </c>
      <c r="F1081" t="s">
        <v>49</v>
      </c>
      <c r="G1081" t="s">
        <v>28</v>
      </c>
      <c r="H1081" t="s">
        <v>29</v>
      </c>
      <c r="I1081">
        <v>0</v>
      </c>
      <c r="J1081">
        <v>9.36</v>
      </c>
      <c r="K1081" t="s">
        <v>118</v>
      </c>
      <c r="L1081" s="1">
        <v>43374</v>
      </c>
      <c r="M1081">
        <v>0.134909027777778</v>
      </c>
      <c r="N1081">
        <v>30</v>
      </c>
      <c r="O1081" t="s">
        <v>144</v>
      </c>
      <c r="P1081">
        <v>680</v>
      </c>
      <c r="Q1081">
        <v>6280</v>
      </c>
      <c r="R1081">
        <v>0</v>
      </c>
      <c r="S1081">
        <v>0</v>
      </c>
      <c r="T1081">
        <v>680</v>
      </c>
      <c r="U1081" t="s">
        <v>105</v>
      </c>
      <c r="V1081" t="s">
        <v>49</v>
      </c>
      <c r="W1081" t="s">
        <v>28</v>
      </c>
      <c r="X1081">
        <v>2018</v>
      </c>
      <c r="Y1081">
        <v>10</v>
      </c>
      <c r="Z1081" t="s">
        <v>118</v>
      </c>
    </row>
    <row r="1082" spans="1:26" x14ac:dyDescent="0.35">
      <c r="A1082">
        <v>1081</v>
      </c>
      <c r="B1082">
        <v>2018</v>
      </c>
      <c r="C1082">
        <v>12</v>
      </c>
      <c r="D1082" t="s">
        <v>25</v>
      </c>
      <c r="E1082" t="s">
        <v>26</v>
      </c>
      <c r="F1082" t="s">
        <v>27</v>
      </c>
      <c r="G1082" t="s">
        <v>28</v>
      </c>
      <c r="H1082" t="s">
        <v>29</v>
      </c>
      <c r="I1082">
        <v>0</v>
      </c>
      <c r="J1082">
        <v>230.49</v>
      </c>
      <c r="K1082" t="s">
        <v>120</v>
      </c>
      <c r="L1082" s="1">
        <v>43435</v>
      </c>
      <c r="M1082">
        <v>6.21768518518519E-2</v>
      </c>
      <c r="N1082">
        <v>30</v>
      </c>
      <c r="O1082" t="s">
        <v>145</v>
      </c>
      <c r="P1082">
        <v>5569</v>
      </c>
      <c r="Q1082">
        <v>50224</v>
      </c>
      <c r="R1082">
        <v>0</v>
      </c>
      <c r="S1082">
        <v>0</v>
      </c>
      <c r="T1082">
        <v>5569</v>
      </c>
      <c r="U1082" t="s">
        <v>26</v>
      </c>
      <c r="V1082" t="s">
        <v>27</v>
      </c>
      <c r="W1082" t="s">
        <v>28</v>
      </c>
      <c r="X1082">
        <v>2018</v>
      </c>
      <c r="Y1082">
        <v>12</v>
      </c>
      <c r="Z1082" t="s">
        <v>120</v>
      </c>
    </row>
    <row r="1083" spans="1:26" x14ac:dyDescent="0.35">
      <c r="A1083">
        <v>1082</v>
      </c>
      <c r="B1083">
        <v>2018</v>
      </c>
      <c r="C1083">
        <v>12</v>
      </c>
      <c r="D1083" t="s">
        <v>32</v>
      </c>
      <c r="E1083" t="s">
        <v>33</v>
      </c>
      <c r="F1083" t="s">
        <v>34</v>
      </c>
      <c r="G1083" t="s">
        <v>35</v>
      </c>
      <c r="H1083" s="1">
        <v>43435</v>
      </c>
      <c r="I1083">
        <v>67.569999999999993</v>
      </c>
      <c r="J1083">
        <v>1841.212</v>
      </c>
      <c r="K1083" t="s">
        <v>120</v>
      </c>
      <c r="L1083" s="1">
        <v>43435</v>
      </c>
      <c r="M1083">
        <v>6.21768518518519E-2</v>
      </c>
      <c r="N1083">
        <v>30</v>
      </c>
      <c r="O1083" t="s">
        <v>145</v>
      </c>
      <c r="P1083">
        <v>32885</v>
      </c>
      <c r="Q1083">
        <v>346304</v>
      </c>
      <c r="R1083">
        <v>0</v>
      </c>
      <c r="S1083">
        <v>0</v>
      </c>
      <c r="T1083">
        <v>32885</v>
      </c>
      <c r="U1083" t="s">
        <v>33</v>
      </c>
      <c r="V1083" t="s">
        <v>34</v>
      </c>
      <c r="W1083" t="s">
        <v>35</v>
      </c>
      <c r="X1083">
        <v>2018</v>
      </c>
      <c r="Y1083">
        <v>12</v>
      </c>
      <c r="Z1083" t="s">
        <v>120</v>
      </c>
    </row>
    <row r="1084" spans="1:26" x14ac:dyDescent="0.35">
      <c r="A1084">
        <v>1083</v>
      </c>
      <c r="B1084">
        <v>2018</v>
      </c>
      <c r="C1084">
        <v>12</v>
      </c>
      <c r="D1084" t="s">
        <v>36</v>
      </c>
      <c r="E1084" t="s">
        <v>37</v>
      </c>
      <c r="F1084" t="s">
        <v>38</v>
      </c>
      <c r="G1084" t="s">
        <v>28</v>
      </c>
      <c r="H1084" s="1">
        <v>43435</v>
      </c>
      <c r="I1084">
        <v>44.77</v>
      </c>
      <c r="J1084">
        <v>1326.1590000000001</v>
      </c>
      <c r="K1084" t="s">
        <v>120</v>
      </c>
      <c r="L1084" s="1">
        <v>43435</v>
      </c>
      <c r="M1084">
        <v>6.21768518518519E-2</v>
      </c>
      <c r="N1084">
        <v>30</v>
      </c>
      <c r="O1084" t="s">
        <v>145</v>
      </c>
      <c r="P1084">
        <v>29597</v>
      </c>
      <c r="Q1084">
        <v>310945</v>
      </c>
      <c r="R1084">
        <v>0</v>
      </c>
      <c r="S1084">
        <v>0</v>
      </c>
      <c r="T1084">
        <v>29597</v>
      </c>
      <c r="U1084" t="s">
        <v>37</v>
      </c>
      <c r="V1084" t="s">
        <v>38</v>
      </c>
      <c r="W1084" t="s">
        <v>28</v>
      </c>
      <c r="X1084">
        <v>2018</v>
      </c>
      <c r="Y1084">
        <v>12</v>
      </c>
      <c r="Z1084" t="s">
        <v>120</v>
      </c>
    </row>
    <row r="1085" spans="1:26" x14ac:dyDescent="0.35">
      <c r="A1085">
        <v>1084</v>
      </c>
      <c r="B1085">
        <v>2018</v>
      </c>
      <c r="C1085">
        <v>12</v>
      </c>
      <c r="D1085" t="s">
        <v>39</v>
      </c>
      <c r="E1085" t="s">
        <v>40</v>
      </c>
      <c r="F1085" t="s">
        <v>41</v>
      </c>
      <c r="G1085" t="s">
        <v>35</v>
      </c>
      <c r="H1085" t="s">
        <v>29</v>
      </c>
      <c r="I1085">
        <v>0</v>
      </c>
      <c r="J1085">
        <v>2.64</v>
      </c>
      <c r="K1085" t="s">
        <v>120</v>
      </c>
      <c r="L1085" s="1">
        <v>43435</v>
      </c>
      <c r="M1085">
        <v>6.21768518518519E-2</v>
      </c>
      <c r="N1085">
        <v>30</v>
      </c>
      <c r="O1085" t="s">
        <v>145</v>
      </c>
      <c r="P1085">
        <v>0</v>
      </c>
      <c r="Q1085">
        <v>80400</v>
      </c>
      <c r="R1085">
        <v>0</v>
      </c>
      <c r="S1085">
        <v>0</v>
      </c>
      <c r="T1085">
        <v>0</v>
      </c>
      <c r="U1085" t="s">
        <v>40</v>
      </c>
      <c r="V1085" t="s">
        <v>41</v>
      </c>
      <c r="W1085" t="s">
        <v>35</v>
      </c>
      <c r="X1085">
        <v>2018</v>
      </c>
      <c r="Y1085">
        <v>12</v>
      </c>
      <c r="Z1085" t="s">
        <v>120</v>
      </c>
    </row>
    <row r="1086" spans="1:26" x14ac:dyDescent="0.35">
      <c r="A1086">
        <v>1085</v>
      </c>
      <c r="B1086">
        <v>2018</v>
      </c>
      <c r="C1086">
        <v>12</v>
      </c>
      <c r="D1086" t="s">
        <v>42</v>
      </c>
      <c r="E1086" t="s">
        <v>43</v>
      </c>
      <c r="F1086" t="s">
        <v>44</v>
      </c>
      <c r="G1086" t="s">
        <v>35</v>
      </c>
      <c r="H1086" t="s">
        <v>29</v>
      </c>
      <c r="I1086">
        <v>0</v>
      </c>
      <c r="J1086">
        <v>300.83</v>
      </c>
      <c r="K1086" t="s">
        <v>120</v>
      </c>
      <c r="L1086" s="1">
        <v>43435</v>
      </c>
      <c r="M1086">
        <v>6.21768518518519E-2</v>
      </c>
      <c r="N1086">
        <v>30</v>
      </c>
      <c r="O1086" t="s">
        <v>145</v>
      </c>
      <c r="P1086">
        <v>4926</v>
      </c>
      <c r="Q1086">
        <v>49431</v>
      </c>
      <c r="R1086">
        <v>0</v>
      </c>
      <c r="S1086">
        <v>0</v>
      </c>
      <c r="T1086">
        <v>4926</v>
      </c>
      <c r="U1086" t="s">
        <v>43</v>
      </c>
      <c r="V1086" t="s">
        <v>44</v>
      </c>
      <c r="W1086" t="s">
        <v>35</v>
      </c>
      <c r="X1086">
        <v>2018</v>
      </c>
      <c r="Y1086">
        <v>12</v>
      </c>
      <c r="Z1086" t="s">
        <v>120</v>
      </c>
    </row>
    <row r="1087" spans="1:26" x14ac:dyDescent="0.35">
      <c r="A1087">
        <v>1086</v>
      </c>
      <c r="B1087">
        <v>2018</v>
      </c>
      <c r="C1087">
        <v>12</v>
      </c>
      <c r="D1087" t="s">
        <v>45</v>
      </c>
      <c r="E1087" t="s">
        <v>46</v>
      </c>
      <c r="F1087" t="s">
        <v>41</v>
      </c>
      <c r="G1087" t="s">
        <v>35</v>
      </c>
      <c r="H1087" t="s">
        <v>29</v>
      </c>
      <c r="I1087">
        <v>0</v>
      </c>
      <c r="J1087">
        <v>83.63</v>
      </c>
      <c r="K1087" t="s">
        <v>120</v>
      </c>
      <c r="L1087" s="1">
        <v>43435</v>
      </c>
      <c r="M1087">
        <v>6.21768518518519E-2</v>
      </c>
      <c r="N1087">
        <v>30</v>
      </c>
      <c r="O1087" t="s">
        <v>145</v>
      </c>
      <c r="P1087">
        <v>0</v>
      </c>
      <c r="Q1087">
        <v>170440</v>
      </c>
      <c r="R1087">
        <v>0</v>
      </c>
      <c r="S1087">
        <v>0</v>
      </c>
      <c r="T1087">
        <v>0</v>
      </c>
      <c r="U1087" t="s">
        <v>46</v>
      </c>
      <c r="V1087" t="s">
        <v>41</v>
      </c>
      <c r="W1087" t="s">
        <v>35</v>
      </c>
      <c r="X1087">
        <v>2018</v>
      </c>
      <c r="Y1087">
        <v>12</v>
      </c>
      <c r="Z1087" t="s">
        <v>120</v>
      </c>
    </row>
    <row r="1088" spans="1:26" x14ac:dyDescent="0.35">
      <c r="A1088">
        <v>1087</v>
      </c>
      <c r="B1088">
        <v>2018</v>
      </c>
      <c r="C1088">
        <v>12</v>
      </c>
      <c r="D1088" t="s">
        <v>47</v>
      </c>
      <c r="E1088" t="s">
        <v>48</v>
      </c>
      <c r="F1088" t="s">
        <v>49</v>
      </c>
      <c r="G1088" t="s">
        <v>28</v>
      </c>
      <c r="H1088" s="1">
        <v>43435</v>
      </c>
      <c r="I1088">
        <v>8.6999999999999993</v>
      </c>
      <c r="J1088">
        <v>395.60399999999998</v>
      </c>
      <c r="K1088" t="s">
        <v>120</v>
      </c>
      <c r="L1088" s="1">
        <v>43435</v>
      </c>
      <c r="M1088">
        <v>6.21768518518519E-2</v>
      </c>
      <c r="N1088">
        <v>30</v>
      </c>
      <c r="O1088" t="s">
        <v>145</v>
      </c>
      <c r="P1088">
        <v>7484</v>
      </c>
      <c r="Q1088">
        <v>75070</v>
      </c>
      <c r="R1088">
        <v>0</v>
      </c>
      <c r="S1088">
        <v>0</v>
      </c>
      <c r="T1088">
        <v>7484</v>
      </c>
      <c r="U1088" t="s">
        <v>48</v>
      </c>
      <c r="V1088" t="s">
        <v>49</v>
      </c>
      <c r="W1088" t="s">
        <v>28</v>
      </c>
      <c r="X1088">
        <v>2018</v>
      </c>
      <c r="Y1088">
        <v>12</v>
      </c>
      <c r="Z1088" t="s">
        <v>120</v>
      </c>
    </row>
    <row r="1089" spans="1:26" x14ac:dyDescent="0.35">
      <c r="A1089">
        <v>1088</v>
      </c>
      <c r="B1089">
        <v>2018</v>
      </c>
      <c r="C1089">
        <v>12</v>
      </c>
      <c r="D1089" t="s">
        <v>50</v>
      </c>
      <c r="E1089" t="s">
        <v>51</v>
      </c>
      <c r="F1089" t="s">
        <v>38</v>
      </c>
      <c r="G1089" t="s">
        <v>28</v>
      </c>
      <c r="H1089" t="s">
        <v>29</v>
      </c>
      <c r="I1089">
        <v>0</v>
      </c>
      <c r="J1089">
        <v>0</v>
      </c>
      <c r="K1089" t="s">
        <v>120</v>
      </c>
      <c r="L1089" s="1">
        <v>43435</v>
      </c>
      <c r="M1089">
        <v>6.21768518518519E-2</v>
      </c>
      <c r="N1089">
        <v>30</v>
      </c>
      <c r="O1089" t="s">
        <v>145</v>
      </c>
      <c r="P1089">
        <v>0</v>
      </c>
      <c r="Q1089">
        <v>273222276</v>
      </c>
      <c r="R1089">
        <v>0</v>
      </c>
      <c r="S1089">
        <v>0</v>
      </c>
      <c r="T1089">
        <v>0</v>
      </c>
      <c r="U1089" t="s">
        <v>51</v>
      </c>
      <c r="V1089" t="s">
        <v>38</v>
      </c>
      <c r="W1089" t="s">
        <v>28</v>
      </c>
      <c r="X1089">
        <v>2018</v>
      </c>
      <c r="Y1089">
        <v>12</v>
      </c>
      <c r="Z1089" t="s">
        <v>120</v>
      </c>
    </row>
    <row r="1090" spans="1:26" x14ac:dyDescent="0.35">
      <c r="A1090">
        <v>1089</v>
      </c>
      <c r="B1090">
        <v>2018</v>
      </c>
      <c r="C1090">
        <v>12</v>
      </c>
      <c r="D1090" t="s">
        <v>52</v>
      </c>
      <c r="E1090" t="s">
        <v>53</v>
      </c>
      <c r="F1090" t="s">
        <v>34</v>
      </c>
      <c r="G1090" t="s">
        <v>35</v>
      </c>
      <c r="H1090" t="s">
        <v>29</v>
      </c>
      <c r="I1090">
        <v>0</v>
      </c>
      <c r="J1090">
        <v>1.53</v>
      </c>
      <c r="K1090" t="s">
        <v>120</v>
      </c>
      <c r="L1090" s="1">
        <v>43435</v>
      </c>
      <c r="M1090">
        <v>6.21768518518519E-2</v>
      </c>
      <c r="N1090">
        <v>30</v>
      </c>
      <c r="O1090" t="s">
        <v>145</v>
      </c>
      <c r="P1090">
        <v>0</v>
      </c>
      <c r="Q1090">
        <v>322309507</v>
      </c>
      <c r="R1090">
        <v>0</v>
      </c>
      <c r="S1090">
        <v>0</v>
      </c>
      <c r="T1090">
        <v>0</v>
      </c>
      <c r="U1090" t="s">
        <v>53</v>
      </c>
      <c r="V1090" t="s">
        <v>34</v>
      </c>
      <c r="W1090" t="s">
        <v>35</v>
      </c>
      <c r="X1090">
        <v>2018</v>
      </c>
      <c r="Y1090">
        <v>12</v>
      </c>
      <c r="Z1090" t="s">
        <v>120</v>
      </c>
    </row>
    <row r="1091" spans="1:26" x14ac:dyDescent="0.35">
      <c r="A1091">
        <v>1090</v>
      </c>
      <c r="B1091">
        <v>2018</v>
      </c>
      <c r="C1091">
        <v>12</v>
      </c>
      <c r="D1091" t="s">
        <v>54</v>
      </c>
      <c r="E1091" t="s">
        <v>55</v>
      </c>
      <c r="F1091" t="s">
        <v>56</v>
      </c>
      <c r="G1091" t="s">
        <v>35</v>
      </c>
      <c r="H1091" s="1">
        <v>43435</v>
      </c>
      <c r="I1091">
        <v>30</v>
      </c>
      <c r="J1091">
        <v>238.33600000000001</v>
      </c>
      <c r="K1091" t="s">
        <v>120</v>
      </c>
      <c r="L1091" s="1">
        <v>43435</v>
      </c>
      <c r="M1091">
        <v>6.21768518518519E-2</v>
      </c>
      <c r="N1091">
        <v>30</v>
      </c>
      <c r="O1091" t="s">
        <v>145</v>
      </c>
      <c r="P1091">
        <v>1244</v>
      </c>
      <c r="Q1091">
        <v>201117</v>
      </c>
      <c r="R1091">
        <v>0</v>
      </c>
      <c r="S1091">
        <v>0</v>
      </c>
      <c r="T1091">
        <v>1244</v>
      </c>
      <c r="U1091" t="s">
        <v>55</v>
      </c>
      <c r="V1091" t="s">
        <v>56</v>
      </c>
      <c r="W1091" t="s">
        <v>35</v>
      </c>
      <c r="X1091">
        <v>2018</v>
      </c>
      <c r="Y1091">
        <v>12</v>
      </c>
      <c r="Z1091" t="s">
        <v>120</v>
      </c>
    </row>
    <row r="1092" spans="1:26" x14ac:dyDescent="0.35">
      <c r="A1092">
        <v>1091</v>
      </c>
      <c r="B1092">
        <v>2018</v>
      </c>
      <c r="C1092">
        <v>12</v>
      </c>
      <c r="D1092" t="s">
        <v>57</v>
      </c>
      <c r="E1092" t="s">
        <v>58</v>
      </c>
      <c r="F1092" t="s">
        <v>59</v>
      </c>
      <c r="G1092" t="s">
        <v>60</v>
      </c>
      <c r="H1092" t="s">
        <v>29</v>
      </c>
      <c r="I1092">
        <v>0</v>
      </c>
      <c r="J1092">
        <v>33.034999999999997</v>
      </c>
      <c r="K1092" t="s">
        <v>120</v>
      </c>
      <c r="L1092" s="1">
        <v>43435</v>
      </c>
      <c r="M1092">
        <v>6.21768518518519E-2</v>
      </c>
      <c r="N1092">
        <v>30</v>
      </c>
      <c r="O1092" t="s">
        <v>145</v>
      </c>
      <c r="P1092">
        <v>600</v>
      </c>
      <c r="Q1092">
        <v>10161</v>
      </c>
      <c r="R1092">
        <v>0</v>
      </c>
      <c r="S1092">
        <v>0</v>
      </c>
      <c r="T1092">
        <v>600</v>
      </c>
      <c r="U1092" t="s">
        <v>58</v>
      </c>
      <c r="V1092" t="s">
        <v>59</v>
      </c>
      <c r="W1092" t="s">
        <v>60</v>
      </c>
      <c r="X1092">
        <v>2018</v>
      </c>
      <c r="Y1092">
        <v>12</v>
      </c>
      <c r="Z1092" t="s">
        <v>120</v>
      </c>
    </row>
    <row r="1093" spans="1:26" x14ac:dyDescent="0.35">
      <c r="A1093">
        <v>1092</v>
      </c>
      <c r="B1093">
        <v>2018</v>
      </c>
      <c r="C1093">
        <v>12</v>
      </c>
      <c r="D1093" t="s">
        <v>61</v>
      </c>
      <c r="E1093" t="s">
        <v>62</v>
      </c>
      <c r="F1093" t="s">
        <v>63</v>
      </c>
      <c r="G1093" t="s">
        <v>60</v>
      </c>
      <c r="H1093" t="s">
        <v>29</v>
      </c>
      <c r="I1093">
        <v>0</v>
      </c>
      <c r="J1093">
        <v>0</v>
      </c>
      <c r="K1093" t="s">
        <v>120</v>
      </c>
      <c r="L1093" s="1">
        <v>43435</v>
      </c>
      <c r="M1093">
        <v>6.21768518518519E-2</v>
      </c>
      <c r="N1093">
        <v>30</v>
      </c>
      <c r="O1093" t="s">
        <v>29</v>
      </c>
      <c r="P1093" t="s">
        <v>29</v>
      </c>
      <c r="Q1093" t="s">
        <v>29</v>
      </c>
      <c r="R1093" t="s">
        <v>29</v>
      </c>
      <c r="S1093" t="s">
        <v>29</v>
      </c>
      <c r="T1093" t="s">
        <v>29</v>
      </c>
      <c r="U1093" t="s">
        <v>29</v>
      </c>
      <c r="V1093" t="s">
        <v>29</v>
      </c>
      <c r="W1093" t="s">
        <v>29</v>
      </c>
      <c r="X1093" t="s">
        <v>29</v>
      </c>
      <c r="Y1093" t="s">
        <v>29</v>
      </c>
      <c r="Z1093" t="s">
        <v>29</v>
      </c>
    </row>
    <row r="1094" spans="1:26" x14ac:dyDescent="0.35">
      <c r="A1094">
        <v>1093</v>
      </c>
      <c r="B1094">
        <v>2018</v>
      </c>
      <c r="C1094">
        <v>12</v>
      </c>
      <c r="D1094" t="s">
        <v>64</v>
      </c>
      <c r="E1094" t="s">
        <v>65</v>
      </c>
      <c r="F1094" t="s">
        <v>66</v>
      </c>
      <c r="G1094" t="s">
        <v>28</v>
      </c>
      <c r="H1094" t="s">
        <v>29</v>
      </c>
      <c r="I1094">
        <v>0</v>
      </c>
      <c r="J1094">
        <v>0</v>
      </c>
      <c r="K1094" t="s">
        <v>120</v>
      </c>
      <c r="L1094" s="1">
        <v>43435</v>
      </c>
      <c r="M1094">
        <v>6.21768518518519E-2</v>
      </c>
      <c r="N1094">
        <v>30</v>
      </c>
      <c r="O1094" t="s">
        <v>145</v>
      </c>
      <c r="P1094">
        <v>0</v>
      </c>
      <c r="Q1094">
        <v>120530342</v>
      </c>
      <c r="R1094">
        <v>0</v>
      </c>
      <c r="S1094">
        <v>0</v>
      </c>
      <c r="T1094">
        <v>0</v>
      </c>
      <c r="U1094" t="s">
        <v>65</v>
      </c>
      <c r="V1094" t="s">
        <v>66</v>
      </c>
      <c r="W1094" t="s">
        <v>28</v>
      </c>
      <c r="X1094">
        <v>2018</v>
      </c>
      <c r="Y1094">
        <v>12</v>
      </c>
      <c r="Z1094" t="s">
        <v>120</v>
      </c>
    </row>
    <row r="1095" spans="1:26" x14ac:dyDescent="0.35">
      <c r="A1095">
        <v>1094</v>
      </c>
      <c r="B1095">
        <v>2018</v>
      </c>
      <c r="C1095">
        <v>12</v>
      </c>
      <c r="D1095" t="s">
        <v>67</v>
      </c>
      <c r="E1095" t="s">
        <v>68</v>
      </c>
      <c r="F1095" t="s">
        <v>69</v>
      </c>
      <c r="G1095" t="s">
        <v>35</v>
      </c>
      <c r="H1095" t="s">
        <v>29</v>
      </c>
      <c r="I1095">
        <v>0</v>
      </c>
      <c r="J1095">
        <v>0</v>
      </c>
      <c r="K1095" t="s">
        <v>120</v>
      </c>
      <c r="L1095" s="1">
        <v>43435</v>
      </c>
      <c r="M1095">
        <v>6.21768518518519E-2</v>
      </c>
      <c r="N1095">
        <v>30</v>
      </c>
      <c r="O1095" t="s">
        <v>145</v>
      </c>
      <c r="P1095">
        <v>80</v>
      </c>
      <c r="Q1095">
        <v>1520</v>
      </c>
      <c r="R1095">
        <v>0</v>
      </c>
      <c r="S1095">
        <v>0</v>
      </c>
      <c r="T1095">
        <v>80</v>
      </c>
      <c r="U1095" t="s">
        <v>68</v>
      </c>
      <c r="V1095" t="s">
        <v>69</v>
      </c>
      <c r="W1095" t="s">
        <v>35</v>
      </c>
      <c r="X1095">
        <v>2018</v>
      </c>
      <c r="Y1095">
        <v>12</v>
      </c>
      <c r="Z1095" t="s">
        <v>120</v>
      </c>
    </row>
    <row r="1096" spans="1:26" x14ac:dyDescent="0.35">
      <c r="A1096">
        <v>1095</v>
      </c>
      <c r="B1096">
        <v>2018</v>
      </c>
      <c r="C1096">
        <v>12</v>
      </c>
      <c r="D1096" t="s">
        <v>70</v>
      </c>
      <c r="E1096" t="s">
        <v>71</v>
      </c>
      <c r="F1096" t="s">
        <v>72</v>
      </c>
      <c r="G1096" t="s">
        <v>28</v>
      </c>
      <c r="H1096" t="s">
        <v>29</v>
      </c>
      <c r="I1096">
        <v>0</v>
      </c>
      <c r="J1096">
        <v>0</v>
      </c>
      <c r="K1096" t="s">
        <v>120</v>
      </c>
      <c r="L1096" s="1">
        <v>43435</v>
      </c>
      <c r="M1096">
        <v>6.21768518518519E-2</v>
      </c>
      <c r="N1096">
        <v>30</v>
      </c>
      <c r="O1096" t="s">
        <v>29</v>
      </c>
      <c r="P1096" t="s">
        <v>29</v>
      </c>
      <c r="Q1096" t="s">
        <v>29</v>
      </c>
      <c r="R1096" t="s">
        <v>29</v>
      </c>
      <c r="S1096" t="s">
        <v>29</v>
      </c>
      <c r="T1096" t="s">
        <v>29</v>
      </c>
      <c r="U1096" t="s">
        <v>29</v>
      </c>
      <c r="V1096" t="s">
        <v>29</v>
      </c>
      <c r="W1096" t="s">
        <v>29</v>
      </c>
      <c r="X1096" t="s">
        <v>29</v>
      </c>
      <c r="Y1096" t="s">
        <v>29</v>
      </c>
      <c r="Z1096" t="s">
        <v>29</v>
      </c>
    </row>
    <row r="1097" spans="1:26" x14ac:dyDescent="0.35">
      <c r="A1097">
        <v>1096</v>
      </c>
      <c r="B1097">
        <v>2018</v>
      </c>
      <c r="C1097">
        <v>12</v>
      </c>
      <c r="D1097" t="s">
        <v>73</v>
      </c>
      <c r="E1097" t="s">
        <v>74</v>
      </c>
      <c r="F1097" t="s">
        <v>66</v>
      </c>
      <c r="G1097" t="s">
        <v>28</v>
      </c>
      <c r="H1097" t="s">
        <v>29</v>
      </c>
      <c r="I1097">
        <v>0</v>
      </c>
      <c r="J1097">
        <v>57.5</v>
      </c>
      <c r="K1097" t="s">
        <v>120</v>
      </c>
      <c r="L1097" s="1">
        <v>43435</v>
      </c>
      <c r="M1097">
        <v>6.21768518518519E-2</v>
      </c>
      <c r="N1097">
        <v>30</v>
      </c>
      <c r="O1097" t="s">
        <v>145</v>
      </c>
      <c r="P1097">
        <v>0</v>
      </c>
      <c r="Q1097">
        <v>78880</v>
      </c>
      <c r="R1097">
        <v>0</v>
      </c>
      <c r="S1097">
        <v>0</v>
      </c>
      <c r="T1097">
        <v>0</v>
      </c>
      <c r="U1097" t="s">
        <v>74</v>
      </c>
      <c r="V1097" t="s">
        <v>66</v>
      </c>
      <c r="W1097" t="s">
        <v>28</v>
      </c>
      <c r="X1097">
        <v>2018</v>
      </c>
      <c r="Y1097">
        <v>12</v>
      </c>
      <c r="Z1097" t="s">
        <v>120</v>
      </c>
    </row>
    <row r="1098" spans="1:26" x14ac:dyDescent="0.35">
      <c r="A1098">
        <v>1097</v>
      </c>
      <c r="B1098">
        <v>2018</v>
      </c>
      <c r="C1098">
        <v>12</v>
      </c>
      <c r="D1098" t="s">
        <v>75</v>
      </c>
      <c r="E1098" t="s">
        <v>76</v>
      </c>
      <c r="F1098" t="s">
        <v>44</v>
      </c>
      <c r="G1098" t="s">
        <v>35</v>
      </c>
      <c r="H1098" t="s">
        <v>29</v>
      </c>
      <c r="I1098">
        <v>0</v>
      </c>
      <c r="J1098">
        <v>0</v>
      </c>
      <c r="K1098" t="s">
        <v>120</v>
      </c>
      <c r="L1098" s="1">
        <v>43435</v>
      </c>
      <c r="M1098">
        <v>6.21768518518519E-2</v>
      </c>
      <c r="N1098">
        <v>30</v>
      </c>
      <c r="O1098" t="s">
        <v>145</v>
      </c>
      <c r="P1098">
        <v>0</v>
      </c>
      <c r="Q1098">
        <v>29635947</v>
      </c>
      <c r="R1098">
        <v>0</v>
      </c>
      <c r="S1098">
        <v>0</v>
      </c>
      <c r="T1098">
        <v>0</v>
      </c>
      <c r="U1098" t="s">
        <v>76</v>
      </c>
      <c r="V1098" t="s">
        <v>44</v>
      </c>
      <c r="W1098" t="s">
        <v>35</v>
      </c>
      <c r="X1098">
        <v>2018</v>
      </c>
      <c r="Y1098">
        <v>12</v>
      </c>
      <c r="Z1098" t="s">
        <v>120</v>
      </c>
    </row>
    <row r="1099" spans="1:26" x14ac:dyDescent="0.35">
      <c r="A1099">
        <v>1098</v>
      </c>
      <c r="B1099">
        <v>2018</v>
      </c>
      <c r="C1099">
        <v>12</v>
      </c>
      <c r="D1099" t="s">
        <v>77</v>
      </c>
      <c r="E1099" t="s">
        <v>78</v>
      </c>
      <c r="F1099" t="s">
        <v>34</v>
      </c>
      <c r="G1099" t="s">
        <v>35</v>
      </c>
      <c r="H1099" t="s">
        <v>29</v>
      </c>
      <c r="I1099">
        <v>0</v>
      </c>
      <c r="J1099">
        <v>0</v>
      </c>
      <c r="K1099" t="s">
        <v>120</v>
      </c>
      <c r="L1099" s="1">
        <v>43435</v>
      </c>
      <c r="M1099">
        <v>6.21768518518519E-2</v>
      </c>
      <c r="N1099">
        <v>30</v>
      </c>
      <c r="O1099" t="s">
        <v>145</v>
      </c>
      <c r="P1099">
        <v>0</v>
      </c>
      <c r="Q1099">
        <v>679180</v>
      </c>
      <c r="R1099">
        <v>0</v>
      </c>
      <c r="S1099">
        <v>0</v>
      </c>
      <c r="T1099">
        <v>0</v>
      </c>
      <c r="U1099" t="s">
        <v>78</v>
      </c>
      <c r="V1099" t="s">
        <v>34</v>
      </c>
      <c r="W1099" t="s">
        <v>35</v>
      </c>
      <c r="X1099">
        <v>2018</v>
      </c>
      <c r="Y1099">
        <v>12</v>
      </c>
      <c r="Z1099" t="s">
        <v>120</v>
      </c>
    </row>
    <row r="1100" spans="1:26" x14ac:dyDescent="0.35">
      <c r="A1100">
        <v>1099</v>
      </c>
      <c r="B1100">
        <v>2018</v>
      </c>
      <c r="C1100">
        <v>12</v>
      </c>
      <c r="D1100" t="s">
        <v>79</v>
      </c>
      <c r="E1100" t="s">
        <v>80</v>
      </c>
      <c r="F1100" t="s">
        <v>81</v>
      </c>
      <c r="G1100" t="s">
        <v>35</v>
      </c>
      <c r="H1100" t="s">
        <v>29</v>
      </c>
      <c r="I1100">
        <v>0</v>
      </c>
      <c r="J1100">
        <v>12.08</v>
      </c>
      <c r="K1100" t="s">
        <v>120</v>
      </c>
      <c r="L1100" s="1">
        <v>43435</v>
      </c>
      <c r="M1100">
        <v>6.21768518518519E-2</v>
      </c>
      <c r="N1100">
        <v>30</v>
      </c>
      <c r="O1100" t="s">
        <v>145</v>
      </c>
      <c r="P1100">
        <v>0</v>
      </c>
      <c r="Q1100">
        <v>0</v>
      </c>
      <c r="R1100">
        <v>183</v>
      </c>
      <c r="S1100">
        <v>82</v>
      </c>
      <c r="T1100">
        <v>265</v>
      </c>
      <c r="U1100" t="s">
        <v>80</v>
      </c>
      <c r="V1100" t="s">
        <v>81</v>
      </c>
      <c r="W1100" t="s">
        <v>35</v>
      </c>
      <c r="X1100">
        <v>2018</v>
      </c>
      <c r="Y1100">
        <v>12</v>
      </c>
      <c r="Z1100" t="s">
        <v>120</v>
      </c>
    </row>
    <row r="1101" spans="1:26" x14ac:dyDescent="0.35">
      <c r="A1101">
        <v>1100</v>
      </c>
      <c r="B1101">
        <v>2018</v>
      </c>
      <c r="C1101">
        <v>12</v>
      </c>
      <c r="D1101" t="s">
        <v>82</v>
      </c>
      <c r="E1101" t="s">
        <v>83</v>
      </c>
      <c r="F1101" t="s">
        <v>84</v>
      </c>
      <c r="G1101" t="s">
        <v>28</v>
      </c>
      <c r="H1101" t="s">
        <v>29</v>
      </c>
      <c r="I1101">
        <v>0</v>
      </c>
      <c r="J1101">
        <v>0</v>
      </c>
      <c r="K1101" t="s">
        <v>120</v>
      </c>
      <c r="L1101" s="1">
        <v>43435</v>
      </c>
      <c r="M1101">
        <v>6.21768518518519E-2</v>
      </c>
      <c r="N1101">
        <v>30</v>
      </c>
      <c r="O1101" t="s">
        <v>29</v>
      </c>
      <c r="P1101" t="s">
        <v>29</v>
      </c>
      <c r="Q1101" t="s">
        <v>29</v>
      </c>
      <c r="R1101" t="s">
        <v>29</v>
      </c>
      <c r="S1101" t="s">
        <v>29</v>
      </c>
      <c r="T1101" t="s">
        <v>29</v>
      </c>
      <c r="U1101" t="s">
        <v>29</v>
      </c>
      <c r="V1101" t="s">
        <v>29</v>
      </c>
      <c r="W1101" t="s">
        <v>29</v>
      </c>
      <c r="X1101" t="s">
        <v>29</v>
      </c>
      <c r="Y1101" t="s">
        <v>29</v>
      </c>
      <c r="Z1101" t="s">
        <v>29</v>
      </c>
    </row>
    <row r="1102" spans="1:26" x14ac:dyDescent="0.35">
      <c r="A1102">
        <v>1101</v>
      </c>
      <c r="B1102">
        <v>2018</v>
      </c>
      <c r="C1102">
        <v>12</v>
      </c>
      <c r="D1102" t="s">
        <v>85</v>
      </c>
      <c r="E1102" t="s">
        <v>86</v>
      </c>
      <c r="F1102" t="s">
        <v>38</v>
      </c>
      <c r="G1102" t="s">
        <v>28</v>
      </c>
      <c r="H1102" t="s">
        <v>29</v>
      </c>
      <c r="I1102">
        <v>0</v>
      </c>
      <c r="J1102">
        <v>0</v>
      </c>
      <c r="K1102" t="s">
        <v>120</v>
      </c>
      <c r="L1102" s="1">
        <v>43435</v>
      </c>
      <c r="M1102">
        <v>6.21768518518519E-2</v>
      </c>
      <c r="N1102">
        <v>30</v>
      </c>
      <c r="O1102" t="s">
        <v>145</v>
      </c>
      <c r="P1102">
        <v>0</v>
      </c>
      <c r="Q1102">
        <v>339288719</v>
      </c>
      <c r="R1102">
        <v>0</v>
      </c>
      <c r="S1102">
        <v>0</v>
      </c>
      <c r="T1102">
        <v>0</v>
      </c>
      <c r="U1102" t="s">
        <v>86</v>
      </c>
      <c r="V1102" t="s">
        <v>38</v>
      </c>
      <c r="W1102" t="s">
        <v>28</v>
      </c>
      <c r="X1102">
        <v>2018</v>
      </c>
      <c r="Y1102">
        <v>12</v>
      </c>
      <c r="Z1102" t="s">
        <v>120</v>
      </c>
    </row>
    <row r="1103" spans="1:26" x14ac:dyDescent="0.35">
      <c r="A1103">
        <v>1102</v>
      </c>
      <c r="B1103">
        <v>2018</v>
      </c>
      <c r="C1103">
        <v>12</v>
      </c>
      <c r="D1103" t="s">
        <v>87</v>
      </c>
      <c r="E1103" t="s">
        <v>76</v>
      </c>
      <c r="F1103" t="s">
        <v>27</v>
      </c>
      <c r="G1103" t="s">
        <v>28</v>
      </c>
      <c r="H1103" t="s">
        <v>29</v>
      </c>
      <c r="I1103">
        <v>0</v>
      </c>
      <c r="J1103">
        <v>0</v>
      </c>
      <c r="K1103" t="s">
        <v>120</v>
      </c>
      <c r="L1103" s="1">
        <v>43435</v>
      </c>
      <c r="M1103">
        <v>6.21768518518519E-2</v>
      </c>
      <c r="N1103">
        <v>30</v>
      </c>
      <c r="O1103" t="s">
        <v>145</v>
      </c>
      <c r="P1103">
        <v>0</v>
      </c>
      <c r="Q1103">
        <v>67701361</v>
      </c>
      <c r="R1103">
        <v>0</v>
      </c>
      <c r="S1103">
        <v>0</v>
      </c>
      <c r="T1103">
        <v>0</v>
      </c>
      <c r="U1103" t="s">
        <v>76</v>
      </c>
      <c r="V1103" t="s">
        <v>27</v>
      </c>
      <c r="W1103" t="s">
        <v>28</v>
      </c>
      <c r="X1103">
        <v>2018</v>
      </c>
      <c r="Y1103">
        <v>12</v>
      </c>
      <c r="Z1103" t="s">
        <v>120</v>
      </c>
    </row>
    <row r="1104" spans="1:26" x14ac:dyDescent="0.35">
      <c r="A1104">
        <v>1103</v>
      </c>
      <c r="B1104">
        <v>2018</v>
      </c>
      <c r="C1104">
        <v>12</v>
      </c>
      <c r="D1104" t="s">
        <v>88</v>
      </c>
      <c r="E1104" t="s">
        <v>89</v>
      </c>
      <c r="F1104" t="s">
        <v>49</v>
      </c>
      <c r="G1104" t="s">
        <v>28</v>
      </c>
      <c r="H1104" t="s">
        <v>29</v>
      </c>
      <c r="I1104">
        <v>0</v>
      </c>
      <c r="J1104">
        <v>0</v>
      </c>
      <c r="K1104" t="s">
        <v>120</v>
      </c>
      <c r="L1104" s="1">
        <v>43435</v>
      </c>
      <c r="M1104">
        <v>6.21768518518519E-2</v>
      </c>
      <c r="N1104">
        <v>30</v>
      </c>
      <c r="O1104" t="s">
        <v>145</v>
      </c>
      <c r="P1104">
        <v>0</v>
      </c>
      <c r="Q1104">
        <v>79772555</v>
      </c>
      <c r="R1104">
        <v>0</v>
      </c>
      <c r="S1104">
        <v>0</v>
      </c>
      <c r="T1104">
        <v>0</v>
      </c>
      <c r="U1104" t="s">
        <v>89</v>
      </c>
      <c r="V1104" t="s">
        <v>49</v>
      </c>
      <c r="W1104" t="s">
        <v>28</v>
      </c>
      <c r="X1104">
        <v>2018</v>
      </c>
      <c r="Y1104">
        <v>12</v>
      </c>
      <c r="Z1104" t="s">
        <v>120</v>
      </c>
    </row>
    <row r="1105" spans="1:26" x14ac:dyDescent="0.35">
      <c r="A1105">
        <v>1104</v>
      </c>
      <c r="B1105">
        <v>2018</v>
      </c>
      <c r="C1105">
        <v>12</v>
      </c>
      <c r="D1105" t="s">
        <v>90</v>
      </c>
      <c r="E1105" t="s">
        <v>51</v>
      </c>
      <c r="F1105" t="s">
        <v>59</v>
      </c>
      <c r="G1105" t="s">
        <v>60</v>
      </c>
      <c r="H1105" t="s">
        <v>29</v>
      </c>
      <c r="I1105">
        <v>0</v>
      </c>
      <c r="J1105">
        <v>0</v>
      </c>
      <c r="K1105" t="s">
        <v>120</v>
      </c>
      <c r="L1105" s="1">
        <v>43435</v>
      </c>
      <c r="M1105">
        <v>6.21768518518519E-2</v>
      </c>
      <c r="N1105">
        <v>30</v>
      </c>
      <c r="O1105" t="s">
        <v>145</v>
      </c>
      <c r="P1105">
        <v>0</v>
      </c>
      <c r="Q1105">
        <v>11533488</v>
      </c>
      <c r="R1105">
        <v>0</v>
      </c>
      <c r="S1105">
        <v>0</v>
      </c>
      <c r="T1105">
        <v>0</v>
      </c>
      <c r="U1105" t="s">
        <v>51</v>
      </c>
      <c r="V1105" t="s">
        <v>59</v>
      </c>
      <c r="W1105" t="s">
        <v>60</v>
      </c>
      <c r="X1105">
        <v>2018</v>
      </c>
      <c r="Y1105">
        <v>12</v>
      </c>
      <c r="Z1105" t="s">
        <v>120</v>
      </c>
    </row>
    <row r="1106" spans="1:26" x14ac:dyDescent="0.35">
      <c r="A1106">
        <v>1105</v>
      </c>
      <c r="B1106">
        <v>2018</v>
      </c>
      <c r="C1106">
        <v>12</v>
      </c>
      <c r="D1106" t="s">
        <v>91</v>
      </c>
      <c r="E1106" t="s">
        <v>80</v>
      </c>
      <c r="F1106" t="s">
        <v>92</v>
      </c>
      <c r="G1106" t="s">
        <v>28</v>
      </c>
      <c r="H1106" t="s">
        <v>29</v>
      </c>
      <c r="I1106">
        <v>0</v>
      </c>
      <c r="J1106">
        <v>5.94</v>
      </c>
      <c r="K1106" t="s">
        <v>120</v>
      </c>
      <c r="L1106" s="1">
        <v>43435</v>
      </c>
      <c r="M1106">
        <v>6.21768518518519E-2</v>
      </c>
      <c r="N1106">
        <v>30</v>
      </c>
      <c r="O1106" t="s">
        <v>145</v>
      </c>
      <c r="P1106">
        <v>0</v>
      </c>
      <c r="Q1106">
        <v>0</v>
      </c>
      <c r="R1106">
        <v>406</v>
      </c>
      <c r="S1106">
        <v>60</v>
      </c>
      <c r="T1106">
        <v>466</v>
      </c>
      <c r="U1106" t="s">
        <v>80</v>
      </c>
      <c r="V1106" t="s">
        <v>92</v>
      </c>
      <c r="W1106" t="s">
        <v>28</v>
      </c>
      <c r="X1106">
        <v>2018</v>
      </c>
      <c r="Y1106">
        <v>12</v>
      </c>
      <c r="Z1106" t="s">
        <v>120</v>
      </c>
    </row>
    <row r="1107" spans="1:26" x14ac:dyDescent="0.35">
      <c r="A1107">
        <v>1106</v>
      </c>
      <c r="B1107">
        <v>2018</v>
      </c>
      <c r="C1107">
        <v>12</v>
      </c>
      <c r="D1107" t="s">
        <v>93</v>
      </c>
      <c r="E1107" t="s">
        <v>94</v>
      </c>
      <c r="F1107" t="s">
        <v>95</v>
      </c>
      <c r="G1107" t="s">
        <v>60</v>
      </c>
      <c r="H1107" t="s">
        <v>29</v>
      </c>
      <c r="I1107">
        <v>0</v>
      </c>
      <c r="J1107">
        <v>11.52</v>
      </c>
      <c r="K1107" t="s">
        <v>120</v>
      </c>
      <c r="L1107" s="1">
        <v>43435</v>
      </c>
      <c r="M1107">
        <v>6.21768518518519E-2</v>
      </c>
      <c r="N1107">
        <v>30</v>
      </c>
      <c r="O1107" t="s">
        <v>145</v>
      </c>
      <c r="P1107">
        <v>446</v>
      </c>
      <c r="Q1107">
        <v>2932</v>
      </c>
      <c r="R1107">
        <v>0</v>
      </c>
      <c r="S1107">
        <v>0</v>
      </c>
      <c r="T1107">
        <v>446</v>
      </c>
      <c r="U1107" t="s">
        <v>94</v>
      </c>
      <c r="V1107" t="s">
        <v>95</v>
      </c>
      <c r="W1107" t="s">
        <v>60</v>
      </c>
      <c r="X1107">
        <v>2018</v>
      </c>
      <c r="Y1107">
        <v>12</v>
      </c>
      <c r="Z1107" t="s">
        <v>120</v>
      </c>
    </row>
    <row r="1108" spans="1:26" x14ac:dyDescent="0.35">
      <c r="A1108">
        <v>1107</v>
      </c>
      <c r="B1108">
        <v>2018</v>
      </c>
      <c r="C1108">
        <v>12</v>
      </c>
      <c r="D1108" t="s">
        <v>96</v>
      </c>
      <c r="E1108" t="s">
        <v>97</v>
      </c>
      <c r="F1108" t="s">
        <v>72</v>
      </c>
      <c r="G1108" t="s">
        <v>28</v>
      </c>
      <c r="H1108" t="s">
        <v>29</v>
      </c>
      <c r="I1108">
        <v>0</v>
      </c>
      <c r="J1108">
        <v>29.9</v>
      </c>
      <c r="K1108" t="s">
        <v>120</v>
      </c>
      <c r="L1108" s="1">
        <v>43435</v>
      </c>
      <c r="M1108">
        <v>6.21768518518519E-2</v>
      </c>
      <c r="N1108">
        <v>30</v>
      </c>
      <c r="O1108" t="s">
        <v>145</v>
      </c>
      <c r="P1108">
        <v>0</v>
      </c>
      <c r="Q1108">
        <v>196480</v>
      </c>
      <c r="R1108">
        <v>0</v>
      </c>
      <c r="S1108">
        <v>0</v>
      </c>
      <c r="T1108">
        <v>0</v>
      </c>
      <c r="U1108" t="s">
        <v>97</v>
      </c>
      <c r="V1108" t="s">
        <v>72</v>
      </c>
      <c r="W1108" t="s">
        <v>28</v>
      </c>
      <c r="X1108">
        <v>2018</v>
      </c>
      <c r="Y1108">
        <v>12</v>
      </c>
      <c r="Z1108" t="s">
        <v>120</v>
      </c>
    </row>
    <row r="1109" spans="1:26" x14ac:dyDescent="0.35">
      <c r="A1109">
        <v>1108</v>
      </c>
      <c r="B1109">
        <v>2018</v>
      </c>
      <c r="C1109">
        <v>12</v>
      </c>
      <c r="D1109" t="s">
        <v>98</v>
      </c>
      <c r="E1109" t="s">
        <v>99</v>
      </c>
      <c r="F1109" t="s">
        <v>100</v>
      </c>
      <c r="G1109" t="s">
        <v>60</v>
      </c>
      <c r="H1109" t="s">
        <v>29</v>
      </c>
      <c r="I1109">
        <v>0</v>
      </c>
      <c r="J1109">
        <v>0</v>
      </c>
      <c r="K1109" t="s">
        <v>120</v>
      </c>
      <c r="L1109" s="1">
        <v>43435</v>
      </c>
      <c r="M1109">
        <v>6.21768518518519E-2</v>
      </c>
      <c r="N1109">
        <v>30</v>
      </c>
      <c r="O1109" t="s">
        <v>29</v>
      </c>
      <c r="P1109" t="s">
        <v>29</v>
      </c>
      <c r="Q1109" t="s">
        <v>29</v>
      </c>
      <c r="R1109" t="s">
        <v>29</v>
      </c>
      <c r="S1109" t="s">
        <v>29</v>
      </c>
      <c r="T1109" t="s">
        <v>29</v>
      </c>
      <c r="U1109" t="s">
        <v>29</v>
      </c>
      <c r="V1109" t="s">
        <v>29</v>
      </c>
      <c r="W1109" t="s">
        <v>29</v>
      </c>
      <c r="X1109" t="s">
        <v>29</v>
      </c>
      <c r="Y1109" t="s">
        <v>29</v>
      </c>
      <c r="Z1109" t="s">
        <v>29</v>
      </c>
    </row>
    <row r="1110" spans="1:26" x14ac:dyDescent="0.35">
      <c r="A1110">
        <v>1109</v>
      </c>
      <c r="B1110">
        <v>2018</v>
      </c>
      <c r="C1110">
        <v>12</v>
      </c>
      <c r="D1110" t="s">
        <v>101</v>
      </c>
      <c r="E1110" t="s">
        <v>102</v>
      </c>
      <c r="F1110" t="s">
        <v>103</v>
      </c>
      <c r="G1110" t="s">
        <v>28</v>
      </c>
      <c r="H1110" t="s">
        <v>29</v>
      </c>
      <c r="I1110">
        <v>0</v>
      </c>
      <c r="J1110">
        <v>3.5</v>
      </c>
      <c r="K1110" t="s">
        <v>120</v>
      </c>
      <c r="L1110" s="1">
        <v>43435</v>
      </c>
      <c r="M1110">
        <v>6.21768518518519E-2</v>
      </c>
      <c r="N1110">
        <v>30</v>
      </c>
      <c r="O1110" t="s">
        <v>145</v>
      </c>
      <c r="P1110">
        <v>0</v>
      </c>
      <c r="Q1110">
        <v>130500</v>
      </c>
      <c r="R1110">
        <v>0</v>
      </c>
      <c r="S1110">
        <v>0</v>
      </c>
      <c r="T1110">
        <v>0</v>
      </c>
      <c r="U1110" t="s">
        <v>102</v>
      </c>
      <c r="V1110" t="s">
        <v>103</v>
      </c>
      <c r="W1110" t="s">
        <v>28</v>
      </c>
      <c r="X1110">
        <v>2018</v>
      </c>
      <c r="Y1110">
        <v>12</v>
      </c>
      <c r="Z1110" t="s">
        <v>120</v>
      </c>
    </row>
    <row r="1111" spans="1:26" x14ac:dyDescent="0.35">
      <c r="A1111">
        <v>1110</v>
      </c>
      <c r="B1111">
        <v>2018</v>
      </c>
      <c r="C1111">
        <v>12</v>
      </c>
      <c r="D1111" t="s">
        <v>104</v>
      </c>
      <c r="E1111" t="s">
        <v>105</v>
      </c>
      <c r="F1111" t="s">
        <v>49</v>
      </c>
      <c r="G1111" t="s">
        <v>28</v>
      </c>
      <c r="H1111" t="s">
        <v>29</v>
      </c>
      <c r="I1111">
        <v>0</v>
      </c>
      <c r="J1111">
        <v>9.36</v>
      </c>
      <c r="K1111" t="s">
        <v>120</v>
      </c>
      <c r="L1111" s="1">
        <v>43435</v>
      </c>
      <c r="M1111">
        <v>6.21768518518519E-2</v>
      </c>
      <c r="N1111">
        <v>30</v>
      </c>
      <c r="O1111" t="s">
        <v>145</v>
      </c>
      <c r="P1111">
        <v>360</v>
      </c>
      <c r="Q1111">
        <v>6360</v>
      </c>
      <c r="R1111">
        <v>0</v>
      </c>
      <c r="S1111">
        <v>0</v>
      </c>
      <c r="T1111">
        <v>360</v>
      </c>
      <c r="U1111" t="s">
        <v>105</v>
      </c>
      <c r="V1111" t="s">
        <v>49</v>
      </c>
      <c r="W1111" t="s">
        <v>28</v>
      </c>
      <c r="X1111">
        <v>2018</v>
      </c>
      <c r="Y1111">
        <v>12</v>
      </c>
      <c r="Z1111" t="s">
        <v>120</v>
      </c>
    </row>
    <row r="1112" spans="1:26" x14ac:dyDescent="0.35">
      <c r="A1112">
        <v>1111</v>
      </c>
      <c r="B1112">
        <v>2019</v>
      </c>
      <c r="C1112">
        <v>5</v>
      </c>
      <c r="D1112" t="s">
        <v>25</v>
      </c>
      <c r="E1112" t="s">
        <v>26</v>
      </c>
      <c r="F1112" t="s">
        <v>27</v>
      </c>
      <c r="G1112" t="s">
        <v>28</v>
      </c>
      <c r="H1112" s="1">
        <v>43586</v>
      </c>
      <c r="I1112">
        <v>7.04</v>
      </c>
      <c r="J1112">
        <v>280.27999999999997</v>
      </c>
      <c r="K1112" t="s">
        <v>114</v>
      </c>
      <c r="L1112" s="1">
        <v>43586</v>
      </c>
      <c r="M1112">
        <v>0.18940312500000001</v>
      </c>
      <c r="N1112">
        <v>30</v>
      </c>
      <c r="O1112" t="s">
        <v>146</v>
      </c>
      <c r="P1112">
        <v>20243</v>
      </c>
      <c r="Q1112">
        <v>29348</v>
      </c>
      <c r="R1112">
        <v>0</v>
      </c>
      <c r="S1112">
        <v>0</v>
      </c>
      <c r="T1112">
        <v>20243</v>
      </c>
      <c r="U1112" t="s">
        <v>26</v>
      </c>
      <c r="V1112" t="s">
        <v>27</v>
      </c>
      <c r="W1112" t="s">
        <v>28</v>
      </c>
      <c r="X1112">
        <v>2019</v>
      </c>
      <c r="Y1112">
        <v>5</v>
      </c>
      <c r="Z1112" t="s">
        <v>114</v>
      </c>
    </row>
    <row r="1113" spans="1:26" x14ac:dyDescent="0.35">
      <c r="A1113">
        <v>1112</v>
      </c>
      <c r="B1113">
        <v>2019</v>
      </c>
      <c r="C1113">
        <v>5</v>
      </c>
      <c r="D1113" t="s">
        <v>32</v>
      </c>
      <c r="E1113" t="s">
        <v>33</v>
      </c>
      <c r="F1113" t="s">
        <v>34</v>
      </c>
      <c r="G1113" t="s">
        <v>35</v>
      </c>
      <c r="H1113" s="1">
        <v>43586</v>
      </c>
      <c r="I1113">
        <v>31.4</v>
      </c>
      <c r="J1113">
        <v>1981.0619999999999</v>
      </c>
      <c r="K1113" t="s">
        <v>114</v>
      </c>
      <c r="L1113" s="1">
        <v>43586</v>
      </c>
      <c r="M1113">
        <v>0.18940312500000001</v>
      </c>
      <c r="N1113">
        <v>30</v>
      </c>
      <c r="O1113" t="s">
        <v>146</v>
      </c>
      <c r="P1113">
        <v>120894</v>
      </c>
      <c r="Q1113">
        <v>244774</v>
      </c>
      <c r="R1113">
        <v>0</v>
      </c>
      <c r="S1113">
        <v>0</v>
      </c>
      <c r="T1113">
        <v>120894</v>
      </c>
      <c r="U1113" t="s">
        <v>33</v>
      </c>
      <c r="V1113" t="s">
        <v>34</v>
      </c>
      <c r="W1113" t="s">
        <v>35</v>
      </c>
      <c r="X1113">
        <v>2019</v>
      </c>
      <c r="Y1113">
        <v>5</v>
      </c>
      <c r="Z1113" t="s">
        <v>114</v>
      </c>
    </row>
    <row r="1114" spans="1:26" x14ac:dyDescent="0.35">
      <c r="A1114">
        <v>1113</v>
      </c>
      <c r="B1114">
        <v>2019</v>
      </c>
      <c r="C1114">
        <v>5</v>
      </c>
      <c r="D1114" t="s">
        <v>36</v>
      </c>
      <c r="E1114" t="s">
        <v>37</v>
      </c>
      <c r="F1114" t="s">
        <v>38</v>
      </c>
      <c r="G1114" t="s">
        <v>28</v>
      </c>
      <c r="H1114" s="1">
        <v>43586</v>
      </c>
      <c r="I1114">
        <v>27.68</v>
      </c>
      <c r="J1114">
        <v>1475.1289999999999</v>
      </c>
      <c r="K1114" t="s">
        <v>114</v>
      </c>
      <c r="L1114" s="1">
        <v>43586</v>
      </c>
      <c r="M1114">
        <v>0.18940312500000001</v>
      </c>
      <c r="N1114">
        <v>30</v>
      </c>
      <c r="O1114" t="s">
        <v>146</v>
      </c>
      <c r="P1114">
        <v>116001</v>
      </c>
      <c r="Q1114">
        <v>157607</v>
      </c>
      <c r="R1114">
        <v>0</v>
      </c>
      <c r="S1114">
        <v>0</v>
      </c>
      <c r="T1114">
        <v>116001</v>
      </c>
      <c r="U1114" t="s">
        <v>37</v>
      </c>
      <c r="V1114" t="s">
        <v>38</v>
      </c>
      <c r="W1114" t="s">
        <v>28</v>
      </c>
      <c r="X1114">
        <v>2019</v>
      </c>
      <c r="Y1114">
        <v>5</v>
      </c>
      <c r="Z1114" t="s">
        <v>114</v>
      </c>
    </row>
    <row r="1115" spans="1:26" x14ac:dyDescent="0.35">
      <c r="A1115">
        <v>1114</v>
      </c>
      <c r="B1115">
        <v>2019</v>
      </c>
      <c r="C1115">
        <v>5</v>
      </c>
      <c r="D1115" t="s">
        <v>39</v>
      </c>
      <c r="E1115" t="s">
        <v>40</v>
      </c>
      <c r="F1115" t="s">
        <v>41</v>
      </c>
      <c r="G1115" t="s">
        <v>35</v>
      </c>
      <c r="H1115" t="s">
        <v>29</v>
      </c>
      <c r="I1115">
        <v>0</v>
      </c>
      <c r="J1115">
        <v>2.64</v>
      </c>
      <c r="K1115" t="s">
        <v>114</v>
      </c>
      <c r="L1115" s="1">
        <v>43586</v>
      </c>
      <c r="M1115">
        <v>0.18940312500000001</v>
      </c>
      <c r="N1115">
        <v>30</v>
      </c>
      <c r="O1115" t="s">
        <v>146</v>
      </c>
      <c r="P1115">
        <v>0</v>
      </c>
      <c r="Q1115">
        <v>84600</v>
      </c>
      <c r="R1115">
        <v>0</v>
      </c>
      <c r="S1115">
        <v>0</v>
      </c>
      <c r="T1115">
        <v>0</v>
      </c>
      <c r="U1115" t="s">
        <v>40</v>
      </c>
      <c r="V1115" t="s">
        <v>41</v>
      </c>
      <c r="W1115" t="s">
        <v>35</v>
      </c>
      <c r="X1115">
        <v>2019</v>
      </c>
      <c r="Y1115">
        <v>5</v>
      </c>
      <c r="Z1115" t="s">
        <v>114</v>
      </c>
    </row>
    <row r="1116" spans="1:26" x14ac:dyDescent="0.35">
      <c r="A1116">
        <v>1115</v>
      </c>
      <c r="B1116">
        <v>2019</v>
      </c>
      <c r="C1116">
        <v>5</v>
      </c>
      <c r="D1116" t="s">
        <v>42</v>
      </c>
      <c r="E1116" t="s">
        <v>43</v>
      </c>
      <c r="F1116" t="s">
        <v>44</v>
      </c>
      <c r="G1116" t="s">
        <v>35</v>
      </c>
      <c r="H1116" s="1">
        <v>43586</v>
      </c>
      <c r="I1116">
        <v>30</v>
      </c>
      <c r="J1116">
        <v>330.83</v>
      </c>
      <c r="K1116" t="s">
        <v>114</v>
      </c>
      <c r="L1116" s="1">
        <v>43586</v>
      </c>
      <c r="M1116">
        <v>0.18940312500000001</v>
      </c>
      <c r="N1116">
        <v>30</v>
      </c>
      <c r="O1116" t="s">
        <v>146</v>
      </c>
      <c r="P1116">
        <v>15570</v>
      </c>
      <c r="Q1116">
        <v>29815</v>
      </c>
      <c r="R1116">
        <v>0</v>
      </c>
      <c r="S1116">
        <v>0</v>
      </c>
      <c r="T1116">
        <v>15570</v>
      </c>
      <c r="U1116" t="s">
        <v>43</v>
      </c>
      <c r="V1116" t="s">
        <v>44</v>
      </c>
      <c r="W1116" t="s">
        <v>35</v>
      </c>
      <c r="X1116">
        <v>2019</v>
      </c>
      <c r="Y1116">
        <v>5</v>
      </c>
      <c r="Z1116" t="s">
        <v>114</v>
      </c>
    </row>
    <row r="1117" spans="1:26" x14ac:dyDescent="0.35">
      <c r="A1117">
        <v>1116</v>
      </c>
      <c r="B1117">
        <v>2019</v>
      </c>
      <c r="C1117">
        <v>5</v>
      </c>
      <c r="D1117" t="s">
        <v>45</v>
      </c>
      <c r="E1117" t="s">
        <v>46</v>
      </c>
      <c r="F1117" t="s">
        <v>41</v>
      </c>
      <c r="G1117" t="s">
        <v>35</v>
      </c>
      <c r="H1117" t="s">
        <v>29</v>
      </c>
      <c r="I1117">
        <v>0</v>
      </c>
      <c r="J1117">
        <v>83.63</v>
      </c>
      <c r="K1117" t="s">
        <v>114</v>
      </c>
      <c r="L1117" s="1">
        <v>43586</v>
      </c>
      <c r="M1117">
        <v>0.18940312500000001</v>
      </c>
      <c r="N1117">
        <v>30</v>
      </c>
      <c r="O1117" t="s">
        <v>146</v>
      </c>
      <c r="P1117">
        <v>0</v>
      </c>
      <c r="Q1117">
        <v>181240</v>
      </c>
      <c r="R1117">
        <v>0</v>
      </c>
      <c r="S1117">
        <v>0</v>
      </c>
      <c r="T1117">
        <v>0</v>
      </c>
      <c r="U1117" t="s">
        <v>46</v>
      </c>
      <c r="V1117" t="s">
        <v>41</v>
      </c>
      <c r="W1117" t="s">
        <v>35</v>
      </c>
      <c r="X1117">
        <v>2019</v>
      </c>
      <c r="Y1117">
        <v>5</v>
      </c>
      <c r="Z1117" t="s">
        <v>114</v>
      </c>
    </row>
    <row r="1118" spans="1:26" x14ac:dyDescent="0.35">
      <c r="A1118">
        <v>1117</v>
      </c>
      <c r="B1118">
        <v>2019</v>
      </c>
      <c r="C1118">
        <v>5</v>
      </c>
      <c r="D1118" t="s">
        <v>47</v>
      </c>
      <c r="E1118" t="s">
        <v>48</v>
      </c>
      <c r="F1118" t="s">
        <v>49</v>
      </c>
      <c r="G1118" t="s">
        <v>28</v>
      </c>
      <c r="H1118" t="s">
        <v>29</v>
      </c>
      <c r="I1118">
        <v>0</v>
      </c>
      <c r="J1118">
        <v>424.404</v>
      </c>
      <c r="K1118" t="s">
        <v>114</v>
      </c>
      <c r="L1118" s="1">
        <v>43586</v>
      </c>
      <c r="M1118">
        <v>0.18940312500000001</v>
      </c>
      <c r="N1118">
        <v>30</v>
      </c>
      <c r="O1118" t="s">
        <v>146</v>
      </c>
      <c r="P1118">
        <v>28462</v>
      </c>
      <c r="Q1118">
        <v>47679</v>
      </c>
      <c r="R1118">
        <v>0</v>
      </c>
      <c r="S1118">
        <v>0</v>
      </c>
      <c r="T1118">
        <v>28462</v>
      </c>
      <c r="U1118" t="s">
        <v>48</v>
      </c>
      <c r="V1118" t="s">
        <v>49</v>
      </c>
      <c r="W1118" t="s">
        <v>28</v>
      </c>
      <c r="X1118">
        <v>2019</v>
      </c>
      <c r="Y1118">
        <v>5</v>
      </c>
      <c r="Z1118" t="s">
        <v>114</v>
      </c>
    </row>
    <row r="1119" spans="1:26" x14ac:dyDescent="0.35">
      <c r="A1119">
        <v>1118</v>
      </c>
      <c r="B1119">
        <v>2019</v>
      </c>
      <c r="C1119">
        <v>5</v>
      </c>
      <c r="D1119" t="s">
        <v>50</v>
      </c>
      <c r="E1119" t="s">
        <v>51</v>
      </c>
      <c r="F1119" t="s">
        <v>38</v>
      </c>
      <c r="G1119" t="s">
        <v>28</v>
      </c>
      <c r="H1119" t="s">
        <v>29</v>
      </c>
      <c r="I1119">
        <v>0</v>
      </c>
      <c r="J1119">
        <v>0</v>
      </c>
      <c r="K1119" t="s">
        <v>114</v>
      </c>
      <c r="L1119" s="1">
        <v>43586</v>
      </c>
      <c r="M1119">
        <v>0.18940312500000001</v>
      </c>
      <c r="N1119">
        <v>30</v>
      </c>
      <c r="O1119" t="s">
        <v>146</v>
      </c>
      <c r="P1119">
        <v>0</v>
      </c>
      <c r="Q1119">
        <v>186773949</v>
      </c>
      <c r="R1119">
        <v>0</v>
      </c>
      <c r="S1119">
        <v>0</v>
      </c>
      <c r="T1119">
        <v>0</v>
      </c>
      <c r="U1119" t="s">
        <v>51</v>
      </c>
      <c r="V1119" t="s">
        <v>38</v>
      </c>
      <c r="W1119" t="s">
        <v>28</v>
      </c>
      <c r="X1119">
        <v>2019</v>
      </c>
      <c r="Y1119">
        <v>5</v>
      </c>
      <c r="Z1119" t="s">
        <v>114</v>
      </c>
    </row>
    <row r="1120" spans="1:26" x14ac:dyDescent="0.35">
      <c r="A1120">
        <v>1119</v>
      </c>
      <c r="B1120">
        <v>2019</v>
      </c>
      <c r="C1120">
        <v>5</v>
      </c>
      <c r="D1120" t="s">
        <v>52</v>
      </c>
      <c r="E1120" t="s">
        <v>53</v>
      </c>
      <c r="F1120" t="s">
        <v>34</v>
      </c>
      <c r="G1120" t="s">
        <v>35</v>
      </c>
      <c r="H1120" t="s">
        <v>29</v>
      </c>
      <c r="I1120">
        <v>0</v>
      </c>
      <c r="J1120">
        <v>1.53</v>
      </c>
      <c r="K1120" t="s">
        <v>114</v>
      </c>
      <c r="L1120" s="1">
        <v>43586</v>
      </c>
      <c r="M1120">
        <v>0.18940312500000001</v>
      </c>
      <c r="N1120">
        <v>30</v>
      </c>
      <c r="O1120" t="s">
        <v>146</v>
      </c>
      <c r="P1120">
        <v>0</v>
      </c>
      <c r="Q1120">
        <v>277391153</v>
      </c>
      <c r="R1120">
        <v>0</v>
      </c>
      <c r="S1120">
        <v>0</v>
      </c>
      <c r="T1120">
        <v>0</v>
      </c>
      <c r="U1120" t="s">
        <v>53</v>
      </c>
      <c r="V1120" t="s">
        <v>34</v>
      </c>
      <c r="W1120" t="s">
        <v>35</v>
      </c>
      <c r="X1120">
        <v>2019</v>
      </c>
      <c r="Y1120">
        <v>5</v>
      </c>
      <c r="Z1120" t="s">
        <v>114</v>
      </c>
    </row>
    <row r="1121" spans="1:26" x14ac:dyDescent="0.35">
      <c r="A1121">
        <v>1120</v>
      </c>
      <c r="B1121">
        <v>2019</v>
      </c>
      <c r="C1121">
        <v>5</v>
      </c>
      <c r="D1121" t="s">
        <v>54</v>
      </c>
      <c r="E1121" t="s">
        <v>55</v>
      </c>
      <c r="F1121" t="s">
        <v>56</v>
      </c>
      <c r="G1121" t="s">
        <v>35</v>
      </c>
      <c r="H1121" t="s">
        <v>29</v>
      </c>
      <c r="I1121">
        <v>0</v>
      </c>
      <c r="J1121">
        <v>242.29599999999999</v>
      </c>
      <c r="K1121" t="s">
        <v>114</v>
      </c>
      <c r="L1121" s="1">
        <v>43586</v>
      </c>
      <c r="M1121">
        <v>0.18940312500000001</v>
      </c>
      <c r="N1121">
        <v>30</v>
      </c>
      <c r="O1121" t="s">
        <v>146</v>
      </c>
      <c r="P1121">
        <v>6174</v>
      </c>
      <c r="Q1121">
        <v>215329</v>
      </c>
      <c r="R1121">
        <v>0</v>
      </c>
      <c r="S1121">
        <v>0</v>
      </c>
      <c r="T1121">
        <v>6174</v>
      </c>
      <c r="U1121" t="s">
        <v>55</v>
      </c>
      <c r="V1121" t="s">
        <v>56</v>
      </c>
      <c r="W1121" t="s">
        <v>35</v>
      </c>
      <c r="X1121">
        <v>2019</v>
      </c>
      <c r="Y1121">
        <v>5</v>
      </c>
      <c r="Z1121" t="s">
        <v>114</v>
      </c>
    </row>
    <row r="1122" spans="1:26" x14ac:dyDescent="0.35">
      <c r="A1122">
        <v>1121</v>
      </c>
      <c r="B1122">
        <v>2019</v>
      </c>
      <c r="C1122">
        <v>5</v>
      </c>
      <c r="D1122" t="s">
        <v>57</v>
      </c>
      <c r="E1122" t="s">
        <v>58</v>
      </c>
      <c r="F1122" t="s">
        <v>59</v>
      </c>
      <c r="G1122" t="s">
        <v>60</v>
      </c>
      <c r="H1122" t="s">
        <v>29</v>
      </c>
      <c r="I1122">
        <v>0</v>
      </c>
      <c r="J1122">
        <v>33.034999999999997</v>
      </c>
      <c r="K1122" t="s">
        <v>114</v>
      </c>
      <c r="L1122" s="1">
        <v>43586</v>
      </c>
      <c r="M1122">
        <v>0.18940312500000001</v>
      </c>
      <c r="N1122">
        <v>30</v>
      </c>
      <c r="O1122" t="s">
        <v>146</v>
      </c>
      <c r="P1122">
        <v>2587</v>
      </c>
      <c r="Q1122">
        <v>3719</v>
      </c>
      <c r="R1122">
        <v>0</v>
      </c>
      <c r="S1122">
        <v>0</v>
      </c>
      <c r="T1122">
        <v>2587</v>
      </c>
      <c r="U1122" t="s">
        <v>58</v>
      </c>
      <c r="V1122" t="s">
        <v>59</v>
      </c>
      <c r="W1122" t="s">
        <v>60</v>
      </c>
      <c r="X1122">
        <v>2019</v>
      </c>
      <c r="Y1122">
        <v>5</v>
      </c>
      <c r="Z1122" t="s">
        <v>114</v>
      </c>
    </row>
    <row r="1123" spans="1:26" x14ac:dyDescent="0.35">
      <c r="A1123">
        <v>1122</v>
      </c>
      <c r="B1123">
        <v>2019</v>
      </c>
      <c r="C1123">
        <v>5</v>
      </c>
      <c r="D1123" t="s">
        <v>61</v>
      </c>
      <c r="E1123" t="s">
        <v>62</v>
      </c>
      <c r="F1123" t="s">
        <v>63</v>
      </c>
      <c r="G1123" t="s">
        <v>60</v>
      </c>
      <c r="H1123" t="s">
        <v>29</v>
      </c>
      <c r="I1123">
        <v>0</v>
      </c>
      <c r="J1123">
        <v>0</v>
      </c>
      <c r="K1123" t="s">
        <v>114</v>
      </c>
      <c r="L1123" s="1">
        <v>43586</v>
      </c>
      <c r="M1123">
        <v>0.18940312500000001</v>
      </c>
      <c r="N1123">
        <v>30</v>
      </c>
      <c r="O1123" t="s">
        <v>29</v>
      </c>
      <c r="P1123" t="s">
        <v>29</v>
      </c>
      <c r="Q1123" t="s">
        <v>29</v>
      </c>
      <c r="R1123" t="s">
        <v>29</v>
      </c>
      <c r="S1123" t="s">
        <v>29</v>
      </c>
      <c r="T1123" t="s">
        <v>29</v>
      </c>
      <c r="U1123" t="s">
        <v>29</v>
      </c>
      <c r="V1123" t="s">
        <v>29</v>
      </c>
      <c r="W1123" t="s">
        <v>29</v>
      </c>
      <c r="X1123" t="s">
        <v>29</v>
      </c>
      <c r="Y1123" t="s">
        <v>29</v>
      </c>
      <c r="Z1123" t="s">
        <v>29</v>
      </c>
    </row>
    <row r="1124" spans="1:26" x14ac:dyDescent="0.35">
      <c r="A1124">
        <v>1123</v>
      </c>
      <c r="B1124">
        <v>2019</v>
      </c>
      <c r="C1124">
        <v>5</v>
      </c>
      <c r="D1124" t="s">
        <v>64</v>
      </c>
      <c r="E1124" t="s">
        <v>65</v>
      </c>
      <c r="F1124" t="s">
        <v>66</v>
      </c>
      <c r="G1124" t="s">
        <v>28</v>
      </c>
      <c r="H1124" t="s">
        <v>29</v>
      </c>
      <c r="I1124">
        <v>0</v>
      </c>
      <c r="J1124">
        <v>0</v>
      </c>
      <c r="K1124" t="s">
        <v>114</v>
      </c>
      <c r="L1124" s="1">
        <v>43586</v>
      </c>
      <c r="M1124">
        <v>0.18940312500000001</v>
      </c>
      <c r="N1124">
        <v>30</v>
      </c>
      <c r="O1124" t="s">
        <v>146</v>
      </c>
      <c r="P1124">
        <v>0</v>
      </c>
      <c r="Q1124">
        <v>115763364</v>
      </c>
      <c r="R1124">
        <v>0</v>
      </c>
      <c r="S1124">
        <v>0</v>
      </c>
      <c r="T1124">
        <v>0</v>
      </c>
      <c r="U1124" t="s">
        <v>65</v>
      </c>
      <c r="V1124" t="s">
        <v>66</v>
      </c>
      <c r="W1124" t="s">
        <v>28</v>
      </c>
      <c r="X1124">
        <v>2019</v>
      </c>
      <c r="Y1124">
        <v>5</v>
      </c>
      <c r="Z1124" t="s">
        <v>114</v>
      </c>
    </row>
    <row r="1125" spans="1:26" x14ac:dyDescent="0.35">
      <c r="A1125">
        <v>1124</v>
      </c>
      <c r="B1125">
        <v>2019</v>
      </c>
      <c r="C1125">
        <v>5</v>
      </c>
      <c r="D1125" t="s">
        <v>67</v>
      </c>
      <c r="E1125" t="s">
        <v>68</v>
      </c>
      <c r="F1125" t="s">
        <v>69</v>
      </c>
      <c r="G1125" t="s">
        <v>35</v>
      </c>
      <c r="H1125" t="s">
        <v>29</v>
      </c>
      <c r="I1125">
        <v>0</v>
      </c>
      <c r="J1125">
        <v>0</v>
      </c>
      <c r="K1125" t="s">
        <v>114</v>
      </c>
      <c r="L1125" s="1">
        <v>43586</v>
      </c>
      <c r="M1125">
        <v>0.18940312500000001</v>
      </c>
      <c r="N1125">
        <v>30</v>
      </c>
      <c r="O1125" t="s">
        <v>29</v>
      </c>
      <c r="P1125" t="s">
        <v>29</v>
      </c>
      <c r="Q1125" t="s">
        <v>29</v>
      </c>
      <c r="R1125" t="s">
        <v>29</v>
      </c>
      <c r="S1125" t="s">
        <v>29</v>
      </c>
      <c r="T1125" t="s">
        <v>29</v>
      </c>
      <c r="U1125" t="s">
        <v>29</v>
      </c>
      <c r="V1125" t="s">
        <v>29</v>
      </c>
      <c r="W1125" t="s">
        <v>29</v>
      </c>
      <c r="X1125" t="s">
        <v>29</v>
      </c>
      <c r="Y1125" t="s">
        <v>29</v>
      </c>
      <c r="Z1125" t="s">
        <v>29</v>
      </c>
    </row>
    <row r="1126" spans="1:26" x14ac:dyDescent="0.35">
      <c r="A1126">
        <v>1125</v>
      </c>
      <c r="B1126">
        <v>2019</v>
      </c>
      <c r="C1126">
        <v>5</v>
      </c>
      <c r="D1126" t="s">
        <v>70</v>
      </c>
      <c r="E1126" t="s">
        <v>71</v>
      </c>
      <c r="F1126" t="s">
        <v>72</v>
      </c>
      <c r="G1126" t="s">
        <v>28</v>
      </c>
      <c r="H1126" t="s">
        <v>29</v>
      </c>
      <c r="I1126">
        <v>0</v>
      </c>
      <c r="J1126">
        <v>8.91</v>
      </c>
      <c r="K1126" t="s">
        <v>114</v>
      </c>
      <c r="L1126" s="1">
        <v>43586</v>
      </c>
      <c r="M1126">
        <v>0.18940312500000001</v>
      </c>
      <c r="N1126">
        <v>30</v>
      </c>
      <c r="O1126" t="s">
        <v>146</v>
      </c>
      <c r="P1126">
        <v>0</v>
      </c>
      <c r="Q1126">
        <v>71200</v>
      </c>
      <c r="R1126">
        <v>0</v>
      </c>
      <c r="S1126">
        <v>0</v>
      </c>
      <c r="T1126">
        <v>0</v>
      </c>
      <c r="U1126" t="s">
        <v>71</v>
      </c>
      <c r="V1126" t="s">
        <v>72</v>
      </c>
      <c r="W1126" t="s">
        <v>28</v>
      </c>
      <c r="X1126">
        <v>2019</v>
      </c>
      <c r="Y1126">
        <v>5</v>
      </c>
      <c r="Z1126" t="s">
        <v>114</v>
      </c>
    </row>
    <row r="1127" spans="1:26" x14ac:dyDescent="0.35">
      <c r="A1127">
        <v>1126</v>
      </c>
      <c r="B1127">
        <v>2019</v>
      </c>
      <c r="C1127">
        <v>5</v>
      </c>
      <c r="D1127" t="s">
        <v>73</v>
      </c>
      <c r="E1127" t="s">
        <v>74</v>
      </c>
      <c r="F1127" t="s">
        <v>66</v>
      </c>
      <c r="G1127" t="s">
        <v>28</v>
      </c>
      <c r="H1127" t="s">
        <v>29</v>
      </c>
      <c r="I1127">
        <v>0</v>
      </c>
      <c r="J1127">
        <v>57.5</v>
      </c>
      <c r="K1127" t="s">
        <v>114</v>
      </c>
      <c r="L1127" s="1">
        <v>43586</v>
      </c>
      <c r="M1127">
        <v>0.18940312500000001</v>
      </c>
      <c r="N1127">
        <v>30</v>
      </c>
      <c r="O1127" t="s">
        <v>146</v>
      </c>
      <c r="P1127">
        <v>0</v>
      </c>
      <c r="Q1127">
        <v>67920</v>
      </c>
      <c r="R1127">
        <v>0</v>
      </c>
      <c r="S1127">
        <v>0</v>
      </c>
      <c r="T1127">
        <v>0</v>
      </c>
      <c r="U1127" t="s">
        <v>74</v>
      </c>
      <c r="V1127" t="s">
        <v>66</v>
      </c>
      <c r="W1127" t="s">
        <v>28</v>
      </c>
      <c r="X1127">
        <v>2019</v>
      </c>
      <c r="Y1127">
        <v>5</v>
      </c>
      <c r="Z1127" t="s">
        <v>114</v>
      </c>
    </row>
    <row r="1128" spans="1:26" x14ac:dyDescent="0.35">
      <c r="A1128">
        <v>1127</v>
      </c>
      <c r="B1128">
        <v>2019</v>
      </c>
      <c r="C1128">
        <v>5</v>
      </c>
      <c r="D1128" t="s">
        <v>75</v>
      </c>
      <c r="E1128" t="s">
        <v>76</v>
      </c>
      <c r="F1128" t="s">
        <v>44</v>
      </c>
      <c r="G1128" t="s">
        <v>35</v>
      </c>
      <c r="H1128" t="s">
        <v>29</v>
      </c>
      <c r="I1128">
        <v>0</v>
      </c>
      <c r="J1128">
        <v>0</v>
      </c>
      <c r="K1128" t="s">
        <v>114</v>
      </c>
      <c r="L1128" s="1">
        <v>43586</v>
      </c>
      <c r="M1128">
        <v>0.18940312500000001</v>
      </c>
      <c r="N1128">
        <v>30</v>
      </c>
      <c r="O1128" t="s">
        <v>146</v>
      </c>
      <c r="P1128">
        <v>0</v>
      </c>
      <c r="Q1128">
        <v>27768815</v>
      </c>
      <c r="R1128">
        <v>0</v>
      </c>
      <c r="S1128">
        <v>0</v>
      </c>
      <c r="T1128">
        <v>0</v>
      </c>
      <c r="U1128" t="s">
        <v>76</v>
      </c>
      <c r="V1128" t="s">
        <v>44</v>
      </c>
      <c r="W1128" t="s">
        <v>35</v>
      </c>
      <c r="X1128">
        <v>2019</v>
      </c>
      <c r="Y1128">
        <v>5</v>
      </c>
      <c r="Z1128" t="s">
        <v>114</v>
      </c>
    </row>
    <row r="1129" spans="1:26" x14ac:dyDescent="0.35">
      <c r="A1129">
        <v>1128</v>
      </c>
      <c r="B1129">
        <v>2019</v>
      </c>
      <c r="C1129">
        <v>5</v>
      </c>
      <c r="D1129" t="s">
        <v>77</v>
      </c>
      <c r="E1129" t="s">
        <v>78</v>
      </c>
      <c r="F1129" t="s">
        <v>34</v>
      </c>
      <c r="G1129" t="s">
        <v>35</v>
      </c>
      <c r="H1129" t="s">
        <v>29</v>
      </c>
      <c r="I1129">
        <v>0</v>
      </c>
      <c r="J1129">
        <v>0</v>
      </c>
      <c r="K1129" t="s">
        <v>114</v>
      </c>
      <c r="L1129" s="1">
        <v>43586</v>
      </c>
      <c r="M1129">
        <v>0.18940312500000001</v>
      </c>
      <c r="N1129">
        <v>30</v>
      </c>
      <c r="O1129" t="s">
        <v>146</v>
      </c>
      <c r="P1129">
        <v>0</v>
      </c>
      <c r="Q1129">
        <v>630153</v>
      </c>
      <c r="R1129">
        <v>0</v>
      </c>
      <c r="S1129">
        <v>0</v>
      </c>
      <c r="T1129">
        <v>0</v>
      </c>
      <c r="U1129" t="s">
        <v>78</v>
      </c>
      <c r="V1129" t="s">
        <v>34</v>
      </c>
      <c r="W1129" t="s">
        <v>35</v>
      </c>
      <c r="X1129">
        <v>2019</v>
      </c>
      <c r="Y1129">
        <v>5</v>
      </c>
      <c r="Z1129" t="s">
        <v>114</v>
      </c>
    </row>
    <row r="1130" spans="1:26" x14ac:dyDescent="0.35">
      <c r="A1130">
        <v>1129</v>
      </c>
      <c r="B1130">
        <v>2019</v>
      </c>
      <c r="C1130">
        <v>5</v>
      </c>
      <c r="D1130" t="s">
        <v>79</v>
      </c>
      <c r="E1130" t="s">
        <v>80</v>
      </c>
      <c r="F1130" t="s">
        <v>81</v>
      </c>
      <c r="G1130" t="s">
        <v>35</v>
      </c>
      <c r="H1130" t="s">
        <v>29</v>
      </c>
      <c r="I1130">
        <v>0</v>
      </c>
      <c r="J1130">
        <v>12.08</v>
      </c>
      <c r="K1130" t="s">
        <v>114</v>
      </c>
      <c r="L1130" s="1">
        <v>43586</v>
      </c>
      <c r="M1130">
        <v>0.18940312500000001</v>
      </c>
      <c r="N1130">
        <v>30</v>
      </c>
      <c r="O1130" t="s">
        <v>146</v>
      </c>
      <c r="P1130">
        <v>0</v>
      </c>
      <c r="Q1130">
        <v>0</v>
      </c>
      <c r="R1130">
        <v>671</v>
      </c>
      <c r="S1130">
        <v>182</v>
      </c>
      <c r="T1130">
        <v>853</v>
      </c>
      <c r="U1130" t="s">
        <v>80</v>
      </c>
      <c r="V1130" t="s">
        <v>81</v>
      </c>
      <c r="W1130" t="s">
        <v>35</v>
      </c>
      <c r="X1130">
        <v>2019</v>
      </c>
      <c r="Y1130">
        <v>5</v>
      </c>
      <c r="Z1130" t="s">
        <v>114</v>
      </c>
    </row>
    <row r="1131" spans="1:26" x14ac:dyDescent="0.35">
      <c r="A1131">
        <v>1130</v>
      </c>
      <c r="B1131">
        <v>2019</v>
      </c>
      <c r="C1131">
        <v>5</v>
      </c>
      <c r="D1131" t="s">
        <v>82</v>
      </c>
      <c r="E1131" t="s">
        <v>83</v>
      </c>
      <c r="F1131" t="s">
        <v>84</v>
      </c>
      <c r="G1131" t="s">
        <v>28</v>
      </c>
      <c r="H1131" t="s">
        <v>29</v>
      </c>
      <c r="I1131">
        <v>0</v>
      </c>
      <c r="J1131">
        <v>0</v>
      </c>
      <c r="K1131" t="s">
        <v>114</v>
      </c>
      <c r="L1131" s="1">
        <v>43586</v>
      </c>
      <c r="M1131">
        <v>0.18940312500000001</v>
      </c>
      <c r="N1131">
        <v>30</v>
      </c>
      <c r="O1131" t="s">
        <v>29</v>
      </c>
      <c r="P1131" t="s">
        <v>29</v>
      </c>
      <c r="Q1131" t="s">
        <v>29</v>
      </c>
      <c r="R1131" t="s">
        <v>29</v>
      </c>
      <c r="S1131" t="s">
        <v>29</v>
      </c>
      <c r="T1131" t="s">
        <v>29</v>
      </c>
      <c r="U1131" t="s">
        <v>29</v>
      </c>
      <c r="V1131" t="s">
        <v>29</v>
      </c>
      <c r="W1131" t="s">
        <v>29</v>
      </c>
      <c r="X1131" t="s">
        <v>29</v>
      </c>
      <c r="Y1131" t="s">
        <v>29</v>
      </c>
      <c r="Z1131" t="s">
        <v>29</v>
      </c>
    </row>
    <row r="1132" spans="1:26" x14ac:dyDescent="0.35">
      <c r="A1132">
        <v>1131</v>
      </c>
      <c r="B1132">
        <v>2019</v>
      </c>
      <c r="C1132">
        <v>5</v>
      </c>
      <c r="D1132" t="s">
        <v>85</v>
      </c>
      <c r="E1132" t="s">
        <v>86</v>
      </c>
      <c r="F1132" t="s">
        <v>38</v>
      </c>
      <c r="G1132" t="s">
        <v>28</v>
      </c>
      <c r="H1132" t="s">
        <v>29</v>
      </c>
      <c r="I1132">
        <v>0</v>
      </c>
      <c r="J1132">
        <v>0</v>
      </c>
      <c r="K1132" t="s">
        <v>114</v>
      </c>
      <c r="L1132" s="1">
        <v>43586</v>
      </c>
      <c r="M1132">
        <v>0.18940312500000001</v>
      </c>
      <c r="N1132">
        <v>30</v>
      </c>
      <c r="O1132" t="s">
        <v>146</v>
      </c>
      <c r="P1132">
        <v>0</v>
      </c>
      <c r="Q1132">
        <v>169699339</v>
      </c>
      <c r="R1132">
        <v>0</v>
      </c>
      <c r="S1132">
        <v>0</v>
      </c>
      <c r="T1132">
        <v>0</v>
      </c>
      <c r="U1132" t="s">
        <v>86</v>
      </c>
      <c r="V1132" t="s">
        <v>38</v>
      </c>
      <c r="W1132" t="s">
        <v>28</v>
      </c>
      <c r="X1132">
        <v>2019</v>
      </c>
      <c r="Y1132">
        <v>5</v>
      </c>
      <c r="Z1132" t="s">
        <v>114</v>
      </c>
    </row>
    <row r="1133" spans="1:26" x14ac:dyDescent="0.35">
      <c r="A1133">
        <v>1132</v>
      </c>
      <c r="B1133">
        <v>2019</v>
      </c>
      <c r="C1133">
        <v>5</v>
      </c>
      <c r="D1133" t="s">
        <v>87</v>
      </c>
      <c r="E1133" t="s">
        <v>76</v>
      </c>
      <c r="F1133" t="s">
        <v>27</v>
      </c>
      <c r="G1133" t="s">
        <v>28</v>
      </c>
      <c r="H1133" t="s">
        <v>29</v>
      </c>
      <c r="I1133">
        <v>0</v>
      </c>
      <c r="J1133">
        <v>0</v>
      </c>
      <c r="K1133" t="s">
        <v>114</v>
      </c>
      <c r="L1133" s="1">
        <v>43586</v>
      </c>
      <c r="M1133">
        <v>0.18940312500000001</v>
      </c>
      <c r="N1133">
        <v>30</v>
      </c>
      <c r="O1133" t="s">
        <v>146</v>
      </c>
      <c r="P1133">
        <v>0</v>
      </c>
      <c r="Q1133">
        <v>49030395</v>
      </c>
      <c r="R1133">
        <v>0</v>
      </c>
      <c r="S1133">
        <v>0</v>
      </c>
      <c r="T1133">
        <v>0</v>
      </c>
      <c r="U1133" t="s">
        <v>76</v>
      </c>
      <c r="V1133" t="s">
        <v>27</v>
      </c>
      <c r="W1133" t="s">
        <v>28</v>
      </c>
      <c r="X1133">
        <v>2019</v>
      </c>
      <c r="Y1133">
        <v>5</v>
      </c>
      <c r="Z1133" t="s">
        <v>114</v>
      </c>
    </row>
    <row r="1134" spans="1:26" x14ac:dyDescent="0.35">
      <c r="A1134">
        <v>1133</v>
      </c>
      <c r="B1134">
        <v>2019</v>
      </c>
      <c r="C1134">
        <v>5</v>
      </c>
      <c r="D1134" t="s">
        <v>88</v>
      </c>
      <c r="E1134" t="s">
        <v>89</v>
      </c>
      <c r="F1134" t="s">
        <v>49</v>
      </c>
      <c r="G1134" t="s">
        <v>28</v>
      </c>
      <c r="H1134" t="s">
        <v>29</v>
      </c>
      <c r="I1134">
        <v>0</v>
      </c>
      <c r="J1134">
        <v>0</v>
      </c>
      <c r="K1134" t="s">
        <v>114</v>
      </c>
      <c r="L1134" s="1">
        <v>43586</v>
      </c>
      <c r="M1134">
        <v>0.18940312500000001</v>
      </c>
      <c r="N1134">
        <v>30</v>
      </c>
      <c r="O1134" t="s">
        <v>146</v>
      </c>
      <c r="P1134">
        <v>0</v>
      </c>
      <c r="Q1134">
        <v>70665078</v>
      </c>
      <c r="R1134">
        <v>0</v>
      </c>
      <c r="S1134">
        <v>0</v>
      </c>
      <c r="T1134">
        <v>0</v>
      </c>
      <c r="U1134" t="s">
        <v>89</v>
      </c>
      <c r="V1134" t="s">
        <v>49</v>
      </c>
      <c r="W1134" t="s">
        <v>28</v>
      </c>
      <c r="X1134">
        <v>2019</v>
      </c>
      <c r="Y1134">
        <v>5</v>
      </c>
      <c r="Z1134" t="s">
        <v>114</v>
      </c>
    </row>
    <row r="1135" spans="1:26" x14ac:dyDescent="0.35">
      <c r="A1135">
        <v>1134</v>
      </c>
      <c r="B1135">
        <v>2019</v>
      </c>
      <c r="C1135">
        <v>5</v>
      </c>
      <c r="D1135" t="s">
        <v>90</v>
      </c>
      <c r="E1135" t="s">
        <v>51</v>
      </c>
      <c r="F1135" t="s">
        <v>59</v>
      </c>
      <c r="G1135" t="s">
        <v>60</v>
      </c>
      <c r="H1135" t="s">
        <v>29</v>
      </c>
      <c r="I1135">
        <v>0</v>
      </c>
      <c r="J1135">
        <v>0</v>
      </c>
      <c r="K1135" t="s">
        <v>114</v>
      </c>
      <c r="L1135" s="1">
        <v>43586</v>
      </c>
      <c r="M1135">
        <v>0.18940312500000001</v>
      </c>
      <c r="N1135">
        <v>30</v>
      </c>
      <c r="O1135" t="s">
        <v>146</v>
      </c>
      <c r="P1135">
        <v>0</v>
      </c>
      <c r="Q1135">
        <v>5260110</v>
      </c>
      <c r="R1135">
        <v>0</v>
      </c>
      <c r="S1135">
        <v>0</v>
      </c>
      <c r="T1135">
        <v>0</v>
      </c>
      <c r="U1135" t="s">
        <v>51</v>
      </c>
      <c r="V1135" t="s">
        <v>59</v>
      </c>
      <c r="W1135" t="s">
        <v>60</v>
      </c>
      <c r="X1135">
        <v>2019</v>
      </c>
      <c r="Y1135">
        <v>5</v>
      </c>
      <c r="Z1135" t="s">
        <v>114</v>
      </c>
    </row>
    <row r="1136" spans="1:26" x14ac:dyDescent="0.35">
      <c r="A1136">
        <v>1135</v>
      </c>
      <c r="B1136">
        <v>2019</v>
      </c>
      <c r="C1136">
        <v>5</v>
      </c>
      <c r="D1136" t="s">
        <v>91</v>
      </c>
      <c r="E1136" t="s">
        <v>80</v>
      </c>
      <c r="F1136" t="s">
        <v>92</v>
      </c>
      <c r="G1136" t="s">
        <v>28</v>
      </c>
      <c r="H1136" t="s">
        <v>29</v>
      </c>
      <c r="I1136">
        <v>0</v>
      </c>
      <c r="J1136">
        <v>5.94</v>
      </c>
      <c r="K1136" t="s">
        <v>114</v>
      </c>
      <c r="L1136" s="1">
        <v>43586</v>
      </c>
      <c r="M1136">
        <v>0.18940312500000001</v>
      </c>
      <c r="N1136">
        <v>30</v>
      </c>
      <c r="O1136" t="s">
        <v>146</v>
      </c>
      <c r="P1136">
        <v>0</v>
      </c>
      <c r="Q1136">
        <v>0</v>
      </c>
      <c r="R1136">
        <v>1320</v>
      </c>
      <c r="S1136">
        <v>834</v>
      </c>
      <c r="T1136">
        <v>2154</v>
      </c>
      <c r="U1136" t="s">
        <v>80</v>
      </c>
      <c r="V1136" t="s">
        <v>92</v>
      </c>
      <c r="W1136" t="s">
        <v>28</v>
      </c>
      <c r="X1136">
        <v>2019</v>
      </c>
      <c r="Y1136">
        <v>5</v>
      </c>
      <c r="Z1136" t="s">
        <v>114</v>
      </c>
    </row>
    <row r="1137" spans="1:26" x14ac:dyDescent="0.35">
      <c r="A1137">
        <v>1136</v>
      </c>
      <c r="B1137">
        <v>2019</v>
      </c>
      <c r="C1137">
        <v>5</v>
      </c>
      <c r="D1137" t="s">
        <v>93</v>
      </c>
      <c r="E1137" t="s">
        <v>94</v>
      </c>
      <c r="F1137" t="s">
        <v>95</v>
      </c>
      <c r="G1137" t="s">
        <v>60</v>
      </c>
      <c r="H1137" t="s">
        <v>29</v>
      </c>
      <c r="I1137">
        <v>0</v>
      </c>
      <c r="J1137">
        <v>11.52</v>
      </c>
      <c r="K1137" t="s">
        <v>114</v>
      </c>
      <c r="L1137" s="1">
        <v>43586</v>
      </c>
      <c r="M1137">
        <v>0.18940312500000001</v>
      </c>
      <c r="N1137">
        <v>30</v>
      </c>
      <c r="O1137" t="s">
        <v>146</v>
      </c>
      <c r="P1137">
        <v>1416</v>
      </c>
      <c r="Q1137">
        <v>2093</v>
      </c>
      <c r="R1137">
        <v>0</v>
      </c>
      <c r="S1137">
        <v>0</v>
      </c>
      <c r="T1137">
        <v>1416</v>
      </c>
      <c r="U1137" t="s">
        <v>94</v>
      </c>
      <c r="V1137" t="s">
        <v>95</v>
      </c>
      <c r="W1137" t="s">
        <v>60</v>
      </c>
      <c r="X1137">
        <v>2019</v>
      </c>
      <c r="Y1137">
        <v>5</v>
      </c>
      <c r="Z1137" t="s">
        <v>114</v>
      </c>
    </row>
    <row r="1138" spans="1:26" x14ac:dyDescent="0.35">
      <c r="A1138">
        <v>1137</v>
      </c>
      <c r="B1138">
        <v>2019</v>
      </c>
      <c r="C1138">
        <v>5</v>
      </c>
      <c r="D1138" t="s">
        <v>96</v>
      </c>
      <c r="E1138" t="s">
        <v>97</v>
      </c>
      <c r="F1138" t="s">
        <v>72</v>
      </c>
      <c r="G1138" t="s">
        <v>28</v>
      </c>
      <c r="H1138" t="s">
        <v>29</v>
      </c>
      <c r="I1138">
        <v>0</v>
      </c>
      <c r="J1138">
        <v>29.9</v>
      </c>
      <c r="K1138" t="s">
        <v>114</v>
      </c>
      <c r="L1138" s="1">
        <v>43586</v>
      </c>
      <c r="M1138">
        <v>0.18940312500000001</v>
      </c>
      <c r="N1138">
        <v>30</v>
      </c>
      <c r="O1138" t="s">
        <v>146</v>
      </c>
      <c r="P1138">
        <v>0</v>
      </c>
      <c r="Q1138">
        <v>220640</v>
      </c>
      <c r="R1138">
        <v>0</v>
      </c>
      <c r="S1138">
        <v>0</v>
      </c>
      <c r="T1138">
        <v>0</v>
      </c>
      <c r="U1138" t="s">
        <v>97</v>
      </c>
      <c r="V1138" t="s">
        <v>72</v>
      </c>
      <c r="W1138" t="s">
        <v>28</v>
      </c>
      <c r="X1138">
        <v>2019</v>
      </c>
      <c r="Y1138">
        <v>5</v>
      </c>
      <c r="Z1138" t="s">
        <v>114</v>
      </c>
    </row>
    <row r="1139" spans="1:26" x14ac:dyDescent="0.35">
      <c r="A1139">
        <v>1138</v>
      </c>
      <c r="B1139">
        <v>2019</v>
      </c>
      <c r="C1139">
        <v>5</v>
      </c>
      <c r="D1139" t="s">
        <v>98</v>
      </c>
      <c r="E1139" t="s">
        <v>99</v>
      </c>
      <c r="F1139" t="s">
        <v>100</v>
      </c>
      <c r="G1139" t="s">
        <v>60</v>
      </c>
      <c r="H1139" s="1">
        <v>43586</v>
      </c>
      <c r="I1139">
        <v>120</v>
      </c>
      <c r="J1139">
        <v>120</v>
      </c>
      <c r="K1139" t="s">
        <v>114</v>
      </c>
      <c r="L1139" s="1">
        <v>43586</v>
      </c>
      <c r="M1139">
        <v>0.18940312500000001</v>
      </c>
      <c r="N1139">
        <v>30</v>
      </c>
      <c r="O1139" t="s">
        <v>146</v>
      </c>
      <c r="P1139">
        <v>0</v>
      </c>
      <c r="Q1139">
        <v>25152</v>
      </c>
      <c r="R1139">
        <v>0</v>
      </c>
      <c r="S1139">
        <v>0</v>
      </c>
      <c r="T1139">
        <v>0</v>
      </c>
      <c r="U1139" t="s">
        <v>99</v>
      </c>
      <c r="V1139" t="s">
        <v>100</v>
      </c>
      <c r="W1139" t="s">
        <v>60</v>
      </c>
      <c r="X1139">
        <v>2019</v>
      </c>
      <c r="Y1139">
        <v>5</v>
      </c>
      <c r="Z1139" t="s">
        <v>114</v>
      </c>
    </row>
    <row r="1140" spans="1:26" x14ac:dyDescent="0.35">
      <c r="A1140">
        <v>1139</v>
      </c>
      <c r="B1140">
        <v>2019</v>
      </c>
      <c r="C1140">
        <v>5</v>
      </c>
      <c r="D1140" t="s">
        <v>101</v>
      </c>
      <c r="E1140" t="s">
        <v>102</v>
      </c>
      <c r="F1140" t="s">
        <v>103</v>
      </c>
      <c r="G1140" t="s">
        <v>28</v>
      </c>
      <c r="H1140" t="s">
        <v>29</v>
      </c>
      <c r="I1140">
        <v>0</v>
      </c>
      <c r="J1140">
        <v>3.5</v>
      </c>
      <c r="K1140" t="s">
        <v>114</v>
      </c>
      <c r="L1140" s="1">
        <v>43586</v>
      </c>
      <c r="M1140">
        <v>0.18940312500000001</v>
      </c>
      <c r="N1140">
        <v>30</v>
      </c>
      <c r="O1140" t="s">
        <v>146</v>
      </c>
      <c r="P1140">
        <v>0</v>
      </c>
      <c r="Q1140">
        <v>95760</v>
      </c>
      <c r="R1140">
        <v>0</v>
      </c>
      <c r="S1140">
        <v>0</v>
      </c>
      <c r="T1140">
        <v>0</v>
      </c>
      <c r="U1140" t="s">
        <v>102</v>
      </c>
      <c r="V1140" t="s">
        <v>103</v>
      </c>
      <c r="W1140" t="s">
        <v>28</v>
      </c>
      <c r="X1140">
        <v>2019</v>
      </c>
      <c r="Y1140">
        <v>5</v>
      </c>
      <c r="Z1140" t="s">
        <v>114</v>
      </c>
    </row>
    <row r="1141" spans="1:26" x14ac:dyDescent="0.35">
      <c r="A1141">
        <v>1140</v>
      </c>
      <c r="B1141">
        <v>2019</v>
      </c>
      <c r="C1141">
        <v>5</v>
      </c>
      <c r="D1141" t="s">
        <v>104</v>
      </c>
      <c r="E1141" t="s">
        <v>105</v>
      </c>
      <c r="F1141" t="s">
        <v>49</v>
      </c>
      <c r="G1141" t="s">
        <v>28</v>
      </c>
      <c r="H1141" t="s">
        <v>29</v>
      </c>
      <c r="I1141">
        <v>0</v>
      </c>
      <c r="J1141">
        <v>9.36</v>
      </c>
      <c r="K1141" t="s">
        <v>114</v>
      </c>
      <c r="L1141" s="1">
        <v>43586</v>
      </c>
      <c r="M1141">
        <v>0.18940312500000001</v>
      </c>
      <c r="N1141">
        <v>30</v>
      </c>
      <c r="O1141" t="s">
        <v>146</v>
      </c>
      <c r="P1141">
        <v>520</v>
      </c>
      <c r="Q1141">
        <v>4760</v>
      </c>
      <c r="R1141">
        <v>0</v>
      </c>
      <c r="S1141">
        <v>0</v>
      </c>
      <c r="T1141">
        <v>520</v>
      </c>
      <c r="U1141" t="s">
        <v>105</v>
      </c>
      <c r="V1141" t="s">
        <v>49</v>
      </c>
      <c r="W1141" t="s">
        <v>28</v>
      </c>
      <c r="X1141">
        <v>2019</v>
      </c>
      <c r="Y1141">
        <v>5</v>
      </c>
      <c r="Z1141" t="s">
        <v>114</v>
      </c>
    </row>
    <row r="1142" spans="1:26" x14ac:dyDescent="0.35">
      <c r="A1142">
        <v>1141</v>
      </c>
      <c r="B1142">
        <v>2019</v>
      </c>
      <c r="C1142">
        <v>7</v>
      </c>
      <c r="D1142" t="s">
        <v>25</v>
      </c>
      <c r="E1142" t="s">
        <v>26</v>
      </c>
      <c r="F1142" t="s">
        <v>27</v>
      </c>
      <c r="G1142" t="s">
        <v>28</v>
      </c>
      <c r="H1142" s="1">
        <v>43647</v>
      </c>
      <c r="I1142">
        <v>-4.8</v>
      </c>
      <c r="J1142">
        <v>300.68</v>
      </c>
      <c r="K1142" t="s">
        <v>116</v>
      </c>
      <c r="L1142" s="1">
        <v>43647</v>
      </c>
      <c r="M1142">
        <v>0.25922581018518498</v>
      </c>
      <c r="N1142">
        <v>30</v>
      </c>
      <c r="O1142" t="s">
        <v>147</v>
      </c>
      <c r="P1142">
        <v>21050</v>
      </c>
      <c r="Q1142">
        <v>36796</v>
      </c>
      <c r="R1142">
        <v>0</v>
      </c>
      <c r="S1142">
        <v>0</v>
      </c>
      <c r="T1142">
        <v>21050</v>
      </c>
      <c r="U1142" t="s">
        <v>26</v>
      </c>
      <c r="V1142" t="s">
        <v>27</v>
      </c>
      <c r="W1142" t="s">
        <v>28</v>
      </c>
      <c r="X1142">
        <v>2019</v>
      </c>
      <c r="Y1142">
        <v>7</v>
      </c>
      <c r="Z1142" t="s">
        <v>116</v>
      </c>
    </row>
    <row r="1143" spans="1:26" x14ac:dyDescent="0.35">
      <c r="A1143">
        <v>1142</v>
      </c>
      <c r="B1143">
        <v>2019</v>
      </c>
      <c r="C1143">
        <v>7</v>
      </c>
      <c r="D1143" t="s">
        <v>32</v>
      </c>
      <c r="E1143" t="s">
        <v>33</v>
      </c>
      <c r="F1143" t="s">
        <v>34</v>
      </c>
      <c r="G1143" t="s">
        <v>35</v>
      </c>
      <c r="H1143" s="1">
        <v>43647</v>
      </c>
      <c r="I1143">
        <v>43.41</v>
      </c>
      <c r="J1143">
        <v>2124.0920000000001</v>
      </c>
      <c r="K1143" t="s">
        <v>116</v>
      </c>
      <c r="L1143" s="1">
        <v>43647</v>
      </c>
      <c r="M1143">
        <v>0.25922581018518498</v>
      </c>
      <c r="N1143">
        <v>30</v>
      </c>
      <c r="O1143" t="s">
        <v>147</v>
      </c>
      <c r="P1143">
        <v>115078</v>
      </c>
      <c r="Q1143">
        <v>436000</v>
      </c>
      <c r="R1143">
        <v>0</v>
      </c>
      <c r="S1143">
        <v>0</v>
      </c>
      <c r="T1143">
        <v>115078</v>
      </c>
      <c r="U1143" t="s">
        <v>33</v>
      </c>
      <c r="V1143" t="s">
        <v>34</v>
      </c>
      <c r="W1143" t="s">
        <v>35</v>
      </c>
      <c r="X1143">
        <v>2019</v>
      </c>
      <c r="Y1143">
        <v>7</v>
      </c>
      <c r="Z1143" t="s">
        <v>116</v>
      </c>
    </row>
    <row r="1144" spans="1:26" x14ac:dyDescent="0.35">
      <c r="A1144">
        <v>1143</v>
      </c>
      <c r="B1144">
        <v>2019</v>
      </c>
      <c r="C1144">
        <v>7</v>
      </c>
      <c r="D1144" t="s">
        <v>36</v>
      </c>
      <c r="E1144" t="s">
        <v>37</v>
      </c>
      <c r="F1144" t="s">
        <v>38</v>
      </c>
      <c r="G1144" t="s">
        <v>28</v>
      </c>
      <c r="H1144" s="1">
        <v>43647</v>
      </c>
      <c r="I1144">
        <v>141.35</v>
      </c>
      <c r="J1144">
        <v>1626.8389999999999</v>
      </c>
      <c r="K1144" t="s">
        <v>116</v>
      </c>
      <c r="L1144" s="1">
        <v>43647</v>
      </c>
      <c r="M1144">
        <v>0.25922581018518498</v>
      </c>
      <c r="N1144">
        <v>30</v>
      </c>
      <c r="O1144" t="s">
        <v>147</v>
      </c>
      <c r="P1144">
        <v>105957</v>
      </c>
      <c r="Q1144">
        <v>246927</v>
      </c>
      <c r="R1144">
        <v>0</v>
      </c>
      <c r="S1144">
        <v>0</v>
      </c>
      <c r="T1144">
        <v>105957</v>
      </c>
      <c r="U1144" t="s">
        <v>37</v>
      </c>
      <c r="V1144" t="s">
        <v>38</v>
      </c>
      <c r="W1144" t="s">
        <v>28</v>
      </c>
      <c r="X1144">
        <v>2019</v>
      </c>
      <c r="Y1144">
        <v>7</v>
      </c>
      <c r="Z1144" t="s">
        <v>116</v>
      </c>
    </row>
    <row r="1145" spans="1:26" x14ac:dyDescent="0.35">
      <c r="A1145">
        <v>1144</v>
      </c>
      <c r="B1145">
        <v>2019</v>
      </c>
      <c r="C1145">
        <v>7</v>
      </c>
      <c r="D1145" t="s">
        <v>39</v>
      </c>
      <c r="E1145" t="s">
        <v>40</v>
      </c>
      <c r="F1145" t="s">
        <v>41</v>
      </c>
      <c r="G1145" t="s">
        <v>35</v>
      </c>
      <c r="H1145" t="s">
        <v>29</v>
      </c>
      <c r="I1145">
        <v>0</v>
      </c>
      <c r="J1145">
        <v>2.64</v>
      </c>
      <c r="K1145" t="s">
        <v>116</v>
      </c>
      <c r="L1145" s="1">
        <v>43647</v>
      </c>
      <c r="M1145">
        <v>0.25922581018518498</v>
      </c>
      <c r="N1145">
        <v>30</v>
      </c>
      <c r="O1145" t="s">
        <v>147</v>
      </c>
      <c r="P1145">
        <v>0</v>
      </c>
      <c r="Q1145">
        <v>106500</v>
      </c>
      <c r="R1145">
        <v>0</v>
      </c>
      <c r="S1145">
        <v>0</v>
      </c>
      <c r="T1145">
        <v>0</v>
      </c>
      <c r="U1145" t="s">
        <v>40</v>
      </c>
      <c r="V1145" t="s">
        <v>41</v>
      </c>
      <c r="W1145" t="s">
        <v>35</v>
      </c>
      <c r="X1145">
        <v>2019</v>
      </c>
      <c r="Y1145">
        <v>7</v>
      </c>
      <c r="Z1145" t="s">
        <v>116</v>
      </c>
    </row>
    <row r="1146" spans="1:26" x14ac:dyDescent="0.35">
      <c r="A1146">
        <v>1145</v>
      </c>
      <c r="B1146">
        <v>2019</v>
      </c>
      <c r="C1146">
        <v>7</v>
      </c>
      <c r="D1146" t="s">
        <v>42</v>
      </c>
      <c r="E1146" t="s">
        <v>43</v>
      </c>
      <c r="F1146" t="s">
        <v>44</v>
      </c>
      <c r="G1146" t="s">
        <v>35</v>
      </c>
      <c r="H1146" t="s">
        <v>29</v>
      </c>
      <c r="I1146">
        <v>0</v>
      </c>
      <c r="J1146">
        <v>330.83</v>
      </c>
      <c r="K1146" t="s">
        <v>116</v>
      </c>
      <c r="L1146" s="1">
        <v>43647</v>
      </c>
      <c r="M1146">
        <v>0.25922581018518498</v>
      </c>
      <c r="N1146">
        <v>30</v>
      </c>
      <c r="O1146" t="s">
        <v>147</v>
      </c>
      <c r="P1146">
        <v>18843</v>
      </c>
      <c r="Q1146">
        <v>43653</v>
      </c>
      <c r="R1146">
        <v>0</v>
      </c>
      <c r="S1146">
        <v>0</v>
      </c>
      <c r="T1146">
        <v>18843</v>
      </c>
      <c r="U1146" t="s">
        <v>43</v>
      </c>
      <c r="V1146" t="s">
        <v>44</v>
      </c>
      <c r="W1146" t="s">
        <v>35</v>
      </c>
      <c r="X1146">
        <v>2019</v>
      </c>
      <c r="Y1146">
        <v>7</v>
      </c>
      <c r="Z1146" t="s">
        <v>116</v>
      </c>
    </row>
    <row r="1147" spans="1:26" x14ac:dyDescent="0.35">
      <c r="A1147">
        <v>1146</v>
      </c>
      <c r="B1147">
        <v>2019</v>
      </c>
      <c r="C1147">
        <v>7</v>
      </c>
      <c r="D1147" t="s">
        <v>45</v>
      </c>
      <c r="E1147" t="s">
        <v>46</v>
      </c>
      <c r="F1147" t="s">
        <v>41</v>
      </c>
      <c r="G1147" t="s">
        <v>35</v>
      </c>
      <c r="H1147" t="s">
        <v>29</v>
      </c>
      <c r="I1147">
        <v>0</v>
      </c>
      <c r="J1147">
        <v>83.63</v>
      </c>
      <c r="K1147" t="s">
        <v>116</v>
      </c>
      <c r="L1147" s="1">
        <v>43647</v>
      </c>
      <c r="M1147">
        <v>0.25922581018518498</v>
      </c>
      <c r="N1147">
        <v>30</v>
      </c>
      <c r="O1147" t="s">
        <v>147</v>
      </c>
      <c r="P1147">
        <v>0</v>
      </c>
      <c r="Q1147">
        <v>208780</v>
      </c>
      <c r="R1147">
        <v>0</v>
      </c>
      <c r="S1147">
        <v>0</v>
      </c>
      <c r="T1147">
        <v>0</v>
      </c>
      <c r="U1147" t="s">
        <v>46</v>
      </c>
      <c r="V1147" t="s">
        <v>41</v>
      </c>
      <c r="W1147" t="s">
        <v>35</v>
      </c>
      <c r="X1147">
        <v>2019</v>
      </c>
      <c r="Y1147">
        <v>7</v>
      </c>
      <c r="Z1147" t="s">
        <v>116</v>
      </c>
    </row>
    <row r="1148" spans="1:26" x14ac:dyDescent="0.35">
      <c r="A1148">
        <v>1147</v>
      </c>
      <c r="B1148">
        <v>2019</v>
      </c>
      <c r="C1148">
        <v>7</v>
      </c>
      <c r="D1148" t="s">
        <v>47</v>
      </c>
      <c r="E1148" t="s">
        <v>48</v>
      </c>
      <c r="F1148" t="s">
        <v>49</v>
      </c>
      <c r="G1148" t="s">
        <v>28</v>
      </c>
      <c r="H1148" t="s">
        <v>29</v>
      </c>
      <c r="I1148">
        <v>0</v>
      </c>
      <c r="J1148">
        <v>424.404</v>
      </c>
      <c r="K1148" t="s">
        <v>116</v>
      </c>
      <c r="L1148" s="1">
        <v>43647</v>
      </c>
      <c r="M1148">
        <v>0.25922581018518498</v>
      </c>
      <c r="N1148">
        <v>30</v>
      </c>
      <c r="O1148" t="s">
        <v>147</v>
      </c>
      <c r="P1148">
        <v>24923</v>
      </c>
      <c r="Q1148">
        <v>78874</v>
      </c>
      <c r="R1148">
        <v>0</v>
      </c>
      <c r="S1148">
        <v>0</v>
      </c>
      <c r="T1148">
        <v>24923</v>
      </c>
      <c r="U1148" t="s">
        <v>48</v>
      </c>
      <c r="V1148" t="s">
        <v>49</v>
      </c>
      <c r="W1148" t="s">
        <v>28</v>
      </c>
      <c r="X1148">
        <v>2019</v>
      </c>
      <c r="Y1148">
        <v>7</v>
      </c>
      <c r="Z1148" t="s">
        <v>116</v>
      </c>
    </row>
    <row r="1149" spans="1:26" x14ac:dyDescent="0.35">
      <c r="A1149">
        <v>1148</v>
      </c>
      <c r="B1149">
        <v>2019</v>
      </c>
      <c r="C1149">
        <v>7</v>
      </c>
      <c r="D1149" t="s">
        <v>50</v>
      </c>
      <c r="E1149" t="s">
        <v>51</v>
      </c>
      <c r="F1149" t="s">
        <v>38</v>
      </c>
      <c r="G1149" t="s">
        <v>28</v>
      </c>
      <c r="H1149" t="s">
        <v>29</v>
      </c>
      <c r="I1149">
        <v>0</v>
      </c>
      <c r="J1149">
        <v>0</v>
      </c>
      <c r="K1149" t="s">
        <v>116</v>
      </c>
      <c r="L1149" s="1">
        <v>43647</v>
      </c>
      <c r="M1149">
        <v>0.25922581018518498</v>
      </c>
      <c r="N1149">
        <v>30</v>
      </c>
      <c r="O1149" t="s">
        <v>147</v>
      </c>
      <c r="P1149">
        <v>0</v>
      </c>
      <c r="Q1149">
        <v>310244678</v>
      </c>
      <c r="R1149">
        <v>0</v>
      </c>
      <c r="S1149">
        <v>0</v>
      </c>
      <c r="T1149">
        <v>0</v>
      </c>
      <c r="U1149" t="s">
        <v>51</v>
      </c>
      <c r="V1149" t="s">
        <v>38</v>
      </c>
      <c r="W1149" t="s">
        <v>28</v>
      </c>
      <c r="X1149">
        <v>2019</v>
      </c>
      <c r="Y1149">
        <v>7</v>
      </c>
      <c r="Z1149" t="s">
        <v>116</v>
      </c>
    </row>
    <row r="1150" spans="1:26" x14ac:dyDescent="0.35">
      <c r="A1150">
        <v>1149</v>
      </c>
      <c r="B1150">
        <v>2019</v>
      </c>
      <c r="C1150">
        <v>7</v>
      </c>
      <c r="D1150" t="s">
        <v>52</v>
      </c>
      <c r="E1150" t="s">
        <v>53</v>
      </c>
      <c r="F1150" t="s">
        <v>34</v>
      </c>
      <c r="G1150" t="s">
        <v>35</v>
      </c>
      <c r="H1150" t="s">
        <v>29</v>
      </c>
      <c r="I1150">
        <v>0</v>
      </c>
      <c r="J1150">
        <v>0</v>
      </c>
      <c r="K1150" t="s">
        <v>116</v>
      </c>
      <c r="L1150" s="1">
        <v>43647</v>
      </c>
      <c r="M1150">
        <v>0.25922581018518498</v>
      </c>
      <c r="N1150">
        <v>30</v>
      </c>
      <c r="O1150" t="s">
        <v>147</v>
      </c>
      <c r="P1150">
        <v>0</v>
      </c>
      <c r="Q1150">
        <v>482721709</v>
      </c>
      <c r="R1150">
        <v>0</v>
      </c>
      <c r="S1150">
        <v>0</v>
      </c>
      <c r="T1150">
        <v>0</v>
      </c>
      <c r="U1150" t="s">
        <v>53</v>
      </c>
      <c r="V1150" t="s">
        <v>34</v>
      </c>
      <c r="W1150" t="s">
        <v>35</v>
      </c>
      <c r="X1150">
        <v>2019</v>
      </c>
      <c r="Y1150">
        <v>7</v>
      </c>
      <c r="Z1150" t="s">
        <v>116</v>
      </c>
    </row>
    <row r="1151" spans="1:26" x14ac:dyDescent="0.35">
      <c r="A1151">
        <v>1150</v>
      </c>
      <c r="B1151">
        <v>2019</v>
      </c>
      <c r="C1151">
        <v>7</v>
      </c>
      <c r="D1151" t="s">
        <v>54</v>
      </c>
      <c r="E1151" t="s">
        <v>55</v>
      </c>
      <c r="F1151" t="s">
        <v>56</v>
      </c>
      <c r="G1151" t="s">
        <v>35</v>
      </c>
      <c r="H1151" t="s">
        <v>29</v>
      </c>
      <c r="I1151">
        <v>0</v>
      </c>
      <c r="J1151">
        <v>242.29599999999999</v>
      </c>
      <c r="K1151" t="s">
        <v>116</v>
      </c>
      <c r="L1151" s="1">
        <v>43647</v>
      </c>
      <c r="M1151">
        <v>0.25922581018518498</v>
      </c>
      <c r="N1151">
        <v>30</v>
      </c>
      <c r="O1151" t="s">
        <v>147</v>
      </c>
      <c r="P1151">
        <v>5849</v>
      </c>
      <c r="Q1151">
        <v>291851</v>
      </c>
      <c r="R1151">
        <v>0</v>
      </c>
      <c r="S1151">
        <v>0</v>
      </c>
      <c r="T1151">
        <v>5849</v>
      </c>
      <c r="U1151" t="s">
        <v>55</v>
      </c>
      <c r="V1151" t="s">
        <v>56</v>
      </c>
      <c r="W1151" t="s">
        <v>35</v>
      </c>
      <c r="X1151">
        <v>2019</v>
      </c>
      <c r="Y1151">
        <v>7</v>
      </c>
      <c r="Z1151" t="s">
        <v>116</v>
      </c>
    </row>
    <row r="1152" spans="1:26" x14ac:dyDescent="0.35">
      <c r="A1152">
        <v>1151</v>
      </c>
      <c r="B1152">
        <v>2019</v>
      </c>
      <c r="C1152">
        <v>7</v>
      </c>
      <c r="D1152" t="s">
        <v>57</v>
      </c>
      <c r="E1152" t="s">
        <v>58</v>
      </c>
      <c r="F1152" t="s">
        <v>59</v>
      </c>
      <c r="G1152" t="s">
        <v>60</v>
      </c>
      <c r="H1152" t="s">
        <v>29</v>
      </c>
      <c r="I1152">
        <v>0</v>
      </c>
      <c r="J1152">
        <v>33.034999999999997</v>
      </c>
      <c r="K1152" t="s">
        <v>116</v>
      </c>
      <c r="L1152" s="1">
        <v>43647</v>
      </c>
      <c r="M1152">
        <v>0.25922581018518498</v>
      </c>
      <c r="N1152">
        <v>30</v>
      </c>
      <c r="O1152" t="s">
        <v>147</v>
      </c>
      <c r="P1152">
        <v>1964</v>
      </c>
      <c r="Q1152">
        <v>4331</v>
      </c>
      <c r="R1152">
        <v>0</v>
      </c>
      <c r="S1152">
        <v>0</v>
      </c>
      <c r="T1152">
        <v>1964</v>
      </c>
      <c r="U1152" t="s">
        <v>58</v>
      </c>
      <c r="V1152" t="s">
        <v>59</v>
      </c>
      <c r="W1152" t="s">
        <v>60</v>
      </c>
      <c r="X1152">
        <v>2019</v>
      </c>
      <c r="Y1152">
        <v>7</v>
      </c>
      <c r="Z1152" t="s">
        <v>116</v>
      </c>
    </row>
    <row r="1153" spans="1:26" x14ac:dyDescent="0.35">
      <c r="A1153">
        <v>1152</v>
      </c>
      <c r="B1153">
        <v>2019</v>
      </c>
      <c r="C1153">
        <v>7</v>
      </c>
      <c r="D1153" t="s">
        <v>61</v>
      </c>
      <c r="E1153" t="s">
        <v>62</v>
      </c>
      <c r="F1153" t="s">
        <v>63</v>
      </c>
      <c r="G1153" t="s">
        <v>60</v>
      </c>
      <c r="H1153" t="s">
        <v>29</v>
      </c>
      <c r="I1153">
        <v>0</v>
      </c>
      <c r="J1153">
        <v>0</v>
      </c>
      <c r="K1153" t="s">
        <v>116</v>
      </c>
      <c r="L1153" s="1">
        <v>43647</v>
      </c>
      <c r="M1153">
        <v>0.25922581018518498</v>
      </c>
      <c r="N1153">
        <v>30</v>
      </c>
      <c r="O1153" t="s">
        <v>29</v>
      </c>
      <c r="P1153" t="s">
        <v>29</v>
      </c>
      <c r="Q1153" t="s">
        <v>29</v>
      </c>
      <c r="R1153" t="s">
        <v>29</v>
      </c>
      <c r="S1153" t="s">
        <v>29</v>
      </c>
      <c r="T1153" t="s">
        <v>29</v>
      </c>
      <c r="U1153" t="s">
        <v>29</v>
      </c>
      <c r="V1153" t="s">
        <v>29</v>
      </c>
      <c r="W1153" t="s">
        <v>29</v>
      </c>
      <c r="X1153" t="s">
        <v>29</v>
      </c>
      <c r="Y1153" t="s">
        <v>29</v>
      </c>
      <c r="Z1153" t="s">
        <v>29</v>
      </c>
    </row>
    <row r="1154" spans="1:26" x14ac:dyDescent="0.35">
      <c r="A1154">
        <v>1153</v>
      </c>
      <c r="B1154">
        <v>2019</v>
      </c>
      <c r="C1154">
        <v>7</v>
      </c>
      <c r="D1154" t="s">
        <v>64</v>
      </c>
      <c r="E1154" t="s">
        <v>65</v>
      </c>
      <c r="F1154" t="s">
        <v>66</v>
      </c>
      <c r="G1154" t="s">
        <v>28</v>
      </c>
      <c r="H1154" t="s">
        <v>29</v>
      </c>
      <c r="I1154">
        <v>0</v>
      </c>
      <c r="J1154">
        <v>0</v>
      </c>
      <c r="K1154" t="s">
        <v>116</v>
      </c>
      <c r="L1154" s="1">
        <v>43647</v>
      </c>
      <c r="M1154">
        <v>0.25922581018518498</v>
      </c>
      <c r="N1154">
        <v>30</v>
      </c>
      <c r="O1154" t="s">
        <v>147</v>
      </c>
      <c r="P1154">
        <v>0</v>
      </c>
      <c r="Q1154">
        <v>137929359</v>
      </c>
      <c r="R1154">
        <v>0</v>
      </c>
      <c r="S1154">
        <v>0</v>
      </c>
      <c r="T1154">
        <v>0</v>
      </c>
      <c r="U1154" t="s">
        <v>65</v>
      </c>
      <c r="V1154" t="s">
        <v>66</v>
      </c>
      <c r="W1154" t="s">
        <v>28</v>
      </c>
      <c r="X1154">
        <v>2019</v>
      </c>
      <c r="Y1154">
        <v>7</v>
      </c>
      <c r="Z1154" t="s">
        <v>116</v>
      </c>
    </row>
    <row r="1155" spans="1:26" x14ac:dyDescent="0.35">
      <c r="A1155">
        <v>1154</v>
      </c>
      <c r="B1155">
        <v>2019</v>
      </c>
      <c r="C1155">
        <v>7</v>
      </c>
      <c r="D1155" t="s">
        <v>67</v>
      </c>
      <c r="E1155" t="s">
        <v>68</v>
      </c>
      <c r="F1155" t="s">
        <v>69</v>
      </c>
      <c r="G1155" t="s">
        <v>35</v>
      </c>
      <c r="H1155" t="s">
        <v>29</v>
      </c>
      <c r="I1155">
        <v>0</v>
      </c>
      <c r="J1155">
        <v>0</v>
      </c>
      <c r="K1155" t="s">
        <v>116</v>
      </c>
      <c r="L1155" s="1">
        <v>43647</v>
      </c>
      <c r="M1155">
        <v>0.25922581018518498</v>
      </c>
      <c r="N1155">
        <v>30</v>
      </c>
      <c r="O1155" t="s">
        <v>29</v>
      </c>
      <c r="P1155" t="s">
        <v>29</v>
      </c>
      <c r="Q1155" t="s">
        <v>29</v>
      </c>
      <c r="R1155" t="s">
        <v>29</v>
      </c>
      <c r="S1155" t="s">
        <v>29</v>
      </c>
      <c r="T1155" t="s">
        <v>29</v>
      </c>
      <c r="U1155" t="s">
        <v>29</v>
      </c>
      <c r="V1155" t="s">
        <v>29</v>
      </c>
      <c r="W1155" t="s">
        <v>29</v>
      </c>
      <c r="X1155" t="s">
        <v>29</v>
      </c>
      <c r="Y1155" t="s">
        <v>29</v>
      </c>
      <c r="Z1155" t="s">
        <v>29</v>
      </c>
    </row>
    <row r="1156" spans="1:26" x14ac:dyDescent="0.35">
      <c r="A1156">
        <v>1155</v>
      </c>
      <c r="B1156">
        <v>2019</v>
      </c>
      <c r="C1156">
        <v>7</v>
      </c>
      <c r="D1156" t="s">
        <v>70</v>
      </c>
      <c r="E1156" t="s">
        <v>71</v>
      </c>
      <c r="F1156" t="s">
        <v>72</v>
      </c>
      <c r="G1156" t="s">
        <v>28</v>
      </c>
      <c r="H1156" t="s">
        <v>29</v>
      </c>
      <c r="I1156">
        <v>0</v>
      </c>
      <c r="J1156">
        <v>8.91</v>
      </c>
      <c r="K1156" t="s">
        <v>116</v>
      </c>
      <c r="L1156" s="1">
        <v>43647</v>
      </c>
      <c r="M1156">
        <v>0.25922581018518498</v>
      </c>
      <c r="N1156">
        <v>30</v>
      </c>
      <c r="O1156" t="s">
        <v>147</v>
      </c>
      <c r="P1156">
        <v>0</v>
      </c>
      <c r="Q1156">
        <v>53600</v>
      </c>
      <c r="R1156">
        <v>0</v>
      </c>
      <c r="S1156">
        <v>0</v>
      </c>
      <c r="T1156">
        <v>0</v>
      </c>
      <c r="U1156" t="s">
        <v>71</v>
      </c>
      <c r="V1156" t="s">
        <v>72</v>
      </c>
      <c r="W1156" t="s">
        <v>28</v>
      </c>
      <c r="X1156">
        <v>2019</v>
      </c>
      <c r="Y1156">
        <v>7</v>
      </c>
      <c r="Z1156" t="s">
        <v>116</v>
      </c>
    </row>
    <row r="1157" spans="1:26" x14ac:dyDescent="0.35">
      <c r="A1157">
        <v>1156</v>
      </c>
      <c r="B1157">
        <v>2019</v>
      </c>
      <c r="C1157">
        <v>7</v>
      </c>
      <c r="D1157" t="s">
        <v>73</v>
      </c>
      <c r="E1157" t="s">
        <v>74</v>
      </c>
      <c r="F1157" t="s">
        <v>66</v>
      </c>
      <c r="G1157" t="s">
        <v>28</v>
      </c>
      <c r="H1157" t="s">
        <v>29</v>
      </c>
      <c r="I1157">
        <v>0</v>
      </c>
      <c r="J1157">
        <v>57.5</v>
      </c>
      <c r="K1157" t="s">
        <v>116</v>
      </c>
      <c r="L1157" s="1">
        <v>43647</v>
      </c>
      <c r="M1157">
        <v>0.25922581018518498</v>
      </c>
      <c r="N1157">
        <v>30</v>
      </c>
      <c r="O1157" t="s">
        <v>147</v>
      </c>
      <c r="P1157">
        <v>0</v>
      </c>
      <c r="Q1157">
        <v>79440</v>
      </c>
      <c r="R1157">
        <v>0</v>
      </c>
      <c r="S1157">
        <v>0</v>
      </c>
      <c r="T1157">
        <v>0</v>
      </c>
      <c r="U1157" t="s">
        <v>74</v>
      </c>
      <c r="V1157" t="s">
        <v>66</v>
      </c>
      <c r="W1157" t="s">
        <v>28</v>
      </c>
      <c r="X1157">
        <v>2019</v>
      </c>
      <c r="Y1157">
        <v>7</v>
      </c>
      <c r="Z1157" t="s">
        <v>116</v>
      </c>
    </row>
    <row r="1158" spans="1:26" x14ac:dyDescent="0.35">
      <c r="A1158">
        <v>1157</v>
      </c>
      <c r="B1158">
        <v>2019</v>
      </c>
      <c r="C1158">
        <v>7</v>
      </c>
      <c r="D1158" t="s">
        <v>75</v>
      </c>
      <c r="E1158" t="s">
        <v>76</v>
      </c>
      <c r="F1158" t="s">
        <v>44</v>
      </c>
      <c r="G1158" t="s">
        <v>35</v>
      </c>
      <c r="H1158" t="s">
        <v>29</v>
      </c>
      <c r="I1158">
        <v>0</v>
      </c>
      <c r="J1158">
        <v>0</v>
      </c>
      <c r="K1158" t="s">
        <v>116</v>
      </c>
      <c r="L1158" s="1">
        <v>43647</v>
      </c>
      <c r="M1158">
        <v>0.25922581018518498</v>
      </c>
      <c r="N1158">
        <v>30</v>
      </c>
      <c r="O1158" t="s">
        <v>147</v>
      </c>
      <c r="P1158">
        <v>0</v>
      </c>
      <c r="Q1158">
        <v>35358763</v>
      </c>
      <c r="R1158">
        <v>0</v>
      </c>
      <c r="S1158">
        <v>0</v>
      </c>
      <c r="T1158">
        <v>0</v>
      </c>
      <c r="U1158" t="s">
        <v>76</v>
      </c>
      <c r="V1158" t="s">
        <v>44</v>
      </c>
      <c r="W1158" t="s">
        <v>35</v>
      </c>
      <c r="X1158">
        <v>2019</v>
      </c>
      <c r="Y1158">
        <v>7</v>
      </c>
      <c r="Z1158" t="s">
        <v>116</v>
      </c>
    </row>
    <row r="1159" spans="1:26" x14ac:dyDescent="0.35">
      <c r="A1159">
        <v>1158</v>
      </c>
      <c r="B1159">
        <v>2019</v>
      </c>
      <c r="C1159">
        <v>7</v>
      </c>
      <c r="D1159" t="s">
        <v>77</v>
      </c>
      <c r="E1159" t="s">
        <v>78</v>
      </c>
      <c r="F1159" t="s">
        <v>34</v>
      </c>
      <c r="G1159" t="s">
        <v>35</v>
      </c>
      <c r="H1159" t="s">
        <v>29</v>
      </c>
      <c r="I1159">
        <v>0</v>
      </c>
      <c r="J1159">
        <v>0</v>
      </c>
      <c r="K1159" t="s">
        <v>116</v>
      </c>
      <c r="L1159" s="1">
        <v>43647</v>
      </c>
      <c r="M1159">
        <v>0.25922581018518498</v>
      </c>
      <c r="N1159">
        <v>30</v>
      </c>
      <c r="O1159" t="s">
        <v>147</v>
      </c>
      <c r="P1159">
        <v>0</v>
      </c>
      <c r="Q1159">
        <v>546229</v>
      </c>
      <c r="R1159">
        <v>0</v>
      </c>
      <c r="S1159">
        <v>0</v>
      </c>
      <c r="T1159">
        <v>0</v>
      </c>
      <c r="U1159" t="s">
        <v>78</v>
      </c>
      <c r="V1159" t="s">
        <v>34</v>
      </c>
      <c r="W1159" t="s">
        <v>35</v>
      </c>
      <c r="X1159">
        <v>2019</v>
      </c>
      <c r="Y1159">
        <v>7</v>
      </c>
      <c r="Z1159" t="s">
        <v>116</v>
      </c>
    </row>
    <row r="1160" spans="1:26" x14ac:dyDescent="0.35">
      <c r="A1160">
        <v>1159</v>
      </c>
      <c r="B1160">
        <v>2019</v>
      </c>
      <c r="C1160">
        <v>7</v>
      </c>
      <c r="D1160" t="s">
        <v>79</v>
      </c>
      <c r="E1160" t="s">
        <v>80</v>
      </c>
      <c r="F1160" t="s">
        <v>81</v>
      </c>
      <c r="G1160" t="s">
        <v>35</v>
      </c>
      <c r="H1160" t="s">
        <v>29</v>
      </c>
      <c r="I1160">
        <v>0</v>
      </c>
      <c r="J1160">
        <v>12.08</v>
      </c>
      <c r="K1160" t="s">
        <v>116</v>
      </c>
      <c r="L1160" s="1">
        <v>43647</v>
      </c>
      <c r="M1160">
        <v>0.25922581018518498</v>
      </c>
      <c r="N1160">
        <v>30</v>
      </c>
      <c r="O1160" t="s">
        <v>147</v>
      </c>
      <c r="P1160">
        <v>0</v>
      </c>
      <c r="Q1160">
        <v>0</v>
      </c>
      <c r="R1160">
        <v>567</v>
      </c>
      <c r="S1160">
        <v>242</v>
      </c>
      <c r="T1160">
        <v>809</v>
      </c>
      <c r="U1160" t="s">
        <v>80</v>
      </c>
      <c r="V1160" t="s">
        <v>81</v>
      </c>
      <c r="W1160" t="s">
        <v>35</v>
      </c>
      <c r="X1160">
        <v>2019</v>
      </c>
      <c r="Y1160">
        <v>7</v>
      </c>
      <c r="Z1160" t="s">
        <v>116</v>
      </c>
    </row>
    <row r="1161" spans="1:26" x14ac:dyDescent="0.35">
      <c r="A1161">
        <v>1160</v>
      </c>
      <c r="B1161">
        <v>2019</v>
      </c>
      <c r="C1161">
        <v>7</v>
      </c>
      <c r="D1161" t="s">
        <v>82</v>
      </c>
      <c r="E1161" t="s">
        <v>83</v>
      </c>
      <c r="F1161" t="s">
        <v>84</v>
      </c>
      <c r="G1161" t="s">
        <v>28</v>
      </c>
      <c r="H1161" t="s">
        <v>29</v>
      </c>
      <c r="I1161">
        <v>0</v>
      </c>
      <c r="J1161">
        <v>0</v>
      </c>
      <c r="K1161" t="s">
        <v>116</v>
      </c>
      <c r="L1161" s="1">
        <v>43647</v>
      </c>
      <c r="M1161">
        <v>0.25922581018518498</v>
      </c>
      <c r="N1161">
        <v>30</v>
      </c>
      <c r="O1161" t="s">
        <v>29</v>
      </c>
      <c r="P1161" t="s">
        <v>29</v>
      </c>
      <c r="Q1161" t="s">
        <v>29</v>
      </c>
      <c r="R1161" t="s">
        <v>29</v>
      </c>
      <c r="S1161" t="s">
        <v>29</v>
      </c>
      <c r="T1161" t="s">
        <v>29</v>
      </c>
      <c r="U1161" t="s">
        <v>29</v>
      </c>
      <c r="V1161" t="s">
        <v>29</v>
      </c>
      <c r="W1161" t="s">
        <v>29</v>
      </c>
      <c r="X1161" t="s">
        <v>29</v>
      </c>
      <c r="Y1161" t="s">
        <v>29</v>
      </c>
      <c r="Z1161" t="s">
        <v>29</v>
      </c>
    </row>
    <row r="1162" spans="1:26" x14ac:dyDescent="0.35">
      <c r="A1162">
        <v>1161</v>
      </c>
      <c r="B1162">
        <v>2019</v>
      </c>
      <c r="C1162">
        <v>7</v>
      </c>
      <c r="D1162" t="s">
        <v>85</v>
      </c>
      <c r="E1162" t="s">
        <v>86</v>
      </c>
      <c r="F1162" t="s">
        <v>38</v>
      </c>
      <c r="G1162" t="s">
        <v>28</v>
      </c>
      <c r="H1162" t="s">
        <v>29</v>
      </c>
      <c r="I1162">
        <v>0</v>
      </c>
      <c r="J1162">
        <v>0</v>
      </c>
      <c r="K1162" t="s">
        <v>116</v>
      </c>
      <c r="L1162" s="1">
        <v>43647</v>
      </c>
      <c r="M1162">
        <v>0.25922581018518498</v>
      </c>
      <c r="N1162">
        <v>30</v>
      </c>
      <c r="O1162" t="s">
        <v>147</v>
      </c>
      <c r="P1162">
        <v>0</v>
      </c>
      <c r="Q1162">
        <v>236190960</v>
      </c>
      <c r="R1162">
        <v>0</v>
      </c>
      <c r="S1162">
        <v>0</v>
      </c>
      <c r="T1162">
        <v>0</v>
      </c>
      <c r="U1162" t="s">
        <v>86</v>
      </c>
      <c r="V1162" t="s">
        <v>38</v>
      </c>
      <c r="W1162" t="s">
        <v>28</v>
      </c>
      <c r="X1162">
        <v>2019</v>
      </c>
      <c r="Y1162">
        <v>7</v>
      </c>
      <c r="Z1162" t="s">
        <v>116</v>
      </c>
    </row>
    <row r="1163" spans="1:26" x14ac:dyDescent="0.35">
      <c r="A1163">
        <v>1162</v>
      </c>
      <c r="B1163">
        <v>2019</v>
      </c>
      <c r="C1163">
        <v>7</v>
      </c>
      <c r="D1163" t="s">
        <v>87</v>
      </c>
      <c r="E1163" t="s">
        <v>76</v>
      </c>
      <c r="F1163" t="s">
        <v>27</v>
      </c>
      <c r="G1163" t="s">
        <v>28</v>
      </c>
      <c r="H1163" t="s">
        <v>29</v>
      </c>
      <c r="I1163">
        <v>0</v>
      </c>
      <c r="J1163">
        <v>0</v>
      </c>
      <c r="K1163" t="s">
        <v>116</v>
      </c>
      <c r="L1163" s="1">
        <v>43647</v>
      </c>
      <c r="M1163">
        <v>0.25922581018518498</v>
      </c>
      <c r="N1163">
        <v>30</v>
      </c>
      <c r="O1163" t="s">
        <v>147</v>
      </c>
      <c r="P1163">
        <v>0</v>
      </c>
      <c r="Q1163">
        <v>65664297</v>
      </c>
      <c r="R1163">
        <v>0</v>
      </c>
      <c r="S1163">
        <v>0</v>
      </c>
      <c r="T1163">
        <v>0</v>
      </c>
      <c r="U1163" t="s">
        <v>76</v>
      </c>
      <c r="V1163" t="s">
        <v>27</v>
      </c>
      <c r="W1163" t="s">
        <v>28</v>
      </c>
      <c r="X1163">
        <v>2019</v>
      </c>
      <c r="Y1163">
        <v>7</v>
      </c>
      <c r="Z1163" t="s">
        <v>116</v>
      </c>
    </row>
    <row r="1164" spans="1:26" x14ac:dyDescent="0.35">
      <c r="A1164">
        <v>1163</v>
      </c>
      <c r="B1164">
        <v>2019</v>
      </c>
      <c r="C1164">
        <v>7</v>
      </c>
      <c r="D1164" t="s">
        <v>88</v>
      </c>
      <c r="E1164" t="s">
        <v>89</v>
      </c>
      <c r="F1164" t="s">
        <v>49</v>
      </c>
      <c r="G1164" t="s">
        <v>28</v>
      </c>
      <c r="H1164" t="s">
        <v>29</v>
      </c>
      <c r="I1164">
        <v>0</v>
      </c>
      <c r="J1164">
        <v>0</v>
      </c>
      <c r="K1164" t="s">
        <v>116</v>
      </c>
      <c r="L1164" s="1">
        <v>43647</v>
      </c>
      <c r="M1164">
        <v>0.25922581018518498</v>
      </c>
      <c r="N1164">
        <v>30</v>
      </c>
      <c r="O1164" t="s">
        <v>147</v>
      </c>
      <c r="P1164">
        <v>0</v>
      </c>
      <c r="Q1164">
        <v>92541101</v>
      </c>
      <c r="R1164">
        <v>0</v>
      </c>
      <c r="S1164">
        <v>0</v>
      </c>
      <c r="T1164">
        <v>0</v>
      </c>
      <c r="U1164" t="s">
        <v>89</v>
      </c>
      <c r="V1164" t="s">
        <v>49</v>
      </c>
      <c r="W1164" t="s">
        <v>28</v>
      </c>
      <c r="X1164">
        <v>2019</v>
      </c>
      <c r="Y1164">
        <v>7</v>
      </c>
      <c r="Z1164" t="s">
        <v>116</v>
      </c>
    </row>
    <row r="1165" spans="1:26" x14ac:dyDescent="0.35">
      <c r="A1165">
        <v>1164</v>
      </c>
      <c r="B1165">
        <v>2019</v>
      </c>
      <c r="C1165">
        <v>7</v>
      </c>
      <c r="D1165" t="s">
        <v>90</v>
      </c>
      <c r="E1165" t="s">
        <v>51</v>
      </c>
      <c r="F1165" t="s">
        <v>59</v>
      </c>
      <c r="G1165" t="s">
        <v>60</v>
      </c>
      <c r="H1165" t="s">
        <v>29</v>
      </c>
      <c r="I1165">
        <v>0</v>
      </c>
      <c r="J1165">
        <v>0</v>
      </c>
      <c r="K1165" t="s">
        <v>116</v>
      </c>
      <c r="L1165" s="1">
        <v>43647</v>
      </c>
      <c r="M1165">
        <v>0.25922581018518498</v>
      </c>
      <c r="N1165">
        <v>30</v>
      </c>
      <c r="O1165" t="s">
        <v>147</v>
      </c>
      <c r="P1165">
        <v>0</v>
      </c>
      <c r="Q1165">
        <v>6178340</v>
      </c>
      <c r="R1165">
        <v>0</v>
      </c>
      <c r="S1165">
        <v>0</v>
      </c>
      <c r="T1165">
        <v>0</v>
      </c>
      <c r="U1165" t="s">
        <v>51</v>
      </c>
      <c r="V1165" t="s">
        <v>59</v>
      </c>
      <c r="W1165" t="s">
        <v>60</v>
      </c>
      <c r="X1165">
        <v>2019</v>
      </c>
      <c r="Y1165">
        <v>7</v>
      </c>
      <c r="Z1165" t="s">
        <v>116</v>
      </c>
    </row>
    <row r="1166" spans="1:26" x14ac:dyDescent="0.35">
      <c r="A1166">
        <v>1165</v>
      </c>
      <c r="B1166">
        <v>2019</v>
      </c>
      <c r="C1166">
        <v>7</v>
      </c>
      <c r="D1166" t="s">
        <v>91</v>
      </c>
      <c r="E1166" t="s">
        <v>80</v>
      </c>
      <c r="F1166" t="s">
        <v>92</v>
      </c>
      <c r="G1166" t="s">
        <v>28</v>
      </c>
      <c r="H1166" t="s">
        <v>29</v>
      </c>
      <c r="I1166">
        <v>0</v>
      </c>
      <c r="J1166">
        <v>5.94</v>
      </c>
      <c r="K1166" t="s">
        <v>116</v>
      </c>
      <c r="L1166" s="1">
        <v>43647</v>
      </c>
      <c r="M1166">
        <v>0.25922581018518498</v>
      </c>
      <c r="N1166">
        <v>30</v>
      </c>
      <c r="O1166" t="s">
        <v>147</v>
      </c>
      <c r="P1166">
        <v>0</v>
      </c>
      <c r="Q1166">
        <v>0</v>
      </c>
      <c r="R1166">
        <v>1293</v>
      </c>
      <c r="S1166">
        <v>692</v>
      </c>
      <c r="T1166">
        <v>1985</v>
      </c>
      <c r="U1166" t="s">
        <v>80</v>
      </c>
      <c r="V1166" t="s">
        <v>92</v>
      </c>
      <c r="W1166" t="s">
        <v>28</v>
      </c>
      <c r="X1166">
        <v>2019</v>
      </c>
      <c r="Y1166">
        <v>7</v>
      </c>
      <c r="Z1166" t="s">
        <v>116</v>
      </c>
    </row>
    <row r="1167" spans="1:26" x14ac:dyDescent="0.35">
      <c r="A1167">
        <v>1166</v>
      </c>
      <c r="B1167">
        <v>2019</v>
      </c>
      <c r="C1167">
        <v>7</v>
      </c>
      <c r="D1167" t="s">
        <v>93</v>
      </c>
      <c r="E1167" t="s">
        <v>94</v>
      </c>
      <c r="F1167" t="s">
        <v>95</v>
      </c>
      <c r="G1167" t="s">
        <v>60</v>
      </c>
      <c r="H1167" t="s">
        <v>29</v>
      </c>
      <c r="I1167">
        <v>0</v>
      </c>
      <c r="J1167">
        <v>11.52</v>
      </c>
      <c r="K1167" t="s">
        <v>116</v>
      </c>
      <c r="L1167" s="1">
        <v>43647</v>
      </c>
      <c r="M1167">
        <v>0.25922581018518498</v>
      </c>
      <c r="N1167">
        <v>30</v>
      </c>
      <c r="O1167" t="s">
        <v>147</v>
      </c>
      <c r="P1167">
        <v>1345</v>
      </c>
      <c r="Q1167">
        <v>1806</v>
      </c>
      <c r="R1167">
        <v>0</v>
      </c>
      <c r="S1167">
        <v>0</v>
      </c>
      <c r="T1167">
        <v>1345</v>
      </c>
      <c r="U1167" t="s">
        <v>94</v>
      </c>
      <c r="V1167" t="s">
        <v>95</v>
      </c>
      <c r="W1167" t="s">
        <v>60</v>
      </c>
      <c r="X1167">
        <v>2019</v>
      </c>
      <c r="Y1167">
        <v>7</v>
      </c>
      <c r="Z1167" t="s">
        <v>116</v>
      </c>
    </row>
    <row r="1168" spans="1:26" x14ac:dyDescent="0.35">
      <c r="A1168">
        <v>1167</v>
      </c>
      <c r="B1168">
        <v>2019</v>
      </c>
      <c r="C1168">
        <v>7</v>
      </c>
      <c r="D1168" t="s">
        <v>96</v>
      </c>
      <c r="E1168" t="s">
        <v>97</v>
      </c>
      <c r="F1168" t="s">
        <v>72</v>
      </c>
      <c r="G1168" t="s">
        <v>28</v>
      </c>
      <c r="H1168" t="s">
        <v>29</v>
      </c>
      <c r="I1168">
        <v>0</v>
      </c>
      <c r="J1168">
        <v>29.9</v>
      </c>
      <c r="K1168" t="s">
        <v>116</v>
      </c>
      <c r="L1168" s="1">
        <v>43647</v>
      </c>
      <c r="M1168">
        <v>0.25922581018518498</v>
      </c>
      <c r="N1168">
        <v>30</v>
      </c>
      <c r="O1168" t="s">
        <v>147</v>
      </c>
      <c r="P1168">
        <v>0</v>
      </c>
      <c r="Q1168">
        <v>229920</v>
      </c>
      <c r="R1168">
        <v>0</v>
      </c>
      <c r="S1168">
        <v>0</v>
      </c>
      <c r="T1168">
        <v>0</v>
      </c>
      <c r="U1168" t="s">
        <v>97</v>
      </c>
      <c r="V1168" t="s">
        <v>72</v>
      </c>
      <c r="W1168" t="s">
        <v>28</v>
      </c>
      <c r="X1168">
        <v>2019</v>
      </c>
      <c r="Y1168">
        <v>7</v>
      </c>
      <c r="Z1168" t="s">
        <v>116</v>
      </c>
    </row>
    <row r="1169" spans="1:26" x14ac:dyDescent="0.35">
      <c r="A1169">
        <v>1168</v>
      </c>
      <c r="B1169">
        <v>2019</v>
      </c>
      <c r="C1169">
        <v>7</v>
      </c>
      <c r="D1169" t="s">
        <v>98</v>
      </c>
      <c r="E1169" t="s">
        <v>99</v>
      </c>
      <c r="F1169" t="s">
        <v>100</v>
      </c>
      <c r="G1169" t="s">
        <v>60</v>
      </c>
      <c r="H1169" t="s">
        <v>29</v>
      </c>
      <c r="I1169">
        <v>0</v>
      </c>
      <c r="J1169">
        <v>120</v>
      </c>
      <c r="K1169" t="s">
        <v>116</v>
      </c>
      <c r="L1169" s="1">
        <v>43647</v>
      </c>
      <c r="M1169">
        <v>0.25922581018518498</v>
      </c>
      <c r="N1169">
        <v>30</v>
      </c>
      <c r="O1169" t="s">
        <v>147</v>
      </c>
      <c r="P1169">
        <v>576</v>
      </c>
      <c r="Q1169">
        <v>27072</v>
      </c>
      <c r="R1169">
        <v>0</v>
      </c>
      <c r="S1169">
        <v>0</v>
      </c>
      <c r="T1169">
        <v>576</v>
      </c>
      <c r="U1169" t="s">
        <v>99</v>
      </c>
      <c r="V1169" t="s">
        <v>100</v>
      </c>
      <c r="W1169" t="s">
        <v>60</v>
      </c>
      <c r="X1169">
        <v>2019</v>
      </c>
      <c r="Y1169">
        <v>7</v>
      </c>
      <c r="Z1169" t="s">
        <v>116</v>
      </c>
    </row>
    <row r="1170" spans="1:26" x14ac:dyDescent="0.35">
      <c r="A1170">
        <v>1169</v>
      </c>
      <c r="B1170">
        <v>2019</v>
      </c>
      <c r="C1170">
        <v>7</v>
      </c>
      <c r="D1170" t="s">
        <v>101</v>
      </c>
      <c r="E1170" t="s">
        <v>102</v>
      </c>
      <c r="F1170" t="s">
        <v>103</v>
      </c>
      <c r="G1170" t="s">
        <v>28</v>
      </c>
      <c r="H1170" t="s">
        <v>29</v>
      </c>
      <c r="I1170">
        <v>0</v>
      </c>
      <c r="J1170">
        <v>3.5</v>
      </c>
      <c r="K1170" t="s">
        <v>116</v>
      </c>
      <c r="L1170" s="1">
        <v>43647</v>
      </c>
      <c r="M1170">
        <v>0.25922581018518498</v>
      </c>
      <c r="N1170">
        <v>30</v>
      </c>
      <c r="O1170" t="s">
        <v>147</v>
      </c>
      <c r="P1170">
        <v>0</v>
      </c>
      <c r="Q1170">
        <v>123480</v>
      </c>
      <c r="R1170">
        <v>0</v>
      </c>
      <c r="S1170">
        <v>0</v>
      </c>
      <c r="T1170">
        <v>0</v>
      </c>
      <c r="U1170" t="s">
        <v>102</v>
      </c>
      <c r="V1170" t="s">
        <v>103</v>
      </c>
      <c r="W1170" t="s">
        <v>28</v>
      </c>
      <c r="X1170">
        <v>2019</v>
      </c>
      <c r="Y1170">
        <v>7</v>
      </c>
      <c r="Z1170" t="s">
        <v>116</v>
      </c>
    </row>
    <row r="1171" spans="1:26" x14ac:dyDescent="0.35">
      <c r="A1171">
        <v>1170</v>
      </c>
      <c r="B1171">
        <v>2019</v>
      </c>
      <c r="C1171">
        <v>7</v>
      </c>
      <c r="D1171" t="s">
        <v>104</v>
      </c>
      <c r="E1171" t="s">
        <v>105</v>
      </c>
      <c r="F1171" t="s">
        <v>49</v>
      </c>
      <c r="G1171" t="s">
        <v>28</v>
      </c>
      <c r="H1171" t="s">
        <v>29</v>
      </c>
      <c r="I1171">
        <v>0</v>
      </c>
      <c r="J1171">
        <v>9.36</v>
      </c>
      <c r="K1171" t="s">
        <v>116</v>
      </c>
      <c r="L1171" s="1">
        <v>43647</v>
      </c>
      <c r="M1171">
        <v>0.25922581018518498</v>
      </c>
      <c r="N1171">
        <v>30</v>
      </c>
      <c r="O1171" t="s">
        <v>147</v>
      </c>
      <c r="P1171">
        <v>520</v>
      </c>
      <c r="Q1171">
        <v>7960</v>
      </c>
      <c r="R1171">
        <v>0</v>
      </c>
      <c r="S1171">
        <v>0</v>
      </c>
      <c r="T1171">
        <v>520</v>
      </c>
      <c r="U1171" t="s">
        <v>105</v>
      </c>
      <c r="V1171" t="s">
        <v>49</v>
      </c>
      <c r="W1171" t="s">
        <v>28</v>
      </c>
      <c r="X1171">
        <v>2019</v>
      </c>
      <c r="Y1171">
        <v>7</v>
      </c>
      <c r="Z1171" t="s">
        <v>116</v>
      </c>
    </row>
    <row r="1172" spans="1:26" x14ac:dyDescent="0.35">
      <c r="A1172">
        <v>1171</v>
      </c>
      <c r="B1172">
        <v>2019</v>
      </c>
      <c r="C1172">
        <v>10</v>
      </c>
      <c r="D1172" t="s">
        <v>25</v>
      </c>
      <c r="E1172" t="s">
        <v>26</v>
      </c>
      <c r="F1172" t="s">
        <v>27</v>
      </c>
      <c r="G1172" t="s">
        <v>28</v>
      </c>
      <c r="H1172" s="1">
        <v>43739</v>
      </c>
      <c r="I1172">
        <v>29.7</v>
      </c>
      <c r="J1172">
        <v>330.38</v>
      </c>
      <c r="K1172" t="s">
        <v>118</v>
      </c>
      <c r="L1172" s="1">
        <v>43739</v>
      </c>
      <c r="M1172">
        <v>0.16800752314814801</v>
      </c>
      <c r="N1172">
        <v>30</v>
      </c>
      <c r="O1172" t="s">
        <v>148</v>
      </c>
      <c r="P1172">
        <v>16795</v>
      </c>
      <c r="Q1172">
        <v>37464</v>
      </c>
      <c r="R1172">
        <v>0</v>
      </c>
      <c r="S1172">
        <v>0</v>
      </c>
      <c r="T1172">
        <v>16795</v>
      </c>
      <c r="U1172" t="s">
        <v>26</v>
      </c>
      <c r="V1172" t="s">
        <v>27</v>
      </c>
      <c r="W1172" t="s">
        <v>28</v>
      </c>
      <c r="X1172">
        <v>2019</v>
      </c>
      <c r="Y1172">
        <v>10</v>
      </c>
      <c r="Z1172" t="s">
        <v>118</v>
      </c>
    </row>
    <row r="1173" spans="1:26" x14ac:dyDescent="0.35">
      <c r="A1173">
        <v>1172</v>
      </c>
      <c r="B1173">
        <v>2019</v>
      </c>
      <c r="C1173">
        <v>10</v>
      </c>
      <c r="D1173" t="s">
        <v>32</v>
      </c>
      <c r="E1173" t="s">
        <v>33</v>
      </c>
      <c r="F1173" t="s">
        <v>34</v>
      </c>
      <c r="G1173" t="s">
        <v>35</v>
      </c>
      <c r="H1173" s="1">
        <v>43739</v>
      </c>
      <c r="I1173">
        <v>77.775000000000006</v>
      </c>
      <c r="J1173">
        <v>2346.4920000000002</v>
      </c>
      <c r="K1173" t="s">
        <v>118</v>
      </c>
      <c r="L1173" s="1">
        <v>43739</v>
      </c>
      <c r="M1173">
        <v>0.16800752314814801</v>
      </c>
      <c r="N1173">
        <v>30</v>
      </c>
      <c r="O1173" t="s">
        <v>148</v>
      </c>
      <c r="P1173">
        <v>106898</v>
      </c>
      <c r="Q1173">
        <v>357526</v>
      </c>
      <c r="R1173">
        <v>0</v>
      </c>
      <c r="S1173">
        <v>0</v>
      </c>
      <c r="T1173">
        <v>106898</v>
      </c>
      <c r="U1173" t="s">
        <v>33</v>
      </c>
      <c r="V1173" t="s">
        <v>34</v>
      </c>
      <c r="W1173" t="s">
        <v>35</v>
      </c>
      <c r="X1173">
        <v>2019</v>
      </c>
      <c r="Y1173">
        <v>10</v>
      </c>
      <c r="Z1173" t="s">
        <v>118</v>
      </c>
    </row>
    <row r="1174" spans="1:26" x14ac:dyDescent="0.35">
      <c r="A1174">
        <v>1173</v>
      </c>
      <c r="B1174">
        <v>2019</v>
      </c>
      <c r="C1174">
        <v>10</v>
      </c>
      <c r="D1174" t="s">
        <v>36</v>
      </c>
      <c r="E1174" t="s">
        <v>37</v>
      </c>
      <c r="F1174" t="s">
        <v>38</v>
      </c>
      <c r="G1174" t="s">
        <v>28</v>
      </c>
      <c r="H1174" s="1">
        <v>43739</v>
      </c>
      <c r="I1174">
        <v>111.52500000000001</v>
      </c>
      <c r="J1174">
        <v>1911.402</v>
      </c>
      <c r="K1174" t="s">
        <v>118</v>
      </c>
      <c r="L1174" s="1">
        <v>43739</v>
      </c>
      <c r="M1174">
        <v>0.16800752314814801</v>
      </c>
      <c r="N1174">
        <v>30</v>
      </c>
      <c r="O1174" t="s">
        <v>148</v>
      </c>
      <c r="P1174">
        <v>115861</v>
      </c>
      <c r="Q1174">
        <v>232019</v>
      </c>
      <c r="R1174">
        <v>0</v>
      </c>
      <c r="S1174">
        <v>0</v>
      </c>
      <c r="T1174">
        <v>115861</v>
      </c>
      <c r="U1174" t="s">
        <v>37</v>
      </c>
      <c r="V1174" t="s">
        <v>38</v>
      </c>
      <c r="W1174" t="s">
        <v>28</v>
      </c>
      <c r="X1174">
        <v>2019</v>
      </c>
      <c r="Y1174">
        <v>10</v>
      </c>
      <c r="Z1174" t="s">
        <v>118</v>
      </c>
    </row>
    <row r="1175" spans="1:26" x14ac:dyDescent="0.35">
      <c r="A1175">
        <v>1174</v>
      </c>
      <c r="B1175">
        <v>2019</v>
      </c>
      <c r="C1175">
        <v>10</v>
      </c>
      <c r="D1175" t="s">
        <v>39</v>
      </c>
      <c r="E1175" t="s">
        <v>40</v>
      </c>
      <c r="F1175" t="s">
        <v>41</v>
      </c>
      <c r="G1175" t="s">
        <v>35</v>
      </c>
      <c r="H1175" t="s">
        <v>29</v>
      </c>
      <c r="I1175">
        <v>0</v>
      </c>
      <c r="J1175">
        <v>2.64</v>
      </c>
      <c r="K1175" t="s">
        <v>118</v>
      </c>
      <c r="L1175" s="1">
        <v>43739</v>
      </c>
      <c r="M1175">
        <v>0.16800752314814801</v>
      </c>
      <c r="N1175">
        <v>30</v>
      </c>
      <c r="O1175" t="s">
        <v>148</v>
      </c>
      <c r="P1175">
        <v>0</v>
      </c>
      <c r="Q1175">
        <v>148800</v>
      </c>
      <c r="R1175">
        <v>0</v>
      </c>
      <c r="S1175">
        <v>0</v>
      </c>
      <c r="T1175">
        <v>0</v>
      </c>
      <c r="U1175" t="s">
        <v>40</v>
      </c>
      <c r="V1175" t="s">
        <v>41</v>
      </c>
      <c r="W1175" t="s">
        <v>35</v>
      </c>
      <c r="X1175">
        <v>2019</v>
      </c>
      <c r="Y1175">
        <v>10</v>
      </c>
      <c r="Z1175" t="s">
        <v>118</v>
      </c>
    </row>
    <row r="1176" spans="1:26" x14ac:dyDescent="0.35">
      <c r="A1176">
        <v>1175</v>
      </c>
      <c r="B1176">
        <v>2019</v>
      </c>
      <c r="C1176">
        <v>10</v>
      </c>
      <c r="D1176" t="s">
        <v>42</v>
      </c>
      <c r="E1176" t="s">
        <v>43</v>
      </c>
      <c r="F1176" t="s">
        <v>44</v>
      </c>
      <c r="G1176" t="s">
        <v>35</v>
      </c>
      <c r="H1176" t="s">
        <v>29</v>
      </c>
      <c r="I1176">
        <v>0</v>
      </c>
      <c r="J1176">
        <v>330.83</v>
      </c>
      <c r="K1176" t="s">
        <v>118</v>
      </c>
      <c r="L1176" s="1">
        <v>43739</v>
      </c>
      <c r="M1176">
        <v>0.16800752314814801</v>
      </c>
      <c r="N1176">
        <v>30</v>
      </c>
      <c r="O1176" t="s">
        <v>148</v>
      </c>
      <c r="P1176">
        <v>14665</v>
      </c>
      <c r="Q1176">
        <v>40926</v>
      </c>
      <c r="R1176">
        <v>0</v>
      </c>
      <c r="S1176">
        <v>0</v>
      </c>
      <c r="T1176">
        <v>14665</v>
      </c>
      <c r="U1176" t="s">
        <v>43</v>
      </c>
      <c r="V1176" t="s">
        <v>44</v>
      </c>
      <c r="W1176" t="s">
        <v>35</v>
      </c>
      <c r="X1176">
        <v>2019</v>
      </c>
      <c r="Y1176">
        <v>10</v>
      </c>
      <c r="Z1176" t="s">
        <v>118</v>
      </c>
    </row>
    <row r="1177" spans="1:26" x14ac:dyDescent="0.35">
      <c r="A1177">
        <v>1176</v>
      </c>
      <c r="B1177">
        <v>2019</v>
      </c>
      <c r="C1177">
        <v>10</v>
      </c>
      <c r="D1177" t="s">
        <v>45</v>
      </c>
      <c r="E1177" t="s">
        <v>46</v>
      </c>
      <c r="F1177" t="s">
        <v>41</v>
      </c>
      <c r="G1177" t="s">
        <v>35</v>
      </c>
      <c r="H1177" t="s">
        <v>29</v>
      </c>
      <c r="I1177">
        <v>0</v>
      </c>
      <c r="J1177">
        <v>83.63</v>
      </c>
      <c r="K1177" t="s">
        <v>118</v>
      </c>
      <c r="L1177" s="1">
        <v>43739</v>
      </c>
      <c r="M1177">
        <v>0.16800752314814801</v>
      </c>
      <c r="N1177">
        <v>30</v>
      </c>
      <c r="O1177" t="s">
        <v>148</v>
      </c>
      <c r="P1177">
        <v>0</v>
      </c>
      <c r="Q1177">
        <v>221220</v>
      </c>
      <c r="R1177">
        <v>0</v>
      </c>
      <c r="S1177">
        <v>0</v>
      </c>
      <c r="T1177">
        <v>0</v>
      </c>
      <c r="U1177" t="s">
        <v>46</v>
      </c>
      <c r="V1177" t="s">
        <v>41</v>
      </c>
      <c r="W1177" t="s">
        <v>35</v>
      </c>
      <c r="X1177">
        <v>2019</v>
      </c>
      <c r="Y1177">
        <v>10</v>
      </c>
      <c r="Z1177" t="s">
        <v>118</v>
      </c>
    </row>
    <row r="1178" spans="1:26" x14ac:dyDescent="0.35">
      <c r="A1178">
        <v>1177</v>
      </c>
      <c r="B1178">
        <v>2019</v>
      </c>
      <c r="C1178">
        <v>10</v>
      </c>
      <c r="D1178" t="s">
        <v>47</v>
      </c>
      <c r="E1178" t="s">
        <v>48</v>
      </c>
      <c r="F1178" t="s">
        <v>49</v>
      </c>
      <c r="G1178" t="s">
        <v>28</v>
      </c>
      <c r="H1178" s="1">
        <v>43739</v>
      </c>
      <c r="I1178">
        <v>6.51</v>
      </c>
      <c r="J1178">
        <v>430.91399999999999</v>
      </c>
      <c r="K1178" t="s">
        <v>118</v>
      </c>
      <c r="L1178" s="1">
        <v>43739</v>
      </c>
      <c r="M1178">
        <v>0.16800752314814801</v>
      </c>
      <c r="N1178">
        <v>30</v>
      </c>
      <c r="O1178" t="s">
        <v>148</v>
      </c>
      <c r="P1178">
        <v>16385</v>
      </c>
      <c r="Q1178">
        <v>76889</v>
      </c>
      <c r="R1178">
        <v>0</v>
      </c>
      <c r="S1178">
        <v>0</v>
      </c>
      <c r="T1178">
        <v>16385</v>
      </c>
      <c r="U1178" t="s">
        <v>48</v>
      </c>
      <c r="V1178" t="s">
        <v>49</v>
      </c>
      <c r="W1178" t="s">
        <v>28</v>
      </c>
      <c r="X1178">
        <v>2019</v>
      </c>
      <c r="Y1178">
        <v>10</v>
      </c>
      <c r="Z1178" t="s">
        <v>118</v>
      </c>
    </row>
    <row r="1179" spans="1:26" x14ac:dyDescent="0.35">
      <c r="A1179">
        <v>1178</v>
      </c>
      <c r="B1179">
        <v>2019</v>
      </c>
      <c r="C1179">
        <v>10</v>
      </c>
      <c r="D1179" t="s">
        <v>50</v>
      </c>
      <c r="E1179" t="s">
        <v>51</v>
      </c>
      <c r="F1179" t="s">
        <v>38</v>
      </c>
      <c r="G1179" t="s">
        <v>28</v>
      </c>
      <c r="H1179" t="s">
        <v>29</v>
      </c>
      <c r="I1179">
        <v>0</v>
      </c>
      <c r="J1179">
        <v>0</v>
      </c>
      <c r="K1179" t="s">
        <v>118</v>
      </c>
      <c r="L1179" s="1">
        <v>43739</v>
      </c>
      <c r="M1179">
        <v>0.16800752314814801</v>
      </c>
      <c r="N1179">
        <v>30</v>
      </c>
      <c r="O1179" t="s">
        <v>148</v>
      </c>
      <c r="P1179">
        <v>0</v>
      </c>
      <c r="Q1179">
        <v>243042738</v>
      </c>
      <c r="R1179">
        <v>0</v>
      </c>
      <c r="S1179">
        <v>0</v>
      </c>
      <c r="T1179">
        <v>0</v>
      </c>
      <c r="U1179" t="s">
        <v>51</v>
      </c>
      <c r="V1179" t="s">
        <v>38</v>
      </c>
      <c r="W1179" t="s">
        <v>28</v>
      </c>
      <c r="X1179">
        <v>2019</v>
      </c>
      <c r="Y1179">
        <v>10</v>
      </c>
      <c r="Z1179" t="s">
        <v>118</v>
      </c>
    </row>
    <row r="1180" spans="1:26" x14ac:dyDescent="0.35">
      <c r="A1180">
        <v>1179</v>
      </c>
      <c r="B1180">
        <v>2019</v>
      </c>
      <c r="C1180">
        <v>10</v>
      </c>
      <c r="D1180" t="s">
        <v>52</v>
      </c>
      <c r="E1180" t="s">
        <v>53</v>
      </c>
      <c r="F1180" t="s">
        <v>34</v>
      </c>
      <c r="G1180" t="s">
        <v>35</v>
      </c>
      <c r="H1180" t="s">
        <v>29</v>
      </c>
      <c r="I1180">
        <v>0</v>
      </c>
      <c r="J1180">
        <v>0</v>
      </c>
      <c r="K1180" t="s">
        <v>118</v>
      </c>
      <c r="L1180" s="1">
        <v>43739</v>
      </c>
      <c r="M1180">
        <v>0.16800752314814801</v>
      </c>
      <c r="N1180">
        <v>30</v>
      </c>
      <c r="O1180" t="s">
        <v>148</v>
      </c>
      <c r="P1180">
        <v>0</v>
      </c>
      <c r="Q1180">
        <v>376249498</v>
      </c>
      <c r="R1180">
        <v>0</v>
      </c>
      <c r="S1180">
        <v>0</v>
      </c>
      <c r="T1180">
        <v>0</v>
      </c>
      <c r="U1180" t="s">
        <v>53</v>
      </c>
      <c r="V1180" t="s">
        <v>34</v>
      </c>
      <c r="W1180" t="s">
        <v>35</v>
      </c>
      <c r="X1180">
        <v>2019</v>
      </c>
      <c r="Y1180">
        <v>10</v>
      </c>
      <c r="Z1180" t="s">
        <v>118</v>
      </c>
    </row>
    <row r="1181" spans="1:26" x14ac:dyDescent="0.35">
      <c r="A1181">
        <v>1180</v>
      </c>
      <c r="B1181">
        <v>2019</v>
      </c>
      <c r="C1181">
        <v>10</v>
      </c>
      <c r="D1181" t="s">
        <v>54</v>
      </c>
      <c r="E1181" t="s">
        <v>55</v>
      </c>
      <c r="F1181" t="s">
        <v>56</v>
      </c>
      <c r="G1181" t="s">
        <v>35</v>
      </c>
      <c r="H1181" s="1">
        <v>43739</v>
      </c>
      <c r="I1181">
        <v>27.28</v>
      </c>
      <c r="J1181">
        <v>269.57600000000002</v>
      </c>
      <c r="K1181" t="s">
        <v>118</v>
      </c>
      <c r="L1181" s="1">
        <v>43739</v>
      </c>
      <c r="M1181">
        <v>0.16800752314814801</v>
      </c>
      <c r="N1181">
        <v>30</v>
      </c>
      <c r="O1181" t="s">
        <v>148</v>
      </c>
      <c r="P1181">
        <v>3987</v>
      </c>
      <c r="Q1181">
        <v>228706</v>
      </c>
      <c r="R1181">
        <v>0</v>
      </c>
      <c r="S1181">
        <v>0</v>
      </c>
      <c r="T1181">
        <v>3987</v>
      </c>
      <c r="U1181" t="s">
        <v>55</v>
      </c>
      <c r="V1181" t="s">
        <v>56</v>
      </c>
      <c r="W1181" t="s">
        <v>35</v>
      </c>
      <c r="X1181">
        <v>2019</v>
      </c>
      <c r="Y1181">
        <v>10</v>
      </c>
      <c r="Z1181" t="s">
        <v>118</v>
      </c>
    </row>
    <row r="1182" spans="1:26" x14ac:dyDescent="0.35">
      <c r="A1182">
        <v>1181</v>
      </c>
      <c r="B1182">
        <v>2019</v>
      </c>
      <c r="C1182">
        <v>10</v>
      </c>
      <c r="D1182" t="s">
        <v>57</v>
      </c>
      <c r="E1182" t="s">
        <v>58</v>
      </c>
      <c r="F1182" t="s">
        <v>59</v>
      </c>
      <c r="G1182" t="s">
        <v>60</v>
      </c>
      <c r="H1182" s="1">
        <v>43739</v>
      </c>
      <c r="I1182">
        <v>10.050000000000001</v>
      </c>
      <c r="J1182">
        <v>43.085000000000001</v>
      </c>
      <c r="K1182" t="s">
        <v>118</v>
      </c>
      <c r="L1182" s="1">
        <v>43739</v>
      </c>
      <c r="M1182">
        <v>0.16800752314814801</v>
      </c>
      <c r="N1182">
        <v>30</v>
      </c>
      <c r="O1182" t="s">
        <v>148</v>
      </c>
      <c r="P1182">
        <v>1135</v>
      </c>
      <c r="Q1182">
        <v>5067</v>
      </c>
      <c r="R1182">
        <v>0</v>
      </c>
      <c r="S1182">
        <v>0</v>
      </c>
      <c r="T1182">
        <v>1135</v>
      </c>
      <c r="U1182" t="s">
        <v>58</v>
      </c>
      <c r="V1182" t="s">
        <v>59</v>
      </c>
      <c r="W1182" t="s">
        <v>60</v>
      </c>
      <c r="X1182">
        <v>2019</v>
      </c>
      <c r="Y1182">
        <v>10</v>
      </c>
      <c r="Z1182" t="s">
        <v>118</v>
      </c>
    </row>
    <row r="1183" spans="1:26" x14ac:dyDescent="0.35">
      <c r="A1183">
        <v>1182</v>
      </c>
      <c r="B1183">
        <v>2019</v>
      </c>
      <c r="C1183">
        <v>10</v>
      </c>
      <c r="D1183" t="s">
        <v>61</v>
      </c>
      <c r="E1183" t="s">
        <v>62</v>
      </c>
      <c r="F1183" t="s">
        <v>63</v>
      </c>
      <c r="G1183" t="s">
        <v>60</v>
      </c>
      <c r="H1183" t="s">
        <v>29</v>
      </c>
      <c r="I1183">
        <v>0</v>
      </c>
      <c r="J1183">
        <v>0</v>
      </c>
      <c r="K1183" t="s">
        <v>118</v>
      </c>
      <c r="L1183" s="1">
        <v>43739</v>
      </c>
      <c r="M1183">
        <v>0.16800752314814801</v>
      </c>
      <c r="N1183">
        <v>30</v>
      </c>
      <c r="O1183" t="s">
        <v>29</v>
      </c>
      <c r="P1183" t="s">
        <v>29</v>
      </c>
      <c r="Q1183" t="s">
        <v>29</v>
      </c>
      <c r="R1183" t="s">
        <v>29</v>
      </c>
      <c r="S1183" t="s">
        <v>29</v>
      </c>
      <c r="T1183" t="s">
        <v>29</v>
      </c>
      <c r="U1183" t="s">
        <v>29</v>
      </c>
      <c r="V1183" t="s">
        <v>29</v>
      </c>
      <c r="W1183" t="s">
        <v>29</v>
      </c>
      <c r="X1183" t="s">
        <v>29</v>
      </c>
      <c r="Y1183" t="s">
        <v>29</v>
      </c>
      <c r="Z1183" t="s">
        <v>29</v>
      </c>
    </row>
    <row r="1184" spans="1:26" x14ac:dyDescent="0.35">
      <c r="A1184">
        <v>1183</v>
      </c>
      <c r="B1184">
        <v>2019</v>
      </c>
      <c r="C1184">
        <v>10</v>
      </c>
      <c r="D1184" t="s">
        <v>64</v>
      </c>
      <c r="E1184" t="s">
        <v>65</v>
      </c>
      <c r="F1184" t="s">
        <v>66</v>
      </c>
      <c r="G1184" t="s">
        <v>28</v>
      </c>
      <c r="H1184" t="s">
        <v>29</v>
      </c>
      <c r="I1184">
        <v>0</v>
      </c>
      <c r="J1184">
        <v>0</v>
      </c>
      <c r="K1184" t="s">
        <v>118</v>
      </c>
      <c r="L1184" s="1">
        <v>43739</v>
      </c>
      <c r="M1184">
        <v>0.16800752314814801</v>
      </c>
      <c r="N1184">
        <v>30</v>
      </c>
      <c r="O1184" t="s">
        <v>148</v>
      </c>
      <c r="P1184">
        <v>0</v>
      </c>
      <c r="Q1184">
        <v>124995166</v>
      </c>
      <c r="R1184">
        <v>0</v>
      </c>
      <c r="S1184">
        <v>0</v>
      </c>
      <c r="T1184">
        <v>0</v>
      </c>
      <c r="U1184" t="s">
        <v>65</v>
      </c>
      <c r="V1184" t="s">
        <v>66</v>
      </c>
      <c r="W1184" t="s">
        <v>28</v>
      </c>
      <c r="X1184">
        <v>2019</v>
      </c>
      <c r="Y1184">
        <v>10</v>
      </c>
      <c r="Z1184" t="s">
        <v>118</v>
      </c>
    </row>
    <row r="1185" spans="1:26" x14ac:dyDescent="0.35">
      <c r="A1185">
        <v>1184</v>
      </c>
      <c r="B1185">
        <v>2019</v>
      </c>
      <c r="C1185">
        <v>10</v>
      </c>
      <c r="D1185" t="s">
        <v>67</v>
      </c>
      <c r="E1185" t="s">
        <v>68</v>
      </c>
      <c r="F1185" t="s">
        <v>69</v>
      </c>
      <c r="G1185" t="s">
        <v>35</v>
      </c>
      <c r="H1185" t="s">
        <v>29</v>
      </c>
      <c r="I1185">
        <v>0</v>
      </c>
      <c r="J1185">
        <v>0</v>
      </c>
      <c r="K1185" t="s">
        <v>118</v>
      </c>
      <c r="L1185" s="1">
        <v>43739</v>
      </c>
      <c r="M1185">
        <v>0.16800752314814801</v>
      </c>
      <c r="N1185">
        <v>30</v>
      </c>
      <c r="O1185" t="s">
        <v>29</v>
      </c>
      <c r="P1185" t="s">
        <v>29</v>
      </c>
      <c r="Q1185" t="s">
        <v>29</v>
      </c>
      <c r="R1185" t="s">
        <v>29</v>
      </c>
      <c r="S1185" t="s">
        <v>29</v>
      </c>
      <c r="T1185" t="s">
        <v>29</v>
      </c>
      <c r="U1185" t="s">
        <v>29</v>
      </c>
      <c r="V1185" t="s">
        <v>29</v>
      </c>
      <c r="W1185" t="s">
        <v>29</v>
      </c>
      <c r="X1185" t="s">
        <v>29</v>
      </c>
      <c r="Y1185" t="s">
        <v>29</v>
      </c>
      <c r="Z1185" t="s">
        <v>29</v>
      </c>
    </row>
    <row r="1186" spans="1:26" x14ac:dyDescent="0.35">
      <c r="A1186">
        <v>1185</v>
      </c>
      <c r="B1186">
        <v>2019</v>
      </c>
      <c r="C1186">
        <v>10</v>
      </c>
      <c r="D1186" t="s">
        <v>70</v>
      </c>
      <c r="E1186" t="s">
        <v>71</v>
      </c>
      <c r="F1186" t="s">
        <v>72</v>
      </c>
      <c r="G1186" t="s">
        <v>28</v>
      </c>
      <c r="H1186" t="s">
        <v>29</v>
      </c>
      <c r="I1186">
        <v>0</v>
      </c>
      <c r="J1186">
        <v>8.91</v>
      </c>
      <c r="K1186" t="s">
        <v>118</v>
      </c>
      <c r="L1186" s="1">
        <v>43739</v>
      </c>
      <c r="M1186">
        <v>0.16800752314814801</v>
      </c>
      <c r="N1186">
        <v>30</v>
      </c>
      <c r="O1186" t="s">
        <v>148</v>
      </c>
      <c r="P1186">
        <v>0</v>
      </c>
      <c r="Q1186">
        <v>116800</v>
      </c>
      <c r="R1186">
        <v>0</v>
      </c>
      <c r="S1186">
        <v>0</v>
      </c>
      <c r="T1186">
        <v>0</v>
      </c>
      <c r="U1186" t="s">
        <v>71</v>
      </c>
      <c r="V1186" t="s">
        <v>72</v>
      </c>
      <c r="W1186" t="s">
        <v>28</v>
      </c>
      <c r="X1186">
        <v>2019</v>
      </c>
      <c r="Y1186">
        <v>10</v>
      </c>
      <c r="Z1186" t="s">
        <v>118</v>
      </c>
    </row>
    <row r="1187" spans="1:26" x14ac:dyDescent="0.35">
      <c r="A1187">
        <v>1186</v>
      </c>
      <c r="B1187">
        <v>2019</v>
      </c>
      <c r="C1187">
        <v>10</v>
      </c>
      <c r="D1187" t="s">
        <v>73</v>
      </c>
      <c r="E1187" t="s">
        <v>74</v>
      </c>
      <c r="F1187" t="s">
        <v>66</v>
      </c>
      <c r="G1187" t="s">
        <v>28</v>
      </c>
      <c r="H1187" t="s">
        <v>29</v>
      </c>
      <c r="I1187">
        <v>0</v>
      </c>
      <c r="J1187">
        <v>57.5</v>
      </c>
      <c r="K1187" t="s">
        <v>118</v>
      </c>
      <c r="L1187" s="1">
        <v>43739</v>
      </c>
      <c r="M1187">
        <v>0.16800752314814801</v>
      </c>
      <c r="N1187">
        <v>30</v>
      </c>
      <c r="O1187" t="s">
        <v>148</v>
      </c>
      <c r="P1187">
        <v>0</v>
      </c>
      <c r="Q1187">
        <v>77680</v>
      </c>
      <c r="R1187">
        <v>0</v>
      </c>
      <c r="S1187">
        <v>0</v>
      </c>
      <c r="T1187">
        <v>0</v>
      </c>
      <c r="U1187" t="s">
        <v>74</v>
      </c>
      <c r="V1187" t="s">
        <v>66</v>
      </c>
      <c r="W1187" t="s">
        <v>28</v>
      </c>
      <c r="X1187">
        <v>2019</v>
      </c>
      <c r="Y1187">
        <v>10</v>
      </c>
      <c r="Z1187" t="s">
        <v>118</v>
      </c>
    </row>
    <row r="1188" spans="1:26" x14ac:dyDescent="0.35">
      <c r="A1188">
        <v>1187</v>
      </c>
      <c r="B1188">
        <v>2019</v>
      </c>
      <c r="C1188">
        <v>10</v>
      </c>
      <c r="D1188" t="s">
        <v>75</v>
      </c>
      <c r="E1188" t="s">
        <v>76</v>
      </c>
      <c r="F1188" t="s">
        <v>44</v>
      </c>
      <c r="G1188" t="s">
        <v>35</v>
      </c>
      <c r="H1188" t="s">
        <v>29</v>
      </c>
      <c r="I1188">
        <v>0</v>
      </c>
      <c r="J1188">
        <v>0</v>
      </c>
      <c r="K1188" t="s">
        <v>118</v>
      </c>
      <c r="L1188" s="1">
        <v>43739</v>
      </c>
      <c r="M1188">
        <v>0.16800752314814801</v>
      </c>
      <c r="N1188">
        <v>30</v>
      </c>
      <c r="O1188" t="s">
        <v>148</v>
      </c>
      <c r="P1188">
        <v>0</v>
      </c>
      <c r="Q1188">
        <v>31334255</v>
      </c>
      <c r="R1188">
        <v>0</v>
      </c>
      <c r="S1188">
        <v>0</v>
      </c>
      <c r="T1188">
        <v>0</v>
      </c>
      <c r="U1188" t="s">
        <v>76</v>
      </c>
      <c r="V1188" t="s">
        <v>44</v>
      </c>
      <c r="W1188" t="s">
        <v>35</v>
      </c>
      <c r="X1188">
        <v>2019</v>
      </c>
      <c r="Y1188">
        <v>10</v>
      </c>
      <c r="Z1188" t="s">
        <v>118</v>
      </c>
    </row>
    <row r="1189" spans="1:26" x14ac:dyDescent="0.35">
      <c r="A1189">
        <v>1188</v>
      </c>
      <c r="B1189">
        <v>2019</v>
      </c>
      <c r="C1189">
        <v>10</v>
      </c>
      <c r="D1189" t="s">
        <v>77</v>
      </c>
      <c r="E1189" t="s">
        <v>78</v>
      </c>
      <c r="F1189" t="s">
        <v>34</v>
      </c>
      <c r="G1189" t="s">
        <v>35</v>
      </c>
      <c r="H1189" t="s">
        <v>29</v>
      </c>
      <c r="I1189">
        <v>0</v>
      </c>
      <c r="J1189">
        <v>0</v>
      </c>
      <c r="K1189" t="s">
        <v>118</v>
      </c>
      <c r="L1189" s="1">
        <v>43739</v>
      </c>
      <c r="M1189">
        <v>0.16800752314814801</v>
      </c>
      <c r="N1189">
        <v>30</v>
      </c>
      <c r="O1189" t="s">
        <v>148</v>
      </c>
      <c r="P1189">
        <v>0</v>
      </c>
      <c r="Q1189">
        <v>480906</v>
      </c>
      <c r="R1189">
        <v>0</v>
      </c>
      <c r="S1189">
        <v>0</v>
      </c>
      <c r="T1189">
        <v>0</v>
      </c>
      <c r="U1189" t="s">
        <v>78</v>
      </c>
      <c r="V1189" t="s">
        <v>34</v>
      </c>
      <c r="W1189" t="s">
        <v>35</v>
      </c>
      <c r="X1189">
        <v>2019</v>
      </c>
      <c r="Y1189">
        <v>10</v>
      </c>
      <c r="Z1189" t="s">
        <v>118</v>
      </c>
    </row>
    <row r="1190" spans="1:26" x14ac:dyDescent="0.35">
      <c r="A1190">
        <v>1189</v>
      </c>
      <c r="B1190">
        <v>2019</v>
      </c>
      <c r="C1190">
        <v>10</v>
      </c>
      <c r="D1190" t="s">
        <v>79</v>
      </c>
      <c r="E1190" t="s">
        <v>80</v>
      </c>
      <c r="F1190" t="s">
        <v>81</v>
      </c>
      <c r="G1190" t="s">
        <v>35</v>
      </c>
      <c r="H1190" t="s">
        <v>29</v>
      </c>
      <c r="I1190">
        <v>0</v>
      </c>
      <c r="J1190">
        <v>12.08</v>
      </c>
      <c r="K1190" t="s">
        <v>118</v>
      </c>
      <c r="L1190" s="1">
        <v>43739</v>
      </c>
      <c r="M1190">
        <v>0.16800752314814801</v>
      </c>
      <c r="N1190">
        <v>30</v>
      </c>
      <c r="O1190" t="s">
        <v>148</v>
      </c>
      <c r="P1190">
        <v>0</v>
      </c>
      <c r="Q1190">
        <v>0</v>
      </c>
      <c r="R1190">
        <v>524</v>
      </c>
      <c r="S1190">
        <v>161</v>
      </c>
      <c r="T1190">
        <v>685</v>
      </c>
      <c r="U1190" t="s">
        <v>80</v>
      </c>
      <c r="V1190" t="s">
        <v>81</v>
      </c>
      <c r="W1190" t="s">
        <v>35</v>
      </c>
      <c r="X1190">
        <v>2019</v>
      </c>
      <c r="Y1190">
        <v>10</v>
      </c>
      <c r="Z1190" t="s">
        <v>118</v>
      </c>
    </row>
    <row r="1191" spans="1:26" x14ac:dyDescent="0.35">
      <c r="A1191">
        <v>1190</v>
      </c>
      <c r="B1191">
        <v>2019</v>
      </c>
      <c r="C1191">
        <v>10</v>
      </c>
      <c r="D1191" t="s">
        <v>82</v>
      </c>
      <c r="E1191" t="s">
        <v>83</v>
      </c>
      <c r="F1191" t="s">
        <v>84</v>
      </c>
      <c r="G1191" t="s">
        <v>28</v>
      </c>
      <c r="H1191" t="s">
        <v>29</v>
      </c>
      <c r="I1191">
        <v>0</v>
      </c>
      <c r="J1191">
        <v>0</v>
      </c>
      <c r="K1191" t="s">
        <v>118</v>
      </c>
      <c r="L1191" s="1">
        <v>43739</v>
      </c>
      <c r="M1191">
        <v>0.16800752314814801</v>
      </c>
      <c r="N1191">
        <v>30</v>
      </c>
      <c r="O1191" t="s">
        <v>29</v>
      </c>
      <c r="P1191" t="s">
        <v>29</v>
      </c>
      <c r="Q1191" t="s">
        <v>29</v>
      </c>
      <c r="R1191" t="s">
        <v>29</v>
      </c>
      <c r="S1191" t="s">
        <v>29</v>
      </c>
      <c r="T1191" t="s">
        <v>29</v>
      </c>
      <c r="U1191" t="s">
        <v>29</v>
      </c>
      <c r="V1191" t="s">
        <v>29</v>
      </c>
      <c r="W1191" t="s">
        <v>29</v>
      </c>
      <c r="X1191" t="s">
        <v>29</v>
      </c>
      <c r="Y1191" t="s">
        <v>29</v>
      </c>
      <c r="Z1191" t="s">
        <v>29</v>
      </c>
    </row>
    <row r="1192" spans="1:26" x14ac:dyDescent="0.35">
      <c r="A1192">
        <v>1191</v>
      </c>
      <c r="B1192">
        <v>2019</v>
      </c>
      <c r="C1192">
        <v>10</v>
      </c>
      <c r="D1192" t="s">
        <v>85</v>
      </c>
      <c r="E1192" t="s">
        <v>86</v>
      </c>
      <c r="F1192" t="s">
        <v>38</v>
      </c>
      <c r="G1192" t="s">
        <v>28</v>
      </c>
      <c r="H1192" t="s">
        <v>29</v>
      </c>
      <c r="I1192">
        <v>0</v>
      </c>
      <c r="J1192">
        <v>0</v>
      </c>
      <c r="K1192" t="s">
        <v>118</v>
      </c>
      <c r="L1192" s="1">
        <v>43739</v>
      </c>
      <c r="M1192">
        <v>0.16800752314814801</v>
      </c>
      <c r="N1192">
        <v>30</v>
      </c>
      <c r="O1192" t="s">
        <v>148</v>
      </c>
      <c r="P1192">
        <v>0</v>
      </c>
      <c r="Q1192">
        <v>194049732</v>
      </c>
      <c r="R1192">
        <v>0</v>
      </c>
      <c r="S1192">
        <v>0</v>
      </c>
      <c r="T1192">
        <v>0</v>
      </c>
      <c r="U1192" t="s">
        <v>86</v>
      </c>
      <c r="V1192" t="s">
        <v>38</v>
      </c>
      <c r="W1192" t="s">
        <v>28</v>
      </c>
      <c r="X1192">
        <v>2019</v>
      </c>
      <c r="Y1192">
        <v>10</v>
      </c>
      <c r="Z1192" t="s">
        <v>118</v>
      </c>
    </row>
    <row r="1193" spans="1:26" x14ac:dyDescent="0.35">
      <c r="A1193">
        <v>1192</v>
      </c>
      <c r="B1193">
        <v>2019</v>
      </c>
      <c r="C1193">
        <v>10</v>
      </c>
      <c r="D1193" t="s">
        <v>87</v>
      </c>
      <c r="E1193" t="s">
        <v>76</v>
      </c>
      <c r="F1193" t="s">
        <v>27</v>
      </c>
      <c r="G1193" t="s">
        <v>28</v>
      </c>
      <c r="H1193" t="s">
        <v>29</v>
      </c>
      <c r="I1193">
        <v>0</v>
      </c>
      <c r="J1193">
        <v>0</v>
      </c>
      <c r="K1193" t="s">
        <v>118</v>
      </c>
      <c r="L1193" s="1">
        <v>43739</v>
      </c>
      <c r="M1193">
        <v>0.16800752314814801</v>
      </c>
      <c r="N1193">
        <v>30</v>
      </c>
      <c r="O1193" t="s">
        <v>148</v>
      </c>
      <c r="P1193">
        <v>0</v>
      </c>
      <c r="Q1193">
        <v>57055823</v>
      </c>
      <c r="R1193">
        <v>0</v>
      </c>
      <c r="S1193">
        <v>0</v>
      </c>
      <c r="T1193">
        <v>0</v>
      </c>
      <c r="U1193" t="s">
        <v>76</v>
      </c>
      <c r="V1193" t="s">
        <v>27</v>
      </c>
      <c r="W1193" t="s">
        <v>28</v>
      </c>
      <c r="X1193">
        <v>2019</v>
      </c>
      <c r="Y1193">
        <v>10</v>
      </c>
      <c r="Z1193" t="s">
        <v>118</v>
      </c>
    </row>
    <row r="1194" spans="1:26" x14ac:dyDescent="0.35">
      <c r="A1194">
        <v>1193</v>
      </c>
      <c r="B1194">
        <v>2019</v>
      </c>
      <c r="C1194">
        <v>10</v>
      </c>
      <c r="D1194" t="s">
        <v>88</v>
      </c>
      <c r="E1194" t="s">
        <v>89</v>
      </c>
      <c r="F1194" t="s">
        <v>49</v>
      </c>
      <c r="G1194" t="s">
        <v>28</v>
      </c>
      <c r="H1194" t="s">
        <v>29</v>
      </c>
      <c r="I1194">
        <v>0</v>
      </c>
      <c r="J1194">
        <v>0</v>
      </c>
      <c r="K1194" t="s">
        <v>118</v>
      </c>
      <c r="L1194" s="1">
        <v>43739</v>
      </c>
      <c r="M1194">
        <v>0.16800752314814801</v>
      </c>
      <c r="N1194">
        <v>30</v>
      </c>
      <c r="O1194" t="s">
        <v>148</v>
      </c>
      <c r="P1194">
        <v>0</v>
      </c>
      <c r="Q1194">
        <v>82223966</v>
      </c>
      <c r="R1194">
        <v>0</v>
      </c>
      <c r="S1194">
        <v>0</v>
      </c>
      <c r="T1194">
        <v>0</v>
      </c>
      <c r="U1194" t="s">
        <v>89</v>
      </c>
      <c r="V1194" t="s">
        <v>49</v>
      </c>
      <c r="W1194" t="s">
        <v>28</v>
      </c>
      <c r="X1194">
        <v>2019</v>
      </c>
      <c r="Y1194">
        <v>10</v>
      </c>
      <c r="Z1194" t="s">
        <v>118</v>
      </c>
    </row>
    <row r="1195" spans="1:26" x14ac:dyDescent="0.35">
      <c r="A1195">
        <v>1194</v>
      </c>
      <c r="B1195">
        <v>2019</v>
      </c>
      <c r="C1195">
        <v>10</v>
      </c>
      <c r="D1195" t="s">
        <v>90</v>
      </c>
      <c r="E1195" t="s">
        <v>51</v>
      </c>
      <c r="F1195" t="s">
        <v>59</v>
      </c>
      <c r="G1195" t="s">
        <v>60</v>
      </c>
      <c r="H1195" t="s">
        <v>29</v>
      </c>
      <c r="I1195">
        <v>0</v>
      </c>
      <c r="J1195">
        <v>0</v>
      </c>
      <c r="K1195" t="s">
        <v>118</v>
      </c>
      <c r="L1195" s="1">
        <v>43739</v>
      </c>
      <c r="M1195">
        <v>0.16800752314814801</v>
      </c>
      <c r="N1195">
        <v>30</v>
      </c>
      <c r="O1195" t="s">
        <v>148</v>
      </c>
      <c r="P1195">
        <v>0</v>
      </c>
      <c r="Q1195">
        <v>5594455</v>
      </c>
      <c r="R1195">
        <v>0</v>
      </c>
      <c r="S1195">
        <v>0</v>
      </c>
      <c r="T1195">
        <v>0</v>
      </c>
      <c r="U1195" t="s">
        <v>51</v>
      </c>
      <c r="V1195" t="s">
        <v>59</v>
      </c>
      <c r="W1195" t="s">
        <v>60</v>
      </c>
      <c r="X1195">
        <v>2019</v>
      </c>
      <c r="Y1195">
        <v>10</v>
      </c>
      <c r="Z1195" t="s">
        <v>118</v>
      </c>
    </row>
    <row r="1196" spans="1:26" x14ac:dyDescent="0.35">
      <c r="A1196">
        <v>1195</v>
      </c>
      <c r="B1196">
        <v>2019</v>
      </c>
      <c r="C1196">
        <v>10</v>
      </c>
      <c r="D1196" t="s">
        <v>91</v>
      </c>
      <c r="E1196" t="s">
        <v>80</v>
      </c>
      <c r="F1196" t="s">
        <v>92</v>
      </c>
      <c r="G1196" t="s">
        <v>28</v>
      </c>
      <c r="H1196" t="s">
        <v>29</v>
      </c>
      <c r="I1196">
        <v>0</v>
      </c>
      <c r="J1196">
        <v>5.94</v>
      </c>
      <c r="K1196" t="s">
        <v>118</v>
      </c>
      <c r="L1196" s="1">
        <v>43739</v>
      </c>
      <c r="M1196">
        <v>0.16800752314814801</v>
      </c>
      <c r="N1196">
        <v>30</v>
      </c>
      <c r="O1196" t="s">
        <v>148</v>
      </c>
      <c r="P1196">
        <v>0</v>
      </c>
      <c r="Q1196">
        <v>0</v>
      </c>
      <c r="R1196">
        <v>372</v>
      </c>
      <c r="S1196">
        <v>156</v>
      </c>
      <c r="T1196">
        <v>528</v>
      </c>
      <c r="U1196" t="s">
        <v>80</v>
      </c>
      <c r="V1196" t="s">
        <v>92</v>
      </c>
      <c r="W1196" t="s">
        <v>28</v>
      </c>
      <c r="X1196">
        <v>2019</v>
      </c>
      <c r="Y1196">
        <v>10</v>
      </c>
      <c r="Z1196" t="s">
        <v>118</v>
      </c>
    </row>
    <row r="1197" spans="1:26" x14ac:dyDescent="0.35">
      <c r="A1197">
        <v>1196</v>
      </c>
      <c r="B1197">
        <v>2019</v>
      </c>
      <c r="C1197">
        <v>10</v>
      </c>
      <c r="D1197" t="s">
        <v>93</v>
      </c>
      <c r="E1197" t="s">
        <v>94</v>
      </c>
      <c r="F1197" t="s">
        <v>95</v>
      </c>
      <c r="G1197" t="s">
        <v>60</v>
      </c>
      <c r="H1197" t="s">
        <v>29</v>
      </c>
      <c r="I1197">
        <v>0</v>
      </c>
      <c r="J1197">
        <v>11.52</v>
      </c>
      <c r="K1197" t="s">
        <v>118</v>
      </c>
      <c r="L1197" s="1">
        <v>43739</v>
      </c>
      <c r="M1197">
        <v>0.16800752314814801</v>
      </c>
      <c r="N1197">
        <v>30</v>
      </c>
      <c r="O1197" t="s">
        <v>148</v>
      </c>
      <c r="P1197">
        <v>1095</v>
      </c>
      <c r="Q1197">
        <v>2405</v>
      </c>
      <c r="R1197">
        <v>0</v>
      </c>
      <c r="S1197">
        <v>0</v>
      </c>
      <c r="T1197">
        <v>1095</v>
      </c>
      <c r="U1197" t="s">
        <v>94</v>
      </c>
      <c r="V1197" t="s">
        <v>95</v>
      </c>
      <c r="W1197" t="s">
        <v>60</v>
      </c>
      <c r="X1197">
        <v>2019</v>
      </c>
      <c r="Y1197">
        <v>10</v>
      </c>
      <c r="Z1197" t="s">
        <v>118</v>
      </c>
    </row>
    <row r="1198" spans="1:26" x14ac:dyDescent="0.35">
      <c r="A1198">
        <v>1197</v>
      </c>
      <c r="B1198">
        <v>2019</v>
      </c>
      <c r="C1198">
        <v>10</v>
      </c>
      <c r="D1198" t="s">
        <v>96</v>
      </c>
      <c r="E1198" t="s">
        <v>97</v>
      </c>
      <c r="F1198" t="s">
        <v>72</v>
      </c>
      <c r="G1198" t="s">
        <v>28</v>
      </c>
      <c r="H1198" t="s">
        <v>29</v>
      </c>
      <c r="I1198">
        <v>0</v>
      </c>
      <c r="J1198">
        <v>29.9</v>
      </c>
      <c r="K1198" t="s">
        <v>118</v>
      </c>
      <c r="L1198" s="1">
        <v>43739</v>
      </c>
      <c r="M1198">
        <v>0.16800752314814801</v>
      </c>
      <c r="N1198">
        <v>30</v>
      </c>
      <c r="O1198" t="s">
        <v>148</v>
      </c>
      <c r="P1198">
        <v>0</v>
      </c>
      <c r="Q1198">
        <v>227360</v>
      </c>
      <c r="R1198">
        <v>0</v>
      </c>
      <c r="S1198">
        <v>0</v>
      </c>
      <c r="T1198">
        <v>0</v>
      </c>
      <c r="U1198" t="s">
        <v>97</v>
      </c>
      <c r="V1198" t="s">
        <v>72</v>
      </c>
      <c r="W1198" t="s">
        <v>28</v>
      </c>
      <c r="X1198">
        <v>2019</v>
      </c>
      <c r="Y1198">
        <v>10</v>
      </c>
      <c r="Z1198" t="s">
        <v>118</v>
      </c>
    </row>
    <row r="1199" spans="1:26" x14ac:dyDescent="0.35">
      <c r="A1199">
        <v>1198</v>
      </c>
      <c r="B1199">
        <v>2019</v>
      </c>
      <c r="C1199">
        <v>10</v>
      </c>
      <c r="D1199" t="s">
        <v>98</v>
      </c>
      <c r="E1199" t="s">
        <v>99</v>
      </c>
      <c r="F1199" t="s">
        <v>100</v>
      </c>
      <c r="G1199" t="s">
        <v>60</v>
      </c>
      <c r="H1199" t="s">
        <v>29</v>
      </c>
      <c r="I1199">
        <v>0</v>
      </c>
      <c r="J1199">
        <v>120</v>
      </c>
      <c r="K1199" t="s">
        <v>118</v>
      </c>
      <c r="L1199" s="1">
        <v>43739</v>
      </c>
      <c r="M1199">
        <v>0.16800752314814801</v>
      </c>
      <c r="N1199">
        <v>30</v>
      </c>
      <c r="O1199" t="s">
        <v>148</v>
      </c>
      <c r="P1199">
        <v>3648</v>
      </c>
      <c r="Q1199">
        <v>18048</v>
      </c>
      <c r="R1199">
        <v>0</v>
      </c>
      <c r="S1199">
        <v>0</v>
      </c>
      <c r="T1199">
        <v>3648</v>
      </c>
      <c r="U1199" t="s">
        <v>99</v>
      </c>
      <c r="V1199" t="s">
        <v>100</v>
      </c>
      <c r="W1199" t="s">
        <v>60</v>
      </c>
      <c r="X1199">
        <v>2019</v>
      </c>
      <c r="Y1199">
        <v>10</v>
      </c>
      <c r="Z1199" t="s">
        <v>118</v>
      </c>
    </row>
    <row r="1200" spans="1:26" x14ac:dyDescent="0.35">
      <c r="A1200">
        <v>1199</v>
      </c>
      <c r="B1200">
        <v>2019</v>
      </c>
      <c r="C1200">
        <v>10</v>
      </c>
      <c r="D1200" t="s">
        <v>101</v>
      </c>
      <c r="E1200" t="s">
        <v>102</v>
      </c>
      <c r="F1200" t="s">
        <v>103</v>
      </c>
      <c r="G1200" t="s">
        <v>28</v>
      </c>
      <c r="H1200" t="s">
        <v>29</v>
      </c>
      <c r="I1200">
        <v>0</v>
      </c>
      <c r="J1200">
        <v>3.5</v>
      </c>
      <c r="K1200" t="s">
        <v>118</v>
      </c>
      <c r="L1200" s="1">
        <v>43739</v>
      </c>
      <c r="M1200">
        <v>0.16800752314814801</v>
      </c>
      <c r="N1200">
        <v>30</v>
      </c>
      <c r="O1200" t="s">
        <v>148</v>
      </c>
      <c r="P1200">
        <v>0</v>
      </c>
      <c r="Q1200">
        <v>122040</v>
      </c>
      <c r="R1200">
        <v>0</v>
      </c>
      <c r="S1200">
        <v>0</v>
      </c>
      <c r="T1200">
        <v>0</v>
      </c>
      <c r="U1200" t="s">
        <v>102</v>
      </c>
      <c r="V1200" t="s">
        <v>103</v>
      </c>
      <c r="W1200" t="s">
        <v>28</v>
      </c>
      <c r="X1200">
        <v>2019</v>
      </c>
      <c r="Y1200">
        <v>10</v>
      </c>
      <c r="Z1200" t="s">
        <v>118</v>
      </c>
    </row>
    <row r="1201" spans="1:26" x14ac:dyDescent="0.35">
      <c r="A1201">
        <v>1200</v>
      </c>
      <c r="B1201">
        <v>2019</v>
      </c>
      <c r="C1201">
        <v>10</v>
      </c>
      <c r="D1201" t="s">
        <v>104</v>
      </c>
      <c r="E1201" t="s">
        <v>105</v>
      </c>
      <c r="F1201" t="s">
        <v>49</v>
      </c>
      <c r="G1201" t="s">
        <v>28</v>
      </c>
      <c r="H1201" t="s">
        <v>29</v>
      </c>
      <c r="I1201">
        <v>0</v>
      </c>
      <c r="J1201">
        <v>9.36</v>
      </c>
      <c r="K1201" t="s">
        <v>118</v>
      </c>
      <c r="L1201" s="1">
        <v>43739</v>
      </c>
      <c r="M1201">
        <v>0.16800752314814801</v>
      </c>
      <c r="N1201">
        <v>30</v>
      </c>
      <c r="O1201" t="s">
        <v>148</v>
      </c>
      <c r="P1201">
        <v>400</v>
      </c>
      <c r="Q1201">
        <v>8200</v>
      </c>
      <c r="R1201">
        <v>0</v>
      </c>
      <c r="S1201">
        <v>0</v>
      </c>
      <c r="T1201">
        <v>400</v>
      </c>
      <c r="U1201" t="s">
        <v>105</v>
      </c>
      <c r="V1201" t="s">
        <v>49</v>
      </c>
      <c r="W1201" t="s">
        <v>28</v>
      </c>
      <c r="X1201">
        <v>2019</v>
      </c>
      <c r="Y1201">
        <v>10</v>
      </c>
      <c r="Z1201" t="s">
        <v>118</v>
      </c>
    </row>
    <row r="1202" spans="1:26" x14ac:dyDescent="0.35">
      <c r="A1202">
        <v>1201</v>
      </c>
      <c r="B1202">
        <v>2019</v>
      </c>
      <c r="C1202">
        <v>12</v>
      </c>
      <c r="D1202" t="s">
        <v>25</v>
      </c>
      <c r="E1202" t="s">
        <v>26</v>
      </c>
      <c r="F1202" t="s">
        <v>27</v>
      </c>
      <c r="G1202" t="s">
        <v>28</v>
      </c>
      <c r="H1202" s="1">
        <v>43800</v>
      </c>
      <c r="I1202">
        <v>9.65</v>
      </c>
      <c r="J1202">
        <v>359.54</v>
      </c>
      <c r="K1202" t="s">
        <v>120</v>
      </c>
      <c r="L1202" s="1">
        <v>43800</v>
      </c>
      <c r="M1202">
        <v>6.3196875E-2</v>
      </c>
      <c r="N1202">
        <v>30</v>
      </c>
      <c r="O1202" t="s">
        <v>149</v>
      </c>
      <c r="P1202">
        <v>9991</v>
      </c>
      <c r="Q1202">
        <v>74436</v>
      </c>
      <c r="R1202">
        <v>0</v>
      </c>
      <c r="S1202">
        <v>0</v>
      </c>
      <c r="T1202">
        <v>9991</v>
      </c>
      <c r="U1202" t="s">
        <v>26</v>
      </c>
      <c r="V1202" t="s">
        <v>27</v>
      </c>
      <c r="W1202" t="s">
        <v>28</v>
      </c>
      <c r="X1202">
        <v>2019</v>
      </c>
      <c r="Y1202">
        <v>12</v>
      </c>
      <c r="Z1202" t="s">
        <v>120</v>
      </c>
    </row>
    <row r="1203" spans="1:26" x14ac:dyDescent="0.35">
      <c r="A1203">
        <v>1202</v>
      </c>
      <c r="B1203">
        <v>2019</v>
      </c>
      <c r="C1203">
        <v>12</v>
      </c>
      <c r="D1203" t="s">
        <v>32</v>
      </c>
      <c r="E1203" t="s">
        <v>33</v>
      </c>
      <c r="F1203" t="s">
        <v>34</v>
      </c>
      <c r="G1203" t="s">
        <v>35</v>
      </c>
      <c r="H1203" s="1">
        <v>43800</v>
      </c>
      <c r="I1203">
        <v>345.53500000000003</v>
      </c>
      <c r="J1203">
        <v>2838.107</v>
      </c>
      <c r="K1203" t="s">
        <v>120</v>
      </c>
      <c r="L1203" s="1">
        <v>43800</v>
      </c>
      <c r="M1203">
        <v>6.3196875E-2</v>
      </c>
      <c r="N1203">
        <v>30</v>
      </c>
      <c r="O1203" t="s">
        <v>149</v>
      </c>
      <c r="P1203">
        <v>53354</v>
      </c>
      <c r="Q1203">
        <v>452741</v>
      </c>
      <c r="R1203">
        <v>0</v>
      </c>
      <c r="S1203">
        <v>0</v>
      </c>
      <c r="T1203">
        <v>53354</v>
      </c>
      <c r="U1203" t="s">
        <v>33</v>
      </c>
      <c r="V1203" t="s">
        <v>34</v>
      </c>
      <c r="W1203" t="s">
        <v>35</v>
      </c>
      <c r="X1203">
        <v>2019</v>
      </c>
      <c r="Y1203">
        <v>12</v>
      </c>
      <c r="Z1203" t="s">
        <v>120</v>
      </c>
    </row>
    <row r="1204" spans="1:26" x14ac:dyDescent="0.35">
      <c r="A1204">
        <v>1203</v>
      </c>
      <c r="B1204">
        <v>2019</v>
      </c>
      <c r="C1204">
        <v>12</v>
      </c>
      <c r="D1204" t="s">
        <v>36</v>
      </c>
      <c r="E1204" t="s">
        <v>37</v>
      </c>
      <c r="F1204" t="s">
        <v>38</v>
      </c>
      <c r="G1204" t="s">
        <v>28</v>
      </c>
      <c r="H1204" s="1">
        <v>43800</v>
      </c>
      <c r="I1204">
        <v>151.43</v>
      </c>
      <c r="J1204">
        <v>2196.5619999999999</v>
      </c>
      <c r="K1204" t="s">
        <v>120</v>
      </c>
      <c r="L1204" s="1">
        <v>43800</v>
      </c>
      <c r="M1204">
        <v>6.3196875E-2</v>
      </c>
      <c r="N1204">
        <v>30</v>
      </c>
      <c r="O1204" t="s">
        <v>149</v>
      </c>
      <c r="P1204">
        <v>57132</v>
      </c>
      <c r="Q1204">
        <v>440982</v>
      </c>
      <c r="R1204">
        <v>0</v>
      </c>
      <c r="S1204">
        <v>0</v>
      </c>
      <c r="T1204">
        <v>57132</v>
      </c>
      <c r="U1204" t="s">
        <v>37</v>
      </c>
      <c r="V1204" t="s">
        <v>38</v>
      </c>
      <c r="W1204" t="s">
        <v>28</v>
      </c>
      <c r="X1204">
        <v>2019</v>
      </c>
      <c r="Y1204">
        <v>12</v>
      </c>
      <c r="Z1204" t="s">
        <v>120</v>
      </c>
    </row>
    <row r="1205" spans="1:26" x14ac:dyDescent="0.35">
      <c r="A1205">
        <v>1204</v>
      </c>
      <c r="B1205">
        <v>2019</v>
      </c>
      <c r="C1205">
        <v>12</v>
      </c>
      <c r="D1205" t="s">
        <v>39</v>
      </c>
      <c r="E1205" t="s">
        <v>40</v>
      </c>
      <c r="F1205" t="s">
        <v>41</v>
      </c>
      <c r="G1205" t="s">
        <v>35</v>
      </c>
      <c r="H1205" t="s">
        <v>29</v>
      </c>
      <c r="I1205">
        <v>0</v>
      </c>
      <c r="J1205">
        <v>2.64</v>
      </c>
      <c r="K1205" t="s">
        <v>120</v>
      </c>
      <c r="L1205" s="1">
        <v>43800</v>
      </c>
      <c r="M1205">
        <v>6.3196875E-2</v>
      </c>
      <c r="N1205">
        <v>30</v>
      </c>
      <c r="O1205" t="s">
        <v>149</v>
      </c>
      <c r="P1205">
        <v>0</v>
      </c>
      <c r="Q1205">
        <v>77700</v>
      </c>
      <c r="R1205">
        <v>0</v>
      </c>
      <c r="S1205">
        <v>0</v>
      </c>
      <c r="T1205">
        <v>0</v>
      </c>
      <c r="U1205" t="s">
        <v>40</v>
      </c>
      <c r="V1205" t="s">
        <v>41</v>
      </c>
      <c r="W1205" t="s">
        <v>35</v>
      </c>
      <c r="X1205">
        <v>2019</v>
      </c>
      <c r="Y1205">
        <v>12</v>
      </c>
      <c r="Z1205" t="s">
        <v>120</v>
      </c>
    </row>
    <row r="1206" spans="1:26" x14ac:dyDescent="0.35">
      <c r="A1206">
        <v>1205</v>
      </c>
      <c r="B1206">
        <v>2019</v>
      </c>
      <c r="C1206">
        <v>12</v>
      </c>
      <c r="D1206" t="s">
        <v>42</v>
      </c>
      <c r="E1206" t="s">
        <v>43</v>
      </c>
      <c r="F1206" t="s">
        <v>44</v>
      </c>
      <c r="G1206" t="s">
        <v>35</v>
      </c>
      <c r="H1206" t="s">
        <v>29</v>
      </c>
      <c r="I1206">
        <v>0</v>
      </c>
      <c r="J1206">
        <v>330.83</v>
      </c>
      <c r="K1206" t="s">
        <v>120</v>
      </c>
      <c r="L1206" s="1">
        <v>43800</v>
      </c>
      <c r="M1206">
        <v>6.3196875E-2</v>
      </c>
      <c r="N1206">
        <v>30</v>
      </c>
      <c r="O1206" t="s">
        <v>149</v>
      </c>
      <c r="P1206">
        <v>6436</v>
      </c>
      <c r="Q1206">
        <v>48378</v>
      </c>
      <c r="R1206">
        <v>0</v>
      </c>
      <c r="S1206">
        <v>0</v>
      </c>
      <c r="T1206">
        <v>6436</v>
      </c>
      <c r="U1206" t="s">
        <v>43</v>
      </c>
      <c r="V1206" t="s">
        <v>44</v>
      </c>
      <c r="W1206" t="s">
        <v>35</v>
      </c>
      <c r="X1206">
        <v>2019</v>
      </c>
      <c r="Y1206">
        <v>12</v>
      </c>
      <c r="Z1206" t="s">
        <v>120</v>
      </c>
    </row>
    <row r="1207" spans="1:26" x14ac:dyDescent="0.35">
      <c r="A1207">
        <v>1206</v>
      </c>
      <c r="B1207">
        <v>2019</v>
      </c>
      <c r="C1207">
        <v>12</v>
      </c>
      <c r="D1207" t="s">
        <v>45</v>
      </c>
      <c r="E1207" t="s">
        <v>46</v>
      </c>
      <c r="F1207" t="s">
        <v>41</v>
      </c>
      <c r="G1207" t="s">
        <v>35</v>
      </c>
      <c r="H1207" t="s">
        <v>29</v>
      </c>
      <c r="I1207">
        <v>0</v>
      </c>
      <c r="J1207">
        <v>83.63</v>
      </c>
      <c r="K1207" t="s">
        <v>120</v>
      </c>
      <c r="L1207" s="1">
        <v>43800</v>
      </c>
      <c r="M1207">
        <v>6.3196875E-2</v>
      </c>
      <c r="N1207">
        <v>30</v>
      </c>
      <c r="O1207" t="s">
        <v>149</v>
      </c>
      <c r="P1207">
        <v>0</v>
      </c>
      <c r="Q1207">
        <v>183080</v>
      </c>
      <c r="R1207">
        <v>0</v>
      </c>
      <c r="S1207">
        <v>0</v>
      </c>
      <c r="T1207">
        <v>0</v>
      </c>
      <c r="U1207" t="s">
        <v>46</v>
      </c>
      <c r="V1207" t="s">
        <v>41</v>
      </c>
      <c r="W1207" t="s">
        <v>35</v>
      </c>
      <c r="X1207">
        <v>2019</v>
      </c>
      <c r="Y1207">
        <v>12</v>
      </c>
      <c r="Z1207" t="s">
        <v>120</v>
      </c>
    </row>
    <row r="1208" spans="1:26" x14ac:dyDescent="0.35">
      <c r="A1208">
        <v>1207</v>
      </c>
      <c r="B1208">
        <v>2019</v>
      </c>
      <c r="C1208">
        <v>12</v>
      </c>
      <c r="D1208" t="s">
        <v>47</v>
      </c>
      <c r="E1208" t="s">
        <v>48</v>
      </c>
      <c r="F1208" t="s">
        <v>49</v>
      </c>
      <c r="G1208" t="s">
        <v>28</v>
      </c>
      <c r="H1208" s="1">
        <v>43800</v>
      </c>
      <c r="I1208">
        <v>69.3</v>
      </c>
      <c r="J1208">
        <v>560.21400000000006</v>
      </c>
      <c r="K1208" t="s">
        <v>120</v>
      </c>
      <c r="L1208" s="1">
        <v>43800</v>
      </c>
      <c r="M1208">
        <v>6.3196875E-2</v>
      </c>
      <c r="N1208">
        <v>30</v>
      </c>
      <c r="O1208" t="s">
        <v>149</v>
      </c>
      <c r="P1208">
        <v>11446</v>
      </c>
      <c r="Q1208">
        <v>136715</v>
      </c>
      <c r="R1208">
        <v>0</v>
      </c>
      <c r="S1208">
        <v>0</v>
      </c>
      <c r="T1208">
        <v>11446</v>
      </c>
      <c r="U1208" t="s">
        <v>48</v>
      </c>
      <c r="V1208" t="s">
        <v>49</v>
      </c>
      <c r="W1208" t="s">
        <v>28</v>
      </c>
      <c r="X1208">
        <v>2019</v>
      </c>
      <c r="Y1208">
        <v>12</v>
      </c>
      <c r="Z1208" t="s">
        <v>120</v>
      </c>
    </row>
    <row r="1209" spans="1:26" x14ac:dyDescent="0.35">
      <c r="A1209">
        <v>1208</v>
      </c>
      <c r="B1209">
        <v>2019</v>
      </c>
      <c r="C1209">
        <v>12</v>
      </c>
      <c r="D1209" t="s">
        <v>50</v>
      </c>
      <c r="E1209" t="s">
        <v>51</v>
      </c>
      <c r="F1209" t="s">
        <v>38</v>
      </c>
      <c r="G1209" t="s">
        <v>28</v>
      </c>
      <c r="H1209" t="s">
        <v>29</v>
      </c>
      <c r="I1209">
        <v>0</v>
      </c>
      <c r="J1209">
        <v>0</v>
      </c>
      <c r="K1209" t="s">
        <v>120</v>
      </c>
      <c r="L1209" s="1">
        <v>43800</v>
      </c>
      <c r="M1209">
        <v>6.3196875E-2</v>
      </c>
      <c r="N1209">
        <v>30</v>
      </c>
      <c r="O1209" t="s">
        <v>149</v>
      </c>
      <c r="P1209">
        <v>0</v>
      </c>
      <c r="Q1209">
        <v>267887252</v>
      </c>
      <c r="R1209">
        <v>0</v>
      </c>
      <c r="S1209">
        <v>0</v>
      </c>
      <c r="T1209">
        <v>0</v>
      </c>
      <c r="U1209" t="s">
        <v>51</v>
      </c>
      <c r="V1209" t="s">
        <v>38</v>
      </c>
      <c r="W1209" t="s">
        <v>28</v>
      </c>
      <c r="X1209">
        <v>2019</v>
      </c>
      <c r="Y1209">
        <v>12</v>
      </c>
      <c r="Z1209" t="s">
        <v>120</v>
      </c>
    </row>
    <row r="1210" spans="1:26" x14ac:dyDescent="0.35">
      <c r="A1210">
        <v>1209</v>
      </c>
      <c r="B1210">
        <v>2019</v>
      </c>
      <c r="C1210">
        <v>12</v>
      </c>
      <c r="D1210" t="s">
        <v>52</v>
      </c>
      <c r="E1210" t="s">
        <v>53</v>
      </c>
      <c r="F1210" t="s">
        <v>34</v>
      </c>
      <c r="G1210" t="s">
        <v>35</v>
      </c>
      <c r="H1210" t="s">
        <v>29</v>
      </c>
      <c r="I1210">
        <v>0</v>
      </c>
      <c r="J1210">
        <v>0</v>
      </c>
      <c r="K1210" t="s">
        <v>120</v>
      </c>
      <c r="L1210" s="1">
        <v>43800</v>
      </c>
      <c r="M1210">
        <v>6.3196875E-2</v>
      </c>
      <c r="N1210">
        <v>30</v>
      </c>
      <c r="O1210" t="s">
        <v>149</v>
      </c>
      <c r="P1210">
        <v>0</v>
      </c>
      <c r="Q1210">
        <v>340411994</v>
      </c>
      <c r="R1210">
        <v>0</v>
      </c>
      <c r="S1210">
        <v>0</v>
      </c>
      <c r="T1210">
        <v>0</v>
      </c>
      <c r="U1210" t="s">
        <v>53</v>
      </c>
      <c r="V1210" t="s">
        <v>34</v>
      </c>
      <c r="W1210" t="s">
        <v>35</v>
      </c>
      <c r="X1210">
        <v>2019</v>
      </c>
      <c r="Y1210">
        <v>12</v>
      </c>
      <c r="Z1210" t="s">
        <v>120</v>
      </c>
    </row>
    <row r="1211" spans="1:26" x14ac:dyDescent="0.35">
      <c r="A1211">
        <v>1210</v>
      </c>
      <c r="B1211">
        <v>2019</v>
      </c>
      <c r="C1211">
        <v>12</v>
      </c>
      <c r="D1211" t="s">
        <v>54</v>
      </c>
      <c r="E1211" t="s">
        <v>55</v>
      </c>
      <c r="F1211" t="s">
        <v>56</v>
      </c>
      <c r="G1211" t="s">
        <v>35</v>
      </c>
      <c r="H1211" s="1">
        <v>43800</v>
      </c>
      <c r="I1211">
        <v>21.15</v>
      </c>
      <c r="J1211">
        <v>305.12599999999998</v>
      </c>
      <c r="K1211" t="s">
        <v>120</v>
      </c>
      <c r="L1211" s="1">
        <v>43800</v>
      </c>
      <c r="M1211">
        <v>6.3196875E-2</v>
      </c>
      <c r="N1211">
        <v>30</v>
      </c>
      <c r="O1211" t="s">
        <v>149</v>
      </c>
      <c r="P1211">
        <v>1976</v>
      </c>
      <c r="Q1211">
        <v>201136</v>
      </c>
      <c r="R1211">
        <v>0</v>
      </c>
      <c r="S1211">
        <v>0</v>
      </c>
      <c r="T1211">
        <v>1976</v>
      </c>
      <c r="U1211" t="s">
        <v>55</v>
      </c>
      <c r="V1211" t="s">
        <v>56</v>
      </c>
      <c r="W1211" t="s">
        <v>35</v>
      </c>
      <c r="X1211">
        <v>2019</v>
      </c>
      <c r="Y1211">
        <v>12</v>
      </c>
      <c r="Z1211" t="s">
        <v>120</v>
      </c>
    </row>
    <row r="1212" spans="1:26" x14ac:dyDescent="0.35">
      <c r="A1212">
        <v>1211</v>
      </c>
      <c r="B1212">
        <v>2019</v>
      </c>
      <c r="C1212">
        <v>12</v>
      </c>
      <c r="D1212" t="s">
        <v>57</v>
      </c>
      <c r="E1212" t="s">
        <v>58</v>
      </c>
      <c r="F1212" t="s">
        <v>59</v>
      </c>
      <c r="G1212" t="s">
        <v>60</v>
      </c>
      <c r="H1212" s="1">
        <v>43800</v>
      </c>
      <c r="I1212">
        <v>6.82</v>
      </c>
      <c r="J1212">
        <v>49.905000000000001</v>
      </c>
      <c r="K1212" t="s">
        <v>120</v>
      </c>
      <c r="L1212" s="1">
        <v>43800</v>
      </c>
      <c r="M1212">
        <v>6.3196875E-2</v>
      </c>
      <c r="N1212">
        <v>30</v>
      </c>
      <c r="O1212" t="s">
        <v>149</v>
      </c>
      <c r="P1212">
        <v>1099</v>
      </c>
      <c r="Q1212">
        <v>11069</v>
      </c>
      <c r="R1212">
        <v>0</v>
      </c>
      <c r="S1212">
        <v>0</v>
      </c>
      <c r="T1212">
        <v>1099</v>
      </c>
      <c r="U1212" t="s">
        <v>58</v>
      </c>
      <c r="V1212" t="s">
        <v>59</v>
      </c>
      <c r="W1212" t="s">
        <v>60</v>
      </c>
      <c r="X1212">
        <v>2019</v>
      </c>
      <c r="Y1212">
        <v>12</v>
      </c>
      <c r="Z1212" t="s">
        <v>120</v>
      </c>
    </row>
    <row r="1213" spans="1:26" x14ac:dyDescent="0.35">
      <c r="A1213">
        <v>1212</v>
      </c>
      <c r="B1213">
        <v>2019</v>
      </c>
      <c r="C1213">
        <v>12</v>
      </c>
      <c r="D1213" t="s">
        <v>61</v>
      </c>
      <c r="E1213" t="s">
        <v>62</v>
      </c>
      <c r="F1213" t="s">
        <v>63</v>
      </c>
      <c r="G1213" t="s">
        <v>60</v>
      </c>
      <c r="H1213" t="s">
        <v>29</v>
      </c>
      <c r="I1213">
        <v>0</v>
      </c>
      <c r="J1213">
        <v>0</v>
      </c>
      <c r="K1213" t="s">
        <v>120</v>
      </c>
      <c r="L1213" s="1">
        <v>43800</v>
      </c>
      <c r="M1213">
        <v>6.3196875E-2</v>
      </c>
      <c r="N1213">
        <v>30</v>
      </c>
      <c r="O1213" t="s">
        <v>29</v>
      </c>
      <c r="P1213" t="s">
        <v>29</v>
      </c>
      <c r="Q1213" t="s">
        <v>29</v>
      </c>
      <c r="R1213" t="s">
        <v>29</v>
      </c>
      <c r="S1213" t="s">
        <v>29</v>
      </c>
      <c r="T1213" t="s">
        <v>29</v>
      </c>
      <c r="U1213" t="s">
        <v>29</v>
      </c>
      <c r="V1213" t="s">
        <v>29</v>
      </c>
      <c r="W1213" t="s">
        <v>29</v>
      </c>
      <c r="X1213" t="s">
        <v>29</v>
      </c>
      <c r="Y1213" t="s">
        <v>29</v>
      </c>
      <c r="Z1213" t="s">
        <v>29</v>
      </c>
    </row>
    <row r="1214" spans="1:26" x14ac:dyDescent="0.35">
      <c r="A1214">
        <v>1213</v>
      </c>
      <c r="B1214">
        <v>2019</v>
      </c>
      <c r="C1214">
        <v>12</v>
      </c>
      <c r="D1214" t="s">
        <v>64</v>
      </c>
      <c r="E1214" t="s">
        <v>65</v>
      </c>
      <c r="F1214" t="s">
        <v>66</v>
      </c>
      <c r="G1214" t="s">
        <v>28</v>
      </c>
      <c r="H1214" t="s">
        <v>29</v>
      </c>
      <c r="I1214">
        <v>0</v>
      </c>
      <c r="J1214">
        <v>0</v>
      </c>
      <c r="K1214" t="s">
        <v>120</v>
      </c>
      <c r="L1214" s="1">
        <v>43800</v>
      </c>
      <c r="M1214">
        <v>6.3196875E-2</v>
      </c>
      <c r="N1214">
        <v>30</v>
      </c>
      <c r="O1214" t="s">
        <v>149</v>
      </c>
      <c r="P1214">
        <v>0</v>
      </c>
      <c r="Q1214">
        <v>116062098</v>
      </c>
      <c r="R1214">
        <v>0</v>
      </c>
      <c r="S1214">
        <v>0</v>
      </c>
      <c r="T1214">
        <v>0</v>
      </c>
      <c r="U1214" t="s">
        <v>65</v>
      </c>
      <c r="V1214" t="s">
        <v>66</v>
      </c>
      <c r="W1214" t="s">
        <v>28</v>
      </c>
      <c r="X1214">
        <v>2019</v>
      </c>
      <c r="Y1214">
        <v>12</v>
      </c>
      <c r="Z1214" t="s">
        <v>120</v>
      </c>
    </row>
    <row r="1215" spans="1:26" x14ac:dyDescent="0.35">
      <c r="A1215">
        <v>1214</v>
      </c>
      <c r="B1215">
        <v>2019</v>
      </c>
      <c r="C1215">
        <v>12</v>
      </c>
      <c r="D1215" t="s">
        <v>67</v>
      </c>
      <c r="E1215" t="s">
        <v>68</v>
      </c>
      <c r="F1215" t="s">
        <v>69</v>
      </c>
      <c r="G1215" t="s">
        <v>35</v>
      </c>
      <c r="H1215" t="s">
        <v>29</v>
      </c>
      <c r="I1215">
        <v>0</v>
      </c>
      <c r="J1215">
        <v>0</v>
      </c>
      <c r="K1215" t="s">
        <v>120</v>
      </c>
      <c r="L1215" s="1">
        <v>43800</v>
      </c>
      <c r="M1215">
        <v>6.3196875E-2</v>
      </c>
      <c r="N1215">
        <v>30</v>
      </c>
      <c r="O1215" t="s">
        <v>29</v>
      </c>
      <c r="P1215" t="s">
        <v>29</v>
      </c>
      <c r="Q1215" t="s">
        <v>29</v>
      </c>
      <c r="R1215" t="s">
        <v>29</v>
      </c>
      <c r="S1215" t="s">
        <v>29</v>
      </c>
      <c r="T1215" t="s">
        <v>29</v>
      </c>
      <c r="U1215" t="s">
        <v>29</v>
      </c>
      <c r="V1215" t="s">
        <v>29</v>
      </c>
      <c r="W1215" t="s">
        <v>29</v>
      </c>
      <c r="X1215" t="s">
        <v>29</v>
      </c>
      <c r="Y1215" t="s">
        <v>29</v>
      </c>
      <c r="Z1215" t="s">
        <v>29</v>
      </c>
    </row>
    <row r="1216" spans="1:26" x14ac:dyDescent="0.35">
      <c r="A1216">
        <v>1215</v>
      </c>
      <c r="B1216">
        <v>2019</v>
      </c>
      <c r="C1216">
        <v>12</v>
      </c>
      <c r="D1216" t="s">
        <v>70</v>
      </c>
      <c r="E1216" t="s">
        <v>71</v>
      </c>
      <c r="F1216" t="s">
        <v>72</v>
      </c>
      <c r="G1216" t="s">
        <v>28</v>
      </c>
      <c r="H1216" t="s">
        <v>29</v>
      </c>
      <c r="I1216">
        <v>0</v>
      </c>
      <c r="J1216">
        <v>8.91</v>
      </c>
      <c r="K1216" t="s">
        <v>120</v>
      </c>
      <c r="L1216" s="1">
        <v>43800</v>
      </c>
      <c r="M1216">
        <v>6.3196875E-2</v>
      </c>
      <c r="N1216">
        <v>30</v>
      </c>
      <c r="O1216" t="s">
        <v>149</v>
      </c>
      <c r="P1216">
        <v>0</v>
      </c>
      <c r="Q1216">
        <v>92000</v>
      </c>
      <c r="R1216">
        <v>0</v>
      </c>
      <c r="S1216">
        <v>0</v>
      </c>
      <c r="T1216">
        <v>0</v>
      </c>
      <c r="U1216" t="s">
        <v>71</v>
      </c>
      <c r="V1216" t="s">
        <v>72</v>
      </c>
      <c r="W1216" t="s">
        <v>28</v>
      </c>
      <c r="X1216">
        <v>2019</v>
      </c>
      <c r="Y1216">
        <v>12</v>
      </c>
      <c r="Z1216" t="s">
        <v>120</v>
      </c>
    </row>
    <row r="1217" spans="1:26" x14ac:dyDescent="0.35">
      <c r="A1217">
        <v>1216</v>
      </c>
      <c r="B1217">
        <v>2019</v>
      </c>
      <c r="C1217">
        <v>12</v>
      </c>
      <c r="D1217" t="s">
        <v>73</v>
      </c>
      <c r="E1217" t="s">
        <v>74</v>
      </c>
      <c r="F1217" t="s">
        <v>66</v>
      </c>
      <c r="G1217" t="s">
        <v>28</v>
      </c>
      <c r="H1217" t="s">
        <v>29</v>
      </c>
      <c r="I1217">
        <v>0</v>
      </c>
      <c r="J1217">
        <v>57.5</v>
      </c>
      <c r="K1217" t="s">
        <v>120</v>
      </c>
      <c r="L1217" s="1">
        <v>43800</v>
      </c>
      <c r="M1217">
        <v>6.3196875E-2</v>
      </c>
      <c r="N1217">
        <v>30</v>
      </c>
      <c r="O1217" t="s">
        <v>149</v>
      </c>
      <c r="P1217">
        <v>0</v>
      </c>
      <c r="Q1217">
        <v>85260</v>
      </c>
      <c r="R1217">
        <v>0</v>
      </c>
      <c r="S1217">
        <v>0</v>
      </c>
      <c r="T1217">
        <v>0</v>
      </c>
      <c r="U1217" t="s">
        <v>74</v>
      </c>
      <c r="V1217" t="s">
        <v>66</v>
      </c>
      <c r="W1217" t="s">
        <v>28</v>
      </c>
      <c r="X1217">
        <v>2019</v>
      </c>
      <c r="Y1217">
        <v>12</v>
      </c>
      <c r="Z1217" t="s">
        <v>120</v>
      </c>
    </row>
    <row r="1218" spans="1:26" x14ac:dyDescent="0.35">
      <c r="A1218">
        <v>1217</v>
      </c>
      <c r="B1218">
        <v>2019</v>
      </c>
      <c r="C1218">
        <v>12</v>
      </c>
      <c r="D1218" t="s">
        <v>75</v>
      </c>
      <c r="E1218" t="s">
        <v>76</v>
      </c>
      <c r="F1218" t="s">
        <v>44</v>
      </c>
      <c r="G1218" t="s">
        <v>35</v>
      </c>
      <c r="H1218" t="s">
        <v>29</v>
      </c>
      <c r="I1218">
        <v>0</v>
      </c>
      <c r="J1218">
        <v>0</v>
      </c>
      <c r="K1218" t="s">
        <v>120</v>
      </c>
      <c r="L1218" s="1">
        <v>43800</v>
      </c>
      <c r="M1218">
        <v>6.3196875E-2</v>
      </c>
      <c r="N1218">
        <v>30</v>
      </c>
      <c r="O1218" t="s">
        <v>149</v>
      </c>
      <c r="P1218">
        <v>0</v>
      </c>
      <c r="Q1218">
        <v>31700920</v>
      </c>
      <c r="R1218">
        <v>0</v>
      </c>
      <c r="S1218">
        <v>0</v>
      </c>
      <c r="T1218">
        <v>0</v>
      </c>
      <c r="U1218" t="s">
        <v>76</v>
      </c>
      <c r="V1218" t="s">
        <v>44</v>
      </c>
      <c r="W1218" t="s">
        <v>35</v>
      </c>
      <c r="X1218">
        <v>2019</v>
      </c>
      <c r="Y1218">
        <v>12</v>
      </c>
      <c r="Z1218" t="s">
        <v>120</v>
      </c>
    </row>
    <row r="1219" spans="1:26" x14ac:dyDescent="0.35">
      <c r="A1219">
        <v>1218</v>
      </c>
      <c r="B1219">
        <v>2019</v>
      </c>
      <c r="C1219">
        <v>12</v>
      </c>
      <c r="D1219" t="s">
        <v>77</v>
      </c>
      <c r="E1219" t="s">
        <v>78</v>
      </c>
      <c r="F1219" t="s">
        <v>34</v>
      </c>
      <c r="G1219" t="s">
        <v>35</v>
      </c>
      <c r="H1219" t="s">
        <v>29</v>
      </c>
      <c r="I1219">
        <v>0</v>
      </c>
      <c r="J1219">
        <v>0</v>
      </c>
      <c r="K1219" t="s">
        <v>120</v>
      </c>
      <c r="L1219" s="1">
        <v>43800</v>
      </c>
      <c r="M1219">
        <v>6.3196875E-2</v>
      </c>
      <c r="N1219">
        <v>30</v>
      </c>
      <c r="O1219" t="s">
        <v>149</v>
      </c>
      <c r="P1219">
        <v>0</v>
      </c>
      <c r="Q1219">
        <v>700598</v>
      </c>
      <c r="R1219">
        <v>0</v>
      </c>
      <c r="S1219">
        <v>0</v>
      </c>
      <c r="T1219">
        <v>0</v>
      </c>
      <c r="U1219" t="s">
        <v>78</v>
      </c>
      <c r="V1219" t="s">
        <v>34</v>
      </c>
      <c r="W1219" t="s">
        <v>35</v>
      </c>
      <c r="X1219">
        <v>2019</v>
      </c>
      <c r="Y1219">
        <v>12</v>
      </c>
      <c r="Z1219" t="s">
        <v>120</v>
      </c>
    </row>
    <row r="1220" spans="1:26" x14ac:dyDescent="0.35">
      <c r="A1220">
        <v>1219</v>
      </c>
      <c r="B1220">
        <v>2019</v>
      </c>
      <c r="C1220">
        <v>12</v>
      </c>
      <c r="D1220" t="s">
        <v>79</v>
      </c>
      <c r="E1220" t="s">
        <v>80</v>
      </c>
      <c r="F1220" t="s">
        <v>81</v>
      </c>
      <c r="G1220" t="s">
        <v>35</v>
      </c>
      <c r="H1220" t="s">
        <v>29</v>
      </c>
      <c r="I1220">
        <v>0</v>
      </c>
      <c r="J1220">
        <v>12.08</v>
      </c>
      <c r="K1220" t="s">
        <v>120</v>
      </c>
      <c r="L1220" s="1">
        <v>43800</v>
      </c>
      <c r="M1220">
        <v>6.3196875E-2</v>
      </c>
      <c r="N1220">
        <v>30</v>
      </c>
      <c r="O1220" t="s">
        <v>149</v>
      </c>
      <c r="P1220">
        <v>0</v>
      </c>
      <c r="Q1220">
        <v>0</v>
      </c>
      <c r="R1220">
        <v>192</v>
      </c>
      <c r="S1220">
        <v>60</v>
      </c>
      <c r="T1220">
        <v>252</v>
      </c>
      <c r="U1220" t="s">
        <v>80</v>
      </c>
      <c r="V1220" t="s">
        <v>81</v>
      </c>
      <c r="W1220" t="s">
        <v>35</v>
      </c>
      <c r="X1220">
        <v>2019</v>
      </c>
      <c r="Y1220">
        <v>12</v>
      </c>
      <c r="Z1220" t="s">
        <v>120</v>
      </c>
    </row>
    <row r="1221" spans="1:26" x14ac:dyDescent="0.35">
      <c r="A1221">
        <v>1220</v>
      </c>
      <c r="B1221">
        <v>2019</v>
      </c>
      <c r="C1221">
        <v>12</v>
      </c>
      <c r="D1221" t="s">
        <v>82</v>
      </c>
      <c r="E1221" t="s">
        <v>83</v>
      </c>
      <c r="F1221" t="s">
        <v>84</v>
      </c>
      <c r="G1221" t="s">
        <v>28</v>
      </c>
      <c r="H1221" t="s">
        <v>29</v>
      </c>
      <c r="I1221">
        <v>0</v>
      </c>
      <c r="J1221">
        <v>0</v>
      </c>
      <c r="K1221" t="s">
        <v>120</v>
      </c>
      <c r="L1221" s="1">
        <v>43800</v>
      </c>
      <c r="M1221">
        <v>6.3196875E-2</v>
      </c>
      <c r="N1221">
        <v>30</v>
      </c>
      <c r="O1221" t="s">
        <v>29</v>
      </c>
      <c r="P1221" t="s">
        <v>29</v>
      </c>
      <c r="Q1221" t="s">
        <v>29</v>
      </c>
      <c r="R1221" t="s">
        <v>29</v>
      </c>
      <c r="S1221" t="s">
        <v>29</v>
      </c>
      <c r="T1221" t="s">
        <v>29</v>
      </c>
      <c r="U1221" t="s">
        <v>29</v>
      </c>
      <c r="V1221" t="s">
        <v>29</v>
      </c>
      <c r="W1221" t="s">
        <v>29</v>
      </c>
      <c r="X1221" t="s">
        <v>29</v>
      </c>
      <c r="Y1221" t="s">
        <v>29</v>
      </c>
      <c r="Z1221" t="s">
        <v>29</v>
      </c>
    </row>
    <row r="1222" spans="1:26" x14ac:dyDescent="0.35">
      <c r="A1222">
        <v>1221</v>
      </c>
      <c r="B1222">
        <v>2019</v>
      </c>
      <c r="C1222">
        <v>12</v>
      </c>
      <c r="D1222" t="s">
        <v>85</v>
      </c>
      <c r="E1222" t="s">
        <v>86</v>
      </c>
      <c r="F1222" t="s">
        <v>38</v>
      </c>
      <c r="G1222" t="s">
        <v>28</v>
      </c>
      <c r="H1222" t="s">
        <v>29</v>
      </c>
      <c r="I1222">
        <v>0</v>
      </c>
      <c r="J1222">
        <v>0</v>
      </c>
      <c r="K1222" t="s">
        <v>120</v>
      </c>
      <c r="L1222" s="1">
        <v>43800</v>
      </c>
      <c r="M1222">
        <v>6.3196875E-2</v>
      </c>
      <c r="N1222">
        <v>30</v>
      </c>
      <c r="O1222" t="s">
        <v>149</v>
      </c>
      <c r="P1222">
        <v>0</v>
      </c>
      <c r="Q1222">
        <v>321482619</v>
      </c>
      <c r="R1222">
        <v>0</v>
      </c>
      <c r="S1222">
        <v>0</v>
      </c>
      <c r="T1222">
        <v>0</v>
      </c>
      <c r="U1222" t="s">
        <v>86</v>
      </c>
      <c r="V1222" t="s">
        <v>38</v>
      </c>
      <c r="W1222" t="s">
        <v>28</v>
      </c>
      <c r="X1222">
        <v>2019</v>
      </c>
      <c r="Y1222">
        <v>12</v>
      </c>
      <c r="Z1222" t="s">
        <v>120</v>
      </c>
    </row>
    <row r="1223" spans="1:26" x14ac:dyDescent="0.35">
      <c r="A1223">
        <v>1222</v>
      </c>
      <c r="B1223">
        <v>2019</v>
      </c>
      <c r="C1223">
        <v>12</v>
      </c>
      <c r="D1223" t="s">
        <v>87</v>
      </c>
      <c r="E1223" t="s">
        <v>76</v>
      </c>
      <c r="F1223" t="s">
        <v>27</v>
      </c>
      <c r="G1223" t="s">
        <v>28</v>
      </c>
      <c r="H1223" t="s">
        <v>29</v>
      </c>
      <c r="I1223">
        <v>0</v>
      </c>
      <c r="J1223">
        <v>0</v>
      </c>
      <c r="K1223" t="s">
        <v>120</v>
      </c>
      <c r="L1223" s="1">
        <v>43800</v>
      </c>
      <c r="M1223">
        <v>6.3196875E-2</v>
      </c>
      <c r="N1223">
        <v>30</v>
      </c>
      <c r="O1223" t="s">
        <v>149</v>
      </c>
      <c r="P1223">
        <v>0</v>
      </c>
      <c r="Q1223">
        <v>65507142</v>
      </c>
      <c r="R1223">
        <v>0</v>
      </c>
      <c r="S1223">
        <v>0</v>
      </c>
      <c r="T1223">
        <v>0</v>
      </c>
      <c r="U1223" t="s">
        <v>76</v>
      </c>
      <c r="V1223" t="s">
        <v>27</v>
      </c>
      <c r="W1223" t="s">
        <v>28</v>
      </c>
      <c r="X1223">
        <v>2019</v>
      </c>
      <c r="Y1223">
        <v>12</v>
      </c>
      <c r="Z1223" t="s">
        <v>120</v>
      </c>
    </row>
    <row r="1224" spans="1:26" x14ac:dyDescent="0.35">
      <c r="A1224">
        <v>1223</v>
      </c>
      <c r="B1224">
        <v>2019</v>
      </c>
      <c r="C1224">
        <v>12</v>
      </c>
      <c r="D1224" t="s">
        <v>88</v>
      </c>
      <c r="E1224" t="s">
        <v>89</v>
      </c>
      <c r="F1224" t="s">
        <v>49</v>
      </c>
      <c r="G1224" t="s">
        <v>28</v>
      </c>
      <c r="H1224" t="s">
        <v>29</v>
      </c>
      <c r="I1224">
        <v>0</v>
      </c>
      <c r="J1224">
        <v>0</v>
      </c>
      <c r="K1224" t="s">
        <v>120</v>
      </c>
      <c r="L1224" s="1">
        <v>43800</v>
      </c>
      <c r="M1224">
        <v>6.3196875E-2</v>
      </c>
      <c r="N1224">
        <v>30</v>
      </c>
      <c r="O1224" t="s">
        <v>149</v>
      </c>
      <c r="P1224">
        <v>0</v>
      </c>
      <c r="Q1224">
        <v>77890547</v>
      </c>
      <c r="R1224">
        <v>0</v>
      </c>
      <c r="S1224">
        <v>0</v>
      </c>
      <c r="T1224">
        <v>0</v>
      </c>
      <c r="U1224" t="s">
        <v>89</v>
      </c>
      <c r="V1224" t="s">
        <v>49</v>
      </c>
      <c r="W1224" t="s">
        <v>28</v>
      </c>
      <c r="X1224">
        <v>2019</v>
      </c>
      <c r="Y1224">
        <v>12</v>
      </c>
      <c r="Z1224" t="s">
        <v>120</v>
      </c>
    </row>
    <row r="1225" spans="1:26" x14ac:dyDescent="0.35">
      <c r="A1225">
        <v>1224</v>
      </c>
      <c r="B1225">
        <v>2019</v>
      </c>
      <c r="C1225">
        <v>12</v>
      </c>
      <c r="D1225" t="s">
        <v>90</v>
      </c>
      <c r="E1225" t="s">
        <v>51</v>
      </c>
      <c r="F1225" t="s">
        <v>59</v>
      </c>
      <c r="G1225" t="s">
        <v>60</v>
      </c>
      <c r="H1225" t="s">
        <v>29</v>
      </c>
      <c r="I1225">
        <v>0</v>
      </c>
      <c r="J1225">
        <v>0</v>
      </c>
      <c r="K1225" t="s">
        <v>120</v>
      </c>
      <c r="L1225" s="1">
        <v>43800</v>
      </c>
      <c r="M1225">
        <v>6.3196875E-2</v>
      </c>
      <c r="N1225">
        <v>30</v>
      </c>
      <c r="O1225" t="s">
        <v>149</v>
      </c>
      <c r="P1225">
        <v>0</v>
      </c>
      <c r="Q1225">
        <v>11011833</v>
      </c>
      <c r="R1225">
        <v>0</v>
      </c>
      <c r="S1225">
        <v>0</v>
      </c>
      <c r="T1225">
        <v>0</v>
      </c>
      <c r="U1225" t="s">
        <v>51</v>
      </c>
      <c r="V1225" t="s">
        <v>59</v>
      </c>
      <c r="W1225" t="s">
        <v>60</v>
      </c>
      <c r="X1225">
        <v>2019</v>
      </c>
      <c r="Y1225">
        <v>12</v>
      </c>
      <c r="Z1225" t="s">
        <v>120</v>
      </c>
    </row>
    <row r="1226" spans="1:26" x14ac:dyDescent="0.35">
      <c r="A1226">
        <v>1225</v>
      </c>
      <c r="B1226">
        <v>2019</v>
      </c>
      <c r="C1226">
        <v>12</v>
      </c>
      <c r="D1226" t="s">
        <v>91</v>
      </c>
      <c r="E1226" t="s">
        <v>80</v>
      </c>
      <c r="F1226" t="s">
        <v>92</v>
      </c>
      <c r="G1226" t="s">
        <v>28</v>
      </c>
      <c r="H1226" t="s">
        <v>29</v>
      </c>
      <c r="I1226">
        <v>0</v>
      </c>
      <c r="J1226">
        <v>5.94</v>
      </c>
      <c r="K1226" t="s">
        <v>120</v>
      </c>
      <c r="L1226" s="1">
        <v>43800</v>
      </c>
      <c r="M1226">
        <v>6.3196875E-2</v>
      </c>
      <c r="N1226">
        <v>30</v>
      </c>
      <c r="O1226" t="s">
        <v>149</v>
      </c>
      <c r="P1226">
        <v>0</v>
      </c>
      <c r="Q1226">
        <v>0</v>
      </c>
      <c r="R1226">
        <v>177</v>
      </c>
      <c r="S1226">
        <v>29</v>
      </c>
      <c r="T1226">
        <v>206</v>
      </c>
      <c r="U1226" t="s">
        <v>80</v>
      </c>
      <c r="V1226" t="s">
        <v>92</v>
      </c>
      <c r="W1226" t="s">
        <v>28</v>
      </c>
      <c r="X1226">
        <v>2019</v>
      </c>
      <c r="Y1226">
        <v>12</v>
      </c>
      <c r="Z1226" t="s">
        <v>120</v>
      </c>
    </row>
    <row r="1227" spans="1:26" x14ac:dyDescent="0.35">
      <c r="A1227">
        <v>1226</v>
      </c>
      <c r="B1227">
        <v>2019</v>
      </c>
      <c r="C1227">
        <v>12</v>
      </c>
      <c r="D1227" t="s">
        <v>93</v>
      </c>
      <c r="E1227" t="s">
        <v>94</v>
      </c>
      <c r="F1227" t="s">
        <v>95</v>
      </c>
      <c r="G1227" t="s">
        <v>60</v>
      </c>
      <c r="H1227" t="s">
        <v>29</v>
      </c>
      <c r="I1227">
        <v>0</v>
      </c>
      <c r="J1227">
        <v>11.52</v>
      </c>
      <c r="K1227" t="s">
        <v>120</v>
      </c>
      <c r="L1227" s="1">
        <v>43800</v>
      </c>
      <c r="M1227">
        <v>6.3196875E-2</v>
      </c>
      <c r="N1227">
        <v>30</v>
      </c>
      <c r="O1227" t="s">
        <v>149</v>
      </c>
      <c r="P1227">
        <v>489</v>
      </c>
      <c r="Q1227">
        <v>2702</v>
      </c>
      <c r="R1227">
        <v>0</v>
      </c>
      <c r="S1227">
        <v>0</v>
      </c>
      <c r="T1227">
        <v>489</v>
      </c>
      <c r="U1227" t="s">
        <v>94</v>
      </c>
      <c r="V1227" t="s">
        <v>95</v>
      </c>
      <c r="W1227" t="s">
        <v>60</v>
      </c>
      <c r="X1227">
        <v>2019</v>
      </c>
      <c r="Y1227">
        <v>12</v>
      </c>
      <c r="Z1227" t="s">
        <v>120</v>
      </c>
    </row>
    <row r="1228" spans="1:26" x14ac:dyDescent="0.35">
      <c r="A1228">
        <v>1227</v>
      </c>
      <c r="B1228">
        <v>2019</v>
      </c>
      <c r="C1228">
        <v>12</v>
      </c>
      <c r="D1228" t="s">
        <v>96</v>
      </c>
      <c r="E1228" t="s">
        <v>97</v>
      </c>
      <c r="F1228" t="s">
        <v>72</v>
      </c>
      <c r="G1228" t="s">
        <v>28</v>
      </c>
      <c r="H1228" t="s">
        <v>29</v>
      </c>
      <c r="I1228">
        <v>0</v>
      </c>
      <c r="J1228">
        <v>29.9</v>
      </c>
      <c r="K1228" t="s">
        <v>120</v>
      </c>
      <c r="L1228" s="1">
        <v>43800</v>
      </c>
      <c r="M1228">
        <v>6.3196875E-2</v>
      </c>
      <c r="N1228">
        <v>30</v>
      </c>
      <c r="O1228" t="s">
        <v>149</v>
      </c>
      <c r="P1228">
        <v>0</v>
      </c>
      <c r="Q1228">
        <v>214240</v>
      </c>
      <c r="R1228">
        <v>0</v>
      </c>
      <c r="S1228">
        <v>0</v>
      </c>
      <c r="T1228">
        <v>0</v>
      </c>
      <c r="U1228" t="s">
        <v>97</v>
      </c>
      <c r="V1228" t="s">
        <v>72</v>
      </c>
      <c r="W1228" t="s">
        <v>28</v>
      </c>
      <c r="X1228">
        <v>2019</v>
      </c>
      <c r="Y1228">
        <v>12</v>
      </c>
      <c r="Z1228" t="s">
        <v>120</v>
      </c>
    </row>
    <row r="1229" spans="1:26" x14ac:dyDescent="0.35">
      <c r="A1229">
        <v>1228</v>
      </c>
      <c r="B1229">
        <v>2019</v>
      </c>
      <c r="C1229">
        <v>12</v>
      </c>
      <c r="D1229" t="s">
        <v>98</v>
      </c>
      <c r="E1229" t="s">
        <v>99</v>
      </c>
      <c r="F1229" t="s">
        <v>100</v>
      </c>
      <c r="G1229" t="s">
        <v>60</v>
      </c>
      <c r="H1229" t="s">
        <v>29</v>
      </c>
      <c r="I1229">
        <v>0</v>
      </c>
      <c r="J1229">
        <v>120</v>
      </c>
      <c r="K1229" t="s">
        <v>120</v>
      </c>
      <c r="L1229" s="1">
        <v>43800</v>
      </c>
      <c r="M1229">
        <v>6.3196875E-2</v>
      </c>
      <c r="N1229">
        <v>30</v>
      </c>
      <c r="O1229" t="s">
        <v>149</v>
      </c>
      <c r="P1229">
        <v>1536</v>
      </c>
      <c r="Q1229">
        <v>21888</v>
      </c>
      <c r="R1229">
        <v>0</v>
      </c>
      <c r="S1229">
        <v>0</v>
      </c>
      <c r="T1229">
        <v>1536</v>
      </c>
      <c r="U1229" t="s">
        <v>99</v>
      </c>
      <c r="V1229" t="s">
        <v>100</v>
      </c>
      <c r="W1229" t="s">
        <v>60</v>
      </c>
      <c r="X1229">
        <v>2019</v>
      </c>
      <c r="Y1229">
        <v>12</v>
      </c>
      <c r="Z1229" t="s">
        <v>120</v>
      </c>
    </row>
    <row r="1230" spans="1:26" x14ac:dyDescent="0.35">
      <c r="A1230">
        <v>1229</v>
      </c>
      <c r="B1230">
        <v>2019</v>
      </c>
      <c r="C1230">
        <v>12</v>
      </c>
      <c r="D1230" t="s">
        <v>101</v>
      </c>
      <c r="E1230" t="s">
        <v>102</v>
      </c>
      <c r="F1230" t="s">
        <v>103</v>
      </c>
      <c r="G1230" t="s">
        <v>28</v>
      </c>
      <c r="H1230" t="s">
        <v>29</v>
      </c>
      <c r="I1230">
        <v>0</v>
      </c>
      <c r="J1230">
        <v>3.5</v>
      </c>
      <c r="K1230" t="s">
        <v>120</v>
      </c>
      <c r="L1230" s="1">
        <v>43800</v>
      </c>
      <c r="M1230">
        <v>6.3196875E-2</v>
      </c>
      <c r="N1230">
        <v>30</v>
      </c>
      <c r="O1230" t="s">
        <v>149</v>
      </c>
      <c r="P1230">
        <v>0</v>
      </c>
      <c r="Q1230">
        <v>129960</v>
      </c>
      <c r="R1230">
        <v>0</v>
      </c>
      <c r="S1230">
        <v>0</v>
      </c>
      <c r="T1230">
        <v>0</v>
      </c>
      <c r="U1230" t="s">
        <v>102</v>
      </c>
      <c r="V1230" t="s">
        <v>103</v>
      </c>
      <c r="W1230" t="s">
        <v>28</v>
      </c>
      <c r="X1230">
        <v>2019</v>
      </c>
      <c r="Y1230">
        <v>12</v>
      </c>
      <c r="Z1230" t="s">
        <v>120</v>
      </c>
    </row>
    <row r="1231" spans="1:26" x14ac:dyDescent="0.35">
      <c r="A1231">
        <v>1230</v>
      </c>
      <c r="B1231">
        <v>2019</v>
      </c>
      <c r="C1231">
        <v>12</v>
      </c>
      <c r="D1231" t="s">
        <v>104</v>
      </c>
      <c r="E1231" t="s">
        <v>105</v>
      </c>
      <c r="F1231" t="s">
        <v>49</v>
      </c>
      <c r="G1231" t="s">
        <v>28</v>
      </c>
      <c r="H1231" t="s">
        <v>29</v>
      </c>
      <c r="I1231">
        <v>0</v>
      </c>
      <c r="J1231">
        <v>9.36</v>
      </c>
      <c r="K1231" t="s">
        <v>120</v>
      </c>
      <c r="L1231" s="1">
        <v>43800</v>
      </c>
      <c r="M1231">
        <v>6.3196875E-2</v>
      </c>
      <c r="N1231">
        <v>30</v>
      </c>
      <c r="O1231" t="s">
        <v>149</v>
      </c>
      <c r="P1231">
        <v>200</v>
      </c>
      <c r="Q1231">
        <v>7680</v>
      </c>
      <c r="R1231">
        <v>0</v>
      </c>
      <c r="S1231">
        <v>0</v>
      </c>
      <c r="T1231">
        <v>200</v>
      </c>
      <c r="U1231" t="s">
        <v>105</v>
      </c>
      <c r="V1231" t="s">
        <v>49</v>
      </c>
      <c r="W1231" t="s">
        <v>28</v>
      </c>
      <c r="X1231">
        <v>2019</v>
      </c>
      <c r="Y1231">
        <v>12</v>
      </c>
      <c r="Z1231" t="s">
        <v>120</v>
      </c>
    </row>
    <row r="1232" spans="1:26" x14ac:dyDescent="0.35">
      <c r="A1232">
        <v>1231</v>
      </c>
      <c r="B1232">
        <v>2020</v>
      </c>
      <c r="C1232">
        <v>5</v>
      </c>
      <c r="D1232" t="s">
        <v>25</v>
      </c>
      <c r="E1232" t="s">
        <v>26</v>
      </c>
      <c r="F1232" t="s">
        <v>27</v>
      </c>
      <c r="G1232" t="s">
        <v>28</v>
      </c>
      <c r="H1232" t="s">
        <v>29</v>
      </c>
      <c r="I1232">
        <v>0</v>
      </c>
      <c r="J1232">
        <v>451.25</v>
      </c>
      <c r="K1232" t="s">
        <v>114</v>
      </c>
      <c r="L1232" s="1">
        <v>43952</v>
      </c>
      <c r="M1232">
        <v>0.19225821759259301</v>
      </c>
      <c r="N1232">
        <v>30</v>
      </c>
      <c r="O1232" t="s">
        <v>150</v>
      </c>
      <c r="P1232">
        <v>28966</v>
      </c>
      <c r="Q1232">
        <v>41550</v>
      </c>
      <c r="R1232">
        <v>0</v>
      </c>
      <c r="S1232">
        <v>0</v>
      </c>
      <c r="T1232">
        <v>28966</v>
      </c>
      <c r="U1232" t="s">
        <v>26</v>
      </c>
      <c r="V1232" t="s">
        <v>27</v>
      </c>
      <c r="W1232" t="s">
        <v>28</v>
      </c>
      <c r="X1232">
        <v>2020</v>
      </c>
      <c r="Y1232">
        <v>5</v>
      </c>
      <c r="Z1232" t="s">
        <v>114</v>
      </c>
    </row>
    <row r="1233" spans="1:26" x14ac:dyDescent="0.35">
      <c r="A1233">
        <v>1232</v>
      </c>
      <c r="B1233">
        <v>2020</v>
      </c>
      <c r="C1233">
        <v>5</v>
      </c>
      <c r="D1233" t="s">
        <v>32</v>
      </c>
      <c r="E1233" t="s">
        <v>33</v>
      </c>
      <c r="F1233" t="s">
        <v>34</v>
      </c>
      <c r="G1233" t="s">
        <v>35</v>
      </c>
      <c r="H1233" s="1">
        <v>43952</v>
      </c>
      <c r="I1233">
        <v>91.17</v>
      </c>
      <c r="J1233">
        <v>3427.902</v>
      </c>
      <c r="K1233" t="s">
        <v>114</v>
      </c>
      <c r="L1233" s="1">
        <v>43952</v>
      </c>
      <c r="M1233">
        <v>0.19225821759259301</v>
      </c>
      <c r="N1233">
        <v>30</v>
      </c>
      <c r="O1233" t="s">
        <v>150</v>
      </c>
      <c r="P1233">
        <v>202070</v>
      </c>
      <c r="Q1233">
        <v>329734</v>
      </c>
      <c r="R1233">
        <v>0</v>
      </c>
      <c r="S1233">
        <v>0</v>
      </c>
      <c r="T1233">
        <v>202070</v>
      </c>
      <c r="U1233" t="s">
        <v>33</v>
      </c>
      <c r="V1233" t="s">
        <v>34</v>
      </c>
      <c r="W1233" t="s">
        <v>35</v>
      </c>
      <c r="X1233">
        <v>2020</v>
      </c>
      <c r="Y1233">
        <v>5</v>
      </c>
      <c r="Z1233" t="s">
        <v>114</v>
      </c>
    </row>
    <row r="1234" spans="1:26" x14ac:dyDescent="0.35">
      <c r="A1234">
        <v>1233</v>
      </c>
      <c r="B1234">
        <v>2020</v>
      </c>
      <c r="C1234">
        <v>5</v>
      </c>
      <c r="D1234" t="s">
        <v>36</v>
      </c>
      <c r="E1234" t="s">
        <v>37</v>
      </c>
      <c r="F1234" t="s">
        <v>38</v>
      </c>
      <c r="G1234" t="s">
        <v>28</v>
      </c>
      <c r="H1234" s="1">
        <v>43952</v>
      </c>
      <c r="I1234">
        <v>68.62</v>
      </c>
      <c r="J1234">
        <v>2787.5189999999998</v>
      </c>
      <c r="K1234" t="s">
        <v>114</v>
      </c>
      <c r="L1234" s="1">
        <v>43952</v>
      </c>
      <c r="M1234">
        <v>0.19225821759259301</v>
      </c>
      <c r="N1234">
        <v>30</v>
      </c>
      <c r="O1234" t="s">
        <v>150</v>
      </c>
      <c r="P1234">
        <v>187870</v>
      </c>
      <c r="Q1234">
        <v>299614</v>
      </c>
      <c r="R1234">
        <v>0</v>
      </c>
      <c r="S1234">
        <v>0</v>
      </c>
      <c r="T1234">
        <v>187870</v>
      </c>
      <c r="U1234" t="s">
        <v>37</v>
      </c>
      <c r="V1234" t="s">
        <v>38</v>
      </c>
      <c r="W1234" t="s">
        <v>28</v>
      </c>
      <c r="X1234">
        <v>2020</v>
      </c>
      <c r="Y1234">
        <v>5</v>
      </c>
      <c r="Z1234" t="s">
        <v>114</v>
      </c>
    </row>
    <row r="1235" spans="1:26" x14ac:dyDescent="0.35">
      <c r="A1235">
        <v>1234</v>
      </c>
      <c r="B1235">
        <v>2020</v>
      </c>
      <c r="C1235">
        <v>5</v>
      </c>
      <c r="D1235" t="s">
        <v>39</v>
      </c>
      <c r="E1235" t="s">
        <v>40</v>
      </c>
      <c r="F1235" t="s">
        <v>41</v>
      </c>
      <c r="G1235" t="s">
        <v>35</v>
      </c>
      <c r="H1235" t="s">
        <v>29</v>
      </c>
      <c r="I1235">
        <v>0</v>
      </c>
      <c r="J1235">
        <v>2.64</v>
      </c>
      <c r="K1235" t="s">
        <v>114</v>
      </c>
      <c r="L1235" s="1">
        <v>43952</v>
      </c>
      <c r="M1235">
        <v>0.19225821759259301</v>
      </c>
      <c r="N1235">
        <v>30</v>
      </c>
      <c r="O1235" t="s">
        <v>150</v>
      </c>
      <c r="P1235">
        <v>0</v>
      </c>
      <c r="Q1235">
        <v>65100</v>
      </c>
      <c r="R1235">
        <v>0</v>
      </c>
      <c r="S1235">
        <v>0</v>
      </c>
      <c r="T1235">
        <v>0</v>
      </c>
      <c r="U1235" t="s">
        <v>40</v>
      </c>
      <c r="V1235" t="s">
        <v>41</v>
      </c>
      <c r="W1235" t="s">
        <v>35</v>
      </c>
      <c r="X1235">
        <v>2020</v>
      </c>
      <c r="Y1235">
        <v>5</v>
      </c>
      <c r="Z1235" t="s">
        <v>114</v>
      </c>
    </row>
    <row r="1236" spans="1:26" x14ac:dyDescent="0.35">
      <c r="A1236">
        <v>1235</v>
      </c>
      <c r="B1236">
        <v>2020</v>
      </c>
      <c r="C1236">
        <v>5</v>
      </c>
      <c r="D1236" t="s">
        <v>42</v>
      </c>
      <c r="E1236" t="s">
        <v>43</v>
      </c>
      <c r="F1236" t="s">
        <v>44</v>
      </c>
      <c r="G1236" t="s">
        <v>35</v>
      </c>
      <c r="H1236" t="s">
        <v>29</v>
      </c>
      <c r="I1236">
        <v>0</v>
      </c>
      <c r="J1236">
        <v>355.85</v>
      </c>
      <c r="K1236" t="s">
        <v>114</v>
      </c>
      <c r="L1236" s="1">
        <v>43952</v>
      </c>
      <c r="M1236">
        <v>0.19225821759259301</v>
      </c>
      <c r="N1236">
        <v>30</v>
      </c>
      <c r="O1236" t="s">
        <v>150</v>
      </c>
      <c r="P1236">
        <v>20765</v>
      </c>
      <c r="Q1236">
        <v>25607</v>
      </c>
      <c r="R1236">
        <v>0</v>
      </c>
      <c r="S1236">
        <v>0</v>
      </c>
      <c r="T1236">
        <v>20765</v>
      </c>
      <c r="U1236" t="s">
        <v>43</v>
      </c>
      <c r="V1236" t="s">
        <v>44</v>
      </c>
      <c r="W1236" t="s">
        <v>35</v>
      </c>
      <c r="X1236">
        <v>2020</v>
      </c>
      <c r="Y1236">
        <v>5</v>
      </c>
      <c r="Z1236" t="s">
        <v>114</v>
      </c>
    </row>
    <row r="1237" spans="1:26" x14ac:dyDescent="0.35">
      <c r="A1237">
        <v>1236</v>
      </c>
      <c r="B1237">
        <v>2020</v>
      </c>
      <c r="C1237">
        <v>5</v>
      </c>
      <c r="D1237" t="s">
        <v>45</v>
      </c>
      <c r="E1237" t="s">
        <v>46</v>
      </c>
      <c r="F1237" t="s">
        <v>41</v>
      </c>
      <c r="G1237" t="s">
        <v>35</v>
      </c>
      <c r="H1237" t="s">
        <v>29</v>
      </c>
      <c r="I1237">
        <v>0</v>
      </c>
      <c r="J1237">
        <v>89.79</v>
      </c>
      <c r="K1237" t="s">
        <v>114</v>
      </c>
      <c r="L1237" s="1">
        <v>43952</v>
      </c>
      <c r="M1237">
        <v>0.19225821759259301</v>
      </c>
      <c r="N1237">
        <v>30</v>
      </c>
      <c r="O1237" t="s">
        <v>150</v>
      </c>
      <c r="P1237">
        <v>0</v>
      </c>
      <c r="Q1237">
        <v>120700</v>
      </c>
      <c r="R1237">
        <v>0</v>
      </c>
      <c r="S1237">
        <v>0</v>
      </c>
      <c r="T1237">
        <v>0</v>
      </c>
      <c r="U1237" t="s">
        <v>46</v>
      </c>
      <c r="V1237" t="s">
        <v>41</v>
      </c>
      <c r="W1237" t="s">
        <v>35</v>
      </c>
      <c r="X1237">
        <v>2020</v>
      </c>
      <c r="Y1237">
        <v>5</v>
      </c>
      <c r="Z1237" t="s">
        <v>114</v>
      </c>
    </row>
    <row r="1238" spans="1:26" x14ac:dyDescent="0.35">
      <c r="A1238">
        <v>1237</v>
      </c>
      <c r="B1238">
        <v>2020</v>
      </c>
      <c r="C1238">
        <v>5</v>
      </c>
      <c r="D1238" t="s">
        <v>47</v>
      </c>
      <c r="E1238" t="s">
        <v>48</v>
      </c>
      <c r="F1238" t="s">
        <v>49</v>
      </c>
      <c r="G1238" t="s">
        <v>28</v>
      </c>
      <c r="H1238" t="s">
        <v>29</v>
      </c>
      <c r="I1238">
        <v>0</v>
      </c>
      <c r="J1238">
        <v>620.34400000000005</v>
      </c>
      <c r="K1238" t="s">
        <v>114</v>
      </c>
      <c r="L1238" s="1">
        <v>43952</v>
      </c>
      <c r="M1238">
        <v>0.19225821759259301</v>
      </c>
      <c r="N1238">
        <v>30</v>
      </c>
      <c r="O1238" t="s">
        <v>150</v>
      </c>
      <c r="P1238">
        <v>43032</v>
      </c>
      <c r="Q1238">
        <v>77514</v>
      </c>
      <c r="R1238">
        <v>0</v>
      </c>
      <c r="S1238">
        <v>0</v>
      </c>
      <c r="T1238">
        <v>43032</v>
      </c>
      <c r="U1238" t="s">
        <v>48</v>
      </c>
      <c r="V1238" t="s">
        <v>49</v>
      </c>
      <c r="W1238" t="s">
        <v>28</v>
      </c>
      <c r="X1238">
        <v>2020</v>
      </c>
      <c r="Y1238">
        <v>5</v>
      </c>
      <c r="Z1238" t="s">
        <v>114</v>
      </c>
    </row>
    <row r="1239" spans="1:26" x14ac:dyDescent="0.35">
      <c r="A1239">
        <v>1238</v>
      </c>
      <c r="B1239">
        <v>2020</v>
      </c>
      <c r="C1239">
        <v>5</v>
      </c>
      <c r="D1239" t="s">
        <v>50</v>
      </c>
      <c r="E1239" t="s">
        <v>51</v>
      </c>
      <c r="F1239" t="s">
        <v>38</v>
      </c>
      <c r="G1239" t="s">
        <v>28</v>
      </c>
      <c r="H1239" t="s">
        <v>29</v>
      </c>
      <c r="I1239">
        <v>0</v>
      </c>
      <c r="J1239">
        <v>0</v>
      </c>
      <c r="K1239" t="s">
        <v>114</v>
      </c>
      <c r="L1239" s="1">
        <v>43952</v>
      </c>
      <c r="M1239">
        <v>0.19225821759259301</v>
      </c>
      <c r="N1239">
        <v>30</v>
      </c>
      <c r="O1239" t="s">
        <v>150</v>
      </c>
      <c r="P1239">
        <v>0</v>
      </c>
      <c r="Q1239">
        <v>193618733</v>
      </c>
      <c r="R1239">
        <v>0</v>
      </c>
      <c r="S1239">
        <v>0</v>
      </c>
      <c r="T1239">
        <v>0</v>
      </c>
      <c r="U1239" t="s">
        <v>51</v>
      </c>
      <c r="V1239" t="s">
        <v>38</v>
      </c>
      <c r="W1239" t="s">
        <v>28</v>
      </c>
      <c r="X1239">
        <v>2020</v>
      </c>
      <c r="Y1239">
        <v>5</v>
      </c>
      <c r="Z1239" t="s">
        <v>114</v>
      </c>
    </row>
    <row r="1240" spans="1:26" x14ac:dyDescent="0.35">
      <c r="A1240">
        <v>1239</v>
      </c>
      <c r="B1240">
        <v>2020</v>
      </c>
      <c r="C1240">
        <v>5</v>
      </c>
      <c r="D1240" t="s">
        <v>52</v>
      </c>
      <c r="E1240" t="s">
        <v>53</v>
      </c>
      <c r="F1240" t="s">
        <v>34</v>
      </c>
      <c r="G1240" t="s">
        <v>35</v>
      </c>
      <c r="H1240" t="s">
        <v>29</v>
      </c>
      <c r="I1240">
        <v>0</v>
      </c>
      <c r="J1240">
        <v>0</v>
      </c>
      <c r="K1240" t="s">
        <v>114</v>
      </c>
      <c r="L1240" s="1">
        <v>43952</v>
      </c>
      <c r="M1240">
        <v>0.19225821759259301</v>
      </c>
      <c r="N1240">
        <v>30</v>
      </c>
      <c r="O1240" t="s">
        <v>150</v>
      </c>
      <c r="P1240">
        <v>0</v>
      </c>
      <c r="Q1240">
        <v>258066143</v>
      </c>
      <c r="R1240">
        <v>0</v>
      </c>
      <c r="S1240">
        <v>0</v>
      </c>
      <c r="T1240">
        <v>0</v>
      </c>
      <c r="U1240" t="s">
        <v>53</v>
      </c>
      <c r="V1240" t="s">
        <v>34</v>
      </c>
      <c r="W1240" t="s">
        <v>35</v>
      </c>
      <c r="X1240">
        <v>2020</v>
      </c>
      <c r="Y1240">
        <v>5</v>
      </c>
      <c r="Z1240" t="s">
        <v>114</v>
      </c>
    </row>
    <row r="1241" spans="1:26" x14ac:dyDescent="0.35">
      <c r="A1241">
        <v>1240</v>
      </c>
      <c r="B1241">
        <v>2020</v>
      </c>
      <c r="C1241">
        <v>5</v>
      </c>
      <c r="D1241" t="s">
        <v>54</v>
      </c>
      <c r="E1241" t="s">
        <v>55</v>
      </c>
      <c r="F1241" t="s">
        <v>56</v>
      </c>
      <c r="G1241" t="s">
        <v>35</v>
      </c>
      <c r="H1241" s="1">
        <v>43952</v>
      </c>
      <c r="I1241">
        <v>46</v>
      </c>
      <c r="J1241">
        <v>381.12599999999998</v>
      </c>
      <c r="K1241" t="s">
        <v>114</v>
      </c>
      <c r="L1241" s="1">
        <v>43952</v>
      </c>
      <c r="M1241">
        <v>0.19225821759259301</v>
      </c>
      <c r="N1241">
        <v>30</v>
      </c>
      <c r="O1241" t="s">
        <v>150</v>
      </c>
      <c r="P1241">
        <v>13509</v>
      </c>
      <c r="Q1241">
        <v>119187</v>
      </c>
      <c r="R1241">
        <v>0</v>
      </c>
      <c r="S1241">
        <v>0</v>
      </c>
      <c r="T1241">
        <v>13509</v>
      </c>
      <c r="U1241" t="s">
        <v>55</v>
      </c>
      <c r="V1241" t="s">
        <v>56</v>
      </c>
      <c r="W1241" t="s">
        <v>35</v>
      </c>
      <c r="X1241">
        <v>2020</v>
      </c>
      <c r="Y1241">
        <v>5</v>
      </c>
      <c r="Z1241" t="s">
        <v>114</v>
      </c>
    </row>
    <row r="1242" spans="1:26" x14ac:dyDescent="0.35">
      <c r="A1242">
        <v>1241</v>
      </c>
      <c r="B1242">
        <v>2020</v>
      </c>
      <c r="C1242">
        <v>5</v>
      </c>
      <c r="D1242" t="s">
        <v>57</v>
      </c>
      <c r="E1242" t="s">
        <v>58</v>
      </c>
      <c r="F1242" t="s">
        <v>59</v>
      </c>
      <c r="G1242" t="s">
        <v>60</v>
      </c>
      <c r="H1242" t="s">
        <v>29</v>
      </c>
      <c r="I1242">
        <v>0</v>
      </c>
      <c r="J1242">
        <v>70.905000000000001</v>
      </c>
      <c r="K1242" t="s">
        <v>114</v>
      </c>
      <c r="L1242" s="1">
        <v>43952</v>
      </c>
      <c r="M1242">
        <v>0.19225821759259301</v>
      </c>
      <c r="N1242">
        <v>30</v>
      </c>
      <c r="O1242" t="s">
        <v>150</v>
      </c>
      <c r="P1242">
        <v>4473</v>
      </c>
      <c r="Q1242">
        <v>9468</v>
      </c>
      <c r="R1242">
        <v>0</v>
      </c>
      <c r="S1242">
        <v>0</v>
      </c>
      <c r="T1242">
        <v>4473</v>
      </c>
      <c r="U1242" t="s">
        <v>58</v>
      </c>
      <c r="V1242" t="s">
        <v>59</v>
      </c>
      <c r="W1242" t="s">
        <v>60</v>
      </c>
      <c r="X1242">
        <v>2020</v>
      </c>
      <c r="Y1242">
        <v>5</v>
      </c>
      <c r="Z1242" t="s">
        <v>114</v>
      </c>
    </row>
    <row r="1243" spans="1:26" x14ac:dyDescent="0.35">
      <c r="A1243">
        <v>1242</v>
      </c>
      <c r="B1243">
        <v>2020</v>
      </c>
      <c r="C1243">
        <v>5</v>
      </c>
      <c r="D1243" t="s">
        <v>61</v>
      </c>
      <c r="E1243" t="s">
        <v>62</v>
      </c>
      <c r="F1243" t="s">
        <v>63</v>
      </c>
      <c r="G1243" t="s">
        <v>60</v>
      </c>
      <c r="H1243" t="s">
        <v>29</v>
      </c>
      <c r="I1243">
        <v>0</v>
      </c>
      <c r="J1243">
        <v>0</v>
      </c>
      <c r="K1243" t="s">
        <v>114</v>
      </c>
      <c r="L1243" s="1">
        <v>43952</v>
      </c>
      <c r="M1243">
        <v>0.19225821759259301</v>
      </c>
      <c r="N1243">
        <v>30</v>
      </c>
      <c r="O1243" t="s">
        <v>29</v>
      </c>
      <c r="P1243" t="s">
        <v>29</v>
      </c>
      <c r="Q1243" t="s">
        <v>29</v>
      </c>
      <c r="R1243" t="s">
        <v>29</v>
      </c>
      <c r="S1243" t="s">
        <v>29</v>
      </c>
      <c r="T1243" t="s">
        <v>29</v>
      </c>
      <c r="U1243" t="s">
        <v>29</v>
      </c>
      <c r="V1243" t="s">
        <v>29</v>
      </c>
      <c r="W1243" t="s">
        <v>29</v>
      </c>
      <c r="X1243" t="s">
        <v>29</v>
      </c>
      <c r="Y1243" t="s">
        <v>29</v>
      </c>
      <c r="Z1243" t="s">
        <v>29</v>
      </c>
    </row>
    <row r="1244" spans="1:26" x14ac:dyDescent="0.35">
      <c r="A1244">
        <v>1243</v>
      </c>
      <c r="B1244">
        <v>2020</v>
      </c>
      <c r="C1244">
        <v>5</v>
      </c>
      <c r="D1244" t="s">
        <v>64</v>
      </c>
      <c r="E1244" t="s">
        <v>65</v>
      </c>
      <c r="F1244" t="s">
        <v>66</v>
      </c>
      <c r="G1244" t="s">
        <v>28</v>
      </c>
      <c r="H1244" t="s">
        <v>29</v>
      </c>
      <c r="I1244">
        <v>0</v>
      </c>
      <c r="J1244">
        <v>0</v>
      </c>
      <c r="K1244" t="s">
        <v>114</v>
      </c>
      <c r="L1244" s="1">
        <v>43952</v>
      </c>
      <c r="M1244">
        <v>0.19225821759259301</v>
      </c>
      <c r="N1244">
        <v>30</v>
      </c>
      <c r="O1244" t="s">
        <v>150</v>
      </c>
      <c r="P1244">
        <v>0</v>
      </c>
      <c r="Q1244">
        <v>88680976</v>
      </c>
      <c r="R1244">
        <v>0</v>
      </c>
      <c r="S1244">
        <v>0</v>
      </c>
      <c r="T1244">
        <v>0</v>
      </c>
      <c r="U1244" t="s">
        <v>65</v>
      </c>
      <c r="V1244" t="s">
        <v>66</v>
      </c>
      <c r="W1244" t="s">
        <v>28</v>
      </c>
      <c r="X1244">
        <v>2020</v>
      </c>
      <c r="Y1244">
        <v>5</v>
      </c>
      <c r="Z1244" t="s">
        <v>114</v>
      </c>
    </row>
    <row r="1245" spans="1:26" x14ac:dyDescent="0.35">
      <c r="A1245">
        <v>1244</v>
      </c>
      <c r="B1245">
        <v>2020</v>
      </c>
      <c r="C1245">
        <v>5</v>
      </c>
      <c r="D1245" t="s">
        <v>67</v>
      </c>
      <c r="E1245" t="s">
        <v>68</v>
      </c>
      <c r="F1245" t="s">
        <v>69</v>
      </c>
      <c r="G1245" t="s">
        <v>35</v>
      </c>
      <c r="H1245" t="s">
        <v>29</v>
      </c>
      <c r="I1245">
        <v>0</v>
      </c>
      <c r="J1245">
        <v>0</v>
      </c>
      <c r="K1245" t="s">
        <v>114</v>
      </c>
      <c r="L1245" s="1">
        <v>43952</v>
      </c>
      <c r="M1245">
        <v>0.19225821759259301</v>
      </c>
      <c r="N1245">
        <v>30</v>
      </c>
      <c r="O1245" t="s">
        <v>29</v>
      </c>
      <c r="P1245" t="s">
        <v>29</v>
      </c>
      <c r="Q1245" t="s">
        <v>29</v>
      </c>
      <c r="R1245" t="s">
        <v>29</v>
      </c>
      <c r="S1245" t="s">
        <v>29</v>
      </c>
      <c r="T1245" t="s">
        <v>29</v>
      </c>
      <c r="U1245" t="s">
        <v>29</v>
      </c>
      <c r="V1245" t="s">
        <v>29</v>
      </c>
      <c r="W1245" t="s">
        <v>29</v>
      </c>
      <c r="X1245" t="s">
        <v>29</v>
      </c>
      <c r="Y1245" t="s">
        <v>29</v>
      </c>
      <c r="Z1245" t="s">
        <v>29</v>
      </c>
    </row>
    <row r="1246" spans="1:26" x14ac:dyDescent="0.35">
      <c r="A1246">
        <v>1245</v>
      </c>
      <c r="B1246">
        <v>2020</v>
      </c>
      <c r="C1246">
        <v>5</v>
      </c>
      <c r="D1246" t="s">
        <v>70</v>
      </c>
      <c r="E1246" t="s">
        <v>71</v>
      </c>
      <c r="F1246" t="s">
        <v>72</v>
      </c>
      <c r="G1246" t="s">
        <v>28</v>
      </c>
      <c r="H1246" t="s">
        <v>29</v>
      </c>
      <c r="I1246">
        <v>0</v>
      </c>
      <c r="J1246">
        <v>8.91</v>
      </c>
      <c r="K1246" t="s">
        <v>114</v>
      </c>
      <c r="L1246" s="1">
        <v>43952</v>
      </c>
      <c r="M1246">
        <v>0.19225821759259301</v>
      </c>
      <c r="N1246">
        <v>30</v>
      </c>
      <c r="O1246" t="s">
        <v>150</v>
      </c>
      <c r="P1246">
        <v>0</v>
      </c>
      <c r="Q1246">
        <v>50000</v>
      </c>
      <c r="R1246">
        <v>0</v>
      </c>
      <c r="S1246">
        <v>0</v>
      </c>
      <c r="T1246">
        <v>0</v>
      </c>
      <c r="U1246" t="s">
        <v>71</v>
      </c>
      <c r="V1246" t="s">
        <v>72</v>
      </c>
      <c r="W1246" t="s">
        <v>28</v>
      </c>
      <c r="X1246">
        <v>2020</v>
      </c>
      <c r="Y1246">
        <v>5</v>
      </c>
      <c r="Z1246" t="s">
        <v>114</v>
      </c>
    </row>
    <row r="1247" spans="1:26" x14ac:dyDescent="0.35">
      <c r="A1247">
        <v>1246</v>
      </c>
      <c r="B1247">
        <v>2020</v>
      </c>
      <c r="C1247">
        <v>5</v>
      </c>
      <c r="D1247" t="s">
        <v>73</v>
      </c>
      <c r="E1247" t="s">
        <v>74</v>
      </c>
      <c r="F1247" t="s">
        <v>66</v>
      </c>
      <c r="G1247" t="s">
        <v>28</v>
      </c>
      <c r="H1247" t="s">
        <v>29</v>
      </c>
      <c r="I1247">
        <v>0</v>
      </c>
      <c r="J1247">
        <v>57.5</v>
      </c>
      <c r="K1247" t="s">
        <v>114</v>
      </c>
      <c r="L1247" s="1">
        <v>43952</v>
      </c>
      <c r="M1247">
        <v>0.19225821759259301</v>
      </c>
      <c r="N1247">
        <v>30</v>
      </c>
      <c r="O1247" t="s">
        <v>150</v>
      </c>
      <c r="P1247">
        <v>1300</v>
      </c>
      <c r="Q1247">
        <v>39480</v>
      </c>
      <c r="R1247">
        <v>0</v>
      </c>
      <c r="S1247">
        <v>0</v>
      </c>
      <c r="T1247">
        <v>1300</v>
      </c>
      <c r="U1247" t="s">
        <v>74</v>
      </c>
      <c r="V1247" t="s">
        <v>66</v>
      </c>
      <c r="W1247" t="s">
        <v>28</v>
      </c>
      <c r="X1247">
        <v>2020</v>
      </c>
      <c r="Y1247">
        <v>5</v>
      </c>
      <c r="Z1247" t="s">
        <v>114</v>
      </c>
    </row>
    <row r="1248" spans="1:26" x14ac:dyDescent="0.35">
      <c r="A1248">
        <v>1247</v>
      </c>
      <c r="B1248">
        <v>2020</v>
      </c>
      <c r="C1248">
        <v>5</v>
      </c>
      <c r="D1248" t="s">
        <v>75</v>
      </c>
      <c r="E1248" t="s">
        <v>76</v>
      </c>
      <c r="F1248" t="s">
        <v>44</v>
      </c>
      <c r="G1248" t="s">
        <v>35</v>
      </c>
      <c r="H1248" t="s">
        <v>29</v>
      </c>
      <c r="I1248">
        <v>0</v>
      </c>
      <c r="J1248">
        <v>0</v>
      </c>
      <c r="K1248" t="s">
        <v>114</v>
      </c>
      <c r="L1248" s="1">
        <v>43952</v>
      </c>
      <c r="M1248">
        <v>0.19225821759259301</v>
      </c>
      <c r="N1248">
        <v>30</v>
      </c>
      <c r="O1248" t="s">
        <v>150</v>
      </c>
      <c r="P1248">
        <v>0</v>
      </c>
      <c r="Q1248">
        <v>22045851</v>
      </c>
      <c r="R1248">
        <v>0</v>
      </c>
      <c r="S1248">
        <v>0</v>
      </c>
      <c r="T1248">
        <v>0</v>
      </c>
      <c r="U1248" t="s">
        <v>76</v>
      </c>
      <c r="V1248" t="s">
        <v>44</v>
      </c>
      <c r="W1248" t="s">
        <v>35</v>
      </c>
      <c r="X1248">
        <v>2020</v>
      </c>
      <c r="Y1248">
        <v>5</v>
      </c>
      <c r="Z1248" t="s">
        <v>114</v>
      </c>
    </row>
    <row r="1249" spans="1:26" x14ac:dyDescent="0.35">
      <c r="A1249">
        <v>1248</v>
      </c>
      <c r="B1249">
        <v>2020</v>
      </c>
      <c r="C1249">
        <v>5</v>
      </c>
      <c r="D1249" t="s">
        <v>77</v>
      </c>
      <c r="E1249" t="s">
        <v>78</v>
      </c>
      <c r="F1249" t="s">
        <v>34</v>
      </c>
      <c r="G1249" t="s">
        <v>35</v>
      </c>
      <c r="H1249" t="s">
        <v>29</v>
      </c>
      <c r="I1249">
        <v>0</v>
      </c>
      <c r="J1249">
        <v>0</v>
      </c>
      <c r="K1249" t="s">
        <v>114</v>
      </c>
      <c r="L1249" s="1">
        <v>43952</v>
      </c>
      <c r="M1249">
        <v>0.19225821759259301</v>
      </c>
      <c r="N1249">
        <v>30</v>
      </c>
      <c r="O1249" t="s">
        <v>150</v>
      </c>
      <c r="P1249">
        <v>0</v>
      </c>
      <c r="Q1249">
        <v>605769</v>
      </c>
      <c r="R1249">
        <v>0</v>
      </c>
      <c r="S1249">
        <v>0</v>
      </c>
      <c r="T1249">
        <v>0</v>
      </c>
      <c r="U1249" t="s">
        <v>78</v>
      </c>
      <c r="V1249" t="s">
        <v>34</v>
      </c>
      <c r="W1249" t="s">
        <v>35</v>
      </c>
      <c r="X1249">
        <v>2020</v>
      </c>
      <c r="Y1249">
        <v>5</v>
      </c>
      <c r="Z1249" t="s">
        <v>114</v>
      </c>
    </row>
    <row r="1250" spans="1:26" x14ac:dyDescent="0.35">
      <c r="A1250">
        <v>1249</v>
      </c>
      <c r="B1250">
        <v>2020</v>
      </c>
      <c r="C1250">
        <v>5</v>
      </c>
      <c r="D1250" t="s">
        <v>79</v>
      </c>
      <c r="E1250" t="s">
        <v>80</v>
      </c>
      <c r="F1250" t="s">
        <v>81</v>
      </c>
      <c r="G1250" t="s">
        <v>35</v>
      </c>
      <c r="H1250" t="s">
        <v>29</v>
      </c>
      <c r="I1250">
        <v>0</v>
      </c>
      <c r="J1250">
        <v>12.08</v>
      </c>
      <c r="K1250" t="s">
        <v>114</v>
      </c>
      <c r="L1250" s="1">
        <v>43952</v>
      </c>
      <c r="M1250">
        <v>0.19225821759259301</v>
      </c>
      <c r="N1250">
        <v>30</v>
      </c>
      <c r="O1250" t="s">
        <v>150</v>
      </c>
      <c r="P1250">
        <v>0</v>
      </c>
      <c r="Q1250">
        <v>0</v>
      </c>
      <c r="R1250">
        <v>617</v>
      </c>
      <c r="S1250">
        <v>204</v>
      </c>
      <c r="T1250">
        <v>821</v>
      </c>
      <c r="U1250" t="s">
        <v>80</v>
      </c>
      <c r="V1250" t="s">
        <v>81</v>
      </c>
      <c r="W1250" t="s">
        <v>35</v>
      </c>
      <c r="X1250">
        <v>2020</v>
      </c>
      <c r="Y1250">
        <v>5</v>
      </c>
      <c r="Z1250" t="s">
        <v>114</v>
      </c>
    </row>
    <row r="1251" spans="1:26" x14ac:dyDescent="0.35">
      <c r="A1251">
        <v>1250</v>
      </c>
      <c r="B1251">
        <v>2020</v>
      </c>
      <c r="C1251">
        <v>5</v>
      </c>
      <c r="D1251" t="s">
        <v>82</v>
      </c>
      <c r="E1251" t="s">
        <v>83</v>
      </c>
      <c r="F1251" t="s">
        <v>84</v>
      </c>
      <c r="G1251" t="s">
        <v>28</v>
      </c>
      <c r="H1251" t="s">
        <v>29</v>
      </c>
      <c r="I1251">
        <v>0</v>
      </c>
      <c r="J1251">
        <v>0</v>
      </c>
      <c r="K1251" t="s">
        <v>114</v>
      </c>
      <c r="L1251" s="1">
        <v>43952</v>
      </c>
      <c r="M1251">
        <v>0.19225821759259301</v>
      </c>
      <c r="N1251">
        <v>30</v>
      </c>
      <c r="O1251" t="s">
        <v>29</v>
      </c>
      <c r="P1251" t="s">
        <v>29</v>
      </c>
      <c r="Q1251" t="s">
        <v>29</v>
      </c>
      <c r="R1251" t="s">
        <v>29</v>
      </c>
      <c r="S1251" t="s">
        <v>29</v>
      </c>
      <c r="T1251" t="s">
        <v>29</v>
      </c>
      <c r="U1251" t="s">
        <v>29</v>
      </c>
      <c r="V1251" t="s">
        <v>29</v>
      </c>
      <c r="W1251" t="s">
        <v>29</v>
      </c>
      <c r="X1251" t="s">
        <v>29</v>
      </c>
      <c r="Y1251" t="s">
        <v>29</v>
      </c>
      <c r="Z1251" t="s">
        <v>29</v>
      </c>
    </row>
    <row r="1252" spans="1:26" x14ac:dyDescent="0.35">
      <c r="A1252">
        <v>1251</v>
      </c>
      <c r="B1252">
        <v>2020</v>
      </c>
      <c r="C1252">
        <v>5</v>
      </c>
      <c r="D1252" t="s">
        <v>85</v>
      </c>
      <c r="E1252" t="s">
        <v>86</v>
      </c>
      <c r="F1252" t="s">
        <v>38</v>
      </c>
      <c r="G1252" t="s">
        <v>28</v>
      </c>
      <c r="H1252" t="s">
        <v>29</v>
      </c>
      <c r="I1252">
        <v>0</v>
      </c>
      <c r="J1252">
        <v>0</v>
      </c>
      <c r="K1252" t="s">
        <v>114</v>
      </c>
      <c r="L1252" s="1">
        <v>43952</v>
      </c>
      <c r="M1252">
        <v>0.19225821759259301</v>
      </c>
      <c r="N1252">
        <v>30</v>
      </c>
      <c r="O1252" t="s">
        <v>150</v>
      </c>
      <c r="P1252">
        <v>0</v>
      </c>
      <c r="Q1252">
        <v>189467297</v>
      </c>
      <c r="R1252">
        <v>0</v>
      </c>
      <c r="S1252">
        <v>0</v>
      </c>
      <c r="T1252">
        <v>0</v>
      </c>
      <c r="U1252" t="s">
        <v>86</v>
      </c>
      <c r="V1252" t="s">
        <v>38</v>
      </c>
      <c r="W1252" t="s">
        <v>28</v>
      </c>
      <c r="X1252">
        <v>2020</v>
      </c>
      <c r="Y1252">
        <v>5</v>
      </c>
      <c r="Z1252" t="s">
        <v>114</v>
      </c>
    </row>
    <row r="1253" spans="1:26" x14ac:dyDescent="0.35">
      <c r="A1253">
        <v>1252</v>
      </c>
      <c r="B1253">
        <v>2020</v>
      </c>
      <c r="C1253">
        <v>5</v>
      </c>
      <c r="D1253" t="s">
        <v>87</v>
      </c>
      <c r="E1253" t="s">
        <v>76</v>
      </c>
      <c r="F1253" t="s">
        <v>27</v>
      </c>
      <c r="G1253" t="s">
        <v>28</v>
      </c>
      <c r="H1253" t="s">
        <v>29</v>
      </c>
      <c r="I1253">
        <v>0</v>
      </c>
      <c r="J1253">
        <v>0</v>
      </c>
      <c r="K1253" t="s">
        <v>114</v>
      </c>
      <c r="L1253" s="1">
        <v>43952</v>
      </c>
      <c r="M1253">
        <v>0.19225821759259301</v>
      </c>
      <c r="N1253">
        <v>30</v>
      </c>
      <c r="O1253" t="s">
        <v>150</v>
      </c>
      <c r="P1253">
        <v>0</v>
      </c>
      <c r="Q1253">
        <v>42079876</v>
      </c>
      <c r="R1253">
        <v>0</v>
      </c>
      <c r="S1253">
        <v>0</v>
      </c>
      <c r="T1253">
        <v>0</v>
      </c>
      <c r="U1253" t="s">
        <v>76</v>
      </c>
      <c r="V1253" t="s">
        <v>27</v>
      </c>
      <c r="W1253" t="s">
        <v>28</v>
      </c>
      <c r="X1253">
        <v>2020</v>
      </c>
      <c r="Y1253">
        <v>5</v>
      </c>
      <c r="Z1253" t="s">
        <v>114</v>
      </c>
    </row>
    <row r="1254" spans="1:26" x14ac:dyDescent="0.35">
      <c r="A1254">
        <v>1253</v>
      </c>
      <c r="B1254">
        <v>2020</v>
      </c>
      <c r="C1254">
        <v>5</v>
      </c>
      <c r="D1254" t="s">
        <v>88</v>
      </c>
      <c r="E1254" t="s">
        <v>89</v>
      </c>
      <c r="F1254" t="s">
        <v>49</v>
      </c>
      <c r="G1254" t="s">
        <v>28</v>
      </c>
      <c r="H1254" t="s">
        <v>29</v>
      </c>
      <c r="I1254">
        <v>0</v>
      </c>
      <c r="J1254">
        <v>0</v>
      </c>
      <c r="K1254" t="s">
        <v>114</v>
      </c>
      <c r="L1254" s="1">
        <v>43952</v>
      </c>
      <c r="M1254">
        <v>0.19225821759259301</v>
      </c>
      <c r="N1254">
        <v>30</v>
      </c>
      <c r="O1254" t="s">
        <v>150</v>
      </c>
      <c r="P1254">
        <v>0</v>
      </c>
      <c r="Q1254">
        <v>55428964</v>
      </c>
      <c r="R1254">
        <v>0</v>
      </c>
      <c r="S1254">
        <v>0</v>
      </c>
      <c r="T1254">
        <v>0</v>
      </c>
      <c r="U1254" t="s">
        <v>89</v>
      </c>
      <c r="V1254" t="s">
        <v>49</v>
      </c>
      <c r="W1254" t="s">
        <v>28</v>
      </c>
      <c r="X1254">
        <v>2020</v>
      </c>
      <c r="Y1254">
        <v>5</v>
      </c>
      <c r="Z1254" t="s">
        <v>114</v>
      </c>
    </row>
    <row r="1255" spans="1:26" x14ac:dyDescent="0.35">
      <c r="A1255">
        <v>1254</v>
      </c>
      <c r="B1255">
        <v>2020</v>
      </c>
      <c r="C1255">
        <v>5</v>
      </c>
      <c r="D1255" t="s">
        <v>90</v>
      </c>
      <c r="E1255" t="s">
        <v>51</v>
      </c>
      <c r="F1255" t="s">
        <v>59</v>
      </c>
      <c r="G1255" t="s">
        <v>60</v>
      </c>
      <c r="H1255" t="s">
        <v>29</v>
      </c>
      <c r="I1255">
        <v>0</v>
      </c>
      <c r="J1255">
        <v>0</v>
      </c>
      <c r="K1255" t="s">
        <v>114</v>
      </c>
      <c r="L1255" s="1">
        <v>43952</v>
      </c>
      <c r="M1255">
        <v>0.19225821759259301</v>
      </c>
      <c r="N1255">
        <v>30</v>
      </c>
      <c r="O1255" t="s">
        <v>150</v>
      </c>
      <c r="P1255">
        <v>0</v>
      </c>
      <c r="Q1255">
        <v>6294846</v>
      </c>
      <c r="R1255">
        <v>0</v>
      </c>
      <c r="S1255">
        <v>0</v>
      </c>
      <c r="T1255">
        <v>0</v>
      </c>
      <c r="U1255" t="s">
        <v>51</v>
      </c>
      <c r="V1255" t="s">
        <v>59</v>
      </c>
      <c r="W1255" t="s">
        <v>60</v>
      </c>
      <c r="X1255">
        <v>2020</v>
      </c>
      <c r="Y1255">
        <v>5</v>
      </c>
      <c r="Z1255" t="s">
        <v>114</v>
      </c>
    </row>
    <row r="1256" spans="1:26" x14ac:dyDescent="0.35">
      <c r="A1256">
        <v>1255</v>
      </c>
      <c r="B1256">
        <v>2020</v>
      </c>
      <c r="C1256">
        <v>5</v>
      </c>
      <c r="D1256" t="s">
        <v>91</v>
      </c>
      <c r="E1256" t="s">
        <v>80</v>
      </c>
      <c r="F1256" t="s">
        <v>92</v>
      </c>
      <c r="G1256" t="s">
        <v>28</v>
      </c>
      <c r="H1256" t="s">
        <v>29</v>
      </c>
      <c r="I1256">
        <v>0</v>
      </c>
      <c r="J1256">
        <v>5.94</v>
      </c>
      <c r="K1256" t="s">
        <v>114</v>
      </c>
      <c r="L1256" s="1">
        <v>43952</v>
      </c>
      <c r="M1256">
        <v>0.19225821759259301</v>
      </c>
      <c r="N1256">
        <v>30</v>
      </c>
      <c r="O1256" t="s">
        <v>150</v>
      </c>
      <c r="P1256">
        <v>0</v>
      </c>
      <c r="Q1256">
        <v>0</v>
      </c>
      <c r="R1256">
        <v>262</v>
      </c>
      <c r="S1256">
        <v>132</v>
      </c>
      <c r="T1256">
        <v>394</v>
      </c>
      <c r="U1256" t="s">
        <v>80</v>
      </c>
      <c r="V1256" t="s">
        <v>92</v>
      </c>
      <c r="W1256" t="s">
        <v>28</v>
      </c>
      <c r="X1256">
        <v>2020</v>
      </c>
      <c r="Y1256">
        <v>5</v>
      </c>
      <c r="Z1256" t="s">
        <v>114</v>
      </c>
    </row>
    <row r="1257" spans="1:26" x14ac:dyDescent="0.35">
      <c r="A1257">
        <v>1256</v>
      </c>
      <c r="B1257">
        <v>2020</v>
      </c>
      <c r="C1257">
        <v>5</v>
      </c>
      <c r="D1257" t="s">
        <v>93</v>
      </c>
      <c r="E1257" t="s">
        <v>94</v>
      </c>
      <c r="F1257" t="s">
        <v>95</v>
      </c>
      <c r="G1257" t="s">
        <v>60</v>
      </c>
      <c r="H1257" t="s">
        <v>29</v>
      </c>
      <c r="I1257">
        <v>0</v>
      </c>
      <c r="J1257">
        <v>11.52</v>
      </c>
      <c r="K1257" t="s">
        <v>114</v>
      </c>
      <c r="L1257" s="1">
        <v>43952</v>
      </c>
      <c r="M1257">
        <v>0.19225821759259301</v>
      </c>
      <c r="N1257">
        <v>30</v>
      </c>
      <c r="O1257" t="s">
        <v>150</v>
      </c>
      <c r="P1257">
        <v>1227</v>
      </c>
      <c r="Q1257">
        <v>1907</v>
      </c>
      <c r="R1257">
        <v>0</v>
      </c>
      <c r="S1257">
        <v>0</v>
      </c>
      <c r="T1257">
        <v>1227</v>
      </c>
      <c r="U1257" t="s">
        <v>94</v>
      </c>
      <c r="V1257" t="s">
        <v>95</v>
      </c>
      <c r="W1257" t="s">
        <v>60</v>
      </c>
      <c r="X1257">
        <v>2020</v>
      </c>
      <c r="Y1257">
        <v>5</v>
      </c>
      <c r="Z1257" t="s">
        <v>114</v>
      </c>
    </row>
    <row r="1258" spans="1:26" x14ac:dyDescent="0.35">
      <c r="A1258">
        <v>1257</v>
      </c>
      <c r="B1258">
        <v>2020</v>
      </c>
      <c r="C1258">
        <v>5</v>
      </c>
      <c r="D1258" t="s">
        <v>96</v>
      </c>
      <c r="E1258" t="s">
        <v>97</v>
      </c>
      <c r="F1258" t="s">
        <v>72</v>
      </c>
      <c r="G1258" t="s">
        <v>28</v>
      </c>
      <c r="H1258" t="s">
        <v>29</v>
      </c>
      <c r="I1258">
        <v>0</v>
      </c>
      <c r="J1258">
        <v>29.9</v>
      </c>
      <c r="K1258" t="s">
        <v>114</v>
      </c>
      <c r="L1258" s="1">
        <v>43952</v>
      </c>
      <c r="M1258">
        <v>0.19225821759259301</v>
      </c>
      <c r="N1258">
        <v>30</v>
      </c>
      <c r="O1258" t="s">
        <v>150</v>
      </c>
      <c r="P1258">
        <v>0</v>
      </c>
      <c r="Q1258">
        <v>129760</v>
      </c>
      <c r="R1258">
        <v>0</v>
      </c>
      <c r="S1258">
        <v>0</v>
      </c>
      <c r="T1258">
        <v>0</v>
      </c>
      <c r="U1258" t="s">
        <v>97</v>
      </c>
      <c r="V1258" t="s">
        <v>72</v>
      </c>
      <c r="W1258" t="s">
        <v>28</v>
      </c>
      <c r="X1258">
        <v>2020</v>
      </c>
      <c r="Y1258">
        <v>5</v>
      </c>
      <c r="Z1258" t="s">
        <v>114</v>
      </c>
    </row>
    <row r="1259" spans="1:26" x14ac:dyDescent="0.35">
      <c r="A1259">
        <v>1258</v>
      </c>
      <c r="B1259">
        <v>2020</v>
      </c>
      <c r="C1259">
        <v>5</v>
      </c>
      <c r="D1259" t="s">
        <v>98</v>
      </c>
      <c r="E1259" t="s">
        <v>99</v>
      </c>
      <c r="F1259" t="s">
        <v>100</v>
      </c>
      <c r="G1259" t="s">
        <v>60</v>
      </c>
      <c r="H1259" t="s">
        <v>29</v>
      </c>
      <c r="I1259">
        <v>0</v>
      </c>
      <c r="J1259">
        <v>120</v>
      </c>
      <c r="K1259" t="s">
        <v>114</v>
      </c>
      <c r="L1259" s="1">
        <v>43952</v>
      </c>
      <c r="M1259">
        <v>0.19225821759259301</v>
      </c>
      <c r="N1259">
        <v>30</v>
      </c>
      <c r="O1259" t="s">
        <v>150</v>
      </c>
      <c r="P1259">
        <v>8064</v>
      </c>
      <c r="Q1259">
        <v>11520</v>
      </c>
      <c r="R1259">
        <v>0</v>
      </c>
      <c r="S1259">
        <v>0</v>
      </c>
      <c r="T1259">
        <v>8064</v>
      </c>
      <c r="U1259" t="s">
        <v>99</v>
      </c>
      <c r="V1259" t="s">
        <v>100</v>
      </c>
      <c r="W1259" t="s">
        <v>60</v>
      </c>
      <c r="X1259">
        <v>2020</v>
      </c>
      <c r="Y1259">
        <v>5</v>
      </c>
      <c r="Z1259" t="s">
        <v>114</v>
      </c>
    </row>
    <row r="1260" spans="1:26" x14ac:dyDescent="0.35">
      <c r="A1260">
        <v>1259</v>
      </c>
      <c r="B1260">
        <v>2020</v>
      </c>
      <c r="C1260">
        <v>5</v>
      </c>
      <c r="D1260" t="s">
        <v>101</v>
      </c>
      <c r="E1260" t="s">
        <v>102</v>
      </c>
      <c r="F1260" t="s">
        <v>103</v>
      </c>
      <c r="G1260" t="s">
        <v>28</v>
      </c>
      <c r="H1260" t="s">
        <v>29</v>
      </c>
      <c r="I1260">
        <v>0</v>
      </c>
      <c r="J1260">
        <v>3.5</v>
      </c>
      <c r="K1260" t="s">
        <v>114</v>
      </c>
      <c r="L1260" s="1">
        <v>43952</v>
      </c>
      <c r="M1260">
        <v>0.19225821759259301</v>
      </c>
      <c r="N1260">
        <v>30</v>
      </c>
      <c r="O1260" t="s">
        <v>150</v>
      </c>
      <c r="P1260">
        <v>0</v>
      </c>
      <c r="Q1260">
        <v>95580</v>
      </c>
      <c r="R1260">
        <v>0</v>
      </c>
      <c r="S1260">
        <v>0</v>
      </c>
      <c r="T1260">
        <v>0</v>
      </c>
      <c r="U1260" t="s">
        <v>102</v>
      </c>
      <c r="V1260" t="s">
        <v>103</v>
      </c>
      <c r="W1260" t="s">
        <v>28</v>
      </c>
      <c r="X1260">
        <v>2020</v>
      </c>
      <c r="Y1260">
        <v>5</v>
      </c>
      <c r="Z1260" t="s">
        <v>114</v>
      </c>
    </row>
    <row r="1261" spans="1:26" x14ac:dyDescent="0.35">
      <c r="A1261">
        <v>1260</v>
      </c>
      <c r="B1261">
        <v>2020</v>
      </c>
      <c r="C1261">
        <v>5</v>
      </c>
      <c r="D1261" t="s">
        <v>104</v>
      </c>
      <c r="E1261" t="s">
        <v>105</v>
      </c>
      <c r="F1261" t="s">
        <v>49</v>
      </c>
      <c r="G1261" t="s">
        <v>28</v>
      </c>
      <c r="H1261" t="s">
        <v>29</v>
      </c>
      <c r="I1261">
        <v>0</v>
      </c>
      <c r="J1261">
        <v>9.36</v>
      </c>
      <c r="K1261" t="s">
        <v>114</v>
      </c>
      <c r="L1261" s="1">
        <v>43952</v>
      </c>
      <c r="M1261">
        <v>0.19225821759259301</v>
      </c>
      <c r="N1261">
        <v>30</v>
      </c>
      <c r="O1261" t="s">
        <v>150</v>
      </c>
      <c r="P1261">
        <v>1040</v>
      </c>
      <c r="Q1261">
        <v>5240</v>
      </c>
      <c r="R1261">
        <v>0</v>
      </c>
      <c r="S1261">
        <v>0</v>
      </c>
      <c r="T1261">
        <v>1040</v>
      </c>
      <c r="U1261" t="s">
        <v>105</v>
      </c>
      <c r="V1261" t="s">
        <v>49</v>
      </c>
      <c r="W1261" t="s">
        <v>28</v>
      </c>
      <c r="X1261">
        <v>2020</v>
      </c>
      <c r="Y1261">
        <v>5</v>
      </c>
      <c r="Z1261" t="s">
        <v>114</v>
      </c>
    </row>
    <row r="1262" spans="1:26" x14ac:dyDescent="0.35">
      <c r="A1262">
        <v>1261</v>
      </c>
      <c r="B1262">
        <v>2020</v>
      </c>
      <c r="C1262">
        <v>7</v>
      </c>
      <c r="D1262" t="s">
        <v>25</v>
      </c>
      <c r="E1262" t="s">
        <v>26</v>
      </c>
      <c r="F1262" t="s">
        <v>27</v>
      </c>
      <c r="G1262" t="s">
        <v>28</v>
      </c>
      <c r="H1262" s="1">
        <v>44013</v>
      </c>
      <c r="I1262">
        <v>38.76</v>
      </c>
      <c r="J1262">
        <v>490.01</v>
      </c>
      <c r="K1262" t="s">
        <v>116</v>
      </c>
      <c r="L1262" s="1">
        <v>44013</v>
      </c>
      <c r="M1262">
        <v>0.26669212962963001</v>
      </c>
      <c r="N1262">
        <v>30</v>
      </c>
      <c r="O1262" t="s">
        <v>151</v>
      </c>
      <c r="P1262">
        <v>29599</v>
      </c>
      <c r="Q1262">
        <v>54220</v>
      </c>
      <c r="R1262">
        <v>0</v>
      </c>
      <c r="S1262">
        <v>0</v>
      </c>
      <c r="T1262">
        <v>29599</v>
      </c>
      <c r="U1262" t="s">
        <v>26</v>
      </c>
      <c r="V1262" t="s">
        <v>27</v>
      </c>
      <c r="W1262" t="s">
        <v>28</v>
      </c>
      <c r="X1262">
        <v>2020</v>
      </c>
      <c r="Y1262">
        <v>7</v>
      </c>
      <c r="Z1262" t="s">
        <v>116</v>
      </c>
    </row>
    <row r="1263" spans="1:26" x14ac:dyDescent="0.35">
      <c r="A1263">
        <v>1262</v>
      </c>
      <c r="B1263">
        <v>2020</v>
      </c>
      <c r="C1263">
        <v>7</v>
      </c>
      <c r="D1263" t="s">
        <v>32</v>
      </c>
      <c r="E1263" t="s">
        <v>33</v>
      </c>
      <c r="F1263" t="s">
        <v>34</v>
      </c>
      <c r="G1263" t="s">
        <v>35</v>
      </c>
      <c r="H1263" s="1">
        <v>44013</v>
      </c>
      <c r="I1263">
        <v>150.59</v>
      </c>
      <c r="J1263">
        <v>3644.402</v>
      </c>
      <c r="K1263" t="s">
        <v>116</v>
      </c>
      <c r="L1263" s="1">
        <v>44013</v>
      </c>
      <c r="M1263">
        <v>0.26669212962963001</v>
      </c>
      <c r="N1263">
        <v>30</v>
      </c>
      <c r="O1263" t="s">
        <v>151</v>
      </c>
      <c r="P1263">
        <v>203061</v>
      </c>
      <c r="Q1263">
        <v>635648</v>
      </c>
      <c r="R1263">
        <v>0</v>
      </c>
      <c r="S1263">
        <v>0</v>
      </c>
      <c r="T1263">
        <v>203061</v>
      </c>
      <c r="U1263" t="s">
        <v>33</v>
      </c>
      <c r="V1263" t="s">
        <v>34</v>
      </c>
      <c r="W1263" t="s">
        <v>35</v>
      </c>
      <c r="X1263">
        <v>2020</v>
      </c>
      <c r="Y1263">
        <v>7</v>
      </c>
      <c r="Z1263" t="s">
        <v>116</v>
      </c>
    </row>
    <row r="1264" spans="1:26" x14ac:dyDescent="0.35">
      <c r="A1264">
        <v>1263</v>
      </c>
      <c r="B1264">
        <v>2020</v>
      </c>
      <c r="C1264">
        <v>7</v>
      </c>
      <c r="D1264" t="s">
        <v>36</v>
      </c>
      <c r="E1264" t="s">
        <v>37</v>
      </c>
      <c r="F1264" t="s">
        <v>38</v>
      </c>
      <c r="G1264" t="s">
        <v>28</v>
      </c>
      <c r="H1264" s="1">
        <v>44013</v>
      </c>
      <c r="I1264">
        <v>118.02</v>
      </c>
      <c r="J1264">
        <v>3010.8290000000002</v>
      </c>
      <c r="K1264" t="s">
        <v>116</v>
      </c>
      <c r="L1264" s="1">
        <v>44013</v>
      </c>
      <c r="M1264">
        <v>0.26669212962963001</v>
      </c>
      <c r="N1264">
        <v>30</v>
      </c>
      <c r="O1264" t="s">
        <v>151</v>
      </c>
      <c r="P1264">
        <v>201242</v>
      </c>
      <c r="Q1264">
        <v>430430</v>
      </c>
      <c r="R1264">
        <v>0</v>
      </c>
      <c r="S1264">
        <v>0</v>
      </c>
      <c r="T1264">
        <v>201242</v>
      </c>
      <c r="U1264" t="s">
        <v>37</v>
      </c>
      <c r="V1264" t="s">
        <v>38</v>
      </c>
      <c r="W1264" t="s">
        <v>28</v>
      </c>
      <c r="X1264">
        <v>2020</v>
      </c>
      <c r="Y1264">
        <v>7</v>
      </c>
      <c r="Z1264" t="s">
        <v>116</v>
      </c>
    </row>
    <row r="1265" spans="1:26" x14ac:dyDescent="0.35">
      <c r="A1265">
        <v>1264</v>
      </c>
      <c r="B1265">
        <v>2020</v>
      </c>
      <c r="C1265">
        <v>7</v>
      </c>
      <c r="D1265" t="s">
        <v>39</v>
      </c>
      <c r="E1265" t="s">
        <v>40</v>
      </c>
      <c r="F1265" t="s">
        <v>41</v>
      </c>
      <c r="G1265" t="s">
        <v>35</v>
      </c>
      <c r="H1265" t="s">
        <v>29</v>
      </c>
      <c r="I1265">
        <v>0</v>
      </c>
      <c r="J1265">
        <v>2.64</v>
      </c>
      <c r="K1265" t="s">
        <v>116</v>
      </c>
      <c r="L1265" s="1">
        <v>44013</v>
      </c>
      <c r="M1265">
        <v>0.26669212962963001</v>
      </c>
      <c r="N1265">
        <v>30</v>
      </c>
      <c r="O1265" t="s">
        <v>151</v>
      </c>
      <c r="P1265">
        <v>0</v>
      </c>
      <c r="Q1265">
        <v>96000</v>
      </c>
      <c r="R1265">
        <v>0</v>
      </c>
      <c r="S1265">
        <v>0</v>
      </c>
      <c r="T1265">
        <v>0</v>
      </c>
      <c r="U1265" t="s">
        <v>40</v>
      </c>
      <c r="V1265" t="s">
        <v>41</v>
      </c>
      <c r="W1265" t="s">
        <v>35</v>
      </c>
      <c r="X1265">
        <v>2020</v>
      </c>
      <c r="Y1265">
        <v>7</v>
      </c>
      <c r="Z1265" t="s">
        <v>116</v>
      </c>
    </row>
    <row r="1266" spans="1:26" x14ac:dyDescent="0.35">
      <c r="A1266">
        <v>1265</v>
      </c>
      <c r="B1266">
        <v>2020</v>
      </c>
      <c r="C1266">
        <v>7</v>
      </c>
      <c r="D1266" t="s">
        <v>42</v>
      </c>
      <c r="E1266" t="s">
        <v>43</v>
      </c>
      <c r="F1266" t="s">
        <v>44</v>
      </c>
      <c r="G1266" t="s">
        <v>35</v>
      </c>
      <c r="H1266" s="1">
        <v>44013</v>
      </c>
      <c r="I1266">
        <v>11.55</v>
      </c>
      <c r="J1266">
        <v>417.875</v>
      </c>
      <c r="K1266" t="s">
        <v>116</v>
      </c>
      <c r="L1266" s="1">
        <v>44013</v>
      </c>
      <c r="M1266">
        <v>0.26669212962963001</v>
      </c>
      <c r="N1266">
        <v>30</v>
      </c>
      <c r="O1266" t="s">
        <v>151</v>
      </c>
      <c r="P1266">
        <v>20527</v>
      </c>
      <c r="Q1266">
        <v>41026</v>
      </c>
      <c r="R1266">
        <v>0</v>
      </c>
      <c r="S1266">
        <v>0</v>
      </c>
      <c r="T1266">
        <v>20527</v>
      </c>
      <c r="U1266" t="s">
        <v>43</v>
      </c>
      <c r="V1266" t="s">
        <v>44</v>
      </c>
      <c r="W1266" t="s">
        <v>35</v>
      </c>
      <c r="X1266">
        <v>2020</v>
      </c>
      <c r="Y1266">
        <v>7</v>
      </c>
      <c r="Z1266" t="s">
        <v>116</v>
      </c>
    </row>
    <row r="1267" spans="1:26" x14ac:dyDescent="0.35">
      <c r="A1267">
        <v>1266</v>
      </c>
      <c r="B1267">
        <v>2020</v>
      </c>
      <c r="C1267">
        <v>7</v>
      </c>
      <c r="D1267" t="s">
        <v>45</v>
      </c>
      <c r="E1267" t="s">
        <v>46</v>
      </c>
      <c r="F1267" t="s">
        <v>41</v>
      </c>
      <c r="G1267" t="s">
        <v>35</v>
      </c>
      <c r="H1267" t="s">
        <v>29</v>
      </c>
      <c r="I1267">
        <v>0</v>
      </c>
      <c r="J1267">
        <v>89.79</v>
      </c>
      <c r="K1267" t="s">
        <v>116</v>
      </c>
      <c r="L1267" s="1">
        <v>44013</v>
      </c>
      <c r="M1267">
        <v>0.26669212962963001</v>
      </c>
      <c r="N1267">
        <v>30</v>
      </c>
      <c r="O1267" t="s">
        <v>151</v>
      </c>
      <c r="P1267">
        <v>0</v>
      </c>
      <c r="Q1267">
        <v>262780</v>
      </c>
      <c r="R1267">
        <v>0</v>
      </c>
      <c r="S1267">
        <v>0</v>
      </c>
      <c r="T1267">
        <v>0</v>
      </c>
      <c r="U1267" t="s">
        <v>46</v>
      </c>
      <c r="V1267" t="s">
        <v>41</v>
      </c>
      <c r="W1267" t="s">
        <v>35</v>
      </c>
      <c r="X1267">
        <v>2020</v>
      </c>
      <c r="Y1267">
        <v>7</v>
      </c>
      <c r="Z1267" t="s">
        <v>116</v>
      </c>
    </row>
    <row r="1268" spans="1:26" x14ac:dyDescent="0.35">
      <c r="A1268">
        <v>1267</v>
      </c>
      <c r="B1268">
        <v>2020</v>
      </c>
      <c r="C1268">
        <v>7</v>
      </c>
      <c r="D1268" t="s">
        <v>47</v>
      </c>
      <c r="E1268" t="s">
        <v>48</v>
      </c>
      <c r="F1268" t="s">
        <v>49</v>
      </c>
      <c r="G1268" t="s">
        <v>28</v>
      </c>
      <c r="H1268" s="1">
        <v>44013</v>
      </c>
      <c r="I1268">
        <v>15</v>
      </c>
      <c r="J1268">
        <v>635.34400000000005</v>
      </c>
      <c r="K1268" t="s">
        <v>116</v>
      </c>
      <c r="L1268" s="1">
        <v>44013</v>
      </c>
      <c r="M1268">
        <v>0.26669212962963001</v>
      </c>
      <c r="N1268">
        <v>30</v>
      </c>
      <c r="O1268" t="s">
        <v>151</v>
      </c>
      <c r="P1268">
        <v>34039</v>
      </c>
      <c r="Q1268">
        <v>149619</v>
      </c>
      <c r="R1268">
        <v>0</v>
      </c>
      <c r="S1268">
        <v>0</v>
      </c>
      <c r="T1268">
        <v>34039</v>
      </c>
      <c r="U1268" t="s">
        <v>48</v>
      </c>
      <c r="V1268" t="s">
        <v>49</v>
      </c>
      <c r="W1268" t="s">
        <v>28</v>
      </c>
      <c r="X1268">
        <v>2020</v>
      </c>
      <c r="Y1268">
        <v>7</v>
      </c>
      <c r="Z1268" t="s">
        <v>116</v>
      </c>
    </row>
    <row r="1269" spans="1:26" x14ac:dyDescent="0.35">
      <c r="A1269">
        <v>1268</v>
      </c>
      <c r="B1269">
        <v>2020</v>
      </c>
      <c r="C1269">
        <v>7</v>
      </c>
      <c r="D1269" t="s">
        <v>50</v>
      </c>
      <c r="E1269" t="s">
        <v>51</v>
      </c>
      <c r="F1269" t="s">
        <v>38</v>
      </c>
      <c r="G1269" t="s">
        <v>28</v>
      </c>
      <c r="H1269" t="s">
        <v>29</v>
      </c>
      <c r="I1269">
        <v>0</v>
      </c>
      <c r="J1269">
        <v>0</v>
      </c>
      <c r="K1269" t="s">
        <v>116</v>
      </c>
      <c r="L1269" s="1">
        <v>44013</v>
      </c>
      <c r="M1269">
        <v>0.26669212962963001</v>
      </c>
      <c r="N1269">
        <v>30</v>
      </c>
      <c r="O1269" t="s">
        <v>151</v>
      </c>
      <c r="P1269">
        <v>0</v>
      </c>
      <c r="Q1269">
        <v>320302004</v>
      </c>
      <c r="R1269">
        <v>0</v>
      </c>
      <c r="S1269">
        <v>0</v>
      </c>
      <c r="T1269">
        <v>0</v>
      </c>
      <c r="U1269" t="s">
        <v>51</v>
      </c>
      <c r="V1269" t="s">
        <v>38</v>
      </c>
      <c r="W1269" t="s">
        <v>28</v>
      </c>
      <c r="X1269">
        <v>2020</v>
      </c>
      <c r="Y1269">
        <v>7</v>
      </c>
      <c r="Z1269" t="s">
        <v>116</v>
      </c>
    </row>
    <row r="1270" spans="1:26" x14ac:dyDescent="0.35">
      <c r="A1270">
        <v>1269</v>
      </c>
      <c r="B1270">
        <v>2020</v>
      </c>
      <c r="C1270">
        <v>7</v>
      </c>
      <c r="D1270" t="s">
        <v>52</v>
      </c>
      <c r="E1270" t="s">
        <v>53</v>
      </c>
      <c r="F1270" t="s">
        <v>34</v>
      </c>
      <c r="G1270" t="s">
        <v>35</v>
      </c>
      <c r="H1270" t="s">
        <v>29</v>
      </c>
      <c r="I1270">
        <v>0</v>
      </c>
      <c r="J1270">
        <v>0</v>
      </c>
      <c r="K1270" t="s">
        <v>116</v>
      </c>
      <c r="L1270" s="1">
        <v>44013</v>
      </c>
      <c r="M1270">
        <v>0.26669212962963001</v>
      </c>
      <c r="N1270">
        <v>30</v>
      </c>
      <c r="O1270" t="s">
        <v>151</v>
      </c>
      <c r="P1270">
        <v>0</v>
      </c>
      <c r="Q1270">
        <v>506101187</v>
      </c>
      <c r="R1270">
        <v>0</v>
      </c>
      <c r="S1270">
        <v>0</v>
      </c>
      <c r="T1270">
        <v>0</v>
      </c>
      <c r="U1270" t="s">
        <v>53</v>
      </c>
      <c r="V1270" t="s">
        <v>34</v>
      </c>
      <c r="W1270" t="s">
        <v>35</v>
      </c>
      <c r="X1270">
        <v>2020</v>
      </c>
      <c r="Y1270">
        <v>7</v>
      </c>
      <c r="Z1270" t="s">
        <v>116</v>
      </c>
    </row>
    <row r="1271" spans="1:26" x14ac:dyDescent="0.35">
      <c r="A1271">
        <v>1270</v>
      </c>
      <c r="B1271">
        <v>2020</v>
      </c>
      <c r="C1271">
        <v>7</v>
      </c>
      <c r="D1271" t="s">
        <v>54</v>
      </c>
      <c r="E1271" t="s">
        <v>55</v>
      </c>
      <c r="F1271" t="s">
        <v>56</v>
      </c>
      <c r="G1271" t="s">
        <v>35</v>
      </c>
      <c r="H1271" t="s">
        <v>29</v>
      </c>
      <c r="I1271">
        <v>0</v>
      </c>
      <c r="J1271">
        <v>381.12599999999998</v>
      </c>
      <c r="K1271" t="s">
        <v>116</v>
      </c>
      <c r="L1271" s="1">
        <v>44013</v>
      </c>
      <c r="M1271">
        <v>0.26669212962963001</v>
      </c>
      <c r="N1271">
        <v>30</v>
      </c>
      <c r="O1271" t="s">
        <v>151</v>
      </c>
      <c r="P1271">
        <v>15527</v>
      </c>
      <c r="Q1271">
        <v>213801</v>
      </c>
      <c r="R1271">
        <v>0</v>
      </c>
      <c r="S1271">
        <v>0</v>
      </c>
      <c r="T1271">
        <v>15527</v>
      </c>
      <c r="U1271" t="s">
        <v>55</v>
      </c>
      <c r="V1271" t="s">
        <v>56</v>
      </c>
      <c r="W1271" t="s">
        <v>35</v>
      </c>
      <c r="X1271">
        <v>2020</v>
      </c>
      <c r="Y1271">
        <v>7</v>
      </c>
      <c r="Z1271" t="s">
        <v>116</v>
      </c>
    </row>
    <row r="1272" spans="1:26" x14ac:dyDescent="0.35">
      <c r="A1272">
        <v>1271</v>
      </c>
      <c r="B1272">
        <v>2020</v>
      </c>
      <c r="C1272">
        <v>7</v>
      </c>
      <c r="D1272" t="s">
        <v>57</v>
      </c>
      <c r="E1272" t="s">
        <v>58</v>
      </c>
      <c r="F1272" t="s">
        <v>59</v>
      </c>
      <c r="G1272" t="s">
        <v>60</v>
      </c>
      <c r="H1272" s="1">
        <v>44013</v>
      </c>
      <c r="I1272">
        <v>7.68</v>
      </c>
      <c r="J1272">
        <v>92.385000000000005</v>
      </c>
      <c r="K1272" t="s">
        <v>116</v>
      </c>
      <c r="L1272" s="1">
        <v>44013</v>
      </c>
      <c r="M1272">
        <v>0.26669212962963001</v>
      </c>
      <c r="N1272">
        <v>30</v>
      </c>
      <c r="O1272" t="s">
        <v>151</v>
      </c>
      <c r="P1272">
        <v>5334</v>
      </c>
      <c r="Q1272">
        <v>12662</v>
      </c>
      <c r="R1272">
        <v>0</v>
      </c>
      <c r="S1272">
        <v>0</v>
      </c>
      <c r="T1272">
        <v>5334</v>
      </c>
      <c r="U1272" t="s">
        <v>58</v>
      </c>
      <c r="V1272" t="s">
        <v>59</v>
      </c>
      <c r="W1272" t="s">
        <v>60</v>
      </c>
      <c r="X1272">
        <v>2020</v>
      </c>
      <c r="Y1272">
        <v>7</v>
      </c>
      <c r="Z1272" t="s">
        <v>116</v>
      </c>
    </row>
    <row r="1273" spans="1:26" x14ac:dyDescent="0.35">
      <c r="A1273">
        <v>1272</v>
      </c>
      <c r="B1273">
        <v>2020</v>
      </c>
      <c r="C1273">
        <v>7</v>
      </c>
      <c r="D1273" t="s">
        <v>61</v>
      </c>
      <c r="E1273" t="s">
        <v>62</v>
      </c>
      <c r="F1273" t="s">
        <v>63</v>
      </c>
      <c r="G1273" t="s">
        <v>60</v>
      </c>
      <c r="H1273" t="s">
        <v>29</v>
      </c>
      <c r="I1273">
        <v>0</v>
      </c>
      <c r="J1273">
        <v>0</v>
      </c>
      <c r="K1273" t="s">
        <v>116</v>
      </c>
      <c r="L1273" s="1">
        <v>44013</v>
      </c>
      <c r="M1273">
        <v>0.26669212962963001</v>
      </c>
      <c r="N1273">
        <v>30</v>
      </c>
      <c r="O1273" t="s">
        <v>29</v>
      </c>
      <c r="P1273" t="s">
        <v>29</v>
      </c>
      <c r="Q1273" t="s">
        <v>29</v>
      </c>
      <c r="R1273" t="s">
        <v>29</v>
      </c>
      <c r="S1273" t="s">
        <v>29</v>
      </c>
      <c r="T1273" t="s">
        <v>29</v>
      </c>
      <c r="U1273" t="s">
        <v>29</v>
      </c>
      <c r="V1273" t="s">
        <v>29</v>
      </c>
      <c r="W1273" t="s">
        <v>29</v>
      </c>
      <c r="X1273" t="s">
        <v>29</v>
      </c>
      <c r="Y1273" t="s">
        <v>29</v>
      </c>
      <c r="Z1273" t="s">
        <v>29</v>
      </c>
    </row>
    <row r="1274" spans="1:26" x14ac:dyDescent="0.35">
      <c r="A1274">
        <v>1273</v>
      </c>
      <c r="B1274">
        <v>2020</v>
      </c>
      <c r="C1274">
        <v>7</v>
      </c>
      <c r="D1274" t="s">
        <v>64</v>
      </c>
      <c r="E1274" t="s">
        <v>65</v>
      </c>
      <c r="F1274" t="s">
        <v>66</v>
      </c>
      <c r="G1274" t="s">
        <v>28</v>
      </c>
      <c r="H1274" t="s">
        <v>29</v>
      </c>
      <c r="I1274">
        <v>0</v>
      </c>
      <c r="J1274">
        <v>0</v>
      </c>
      <c r="K1274" t="s">
        <v>116</v>
      </c>
      <c r="L1274" s="1">
        <v>44013</v>
      </c>
      <c r="M1274">
        <v>0.26669212962963001</v>
      </c>
      <c r="N1274">
        <v>30</v>
      </c>
      <c r="O1274" t="s">
        <v>151</v>
      </c>
      <c r="P1274">
        <v>0</v>
      </c>
      <c r="Q1274">
        <v>124888102</v>
      </c>
      <c r="R1274">
        <v>0</v>
      </c>
      <c r="S1274">
        <v>0</v>
      </c>
      <c r="T1274">
        <v>0</v>
      </c>
      <c r="U1274" t="s">
        <v>65</v>
      </c>
      <c r="V1274" t="s">
        <v>66</v>
      </c>
      <c r="W1274" t="s">
        <v>28</v>
      </c>
      <c r="X1274">
        <v>2020</v>
      </c>
      <c r="Y1274">
        <v>7</v>
      </c>
      <c r="Z1274" t="s">
        <v>116</v>
      </c>
    </row>
    <row r="1275" spans="1:26" x14ac:dyDescent="0.35">
      <c r="A1275">
        <v>1274</v>
      </c>
      <c r="B1275">
        <v>2020</v>
      </c>
      <c r="C1275">
        <v>7</v>
      </c>
      <c r="D1275" t="s">
        <v>67</v>
      </c>
      <c r="E1275" t="s">
        <v>68</v>
      </c>
      <c r="F1275" t="s">
        <v>69</v>
      </c>
      <c r="G1275" t="s">
        <v>35</v>
      </c>
      <c r="H1275" t="s">
        <v>29</v>
      </c>
      <c r="I1275">
        <v>0</v>
      </c>
      <c r="J1275">
        <v>0</v>
      </c>
      <c r="K1275" t="s">
        <v>116</v>
      </c>
      <c r="L1275" s="1">
        <v>44013</v>
      </c>
      <c r="M1275">
        <v>0.26669212962963001</v>
      </c>
      <c r="N1275">
        <v>30</v>
      </c>
      <c r="O1275" t="s">
        <v>29</v>
      </c>
      <c r="P1275" t="s">
        <v>29</v>
      </c>
      <c r="Q1275" t="s">
        <v>29</v>
      </c>
      <c r="R1275" t="s">
        <v>29</v>
      </c>
      <c r="S1275" t="s">
        <v>29</v>
      </c>
      <c r="T1275" t="s">
        <v>29</v>
      </c>
      <c r="U1275" t="s">
        <v>29</v>
      </c>
      <c r="V1275" t="s">
        <v>29</v>
      </c>
      <c r="W1275" t="s">
        <v>29</v>
      </c>
      <c r="X1275" t="s">
        <v>29</v>
      </c>
      <c r="Y1275" t="s">
        <v>29</v>
      </c>
      <c r="Z1275" t="s">
        <v>29</v>
      </c>
    </row>
    <row r="1276" spans="1:26" x14ac:dyDescent="0.35">
      <c r="A1276">
        <v>1275</v>
      </c>
      <c r="B1276">
        <v>2020</v>
      </c>
      <c r="C1276">
        <v>7</v>
      </c>
      <c r="D1276" t="s">
        <v>70</v>
      </c>
      <c r="E1276" t="s">
        <v>71</v>
      </c>
      <c r="F1276" t="s">
        <v>72</v>
      </c>
      <c r="G1276" t="s">
        <v>28</v>
      </c>
      <c r="H1276" t="s">
        <v>29</v>
      </c>
      <c r="I1276">
        <v>0</v>
      </c>
      <c r="J1276">
        <v>8.91</v>
      </c>
      <c r="K1276" t="s">
        <v>116</v>
      </c>
      <c r="L1276" s="1">
        <v>44013</v>
      </c>
      <c r="M1276">
        <v>0.26669212962963001</v>
      </c>
      <c r="N1276">
        <v>30</v>
      </c>
      <c r="O1276" t="s">
        <v>151</v>
      </c>
      <c r="P1276">
        <v>0</v>
      </c>
      <c r="Q1276">
        <v>85600</v>
      </c>
      <c r="R1276">
        <v>0</v>
      </c>
      <c r="S1276">
        <v>0</v>
      </c>
      <c r="T1276">
        <v>0</v>
      </c>
      <c r="U1276" t="s">
        <v>71</v>
      </c>
      <c r="V1276" t="s">
        <v>72</v>
      </c>
      <c r="W1276" t="s">
        <v>28</v>
      </c>
      <c r="X1276">
        <v>2020</v>
      </c>
      <c r="Y1276">
        <v>7</v>
      </c>
      <c r="Z1276" t="s">
        <v>116</v>
      </c>
    </row>
    <row r="1277" spans="1:26" x14ac:dyDescent="0.35">
      <c r="A1277">
        <v>1276</v>
      </c>
      <c r="B1277">
        <v>2020</v>
      </c>
      <c r="C1277">
        <v>7</v>
      </c>
      <c r="D1277" t="s">
        <v>73</v>
      </c>
      <c r="E1277" t="s">
        <v>74</v>
      </c>
      <c r="F1277" t="s">
        <v>66</v>
      </c>
      <c r="G1277" t="s">
        <v>28</v>
      </c>
      <c r="H1277" t="s">
        <v>29</v>
      </c>
      <c r="I1277">
        <v>0</v>
      </c>
      <c r="J1277">
        <v>57.5</v>
      </c>
      <c r="K1277" t="s">
        <v>116</v>
      </c>
      <c r="L1277" s="1">
        <v>44013</v>
      </c>
      <c r="M1277">
        <v>0.26669212962963001</v>
      </c>
      <c r="N1277">
        <v>30</v>
      </c>
      <c r="O1277" t="s">
        <v>151</v>
      </c>
      <c r="P1277">
        <v>500</v>
      </c>
      <c r="Q1277">
        <v>77180</v>
      </c>
      <c r="R1277">
        <v>0</v>
      </c>
      <c r="S1277">
        <v>0</v>
      </c>
      <c r="T1277">
        <v>500</v>
      </c>
      <c r="U1277" t="s">
        <v>74</v>
      </c>
      <c r="V1277" t="s">
        <v>66</v>
      </c>
      <c r="W1277" t="s">
        <v>28</v>
      </c>
      <c r="X1277">
        <v>2020</v>
      </c>
      <c r="Y1277">
        <v>7</v>
      </c>
      <c r="Z1277" t="s">
        <v>116</v>
      </c>
    </row>
    <row r="1278" spans="1:26" x14ac:dyDescent="0.35">
      <c r="A1278">
        <v>1277</v>
      </c>
      <c r="B1278">
        <v>2020</v>
      </c>
      <c r="C1278">
        <v>7</v>
      </c>
      <c r="D1278" t="s">
        <v>75</v>
      </c>
      <c r="E1278" t="s">
        <v>76</v>
      </c>
      <c r="F1278" t="s">
        <v>44</v>
      </c>
      <c r="G1278" t="s">
        <v>35</v>
      </c>
      <c r="H1278" t="s">
        <v>29</v>
      </c>
      <c r="I1278">
        <v>0</v>
      </c>
      <c r="J1278">
        <v>0</v>
      </c>
      <c r="K1278" t="s">
        <v>116</v>
      </c>
      <c r="L1278" s="1">
        <v>44013</v>
      </c>
      <c r="M1278">
        <v>0.26669212962963001</v>
      </c>
      <c r="N1278">
        <v>30</v>
      </c>
      <c r="O1278" t="s">
        <v>151</v>
      </c>
      <c r="P1278">
        <v>0</v>
      </c>
      <c r="Q1278">
        <v>33858174</v>
      </c>
      <c r="R1278">
        <v>0</v>
      </c>
      <c r="S1278">
        <v>0</v>
      </c>
      <c r="T1278">
        <v>0</v>
      </c>
      <c r="U1278" t="s">
        <v>76</v>
      </c>
      <c r="V1278" t="s">
        <v>44</v>
      </c>
      <c r="W1278" t="s">
        <v>35</v>
      </c>
      <c r="X1278">
        <v>2020</v>
      </c>
      <c r="Y1278">
        <v>7</v>
      </c>
      <c r="Z1278" t="s">
        <v>116</v>
      </c>
    </row>
    <row r="1279" spans="1:26" x14ac:dyDescent="0.35">
      <c r="A1279">
        <v>1278</v>
      </c>
      <c r="B1279">
        <v>2020</v>
      </c>
      <c r="C1279">
        <v>7</v>
      </c>
      <c r="D1279" t="s">
        <v>77</v>
      </c>
      <c r="E1279" t="s">
        <v>78</v>
      </c>
      <c r="F1279" t="s">
        <v>34</v>
      </c>
      <c r="G1279" t="s">
        <v>35</v>
      </c>
      <c r="H1279" t="s">
        <v>29</v>
      </c>
      <c r="I1279">
        <v>0</v>
      </c>
      <c r="J1279">
        <v>0</v>
      </c>
      <c r="K1279" t="s">
        <v>116</v>
      </c>
      <c r="L1279" s="1">
        <v>44013</v>
      </c>
      <c r="M1279">
        <v>0.26669212962963001</v>
      </c>
      <c r="N1279">
        <v>30</v>
      </c>
      <c r="O1279" t="s">
        <v>151</v>
      </c>
      <c r="P1279">
        <v>0</v>
      </c>
      <c r="Q1279">
        <v>564714</v>
      </c>
      <c r="R1279">
        <v>0</v>
      </c>
      <c r="S1279">
        <v>0</v>
      </c>
      <c r="T1279">
        <v>0</v>
      </c>
      <c r="U1279" t="s">
        <v>78</v>
      </c>
      <c r="V1279" t="s">
        <v>34</v>
      </c>
      <c r="W1279" t="s">
        <v>35</v>
      </c>
      <c r="X1279">
        <v>2020</v>
      </c>
      <c r="Y1279">
        <v>7</v>
      </c>
      <c r="Z1279" t="s">
        <v>116</v>
      </c>
    </row>
    <row r="1280" spans="1:26" x14ac:dyDescent="0.35">
      <c r="A1280">
        <v>1279</v>
      </c>
      <c r="B1280">
        <v>2020</v>
      </c>
      <c r="C1280">
        <v>7</v>
      </c>
      <c r="D1280" t="s">
        <v>79</v>
      </c>
      <c r="E1280" t="s">
        <v>80</v>
      </c>
      <c r="F1280" t="s">
        <v>81</v>
      </c>
      <c r="G1280" t="s">
        <v>35</v>
      </c>
      <c r="H1280" t="s">
        <v>29</v>
      </c>
      <c r="I1280">
        <v>0</v>
      </c>
      <c r="J1280">
        <v>12.08</v>
      </c>
      <c r="K1280" t="s">
        <v>116</v>
      </c>
      <c r="L1280" s="1">
        <v>44013</v>
      </c>
      <c r="M1280">
        <v>0.26669212962963001</v>
      </c>
      <c r="N1280">
        <v>30</v>
      </c>
      <c r="O1280" t="s">
        <v>151</v>
      </c>
      <c r="P1280">
        <v>0</v>
      </c>
      <c r="Q1280">
        <v>0</v>
      </c>
      <c r="R1280">
        <v>661</v>
      </c>
      <c r="S1280">
        <v>238</v>
      </c>
      <c r="T1280">
        <v>899</v>
      </c>
      <c r="U1280" t="s">
        <v>80</v>
      </c>
      <c r="V1280" t="s">
        <v>81</v>
      </c>
      <c r="W1280" t="s">
        <v>35</v>
      </c>
      <c r="X1280">
        <v>2020</v>
      </c>
      <c r="Y1280">
        <v>7</v>
      </c>
      <c r="Z1280" t="s">
        <v>116</v>
      </c>
    </row>
    <row r="1281" spans="1:26" x14ac:dyDescent="0.35">
      <c r="A1281">
        <v>1280</v>
      </c>
      <c r="B1281">
        <v>2020</v>
      </c>
      <c r="C1281">
        <v>7</v>
      </c>
      <c r="D1281" t="s">
        <v>82</v>
      </c>
      <c r="E1281" t="s">
        <v>83</v>
      </c>
      <c r="F1281" t="s">
        <v>84</v>
      </c>
      <c r="G1281" t="s">
        <v>28</v>
      </c>
      <c r="H1281" t="s">
        <v>29</v>
      </c>
      <c r="I1281">
        <v>0</v>
      </c>
      <c r="J1281">
        <v>0</v>
      </c>
      <c r="K1281" t="s">
        <v>116</v>
      </c>
      <c r="L1281" s="1">
        <v>44013</v>
      </c>
      <c r="M1281">
        <v>0.26669212962963001</v>
      </c>
      <c r="N1281">
        <v>30</v>
      </c>
      <c r="O1281" t="s">
        <v>29</v>
      </c>
      <c r="P1281" t="s">
        <v>29</v>
      </c>
      <c r="Q1281" t="s">
        <v>29</v>
      </c>
      <c r="R1281" t="s">
        <v>29</v>
      </c>
      <c r="S1281" t="s">
        <v>29</v>
      </c>
      <c r="T1281" t="s">
        <v>29</v>
      </c>
      <c r="U1281" t="s">
        <v>29</v>
      </c>
      <c r="V1281" t="s">
        <v>29</v>
      </c>
      <c r="W1281" t="s">
        <v>29</v>
      </c>
      <c r="X1281" t="s">
        <v>29</v>
      </c>
      <c r="Y1281" t="s">
        <v>29</v>
      </c>
      <c r="Z1281" t="s">
        <v>29</v>
      </c>
    </row>
    <row r="1282" spans="1:26" x14ac:dyDescent="0.35">
      <c r="A1282">
        <v>1281</v>
      </c>
      <c r="B1282">
        <v>2020</v>
      </c>
      <c r="C1282">
        <v>7</v>
      </c>
      <c r="D1282" t="s">
        <v>85</v>
      </c>
      <c r="E1282" t="s">
        <v>86</v>
      </c>
      <c r="F1282" t="s">
        <v>38</v>
      </c>
      <c r="G1282" t="s">
        <v>28</v>
      </c>
      <c r="H1282" t="s">
        <v>29</v>
      </c>
      <c r="I1282">
        <v>0</v>
      </c>
      <c r="J1282">
        <v>0</v>
      </c>
      <c r="K1282" t="s">
        <v>116</v>
      </c>
      <c r="L1282" s="1">
        <v>44013</v>
      </c>
      <c r="M1282">
        <v>0.26669212962963001</v>
      </c>
      <c r="N1282">
        <v>30</v>
      </c>
      <c r="O1282" t="s">
        <v>151</v>
      </c>
      <c r="P1282">
        <v>0</v>
      </c>
      <c r="Q1282">
        <v>240531808</v>
      </c>
      <c r="R1282">
        <v>0</v>
      </c>
      <c r="S1282">
        <v>0</v>
      </c>
      <c r="T1282">
        <v>0</v>
      </c>
      <c r="U1282" t="s">
        <v>86</v>
      </c>
      <c r="V1282" t="s">
        <v>38</v>
      </c>
      <c r="W1282" t="s">
        <v>28</v>
      </c>
      <c r="X1282">
        <v>2020</v>
      </c>
      <c r="Y1282">
        <v>7</v>
      </c>
      <c r="Z1282" t="s">
        <v>116</v>
      </c>
    </row>
    <row r="1283" spans="1:26" x14ac:dyDescent="0.35">
      <c r="A1283">
        <v>1282</v>
      </c>
      <c r="B1283">
        <v>2020</v>
      </c>
      <c r="C1283">
        <v>7</v>
      </c>
      <c r="D1283" t="s">
        <v>87</v>
      </c>
      <c r="E1283" t="s">
        <v>76</v>
      </c>
      <c r="F1283" t="s">
        <v>27</v>
      </c>
      <c r="G1283" t="s">
        <v>28</v>
      </c>
      <c r="H1283" t="s">
        <v>29</v>
      </c>
      <c r="I1283">
        <v>0</v>
      </c>
      <c r="J1283">
        <v>0</v>
      </c>
      <c r="K1283" t="s">
        <v>116</v>
      </c>
      <c r="L1283" s="1">
        <v>44013</v>
      </c>
      <c r="M1283">
        <v>0.26669212962963001</v>
      </c>
      <c r="N1283">
        <v>30</v>
      </c>
      <c r="O1283" t="s">
        <v>151</v>
      </c>
      <c r="P1283">
        <v>0</v>
      </c>
      <c r="Q1283">
        <v>61726753</v>
      </c>
      <c r="R1283">
        <v>0</v>
      </c>
      <c r="S1283">
        <v>0</v>
      </c>
      <c r="T1283">
        <v>0</v>
      </c>
      <c r="U1283" t="s">
        <v>76</v>
      </c>
      <c r="V1283" t="s">
        <v>27</v>
      </c>
      <c r="W1283" t="s">
        <v>28</v>
      </c>
      <c r="X1283">
        <v>2020</v>
      </c>
      <c r="Y1283">
        <v>7</v>
      </c>
      <c r="Z1283" t="s">
        <v>116</v>
      </c>
    </row>
    <row r="1284" spans="1:26" x14ac:dyDescent="0.35">
      <c r="A1284">
        <v>1283</v>
      </c>
      <c r="B1284">
        <v>2020</v>
      </c>
      <c r="C1284">
        <v>7</v>
      </c>
      <c r="D1284" t="s">
        <v>88</v>
      </c>
      <c r="E1284" t="s">
        <v>89</v>
      </c>
      <c r="F1284" t="s">
        <v>49</v>
      </c>
      <c r="G1284" t="s">
        <v>28</v>
      </c>
      <c r="H1284" t="s">
        <v>29</v>
      </c>
      <c r="I1284">
        <v>0</v>
      </c>
      <c r="J1284">
        <v>0</v>
      </c>
      <c r="K1284" t="s">
        <v>116</v>
      </c>
      <c r="L1284" s="1">
        <v>44013</v>
      </c>
      <c r="M1284">
        <v>0.26669212962963001</v>
      </c>
      <c r="N1284">
        <v>30</v>
      </c>
      <c r="O1284" t="s">
        <v>151</v>
      </c>
      <c r="P1284">
        <v>0</v>
      </c>
      <c r="Q1284">
        <v>86322022</v>
      </c>
      <c r="R1284">
        <v>0</v>
      </c>
      <c r="S1284">
        <v>0</v>
      </c>
      <c r="T1284">
        <v>0</v>
      </c>
      <c r="U1284" t="s">
        <v>89</v>
      </c>
      <c r="V1284" t="s">
        <v>49</v>
      </c>
      <c r="W1284" t="s">
        <v>28</v>
      </c>
      <c r="X1284">
        <v>2020</v>
      </c>
      <c r="Y1284">
        <v>7</v>
      </c>
      <c r="Z1284" t="s">
        <v>116</v>
      </c>
    </row>
    <row r="1285" spans="1:26" x14ac:dyDescent="0.35">
      <c r="A1285">
        <v>1284</v>
      </c>
      <c r="B1285">
        <v>2020</v>
      </c>
      <c r="C1285">
        <v>7</v>
      </c>
      <c r="D1285" t="s">
        <v>90</v>
      </c>
      <c r="E1285" t="s">
        <v>51</v>
      </c>
      <c r="F1285" t="s">
        <v>59</v>
      </c>
      <c r="G1285" t="s">
        <v>60</v>
      </c>
      <c r="H1285" t="s">
        <v>29</v>
      </c>
      <c r="I1285">
        <v>0</v>
      </c>
      <c r="J1285">
        <v>0</v>
      </c>
      <c r="K1285" t="s">
        <v>116</v>
      </c>
      <c r="L1285" s="1">
        <v>44013</v>
      </c>
      <c r="M1285">
        <v>0.26669212962963001</v>
      </c>
      <c r="N1285">
        <v>30</v>
      </c>
      <c r="O1285" t="s">
        <v>151</v>
      </c>
      <c r="P1285">
        <v>0</v>
      </c>
      <c r="Q1285">
        <v>6474953</v>
      </c>
      <c r="R1285">
        <v>0</v>
      </c>
      <c r="S1285">
        <v>0</v>
      </c>
      <c r="T1285">
        <v>0</v>
      </c>
      <c r="U1285" t="s">
        <v>51</v>
      </c>
      <c r="V1285" t="s">
        <v>59</v>
      </c>
      <c r="W1285" t="s">
        <v>60</v>
      </c>
      <c r="X1285">
        <v>2020</v>
      </c>
      <c r="Y1285">
        <v>7</v>
      </c>
      <c r="Z1285" t="s">
        <v>116</v>
      </c>
    </row>
    <row r="1286" spans="1:26" x14ac:dyDescent="0.35">
      <c r="A1286">
        <v>1285</v>
      </c>
      <c r="B1286">
        <v>2020</v>
      </c>
      <c r="C1286">
        <v>7</v>
      </c>
      <c r="D1286" t="s">
        <v>91</v>
      </c>
      <c r="E1286" t="s">
        <v>80</v>
      </c>
      <c r="F1286" t="s">
        <v>92</v>
      </c>
      <c r="G1286" t="s">
        <v>28</v>
      </c>
      <c r="H1286" t="s">
        <v>29</v>
      </c>
      <c r="I1286">
        <v>0</v>
      </c>
      <c r="J1286">
        <v>5.94</v>
      </c>
      <c r="K1286" t="s">
        <v>116</v>
      </c>
      <c r="L1286" s="1">
        <v>44013</v>
      </c>
      <c r="M1286">
        <v>0.26669212962963001</v>
      </c>
      <c r="N1286">
        <v>30</v>
      </c>
      <c r="O1286" t="s">
        <v>151</v>
      </c>
      <c r="P1286">
        <v>0</v>
      </c>
      <c r="Q1286">
        <v>0</v>
      </c>
      <c r="R1286">
        <v>360</v>
      </c>
      <c r="S1286">
        <v>197</v>
      </c>
      <c r="T1286">
        <v>557</v>
      </c>
      <c r="U1286" t="s">
        <v>80</v>
      </c>
      <c r="V1286" t="s">
        <v>92</v>
      </c>
      <c r="W1286" t="s">
        <v>28</v>
      </c>
      <c r="X1286">
        <v>2020</v>
      </c>
      <c r="Y1286">
        <v>7</v>
      </c>
      <c r="Z1286" t="s">
        <v>116</v>
      </c>
    </row>
    <row r="1287" spans="1:26" x14ac:dyDescent="0.35">
      <c r="A1287">
        <v>1286</v>
      </c>
      <c r="B1287">
        <v>2020</v>
      </c>
      <c r="C1287">
        <v>7</v>
      </c>
      <c r="D1287" t="s">
        <v>93</v>
      </c>
      <c r="E1287" t="s">
        <v>94</v>
      </c>
      <c r="F1287" t="s">
        <v>95</v>
      </c>
      <c r="G1287" t="s">
        <v>60</v>
      </c>
      <c r="H1287" t="s">
        <v>29</v>
      </c>
      <c r="I1287">
        <v>0</v>
      </c>
      <c r="J1287">
        <v>11.52</v>
      </c>
      <c r="K1287" t="s">
        <v>116</v>
      </c>
      <c r="L1287" s="1">
        <v>44013</v>
      </c>
      <c r="M1287">
        <v>0.26669212962963001</v>
      </c>
      <c r="N1287">
        <v>30</v>
      </c>
      <c r="O1287" t="s">
        <v>151</v>
      </c>
      <c r="P1287">
        <v>1601</v>
      </c>
      <c r="Q1287">
        <v>1973</v>
      </c>
      <c r="R1287">
        <v>0</v>
      </c>
      <c r="S1287">
        <v>0</v>
      </c>
      <c r="T1287">
        <v>1601</v>
      </c>
      <c r="U1287" t="s">
        <v>94</v>
      </c>
      <c r="V1287" t="s">
        <v>95</v>
      </c>
      <c r="W1287" t="s">
        <v>60</v>
      </c>
      <c r="X1287">
        <v>2020</v>
      </c>
      <c r="Y1287">
        <v>7</v>
      </c>
      <c r="Z1287" t="s">
        <v>116</v>
      </c>
    </row>
    <row r="1288" spans="1:26" x14ac:dyDescent="0.35">
      <c r="A1288">
        <v>1287</v>
      </c>
      <c r="B1288">
        <v>2020</v>
      </c>
      <c r="C1288">
        <v>7</v>
      </c>
      <c r="D1288" t="s">
        <v>96</v>
      </c>
      <c r="E1288" t="s">
        <v>97</v>
      </c>
      <c r="F1288" t="s">
        <v>72</v>
      </c>
      <c r="G1288" t="s">
        <v>28</v>
      </c>
      <c r="H1288" t="s">
        <v>29</v>
      </c>
      <c r="I1288">
        <v>0</v>
      </c>
      <c r="J1288">
        <v>29.9</v>
      </c>
      <c r="K1288" t="s">
        <v>116</v>
      </c>
      <c r="L1288" s="1">
        <v>44013</v>
      </c>
      <c r="M1288">
        <v>0.26669212962963001</v>
      </c>
      <c r="N1288">
        <v>30</v>
      </c>
      <c r="O1288" t="s">
        <v>151</v>
      </c>
      <c r="P1288">
        <v>0</v>
      </c>
      <c r="Q1288">
        <v>174560</v>
      </c>
      <c r="R1288">
        <v>0</v>
      </c>
      <c r="S1288">
        <v>0</v>
      </c>
      <c r="T1288">
        <v>0</v>
      </c>
      <c r="U1288" t="s">
        <v>97</v>
      </c>
      <c r="V1288" t="s">
        <v>72</v>
      </c>
      <c r="W1288" t="s">
        <v>28</v>
      </c>
      <c r="X1288">
        <v>2020</v>
      </c>
      <c r="Y1288">
        <v>7</v>
      </c>
      <c r="Z1288" t="s">
        <v>116</v>
      </c>
    </row>
    <row r="1289" spans="1:26" x14ac:dyDescent="0.35">
      <c r="A1289">
        <v>1288</v>
      </c>
      <c r="B1289">
        <v>2020</v>
      </c>
      <c r="C1289">
        <v>7</v>
      </c>
      <c r="D1289" t="s">
        <v>98</v>
      </c>
      <c r="E1289" t="s">
        <v>99</v>
      </c>
      <c r="F1289" t="s">
        <v>100</v>
      </c>
      <c r="G1289" t="s">
        <v>60</v>
      </c>
      <c r="H1289" t="s">
        <v>29</v>
      </c>
      <c r="I1289">
        <v>0</v>
      </c>
      <c r="J1289">
        <v>120</v>
      </c>
      <c r="K1289" t="s">
        <v>116</v>
      </c>
      <c r="L1289" s="1">
        <v>44013</v>
      </c>
      <c r="M1289">
        <v>0.26669212962963001</v>
      </c>
      <c r="N1289">
        <v>30</v>
      </c>
      <c r="O1289" t="s">
        <v>151</v>
      </c>
      <c r="P1289">
        <v>9408</v>
      </c>
      <c r="Q1289">
        <v>13248</v>
      </c>
      <c r="R1289">
        <v>0</v>
      </c>
      <c r="S1289">
        <v>0</v>
      </c>
      <c r="T1289">
        <v>9408</v>
      </c>
      <c r="U1289" t="s">
        <v>99</v>
      </c>
      <c r="V1289" t="s">
        <v>100</v>
      </c>
      <c r="W1289" t="s">
        <v>60</v>
      </c>
      <c r="X1289">
        <v>2020</v>
      </c>
      <c r="Y1289">
        <v>7</v>
      </c>
      <c r="Z1289" t="s">
        <v>116</v>
      </c>
    </row>
    <row r="1290" spans="1:26" x14ac:dyDescent="0.35">
      <c r="A1290">
        <v>1289</v>
      </c>
      <c r="B1290">
        <v>2020</v>
      </c>
      <c r="C1290">
        <v>7</v>
      </c>
      <c r="D1290" t="s">
        <v>101</v>
      </c>
      <c r="E1290" t="s">
        <v>102</v>
      </c>
      <c r="F1290" t="s">
        <v>103</v>
      </c>
      <c r="G1290" t="s">
        <v>28</v>
      </c>
      <c r="H1290" t="s">
        <v>29</v>
      </c>
      <c r="I1290">
        <v>0</v>
      </c>
      <c r="J1290">
        <v>3.5</v>
      </c>
      <c r="K1290" t="s">
        <v>116</v>
      </c>
      <c r="L1290" s="1">
        <v>44013</v>
      </c>
      <c r="M1290">
        <v>0.26669212962963001</v>
      </c>
      <c r="N1290">
        <v>30</v>
      </c>
      <c r="O1290" t="s">
        <v>151</v>
      </c>
      <c r="P1290">
        <v>0</v>
      </c>
      <c r="Q1290">
        <v>110340</v>
      </c>
      <c r="R1290">
        <v>0</v>
      </c>
      <c r="S1290">
        <v>0</v>
      </c>
      <c r="T1290">
        <v>0</v>
      </c>
      <c r="U1290" t="s">
        <v>102</v>
      </c>
      <c r="V1290" t="s">
        <v>103</v>
      </c>
      <c r="W1290" t="s">
        <v>28</v>
      </c>
      <c r="X1290">
        <v>2020</v>
      </c>
      <c r="Y1290">
        <v>7</v>
      </c>
      <c r="Z1290" t="s">
        <v>116</v>
      </c>
    </row>
    <row r="1291" spans="1:26" x14ac:dyDescent="0.35">
      <c r="A1291">
        <v>1290</v>
      </c>
      <c r="B1291">
        <v>2020</v>
      </c>
      <c r="C1291">
        <v>7</v>
      </c>
      <c r="D1291" t="s">
        <v>104</v>
      </c>
      <c r="E1291" t="s">
        <v>105</v>
      </c>
      <c r="F1291" t="s">
        <v>49</v>
      </c>
      <c r="G1291" t="s">
        <v>28</v>
      </c>
      <c r="H1291" t="s">
        <v>29</v>
      </c>
      <c r="I1291">
        <v>0</v>
      </c>
      <c r="J1291">
        <v>9.36</v>
      </c>
      <c r="K1291" t="s">
        <v>116</v>
      </c>
      <c r="L1291" s="1">
        <v>44013</v>
      </c>
      <c r="M1291">
        <v>0.26669212962963001</v>
      </c>
      <c r="N1291">
        <v>30</v>
      </c>
      <c r="O1291" t="s">
        <v>151</v>
      </c>
      <c r="P1291">
        <v>640</v>
      </c>
      <c r="Q1291">
        <v>6080</v>
      </c>
      <c r="R1291">
        <v>0</v>
      </c>
      <c r="S1291">
        <v>0</v>
      </c>
      <c r="T1291">
        <v>640</v>
      </c>
      <c r="U1291" t="s">
        <v>105</v>
      </c>
      <c r="V1291" t="s">
        <v>49</v>
      </c>
      <c r="W1291" t="s">
        <v>28</v>
      </c>
      <c r="X1291">
        <v>2020</v>
      </c>
      <c r="Y1291">
        <v>7</v>
      </c>
      <c r="Z1291" t="s">
        <v>116</v>
      </c>
    </row>
    <row r="1292" spans="1:26" x14ac:dyDescent="0.35">
      <c r="A1292">
        <v>1291</v>
      </c>
      <c r="B1292">
        <v>2020</v>
      </c>
      <c r="C1292">
        <v>10</v>
      </c>
      <c r="D1292" t="s">
        <v>25</v>
      </c>
      <c r="E1292" t="s">
        <v>26</v>
      </c>
      <c r="F1292" t="s">
        <v>27</v>
      </c>
      <c r="G1292" t="s">
        <v>28</v>
      </c>
      <c r="H1292" t="s">
        <v>29</v>
      </c>
      <c r="I1292">
        <v>0</v>
      </c>
      <c r="J1292">
        <v>522.83500000000004</v>
      </c>
      <c r="K1292" t="s">
        <v>118</v>
      </c>
      <c r="L1292" s="1">
        <v>44105</v>
      </c>
      <c r="M1292">
        <v>0.17037708333333301</v>
      </c>
      <c r="N1292">
        <v>30</v>
      </c>
      <c r="O1292" t="s">
        <v>152</v>
      </c>
      <c r="P1292">
        <v>29783</v>
      </c>
      <c r="Q1292">
        <v>46269</v>
      </c>
      <c r="R1292">
        <v>0</v>
      </c>
      <c r="S1292">
        <v>0</v>
      </c>
      <c r="T1292">
        <v>29783</v>
      </c>
      <c r="U1292" t="s">
        <v>26</v>
      </c>
      <c r="V1292" t="s">
        <v>27</v>
      </c>
      <c r="W1292" t="s">
        <v>28</v>
      </c>
      <c r="X1292">
        <v>2020</v>
      </c>
      <c r="Y1292">
        <v>10</v>
      </c>
      <c r="Z1292" t="s">
        <v>118</v>
      </c>
    </row>
    <row r="1293" spans="1:26" x14ac:dyDescent="0.35">
      <c r="A1293">
        <v>1292</v>
      </c>
      <c r="B1293">
        <v>2020</v>
      </c>
      <c r="C1293">
        <v>10</v>
      </c>
      <c r="D1293" t="s">
        <v>32</v>
      </c>
      <c r="E1293" t="s">
        <v>33</v>
      </c>
      <c r="F1293" t="s">
        <v>34</v>
      </c>
      <c r="G1293" t="s">
        <v>35</v>
      </c>
      <c r="H1293" s="1">
        <v>44105</v>
      </c>
      <c r="I1293">
        <v>78.42</v>
      </c>
      <c r="J1293">
        <v>3921.817</v>
      </c>
      <c r="K1293" t="s">
        <v>118</v>
      </c>
      <c r="L1293" s="1">
        <v>44105</v>
      </c>
      <c r="M1293">
        <v>0.17037708333333301</v>
      </c>
      <c r="N1293">
        <v>30</v>
      </c>
      <c r="O1293" t="s">
        <v>152</v>
      </c>
      <c r="P1293">
        <v>184452</v>
      </c>
      <c r="Q1293">
        <v>385395</v>
      </c>
      <c r="R1293">
        <v>0</v>
      </c>
      <c r="S1293">
        <v>0</v>
      </c>
      <c r="T1293">
        <v>184452</v>
      </c>
      <c r="U1293" t="s">
        <v>33</v>
      </c>
      <c r="V1293" t="s">
        <v>34</v>
      </c>
      <c r="W1293" t="s">
        <v>35</v>
      </c>
      <c r="X1293">
        <v>2020</v>
      </c>
      <c r="Y1293">
        <v>10</v>
      </c>
      <c r="Z1293" t="s">
        <v>118</v>
      </c>
    </row>
    <row r="1294" spans="1:26" x14ac:dyDescent="0.35">
      <c r="A1294">
        <v>1293</v>
      </c>
      <c r="B1294">
        <v>2020</v>
      </c>
      <c r="C1294">
        <v>10</v>
      </c>
      <c r="D1294" t="s">
        <v>36</v>
      </c>
      <c r="E1294" t="s">
        <v>37</v>
      </c>
      <c r="F1294" t="s">
        <v>38</v>
      </c>
      <c r="G1294" t="s">
        <v>28</v>
      </c>
      <c r="H1294" s="1">
        <v>44105</v>
      </c>
      <c r="I1294">
        <v>262.02499999999998</v>
      </c>
      <c r="J1294">
        <v>3630.8690000000001</v>
      </c>
      <c r="K1294" t="s">
        <v>118</v>
      </c>
      <c r="L1294" s="1">
        <v>44105</v>
      </c>
      <c r="M1294">
        <v>0.17037708333333301</v>
      </c>
      <c r="N1294">
        <v>30</v>
      </c>
      <c r="O1294" t="s">
        <v>152</v>
      </c>
      <c r="P1294">
        <v>201043</v>
      </c>
      <c r="Q1294">
        <v>349841</v>
      </c>
      <c r="R1294">
        <v>0</v>
      </c>
      <c r="S1294">
        <v>0</v>
      </c>
      <c r="T1294">
        <v>201043</v>
      </c>
      <c r="U1294" t="s">
        <v>37</v>
      </c>
      <c r="V1294" t="s">
        <v>38</v>
      </c>
      <c r="W1294" t="s">
        <v>28</v>
      </c>
      <c r="X1294">
        <v>2020</v>
      </c>
      <c r="Y1294">
        <v>10</v>
      </c>
      <c r="Z1294" t="s">
        <v>118</v>
      </c>
    </row>
    <row r="1295" spans="1:26" x14ac:dyDescent="0.35">
      <c r="A1295">
        <v>1294</v>
      </c>
      <c r="B1295">
        <v>2020</v>
      </c>
      <c r="C1295">
        <v>10</v>
      </c>
      <c r="D1295" t="s">
        <v>39</v>
      </c>
      <c r="E1295" t="s">
        <v>40</v>
      </c>
      <c r="F1295" t="s">
        <v>41</v>
      </c>
      <c r="G1295" t="s">
        <v>35</v>
      </c>
      <c r="H1295" t="s">
        <v>29</v>
      </c>
      <c r="I1295">
        <v>0</v>
      </c>
      <c r="J1295">
        <v>2.64</v>
      </c>
      <c r="K1295" t="s">
        <v>118</v>
      </c>
      <c r="L1295" s="1">
        <v>44105</v>
      </c>
      <c r="M1295">
        <v>0.17037708333333301</v>
      </c>
      <c r="N1295">
        <v>30</v>
      </c>
      <c r="O1295" t="s">
        <v>152</v>
      </c>
      <c r="P1295">
        <v>0</v>
      </c>
      <c r="Q1295">
        <v>134700</v>
      </c>
      <c r="R1295">
        <v>0</v>
      </c>
      <c r="S1295">
        <v>0</v>
      </c>
      <c r="T1295">
        <v>0</v>
      </c>
      <c r="U1295" t="s">
        <v>40</v>
      </c>
      <c r="V1295" t="s">
        <v>41</v>
      </c>
      <c r="W1295" t="s">
        <v>35</v>
      </c>
      <c r="X1295">
        <v>2020</v>
      </c>
      <c r="Y1295">
        <v>10</v>
      </c>
      <c r="Z1295" t="s">
        <v>118</v>
      </c>
    </row>
    <row r="1296" spans="1:26" x14ac:dyDescent="0.35">
      <c r="A1296">
        <v>1295</v>
      </c>
      <c r="B1296">
        <v>2020</v>
      </c>
      <c r="C1296">
        <v>10</v>
      </c>
      <c r="D1296" t="s">
        <v>42</v>
      </c>
      <c r="E1296" t="s">
        <v>43</v>
      </c>
      <c r="F1296" t="s">
        <v>44</v>
      </c>
      <c r="G1296" t="s">
        <v>35</v>
      </c>
      <c r="H1296" t="s">
        <v>29</v>
      </c>
      <c r="I1296">
        <v>0</v>
      </c>
      <c r="J1296">
        <v>417.875</v>
      </c>
      <c r="K1296" t="s">
        <v>118</v>
      </c>
      <c r="L1296" s="1">
        <v>44105</v>
      </c>
      <c r="M1296">
        <v>0.17037708333333301</v>
      </c>
      <c r="N1296">
        <v>30</v>
      </c>
      <c r="O1296" t="s">
        <v>152</v>
      </c>
      <c r="P1296">
        <v>14979</v>
      </c>
      <c r="Q1296">
        <v>33121</v>
      </c>
      <c r="R1296">
        <v>0</v>
      </c>
      <c r="S1296">
        <v>0</v>
      </c>
      <c r="T1296">
        <v>14979</v>
      </c>
      <c r="U1296" t="s">
        <v>43</v>
      </c>
      <c r="V1296" t="s">
        <v>44</v>
      </c>
      <c r="W1296" t="s">
        <v>35</v>
      </c>
      <c r="X1296">
        <v>2020</v>
      </c>
      <c r="Y1296">
        <v>10</v>
      </c>
      <c r="Z1296" t="s">
        <v>118</v>
      </c>
    </row>
    <row r="1297" spans="1:26" x14ac:dyDescent="0.35">
      <c r="A1297">
        <v>1296</v>
      </c>
      <c r="B1297">
        <v>2020</v>
      </c>
      <c r="C1297">
        <v>10</v>
      </c>
      <c r="D1297" t="s">
        <v>45</v>
      </c>
      <c r="E1297" t="s">
        <v>46</v>
      </c>
      <c r="F1297" t="s">
        <v>41</v>
      </c>
      <c r="G1297" t="s">
        <v>35</v>
      </c>
      <c r="H1297" t="s">
        <v>29</v>
      </c>
      <c r="I1297">
        <v>0</v>
      </c>
      <c r="J1297">
        <v>89.79</v>
      </c>
      <c r="K1297" t="s">
        <v>118</v>
      </c>
      <c r="L1297" s="1">
        <v>44105</v>
      </c>
      <c r="M1297">
        <v>0.17037708333333301</v>
      </c>
      <c r="N1297">
        <v>30</v>
      </c>
      <c r="O1297" t="s">
        <v>152</v>
      </c>
      <c r="P1297">
        <v>0</v>
      </c>
      <c r="Q1297">
        <v>182360</v>
      </c>
      <c r="R1297">
        <v>0</v>
      </c>
      <c r="S1297">
        <v>0</v>
      </c>
      <c r="T1297">
        <v>0</v>
      </c>
      <c r="U1297" t="s">
        <v>46</v>
      </c>
      <c r="V1297" t="s">
        <v>41</v>
      </c>
      <c r="W1297" t="s">
        <v>35</v>
      </c>
      <c r="X1297">
        <v>2020</v>
      </c>
      <c r="Y1297">
        <v>10</v>
      </c>
      <c r="Z1297" t="s">
        <v>118</v>
      </c>
    </row>
    <row r="1298" spans="1:26" x14ac:dyDescent="0.35">
      <c r="A1298">
        <v>1297</v>
      </c>
      <c r="B1298">
        <v>2020</v>
      </c>
      <c r="C1298">
        <v>10</v>
      </c>
      <c r="D1298" t="s">
        <v>47</v>
      </c>
      <c r="E1298" t="s">
        <v>48</v>
      </c>
      <c r="F1298" t="s">
        <v>49</v>
      </c>
      <c r="G1298" t="s">
        <v>28</v>
      </c>
      <c r="H1298" t="s">
        <v>29</v>
      </c>
      <c r="I1298">
        <v>0</v>
      </c>
      <c r="J1298">
        <v>635.34400000000005</v>
      </c>
      <c r="K1298" t="s">
        <v>118</v>
      </c>
      <c r="L1298" s="1">
        <v>44105</v>
      </c>
      <c r="M1298">
        <v>0.17037708333333301</v>
      </c>
      <c r="N1298">
        <v>30</v>
      </c>
      <c r="O1298" t="s">
        <v>152</v>
      </c>
      <c r="P1298">
        <v>27909</v>
      </c>
      <c r="Q1298">
        <v>120240</v>
      </c>
      <c r="R1298">
        <v>0</v>
      </c>
      <c r="S1298">
        <v>0</v>
      </c>
      <c r="T1298">
        <v>27909</v>
      </c>
      <c r="U1298" t="s">
        <v>48</v>
      </c>
      <c r="V1298" t="s">
        <v>49</v>
      </c>
      <c r="W1298" t="s">
        <v>28</v>
      </c>
      <c r="X1298">
        <v>2020</v>
      </c>
      <c r="Y1298">
        <v>10</v>
      </c>
      <c r="Z1298" t="s">
        <v>118</v>
      </c>
    </row>
    <row r="1299" spans="1:26" x14ac:dyDescent="0.35">
      <c r="A1299">
        <v>1298</v>
      </c>
      <c r="B1299">
        <v>2020</v>
      </c>
      <c r="C1299">
        <v>10</v>
      </c>
      <c r="D1299" t="s">
        <v>50</v>
      </c>
      <c r="E1299" t="s">
        <v>51</v>
      </c>
      <c r="F1299" t="s">
        <v>38</v>
      </c>
      <c r="G1299" t="s">
        <v>28</v>
      </c>
      <c r="H1299" t="s">
        <v>29</v>
      </c>
      <c r="I1299">
        <v>0</v>
      </c>
      <c r="J1299">
        <v>0</v>
      </c>
      <c r="K1299" t="s">
        <v>118</v>
      </c>
      <c r="L1299" s="1">
        <v>44105</v>
      </c>
      <c r="M1299">
        <v>0.17037708333333301</v>
      </c>
      <c r="N1299">
        <v>30</v>
      </c>
      <c r="O1299" t="s">
        <v>152</v>
      </c>
      <c r="P1299">
        <v>0</v>
      </c>
      <c r="Q1299">
        <v>190010637</v>
      </c>
      <c r="R1299">
        <v>0</v>
      </c>
      <c r="S1299">
        <v>0</v>
      </c>
      <c r="T1299">
        <v>0</v>
      </c>
      <c r="U1299" t="s">
        <v>51</v>
      </c>
      <c r="V1299" t="s">
        <v>38</v>
      </c>
      <c r="W1299" t="s">
        <v>28</v>
      </c>
      <c r="X1299">
        <v>2020</v>
      </c>
      <c r="Y1299">
        <v>10</v>
      </c>
      <c r="Z1299" t="s">
        <v>118</v>
      </c>
    </row>
    <row r="1300" spans="1:26" x14ac:dyDescent="0.35">
      <c r="A1300">
        <v>1299</v>
      </c>
      <c r="B1300">
        <v>2020</v>
      </c>
      <c r="C1300">
        <v>10</v>
      </c>
      <c r="D1300" t="s">
        <v>52</v>
      </c>
      <c r="E1300" t="s">
        <v>53</v>
      </c>
      <c r="F1300" t="s">
        <v>34</v>
      </c>
      <c r="G1300" t="s">
        <v>35</v>
      </c>
      <c r="H1300" t="s">
        <v>29</v>
      </c>
      <c r="I1300">
        <v>0</v>
      </c>
      <c r="J1300">
        <v>11.84</v>
      </c>
      <c r="K1300" t="s">
        <v>118</v>
      </c>
      <c r="L1300" s="1">
        <v>44105</v>
      </c>
      <c r="M1300">
        <v>0.17037708333333301</v>
      </c>
      <c r="N1300">
        <v>30</v>
      </c>
      <c r="O1300" t="s">
        <v>152</v>
      </c>
      <c r="P1300">
        <v>0</v>
      </c>
      <c r="Q1300">
        <v>270017840</v>
      </c>
      <c r="R1300">
        <v>0</v>
      </c>
      <c r="S1300">
        <v>0</v>
      </c>
      <c r="T1300">
        <v>0</v>
      </c>
      <c r="U1300" t="s">
        <v>53</v>
      </c>
      <c r="V1300" t="s">
        <v>34</v>
      </c>
      <c r="W1300" t="s">
        <v>35</v>
      </c>
      <c r="X1300">
        <v>2020</v>
      </c>
      <c r="Y1300">
        <v>10</v>
      </c>
      <c r="Z1300" t="s">
        <v>118</v>
      </c>
    </row>
    <row r="1301" spans="1:26" x14ac:dyDescent="0.35">
      <c r="A1301">
        <v>1300</v>
      </c>
      <c r="B1301">
        <v>2020</v>
      </c>
      <c r="C1301">
        <v>10</v>
      </c>
      <c r="D1301" t="s">
        <v>54</v>
      </c>
      <c r="E1301" t="s">
        <v>55</v>
      </c>
      <c r="F1301" t="s">
        <v>56</v>
      </c>
      <c r="G1301" t="s">
        <v>35</v>
      </c>
      <c r="H1301" t="s">
        <v>29</v>
      </c>
      <c r="I1301">
        <v>0</v>
      </c>
      <c r="J1301">
        <v>424.32600000000002</v>
      </c>
      <c r="K1301" t="s">
        <v>118</v>
      </c>
      <c r="L1301" s="1">
        <v>44105</v>
      </c>
      <c r="M1301">
        <v>0.17037708333333301</v>
      </c>
      <c r="N1301">
        <v>30</v>
      </c>
      <c r="O1301" t="s">
        <v>152</v>
      </c>
      <c r="P1301">
        <v>14193</v>
      </c>
      <c r="Q1301">
        <v>161606</v>
      </c>
      <c r="R1301">
        <v>0</v>
      </c>
      <c r="S1301">
        <v>0</v>
      </c>
      <c r="T1301">
        <v>14193</v>
      </c>
      <c r="U1301" t="s">
        <v>55</v>
      </c>
      <c r="V1301" t="s">
        <v>56</v>
      </c>
      <c r="W1301" t="s">
        <v>35</v>
      </c>
      <c r="X1301">
        <v>2020</v>
      </c>
      <c r="Y1301">
        <v>10</v>
      </c>
      <c r="Z1301" t="s">
        <v>118</v>
      </c>
    </row>
    <row r="1302" spans="1:26" x14ac:dyDescent="0.35">
      <c r="A1302">
        <v>1301</v>
      </c>
      <c r="B1302">
        <v>2020</v>
      </c>
      <c r="C1302">
        <v>10</v>
      </c>
      <c r="D1302" t="s">
        <v>57</v>
      </c>
      <c r="E1302" t="s">
        <v>58</v>
      </c>
      <c r="F1302" t="s">
        <v>59</v>
      </c>
      <c r="G1302" t="s">
        <v>60</v>
      </c>
      <c r="H1302" s="1">
        <v>44105</v>
      </c>
      <c r="I1302">
        <v>3.84</v>
      </c>
      <c r="J1302">
        <v>101.345</v>
      </c>
      <c r="K1302" t="s">
        <v>118</v>
      </c>
      <c r="L1302" s="1">
        <v>44105</v>
      </c>
      <c r="M1302">
        <v>0.17037708333333301</v>
      </c>
      <c r="N1302">
        <v>30</v>
      </c>
      <c r="O1302" t="s">
        <v>152</v>
      </c>
      <c r="P1302">
        <v>4129</v>
      </c>
      <c r="Q1302">
        <v>11047</v>
      </c>
      <c r="R1302">
        <v>0</v>
      </c>
      <c r="S1302">
        <v>0</v>
      </c>
      <c r="T1302">
        <v>4129</v>
      </c>
      <c r="U1302" t="s">
        <v>58</v>
      </c>
      <c r="V1302" t="s">
        <v>59</v>
      </c>
      <c r="W1302" t="s">
        <v>60</v>
      </c>
      <c r="X1302">
        <v>2020</v>
      </c>
      <c r="Y1302">
        <v>10</v>
      </c>
      <c r="Z1302" t="s">
        <v>118</v>
      </c>
    </row>
    <row r="1303" spans="1:26" x14ac:dyDescent="0.35">
      <c r="A1303">
        <v>1302</v>
      </c>
      <c r="B1303">
        <v>2020</v>
      </c>
      <c r="C1303">
        <v>10</v>
      </c>
      <c r="D1303" t="s">
        <v>61</v>
      </c>
      <c r="E1303" t="s">
        <v>62</v>
      </c>
      <c r="F1303" t="s">
        <v>63</v>
      </c>
      <c r="G1303" t="s">
        <v>60</v>
      </c>
      <c r="H1303" t="s">
        <v>29</v>
      </c>
      <c r="I1303">
        <v>0</v>
      </c>
      <c r="J1303">
        <v>0</v>
      </c>
      <c r="K1303" t="s">
        <v>118</v>
      </c>
      <c r="L1303" s="1">
        <v>44105</v>
      </c>
      <c r="M1303">
        <v>0.17037708333333301</v>
      </c>
      <c r="N1303">
        <v>30</v>
      </c>
      <c r="O1303" t="s">
        <v>29</v>
      </c>
      <c r="P1303" t="s">
        <v>29</v>
      </c>
      <c r="Q1303" t="s">
        <v>29</v>
      </c>
      <c r="R1303" t="s">
        <v>29</v>
      </c>
      <c r="S1303" t="s">
        <v>29</v>
      </c>
      <c r="T1303" t="s">
        <v>29</v>
      </c>
      <c r="U1303" t="s">
        <v>29</v>
      </c>
      <c r="V1303" t="s">
        <v>29</v>
      </c>
      <c r="W1303" t="s">
        <v>29</v>
      </c>
      <c r="X1303" t="s">
        <v>29</v>
      </c>
      <c r="Y1303" t="s">
        <v>29</v>
      </c>
      <c r="Z1303" t="s">
        <v>29</v>
      </c>
    </row>
    <row r="1304" spans="1:26" x14ac:dyDescent="0.35">
      <c r="A1304">
        <v>1303</v>
      </c>
      <c r="B1304">
        <v>2020</v>
      </c>
      <c r="C1304">
        <v>10</v>
      </c>
      <c r="D1304" t="s">
        <v>64</v>
      </c>
      <c r="E1304" t="s">
        <v>65</v>
      </c>
      <c r="F1304" t="s">
        <v>66</v>
      </c>
      <c r="G1304" t="s">
        <v>28</v>
      </c>
      <c r="H1304" t="s">
        <v>29</v>
      </c>
      <c r="I1304">
        <v>0</v>
      </c>
      <c r="J1304">
        <v>0</v>
      </c>
      <c r="K1304" t="s">
        <v>118</v>
      </c>
      <c r="L1304" s="1">
        <v>44105</v>
      </c>
      <c r="M1304">
        <v>0.17037708333333301</v>
      </c>
      <c r="N1304">
        <v>30</v>
      </c>
      <c r="O1304" t="s">
        <v>152</v>
      </c>
      <c r="P1304">
        <v>0</v>
      </c>
      <c r="Q1304">
        <v>102604962</v>
      </c>
      <c r="R1304">
        <v>0</v>
      </c>
      <c r="S1304">
        <v>0</v>
      </c>
      <c r="T1304">
        <v>0</v>
      </c>
      <c r="U1304" t="s">
        <v>65</v>
      </c>
      <c r="V1304" t="s">
        <v>66</v>
      </c>
      <c r="W1304" t="s">
        <v>28</v>
      </c>
      <c r="X1304">
        <v>2020</v>
      </c>
      <c r="Y1304">
        <v>10</v>
      </c>
      <c r="Z1304" t="s">
        <v>118</v>
      </c>
    </row>
    <row r="1305" spans="1:26" x14ac:dyDescent="0.35">
      <c r="A1305">
        <v>1304</v>
      </c>
      <c r="B1305">
        <v>2020</v>
      </c>
      <c r="C1305">
        <v>10</v>
      </c>
      <c r="D1305" t="s">
        <v>67</v>
      </c>
      <c r="E1305" t="s">
        <v>68</v>
      </c>
      <c r="F1305" t="s">
        <v>69</v>
      </c>
      <c r="G1305" t="s">
        <v>35</v>
      </c>
      <c r="H1305" t="s">
        <v>29</v>
      </c>
      <c r="I1305">
        <v>0</v>
      </c>
      <c r="J1305">
        <v>0</v>
      </c>
      <c r="K1305" t="s">
        <v>118</v>
      </c>
      <c r="L1305" s="1">
        <v>44105</v>
      </c>
      <c r="M1305">
        <v>0.17037708333333301</v>
      </c>
      <c r="N1305">
        <v>30</v>
      </c>
      <c r="O1305" t="s">
        <v>29</v>
      </c>
      <c r="P1305" t="s">
        <v>29</v>
      </c>
      <c r="Q1305" t="s">
        <v>29</v>
      </c>
      <c r="R1305" t="s">
        <v>29</v>
      </c>
      <c r="S1305" t="s">
        <v>29</v>
      </c>
      <c r="T1305" t="s">
        <v>29</v>
      </c>
      <c r="U1305" t="s">
        <v>29</v>
      </c>
      <c r="V1305" t="s">
        <v>29</v>
      </c>
      <c r="W1305" t="s">
        <v>29</v>
      </c>
      <c r="X1305" t="s">
        <v>29</v>
      </c>
      <c r="Y1305" t="s">
        <v>29</v>
      </c>
      <c r="Z1305" t="s">
        <v>29</v>
      </c>
    </row>
    <row r="1306" spans="1:26" x14ac:dyDescent="0.35">
      <c r="A1306">
        <v>1305</v>
      </c>
      <c r="B1306">
        <v>2020</v>
      </c>
      <c r="C1306">
        <v>10</v>
      </c>
      <c r="D1306" t="s">
        <v>70</v>
      </c>
      <c r="E1306" t="s">
        <v>71</v>
      </c>
      <c r="F1306" t="s">
        <v>72</v>
      </c>
      <c r="G1306" t="s">
        <v>28</v>
      </c>
      <c r="H1306" t="s">
        <v>29</v>
      </c>
      <c r="I1306">
        <v>0</v>
      </c>
      <c r="J1306">
        <v>8.91</v>
      </c>
      <c r="K1306" t="s">
        <v>118</v>
      </c>
      <c r="L1306" s="1">
        <v>44105</v>
      </c>
      <c r="M1306">
        <v>0.17037708333333301</v>
      </c>
      <c r="N1306">
        <v>30</v>
      </c>
      <c r="O1306" t="s">
        <v>152</v>
      </c>
      <c r="P1306">
        <v>0</v>
      </c>
      <c r="Q1306">
        <v>70400</v>
      </c>
      <c r="R1306">
        <v>0</v>
      </c>
      <c r="S1306">
        <v>0</v>
      </c>
      <c r="T1306">
        <v>0</v>
      </c>
      <c r="U1306" t="s">
        <v>71</v>
      </c>
      <c r="V1306" t="s">
        <v>72</v>
      </c>
      <c r="W1306" t="s">
        <v>28</v>
      </c>
      <c r="X1306">
        <v>2020</v>
      </c>
      <c r="Y1306">
        <v>10</v>
      </c>
      <c r="Z1306" t="s">
        <v>118</v>
      </c>
    </row>
    <row r="1307" spans="1:26" x14ac:dyDescent="0.35">
      <c r="A1307">
        <v>1306</v>
      </c>
      <c r="B1307">
        <v>2020</v>
      </c>
      <c r="C1307">
        <v>10</v>
      </c>
      <c r="D1307" t="s">
        <v>73</v>
      </c>
      <c r="E1307" t="s">
        <v>74</v>
      </c>
      <c r="F1307" t="s">
        <v>66</v>
      </c>
      <c r="G1307" t="s">
        <v>28</v>
      </c>
      <c r="H1307" t="s">
        <v>29</v>
      </c>
      <c r="I1307">
        <v>0</v>
      </c>
      <c r="J1307">
        <v>57.5</v>
      </c>
      <c r="K1307" t="s">
        <v>118</v>
      </c>
      <c r="L1307" s="1">
        <v>44105</v>
      </c>
      <c r="M1307">
        <v>0.17037708333333301</v>
      </c>
      <c r="N1307">
        <v>30</v>
      </c>
      <c r="O1307" t="s">
        <v>152</v>
      </c>
      <c r="P1307">
        <v>400</v>
      </c>
      <c r="Q1307">
        <v>59940</v>
      </c>
      <c r="R1307">
        <v>0</v>
      </c>
      <c r="S1307">
        <v>0</v>
      </c>
      <c r="T1307">
        <v>400</v>
      </c>
      <c r="U1307" t="s">
        <v>74</v>
      </c>
      <c r="V1307" t="s">
        <v>66</v>
      </c>
      <c r="W1307" t="s">
        <v>28</v>
      </c>
      <c r="X1307">
        <v>2020</v>
      </c>
      <c r="Y1307">
        <v>10</v>
      </c>
      <c r="Z1307" t="s">
        <v>118</v>
      </c>
    </row>
    <row r="1308" spans="1:26" x14ac:dyDescent="0.35">
      <c r="A1308">
        <v>1307</v>
      </c>
      <c r="B1308">
        <v>2020</v>
      </c>
      <c r="C1308">
        <v>10</v>
      </c>
      <c r="D1308" t="s">
        <v>75</v>
      </c>
      <c r="E1308" t="s">
        <v>76</v>
      </c>
      <c r="F1308" t="s">
        <v>44</v>
      </c>
      <c r="G1308" t="s">
        <v>35</v>
      </c>
      <c r="H1308" t="s">
        <v>29</v>
      </c>
      <c r="I1308">
        <v>0</v>
      </c>
      <c r="J1308">
        <v>0</v>
      </c>
      <c r="K1308" t="s">
        <v>118</v>
      </c>
      <c r="L1308" s="1">
        <v>44105</v>
      </c>
      <c r="M1308">
        <v>0.17037708333333301</v>
      </c>
      <c r="N1308">
        <v>30</v>
      </c>
      <c r="O1308" t="s">
        <v>152</v>
      </c>
      <c r="P1308">
        <v>0</v>
      </c>
      <c r="Q1308">
        <v>24535478</v>
      </c>
      <c r="R1308">
        <v>0</v>
      </c>
      <c r="S1308">
        <v>0</v>
      </c>
      <c r="T1308">
        <v>0</v>
      </c>
      <c r="U1308" t="s">
        <v>76</v>
      </c>
      <c r="V1308" t="s">
        <v>44</v>
      </c>
      <c r="W1308" t="s">
        <v>35</v>
      </c>
      <c r="X1308">
        <v>2020</v>
      </c>
      <c r="Y1308">
        <v>10</v>
      </c>
      <c r="Z1308" t="s">
        <v>118</v>
      </c>
    </row>
    <row r="1309" spans="1:26" x14ac:dyDescent="0.35">
      <c r="A1309">
        <v>1308</v>
      </c>
      <c r="B1309">
        <v>2020</v>
      </c>
      <c r="C1309">
        <v>10</v>
      </c>
      <c r="D1309" t="s">
        <v>77</v>
      </c>
      <c r="E1309" t="s">
        <v>78</v>
      </c>
      <c r="F1309" t="s">
        <v>34</v>
      </c>
      <c r="G1309" t="s">
        <v>35</v>
      </c>
      <c r="H1309" t="s">
        <v>29</v>
      </c>
      <c r="I1309">
        <v>0</v>
      </c>
      <c r="J1309">
        <v>0</v>
      </c>
      <c r="K1309" t="s">
        <v>118</v>
      </c>
      <c r="L1309" s="1">
        <v>44105</v>
      </c>
      <c r="M1309">
        <v>0.17037708333333301</v>
      </c>
      <c r="N1309">
        <v>30</v>
      </c>
      <c r="O1309" t="s">
        <v>152</v>
      </c>
      <c r="P1309">
        <v>0</v>
      </c>
      <c r="Q1309">
        <v>474238</v>
      </c>
      <c r="R1309">
        <v>0</v>
      </c>
      <c r="S1309">
        <v>0</v>
      </c>
      <c r="T1309">
        <v>0</v>
      </c>
      <c r="U1309" t="s">
        <v>78</v>
      </c>
      <c r="V1309" t="s">
        <v>34</v>
      </c>
      <c r="W1309" t="s">
        <v>35</v>
      </c>
      <c r="X1309">
        <v>2020</v>
      </c>
      <c r="Y1309">
        <v>10</v>
      </c>
      <c r="Z1309" t="s">
        <v>118</v>
      </c>
    </row>
    <row r="1310" spans="1:26" x14ac:dyDescent="0.35">
      <c r="A1310">
        <v>1309</v>
      </c>
      <c r="B1310">
        <v>2020</v>
      </c>
      <c r="C1310">
        <v>10</v>
      </c>
      <c r="D1310" t="s">
        <v>79</v>
      </c>
      <c r="E1310" t="s">
        <v>80</v>
      </c>
      <c r="F1310" t="s">
        <v>81</v>
      </c>
      <c r="G1310" t="s">
        <v>35</v>
      </c>
      <c r="H1310" t="s">
        <v>29</v>
      </c>
      <c r="I1310">
        <v>0</v>
      </c>
      <c r="J1310">
        <v>12.08</v>
      </c>
      <c r="K1310" t="s">
        <v>118</v>
      </c>
      <c r="L1310" s="1">
        <v>44105</v>
      </c>
      <c r="M1310">
        <v>0.17037708333333301</v>
      </c>
      <c r="N1310">
        <v>30</v>
      </c>
      <c r="O1310" t="s">
        <v>152</v>
      </c>
      <c r="P1310">
        <v>0</v>
      </c>
      <c r="Q1310">
        <v>0</v>
      </c>
      <c r="R1310">
        <v>926</v>
      </c>
      <c r="S1310">
        <v>216</v>
      </c>
      <c r="T1310">
        <v>1142</v>
      </c>
      <c r="U1310" t="s">
        <v>80</v>
      </c>
      <c r="V1310" t="s">
        <v>81</v>
      </c>
      <c r="W1310" t="s">
        <v>35</v>
      </c>
      <c r="X1310">
        <v>2020</v>
      </c>
      <c r="Y1310">
        <v>10</v>
      </c>
      <c r="Z1310" t="s">
        <v>118</v>
      </c>
    </row>
    <row r="1311" spans="1:26" x14ac:dyDescent="0.35">
      <c r="A1311">
        <v>1310</v>
      </c>
      <c r="B1311">
        <v>2020</v>
      </c>
      <c r="C1311">
        <v>10</v>
      </c>
      <c r="D1311" t="s">
        <v>82</v>
      </c>
      <c r="E1311" t="s">
        <v>83</v>
      </c>
      <c r="F1311" t="s">
        <v>84</v>
      </c>
      <c r="G1311" t="s">
        <v>28</v>
      </c>
      <c r="H1311" t="s">
        <v>29</v>
      </c>
      <c r="I1311">
        <v>0</v>
      </c>
      <c r="J1311">
        <v>0</v>
      </c>
      <c r="K1311" t="s">
        <v>118</v>
      </c>
      <c r="L1311" s="1">
        <v>44105</v>
      </c>
      <c r="M1311">
        <v>0.17037708333333301</v>
      </c>
      <c r="N1311">
        <v>30</v>
      </c>
      <c r="O1311" t="s">
        <v>29</v>
      </c>
      <c r="P1311" t="s">
        <v>29</v>
      </c>
      <c r="Q1311" t="s">
        <v>29</v>
      </c>
      <c r="R1311" t="s">
        <v>29</v>
      </c>
      <c r="S1311" t="s">
        <v>29</v>
      </c>
      <c r="T1311" t="s">
        <v>29</v>
      </c>
      <c r="U1311" t="s">
        <v>29</v>
      </c>
      <c r="V1311" t="s">
        <v>29</v>
      </c>
      <c r="W1311" t="s">
        <v>29</v>
      </c>
      <c r="X1311" t="s">
        <v>29</v>
      </c>
      <c r="Y1311" t="s">
        <v>29</v>
      </c>
      <c r="Z1311" t="s">
        <v>29</v>
      </c>
    </row>
    <row r="1312" spans="1:26" x14ac:dyDescent="0.35">
      <c r="A1312">
        <v>1311</v>
      </c>
      <c r="B1312">
        <v>2020</v>
      </c>
      <c r="C1312">
        <v>10</v>
      </c>
      <c r="D1312" t="s">
        <v>85</v>
      </c>
      <c r="E1312" t="s">
        <v>86</v>
      </c>
      <c r="F1312" t="s">
        <v>38</v>
      </c>
      <c r="G1312" t="s">
        <v>28</v>
      </c>
      <c r="H1312" t="s">
        <v>29</v>
      </c>
      <c r="I1312">
        <v>0</v>
      </c>
      <c r="J1312">
        <v>0</v>
      </c>
      <c r="K1312" t="s">
        <v>118</v>
      </c>
      <c r="L1312" s="1">
        <v>44105</v>
      </c>
      <c r="M1312">
        <v>0.17037708333333301</v>
      </c>
      <c r="N1312">
        <v>30</v>
      </c>
      <c r="O1312" t="s">
        <v>152</v>
      </c>
      <c r="P1312">
        <v>0</v>
      </c>
      <c r="Q1312">
        <v>163343474</v>
      </c>
      <c r="R1312">
        <v>0</v>
      </c>
      <c r="S1312">
        <v>0</v>
      </c>
      <c r="T1312">
        <v>0</v>
      </c>
      <c r="U1312" t="s">
        <v>86</v>
      </c>
      <c r="V1312" t="s">
        <v>38</v>
      </c>
      <c r="W1312" t="s">
        <v>28</v>
      </c>
      <c r="X1312">
        <v>2020</v>
      </c>
      <c r="Y1312">
        <v>10</v>
      </c>
      <c r="Z1312" t="s">
        <v>118</v>
      </c>
    </row>
    <row r="1313" spans="1:26" x14ac:dyDescent="0.35">
      <c r="A1313">
        <v>1312</v>
      </c>
      <c r="B1313">
        <v>2020</v>
      </c>
      <c r="C1313">
        <v>10</v>
      </c>
      <c r="D1313" t="s">
        <v>87</v>
      </c>
      <c r="E1313" t="s">
        <v>76</v>
      </c>
      <c r="F1313" t="s">
        <v>27</v>
      </c>
      <c r="G1313" t="s">
        <v>28</v>
      </c>
      <c r="H1313" t="s">
        <v>29</v>
      </c>
      <c r="I1313">
        <v>0</v>
      </c>
      <c r="J1313">
        <v>0</v>
      </c>
      <c r="K1313" t="s">
        <v>118</v>
      </c>
      <c r="L1313" s="1">
        <v>44105</v>
      </c>
      <c r="M1313">
        <v>0.17037708333333301</v>
      </c>
      <c r="N1313">
        <v>30</v>
      </c>
      <c r="O1313" t="s">
        <v>152</v>
      </c>
      <c r="P1313">
        <v>0</v>
      </c>
      <c r="Q1313">
        <v>45989512</v>
      </c>
      <c r="R1313">
        <v>0</v>
      </c>
      <c r="S1313">
        <v>0</v>
      </c>
      <c r="T1313">
        <v>0</v>
      </c>
      <c r="U1313" t="s">
        <v>76</v>
      </c>
      <c r="V1313" t="s">
        <v>27</v>
      </c>
      <c r="W1313" t="s">
        <v>28</v>
      </c>
      <c r="X1313">
        <v>2020</v>
      </c>
      <c r="Y1313">
        <v>10</v>
      </c>
      <c r="Z1313" t="s">
        <v>118</v>
      </c>
    </row>
    <row r="1314" spans="1:26" x14ac:dyDescent="0.35">
      <c r="A1314">
        <v>1313</v>
      </c>
      <c r="B1314">
        <v>2020</v>
      </c>
      <c r="C1314">
        <v>10</v>
      </c>
      <c r="D1314" t="s">
        <v>88</v>
      </c>
      <c r="E1314" t="s">
        <v>89</v>
      </c>
      <c r="F1314" t="s">
        <v>49</v>
      </c>
      <c r="G1314" t="s">
        <v>28</v>
      </c>
      <c r="H1314" t="s">
        <v>29</v>
      </c>
      <c r="I1314">
        <v>0</v>
      </c>
      <c r="J1314">
        <v>0</v>
      </c>
      <c r="K1314" t="s">
        <v>118</v>
      </c>
      <c r="L1314" s="1">
        <v>44105</v>
      </c>
      <c r="M1314">
        <v>0.17037708333333301</v>
      </c>
      <c r="N1314">
        <v>30</v>
      </c>
      <c r="O1314" t="s">
        <v>152</v>
      </c>
      <c r="P1314">
        <v>0</v>
      </c>
      <c r="Q1314">
        <v>66582558</v>
      </c>
      <c r="R1314">
        <v>0</v>
      </c>
      <c r="S1314">
        <v>0</v>
      </c>
      <c r="T1314">
        <v>0</v>
      </c>
      <c r="U1314" t="s">
        <v>89</v>
      </c>
      <c r="V1314" t="s">
        <v>49</v>
      </c>
      <c r="W1314" t="s">
        <v>28</v>
      </c>
      <c r="X1314">
        <v>2020</v>
      </c>
      <c r="Y1314">
        <v>10</v>
      </c>
      <c r="Z1314" t="s">
        <v>118</v>
      </c>
    </row>
    <row r="1315" spans="1:26" x14ac:dyDescent="0.35">
      <c r="A1315">
        <v>1314</v>
      </c>
      <c r="B1315">
        <v>2020</v>
      </c>
      <c r="C1315">
        <v>10</v>
      </c>
      <c r="D1315" t="s">
        <v>90</v>
      </c>
      <c r="E1315" t="s">
        <v>51</v>
      </c>
      <c r="F1315" t="s">
        <v>59</v>
      </c>
      <c r="G1315" t="s">
        <v>60</v>
      </c>
      <c r="H1315" t="s">
        <v>29</v>
      </c>
      <c r="I1315">
        <v>0</v>
      </c>
      <c r="J1315">
        <v>0</v>
      </c>
      <c r="K1315" t="s">
        <v>118</v>
      </c>
      <c r="L1315" s="1">
        <v>44105</v>
      </c>
      <c r="M1315">
        <v>0.17037708333333301</v>
      </c>
      <c r="N1315">
        <v>30</v>
      </c>
      <c r="O1315" t="s">
        <v>152</v>
      </c>
      <c r="P1315">
        <v>0</v>
      </c>
      <c r="Q1315">
        <v>5248382</v>
      </c>
      <c r="R1315">
        <v>0</v>
      </c>
      <c r="S1315">
        <v>0</v>
      </c>
      <c r="T1315">
        <v>0</v>
      </c>
      <c r="U1315" t="s">
        <v>51</v>
      </c>
      <c r="V1315" t="s">
        <v>59</v>
      </c>
      <c r="W1315" t="s">
        <v>60</v>
      </c>
      <c r="X1315">
        <v>2020</v>
      </c>
      <c r="Y1315">
        <v>10</v>
      </c>
      <c r="Z1315" t="s">
        <v>118</v>
      </c>
    </row>
    <row r="1316" spans="1:26" x14ac:dyDescent="0.35">
      <c r="A1316">
        <v>1315</v>
      </c>
      <c r="B1316">
        <v>2020</v>
      </c>
      <c r="C1316">
        <v>10</v>
      </c>
      <c r="D1316" t="s">
        <v>91</v>
      </c>
      <c r="E1316" t="s">
        <v>80</v>
      </c>
      <c r="F1316" t="s">
        <v>92</v>
      </c>
      <c r="G1316" t="s">
        <v>28</v>
      </c>
      <c r="H1316" t="s">
        <v>29</v>
      </c>
      <c r="I1316">
        <v>0</v>
      </c>
      <c r="J1316">
        <v>5.94</v>
      </c>
      <c r="K1316" t="s">
        <v>118</v>
      </c>
      <c r="L1316" s="1">
        <v>44105</v>
      </c>
      <c r="M1316">
        <v>0.17037708333333301</v>
      </c>
      <c r="N1316">
        <v>30</v>
      </c>
      <c r="O1316" t="s">
        <v>152</v>
      </c>
      <c r="P1316">
        <v>0</v>
      </c>
      <c r="Q1316">
        <v>0</v>
      </c>
      <c r="R1316">
        <v>352</v>
      </c>
      <c r="S1316">
        <v>149</v>
      </c>
      <c r="T1316">
        <v>501</v>
      </c>
      <c r="U1316" t="s">
        <v>80</v>
      </c>
      <c r="V1316" t="s">
        <v>92</v>
      </c>
      <c r="W1316" t="s">
        <v>28</v>
      </c>
      <c r="X1316">
        <v>2020</v>
      </c>
      <c r="Y1316">
        <v>10</v>
      </c>
      <c r="Z1316" t="s">
        <v>118</v>
      </c>
    </row>
    <row r="1317" spans="1:26" x14ac:dyDescent="0.35">
      <c r="A1317">
        <v>1316</v>
      </c>
      <c r="B1317">
        <v>2020</v>
      </c>
      <c r="C1317">
        <v>10</v>
      </c>
      <c r="D1317" t="s">
        <v>93</v>
      </c>
      <c r="E1317" t="s">
        <v>94</v>
      </c>
      <c r="F1317" t="s">
        <v>95</v>
      </c>
      <c r="G1317" t="s">
        <v>60</v>
      </c>
      <c r="H1317" t="s">
        <v>29</v>
      </c>
      <c r="I1317">
        <v>0</v>
      </c>
      <c r="J1317">
        <v>11.52</v>
      </c>
      <c r="K1317" t="s">
        <v>118</v>
      </c>
      <c r="L1317" s="1">
        <v>44105</v>
      </c>
      <c r="M1317">
        <v>0.17037708333333301</v>
      </c>
      <c r="N1317">
        <v>30</v>
      </c>
      <c r="O1317" t="s">
        <v>152</v>
      </c>
      <c r="P1317">
        <v>1113</v>
      </c>
      <c r="Q1317">
        <v>2180</v>
      </c>
      <c r="R1317">
        <v>0</v>
      </c>
      <c r="S1317">
        <v>0</v>
      </c>
      <c r="T1317">
        <v>1113</v>
      </c>
      <c r="U1317" t="s">
        <v>94</v>
      </c>
      <c r="V1317" t="s">
        <v>95</v>
      </c>
      <c r="W1317" t="s">
        <v>60</v>
      </c>
      <c r="X1317">
        <v>2020</v>
      </c>
      <c r="Y1317">
        <v>10</v>
      </c>
      <c r="Z1317" t="s">
        <v>118</v>
      </c>
    </row>
    <row r="1318" spans="1:26" x14ac:dyDescent="0.35">
      <c r="A1318">
        <v>1317</v>
      </c>
      <c r="B1318">
        <v>2020</v>
      </c>
      <c r="C1318">
        <v>10</v>
      </c>
      <c r="D1318" t="s">
        <v>96</v>
      </c>
      <c r="E1318" t="s">
        <v>97</v>
      </c>
      <c r="F1318" t="s">
        <v>72</v>
      </c>
      <c r="G1318" t="s">
        <v>28</v>
      </c>
      <c r="H1318" t="s">
        <v>29</v>
      </c>
      <c r="I1318">
        <v>0</v>
      </c>
      <c r="J1318">
        <v>29.9</v>
      </c>
      <c r="K1318" t="s">
        <v>118</v>
      </c>
      <c r="L1318" s="1">
        <v>44105</v>
      </c>
      <c r="M1318">
        <v>0.17037708333333301</v>
      </c>
      <c r="N1318">
        <v>30</v>
      </c>
      <c r="O1318" t="s">
        <v>152</v>
      </c>
      <c r="P1318">
        <v>0</v>
      </c>
      <c r="Q1318">
        <v>194880</v>
      </c>
      <c r="R1318">
        <v>0</v>
      </c>
      <c r="S1318">
        <v>0</v>
      </c>
      <c r="T1318">
        <v>0</v>
      </c>
      <c r="U1318" t="s">
        <v>97</v>
      </c>
      <c r="V1318" t="s">
        <v>72</v>
      </c>
      <c r="W1318" t="s">
        <v>28</v>
      </c>
      <c r="X1318">
        <v>2020</v>
      </c>
      <c r="Y1318">
        <v>10</v>
      </c>
      <c r="Z1318" t="s">
        <v>118</v>
      </c>
    </row>
    <row r="1319" spans="1:26" x14ac:dyDescent="0.35">
      <c r="A1319">
        <v>1318</v>
      </c>
      <c r="B1319">
        <v>2020</v>
      </c>
      <c r="C1319">
        <v>10</v>
      </c>
      <c r="D1319" t="s">
        <v>98</v>
      </c>
      <c r="E1319" t="s">
        <v>99</v>
      </c>
      <c r="F1319" t="s">
        <v>100</v>
      </c>
      <c r="G1319" t="s">
        <v>60</v>
      </c>
      <c r="H1319" t="s">
        <v>29</v>
      </c>
      <c r="I1319">
        <v>0</v>
      </c>
      <c r="J1319">
        <v>120</v>
      </c>
      <c r="K1319" t="s">
        <v>118</v>
      </c>
      <c r="L1319" s="1">
        <v>44105</v>
      </c>
      <c r="M1319">
        <v>0.17037708333333301</v>
      </c>
      <c r="N1319">
        <v>30</v>
      </c>
      <c r="O1319" t="s">
        <v>152</v>
      </c>
      <c r="P1319">
        <v>6336</v>
      </c>
      <c r="Q1319">
        <v>14208</v>
      </c>
      <c r="R1319">
        <v>0</v>
      </c>
      <c r="S1319">
        <v>0</v>
      </c>
      <c r="T1319">
        <v>6336</v>
      </c>
      <c r="U1319" t="s">
        <v>99</v>
      </c>
      <c r="V1319" t="s">
        <v>100</v>
      </c>
      <c r="W1319" t="s">
        <v>60</v>
      </c>
      <c r="X1319">
        <v>2020</v>
      </c>
      <c r="Y1319">
        <v>10</v>
      </c>
      <c r="Z1319" t="s">
        <v>118</v>
      </c>
    </row>
    <row r="1320" spans="1:26" x14ac:dyDescent="0.35">
      <c r="A1320">
        <v>1319</v>
      </c>
      <c r="B1320">
        <v>2020</v>
      </c>
      <c r="C1320">
        <v>10</v>
      </c>
      <c r="D1320" t="s">
        <v>101</v>
      </c>
      <c r="E1320" t="s">
        <v>102</v>
      </c>
      <c r="F1320" t="s">
        <v>103</v>
      </c>
      <c r="G1320" t="s">
        <v>28</v>
      </c>
      <c r="H1320" t="s">
        <v>29</v>
      </c>
      <c r="I1320">
        <v>0</v>
      </c>
      <c r="J1320">
        <v>3.5</v>
      </c>
      <c r="K1320" t="s">
        <v>118</v>
      </c>
      <c r="L1320" s="1">
        <v>44105</v>
      </c>
      <c r="M1320">
        <v>0.17037708333333301</v>
      </c>
      <c r="N1320">
        <v>30</v>
      </c>
      <c r="O1320" t="s">
        <v>152</v>
      </c>
      <c r="P1320">
        <v>0</v>
      </c>
      <c r="Q1320">
        <v>99360</v>
      </c>
      <c r="R1320">
        <v>0</v>
      </c>
      <c r="S1320">
        <v>0</v>
      </c>
      <c r="T1320">
        <v>0</v>
      </c>
      <c r="U1320" t="s">
        <v>102</v>
      </c>
      <c r="V1320" t="s">
        <v>103</v>
      </c>
      <c r="W1320" t="s">
        <v>28</v>
      </c>
      <c r="X1320">
        <v>2020</v>
      </c>
      <c r="Y1320">
        <v>10</v>
      </c>
      <c r="Z1320" t="s">
        <v>118</v>
      </c>
    </row>
    <row r="1321" spans="1:26" x14ac:dyDescent="0.35">
      <c r="A1321">
        <v>1320</v>
      </c>
      <c r="B1321">
        <v>2020</v>
      </c>
      <c r="C1321">
        <v>10</v>
      </c>
      <c r="D1321" t="s">
        <v>104</v>
      </c>
      <c r="E1321" t="s">
        <v>105</v>
      </c>
      <c r="F1321" t="s">
        <v>49</v>
      </c>
      <c r="G1321" t="s">
        <v>28</v>
      </c>
      <c r="H1321" t="s">
        <v>29</v>
      </c>
      <c r="I1321">
        <v>0</v>
      </c>
      <c r="J1321">
        <v>9.36</v>
      </c>
      <c r="K1321" t="s">
        <v>118</v>
      </c>
      <c r="L1321" s="1">
        <v>44105</v>
      </c>
      <c r="M1321">
        <v>0.17037708333333301</v>
      </c>
      <c r="N1321">
        <v>30</v>
      </c>
      <c r="O1321" t="s">
        <v>152</v>
      </c>
      <c r="P1321">
        <v>360</v>
      </c>
      <c r="Q1321">
        <v>7200</v>
      </c>
      <c r="R1321">
        <v>0</v>
      </c>
      <c r="S1321">
        <v>0</v>
      </c>
      <c r="T1321">
        <v>360</v>
      </c>
      <c r="U1321" t="s">
        <v>105</v>
      </c>
      <c r="V1321" t="s">
        <v>49</v>
      </c>
      <c r="W1321" t="s">
        <v>28</v>
      </c>
      <c r="X1321">
        <v>2020</v>
      </c>
      <c r="Y1321">
        <v>10</v>
      </c>
      <c r="Z1321" t="s">
        <v>118</v>
      </c>
    </row>
    <row r="1322" spans="1:26" x14ac:dyDescent="0.35">
      <c r="A1322">
        <v>1321</v>
      </c>
      <c r="B1322">
        <v>2020</v>
      </c>
      <c r="C1322">
        <v>12</v>
      </c>
      <c r="D1322" t="s">
        <v>25</v>
      </c>
      <c r="E1322" t="s">
        <v>26</v>
      </c>
      <c r="F1322" t="s">
        <v>27</v>
      </c>
      <c r="G1322" t="s">
        <v>28</v>
      </c>
      <c r="H1322" t="s">
        <v>29</v>
      </c>
      <c r="I1322">
        <v>0</v>
      </c>
      <c r="J1322">
        <v>567.58500000000004</v>
      </c>
      <c r="K1322" t="s">
        <v>120</v>
      </c>
      <c r="L1322" s="1">
        <v>44166</v>
      </c>
      <c r="M1322">
        <v>7.1285532407407398E-2</v>
      </c>
      <c r="N1322">
        <v>30</v>
      </c>
      <c r="O1322" t="s">
        <v>153</v>
      </c>
      <c r="P1322">
        <v>16371</v>
      </c>
      <c r="Q1322">
        <v>102137</v>
      </c>
      <c r="R1322">
        <v>0</v>
      </c>
      <c r="S1322">
        <v>0</v>
      </c>
      <c r="T1322">
        <v>16371</v>
      </c>
      <c r="U1322" t="s">
        <v>26</v>
      </c>
      <c r="V1322" t="s">
        <v>27</v>
      </c>
      <c r="W1322" t="s">
        <v>28</v>
      </c>
      <c r="X1322">
        <v>2020</v>
      </c>
      <c r="Y1322">
        <v>12</v>
      </c>
      <c r="Z1322" t="s">
        <v>120</v>
      </c>
    </row>
    <row r="1323" spans="1:26" x14ac:dyDescent="0.35">
      <c r="A1323">
        <v>1322</v>
      </c>
      <c r="B1323">
        <v>2020</v>
      </c>
      <c r="C1323">
        <v>12</v>
      </c>
      <c r="D1323" t="s">
        <v>32</v>
      </c>
      <c r="E1323" t="s">
        <v>33</v>
      </c>
      <c r="F1323" t="s">
        <v>34</v>
      </c>
      <c r="G1323" t="s">
        <v>35</v>
      </c>
      <c r="H1323" s="1">
        <v>44166</v>
      </c>
      <c r="I1323">
        <v>139.37</v>
      </c>
      <c r="J1323">
        <v>4144.1469999999999</v>
      </c>
      <c r="K1323" t="s">
        <v>120</v>
      </c>
      <c r="L1323" s="1">
        <v>44166</v>
      </c>
      <c r="M1323">
        <v>7.1285532407407398E-2</v>
      </c>
      <c r="N1323">
        <v>30</v>
      </c>
      <c r="O1323" t="s">
        <v>153</v>
      </c>
      <c r="P1323">
        <v>95015</v>
      </c>
      <c r="Q1323">
        <v>614181</v>
      </c>
      <c r="R1323">
        <v>0</v>
      </c>
      <c r="S1323">
        <v>0</v>
      </c>
      <c r="T1323">
        <v>95015</v>
      </c>
      <c r="U1323" t="s">
        <v>33</v>
      </c>
      <c r="V1323" t="s">
        <v>34</v>
      </c>
      <c r="W1323" t="s">
        <v>35</v>
      </c>
      <c r="X1323">
        <v>2020</v>
      </c>
      <c r="Y1323">
        <v>12</v>
      </c>
      <c r="Z1323" t="s">
        <v>120</v>
      </c>
    </row>
    <row r="1324" spans="1:26" x14ac:dyDescent="0.35">
      <c r="A1324">
        <v>1323</v>
      </c>
      <c r="B1324">
        <v>2020</v>
      </c>
      <c r="C1324">
        <v>12</v>
      </c>
      <c r="D1324" t="s">
        <v>36</v>
      </c>
      <c r="E1324" t="s">
        <v>37</v>
      </c>
      <c r="F1324" t="s">
        <v>38</v>
      </c>
      <c r="G1324" t="s">
        <v>28</v>
      </c>
      <c r="H1324" s="1">
        <v>44166</v>
      </c>
      <c r="I1324">
        <v>220.315</v>
      </c>
      <c r="J1324">
        <v>4105.7790000000005</v>
      </c>
      <c r="K1324" t="s">
        <v>120</v>
      </c>
      <c r="L1324" s="1">
        <v>44166</v>
      </c>
      <c r="M1324">
        <v>7.1285532407407398E-2</v>
      </c>
      <c r="N1324">
        <v>30</v>
      </c>
      <c r="O1324" t="s">
        <v>153</v>
      </c>
      <c r="P1324">
        <v>116988</v>
      </c>
      <c r="Q1324">
        <v>735261</v>
      </c>
      <c r="R1324">
        <v>0</v>
      </c>
      <c r="S1324">
        <v>0</v>
      </c>
      <c r="T1324">
        <v>116988</v>
      </c>
      <c r="U1324" t="s">
        <v>37</v>
      </c>
      <c r="V1324" t="s">
        <v>38</v>
      </c>
      <c r="W1324" t="s">
        <v>28</v>
      </c>
      <c r="X1324">
        <v>2020</v>
      </c>
      <c r="Y1324">
        <v>12</v>
      </c>
      <c r="Z1324" t="s">
        <v>120</v>
      </c>
    </row>
    <row r="1325" spans="1:26" x14ac:dyDescent="0.35">
      <c r="A1325">
        <v>1324</v>
      </c>
      <c r="B1325">
        <v>2020</v>
      </c>
      <c r="C1325">
        <v>12</v>
      </c>
      <c r="D1325" t="s">
        <v>39</v>
      </c>
      <c r="E1325" t="s">
        <v>40</v>
      </c>
      <c r="F1325" t="s">
        <v>41</v>
      </c>
      <c r="G1325" t="s">
        <v>35</v>
      </c>
      <c r="H1325" t="s">
        <v>29</v>
      </c>
      <c r="I1325">
        <v>0</v>
      </c>
      <c r="J1325">
        <v>2.64</v>
      </c>
      <c r="K1325" t="s">
        <v>120</v>
      </c>
      <c r="L1325" s="1">
        <v>44166</v>
      </c>
      <c r="M1325">
        <v>7.1285532407407398E-2</v>
      </c>
      <c r="N1325">
        <v>30</v>
      </c>
      <c r="O1325" t="s">
        <v>153</v>
      </c>
      <c r="P1325">
        <v>0</v>
      </c>
      <c r="Q1325">
        <v>79500</v>
      </c>
      <c r="R1325">
        <v>0</v>
      </c>
      <c r="S1325">
        <v>0</v>
      </c>
      <c r="T1325">
        <v>0</v>
      </c>
      <c r="U1325" t="s">
        <v>40</v>
      </c>
      <c r="V1325" t="s">
        <v>41</v>
      </c>
      <c r="W1325" t="s">
        <v>35</v>
      </c>
      <c r="X1325">
        <v>2020</v>
      </c>
      <c r="Y1325">
        <v>12</v>
      </c>
      <c r="Z1325" t="s">
        <v>120</v>
      </c>
    </row>
    <row r="1326" spans="1:26" x14ac:dyDescent="0.35">
      <c r="A1326">
        <v>1325</v>
      </c>
      <c r="B1326">
        <v>2020</v>
      </c>
      <c r="C1326">
        <v>12</v>
      </c>
      <c r="D1326" t="s">
        <v>42</v>
      </c>
      <c r="E1326" t="s">
        <v>43</v>
      </c>
      <c r="F1326" t="s">
        <v>44</v>
      </c>
      <c r="G1326" t="s">
        <v>35</v>
      </c>
      <c r="H1326" t="s">
        <v>29</v>
      </c>
      <c r="I1326">
        <v>0</v>
      </c>
      <c r="J1326">
        <v>417.875</v>
      </c>
      <c r="K1326" t="s">
        <v>120</v>
      </c>
      <c r="L1326" s="1">
        <v>44166</v>
      </c>
      <c r="M1326">
        <v>7.1285532407407398E-2</v>
      </c>
      <c r="N1326">
        <v>30</v>
      </c>
      <c r="O1326" t="s">
        <v>153</v>
      </c>
      <c r="P1326">
        <v>7738</v>
      </c>
      <c r="Q1326">
        <v>52898</v>
      </c>
      <c r="R1326">
        <v>0</v>
      </c>
      <c r="S1326">
        <v>0</v>
      </c>
      <c r="T1326">
        <v>7738</v>
      </c>
      <c r="U1326" t="s">
        <v>43</v>
      </c>
      <c r="V1326" t="s">
        <v>44</v>
      </c>
      <c r="W1326" t="s">
        <v>35</v>
      </c>
      <c r="X1326">
        <v>2020</v>
      </c>
      <c r="Y1326">
        <v>12</v>
      </c>
      <c r="Z1326" t="s">
        <v>120</v>
      </c>
    </row>
    <row r="1327" spans="1:26" x14ac:dyDescent="0.35">
      <c r="A1327">
        <v>1326</v>
      </c>
      <c r="B1327">
        <v>2020</v>
      </c>
      <c r="C1327">
        <v>12</v>
      </c>
      <c r="D1327" t="s">
        <v>45</v>
      </c>
      <c r="E1327" t="s">
        <v>46</v>
      </c>
      <c r="F1327" t="s">
        <v>41</v>
      </c>
      <c r="G1327" t="s">
        <v>35</v>
      </c>
      <c r="H1327" t="s">
        <v>29</v>
      </c>
      <c r="I1327">
        <v>0</v>
      </c>
      <c r="J1327">
        <v>89.79</v>
      </c>
      <c r="K1327" t="s">
        <v>120</v>
      </c>
      <c r="L1327" s="1">
        <v>44166</v>
      </c>
      <c r="M1327">
        <v>7.1285532407407398E-2</v>
      </c>
      <c r="N1327">
        <v>30</v>
      </c>
      <c r="O1327" t="s">
        <v>153</v>
      </c>
      <c r="P1327">
        <v>0</v>
      </c>
      <c r="Q1327">
        <v>190380</v>
      </c>
      <c r="R1327">
        <v>0</v>
      </c>
      <c r="S1327">
        <v>0</v>
      </c>
      <c r="T1327">
        <v>0</v>
      </c>
      <c r="U1327" t="s">
        <v>46</v>
      </c>
      <c r="V1327" t="s">
        <v>41</v>
      </c>
      <c r="W1327" t="s">
        <v>35</v>
      </c>
      <c r="X1327">
        <v>2020</v>
      </c>
      <c r="Y1327">
        <v>12</v>
      </c>
      <c r="Z1327" t="s">
        <v>120</v>
      </c>
    </row>
    <row r="1328" spans="1:26" x14ac:dyDescent="0.35">
      <c r="A1328">
        <v>1327</v>
      </c>
      <c r="B1328">
        <v>2020</v>
      </c>
      <c r="C1328">
        <v>12</v>
      </c>
      <c r="D1328" t="s">
        <v>47</v>
      </c>
      <c r="E1328" t="s">
        <v>48</v>
      </c>
      <c r="F1328" t="s">
        <v>49</v>
      </c>
      <c r="G1328" t="s">
        <v>28</v>
      </c>
      <c r="H1328" s="1">
        <v>44166</v>
      </c>
      <c r="I1328">
        <v>43.2</v>
      </c>
      <c r="J1328">
        <v>678.54399999999998</v>
      </c>
      <c r="K1328" t="s">
        <v>120</v>
      </c>
      <c r="L1328" s="1">
        <v>44166</v>
      </c>
      <c r="M1328">
        <v>7.1285532407407398E-2</v>
      </c>
      <c r="N1328">
        <v>30</v>
      </c>
      <c r="O1328" t="s">
        <v>153</v>
      </c>
      <c r="P1328">
        <v>15976</v>
      </c>
      <c r="Q1328">
        <v>196092</v>
      </c>
      <c r="R1328">
        <v>0</v>
      </c>
      <c r="S1328">
        <v>0</v>
      </c>
      <c r="T1328">
        <v>15976</v>
      </c>
      <c r="U1328" t="s">
        <v>48</v>
      </c>
      <c r="V1328" t="s">
        <v>49</v>
      </c>
      <c r="W1328" t="s">
        <v>28</v>
      </c>
      <c r="X1328">
        <v>2020</v>
      </c>
      <c r="Y1328">
        <v>12</v>
      </c>
      <c r="Z1328" t="s">
        <v>120</v>
      </c>
    </row>
    <row r="1329" spans="1:26" x14ac:dyDescent="0.35">
      <c r="A1329">
        <v>1328</v>
      </c>
      <c r="B1329">
        <v>2020</v>
      </c>
      <c r="C1329">
        <v>12</v>
      </c>
      <c r="D1329" t="s">
        <v>50</v>
      </c>
      <c r="E1329" t="s">
        <v>51</v>
      </c>
      <c r="F1329" t="s">
        <v>38</v>
      </c>
      <c r="G1329" t="s">
        <v>28</v>
      </c>
      <c r="H1329" t="s">
        <v>29</v>
      </c>
      <c r="I1329">
        <v>0</v>
      </c>
      <c r="J1329">
        <v>0</v>
      </c>
      <c r="K1329" t="s">
        <v>120</v>
      </c>
      <c r="L1329" s="1">
        <v>44166</v>
      </c>
      <c r="M1329">
        <v>7.1285532407407398E-2</v>
      </c>
      <c r="N1329">
        <v>30</v>
      </c>
      <c r="O1329" t="s">
        <v>153</v>
      </c>
      <c r="P1329">
        <v>0</v>
      </c>
      <c r="Q1329">
        <v>263957963</v>
      </c>
      <c r="R1329">
        <v>0</v>
      </c>
      <c r="S1329">
        <v>0</v>
      </c>
      <c r="T1329">
        <v>0</v>
      </c>
      <c r="U1329" t="s">
        <v>51</v>
      </c>
      <c r="V1329" t="s">
        <v>38</v>
      </c>
      <c r="W1329" t="s">
        <v>28</v>
      </c>
      <c r="X1329">
        <v>2020</v>
      </c>
      <c r="Y1329">
        <v>12</v>
      </c>
      <c r="Z1329" t="s">
        <v>120</v>
      </c>
    </row>
    <row r="1330" spans="1:26" x14ac:dyDescent="0.35">
      <c r="A1330">
        <v>1329</v>
      </c>
      <c r="B1330">
        <v>2020</v>
      </c>
      <c r="C1330">
        <v>12</v>
      </c>
      <c r="D1330" t="s">
        <v>52</v>
      </c>
      <c r="E1330" t="s">
        <v>53</v>
      </c>
      <c r="F1330" t="s">
        <v>34</v>
      </c>
      <c r="G1330" t="s">
        <v>35</v>
      </c>
      <c r="H1330" t="s">
        <v>29</v>
      </c>
      <c r="I1330">
        <v>0</v>
      </c>
      <c r="J1330">
        <v>34.92</v>
      </c>
      <c r="K1330" t="s">
        <v>120</v>
      </c>
      <c r="L1330" s="1">
        <v>44166</v>
      </c>
      <c r="M1330">
        <v>7.1285532407407398E-2</v>
      </c>
      <c r="N1330">
        <v>30</v>
      </c>
      <c r="O1330" t="s">
        <v>153</v>
      </c>
      <c r="P1330">
        <v>0</v>
      </c>
      <c r="Q1330">
        <v>321844261</v>
      </c>
      <c r="R1330">
        <v>0</v>
      </c>
      <c r="S1330">
        <v>0</v>
      </c>
      <c r="T1330">
        <v>0</v>
      </c>
      <c r="U1330" t="s">
        <v>53</v>
      </c>
      <c r="V1330" t="s">
        <v>34</v>
      </c>
      <c r="W1330" t="s">
        <v>35</v>
      </c>
      <c r="X1330">
        <v>2020</v>
      </c>
      <c r="Y1330">
        <v>12</v>
      </c>
      <c r="Z1330" t="s">
        <v>120</v>
      </c>
    </row>
    <row r="1331" spans="1:26" x14ac:dyDescent="0.35">
      <c r="A1331">
        <v>1330</v>
      </c>
      <c r="B1331">
        <v>2020</v>
      </c>
      <c r="C1331">
        <v>12</v>
      </c>
      <c r="D1331" t="s">
        <v>54</v>
      </c>
      <c r="E1331" t="s">
        <v>55</v>
      </c>
      <c r="F1331" t="s">
        <v>56</v>
      </c>
      <c r="G1331" t="s">
        <v>35</v>
      </c>
      <c r="H1331" t="s">
        <v>29</v>
      </c>
      <c r="I1331">
        <v>0</v>
      </c>
      <c r="J1331">
        <v>424.32600000000002</v>
      </c>
      <c r="K1331" t="s">
        <v>120</v>
      </c>
      <c r="L1331" s="1">
        <v>44166</v>
      </c>
      <c r="M1331">
        <v>7.1285532407407398E-2</v>
      </c>
      <c r="N1331">
        <v>30</v>
      </c>
      <c r="O1331" t="s">
        <v>153</v>
      </c>
      <c r="P1331">
        <v>11344</v>
      </c>
      <c r="Q1331">
        <v>152548</v>
      </c>
      <c r="R1331">
        <v>0</v>
      </c>
      <c r="S1331">
        <v>0</v>
      </c>
      <c r="T1331">
        <v>11344</v>
      </c>
      <c r="U1331" t="s">
        <v>55</v>
      </c>
      <c r="V1331" t="s">
        <v>56</v>
      </c>
      <c r="W1331" t="s">
        <v>35</v>
      </c>
      <c r="X1331">
        <v>2020</v>
      </c>
      <c r="Y1331">
        <v>12</v>
      </c>
      <c r="Z1331" t="s">
        <v>120</v>
      </c>
    </row>
    <row r="1332" spans="1:26" x14ac:dyDescent="0.35">
      <c r="A1332">
        <v>1331</v>
      </c>
      <c r="B1332">
        <v>2020</v>
      </c>
      <c r="C1332">
        <v>12</v>
      </c>
      <c r="D1332" t="s">
        <v>57</v>
      </c>
      <c r="E1332" t="s">
        <v>58</v>
      </c>
      <c r="F1332" t="s">
        <v>59</v>
      </c>
      <c r="G1332" t="s">
        <v>60</v>
      </c>
      <c r="H1332" t="s">
        <v>29</v>
      </c>
      <c r="I1332">
        <v>0</v>
      </c>
      <c r="J1332">
        <v>101.345</v>
      </c>
      <c r="K1332" t="s">
        <v>120</v>
      </c>
      <c r="L1332" s="1">
        <v>44166</v>
      </c>
      <c r="M1332">
        <v>7.1285532407407398E-2</v>
      </c>
      <c r="N1332">
        <v>30</v>
      </c>
      <c r="O1332" t="s">
        <v>153</v>
      </c>
      <c r="P1332">
        <v>2948</v>
      </c>
      <c r="Q1332">
        <v>28219</v>
      </c>
      <c r="R1332">
        <v>0</v>
      </c>
      <c r="S1332">
        <v>0</v>
      </c>
      <c r="T1332">
        <v>2948</v>
      </c>
      <c r="U1332" t="s">
        <v>58</v>
      </c>
      <c r="V1332" t="s">
        <v>59</v>
      </c>
      <c r="W1332" t="s">
        <v>60</v>
      </c>
      <c r="X1332">
        <v>2020</v>
      </c>
      <c r="Y1332">
        <v>12</v>
      </c>
      <c r="Z1332" t="s">
        <v>120</v>
      </c>
    </row>
    <row r="1333" spans="1:26" x14ac:dyDescent="0.35">
      <c r="A1333">
        <v>1332</v>
      </c>
      <c r="B1333">
        <v>2020</v>
      </c>
      <c r="C1333">
        <v>12</v>
      </c>
      <c r="D1333" t="s">
        <v>61</v>
      </c>
      <c r="E1333" t="s">
        <v>62</v>
      </c>
      <c r="F1333" t="s">
        <v>63</v>
      </c>
      <c r="G1333" t="s">
        <v>60</v>
      </c>
      <c r="H1333" s="1">
        <v>44166</v>
      </c>
      <c r="I1333">
        <v>16</v>
      </c>
      <c r="J1333">
        <v>16</v>
      </c>
      <c r="K1333" t="s">
        <v>120</v>
      </c>
      <c r="L1333" s="1">
        <v>44166</v>
      </c>
      <c r="M1333">
        <v>7.1285532407407398E-2</v>
      </c>
      <c r="N1333">
        <v>30</v>
      </c>
      <c r="O1333" t="s">
        <v>153</v>
      </c>
      <c r="P1333">
        <v>451</v>
      </c>
      <c r="Q1333">
        <v>1850</v>
      </c>
      <c r="R1333">
        <v>0</v>
      </c>
      <c r="S1333">
        <v>0</v>
      </c>
      <c r="T1333">
        <v>451</v>
      </c>
      <c r="U1333" t="s">
        <v>62</v>
      </c>
      <c r="V1333" t="s">
        <v>63</v>
      </c>
      <c r="W1333" t="s">
        <v>60</v>
      </c>
      <c r="X1333">
        <v>2020</v>
      </c>
      <c r="Y1333">
        <v>12</v>
      </c>
      <c r="Z1333" t="s">
        <v>120</v>
      </c>
    </row>
    <row r="1334" spans="1:26" x14ac:dyDescent="0.35">
      <c r="A1334">
        <v>1333</v>
      </c>
      <c r="B1334">
        <v>2020</v>
      </c>
      <c r="C1334">
        <v>12</v>
      </c>
      <c r="D1334" t="s">
        <v>64</v>
      </c>
      <c r="E1334" t="s">
        <v>65</v>
      </c>
      <c r="F1334" t="s">
        <v>66</v>
      </c>
      <c r="G1334" t="s">
        <v>28</v>
      </c>
      <c r="H1334" t="s">
        <v>29</v>
      </c>
      <c r="I1334">
        <v>0</v>
      </c>
      <c r="J1334">
        <v>0</v>
      </c>
      <c r="K1334" t="s">
        <v>120</v>
      </c>
      <c r="L1334" s="1">
        <v>44166</v>
      </c>
      <c r="M1334">
        <v>7.1285532407407398E-2</v>
      </c>
      <c r="N1334">
        <v>30</v>
      </c>
      <c r="O1334" t="s">
        <v>153</v>
      </c>
      <c r="P1334">
        <v>0</v>
      </c>
      <c r="Q1334">
        <v>103491693</v>
      </c>
      <c r="R1334">
        <v>0</v>
      </c>
      <c r="S1334">
        <v>0</v>
      </c>
      <c r="T1334">
        <v>0</v>
      </c>
      <c r="U1334" t="s">
        <v>65</v>
      </c>
      <c r="V1334" t="s">
        <v>66</v>
      </c>
      <c r="W1334" t="s">
        <v>28</v>
      </c>
      <c r="X1334">
        <v>2020</v>
      </c>
      <c r="Y1334">
        <v>12</v>
      </c>
      <c r="Z1334" t="s">
        <v>120</v>
      </c>
    </row>
    <row r="1335" spans="1:26" x14ac:dyDescent="0.35">
      <c r="A1335">
        <v>1334</v>
      </c>
      <c r="B1335">
        <v>2020</v>
      </c>
      <c r="C1335">
        <v>12</v>
      </c>
      <c r="D1335" t="s">
        <v>67</v>
      </c>
      <c r="E1335" t="s">
        <v>68</v>
      </c>
      <c r="F1335" t="s">
        <v>69</v>
      </c>
      <c r="G1335" t="s">
        <v>35</v>
      </c>
      <c r="H1335" t="s">
        <v>29</v>
      </c>
      <c r="I1335">
        <v>0</v>
      </c>
      <c r="J1335">
        <v>0</v>
      </c>
      <c r="K1335" t="s">
        <v>120</v>
      </c>
      <c r="L1335" s="1">
        <v>44166</v>
      </c>
      <c r="M1335">
        <v>7.1285532407407398E-2</v>
      </c>
      <c r="N1335">
        <v>30</v>
      </c>
      <c r="O1335" t="s">
        <v>29</v>
      </c>
      <c r="P1335" t="s">
        <v>29</v>
      </c>
      <c r="Q1335" t="s">
        <v>29</v>
      </c>
      <c r="R1335" t="s">
        <v>29</v>
      </c>
      <c r="S1335" t="s">
        <v>29</v>
      </c>
      <c r="T1335" t="s">
        <v>29</v>
      </c>
      <c r="U1335" t="s">
        <v>29</v>
      </c>
      <c r="V1335" t="s">
        <v>29</v>
      </c>
      <c r="W1335" t="s">
        <v>29</v>
      </c>
      <c r="X1335" t="s">
        <v>29</v>
      </c>
      <c r="Y1335" t="s">
        <v>29</v>
      </c>
      <c r="Z1335" t="s">
        <v>29</v>
      </c>
    </row>
    <row r="1336" spans="1:26" x14ac:dyDescent="0.35">
      <c r="A1336">
        <v>1335</v>
      </c>
      <c r="B1336">
        <v>2020</v>
      </c>
      <c r="C1336">
        <v>12</v>
      </c>
      <c r="D1336" t="s">
        <v>70</v>
      </c>
      <c r="E1336" t="s">
        <v>71</v>
      </c>
      <c r="F1336" t="s">
        <v>72</v>
      </c>
      <c r="G1336" t="s">
        <v>28</v>
      </c>
      <c r="H1336" t="s">
        <v>29</v>
      </c>
      <c r="I1336">
        <v>0</v>
      </c>
      <c r="J1336">
        <v>8.91</v>
      </c>
      <c r="K1336" t="s">
        <v>120</v>
      </c>
      <c r="L1336" s="1">
        <v>44166</v>
      </c>
      <c r="M1336">
        <v>7.1285532407407398E-2</v>
      </c>
      <c r="N1336">
        <v>30</v>
      </c>
      <c r="O1336" t="s">
        <v>153</v>
      </c>
      <c r="P1336">
        <v>0</v>
      </c>
      <c r="Q1336">
        <v>64400</v>
      </c>
      <c r="R1336">
        <v>0</v>
      </c>
      <c r="S1336">
        <v>0</v>
      </c>
      <c r="T1336">
        <v>0</v>
      </c>
      <c r="U1336" t="s">
        <v>71</v>
      </c>
      <c r="V1336" t="s">
        <v>72</v>
      </c>
      <c r="W1336" t="s">
        <v>28</v>
      </c>
      <c r="X1336">
        <v>2020</v>
      </c>
      <c r="Y1336">
        <v>12</v>
      </c>
      <c r="Z1336" t="s">
        <v>120</v>
      </c>
    </row>
    <row r="1337" spans="1:26" x14ac:dyDescent="0.35">
      <c r="A1337">
        <v>1336</v>
      </c>
      <c r="B1337">
        <v>2020</v>
      </c>
      <c r="C1337">
        <v>12</v>
      </c>
      <c r="D1337" t="s">
        <v>73</v>
      </c>
      <c r="E1337" t="s">
        <v>74</v>
      </c>
      <c r="F1337" t="s">
        <v>66</v>
      </c>
      <c r="G1337" t="s">
        <v>28</v>
      </c>
      <c r="H1337" t="s">
        <v>29</v>
      </c>
      <c r="I1337">
        <v>0</v>
      </c>
      <c r="J1337">
        <v>75.5</v>
      </c>
      <c r="K1337" t="s">
        <v>120</v>
      </c>
      <c r="L1337" s="1">
        <v>44166</v>
      </c>
      <c r="M1337">
        <v>7.1285532407407398E-2</v>
      </c>
      <c r="N1337">
        <v>30</v>
      </c>
      <c r="O1337" t="s">
        <v>153</v>
      </c>
      <c r="P1337">
        <v>0</v>
      </c>
      <c r="Q1337">
        <v>115120</v>
      </c>
      <c r="R1337">
        <v>0</v>
      </c>
      <c r="S1337">
        <v>0</v>
      </c>
      <c r="T1337">
        <v>0</v>
      </c>
      <c r="U1337" t="s">
        <v>74</v>
      </c>
      <c r="V1337" t="s">
        <v>66</v>
      </c>
      <c r="W1337" t="s">
        <v>28</v>
      </c>
      <c r="X1337">
        <v>2020</v>
      </c>
      <c r="Y1337">
        <v>12</v>
      </c>
      <c r="Z1337" t="s">
        <v>120</v>
      </c>
    </row>
    <row r="1338" spans="1:26" x14ac:dyDescent="0.35">
      <c r="A1338">
        <v>1337</v>
      </c>
      <c r="B1338">
        <v>2020</v>
      </c>
      <c r="C1338">
        <v>12</v>
      </c>
      <c r="D1338" t="s">
        <v>75</v>
      </c>
      <c r="E1338" t="s">
        <v>76</v>
      </c>
      <c r="F1338" t="s">
        <v>44</v>
      </c>
      <c r="G1338" t="s">
        <v>35</v>
      </c>
      <c r="H1338" t="s">
        <v>29</v>
      </c>
      <c r="I1338">
        <v>0</v>
      </c>
      <c r="J1338">
        <v>0</v>
      </c>
      <c r="K1338" t="s">
        <v>120</v>
      </c>
      <c r="L1338" s="1">
        <v>44166</v>
      </c>
      <c r="M1338">
        <v>7.1285532407407398E-2</v>
      </c>
      <c r="N1338">
        <v>30</v>
      </c>
      <c r="O1338" t="s">
        <v>153</v>
      </c>
      <c r="P1338">
        <v>0</v>
      </c>
      <c r="Q1338">
        <v>27335678</v>
      </c>
      <c r="R1338">
        <v>0</v>
      </c>
      <c r="S1338">
        <v>0</v>
      </c>
      <c r="T1338">
        <v>0</v>
      </c>
      <c r="U1338" t="s">
        <v>76</v>
      </c>
      <c r="V1338" t="s">
        <v>44</v>
      </c>
      <c r="W1338" t="s">
        <v>35</v>
      </c>
      <c r="X1338">
        <v>2020</v>
      </c>
      <c r="Y1338">
        <v>12</v>
      </c>
      <c r="Z1338" t="s">
        <v>120</v>
      </c>
    </row>
    <row r="1339" spans="1:26" x14ac:dyDescent="0.35">
      <c r="A1339">
        <v>1338</v>
      </c>
      <c r="B1339">
        <v>2020</v>
      </c>
      <c r="C1339">
        <v>12</v>
      </c>
      <c r="D1339" t="s">
        <v>77</v>
      </c>
      <c r="E1339" t="s">
        <v>78</v>
      </c>
      <c r="F1339" t="s">
        <v>34</v>
      </c>
      <c r="G1339" t="s">
        <v>35</v>
      </c>
      <c r="H1339" t="s">
        <v>29</v>
      </c>
      <c r="I1339">
        <v>0</v>
      </c>
      <c r="J1339">
        <v>0</v>
      </c>
      <c r="K1339" t="s">
        <v>120</v>
      </c>
      <c r="L1339" s="1">
        <v>44166</v>
      </c>
      <c r="M1339">
        <v>7.1285532407407398E-2</v>
      </c>
      <c r="N1339">
        <v>30</v>
      </c>
      <c r="O1339" t="s">
        <v>153</v>
      </c>
      <c r="P1339">
        <v>0</v>
      </c>
      <c r="Q1339">
        <v>648202</v>
      </c>
      <c r="R1339">
        <v>0</v>
      </c>
      <c r="S1339">
        <v>0</v>
      </c>
      <c r="T1339">
        <v>0</v>
      </c>
      <c r="U1339" t="s">
        <v>78</v>
      </c>
      <c r="V1339" t="s">
        <v>34</v>
      </c>
      <c r="W1339" t="s">
        <v>35</v>
      </c>
      <c r="X1339">
        <v>2020</v>
      </c>
      <c r="Y1339">
        <v>12</v>
      </c>
      <c r="Z1339" t="s">
        <v>120</v>
      </c>
    </row>
    <row r="1340" spans="1:26" x14ac:dyDescent="0.35">
      <c r="A1340">
        <v>1339</v>
      </c>
      <c r="B1340">
        <v>2020</v>
      </c>
      <c r="C1340">
        <v>12</v>
      </c>
      <c r="D1340" t="s">
        <v>79</v>
      </c>
      <c r="E1340" t="s">
        <v>80</v>
      </c>
      <c r="F1340" t="s">
        <v>81</v>
      </c>
      <c r="G1340" t="s">
        <v>35</v>
      </c>
      <c r="H1340" t="s">
        <v>29</v>
      </c>
      <c r="I1340">
        <v>0</v>
      </c>
      <c r="J1340">
        <v>12.08</v>
      </c>
      <c r="K1340" t="s">
        <v>120</v>
      </c>
      <c r="L1340" s="1">
        <v>44166</v>
      </c>
      <c r="M1340">
        <v>7.1285532407407398E-2</v>
      </c>
      <c r="N1340">
        <v>30</v>
      </c>
      <c r="O1340" t="s">
        <v>153</v>
      </c>
      <c r="P1340">
        <v>0</v>
      </c>
      <c r="Q1340">
        <v>0</v>
      </c>
      <c r="R1340">
        <v>402</v>
      </c>
      <c r="S1340">
        <v>105</v>
      </c>
      <c r="T1340">
        <v>507</v>
      </c>
      <c r="U1340" t="s">
        <v>80</v>
      </c>
      <c r="V1340" t="s">
        <v>81</v>
      </c>
      <c r="W1340" t="s">
        <v>35</v>
      </c>
      <c r="X1340">
        <v>2020</v>
      </c>
      <c r="Y1340">
        <v>12</v>
      </c>
      <c r="Z1340" t="s">
        <v>120</v>
      </c>
    </row>
    <row r="1341" spans="1:26" x14ac:dyDescent="0.35">
      <c r="A1341">
        <v>1340</v>
      </c>
      <c r="B1341">
        <v>2020</v>
      </c>
      <c r="C1341">
        <v>12</v>
      </c>
      <c r="D1341" t="s">
        <v>82</v>
      </c>
      <c r="E1341" t="s">
        <v>83</v>
      </c>
      <c r="F1341" t="s">
        <v>84</v>
      </c>
      <c r="G1341" t="s">
        <v>28</v>
      </c>
      <c r="H1341" t="s">
        <v>29</v>
      </c>
      <c r="I1341">
        <v>0</v>
      </c>
      <c r="J1341">
        <v>0</v>
      </c>
      <c r="K1341" t="s">
        <v>120</v>
      </c>
      <c r="L1341" s="1">
        <v>44166</v>
      </c>
      <c r="M1341">
        <v>7.1285532407407398E-2</v>
      </c>
      <c r="N1341">
        <v>30</v>
      </c>
      <c r="O1341" t="s">
        <v>29</v>
      </c>
      <c r="P1341" t="s">
        <v>29</v>
      </c>
      <c r="Q1341" t="s">
        <v>29</v>
      </c>
      <c r="R1341" t="s">
        <v>29</v>
      </c>
      <c r="S1341" t="s">
        <v>29</v>
      </c>
      <c r="T1341" t="s">
        <v>29</v>
      </c>
      <c r="U1341" t="s">
        <v>29</v>
      </c>
      <c r="V1341" t="s">
        <v>29</v>
      </c>
      <c r="W1341" t="s">
        <v>29</v>
      </c>
      <c r="X1341" t="s">
        <v>29</v>
      </c>
      <c r="Y1341" t="s">
        <v>29</v>
      </c>
      <c r="Z1341" t="s">
        <v>29</v>
      </c>
    </row>
    <row r="1342" spans="1:26" x14ac:dyDescent="0.35">
      <c r="A1342">
        <v>1341</v>
      </c>
      <c r="B1342">
        <v>2020</v>
      </c>
      <c r="C1342">
        <v>12</v>
      </c>
      <c r="D1342" t="s">
        <v>85</v>
      </c>
      <c r="E1342" t="s">
        <v>86</v>
      </c>
      <c r="F1342" t="s">
        <v>38</v>
      </c>
      <c r="G1342" t="s">
        <v>28</v>
      </c>
      <c r="H1342" t="s">
        <v>29</v>
      </c>
      <c r="I1342">
        <v>0</v>
      </c>
      <c r="J1342">
        <v>0</v>
      </c>
      <c r="K1342" t="s">
        <v>120</v>
      </c>
      <c r="L1342" s="1">
        <v>44166</v>
      </c>
      <c r="M1342">
        <v>7.1285532407407398E-2</v>
      </c>
      <c r="N1342">
        <v>30</v>
      </c>
      <c r="O1342" t="s">
        <v>153</v>
      </c>
      <c r="P1342">
        <v>0</v>
      </c>
      <c r="Q1342">
        <v>301475516</v>
      </c>
      <c r="R1342">
        <v>0</v>
      </c>
      <c r="S1342">
        <v>0</v>
      </c>
      <c r="T1342">
        <v>0</v>
      </c>
      <c r="U1342" t="s">
        <v>86</v>
      </c>
      <c r="V1342" t="s">
        <v>38</v>
      </c>
      <c r="W1342" t="s">
        <v>28</v>
      </c>
      <c r="X1342">
        <v>2020</v>
      </c>
      <c r="Y1342">
        <v>12</v>
      </c>
      <c r="Z1342" t="s">
        <v>120</v>
      </c>
    </row>
    <row r="1343" spans="1:26" x14ac:dyDescent="0.35">
      <c r="A1343">
        <v>1342</v>
      </c>
      <c r="B1343">
        <v>2020</v>
      </c>
      <c r="C1343">
        <v>12</v>
      </c>
      <c r="D1343" t="s">
        <v>87</v>
      </c>
      <c r="E1343" t="s">
        <v>76</v>
      </c>
      <c r="F1343" t="s">
        <v>27</v>
      </c>
      <c r="G1343" t="s">
        <v>28</v>
      </c>
      <c r="H1343" t="s">
        <v>29</v>
      </c>
      <c r="I1343">
        <v>0</v>
      </c>
      <c r="J1343">
        <v>0</v>
      </c>
      <c r="K1343" t="s">
        <v>120</v>
      </c>
      <c r="L1343" s="1">
        <v>44166</v>
      </c>
      <c r="M1343">
        <v>7.1285532407407398E-2</v>
      </c>
      <c r="N1343">
        <v>30</v>
      </c>
      <c r="O1343" t="s">
        <v>153</v>
      </c>
      <c r="P1343">
        <v>0</v>
      </c>
      <c r="Q1343">
        <v>59462381</v>
      </c>
      <c r="R1343">
        <v>0</v>
      </c>
      <c r="S1343">
        <v>0</v>
      </c>
      <c r="T1343">
        <v>0</v>
      </c>
      <c r="U1343" t="s">
        <v>76</v>
      </c>
      <c r="V1343" t="s">
        <v>27</v>
      </c>
      <c r="W1343" t="s">
        <v>28</v>
      </c>
      <c r="X1343">
        <v>2020</v>
      </c>
      <c r="Y1343">
        <v>12</v>
      </c>
      <c r="Z1343" t="s">
        <v>120</v>
      </c>
    </row>
    <row r="1344" spans="1:26" x14ac:dyDescent="0.35">
      <c r="A1344">
        <v>1343</v>
      </c>
      <c r="B1344">
        <v>2020</v>
      </c>
      <c r="C1344">
        <v>12</v>
      </c>
      <c r="D1344" t="s">
        <v>88</v>
      </c>
      <c r="E1344" t="s">
        <v>89</v>
      </c>
      <c r="F1344" t="s">
        <v>49</v>
      </c>
      <c r="G1344" t="s">
        <v>28</v>
      </c>
      <c r="H1344" t="s">
        <v>29</v>
      </c>
      <c r="I1344">
        <v>0</v>
      </c>
      <c r="J1344">
        <v>0</v>
      </c>
      <c r="K1344" t="s">
        <v>120</v>
      </c>
      <c r="L1344" s="1">
        <v>44166</v>
      </c>
      <c r="M1344">
        <v>7.1285532407407398E-2</v>
      </c>
      <c r="N1344">
        <v>30</v>
      </c>
      <c r="O1344" t="s">
        <v>153</v>
      </c>
      <c r="P1344">
        <v>0</v>
      </c>
      <c r="Q1344">
        <v>71816356</v>
      </c>
      <c r="R1344">
        <v>0</v>
      </c>
      <c r="S1344">
        <v>0</v>
      </c>
      <c r="T1344">
        <v>0</v>
      </c>
      <c r="U1344" t="s">
        <v>89</v>
      </c>
      <c r="V1344" t="s">
        <v>49</v>
      </c>
      <c r="W1344" t="s">
        <v>28</v>
      </c>
      <c r="X1344">
        <v>2020</v>
      </c>
      <c r="Y1344">
        <v>12</v>
      </c>
      <c r="Z1344" t="s">
        <v>120</v>
      </c>
    </row>
    <row r="1345" spans="1:26" x14ac:dyDescent="0.35">
      <c r="A1345">
        <v>1344</v>
      </c>
      <c r="B1345">
        <v>2020</v>
      </c>
      <c r="C1345">
        <v>12</v>
      </c>
      <c r="D1345" t="s">
        <v>90</v>
      </c>
      <c r="E1345" t="s">
        <v>51</v>
      </c>
      <c r="F1345" t="s">
        <v>59</v>
      </c>
      <c r="G1345" t="s">
        <v>60</v>
      </c>
      <c r="H1345" t="s">
        <v>29</v>
      </c>
      <c r="I1345">
        <v>0</v>
      </c>
      <c r="J1345">
        <v>0</v>
      </c>
      <c r="K1345" t="s">
        <v>120</v>
      </c>
      <c r="L1345" s="1">
        <v>44166</v>
      </c>
      <c r="M1345">
        <v>7.1285532407407398E-2</v>
      </c>
      <c r="N1345">
        <v>30</v>
      </c>
      <c r="O1345" t="s">
        <v>153</v>
      </c>
      <c r="P1345">
        <v>0</v>
      </c>
      <c r="Q1345">
        <v>10934258</v>
      </c>
      <c r="R1345">
        <v>0</v>
      </c>
      <c r="S1345">
        <v>0</v>
      </c>
      <c r="T1345">
        <v>0</v>
      </c>
      <c r="U1345" t="s">
        <v>51</v>
      </c>
      <c r="V1345" t="s">
        <v>59</v>
      </c>
      <c r="W1345" t="s">
        <v>60</v>
      </c>
      <c r="X1345">
        <v>2020</v>
      </c>
      <c r="Y1345">
        <v>12</v>
      </c>
      <c r="Z1345" t="s">
        <v>120</v>
      </c>
    </row>
    <row r="1346" spans="1:26" x14ac:dyDescent="0.35">
      <c r="A1346">
        <v>1345</v>
      </c>
      <c r="B1346">
        <v>2020</v>
      </c>
      <c r="C1346">
        <v>12</v>
      </c>
      <c r="D1346" t="s">
        <v>91</v>
      </c>
      <c r="E1346" t="s">
        <v>80</v>
      </c>
      <c r="F1346" t="s">
        <v>92</v>
      </c>
      <c r="G1346" t="s">
        <v>28</v>
      </c>
      <c r="H1346" t="s">
        <v>29</v>
      </c>
      <c r="I1346">
        <v>0</v>
      </c>
      <c r="J1346">
        <v>5.94</v>
      </c>
      <c r="K1346" t="s">
        <v>120</v>
      </c>
      <c r="L1346" s="1">
        <v>44166</v>
      </c>
      <c r="M1346">
        <v>7.1285532407407398E-2</v>
      </c>
      <c r="N1346">
        <v>30</v>
      </c>
      <c r="O1346" t="s">
        <v>153</v>
      </c>
      <c r="P1346">
        <v>0</v>
      </c>
      <c r="Q1346">
        <v>0</v>
      </c>
      <c r="R1346">
        <v>230</v>
      </c>
      <c r="S1346">
        <v>29</v>
      </c>
      <c r="T1346">
        <v>259</v>
      </c>
      <c r="U1346" t="s">
        <v>80</v>
      </c>
      <c r="V1346" t="s">
        <v>92</v>
      </c>
      <c r="W1346" t="s">
        <v>28</v>
      </c>
      <c r="X1346">
        <v>2020</v>
      </c>
      <c r="Y1346">
        <v>12</v>
      </c>
      <c r="Z1346" t="s">
        <v>120</v>
      </c>
    </row>
    <row r="1347" spans="1:26" x14ac:dyDescent="0.35">
      <c r="A1347">
        <v>1346</v>
      </c>
      <c r="B1347">
        <v>2020</v>
      </c>
      <c r="C1347">
        <v>12</v>
      </c>
      <c r="D1347" t="s">
        <v>93</v>
      </c>
      <c r="E1347" t="s">
        <v>94</v>
      </c>
      <c r="F1347" t="s">
        <v>95</v>
      </c>
      <c r="G1347" t="s">
        <v>60</v>
      </c>
      <c r="H1347" t="s">
        <v>29</v>
      </c>
      <c r="I1347">
        <v>0</v>
      </c>
      <c r="J1347">
        <v>11.52</v>
      </c>
      <c r="K1347" t="s">
        <v>120</v>
      </c>
      <c r="L1347" s="1">
        <v>44166</v>
      </c>
      <c r="M1347">
        <v>7.1285532407407398E-2</v>
      </c>
      <c r="N1347">
        <v>30</v>
      </c>
      <c r="O1347" t="s">
        <v>153</v>
      </c>
      <c r="P1347">
        <v>665</v>
      </c>
      <c r="Q1347">
        <v>2517</v>
      </c>
      <c r="R1347">
        <v>0</v>
      </c>
      <c r="S1347">
        <v>0</v>
      </c>
      <c r="T1347">
        <v>665</v>
      </c>
      <c r="U1347" t="s">
        <v>94</v>
      </c>
      <c r="V1347" t="s">
        <v>95</v>
      </c>
      <c r="W1347" t="s">
        <v>60</v>
      </c>
      <c r="X1347">
        <v>2020</v>
      </c>
      <c r="Y1347">
        <v>12</v>
      </c>
      <c r="Z1347" t="s">
        <v>120</v>
      </c>
    </row>
    <row r="1348" spans="1:26" x14ac:dyDescent="0.35">
      <c r="A1348">
        <v>1347</v>
      </c>
      <c r="B1348">
        <v>2020</v>
      </c>
      <c r="C1348">
        <v>12</v>
      </c>
      <c r="D1348" t="s">
        <v>96</v>
      </c>
      <c r="E1348" t="s">
        <v>97</v>
      </c>
      <c r="F1348" t="s">
        <v>72</v>
      </c>
      <c r="G1348" t="s">
        <v>28</v>
      </c>
      <c r="H1348" t="s">
        <v>29</v>
      </c>
      <c r="I1348">
        <v>0</v>
      </c>
      <c r="J1348">
        <v>29.9</v>
      </c>
      <c r="K1348" t="s">
        <v>120</v>
      </c>
      <c r="L1348" s="1">
        <v>44166</v>
      </c>
      <c r="M1348">
        <v>7.1285532407407398E-2</v>
      </c>
      <c r="N1348">
        <v>30</v>
      </c>
      <c r="O1348" t="s">
        <v>153</v>
      </c>
      <c r="P1348">
        <v>0</v>
      </c>
      <c r="Q1348">
        <v>168640</v>
      </c>
      <c r="R1348">
        <v>0</v>
      </c>
      <c r="S1348">
        <v>0</v>
      </c>
      <c r="T1348">
        <v>0</v>
      </c>
      <c r="U1348" t="s">
        <v>97</v>
      </c>
      <c r="V1348" t="s">
        <v>72</v>
      </c>
      <c r="W1348" t="s">
        <v>28</v>
      </c>
      <c r="X1348">
        <v>2020</v>
      </c>
      <c r="Y1348">
        <v>12</v>
      </c>
      <c r="Z1348" t="s">
        <v>120</v>
      </c>
    </row>
    <row r="1349" spans="1:26" x14ac:dyDescent="0.35">
      <c r="A1349">
        <v>1348</v>
      </c>
      <c r="B1349">
        <v>2020</v>
      </c>
      <c r="C1349">
        <v>12</v>
      </c>
      <c r="D1349" t="s">
        <v>98</v>
      </c>
      <c r="E1349" t="s">
        <v>99</v>
      </c>
      <c r="F1349" t="s">
        <v>100</v>
      </c>
      <c r="G1349" t="s">
        <v>60</v>
      </c>
      <c r="H1349" t="s">
        <v>29</v>
      </c>
      <c r="I1349">
        <v>0</v>
      </c>
      <c r="J1349">
        <v>120</v>
      </c>
      <c r="K1349" t="s">
        <v>120</v>
      </c>
      <c r="L1349" s="1">
        <v>44166</v>
      </c>
      <c r="M1349">
        <v>7.1285532407407398E-2</v>
      </c>
      <c r="N1349">
        <v>30</v>
      </c>
      <c r="O1349" t="s">
        <v>153</v>
      </c>
      <c r="P1349">
        <v>3456</v>
      </c>
      <c r="Q1349">
        <v>17472</v>
      </c>
      <c r="R1349">
        <v>0</v>
      </c>
      <c r="S1349">
        <v>0</v>
      </c>
      <c r="T1349">
        <v>3456</v>
      </c>
      <c r="U1349" t="s">
        <v>99</v>
      </c>
      <c r="V1349" t="s">
        <v>100</v>
      </c>
      <c r="W1349" t="s">
        <v>60</v>
      </c>
      <c r="X1349">
        <v>2020</v>
      </c>
      <c r="Y1349">
        <v>12</v>
      </c>
      <c r="Z1349" t="s">
        <v>120</v>
      </c>
    </row>
    <row r="1350" spans="1:26" x14ac:dyDescent="0.35">
      <c r="A1350">
        <v>1349</v>
      </c>
      <c r="B1350">
        <v>2020</v>
      </c>
      <c r="C1350">
        <v>12</v>
      </c>
      <c r="D1350" t="s">
        <v>101</v>
      </c>
      <c r="E1350" t="s">
        <v>102</v>
      </c>
      <c r="F1350" t="s">
        <v>103</v>
      </c>
      <c r="G1350" t="s">
        <v>28</v>
      </c>
      <c r="H1350" t="s">
        <v>29</v>
      </c>
      <c r="I1350">
        <v>0</v>
      </c>
      <c r="J1350">
        <v>3.5</v>
      </c>
      <c r="K1350" t="s">
        <v>120</v>
      </c>
      <c r="L1350" s="1">
        <v>44166</v>
      </c>
      <c r="M1350">
        <v>7.1285532407407398E-2</v>
      </c>
      <c r="N1350">
        <v>30</v>
      </c>
      <c r="O1350" t="s">
        <v>153</v>
      </c>
      <c r="P1350">
        <v>0</v>
      </c>
      <c r="Q1350">
        <v>106740</v>
      </c>
      <c r="R1350">
        <v>0</v>
      </c>
      <c r="S1350">
        <v>0</v>
      </c>
      <c r="T1350">
        <v>0</v>
      </c>
      <c r="U1350" t="s">
        <v>102</v>
      </c>
      <c r="V1350" t="s">
        <v>103</v>
      </c>
      <c r="W1350" t="s">
        <v>28</v>
      </c>
      <c r="X1350">
        <v>2020</v>
      </c>
      <c r="Y1350">
        <v>12</v>
      </c>
      <c r="Z1350" t="s">
        <v>120</v>
      </c>
    </row>
    <row r="1351" spans="1:26" x14ac:dyDescent="0.35">
      <c r="A1351">
        <v>1350</v>
      </c>
      <c r="B1351">
        <v>2020</v>
      </c>
      <c r="C1351">
        <v>12</v>
      </c>
      <c r="D1351" t="s">
        <v>104</v>
      </c>
      <c r="E1351" t="s">
        <v>105</v>
      </c>
      <c r="F1351" t="s">
        <v>49</v>
      </c>
      <c r="G1351" t="s">
        <v>28</v>
      </c>
      <c r="H1351" t="s">
        <v>29</v>
      </c>
      <c r="I1351">
        <v>0</v>
      </c>
      <c r="J1351">
        <v>9.36</v>
      </c>
      <c r="K1351" t="s">
        <v>120</v>
      </c>
      <c r="L1351" s="1">
        <v>44166</v>
      </c>
      <c r="M1351">
        <v>7.1285532407407398E-2</v>
      </c>
      <c r="N1351">
        <v>30</v>
      </c>
      <c r="O1351" t="s">
        <v>153</v>
      </c>
      <c r="P1351">
        <v>120</v>
      </c>
      <c r="Q1351">
        <v>8520</v>
      </c>
      <c r="R1351">
        <v>0</v>
      </c>
      <c r="S1351">
        <v>0</v>
      </c>
      <c r="T1351">
        <v>120</v>
      </c>
      <c r="U1351" t="s">
        <v>105</v>
      </c>
      <c r="V1351" t="s">
        <v>49</v>
      </c>
      <c r="W1351" t="s">
        <v>28</v>
      </c>
      <c r="X1351">
        <v>2020</v>
      </c>
      <c r="Y1351">
        <v>12</v>
      </c>
      <c r="Z1351" t="s">
        <v>120</v>
      </c>
    </row>
    <row r="1352" spans="1:26" x14ac:dyDescent="0.35">
      <c r="A1352">
        <v>1351</v>
      </c>
      <c r="B1352">
        <v>2021</v>
      </c>
      <c r="C1352">
        <v>5</v>
      </c>
      <c r="D1352" t="s">
        <v>25</v>
      </c>
      <c r="E1352" t="s">
        <v>26</v>
      </c>
      <c r="F1352" t="s">
        <v>27</v>
      </c>
      <c r="G1352" t="s">
        <v>28</v>
      </c>
      <c r="H1352" t="s">
        <v>29</v>
      </c>
      <c r="I1352">
        <v>0</v>
      </c>
      <c r="J1352">
        <v>649.07000000000005</v>
      </c>
      <c r="K1352" t="s">
        <v>114</v>
      </c>
      <c r="L1352" s="1">
        <v>44317</v>
      </c>
      <c r="M1352">
        <v>0.226196759259259</v>
      </c>
      <c r="N1352">
        <v>30</v>
      </c>
      <c r="O1352" t="s">
        <v>154</v>
      </c>
      <c r="P1352">
        <v>47869</v>
      </c>
      <c r="Q1352">
        <v>57044</v>
      </c>
      <c r="R1352">
        <v>0</v>
      </c>
      <c r="S1352">
        <v>0</v>
      </c>
      <c r="T1352">
        <v>47869</v>
      </c>
      <c r="U1352" t="s">
        <v>26</v>
      </c>
      <c r="V1352" t="s">
        <v>27</v>
      </c>
      <c r="W1352" t="s">
        <v>28</v>
      </c>
      <c r="X1352">
        <v>2021</v>
      </c>
      <c r="Y1352">
        <v>5</v>
      </c>
      <c r="Z1352" t="s">
        <v>114</v>
      </c>
    </row>
    <row r="1353" spans="1:26" x14ac:dyDescent="0.35">
      <c r="A1353">
        <v>1352</v>
      </c>
      <c r="B1353">
        <v>2021</v>
      </c>
      <c r="C1353">
        <v>5</v>
      </c>
      <c r="D1353" t="s">
        <v>32</v>
      </c>
      <c r="E1353" t="s">
        <v>33</v>
      </c>
      <c r="F1353" t="s">
        <v>34</v>
      </c>
      <c r="G1353" t="s">
        <v>35</v>
      </c>
      <c r="H1353" s="1">
        <v>44317</v>
      </c>
      <c r="I1353">
        <v>391.18</v>
      </c>
      <c r="J1353">
        <v>5021.1719999999996</v>
      </c>
      <c r="K1353" t="s">
        <v>114</v>
      </c>
      <c r="L1353" s="1">
        <v>44317</v>
      </c>
      <c r="M1353">
        <v>0.226196759259259</v>
      </c>
      <c r="N1353">
        <v>30</v>
      </c>
      <c r="O1353" t="s">
        <v>154</v>
      </c>
      <c r="P1353">
        <v>340512</v>
      </c>
      <c r="Q1353">
        <v>439914</v>
      </c>
      <c r="R1353">
        <v>0</v>
      </c>
      <c r="S1353">
        <v>0</v>
      </c>
      <c r="T1353">
        <v>340512</v>
      </c>
      <c r="U1353" t="s">
        <v>33</v>
      </c>
      <c r="V1353" t="s">
        <v>34</v>
      </c>
      <c r="W1353" t="s">
        <v>35</v>
      </c>
      <c r="X1353">
        <v>2021</v>
      </c>
      <c r="Y1353">
        <v>5</v>
      </c>
      <c r="Z1353" t="s">
        <v>114</v>
      </c>
    </row>
    <row r="1354" spans="1:26" x14ac:dyDescent="0.35">
      <c r="A1354">
        <v>1353</v>
      </c>
      <c r="B1354">
        <v>2021</v>
      </c>
      <c r="C1354">
        <v>5</v>
      </c>
      <c r="D1354" t="s">
        <v>36</v>
      </c>
      <c r="E1354" t="s">
        <v>37</v>
      </c>
      <c r="F1354" t="s">
        <v>38</v>
      </c>
      <c r="G1354" t="s">
        <v>28</v>
      </c>
      <c r="H1354" s="1">
        <v>44317</v>
      </c>
      <c r="I1354">
        <v>345.52300000000002</v>
      </c>
      <c r="J1354">
        <v>5513.2520000000004</v>
      </c>
      <c r="K1354" t="s">
        <v>114</v>
      </c>
      <c r="L1354" s="1">
        <v>44317</v>
      </c>
      <c r="M1354">
        <v>0.226196759259259</v>
      </c>
      <c r="N1354">
        <v>30</v>
      </c>
      <c r="O1354" t="s">
        <v>154</v>
      </c>
      <c r="P1354">
        <v>436156</v>
      </c>
      <c r="Q1354">
        <v>474049</v>
      </c>
      <c r="R1354">
        <v>0</v>
      </c>
      <c r="S1354">
        <v>0</v>
      </c>
      <c r="T1354">
        <v>436156</v>
      </c>
      <c r="U1354" t="s">
        <v>37</v>
      </c>
      <c r="V1354" t="s">
        <v>38</v>
      </c>
      <c r="W1354" t="s">
        <v>28</v>
      </c>
      <c r="X1354">
        <v>2021</v>
      </c>
      <c r="Y1354">
        <v>5</v>
      </c>
      <c r="Z1354" t="s">
        <v>114</v>
      </c>
    </row>
    <row r="1355" spans="1:26" x14ac:dyDescent="0.35">
      <c r="A1355">
        <v>1354</v>
      </c>
      <c r="B1355">
        <v>2021</v>
      </c>
      <c r="C1355">
        <v>5</v>
      </c>
      <c r="D1355" t="s">
        <v>39</v>
      </c>
      <c r="E1355" t="s">
        <v>40</v>
      </c>
      <c r="F1355" t="s">
        <v>41</v>
      </c>
      <c r="G1355" t="s">
        <v>35</v>
      </c>
      <c r="H1355" t="s">
        <v>29</v>
      </c>
      <c r="I1355">
        <v>0</v>
      </c>
      <c r="J1355">
        <v>18.5</v>
      </c>
      <c r="K1355" t="s">
        <v>114</v>
      </c>
      <c r="L1355" s="1">
        <v>44317</v>
      </c>
      <c r="M1355">
        <v>0.226196759259259</v>
      </c>
      <c r="N1355">
        <v>30</v>
      </c>
      <c r="O1355" t="s">
        <v>154</v>
      </c>
      <c r="P1355">
        <v>0</v>
      </c>
      <c r="Q1355">
        <v>80400</v>
      </c>
      <c r="R1355">
        <v>0</v>
      </c>
      <c r="S1355">
        <v>0</v>
      </c>
      <c r="T1355">
        <v>0</v>
      </c>
      <c r="U1355" t="s">
        <v>40</v>
      </c>
      <c r="V1355" t="s">
        <v>41</v>
      </c>
      <c r="W1355" t="s">
        <v>35</v>
      </c>
      <c r="X1355">
        <v>2021</v>
      </c>
      <c r="Y1355">
        <v>5</v>
      </c>
      <c r="Z1355" t="s">
        <v>114</v>
      </c>
    </row>
    <row r="1356" spans="1:26" x14ac:dyDescent="0.35">
      <c r="A1356">
        <v>1355</v>
      </c>
      <c r="B1356">
        <v>2021</v>
      </c>
      <c r="C1356">
        <v>5</v>
      </c>
      <c r="D1356" t="s">
        <v>42</v>
      </c>
      <c r="E1356" t="s">
        <v>43</v>
      </c>
      <c r="F1356" t="s">
        <v>44</v>
      </c>
      <c r="G1356" t="s">
        <v>35</v>
      </c>
      <c r="H1356" t="s">
        <v>29</v>
      </c>
      <c r="I1356">
        <v>0</v>
      </c>
      <c r="J1356">
        <v>422.315</v>
      </c>
      <c r="K1356" t="s">
        <v>114</v>
      </c>
      <c r="L1356" s="1">
        <v>44317</v>
      </c>
      <c r="M1356">
        <v>0.226196759259259</v>
      </c>
      <c r="N1356">
        <v>30</v>
      </c>
      <c r="O1356" t="s">
        <v>154</v>
      </c>
      <c r="P1356">
        <v>19799</v>
      </c>
      <c r="Q1356">
        <v>35091</v>
      </c>
      <c r="R1356">
        <v>0</v>
      </c>
      <c r="S1356">
        <v>0</v>
      </c>
      <c r="T1356">
        <v>19799</v>
      </c>
      <c r="U1356" t="s">
        <v>43</v>
      </c>
      <c r="V1356" t="s">
        <v>44</v>
      </c>
      <c r="W1356" t="s">
        <v>35</v>
      </c>
      <c r="X1356">
        <v>2021</v>
      </c>
      <c r="Y1356">
        <v>5</v>
      </c>
      <c r="Z1356" t="s">
        <v>114</v>
      </c>
    </row>
    <row r="1357" spans="1:26" x14ac:dyDescent="0.35">
      <c r="A1357">
        <v>1356</v>
      </c>
      <c r="B1357">
        <v>2021</v>
      </c>
      <c r="C1357">
        <v>5</v>
      </c>
      <c r="D1357" t="s">
        <v>45</v>
      </c>
      <c r="E1357" t="s">
        <v>46</v>
      </c>
      <c r="F1357" t="s">
        <v>41</v>
      </c>
      <c r="G1357" t="s">
        <v>35</v>
      </c>
      <c r="H1357" t="s">
        <v>29</v>
      </c>
      <c r="I1357">
        <v>0</v>
      </c>
      <c r="J1357">
        <v>89.79</v>
      </c>
      <c r="K1357" t="s">
        <v>114</v>
      </c>
      <c r="L1357" s="1">
        <v>44317</v>
      </c>
      <c r="M1357">
        <v>0.226196759259259</v>
      </c>
      <c r="N1357">
        <v>30</v>
      </c>
      <c r="O1357" t="s">
        <v>154</v>
      </c>
      <c r="P1357">
        <v>120</v>
      </c>
      <c r="Q1357">
        <v>224660</v>
      </c>
      <c r="R1357">
        <v>0</v>
      </c>
      <c r="S1357">
        <v>0</v>
      </c>
      <c r="T1357">
        <v>120</v>
      </c>
      <c r="U1357" t="s">
        <v>46</v>
      </c>
      <c r="V1357" t="s">
        <v>41</v>
      </c>
      <c r="W1357" t="s">
        <v>35</v>
      </c>
      <c r="X1357">
        <v>2021</v>
      </c>
      <c r="Y1357">
        <v>5</v>
      </c>
      <c r="Z1357" t="s">
        <v>114</v>
      </c>
    </row>
    <row r="1358" spans="1:26" x14ac:dyDescent="0.35">
      <c r="A1358">
        <v>1357</v>
      </c>
      <c r="B1358">
        <v>2021</v>
      </c>
      <c r="C1358">
        <v>5</v>
      </c>
      <c r="D1358" t="s">
        <v>47</v>
      </c>
      <c r="E1358" t="s">
        <v>48</v>
      </c>
      <c r="F1358" t="s">
        <v>49</v>
      </c>
      <c r="G1358" t="s">
        <v>28</v>
      </c>
      <c r="H1358" t="s">
        <v>29</v>
      </c>
      <c r="I1358">
        <v>0</v>
      </c>
      <c r="J1358">
        <v>755.34400000000005</v>
      </c>
      <c r="K1358" t="s">
        <v>114</v>
      </c>
      <c r="L1358" s="1">
        <v>44317</v>
      </c>
      <c r="M1358">
        <v>0.226196759259259</v>
      </c>
      <c r="N1358">
        <v>30</v>
      </c>
      <c r="O1358" t="s">
        <v>154</v>
      </c>
      <c r="P1358">
        <v>43585</v>
      </c>
      <c r="Q1358">
        <v>110833</v>
      </c>
      <c r="R1358">
        <v>0</v>
      </c>
      <c r="S1358">
        <v>0</v>
      </c>
      <c r="T1358">
        <v>43585</v>
      </c>
      <c r="U1358" t="s">
        <v>48</v>
      </c>
      <c r="V1358" t="s">
        <v>49</v>
      </c>
      <c r="W1358" t="s">
        <v>28</v>
      </c>
      <c r="X1358">
        <v>2021</v>
      </c>
      <c r="Y1358">
        <v>5</v>
      </c>
      <c r="Z1358" t="s">
        <v>114</v>
      </c>
    </row>
    <row r="1359" spans="1:26" x14ac:dyDescent="0.35">
      <c r="A1359">
        <v>1358</v>
      </c>
      <c r="B1359">
        <v>2021</v>
      </c>
      <c r="C1359">
        <v>5</v>
      </c>
      <c r="D1359" t="s">
        <v>50</v>
      </c>
      <c r="E1359" t="s">
        <v>51</v>
      </c>
      <c r="F1359" t="s">
        <v>38</v>
      </c>
      <c r="G1359" t="s">
        <v>28</v>
      </c>
      <c r="H1359" t="s">
        <v>29</v>
      </c>
      <c r="I1359">
        <v>0</v>
      </c>
      <c r="J1359">
        <v>0</v>
      </c>
      <c r="K1359" t="s">
        <v>114</v>
      </c>
      <c r="L1359" s="1">
        <v>44317</v>
      </c>
      <c r="M1359">
        <v>0.226196759259259</v>
      </c>
      <c r="N1359">
        <v>30</v>
      </c>
      <c r="O1359" t="s">
        <v>154</v>
      </c>
      <c r="P1359">
        <v>0</v>
      </c>
      <c r="Q1359">
        <v>180869682</v>
      </c>
      <c r="R1359">
        <v>0</v>
      </c>
      <c r="S1359">
        <v>0</v>
      </c>
      <c r="T1359">
        <v>0</v>
      </c>
      <c r="U1359" t="s">
        <v>51</v>
      </c>
      <c r="V1359" t="s">
        <v>38</v>
      </c>
      <c r="W1359" t="s">
        <v>28</v>
      </c>
      <c r="X1359">
        <v>2021</v>
      </c>
      <c r="Y1359">
        <v>5</v>
      </c>
      <c r="Z1359" t="s">
        <v>114</v>
      </c>
    </row>
    <row r="1360" spans="1:26" x14ac:dyDescent="0.35">
      <c r="A1360">
        <v>1359</v>
      </c>
      <c r="B1360">
        <v>2021</v>
      </c>
      <c r="C1360">
        <v>5</v>
      </c>
      <c r="D1360" t="s">
        <v>52</v>
      </c>
      <c r="E1360" t="s">
        <v>53</v>
      </c>
      <c r="F1360" t="s">
        <v>34</v>
      </c>
      <c r="G1360" t="s">
        <v>35</v>
      </c>
      <c r="H1360" s="1">
        <v>44317</v>
      </c>
      <c r="I1360">
        <v>11.88</v>
      </c>
      <c r="J1360">
        <v>46.8</v>
      </c>
      <c r="K1360" t="s">
        <v>114</v>
      </c>
      <c r="L1360" s="1">
        <v>44317</v>
      </c>
      <c r="M1360">
        <v>0.226196759259259</v>
      </c>
      <c r="N1360">
        <v>30</v>
      </c>
      <c r="O1360" t="s">
        <v>154</v>
      </c>
      <c r="P1360">
        <v>0</v>
      </c>
      <c r="Q1360">
        <v>252713279</v>
      </c>
      <c r="R1360">
        <v>0</v>
      </c>
      <c r="S1360">
        <v>0</v>
      </c>
      <c r="T1360">
        <v>0</v>
      </c>
      <c r="U1360" t="s">
        <v>53</v>
      </c>
      <c r="V1360" t="s">
        <v>34</v>
      </c>
      <c r="W1360" t="s">
        <v>35</v>
      </c>
      <c r="X1360">
        <v>2021</v>
      </c>
      <c r="Y1360">
        <v>5</v>
      </c>
      <c r="Z1360" t="s">
        <v>114</v>
      </c>
    </row>
    <row r="1361" spans="1:26" x14ac:dyDescent="0.35">
      <c r="A1361">
        <v>1360</v>
      </c>
      <c r="B1361">
        <v>2021</v>
      </c>
      <c r="C1361">
        <v>5</v>
      </c>
      <c r="D1361" t="s">
        <v>54</v>
      </c>
      <c r="E1361" t="s">
        <v>55</v>
      </c>
      <c r="F1361" t="s">
        <v>56</v>
      </c>
      <c r="G1361" t="s">
        <v>35</v>
      </c>
      <c r="H1361" t="s">
        <v>29</v>
      </c>
      <c r="I1361">
        <v>0</v>
      </c>
      <c r="J1361">
        <v>424.32600000000002</v>
      </c>
      <c r="K1361" t="s">
        <v>114</v>
      </c>
      <c r="L1361" s="1">
        <v>44317</v>
      </c>
      <c r="M1361">
        <v>0.226196759259259</v>
      </c>
      <c r="N1361">
        <v>30</v>
      </c>
      <c r="O1361" t="s">
        <v>154</v>
      </c>
      <c r="P1361">
        <v>27236</v>
      </c>
      <c r="Q1361">
        <v>146203</v>
      </c>
      <c r="R1361">
        <v>0</v>
      </c>
      <c r="S1361">
        <v>0</v>
      </c>
      <c r="T1361">
        <v>27236</v>
      </c>
      <c r="U1361" t="s">
        <v>55</v>
      </c>
      <c r="V1361" t="s">
        <v>56</v>
      </c>
      <c r="W1361" t="s">
        <v>35</v>
      </c>
      <c r="X1361">
        <v>2021</v>
      </c>
      <c r="Y1361">
        <v>5</v>
      </c>
      <c r="Z1361" t="s">
        <v>114</v>
      </c>
    </row>
    <row r="1362" spans="1:26" x14ac:dyDescent="0.35">
      <c r="A1362">
        <v>1361</v>
      </c>
      <c r="B1362">
        <v>2021</v>
      </c>
      <c r="C1362">
        <v>5</v>
      </c>
      <c r="D1362" t="s">
        <v>57</v>
      </c>
      <c r="E1362" t="s">
        <v>58</v>
      </c>
      <c r="F1362" t="s">
        <v>59</v>
      </c>
      <c r="G1362" t="s">
        <v>60</v>
      </c>
      <c r="H1362" s="1">
        <v>44317</v>
      </c>
      <c r="I1362">
        <v>23.52</v>
      </c>
      <c r="J1362">
        <v>202.745</v>
      </c>
      <c r="K1362" t="s">
        <v>114</v>
      </c>
      <c r="L1362" s="1">
        <v>44317</v>
      </c>
      <c r="M1362">
        <v>0.226196759259259</v>
      </c>
      <c r="N1362">
        <v>30</v>
      </c>
      <c r="O1362" t="s">
        <v>154</v>
      </c>
      <c r="P1362">
        <v>11817</v>
      </c>
      <c r="Q1362">
        <v>22989</v>
      </c>
      <c r="R1362">
        <v>0</v>
      </c>
      <c r="S1362">
        <v>0</v>
      </c>
      <c r="T1362">
        <v>11817</v>
      </c>
      <c r="U1362" t="s">
        <v>58</v>
      </c>
      <c r="V1362" t="s">
        <v>59</v>
      </c>
      <c r="W1362" t="s">
        <v>60</v>
      </c>
      <c r="X1362">
        <v>2021</v>
      </c>
      <c r="Y1362">
        <v>5</v>
      </c>
      <c r="Z1362" t="s">
        <v>114</v>
      </c>
    </row>
    <row r="1363" spans="1:26" x14ac:dyDescent="0.35">
      <c r="A1363">
        <v>1362</v>
      </c>
      <c r="B1363">
        <v>2021</v>
      </c>
      <c r="C1363">
        <v>5</v>
      </c>
      <c r="D1363" t="s">
        <v>61</v>
      </c>
      <c r="E1363" t="s">
        <v>62</v>
      </c>
      <c r="F1363" t="s">
        <v>63</v>
      </c>
      <c r="G1363" t="s">
        <v>60</v>
      </c>
      <c r="H1363" t="s">
        <v>29</v>
      </c>
      <c r="I1363">
        <v>0</v>
      </c>
      <c r="J1363">
        <v>16</v>
      </c>
      <c r="K1363" t="s">
        <v>114</v>
      </c>
      <c r="L1363" s="1">
        <v>44317</v>
      </c>
      <c r="M1363">
        <v>0.226196759259259</v>
      </c>
      <c r="N1363">
        <v>30</v>
      </c>
      <c r="O1363" t="s">
        <v>154</v>
      </c>
      <c r="P1363">
        <v>1629</v>
      </c>
      <c r="Q1363">
        <v>380</v>
      </c>
      <c r="R1363">
        <v>0</v>
      </c>
      <c r="S1363">
        <v>0</v>
      </c>
      <c r="T1363">
        <v>1629</v>
      </c>
      <c r="U1363" t="s">
        <v>62</v>
      </c>
      <c r="V1363" t="s">
        <v>63</v>
      </c>
      <c r="W1363" t="s">
        <v>60</v>
      </c>
      <c r="X1363">
        <v>2021</v>
      </c>
      <c r="Y1363">
        <v>5</v>
      </c>
      <c r="Z1363" t="s">
        <v>114</v>
      </c>
    </row>
    <row r="1364" spans="1:26" x14ac:dyDescent="0.35">
      <c r="A1364">
        <v>1363</v>
      </c>
      <c r="B1364">
        <v>2021</v>
      </c>
      <c r="C1364">
        <v>5</v>
      </c>
      <c r="D1364" t="s">
        <v>64</v>
      </c>
      <c r="E1364" t="s">
        <v>65</v>
      </c>
      <c r="F1364" t="s">
        <v>66</v>
      </c>
      <c r="G1364" t="s">
        <v>28</v>
      </c>
      <c r="H1364" t="s">
        <v>29</v>
      </c>
      <c r="I1364">
        <v>0</v>
      </c>
      <c r="J1364">
        <v>0</v>
      </c>
      <c r="K1364" t="s">
        <v>114</v>
      </c>
      <c r="L1364" s="1">
        <v>44317</v>
      </c>
      <c r="M1364">
        <v>0.226196759259259</v>
      </c>
      <c r="N1364">
        <v>30</v>
      </c>
      <c r="O1364" t="s">
        <v>154</v>
      </c>
      <c r="P1364">
        <v>0</v>
      </c>
      <c r="Q1364">
        <v>93686856</v>
      </c>
      <c r="R1364">
        <v>0</v>
      </c>
      <c r="S1364">
        <v>0</v>
      </c>
      <c r="T1364">
        <v>0</v>
      </c>
      <c r="U1364" t="s">
        <v>65</v>
      </c>
      <c r="V1364" t="s">
        <v>66</v>
      </c>
      <c r="W1364" t="s">
        <v>28</v>
      </c>
      <c r="X1364">
        <v>2021</v>
      </c>
      <c r="Y1364">
        <v>5</v>
      </c>
      <c r="Z1364" t="s">
        <v>114</v>
      </c>
    </row>
    <row r="1365" spans="1:26" x14ac:dyDescent="0.35">
      <c r="A1365">
        <v>1364</v>
      </c>
      <c r="B1365">
        <v>2021</v>
      </c>
      <c r="C1365">
        <v>5</v>
      </c>
      <c r="D1365" t="s">
        <v>67</v>
      </c>
      <c r="E1365" t="s">
        <v>68</v>
      </c>
      <c r="F1365" t="s">
        <v>69</v>
      </c>
      <c r="G1365" t="s">
        <v>35</v>
      </c>
      <c r="H1365" t="s">
        <v>29</v>
      </c>
      <c r="I1365">
        <v>0</v>
      </c>
      <c r="J1365">
        <v>0</v>
      </c>
      <c r="K1365" t="s">
        <v>114</v>
      </c>
      <c r="L1365" s="1">
        <v>44317</v>
      </c>
      <c r="M1365">
        <v>0.226196759259259</v>
      </c>
      <c r="N1365">
        <v>30</v>
      </c>
      <c r="O1365" t="s">
        <v>29</v>
      </c>
      <c r="P1365" t="s">
        <v>29</v>
      </c>
      <c r="Q1365" t="s">
        <v>29</v>
      </c>
      <c r="R1365" t="s">
        <v>29</v>
      </c>
      <c r="S1365" t="s">
        <v>29</v>
      </c>
      <c r="T1365" t="s">
        <v>29</v>
      </c>
      <c r="U1365" t="s">
        <v>29</v>
      </c>
      <c r="V1365" t="s">
        <v>29</v>
      </c>
      <c r="W1365" t="s">
        <v>29</v>
      </c>
      <c r="X1365" t="s">
        <v>29</v>
      </c>
      <c r="Y1365" t="s">
        <v>29</v>
      </c>
      <c r="Z1365" t="s">
        <v>29</v>
      </c>
    </row>
    <row r="1366" spans="1:26" x14ac:dyDescent="0.35">
      <c r="A1366">
        <v>1365</v>
      </c>
      <c r="B1366">
        <v>2021</v>
      </c>
      <c r="C1366">
        <v>5</v>
      </c>
      <c r="D1366" t="s">
        <v>70</v>
      </c>
      <c r="E1366" t="s">
        <v>71</v>
      </c>
      <c r="F1366" t="s">
        <v>72</v>
      </c>
      <c r="G1366" t="s">
        <v>28</v>
      </c>
      <c r="H1366" t="s">
        <v>29</v>
      </c>
      <c r="I1366">
        <v>0</v>
      </c>
      <c r="J1366">
        <v>8.91</v>
      </c>
      <c r="K1366" t="s">
        <v>114</v>
      </c>
      <c r="L1366" s="1">
        <v>44317</v>
      </c>
      <c r="M1366">
        <v>0.226196759259259</v>
      </c>
      <c r="N1366">
        <v>30</v>
      </c>
      <c r="O1366" t="s">
        <v>154</v>
      </c>
      <c r="P1366">
        <v>0</v>
      </c>
      <c r="Q1366">
        <v>70000</v>
      </c>
      <c r="R1366">
        <v>0</v>
      </c>
      <c r="S1366">
        <v>0</v>
      </c>
      <c r="T1366">
        <v>0</v>
      </c>
      <c r="U1366" t="s">
        <v>71</v>
      </c>
      <c r="V1366" t="s">
        <v>72</v>
      </c>
      <c r="W1366" t="s">
        <v>28</v>
      </c>
      <c r="X1366">
        <v>2021</v>
      </c>
      <c r="Y1366">
        <v>5</v>
      </c>
      <c r="Z1366" t="s">
        <v>114</v>
      </c>
    </row>
    <row r="1367" spans="1:26" x14ac:dyDescent="0.35">
      <c r="A1367">
        <v>1366</v>
      </c>
      <c r="B1367">
        <v>2021</v>
      </c>
      <c r="C1367">
        <v>5</v>
      </c>
      <c r="D1367" t="s">
        <v>73</v>
      </c>
      <c r="E1367" t="s">
        <v>74</v>
      </c>
      <c r="F1367" t="s">
        <v>66</v>
      </c>
      <c r="G1367" t="s">
        <v>28</v>
      </c>
      <c r="H1367" t="s">
        <v>29</v>
      </c>
      <c r="I1367">
        <v>0</v>
      </c>
      <c r="J1367">
        <v>109.5</v>
      </c>
      <c r="K1367" t="s">
        <v>114</v>
      </c>
      <c r="L1367" s="1">
        <v>44317</v>
      </c>
      <c r="M1367">
        <v>0.226196759259259</v>
      </c>
      <c r="N1367">
        <v>30</v>
      </c>
      <c r="O1367" t="s">
        <v>154</v>
      </c>
      <c r="P1367">
        <v>400</v>
      </c>
      <c r="Q1367">
        <v>107640</v>
      </c>
      <c r="R1367">
        <v>0</v>
      </c>
      <c r="S1367">
        <v>0</v>
      </c>
      <c r="T1367">
        <v>400</v>
      </c>
      <c r="U1367" t="s">
        <v>74</v>
      </c>
      <c r="V1367" t="s">
        <v>66</v>
      </c>
      <c r="W1367" t="s">
        <v>28</v>
      </c>
      <c r="X1367">
        <v>2021</v>
      </c>
      <c r="Y1367">
        <v>5</v>
      </c>
      <c r="Z1367" t="s">
        <v>114</v>
      </c>
    </row>
    <row r="1368" spans="1:26" x14ac:dyDescent="0.35">
      <c r="A1368">
        <v>1367</v>
      </c>
      <c r="B1368">
        <v>2021</v>
      </c>
      <c r="C1368">
        <v>5</v>
      </c>
      <c r="D1368" t="s">
        <v>75</v>
      </c>
      <c r="E1368" t="s">
        <v>76</v>
      </c>
      <c r="F1368" t="s">
        <v>44</v>
      </c>
      <c r="G1368" t="s">
        <v>35</v>
      </c>
      <c r="H1368" t="s">
        <v>29</v>
      </c>
      <c r="I1368">
        <v>0</v>
      </c>
      <c r="J1368">
        <v>0</v>
      </c>
      <c r="K1368" t="s">
        <v>114</v>
      </c>
      <c r="L1368" s="1">
        <v>44317</v>
      </c>
      <c r="M1368">
        <v>0.226196759259259</v>
      </c>
      <c r="N1368">
        <v>30</v>
      </c>
      <c r="O1368" t="s">
        <v>154</v>
      </c>
      <c r="P1368">
        <v>0</v>
      </c>
      <c r="Q1368">
        <v>24072244</v>
      </c>
      <c r="R1368">
        <v>0</v>
      </c>
      <c r="S1368">
        <v>0</v>
      </c>
      <c r="T1368">
        <v>0</v>
      </c>
      <c r="U1368" t="s">
        <v>76</v>
      </c>
      <c r="V1368" t="s">
        <v>44</v>
      </c>
      <c r="W1368" t="s">
        <v>35</v>
      </c>
      <c r="X1368">
        <v>2021</v>
      </c>
      <c r="Y1368">
        <v>5</v>
      </c>
      <c r="Z1368" t="s">
        <v>114</v>
      </c>
    </row>
    <row r="1369" spans="1:26" x14ac:dyDescent="0.35">
      <c r="A1369">
        <v>1368</v>
      </c>
      <c r="B1369">
        <v>2021</v>
      </c>
      <c r="C1369">
        <v>5</v>
      </c>
      <c r="D1369" t="s">
        <v>77</v>
      </c>
      <c r="E1369" t="s">
        <v>78</v>
      </c>
      <c r="F1369" t="s">
        <v>34</v>
      </c>
      <c r="G1369" t="s">
        <v>35</v>
      </c>
      <c r="H1369" t="s">
        <v>29</v>
      </c>
      <c r="I1369">
        <v>0</v>
      </c>
      <c r="J1369">
        <v>0</v>
      </c>
      <c r="K1369" t="s">
        <v>114</v>
      </c>
      <c r="L1369" s="1">
        <v>44317</v>
      </c>
      <c r="M1369">
        <v>0.226196759259259</v>
      </c>
      <c r="N1369">
        <v>30</v>
      </c>
      <c r="O1369" t="s">
        <v>154</v>
      </c>
      <c r="P1369">
        <v>0</v>
      </c>
      <c r="Q1369">
        <v>556588</v>
      </c>
      <c r="R1369">
        <v>0</v>
      </c>
      <c r="S1369">
        <v>0</v>
      </c>
      <c r="T1369">
        <v>0</v>
      </c>
      <c r="U1369" t="s">
        <v>78</v>
      </c>
      <c r="V1369" t="s">
        <v>34</v>
      </c>
      <c r="W1369" t="s">
        <v>35</v>
      </c>
      <c r="X1369">
        <v>2021</v>
      </c>
      <c r="Y1369">
        <v>5</v>
      </c>
      <c r="Z1369" t="s">
        <v>114</v>
      </c>
    </row>
    <row r="1370" spans="1:26" x14ac:dyDescent="0.35">
      <c r="A1370">
        <v>1369</v>
      </c>
      <c r="B1370">
        <v>2021</v>
      </c>
      <c r="C1370">
        <v>5</v>
      </c>
      <c r="D1370" t="s">
        <v>79</v>
      </c>
      <c r="E1370" t="s">
        <v>80</v>
      </c>
      <c r="F1370" t="s">
        <v>81</v>
      </c>
      <c r="G1370" t="s">
        <v>35</v>
      </c>
      <c r="H1370" t="s">
        <v>29</v>
      </c>
      <c r="I1370">
        <v>0</v>
      </c>
      <c r="J1370">
        <v>12.08</v>
      </c>
      <c r="K1370" t="s">
        <v>114</v>
      </c>
      <c r="L1370" s="1">
        <v>44317</v>
      </c>
      <c r="M1370">
        <v>0.226196759259259</v>
      </c>
      <c r="N1370">
        <v>30</v>
      </c>
      <c r="O1370" t="s">
        <v>154</v>
      </c>
      <c r="P1370">
        <v>0</v>
      </c>
      <c r="Q1370">
        <v>0</v>
      </c>
      <c r="R1370">
        <v>1170</v>
      </c>
      <c r="S1370">
        <v>422</v>
      </c>
      <c r="T1370">
        <v>1592</v>
      </c>
      <c r="U1370" t="s">
        <v>80</v>
      </c>
      <c r="V1370" t="s">
        <v>81</v>
      </c>
      <c r="W1370" t="s">
        <v>35</v>
      </c>
      <c r="X1370">
        <v>2021</v>
      </c>
      <c r="Y1370">
        <v>5</v>
      </c>
      <c r="Z1370" t="s">
        <v>114</v>
      </c>
    </row>
    <row r="1371" spans="1:26" x14ac:dyDescent="0.35">
      <c r="A1371">
        <v>1370</v>
      </c>
      <c r="B1371">
        <v>2021</v>
      </c>
      <c r="C1371">
        <v>5</v>
      </c>
      <c r="D1371" t="s">
        <v>82</v>
      </c>
      <c r="E1371" t="s">
        <v>83</v>
      </c>
      <c r="F1371" t="s">
        <v>84</v>
      </c>
      <c r="G1371" t="s">
        <v>28</v>
      </c>
      <c r="H1371" t="s">
        <v>29</v>
      </c>
      <c r="I1371">
        <v>0</v>
      </c>
      <c r="J1371">
        <v>17.3</v>
      </c>
      <c r="K1371" t="s">
        <v>114</v>
      </c>
      <c r="L1371" s="1">
        <v>44317</v>
      </c>
      <c r="M1371">
        <v>0.226196759259259</v>
      </c>
      <c r="N1371">
        <v>30</v>
      </c>
      <c r="O1371" t="s">
        <v>154</v>
      </c>
      <c r="P1371">
        <v>0</v>
      </c>
      <c r="Q1371">
        <v>25500</v>
      </c>
      <c r="R1371">
        <v>0</v>
      </c>
      <c r="S1371">
        <v>0</v>
      </c>
      <c r="T1371">
        <v>0</v>
      </c>
      <c r="U1371" t="s">
        <v>83</v>
      </c>
      <c r="V1371" t="s">
        <v>84</v>
      </c>
      <c r="W1371" t="s">
        <v>28</v>
      </c>
      <c r="X1371">
        <v>2021</v>
      </c>
      <c r="Y1371">
        <v>5</v>
      </c>
      <c r="Z1371" t="s">
        <v>114</v>
      </c>
    </row>
    <row r="1372" spans="1:26" x14ac:dyDescent="0.35">
      <c r="A1372">
        <v>1371</v>
      </c>
      <c r="B1372">
        <v>2021</v>
      </c>
      <c r="C1372">
        <v>5</v>
      </c>
      <c r="D1372" t="s">
        <v>85</v>
      </c>
      <c r="E1372" t="s">
        <v>86</v>
      </c>
      <c r="F1372" t="s">
        <v>38</v>
      </c>
      <c r="G1372" t="s">
        <v>28</v>
      </c>
      <c r="H1372" t="s">
        <v>29</v>
      </c>
      <c r="I1372">
        <v>0</v>
      </c>
      <c r="J1372">
        <v>0</v>
      </c>
      <c r="K1372" t="s">
        <v>114</v>
      </c>
      <c r="L1372" s="1">
        <v>44317</v>
      </c>
      <c r="M1372">
        <v>0.226196759259259</v>
      </c>
      <c r="N1372">
        <v>30</v>
      </c>
      <c r="O1372" t="s">
        <v>154</v>
      </c>
      <c r="P1372">
        <v>0</v>
      </c>
      <c r="Q1372">
        <v>169003922</v>
      </c>
      <c r="R1372">
        <v>0</v>
      </c>
      <c r="S1372">
        <v>0</v>
      </c>
      <c r="T1372">
        <v>0</v>
      </c>
      <c r="U1372" t="s">
        <v>86</v>
      </c>
      <c r="V1372" t="s">
        <v>38</v>
      </c>
      <c r="W1372" t="s">
        <v>28</v>
      </c>
      <c r="X1372">
        <v>2021</v>
      </c>
      <c r="Y1372">
        <v>5</v>
      </c>
      <c r="Z1372" t="s">
        <v>114</v>
      </c>
    </row>
    <row r="1373" spans="1:26" x14ac:dyDescent="0.35">
      <c r="A1373">
        <v>1372</v>
      </c>
      <c r="B1373">
        <v>2021</v>
      </c>
      <c r="C1373">
        <v>5</v>
      </c>
      <c r="D1373" t="s">
        <v>87</v>
      </c>
      <c r="E1373" t="s">
        <v>76</v>
      </c>
      <c r="F1373" t="s">
        <v>27</v>
      </c>
      <c r="G1373" t="s">
        <v>28</v>
      </c>
      <c r="H1373" t="s">
        <v>29</v>
      </c>
      <c r="I1373">
        <v>0</v>
      </c>
      <c r="J1373">
        <v>0</v>
      </c>
      <c r="K1373" t="s">
        <v>114</v>
      </c>
      <c r="L1373" s="1">
        <v>44317</v>
      </c>
      <c r="M1373">
        <v>0.226196759259259</v>
      </c>
      <c r="N1373">
        <v>30</v>
      </c>
      <c r="O1373" t="s">
        <v>154</v>
      </c>
      <c r="P1373">
        <v>0</v>
      </c>
      <c r="Q1373">
        <v>44873213</v>
      </c>
      <c r="R1373">
        <v>0</v>
      </c>
      <c r="S1373">
        <v>0</v>
      </c>
      <c r="T1373">
        <v>0</v>
      </c>
      <c r="U1373" t="s">
        <v>76</v>
      </c>
      <c r="V1373" t="s">
        <v>27</v>
      </c>
      <c r="W1373" t="s">
        <v>28</v>
      </c>
      <c r="X1373">
        <v>2021</v>
      </c>
      <c r="Y1373">
        <v>5</v>
      </c>
      <c r="Z1373" t="s">
        <v>114</v>
      </c>
    </row>
    <row r="1374" spans="1:26" x14ac:dyDescent="0.35">
      <c r="A1374">
        <v>1373</v>
      </c>
      <c r="B1374">
        <v>2021</v>
      </c>
      <c r="C1374">
        <v>5</v>
      </c>
      <c r="D1374" t="s">
        <v>88</v>
      </c>
      <c r="E1374" t="s">
        <v>89</v>
      </c>
      <c r="F1374" t="s">
        <v>49</v>
      </c>
      <c r="G1374" t="s">
        <v>28</v>
      </c>
      <c r="H1374" t="s">
        <v>29</v>
      </c>
      <c r="I1374">
        <v>0</v>
      </c>
      <c r="J1374">
        <v>0</v>
      </c>
      <c r="K1374" t="s">
        <v>114</v>
      </c>
      <c r="L1374" s="1">
        <v>44317</v>
      </c>
      <c r="M1374">
        <v>0.226196759259259</v>
      </c>
      <c r="N1374">
        <v>30</v>
      </c>
      <c r="O1374" t="s">
        <v>154</v>
      </c>
      <c r="P1374">
        <v>0</v>
      </c>
      <c r="Q1374">
        <v>63311963</v>
      </c>
      <c r="R1374">
        <v>0</v>
      </c>
      <c r="S1374">
        <v>0</v>
      </c>
      <c r="T1374">
        <v>0</v>
      </c>
      <c r="U1374" t="s">
        <v>89</v>
      </c>
      <c r="V1374" t="s">
        <v>49</v>
      </c>
      <c r="W1374" t="s">
        <v>28</v>
      </c>
      <c r="X1374">
        <v>2021</v>
      </c>
      <c r="Y1374">
        <v>5</v>
      </c>
      <c r="Z1374" t="s">
        <v>114</v>
      </c>
    </row>
    <row r="1375" spans="1:26" x14ac:dyDescent="0.35">
      <c r="A1375">
        <v>1374</v>
      </c>
      <c r="B1375">
        <v>2021</v>
      </c>
      <c r="C1375">
        <v>5</v>
      </c>
      <c r="D1375" t="s">
        <v>90</v>
      </c>
      <c r="E1375" t="s">
        <v>51</v>
      </c>
      <c r="F1375" t="s">
        <v>59</v>
      </c>
      <c r="G1375" t="s">
        <v>60</v>
      </c>
      <c r="H1375" t="s">
        <v>29</v>
      </c>
      <c r="I1375">
        <v>0</v>
      </c>
      <c r="J1375">
        <v>0</v>
      </c>
      <c r="K1375" t="s">
        <v>114</v>
      </c>
      <c r="L1375" s="1">
        <v>44317</v>
      </c>
      <c r="M1375">
        <v>0.226196759259259</v>
      </c>
      <c r="N1375">
        <v>30</v>
      </c>
      <c r="O1375" t="s">
        <v>154</v>
      </c>
      <c r="P1375">
        <v>0</v>
      </c>
      <c r="Q1375">
        <v>5720389</v>
      </c>
      <c r="R1375">
        <v>0</v>
      </c>
      <c r="S1375">
        <v>0</v>
      </c>
      <c r="T1375">
        <v>0</v>
      </c>
      <c r="U1375" t="s">
        <v>51</v>
      </c>
      <c r="V1375" t="s">
        <v>59</v>
      </c>
      <c r="W1375" t="s">
        <v>60</v>
      </c>
      <c r="X1375">
        <v>2021</v>
      </c>
      <c r="Y1375">
        <v>5</v>
      </c>
      <c r="Z1375" t="s">
        <v>114</v>
      </c>
    </row>
    <row r="1376" spans="1:26" x14ac:dyDescent="0.35">
      <c r="A1376">
        <v>1375</v>
      </c>
      <c r="B1376">
        <v>2021</v>
      </c>
      <c r="C1376">
        <v>5</v>
      </c>
      <c r="D1376" t="s">
        <v>91</v>
      </c>
      <c r="E1376" t="s">
        <v>80</v>
      </c>
      <c r="F1376" t="s">
        <v>92</v>
      </c>
      <c r="G1376" t="s">
        <v>28</v>
      </c>
      <c r="H1376" t="s">
        <v>29</v>
      </c>
      <c r="I1376">
        <v>0</v>
      </c>
      <c r="J1376">
        <v>5.94</v>
      </c>
      <c r="K1376" t="s">
        <v>114</v>
      </c>
      <c r="L1376" s="1">
        <v>44317</v>
      </c>
      <c r="M1376">
        <v>0.226196759259259</v>
      </c>
      <c r="N1376">
        <v>30</v>
      </c>
      <c r="O1376" t="s">
        <v>154</v>
      </c>
      <c r="P1376">
        <v>0</v>
      </c>
      <c r="Q1376">
        <v>0</v>
      </c>
      <c r="R1376">
        <v>221</v>
      </c>
      <c r="S1376">
        <v>135</v>
      </c>
      <c r="T1376">
        <v>356</v>
      </c>
      <c r="U1376" t="s">
        <v>80</v>
      </c>
      <c r="V1376" t="s">
        <v>92</v>
      </c>
      <c r="W1376" t="s">
        <v>28</v>
      </c>
      <c r="X1376">
        <v>2021</v>
      </c>
      <c r="Y1376">
        <v>5</v>
      </c>
      <c r="Z1376" t="s">
        <v>114</v>
      </c>
    </row>
    <row r="1377" spans="1:26" x14ac:dyDescent="0.35">
      <c r="A1377">
        <v>1376</v>
      </c>
      <c r="B1377">
        <v>2021</v>
      </c>
      <c r="C1377">
        <v>5</v>
      </c>
      <c r="D1377" t="s">
        <v>93</v>
      </c>
      <c r="E1377" t="s">
        <v>94</v>
      </c>
      <c r="F1377" t="s">
        <v>95</v>
      </c>
      <c r="G1377" t="s">
        <v>60</v>
      </c>
      <c r="H1377" t="s">
        <v>29</v>
      </c>
      <c r="I1377">
        <v>0</v>
      </c>
      <c r="J1377">
        <v>11.52</v>
      </c>
      <c r="K1377" t="s">
        <v>114</v>
      </c>
      <c r="L1377" s="1">
        <v>44317</v>
      </c>
      <c r="M1377">
        <v>0.226196759259259</v>
      </c>
      <c r="N1377">
        <v>30</v>
      </c>
      <c r="O1377" t="s">
        <v>154</v>
      </c>
      <c r="P1377">
        <v>1179</v>
      </c>
      <c r="Q1377">
        <v>1534</v>
      </c>
      <c r="R1377">
        <v>0</v>
      </c>
      <c r="S1377">
        <v>0</v>
      </c>
      <c r="T1377">
        <v>1179</v>
      </c>
      <c r="U1377" t="s">
        <v>94</v>
      </c>
      <c r="V1377" t="s">
        <v>95</v>
      </c>
      <c r="W1377" t="s">
        <v>60</v>
      </c>
      <c r="X1377">
        <v>2021</v>
      </c>
      <c r="Y1377">
        <v>5</v>
      </c>
      <c r="Z1377" t="s">
        <v>114</v>
      </c>
    </row>
    <row r="1378" spans="1:26" x14ac:dyDescent="0.35">
      <c r="A1378">
        <v>1377</v>
      </c>
      <c r="B1378">
        <v>2021</v>
      </c>
      <c r="C1378">
        <v>5</v>
      </c>
      <c r="D1378" t="s">
        <v>96</v>
      </c>
      <c r="E1378" t="s">
        <v>97</v>
      </c>
      <c r="F1378" t="s">
        <v>72</v>
      </c>
      <c r="G1378" t="s">
        <v>28</v>
      </c>
      <c r="H1378" t="s">
        <v>29</v>
      </c>
      <c r="I1378">
        <v>0</v>
      </c>
      <c r="J1378">
        <v>29.9</v>
      </c>
      <c r="K1378" t="s">
        <v>114</v>
      </c>
      <c r="L1378" s="1">
        <v>44317</v>
      </c>
      <c r="M1378">
        <v>0.226196759259259</v>
      </c>
      <c r="N1378">
        <v>30</v>
      </c>
      <c r="O1378" t="s">
        <v>154</v>
      </c>
      <c r="P1378">
        <v>0</v>
      </c>
      <c r="Q1378">
        <v>174560</v>
      </c>
      <c r="R1378">
        <v>0</v>
      </c>
      <c r="S1378">
        <v>0</v>
      </c>
      <c r="T1378">
        <v>0</v>
      </c>
      <c r="U1378" t="s">
        <v>97</v>
      </c>
      <c r="V1378" t="s">
        <v>72</v>
      </c>
      <c r="W1378" t="s">
        <v>28</v>
      </c>
      <c r="X1378">
        <v>2021</v>
      </c>
      <c r="Y1378">
        <v>5</v>
      </c>
      <c r="Z1378" t="s">
        <v>114</v>
      </c>
    </row>
    <row r="1379" spans="1:26" x14ac:dyDescent="0.35">
      <c r="A1379">
        <v>1378</v>
      </c>
      <c r="B1379">
        <v>2021</v>
      </c>
      <c r="C1379">
        <v>5</v>
      </c>
      <c r="D1379" t="s">
        <v>98</v>
      </c>
      <c r="E1379" t="s">
        <v>99</v>
      </c>
      <c r="F1379" t="s">
        <v>100</v>
      </c>
      <c r="G1379" t="s">
        <v>60</v>
      </c>
      <c r="H1379" t="s">
        <v>29</v>
      </c>
      <c r="I1379">
        <v>0</v>
      </c>
      <c r="J1379">
        <v>120</v>
      </c>
      <c r="K1379" t="s">
        <v>114</v>
      </c>
      <c r="L1379" s="1">
        <v>44317</v>
      </c>
      <c r="M1379">
        <v>0.226196759259259</v>
      </c>
      <c r="N1379">
        <v>30</v>
      </c>
      <c r="O1379" t="s">
        <v>154</v>
      </c>
      <c r="P1379">
        <v>7680</v>
      </c>
      <c r="Q1379">
        <v>10944</v>
      </c>
      <c r="R1379">
        <v>0</v>
      </c>
      <c r="S1379">
        <v>0</v>
      </c>
      <c r="T1379">
        <v>7680</v>
      </c>
      <c r="U1379" t="s">
        <v>99</v>
      </c>
      <c r="V1379" t="s">
        <v>100</v>
      </c>
      <c r="W1379" t="s">
        <v>60</v>
      </c>
      <c r="X1379">
        <v>2021</v>
      </c>
      <c r="Y1379">
        <v>5</v>
      </c>
      <c r="Z1379" t="s">
        <v>114</v>
      </c>
    </row>
    <row r="1380" spans="1:26" x14ac:dyDescent="0.35">
      <c r="A1380">
        <v>1379</v>
      </c>
      <c r="B1380">
        <v>2021</v>
      </c>
      <c r="C1380">
        <v>5</v>
      </c>
      <c r="D1380" t="s">
        <v>101</v>
      </c>
      <c r="E1380" t="s">
        <v>102</v>
      </c>
      <c r="F1380" t="s">
        <v>103</v>
      </c>
      <c r="G1380" t="s">
        <v>28</v>
      </c>
      <c r="H1380" t="s">
        <v>29</v>
      </c>
      <c r="I1380">
        <v>0</v>
      </c>
      <c r="J1380">
        <v>3.5</v>
      </c>
      <c r="K1380" t="s">
        <v>114</v>
      </c>
      <c r="L1380" s="1">
        <v>44317</v>
      </c>
      <c r="M1380">
        <v>0.226196759259259</v>
      </c>
      <c r="N1380">
        <v>30</v>
      </c>
      <c r="O1380" t="s">
        <v>154</v>
      </c>
      <c r="P1380">
        <v>0</v>
      </c>
      <c r="Q1380">
        <v>82980</v>
      </c>
      <c r="R1380">
        <v>0</v>
      </c>
      <c r="S1380">
        <v>0</v>
      </c>
      <c r="T1380">
        <v>0</v>
      </c>
      <c r="U1380" t="s">
        <v>102</v>
      </c>
      <c r="V1380" t="s">
        <v>103</v>
      </c>
      <c r="W1380" t="s">
        <v>28</v>
      </c>
      <c r="X1380">
        <v>2021</v>
      </c>
      <c r="Y1380">
        <v>5</v>
      </c>
      <c r="Z1380" t="s">
        <v>114</v>
      </c>
    </row>
    <row r="1381" spans="1:26" x14ac:dyDescent="0.35">
      <c r="A1381">
        <v>1380</v>
      </c>
      <c r="B1381">
        <v>2021</v>
      </c>
      <c r="C1381">
        <v>5</v>
      </c>
      <c r="D1381" t="s">
        <v>104</v>
      </c>
      <c r="E1381" t="s">
        <v>105</v>
      </c>
      <c r="F1381" t="s">
        <v>49</v>
      </c>
      <c r="G1381" t="s">
        <v>28</v>
      </c>
      <c r="H1381" t="s">
        <v>29</v>
      </c>
      <c r="I1381">
        <v>0</v>
      </c>
      <c r="J1381">
        <v>9.36</v>
      </c>
      <c r="K1381" t="s">
        <v>114</v>
      </c>
      <c r="L1381" s="1">
        <v>44317</v>
      </c>
      <c r="M1381">
        <v>0.226196759259259</v>
      </c>
      <c r="N1381">
        <v>30</v>
      </c>
      <c r="O1381" t="s">
        <v>154</v>
      </c>
      <c r="P1381">
        <v>760</v>
      </c>
      <c r="Q1381">
        <v>6920</v>
      </c>
      <c r="R1381">
        <v>0</v>
      </c>
      <c r="S1381">
        <v>0</v>
      </c>
      <c r="T1381">
        <v>760</v>
      </c>
      <c r="U1381" t="s">
        <v>105</v>
      </c>
      <c r="V1381" t="s">
        <v>49</v>
      </c>
      <c r="W1381" t="s">
        <v>28</v>
      </c>
      <c r="X1381">
        <v>2021</v>
      </c>
      <c r="Y1381">
        <v>5</v>
      </c>
      <c r="Z1381" t="s">
        <v>114</v>
      </c>
    </row>
    <row r="1382" spans="1:26" x14ac:dyDescent="0.35">
      <c r="A1382">
        <v>1381</v>
      </c>
      <c r="B1382">
        <v>2021</v>
      </c>
      <c r="C1382">
        <v>7</v>
      </c>
      <c r="D1382" t="s">
        <v>25</v>
      </c>
      <c r="E1382" t="s">
        <v>26</v>
      </c>
      <c r="F1382" t="s">
        <v>27</v>
      </c>
      <c r="G1382" t="s">
        <v>28</v>
      </c>
      <c r="H1382" s="1">
        <v>44378</v>
      </c>
      <c r="I1382">
        <v>45.98</v>
      </c>
      <c r="J1382">
        <v>788.71500000000003</v>
      </c>
      <c r="K1382" t="s">
        <v>116</v>
      </c>
      <c r="L1382" s="1">
        <v>44378</v>
      </c>
      <c r="M1382">
        <v>0.25784826388888898</v>
      </c>
      <c r="N1382">
        <v>30</v>
      </c>
      <c r="O1382" t="s">
        <v>155</v>
      </c>
      <c r="P1382">
        <v>48956</v>
      </c>
      <c r="Q1382">
        <v>92178</v>
      </c>
      <c r="R1382">
        <v>0</v>
      </c>
      <c r="S1382">
        <v>0</v>
      </c>
      <c r="T1382">
        <v>48956</v>
      </c>
      <c r="U1382" t="s">
        <v>26</v>
      </c>
      <c r="V1382" t="s">
        <v>27</v>
      </c>
      <c r="W1382" t="s">
        <v>28</v>
      </c>
      <c r="X1382">
        <v>2021</v>
      </c>
      <c r="Y1382">
        <v>7</v>
      </c>
      <c r="Z1382" t="s">
        <v>116</v>
      </c>
    </row>
    <row r="1383" spans="1:26" x14ac:dyDescent="0.35">
      <c r="A1383">
        <v>1382</v>
      </c>
      <c r="B1383">
        <v>2021</v>
      </c>
      <c r="C1383">
        <v>7</v>
      </c>
      <c r="D1383" t="s">
        <v>32</v>
      </c>
      <c r="E1383" t="s">
        <v>33</v>
      </c>
      <c r="F1383" t="s">
        <v>34</v>
      </c>
      <c r="G1383" t="s">
        <v>35</v>
      </c>
      <c r="H1383" s="1">
        <v>44378</v>
      </c>
      <c r="I1383">
        <v>218.69499999999999</v>
      </c>
      <c r="J1383">
        <v>5590.3119999999999</v>
      </c>
      <c r="K1383" t="s">
        <v>116</v>
      </c>
      <c r="L1383" s="1">
        <v>44378</v>
      </c>
      <c r="M1383">
        <v>0.25784826388888898</v>
      </c>
      <c r="N1383">
        <v>30</v>
      </c>
      <c r="O1383" t="s">
        <v>155</v>
      </c>
      <c r="P1383">
        <v>301184</v>
      </c>
      <c r="Q1383">
        <v>840112</v>
      </c>
      <c r="R1383">
        <v>0</v>
      </c>
      <c r="S1383">
        <v>0</v>
      </c>
      <c r="T1383">
        <v>301184</v>
      </c>
      <c r="U1383" t="s">
        <v>33</v>
      </c>
      <c r="V1383" t="s">
        <v>34</v>
      </c>
      <c r="W1383" t="s">
        <v>35</v>
      </c>
      <c r="X1383">
        <v>2021</v>
      </c>
      <c r="Y1383">
        <v>7</v>
      </c>
      <c r="Z1383" t="s">
        <v>116</v>
      </c>
    </row>
    <row r="1384" spans="1:26" x14ac:dyDescent="0.35">
      <c r="A1384">
        <v>1383</v>
      </c>
      <c r="B1384">
        <v>2021</v>
      </c>
      <c r="C1384">
        <v>7</v>
      </c>
      <c r="D1384" t="s">
        <v>36</v>
      </c>
      <c r="E1384" t="s">
        <v>37</v>
      </c>
      <c r="F1384" t="s">
        <v>38</v>
      </c>
      <c r="G1384" t="s">
        <v>28</v>
      </c>
      <c r="H1384" s="1">
        <v>44378</v>
      </c>
      <c r="I1384">
        <v>503.16</v>
      </c>
      <c r="J1384">
        <v>6623.7370000000001</v>
      </c>
      <c r="K1384" t="s">
        <v>116</v>
      </c>
      <c r="L1384" s="1">
        <v>44378</v>
      </c>
      <c r="M1384">
        <v>0.25784826388888898</v>
      </c>
      <c r="N1384">
        <v>30</v>
      </c>
      <c r="O1384" t="s">
        <v>155</v>
      </c>
      <c r="P1384">
        <v>445367</v>
      </c>
      <c r="Q1384">
        <v>831391</v>
      </c>
      <c r="R1384">
        <v>0</v>
      </c>
      <c r="S1384">
        <v>0</v>
      </c>
      <c r="T1384">
        <v>445367</v>
      </c>
      <c r="U1384" t="s">
        <v>37</v>
      </c>
      <c r="V1384" t="s">
        <v>38</v>
      </c>
      <c r="W1384" t="s">
        <v>28</v>
      </c>
      <c r="X1384">
        <v>2021</v>
      </c>
      <c r="Y1384">
        <v>7</v>
      </c>
      <c r="Z1384" t="s">
        <v>116</v>
      </c>
    </row>
    <row r="1385" spans="1:26" x14ac:dyDescent="0.35">
      <c r="A1385">
        <v>1384</v>
      </c>
      <c r="B1385">
        <v>2021</v>
      </c>
      <c r="C1385">
        <v>7</v>
      </c>
      <c r="D1385" t="s">
        <v>39</v>
      </c>
      <c r="E1385" t="s">
        <v>40</v>
      </c>
      <c r="F1385" t="s">
        <v>41</v>
      </c>
      <c r="G1385" t="s">
        <v>35</v>
      </c>
      <c r="H1385" t="s">
        <v>29</v>
      </c>
      <c r="I1385">
        <v>0</v>
      </c>
      <c r="J1385">
        <v>18.5</v>
      </c>
      <c r="K1385" t="s">
        <v>116</v>
      </c>
      <c r="L1385" s="1">
        <v>44378</v>
      </c>
      <c r="M1385">
        <v>0.25784826388888898</v>
      </c>
      <c r="N1385">
        <v>30</v>
      </c>
      <c r="O1385" t="s">
        <v>155</v>
      </c>
      <c r="P1385">
        <v>0</v>
      </c>
      <c r="Q1385">
        <v>119100</v>
      </c>
      <c r="R1385">
        <v>0</v>
      </c>
      <c r="S1385">
        <v>0</v>
      </c>
      <c r="T1385">
        <v>0</v>
      </c>
      <c r="U1385" t="s">
        <v>40</v>
      </c>
      <c r="V1385" t="s">
        <v>41</v>
      </c>
      <c r="W1385" t="s">
        <v>35</v>
      </c>
      <c r="X1385">
        <v>2021</v>
      </c>
      <c r="Y1385">
        <v>7</v>
      </c>
      <c r="Z1385" t="s">
        <v>116</v>
      </c>
    </row>
    <row r="1386" spans="1:26" x14ac:dyDescent="0.35">
      <c r="A1386">
        <v>1385</v>
      </c>
      <c r="B1386">
        <v>2021</v>
      </c>
      <c r="C1386">
        <v>7</v>
      </c>
      <c r="D1386" t="s">
        <v>42</v>
      </c>
      <c r="E1386" t="s">
        <v>43</v>
      </c>
      <c r="F1386" t="s">
        <v>44</v>
      </c>
      <c r="G1386" t="s">
        <v>35</v>
      </c>
      <c r="H1386" t="s">
        <v>29</v>
      </c>
      <c r="I1386">
        <v>0</v>
      </c>
      <c r="J1386">
        <v>435.41500000000002</v>
      </c>
      <c r="K1386" t="s">
        <v>116</v>
      </c>
      <c r="L1386" s="1">
        <v>44378</v>
      </c>
      <c r="M1386">
        <v>0.25784826388888898</v>
      </c>
      <c r="N1386">
        <v>30</v>
      </c>
      <c r="O1386" t="s">
        <v>155</v>
      </c>
      <c r="P1386">
        <v>16067</v>
      </c>
      <c r="Q1386">
        <v>62187</v>
      </c>
      <c r="R1386">
        <v>0</v>
      </c>
      <c r="S1386">
        <v>0</v>
      </c>
      <c r="T1386">
        <v>16067</v>
      </c>
      <c r="U1386" t="s">
        <v>43</v>
      </c>
      <c r="V1386" t="s">
        <v>44</v>
      </c>
      <c r="W1386" t="s">
        <v>35</v>
      </c>
      <c r="X1386">
        <v>2021</v>
      </c>
      <c r="Y1386">
        <v>7</v>
      </c>
      <c r="Z1386" t="s">
        <v>116</v>
      </c>
    </row>
    <row r="1387" spans="1:26" x14ac:dyDescent="0.35">
      <c r="A1387">
        <v>1386</v>
      </c>
      <c r="B1387">
        <v>2021</v>
      </c>
      <c r="C1387">
        <v>7</v>
      </c>
      <c r="D1387" t="s">
        <v>45</v>
      </c>
      <c r="E1387" t="s">
        <v>46</v>
      </c>
      <c r="F1387" t="s">
        <v>41</v>
      </c>
      <c r="G1387" t="s">
        <v>35</v>
      </c>
      <c r="H1387" t="s">
        <v>29</v>
      </c>
      <c r="I1387">
        <v>0</v>
      </c>
      <c r="J1387">
        <v>89.79</v>
      </c>
      <c r="K1387" t="s">
        <v>116</v>
      </c>
      <c r="L1387" s="1">
        <v>44378</v>
      </c>
      <c r="M1387">
        <v>0.25784826388888898</v>
      </c>
      <c r="N1387">
        <v>30</v>
      </c>
      <c r="O1387" t="s">
        <v>155</v>
      </c>
      <c r="P1387">
        <v>60</v>
      </c>
      <c r="Q1387">
        <v>331540</v>
      </c>
      <c r="R1387">
        <v>0</v>
      </c>
      <c r="S1387">
        <v>0</v>
      </c>
      <c r="T1387">
        <v>60</v>
      </c>
      <c r="U1387" t="s">
        <v>46</v>
      </c>
      <c r="V1387" t="s">
        <v>41</v>
      </c>
      <c r="W1387" t="s">
        <v>35</v>
      </c>
      <c r="X1387">
        <v>2021</v>
      </c>
      <c r="Y1387">
        <v>7</v>
      </c>
      <c r="Z1387" t="s">
        <v>116</v>
      </c>
    </row>
    <row r="1388" spans="1:26" x14ac:dyDescent="0.35">
      <c r="A1388">
        <v>1387</v>
      </c>
      <c r="B1388">
        <v>2021</v>
      </c>
      <c r="C1388">
        <v>7</v>
      </c>
      <c r="D1388" t="s">
        <v>47</v>
      </c>
      <c r="E1388" t="s">
        <v>48</v>
      </c>
      <c r="F1388" t="s">
        <v>49</v>
      </c>
      <c r="G1388" t="s">
        <v>28</v>
      </c>
      <c r="H1388" s="1">
        <v>44378</v>
      </c>
      <c r="I1388">
        <v>71.09</v>
      </c>
      <c r="J1388">
        <v>838.97400000000005</v>
      </c>
      <c r="K1388" t="s">
        <v>116</v>
      </c>
      <c r="L1388" s="1">
        <v>44378</v>
      </c>
      <c r="M1388">
        <v>0.25784826388888898</v>
      </c>
      <c r="N1388">
        <v>30</v>
      </c>
      <c r="O1388" t="s">
        <v>155</v>
      </c>
      <c r="P1388">
        <v>41438</v>
      </c>
      <c r="Q1388">
        <v>159525</v>
      </c>
      <c r="R1388">
        <v>0</v>
      </c>
      <c r="S1388">
        <v>0</v>
      </c>
      <c r="T1388">
        <v>41438</v>
      </c>
      <c r="U1388" t="s">
        <v>48</v>
      </c>
      <c r="V1388" t="s">
        <v>49</v>
      </c>
      <c r="W1388" t="s">
        <v>28</v>
      </c>
      <c r="X1388">
        <v>2021</v>
      </c>
      <c r="Y1388">
        <v>7</v>
      </c>
      <c r="Z1388" t="s">
        <v>116</v>
      </c>
    </row>
    <row r="1389" spans="1:26" x14ac:dyDescent="0.35">
      <c r="A1389">
        <v>1388</v>
      </c>
      <c r="B1389">
        <v>2021</v>
      </c>
      <c r="C1389">
        <v>7</v>
      </c>
      <c r="D1389" t="s">
        <v>50</v>
      </c>
      <c r="E1389" t="s">
        <v>51</v>
      </c>
      <c r="F1389" t="s">
        <v>38</v>
      </c>
      <c r="G1389" t="s">
        <v>28</v>
      </c>
      <c r="H1389" s="1">
        <v>44378</v>
      </c>
      <c r="I1389">
        <v>174.44</v>
      </c>
      <c r="J1389">
        <v>174.44</v>
      </c>
      <c r="K1389" t="s">
        <v>116</v>
      </c>
      <c r="L1389" s="1">
        <v>44378</v>
      </c>
      <c r="M1389">
        <v>0.25784826388888898</v>
      </c>
      <c r="N1389">
        <v>30</v>
      </c>
      <c r="O1389" t="s">
        <v>155</v>
      </c>
      <c r="P1389">
        <v>0</v>
      </c>
      <c r="Q1389">
        <v>303960916</v>
      </c>
      <c r="R1389">
        <v>0</v>
      </c>
      <c r="S1389">
        <v>0</v>
      </c>
      <c r="T1389">
        <v>0</v>
      </c>
      <c r="U1389" t="s">
        <v>51</v>
      </c>
      <c r="V1389" t="s">
        <v>38</v>
      </c>
      <c r="W1389" t="s">
        <v>28</v>
      </c>
      <c r="X1389">
        <v>2021</v>
      </c>
      <c r="Y1389">
        <v>7</v>
      </c>
      <c r="Z1389" t="s">
        <v>116</v>
      </c>
    </row>
    <row r="1390" spans="1:26" x14ac:dyDescent="0.35">
      <c r="A1390">
        <v>1389</v>
      </c>
      <c r="B1390">
        <v>2021</v>
      </c>
      <c r="C1390">
        <v>7</v>
      </c>
      <c r="D1390" t="s">
        <v>52</v>
      </c>
      <c r="E1390" t="s">
        <v>53</v>
      </c>
      <c r="F1390" t="s">
        <v>34</v>
      </c>
      <c r="G1390" t="s">
        <v>35</v>
      </c>
      <c r="H1390" s="1">
        <v>44378</v>
      </c>
      <c r="I1390">
        <v>185.185</v>
      </c>
      <c r="J1390">
        <v>231.98500000000001</v>
      </c>
      <c r="K1390" t="s">
        <v>116</v>
      </c>
      <c r="L1390" s="1">
        <v>44378</v>
      </c>
      <c r="M1390">
        <v>0.25784826388888898</v>
      </c>
      <c r="N1390">
        <v>30</v>
      </c>
      <c r="O1390" t="s">
        <v>155</v>
      </c>
      <c r="P1390">
        <v>0</v>
      </c>
      <c r="Q1390">
        <v>468990890</v>
      </c>
      <c r="R1390">
        <v>0</v>
      </c>
      <c r="S1390">
        <v>0</v>
      </c>
      <c r="T1390">
        <v>0</v>
      </c>
      <c r="U1390" t="s">
        <v>53</v>
      </c>
      <c r="V1390" t="s">
        <v>34</v>
      </c>
      <c r="W1390" t="s">
        <v>35</v>
      </c>
      <c r="X1390">
        <v>2021</v>
      </c>
      <c r="Y1390">
        <v>7</v>
      </c>
      <c r="Z1390" t="s">
        <v>116</v>
      </c>
    </row>
    <row r="1391" spans="1:26" x14ac:dyDescent="0.35">
      <c r="A1391">
        <v>1390</v>
      </c>
      <c r="B1391">
        <v>2021</v>
      </c>
      <c r="C1391">
        <v>7</v>
      </c>
      <c r="D1391" t="s">
        <v>54</v>
      </c>
      <c r="E1391" t="s">
        <v>55</v>
      </c>
      <c r="F1391" t="s">
        <v>56</v>
      </c>
      <c r="G1391" t="s">
        <v>35</v>
      </c>
      <c r="H1391" t="s">
        <v>29</v>
      </c>
      <c r="I1391">
        <v>0</v>
      </c>
      <c r="J1391">
        <v>424.32600000000002</v>
      </c>
      <c r="K1391" t="s">
        <v>116</v>
      </c>
      <c r="L1391" s="1">
        <v>44378</v>
      </c>
      <c r="M1391">
        <v>0.25784826388888898</v>
      </c>
      <c r="N1391">
        <v>30</v>
      </c>
      <c r="O1391" t="s">
        <v>155</v>
      </c>
      <c r="P1391">
        <v>23793</v>
      </c>
      <c r="Q1391">
        <v>239600</v>
      </c>
      <c r="R1391">
        <v>0</v>
      </c>
      <c r="S1391">
        <v>0</v>
      </c>
      <c r="T1391">
        <v>23793</v>
      </c>
      <c r="U1391" t="s">
        <v>55</v>
      </c>
      <c r="V1391" t="s">
        <v>56</v>
      </c>
      <c r="W1391" t="s">
        <v>35</v>
      </c>
      <c r="X1391">
        <v>2021</v>
      </c>
      <c r="Y1391">
        <v>7</v>
      </c>
      <c r="Z1391" t="s">
        <v>116</v>
      </c>
    </row>
    <row r="1392" spans="1:26" x14ac:dyDescent="0.35">
      <c r="A1392">
        <v>1391</v>
      </c>
      <c r="B1392">
        <v>2021</v>
      </c>
      <c r="C1392">
        <v>7</v>
      </c>
      <c r="D1392" t="s">
        <v>57</v>
      </c>
      <c r="E1392" t="s">
        <v>58</v>
      </c>
      <c r="F1392" t="s">
        <v>59</v>
      </c>
      <c r="G1392" t="s">
        <v>60</v>
      </c>
      <c r="H1392" s="1">
        <v>44378</v>
      </c>
      <c r="I1392">
        <v>4.4800000000000004</v>
      </c>
      <c r="J1392">
        <v>215.22499999999999</v>
      </c>
      <c r="K1392" t="s">
        <v>116</v>
      </c>
      <c r="L1392" s="1">
        <v>44378</v>
      </c>
      <c r="M1392">
        <v>0.25784826388888898</v>
      </c>
      <c r="N1392">
        <v>30</v>
      </c>
      <c r="O1392" t="s">
        <v>155</v>
      </c>
      <c r="P1392">
        <v>12051</v>
      </c>
      <c r="Q1392">
        <v>28402</v>
      </c>
      <c r="R1392">
        <v>0</v>
      </c>
      <c r="S1392">
        <v>0</v>
      </c>
      <c r="T1392">
        <v>12051</v>
      </c>
      <c r="U1392" t="s">
        <v>58</v>
      </c>
      <c r="V1392" t="s">
        <v>59</v>
      </c>
      <c r="W1392" t="s">
        <v>60</v>
      </c>
      <c r="X1392">
        <v>2021</v>
      </c>
      <c r="Y1392">
        <v>7</v>
      </c>
      <c r="Z1392" t="s">
        <v>116</v>
      </c>
    </row>
    <row r="1393" spans="1:26" x14ac:dyDescent="0.35">
      <c r="A1393">
        <v>1392</v>
      </c>
      <c r="B1393">
        <v>2021</v>
      </c>
      <c r="C1393">
        <v>7</v>
      </c>
      <c r="D1393" t="s">
        <v>61</v>
      </c>
      <c r="E1393" t="s">
        <v>62</v>
      </c>
      <c r="F1393" t="s">
        <v>63</v>
      </c>
      <c r="G1393" t="s">
        <v>60</v>
      </c>
      <c r="H1393" t="s">
        <v>29</v>
      </c>
      <c r="I1393">
        <v>0</v>
      </c>
      <c r="J1393">
        <v>16</v>
      </c>
      <c r="K1393" t="s">
        <v>116</v>
      </c>
      <c r="L1393" s="1">
        <v>44378</v>
      </c>
      <c r="M1393">
        <v>0.25784826388888898</v>
      </c>
      <c r="N1393">
        <v>30</v>
      </c>
      <c r="O1393" t="s">
        <v>155</v>
      </c>
      <c r="P1393">
        <v>1348</v>
      </c>
      <c r="Q1393">
        <v>692</v>
      </c>
      <c r="R1393">
        <v>0</v>
      </c>
      <c r="S1393">
        <v>0</v>
      </c>
      <c r="T1393">
        <v>1348</v>
      </c>
      <c r="U1393" t="s">
        <v>62</v>
      </c>
      <c r="V1393" t="s">
        <v>63</v>
      </c>
      <c r="W1393" t="s">
        <v>60</v>
      </c>
      <c r="X1393">
        <v>2021</v>
      </c>
      <c r="Y1393">
        <v>7</v>
      </c>
      <c r="Z1393" t="s">
        <v>116</v>
      </c>
    </row>
    <row r="1394" spans="1:26" x14ac:dyDescent="0.35">
      <c r="A1394">
        <v>1393</v>
      </c>
      <c r="B1394">
        <v>2021</v>
      </c>
      <c r="C1394">
        <v>7</v>
      </c>
      <c r="D1394" t="s">
        <v>64</v>
      </c>
      <c r="E1394" t="s">
        <v>65</v>
      </c>
      <c r="F1394" t="s">
        <v>66</v>
      </c>
      <c r="G1394" t="s">
        <v>28</v>
      </c>
      <c r="H1394" t="s">
        <v>29</v>
      </c>
      <c r="I1394">
        <v>0</v>
      </c>
      <c r="J1394">
        <v>0</v>
      </c>
      <c r="K1394" t="s">
        <v>116</v>
      </c>
      <c r="L1394" s="1">
        <v>44378</v>
      </c>
      <c r="M1394">
        <v>0.25784826388888898</v>
      </c>
      <c r="N1394">
        <v>30</v>
      </c>
      <c r="O1394" t="s">
        <v>155</v>
      </c>
      <c r="P1394">
        <v>0</v>
      </c>
      <c r="Q1394">
        <v>120911245</v>
      </c>
      <c r="R1394">
        <v>0</v>
      </c>
      <c r="S1394">
        <v>0</v>
      </c>
      <c r="T1394">
        <v>0</v>
      </c>
      <c r="U1394" t="s">
        <v>65</v>
      </c>
      <c r="V1394" t="s">
        <v>66</v>
      </c>
      <c r="W1394" t="s">
        <v>28</v>
      </c>
      <c r="X1394">
        <v>2021</v>
      </c>
      <c r="Y1394">
        <v>7</v>
      </c>
      <c r="Z1394" t="s">
        <v>116</v>
      </c>
    </row>
    <row r="1395" spans="1:26" x14ac:dyDescent="0.35">
      <c r="A1395">
        <v>1394</v>
      </c>
      <c r="B1395">
        <v>2021</v>
      </c>
      <c r="C1395">
        <v>7</v>
      </c>
      <c r="D1395" t="s">
        <v>67</v>
      </c>
      <c r="E1395" t="s">
        <v>68</v>
      </c>
      <c r="F1395" t="s">
        <v>69</v>
      </c>
      <c r="G1395" t="s">
        <v>35</v>
      </c>
      <c r="H1395" t="s">
        <v>29</v>
      </c>
      <c r="I1395">
        <v>0</v>
      </c>
      <c r="J1395">
        <v>0</v>
      </c>
      <c r="K1395" t="s">
        <v>116</v>
      </c>
      <c r="L1395" s="1">
        <v>44378</v>
      </c>
      <c r="M1395">
        <v>0.25784826388888898</v>
      </c>
      <c r="N1395">
        <v>30</v>
      </c>
      <c r="O1395" t="s">
        <v>29</v>
      </c>
      <c r="P1395" t="s">
        <v>29</v>
      </c>
      <c r="Q1395" t="s">
        <v>29</v>
      </c>
      <c r="R1395" t="s">
        <v>29</v>
      </c>
      <c r="S1395" t="s">
        <v>29</v>
      </c>
      <c r="T1395" t="s">
        <v>29</v>
      </c>
      <c r="U1395" t="s">
        <v>29</v>
      </c>
      <c r="V1395" t="s">
        <v>29</v>
      </c>
      <c r="W1395" t="s">
        <v>29</v>
      </c>
      <c r="X1395" t="s">
        <v>29</v>
      </c>
      <c r="Y1395" t="s">
        <v>29</v>
      </c>
      <c r="Z1395" t="s">
        <v>29</v>
      </c>
    </row>
    <row r="1396" spans="1:26" x14ac:dyDescent="0.35">
      <c r="A1396">
        <v>1395</v>
      </c>
      <c r="B1396">
        <v>2021</v>
      </c>
      <c r="C1396">
        <v>7</v>
      </c>
      <c r="D1396" t="s">
        <v>70</v>
      </c>
      <c r="E1396" t="s">
        <v>71</v>
      </c>
      <c r="F1396" t="s">
        <v>72</v>
      </c>
      <c r="G1396" t="s">
        <v>28</v>
      </c>
      <c r="H1396" t="s">
        <v>29</v>
      </c>
      <c r="I1396">
        <v>0</v>
      </c>
      <c r="J1396">
        <v>8.91</v>
      </c>
      <c r="K1396" t="s">
        <v>116</v>
      </c>
      <c r="L1396" s="1">
        <v>44378</v>
      </c>
      <c r="M1396">
        <v>0.25784826388888898</v>
      </c>
      <c r="N1396">
        <v>30</v>
      </c>
      <c r="O1396" t="s">
        <v>155</v>
      </c>
      <c r="P1396">
        <v>0</v>
      </c>
      <c r="Q1396">
        <v>74800</v>
      </c>
      <c r="R1396">
        <v>0</v>
      </c>
      <c r="S1396">
        <v>0</v>
      </c>
      <c r="T1396">
        <v>0</v>
      </c>
      <c r="U1396" t="s">
        <v>71</v>
      </c>
      <c r="V1396" t="s">
        <v>72</v>
      </c>
      <c r="W1396" t="s">
        <v>28</v>
      </c>
      <c r="X1396">
        <v>2021</v>
      </c>
      <c r="Y1396">
        <v>7</v>
      </c>
      <c r="Z1396" t="s">
        <v>116</v>
      </c>
    </row>
    <row r="1397" spans="1:26" x14ac:dyDescent="0.35">
      <c r="A1397">
        <v>1396</v>
      </c>
      <c r="B1397">
        <v>2021</v>
      </c>
      <c r="C1397">
        <v>7</v>
      </c>
      <c r="D1397" t="s">
        <v>73</v>
      </c>
      <c r="E1397" t="s">
        <v>74</v>
      </c>
      <c r="F1397" t="s">
        <v>66</v>
      </c>
      <c r="G1397" t="s">
        <v>28</v>
      </c>
      <c r="H1397" t="s">
        <v>29</v>
      </c>
      <c r="I1397">
        <v>0</v>
      </c>
      <c r="J1397">
        <v>109.5</v>
      </c>
      <c r="K1397" t="s">
        <v>116</v>
      </c>
      <c r="L1397" s="1">
        <v>44378</v>
      </c>
      <c r="M1397">
        <v>0.25784826388888898</v>
      </c>
      <c r="N1397">
        <v>30</v>
      </c>
      <c r="O1397" t="s">
        <v>155</v>
      </c>
      <c r="P1397">
        <v>1400</v>
      </c>
      <c r="Q1397">
        <v>131440</v>
      </c>
      <c r="R1397">
        <v>0</v>
      </c>
      <c r="S1397">
        <v>0</v>
      </c>
      <c r="T1397">
        <v>1400</v>
      </c>
      <c r="U1397" t="s">
        <v>74</v>
      </c>
      <c r="V1397" t="s">
        <v>66</v>
      </c>
      <c r="W1397" t="s">
        <v>28</v>
      </c>
      <c r="X1397">
        <v>2021</v>
      </c>
      <c r="Y1397">
        <v>7</v>
      </c>
      <c r="Z1397" t="s">
        <v>116</v>
      </c>
    </row>
    <row r="1398" spans="1:26" x14ac:dyDescent="0.35">
      <c r="A1398">
        <v>1397</v>
      </c>
      <c r="B1398">
        <v>2021</v>
      </c>
      <c r="C1398">
        <v>7</v>
      </c>
      <c r="D1398" t="s">
        <v>75</v>
      </c>
      <c r="E1398" t="s">
        <v>76</v>
      </c>
      <c r="F1398" t="s">
        <v>44</v>
      </c>
      <c r="G1398" t="s">
        <v>35</v>
      </c>
      <c r="H1398" t="s">
        <v>29</v>
      </c>
      <c r="I1398">
        <v>0</v>
      </c>
      <c r="J1398">
        <v>0</v>
      </c>
      <c r="K1398" t="s">
        <v>116</v>
      </c>
      <c r="L1398" s="1">
        <v>44378</v>
      </c>
      <c r="M1398">
        <v>0.25784826388888898</v>
      </c>
      <c r="N1398">
        <v>30</v>
      </c>
      <c r="O1398" t="s">
        <v>155</v>
      </c>
      <c r="P1398">
        <v>0</v>
      </c>
      <c r="Q1398">
        <v>33632348</v>
      </c>
      <c r="R1398">
        <v>0</v>
      </c>
      <c r="S1398">
        <v>0</v>
      </c>
      <c r="T1398">
        <v>0</v>
      </c>
      <c r="U1398" t="s">
        <v>76</v>
      </c>
      <c r="V1398" t="s">
        <v>44</v>
      </c>
      <c r="W1398" t="s">
        <v>35</v>
      </c>
      <c r="X1398">
        <v>2021</v>
      </c>
      <c r="Y1398">
        <v>7</v>
      </c>
      <c r="Z1398" t="s">
        <v>116</v>
      </c>
    </row>
    <row r="1399" spans="1:26" x14ac:dyDescent="0.35">
      <c r="A1399">
        <v>1398</v>
      </c>
      <c r="B1399">
        <v>2021</v>
      </c>
      <c r="C1399">
        <v>7</v>
      </c>
      <c r="D1399" t="s">
        <v>77</v>
      </c>
      <c r="E1399" t="s">
        <v>78</v>
      </c>
      <c r="F1399" t="s">
        <v>34</v>
      </c>
      <c r="G1399" t="s">
        <v>35</v>
      </c>
      <c r="H1399" t="s">
        <v>29</v>
      </c>
      <c r="I1399">
        <v>0</v>
      </c>
      <c r="J1399">
        <v>0</v>
      </c>
      <c r="K1399" t="s">
        <v>116</v>
      </c>
      <c r="L1399" s="1">
        <v>44378</v>
      </c>
      <c r="M1399">
        <v>0.25784826388888898</v>
      </c>
      <c r="N1399">
        <v>30</v>
      </c>
      <c r="O1399" t="s">
        <v>155</v>
      </c>
      <c r="P1399">
        <v>0</v>
      </c>
      <c r="Q1399">
        <v>526021</v>
      </c>
      <c r="R1399">
        <v>0</v>
      </c>
      <c r="S1399">
        <v>0</v>
      </c>
      <c r="T1399">
        <v>0</v>
      </c>
      <c r="U1399" t="s">
        <v>78</v>
      </c>
      <c r="V1399" t="s">
        <v>34</v>
      </c>
      <c r="W1399" t="s">
        <v>35</v>
      </c>
      <c r="X1399">
        <v>2021</v>
      </c>
      <c r="Y1399">
        <v>7</v>
      </c>
      <c r="Z1399" t="s">
        <v>116</v>
      </c>
    </row>
    <row r="1400" spans="1:26" x14ac:dyDescent="0.35">
      <c r="A1400">
        <v>1399</v>
      </c>
      <c r="B1400">
        <v>2021</v>
      </c>
      <c r="C1400">
        <v>7</v>
      </c>
      <c r="D1400" t="s">
        <v>79</v>
      </c>
      <c r="E1400" t="s">
        <v>80</v>
      </c>
      <c r="F1400" t="s">
        <v>81</v>
      </c>
      <c r="G1400" t="s">
        <v>35</v>
      </c>
      <c r="H1400" t="s">
        <v>29</v>
      </c>
      <c r="I1400">
        <v>0</v>
      </c>
      <c r="J1400">
        <v>12.08</v>
      </c>
      <c r="K1400" t="s">
        <v>116</v>
      </c>
      <c r="L1400" s="1">
        <v>44378</v>
      </c>
      <c r="M1400">
        <v>0.25784826388888898</v>
      </c>
      <c r="N1400">
        <v>30</v>
      </c>
      <c r="O1400" t="s">
        <v>155</v>
      </c>
      <c r="P1400">
        <v>0</v>
      </c>
      <c r="Q1400">
        <v>0</v>
      </c>
      <c r="R1400">
        <v>1346</v>
      </c>
      <c r="S1400">
        <v>317</v>
      </c>
      <c r="T1400">
        <v>1663</v>
      </c>
      <c r="U1400" t="s">
        <v>80</v>
      </c>
      <c r="V1400" t="s">
        <v>81</v>
      </c>
      <c r="W1400" t="s">
        <v>35</v>
      </c>
      <c r="X1400">
        <v>2021</v>
      </c>
      <c r="Y1400">
        <v>7</v>
      </c>
      <c r="Z1400" t="s">
        <v>116</v>
      </c>
    </row>
    <row r="1401" spans="1:26" x14ac:dyDescent="0.35">
      <c r="A1401">
        <v>1400</v>
      </c>
      <c r="B1401">
        <v>2021</v>
      </c>
      <c r="C1401">
        <v>7</v>
      </c>
      <c r="D1401" t="s">
        <v>82</v>
      </c>
      <c r="E1401" t="s">
        <v>83</v>
      </c>
      <c r="F1401" t="s">
        <v>84</v>
      </c>
      <c r="G1401" t="s">
        <v>28</v>
      </c>
      <c r="H1401" t="s">
        <v>29</v>
      </c>
      <c r="I1401">
        <v>0</v>
      </c>
      <c r="J1401">
        <v>17.3</v>
      </c>
      <c r="K1401" t="s">
        <v>116</v>
      </c>
      <c r="L1401" s="1">
        <v>44378</v>
      </c>
      <c r="M1401">
        <v>0.25784826388888898</v>
      </c>
      <c r="N1401">
        <v>30</v>
      </c>
      <c r="O1401" t="s">
        <v>155</v>
      </c>
      <c r="P1401">
        <v>0</v>
      </c>
      <c r="Q1401">
        <v>33000</v>
      </c>
      <c r="R1401">
        <v>0</v>
      </c>
      <c r="S1401">
        <v>0</v>
      </c>
      <c r="T1401">
        <v>0</v>
      </c>
      <c r="U1401" t="s">
        <v>83</v>
      </c>
      <c r="V1401" t="s">
        <v>84</v>
      </c>
      <c r="W1401" t="s">
        <v>28</v>
      </c>
      <c r="X1401">
        <v>2021</v>
      </c>
      <c r="Y1401">
        <v>7</v>
      </c>
      <c r="Z1401" t="s">
        <v>116</v>
      </c>
    </row>
    <row r="1402" spans="1:26" x14ac:dyDescent="0.35">
      <c r="A1402">
        <v>1401</v>
      </c>
      <c r="B1402">
        <v>2021</v>
      </c>
      <c r="C1402">
        <v>7</v>
      </c>
      <c r="D1402" t="s">
        <v>85</v>
      </c>
      <c r="E1402" t="s">
        <v>86</v>
      </c>
      <c r="F1402" t="s">
        <v>38</v>
      </c>
      <c r="G1402" t="s">
        <v>28</v>
      </c>
      <c r="H1402" s="1">
        <v>44378</v>
      </c>
      <c r="I1402">
        <v>29.9</v>
      </c>
      <c r="J1402">
        <v>29.9</v>
      </c>
      <c r="K1402" t="s">
        <v>116</v>
      </c>
      <c r="L1402" s="1">
        <v>44378</v>
      </c>
      <c r="M1402">
        <v>0.25784826388888898</v>
      </c>
      <c r="N1402">
        <v>30</v>
      </c>
      <c r="O1402" t="s">
        <v>155</v>
      </c>
      <c r="P1402">
        <v>0</v>
      </c>
      <c r="Q1402">
        <v>227119692</v>
      </c>
      <c r="R1402">
        <v>0</v>
      </c>
      <c r="S1402">
        <v>0</v>
      </c>
      <c r="T1402">
        <v>0</v>
      </c>
      <c r="U1402" t="s">
        <v>86</v>
      </c>
      <c r="V1402" t="s">
        <v>38</v>
      </c>
      <c r="W1402" t="s">
        <v>28</v>
      </c>
      <c r="X1402">
        <v>2021</v>
      </c>
      <c r="Y1402">
        <v>7</v>
      </c>
      <c r="Z1402" t="s">
        <v>116</v>
      </c>
    </row>
    <row r="1403" spans="1:26" x14ac:dyDescent="0.35">
      <c r="A1403">
        <v>1402</v>
      </c>
      <c r="B1403">
        <v>2021</v>
      </c>
      <c r="C1403">
        <v>7</v>
      </c>
      <c r="D1403" t="s">
        <v>87</v>
      </c>
      <c r="E1403" t="s">
        <v>76</v>
      </c>
      <c r="F1403" t="s">
        <v>27</v>
      </c>
      <c r="G1403" t="s">
        <v>28</v>
      </c>
      <c r="H1403" s="1">
        <v>44378</v>
      </c>
      <c r="I1403">
        <v>3.7</v>
      </c>
      <c r="J1403">
        <v>3.7</v>
      </c>
      <c r="K1403" t="s">
        <v>116</v>
      </c>
      <c r="L1403" s="1">
        <v>44378</v>
      </c>
      <c r="M1403">
        <v>0.25784826388888898</v>
      </c>
      <c r="N1403">
        <v>30</v>
      </c>
      <c r="O1403" t="s">
        <v>155</v>
      </c>
      <c r="P1403">
        <v>0</v>
      </c>
      <c r="Q1403">
        <v>62865522</v>
      </c>
      <c r="R1403">
        <v>0</v>
      </c>
      <c r="S1403">
        <v>0</v>
      </c>
      <c r="T1403">
        <v>0</v>
      </c>
      <c r="U1403" t="s">
        <v>76</v>
      </c>
      <c r="V1403" t="s">
        <v>27</v>
      </c>
      <c r="W1403" t="s">
        <v>28</v>
      </c>
      <c r="X1403">
        <v>2021</v>
      </c>
      <c r="Y1403">
        <v>7</v>
      </c>
      <c r="Z1403" t="s">
        <v>116</v>
      </c>
    </row>
    <row r="1404" spans="1:26" x14ac:dyDescent="0.35">
      <c r="A1404">
        <v>1403</v>
      </c>
      <c r="B1404">
        <v>2021</v>
      </c>
      <c r="C1404">
        <v>7</v>
      </c>
      <c r="D1404" t="s">
        <v>88</v>
      </c>
      <c r="E1404" t="s">
        <v>89</v>
      </c>
      <c r="F1404" t="s">
        <v>49</v>
      </c>
      <c r="G1404" t="s">
        <v>28</v>
      </c>
      <c r="H1404" s="1">
        <v>44378</v>
      </c>
      <c r="I1404">
        <v>43.2</v>
      </c>
      <c r="J1404">
        <v>43.2</v>
      </c>
      <c r="K1404" t="s">
        <v>116</v>
      </c>
      <c r="L1404" s="1">
        <v>44378</v>
      </c>
      <c r="M1404">
        <v>0.25784826388888898</v>
      </c>
      <c r="N1404">
        <v>30</v>
      </c>
      <c r="O1404" t="s">
        <v>155</v>
      </c>
      <c r="P1404">
        <v>0</v>
      </c>
      <c r="Q1404">
        <v>90497411</v>
      </c>
      <c r="R1404">
        <v>0</v>
      </c>
      <c r="S1404">
        <v>0</v>
      </c>
      <c r="T1404">
        <v>0</v>
      </c>
      <c r="U1404" t="s">
        <v>89</v>
      </c>
      <c r="V1404" t="s">
        <v>49</v>
      </c>
      <c r="W1404" t="s">
        <v>28</v>
      </c>
      <c r="X1404">
        <v>2021</v>
      </c>
      <c r="Y1404">
        <v>7</v>
      </c>
      <c r="Z1404" t="s">
        <v>116</v>
      </c>
    </row>
    <row r="1405" spans="1:26" x14ac:dyDescent="0.35">
      <c r="A1405">
        <v>1404</v>
      </c>
      <c r="B1405">
        <v>2021</v>
      </c>
      <c r="C1405">
        <v>7</v>
      </c>
      <c r="D1405" t="s">
        <v>90</v>
      </c>
      <c r="E1405" t="s">
        <v>51</v>
      </c>
      <c r="F1405" t="s">
        <v>59</v>
      </c>
      <c r="G1405" t="s">
        <v>60</v>
      </c>
      <c r="H1405" s="1">
        <v>44378</v>
      </c>
      <c r="I1405">
        <v>12.8</v>
      </c>
      <c r="J1405">
        <v>12.8</v>
      </c>
      <c r="K1405" t="s">
        <v>116</v>
      </c>
      <c r="L1405" s="1">
        <v>44378</v>
      </c>
      <c r="M1405">
        <v>0.25784826388888898</v>
      </c>
      <c r="N1405">
        <v>30</v>
      </c>
      <c r="O1405" t="s">
        <v>155</v>
      </c>
      <c r="P1405">
        <v>0</v>
      </c>
      <c r="Q1405">
        <v>6139687</v>
      </c>
      <c r="R1405">
        <v>0</v>
      </c>
      <c r="S1405">
        <v>0</v>
      </c>
      <c r="T1405">
        <v>0</v>
      </c>
      <c r="U1405" t="s">
        <v>51</v>
      </c>
      <c r="V1405" t="s">
        <v>59</v>
      </c>
      <c r="W1405" t="s">
        <v>60</v>
      </c>
      <c r="X1405">
        <v>2021</v>
      </c>
      <c r="Y1405">
        <v>7</v>
      </c>
      <c r="Z1405" t="s">
        <v>116</v>
      </c>
    </row>
    <row r="1406" spans="1:26" x14ac:dyDescent="0.35">
      <c r="A1406">
        <v>1405</v>
      </c>
      <c r="B1406">
        <v>2021</v>
      </c>
      <c r="C1406">
        <v>7</v>
      </c>
      <c r="D1406" t="s">
        <v>91</v>
      </c>
      <c r="E1406" t="s">
        <v>80</v>
      </c>
      <c r="F1406" t="s">
        <v>92</v>
      </c>
      <c r="G1406" t="s">
        <v>28</v>
      </c>
      <c r="H1406" t="s">
        <v>29</v>
      </c>
      <c r="I1406">
        <v>0</v>
      </c>
      <c r="J1406">
        <v>12.24</v>
      </c>
      <c r="K1406" t="s">
        <v>116</v>
      </c>
      <c r="L1406" s="1">
        <v>44378</v>
      </c>
      <c r="M1406">
        <v>0.25784826388888898</v>
      </c>
      <c r="N1406">
        <v>30</v>
      </c>
      <c r="O1406" t="s">
        <v>155</v>
      </c>
      <c r="P1406">
        <v>0</v>
      </c>
      <c r="Q1406">
        <v>0</v>
      </c>
      <c r="R1406">
        <v>745</v>
      </c>
      <c r="S1406">
        <v>308</v>
      </c>
      <c r="T1406">
        <v>1053</v>
      </c>
      <c r="U1406" t="s">
        <v>80</v>
      </c>
      <c r="V1406" t="s">
        <v>92</v>
      </c>
      <c r="W1406" t="s">
        <v>28</v>
      </c>
      <c r="X1406">
        <v>2021</v>
      </c>
      <c r="Y1406">
        <v>7</v>
      </c>
      <c r="Z1406" t="s">
        <v>116</v>
      </c>
    </row>
    <row r="1407" spans="1:26" x14ac:dyDescent="0.35">
      <c r="A1407">
        <v>1406</v>
      </c>
      <c r="B1407">
        <v>2021</v>
      </c>
      <c r="C1407">
        <v>7</v>
      </c>
      <c r="D1407" t="s">
        <v>93</v>
      </c>
      <c r="E1407" t="s">
        <v>94</v>
      </c>
      <c r="F1407" t="s">
        <v>95</v>
      </c>
      <c r="G1407" t="s">
        <v>60</v>
      </c>
      <c r="H1407" t="s">
        <v>29</v>
      </c>
      <c r="I1407">
        <v>0</v>
      </c>
      <c r="J1407">
        <v>11.52</v>
      </c>
      <c r="K1407" t="s">
        <v>116</v>
      </c>
      <c r="L1407" s="1">
        <v>44378</v>
      </c>
      <c r="M1407">
        <v>0.25784826388888898</v>
      </c>
      <c r="N1407">
        <v>30</v>
      </c>
      <c r="O1407" t="s">
        <v>155</v>
      </c>
      <c r="P1407">
        <v>1424</v>
      </c>
      <c r="Q1407">
        <v>1656</v>
      </c>
      <c r="R1407">
        <v>0</v>
      </c>
      <c r="S1407">
        <v>0</v>
      </c>
      <c r="T1407">
        <v>1424</v>
      </c>
      <c r="U1407" t="s">
        <v>94</v>
      </c>
      <c r="V1407" t="s">
        <v>95</v>
      </c>
      <c r="W1407" t="s">
        <v>60</v>
      </c>
      <c r="X1407">
        <v>2021</v>
      </c>
      <c r="Y1407">
        <v>7</v>
      </c>
      <c r="Z1407" t="s">
        <v>116</v>
      </c>
    </row>
    <row r="1408" spans="1:26" x14ac:dyDescent="0.35">
      <c r="A1408">
        <v>1407</v>
      </c>
      <c r="B1408">
        <v>2021</v>
      </c>
      <c r="C1408">
        <v>7</v>
      </c>
      <c r="D1408" t="s">
        <v>96</v>
      </c>
      <c r="E1408" t="s">
        <v>97</v>
      </c>
      <c r="F1408" t="s">
        <v>72</v>
      </c>
      <c r="G1408" t="s">
        <v>28</v>
      </c>
      <c r="H1408" t="s">
        <v>29</v>
      </c>
      <c r="I1408">
        <v>0</v>
      </c>
      <c r="J1408">
        <v>29.9</v>
      </c>
      <c r="K1408" t="s">
        <v>116</v>
      </c>
      <c r="L1408" s="1">
        <v>44378</v>
      </c>
      <c r="M1408">
        <v>0.25784826388888898</v>
      </c>
      <c r="N1408">
        <v>30</v>
      </c>
      <c r="O1408" t="s">
        <v>155</v>
      </c>
      <c r="P1408">
        <v>0</v>
      </c>
      <c r="Q1408">
        <v>178080</v>
      </c>
      <c r="R1408">
        <v>0</v>
      </c>
      <c r="S1408">
        <v>0</v>
      </c>
      <c r="T1408">
        <v>0</v>
      </c>
      <c r="U1408" t="s">
        <v>97</v>
      </c>
      <c r="V1408" t="s">
        <v>72</v>
      </c>
      <c r="W1408" t="s">
        <v>28</v>
      </c>
      <c r="X1408">
        <v>2021</v>
      </c>
      <c r="Y1408">
        <v>7</v>
      </c>
      <c r="Z1408" t="s">
        <v>116</v>
      </c>
    </row>
    <row r="1409" spans="1:26" x14ac:dyDescent="0.35">
      <c r="A1409">
        <v>1408</v>
      </c>
      <c r="B1409">
        <v>2021</v>
      </c>
      <c r="C1409">
        <v>7</v>
      </c>
      <c r="D1409" t="s">
        <v>98</v>
      </c>
      <c r="E1409" t="s">
        <v>99</v>
      </c>
      <c r="F1409" t="s">
        <v>100</v>
      </c>
      <c r="G1409" t="s">
        <v>60</v>
      </c>
      <c r="H1409" t="s">
        <v>29</v>
      </c>
      <c r="I1409">
        <v>0</v>
      </c>
      <c r="J1409">
        <v>120</v>
      </c>
      <c r="K1409" t="s">
        <v>116</v>
      </c>
      <c r="L1409" s="1">
        <v>44378</v>
      </c>
      <c r="M1409">
        <v>0.25784826388888898</v>
      </c>
      <c r="N1409">
        <v>30</v>
      </c>
      <c r="O1409" t="s">
        <v>155</v>
      </c>
      <c r="P1409">
        <v>6528</v>
      </c>
      <c r="Q1409">
        <v>14208</v>
      </c>
      <c r="R1409">
        <v>0</v>
      </c>
      <c r="S1409">
        <v>0</v>
      </c>
      <c r="T1409">
        <v>6528</v>
      </c>
      <c r="U1409" t="s">
        <v>99</v>
      </c>
      <c r="V1409" t="s">
        <v>100</v>
      </c>
      <c r="W1409" t="s">
        <v>60</v>
      </c>
      <c r="X1409">
        <v>2021</v>
      </c>
      <c r="Y1409">
        <v>7</v>
      </c>
      <c r="Z1409" t="s">
        <v>116</v>
      </c>
    </row>
    <row r="1410" spans="1:26" x14ac:dyDescent="0.35">
      <c r="A1410">
        <v>1409</v>
      </c>
      <c r="B1410">
        <v>2021</v>
      </c>
      <c r="C1410">
        <v>7</v>
      </c>
      <c r="D1410" t="s">
        <v>101</v>
      </c>
      <c r="E1410" t="s">
        <v>102</v>
      </c>
      <c r="F1410" t="s">
        <v>103</v>
      </c>
      <c r="G1410" t="s">
        <v>28</v>
      </c>
      <c r="H1410" t="s">
        <v>29</v>
      </c>
      <c r="I1410">
        <v>0</v>
      </c>
      <c r="J1410">
        <v>3.5</v>
      </c>
      <c r="K1410" t="s">
        <v>116</v>
      </c>
      <c r="L1410" s="1">
        <v>44378</v>
      </c>
      <c r="M1410">
        <v>0.25784826388888898</v>
      </c>
      <c r="N1410">
        <v>30</v>
      </c>
      <c r="O1410" t="s">
        <v>155</v>
      </c>
      <c r="P1410">
        <v>0</v>
      </c>
      <c r="Q1410">
        <v>109980</v>
      </c>
      <c r="R1410">
        <v>0</v>
      </c>
      <c r="S1410">
        <v>0</v>
      </c>
      <c r="T1410">
        <v>0</v>
      </c>
      <c r="U1410" t="s">
        <v>102</v>
      </c>
      <c r="V1410" t="s">
        <v>103</v>
      </c>
      <c r="W1410" t="s">
        <v>28</v>
      </c>
      <c r="X1410">
        <v>2021</v>
      </c>
      <c r="Y1410">
        <v>7</v>
      </c>
      <c r="Z1410" t="s">
        <v>116</v>
      </c>
    </row>
    <row r="1411" spans="1:26" x14ac:dyDescent="0.35">
      <c r="A1411">
        <v>1410</v>
      </c>
      <c r="B1411">
        <v>2021</v>
      </c>
      <c r="C1411">
        <v>7</v>
      </c>
      <c r="D1411" t="s">
        <v>104</v>
      </c>
      <c r="E1411" t="s">
        <v>105</v>
      </c>
      <c r="F1411" t="s">
        <v>49</v>
      </c>
      <c r="G1411" t="s">
        <v>28</v>
      </c>
      <c r="H1411" t="s">
        <v>29</v>
      </c>
      <c r="I1411">
        <v>0</v>
      </c>
      <c r="J1411">
        <v>9.36</v>
      </c>
      <c r="K1411" t="s">
        <v>116</v>
      </c>
      <c r="L1411" s="1">
        <v>44378</v>
      </c>
      <c r="M1411">
        <v>0.25784826388888898</v>
      </c>
      <c r="N1411">
        <v>30</v>
      </c>
      <c r="O1411" t="s">
        <v>155</v>
      </c>
      <c r="P1411">
        <v>720</v>
      </c>
      <c r="Q1411">
        <v>8520</v>
      </c>
      <c r="R1411">
        <v>0</v>
      </c>
      <c r="S1411">
        <v>0</v>
      </c>
      <c r="T1411">
        <v>720</v>
      </c>
      <c r="U1411" t="s">
        <v>105</v>
      </c>
      <c r="V1411" t="s">
        <v>49</v>
      </c>
      <c r="W1411" t="s">
        <v>28</v>
      </c>
      <c r="X1411">
        <v>2021</v>
      </c>
      <c r="Y1411">
        <v>7</v>
      </c>
      <c r="Z1411" t="s">
        <v>116</v>
      </c>
    </row>
    <row r="1412" spans="1:26" x14ac:dyDescent="0.35">
      <c r="A1412">
        <v>1411</v>
      </c>
      <c r="B1412">
        <v>2021</v>
      </c>
      <c r="C1412">
        <v>10</v>
      </c>
      <c r="D1412" t="s">
        <v>25</v>
      </c>
      <c r="E1412" t="s">
        <v>26</v>
      </c>
      <c r="F1412" t="s">
        <v>27</v>
      </c>
      <c r="G1412" t="s">
        <v>28</v>
      </c>
      <c r="H1412" s="1">
        <v>44470</v>
      </c>
      <c r="I1412">
        <v>170.38</v>
      </c>
      <c r="J1412">
        <v>1012.465</v>
      </c>
      <c r="K1412" t="s">
        <v>118</v>
      </c>
      <c r="L1412" s="1">
        <v>44470</v>
      </c>
      <c r="M1412">
        <v>0.15467083333333301</v>
      </c>
      <c r="N1412">
        <v>30</v>
      </c>
      <c r="O1412" t="s">
        <v>156</v>
      </c>
      <c r="P1412">
        <v>43223</v>
      </c>
      <c r="Q1412">
        <v>78945</v>
      </c>
      <c r="R1412">
        <v>0</v>
      </c>
      <c r="S1412">
        <v>0</v>
      </c>
      <c r="T1412">
        <v>43223</v>
      </c>
      <c r="U1412" t="s">
        <v>26</v>
      </c>
      <c r="V1412" t="s">
        <v>27</v>
      </c>
      <c r="W1412" t="s">
        <v>28</v>
      </c>
      <c r="X1412">
        <v>2021</v>
      </c>
      <c r="Y1412">
        <v>10</v>
      </c>
      <c r="Z1412" t="s">
        <v>118</v>
      </c>
    </row>
    <row r="1413" spans="1:26" x14ac:dyDescent="0.35">
      <c r="A1413">
        <v>1412</v>
      </c>
      <c r="B1413">
        <v>2021</v>
      </c>
      <c r="C1413">
        <v>10</v>
      </c>
      <c r="D1413" t="s">
        <v>32</v>
      </c>
      <c r="E1413" t="s">
        <v>33</v>
      </c>
      <c r="F1413" t="s">
        <v>34</v>
      </c>
      <c r="G1413" t="s">
        <v>35</v>
      </c>
      <c r="H1413" s="1">
        <v>44470</v>
      </c>
      <c r="I1413">
        <v>206.81</v>
      </c>
      <c r="J1413">
        <v>6009.3720000000003</v>
      </c>
      <c r="K1413" t="s">
        <v>118</v>
      </c>
      <c r="L1413" s="1">
        <v>44470</v>
      </c>
      <c r="M1413">
        <v>0.15467083333333301</v>
      </c>
      <c r="N1413">
        <v>30</v>
      </c>
      <c r="O1413" t="s">
        <v>156</v>
      </c>
      <c r="P1413">
        <v>263337</v>
      </c>
      <c r="Q1413">
        <v>662188</v>
      </c>
      <c r="R1413">
        <v>0</v>
      </c>
      <c r="S1413">
        <v>0</v>
      </c>
      <c r="T1413">
        <v>263337</v>
      </c>
      <c r="U1413" t="s">
        <v>33</v>
      </c>
      <c r="V1413" t="s">
        <v>34</v>
      </c>
      <c r="W1413" t="s">
        <v>35</v>
      </c>
      <c r="X1413">
        <v>2021</v>
      </c>
      <c r="Y1413">
        <v>10</v>
      </c>
      <c r="Z1413" t="s">
        <v>118</v>
      </c>
    </row>
    <row r="1414" spans="1:26" x14ac:dyDescent="0.35">
      <c r="A1414">
        <v>1413</v>
      </c>
      <c r="B1414">
        <v>2021</v>
      </c>
      <c r="C1414">
        <v>10</v>
      </c>
      <c r="D1414" t="s">
        <v>36</v>
      </c>
      <c r="E1414" t="s">
        <v>37</v>
      </c>
      <c r="F1414" t="s">
        <v>38</v>
      </c>
      <c r="G1414" t="s">
        <v>28</v>
      </c>
      <c r="H1414" s="1">
        <v>44470</v>
      </c>
      <c r="I1414">
        <v>596.33000000000004</v>
      </c>
      <c r="J1414">
        <v>7812.1540000000005</v>
      </c>
      <c r="K1414" t="s">
        <v>118</v>
      </c>
      <c r="L1414" s="1">
        <v>44470</v>
      </c>
      <c r="M1414">
        <v>0.15467083333333301</v>
      </c>
      <c r="N1414">
        <v>30</v>
      </c>
      <c r="O1414" t="s">
        <v>156</v>
      </c>
      <c r="P1414">
        <v>413515</v>
      </c>
      <c r="Q1414">
        <v>707551</v>
      </c>
      <c r="R1414">
        <v>0</v>
      </c>
      <c r="S1414">
        <v>0</v>
      </c>
      <c r="T1414">
        <v>413515</v>
      </c>
      <c r="U1414" t="s">
        <v>37</v>
      </c>
      <c r="V1414" t="s">
        <v>38</v>
      </c>
      <c r="W1414" t="s">
        <v>28</v>
      </c>
      <c r="X1414">
        <v>2021</v>
      </c>
      <c r="Y1414">
        <v>10</v>
      </c>
      <c r="Z1414" t="s">
        <v>118</v>
      </c>
    </row>
    <row r="1415" spans="1:26" x14ac:dyDescent="0.35">
      <c r="A1415">
        <v>1414</v>
      </c>
      <c r="B1415">
        <v>2021</v>
      </c>
      <c r="C1415">
        <v>10</v>
      </c>
      <c r="D1415" t="s">
        <v>39</v>
      </c>
      <c r="E1415" t="s">
        <v>40</v>
      </c>
      <c r="F1415" t="s">
        <v>41</v>
      </c>
      <c r="G1415" t="s">
        <v>35</v>
      </c>
      <c r="H1415" t="s">
        <v>29</v>
      </c>
      <c r="I1415">
        <v>0</v>
      </c>
      <c r="J1415">
        <v>18.5</v>
      </c>
      <c r="K1415" t="s">
        <v>118</v>
      </c>
      <c r="L1415" s="1">
        <v>44470</v>
      </c>
      <c r="M1415">
        <v>0.15467083333333301</v>
      </c>
      <c r="N1415">
        <v>30</v>
      </c>
      <c r="O1415" t="s">
        <v>156</v>
      </c>
      <c r="P1415">
        <v>0</v>
      </c>
      <c r="Q1415">
        <v>93100</v>
      </c>
      <c r="R1415">
        <v>0</v>
      </c>
      <c r="S1415">
        <v>0</v>
      </c>
      <c r="T1415">
        <v>0</v>
      </c>
      <c r="U1415" t="s">
        <v>40</v>
      </c>
      <c r="V1415" t="s">
        <v>41</v>
      </c>
      <c r="W1415" t="s">
        <v>35</v>
      </c>
      <c r="X1415">
        <v>2021</v>
      </c>
      <c r="Y1415">
        <v>10</v>
      </c>
      <c r="Z1415" t="s">
        <v>118</v>
      </c>
    </row>
    <row r="1416" spans="1:26" x14ac:dyDescent="0.35">
      <c r="A1416">
        <v>1415</v>
      </c>
      <c r="B1416">
        <v>2021</v>
      </c>
      <c r="C1416">
        <v>10</v>
      </c>
      <c r="D1416" t="s">
        <v>42</v>
      </c>
      <c r="E1416" t="s">
        <v>43</v>
      </c>
      <c r="F1416" t="s">
        <v>44</v>
      </c>
      <c r="G1416" t="s">
        <v>35</v>
      </c>
      <c r="H1416" t="s">
        <v>29</v>
      </c>
      <c r="I1416">
        <v>0</v>
      </c>
      <c r="J1416">
        <v>435.41500000000002</v>
      </c>
      <c r="K1416" t="s">
        <v>118</v>
      </c>
      <c r="L1416" s="1">
        <v>44470</v>
      </c>
      <c r="M1416">
        <v>0.15467083333333301</v>
      </c>
      <c r="N1416">
        <v>30</v>
      </c>
      <c r="O1416" t="s">
        <v>156</v>
      </c>
      <c r="P1416">
        <v>12457</v>
      </c>
      <c r="Q1416">
        <v>46893</v>
      </c>
      <c r="R1416">
        <v>0</v>
      </c>
      <c r="S1416">
        <v>0</v>
      </c>
      <c r="T1416">
        <v>12457</v>
      </c>
      <c r="U1416" t="s">
        <v>43</v>
      </c>
      <c r="V1416" t="s">
        <v>44</v>
      </c>
      <c r="W1416" t="s">
        <v>35</v>
      </c>
      <c r="X1416">
        <v>2021</v>
      </c>
      <c r="Y1416">
        <v>10</v>
      </c>
      <c r="Z1416" t="s">
        <v>118</v>
      </c>
    </row>
    <row r="1417" spans="1:26" x14ac:dyDescent="0.35">
      <c r="A1417">
        <v>1416</v>
      </c>
      <c r="B1417">
        <v>2021</v>
      </c>
      <c r="C1417">
        <v>10</v>
      </c>
      <c r="D1417" t="s">
        <v>45</v>
      </c>
      <c r="E1417" t="s">
        <v>46</v>
      </c>
      <c r="F1417" t="s">
        <v>41</v>
      </c>
      <c r="G1417" t="s">
        <v>35</v>
      </c>
      <c r="H1417" s="1">
        <v>44470</v>
      </c>
      <c r="I1417">
        <v>38.69</v>
      </c>
      <c r="J1417">
        <v>128.47999999999999</v>
      </c>
      <c r="K1417" t="s">
        <v>118</v>
      </c>
      <c r="L1417" s="1">
        <v>44470</v>
      </c>
      <c r="M1417">
        <v>0.15467083333333301</v>
      </c>
      <c r="N1417">
        <v>30</v>
      </c>
      <c r="O1417" t="s">
        <v>156</v>
      </c>
      <c r="P1417">
        <v>0</v>
      </c>
      <c r="Q1417">
        <v>169660</v>
      </c>
      <c r="R1417">
        <v>0</v>
      </c>
      <c r="S1417">
        <v>0</v>
      </c>
      <c r="T1417">
        <v>0</v>
      </c>
      <c r="U1417" t="s">
        <v>46</v>
      </c>
      <c r="V1417" t="s">
        <v>41</v>
      </c>
      <c r="W1417" t="s">
        <v>35</v>
      </c>
      <c r="X1417">
        <v>2021</v>
      </c>
      <c r="Y1417">
        <v>10</v>
      </c>
      <c r="Z1417" t="s">
        <v>118</v>
      </c>
    </row>
    <row r="1418" spans="1:26" x14ac:dyDescent="0.35">
      <c r="A1418">
        <v>1417</v>
      </c>
      <c r="B1418">
        <v>2021</v>
      </c>
      <c r="C1418">
        <v>10</v>
      </c>
      <c r="D1418" t="s">
        <v>47</v>
      </c>
      <c r="E1418" t="s">
        <v>48</v>
      </c>
      <c r="F1418" t="s">
        <v>49</v>
      </c>
      <c r="G1418" t="s">
        <v>28</v>
      </c>
      <c r="H1418" t="s">
        <v>29</v>
      </c>
      <c r="I1418">
        <v>0</v>
      </c>
      <c r="J1418">
        <v>838.97400000000005</v>
      </c>
      <c r="K1418" t="s">
        <v>118</v>
      </c>
      <c r="L1418" s="1">
        <v>44470</v>
      </c>
      <c r="M1418">
        <v>0.15467083333333301</v>
      </c>
      <c r="N1418">
        <v>30</v>
      </c>
      <c r="O1418" t="s">
        <v>156</v>
      </c>
      <c r="P1418">
        <v>29568</v>
      </c>
      <c r="Q1418">
        <v>164206</v>
      </c>
      <c r="R1418">
        <v>0</v>
      </c>
      <c r="S1418">
        <v>0</v>
      </c>
      <c r="T1418">
        <v>29568</v>
      </c>
      <c r="U1418" t="s">
        <v>48</v>
      </c>
      <c r="V1418" t="s">
        <v>49</v>
      </c>
      <c r="W1418" t="s">
        <v>28</v>
      </c>
      <c r="X1418">
        <v>2021</v>
      </c>
      <c r="Y1418">
        <v>10</v>
      </c>
      <c r="Z1418" t="s">
        <v>118</v>
      </c>
    </row>
    <row r="1419" spans="1:26" x14ac:dyDescent="0.35">
      <c r="A1419">
        <v>1418</v>
      </c>
      <c r="B1419">
        <v>2021</v>
      </c>
      <c r="C1419">
        <v>10</v>
      </c>
      <c r="D1419" t="s">
        <v>50</v>
      </c>
      <c r="E1419" t="s">
        <v>51</v>
      </c>
      <c r="F1419" t="s">
        <v>38</v>
      </c>
      <c r="G1419" t="s">
        <v>28</v>
      </c>
      <c r="H1419" s="1">
        <v>44470</v>
      </c>
      <c r="I1419">
        <v>9.68</v>
      </c>
      <c r="J1419">
        <v>188.56</v>
      </c>
      <c r="K1419" t="s">
        <v>118</v>
      </c>
      <c r="L1419" s="1">
        <v>44470</v>
      </c>
      <c r="M1419">
        <v>0.15467083333333301</v>
      </c>
      <c r="N1419">
        <v>30</v>
      </c>
      <c r="O1419" t="s">
        <v>156</v>
      </c>
      <c r="P1419">
        <v>0</v>
      </c>
      <c r="Q1419">
        <v>198898138</v>
      </c>
      <c r="R1419">
        <v>0</v>
      </c>
      <c r="S1419">
        <v>0</v>
      </c>
      <c r="T1419">
        <v>0</v>
      </c>
      <c r="U1419" t="s">
        <v>51</v>
      </c>
      <c r="V1419" t="s">
        <v>38</v>
      </c>
      <c r="W1419" t="s">
        <v>28</v>
      </c>
      <c r="X1419">
        <v>2021</v>
      </c>
      <c r="Y1419">
        <v>10</v>
      </c>
      <c r="Z1419" t="s">
        <v>118</v>
      </c>
    </row>
    <row r="1420" spans="1:26" x14ac:dyDescent="0.35">
      <c r="A1420">
        <v>1419</v>
      </c>
      <c r="B1420">
        <v>2021</v>
      </c>
      <c r="C1420">
        <v>10</v>
      </c>
      <c r="D1420" t="s">
        <v>52</v>
      </c>
      <c r="E1420" t="s">
        <v>53</v>
      </c>
      <c r="F1420" t="s">
        <v>34</v>
      </c>
      <c r="G1420" t="s">
        <v>35</v>
      </c>
      <c r="H1420" s="1">
        <v>44470</v>
      </c>
      <c r="I1420">
        <v>8.8800000000000008</v>
      </c>
      <c r="J1420">
        <v>260.13499999999999</v>
      </c>
      <c r="K1420" t="s">
        <v>118</v>
      </c>
      <c r="L1420" s="1">
        <v>44470</v>
      </c>
      <c r="M1420">
        <v>0.15467083333333301</v>
      </c>
      <c r="N1420">
        <v>30</v>
      </c>
      <c r="O1420" t="s">
        <v>156</v>
      </c>
      <c r="P1420">
        <v>0</v>
      </c>
      <c r="Q1420">
        <v>297386424</v>
      </c>
      <c r="R1420">
        <v>0</v>
      </c>
      <c r="S1420">
        <v>0</v>
      </c>
      <c r="T1420">
        <v>0</v>
      </c>
      <c r="U1420" t="s">
        <v>53</v>
      </c>
      <c r="V1420" t="s">
        <v>34</v>
      </c>
      <c r="W1420" t="s">
        <v>35</v>
      </c>
      <c r="X1420">
        <v>2021</v>
      </c>
      <c r="Y1420">
        <v>10</v>
      </c>
      <c r="Z1420" t="s">
        <v>118</v>
      </c>
    </row>
    <row r="1421" spans="1:26" x14ac:dyDescent="0.35">
      <c r="A1421">
        <v>1420</v>
      </c>
      <c r="B1421">
        <v>2021</v>
      </c>
      <c r="C1421">
        <v>10</v>
      </c>
      <c r="D1421" t="s">
        <v>54</v>
      </c>
      <c r="E1421" t="s">
        <v>55</v>
      </c>
      <c r="F1421" t="s">
        <v>56</v>
      </c>
      <c r="G1421" t="s">
        <v>35</v>
      </c>
      <c r="H1421" t="s">
        <v>29</v>
      </c>
      <c r="I1421">
        <v>0</v>
      </c>
      <c r="J1421">
        <v>424.32600000000002</v>
      </c>
      <c r="K1421" t="s">
        <v>118</v>
      </c>
      <c r="L1421" s="1">
        <v>44470</v>
      </c>
      <c r="M1421">
        <v>0.15467083333333301</v>
      </c>
      <c r="N1421">
        <v>30</v>
      </c>
      <c r="O1421" t="s">
        <v>156</v>
      </c>
      <c r="P1421">
        <v>16326</v>
      </c>
      <c r="Q1421">
        <v>185753</v>
      </c>
      <c r="R1421">
        <v>0</v>
      </c>
      <c r="S1421">
        <v>0</v>
      </c>
      <c r="T1421">
        <v>16326</v>
      </c>
      <c r="U1421" t="s">
        <v>55</v>
      </c>
      <c r="V1421" t="s">
        <v>56</v>
      </c>
      <c r="W1421" t="s">
        <v>35</v>
      </c>
      <c r="X1421">
        <v>2021</v>
      </c>
      <c r="Y1421">
        <v>10</v>
      </c>
      <c r="Z1421" t="s">
        <v>118</v>
      </c>
    </row>
    <row r="1422" spans="1:26" x14ac:dyDescent="0.35">
      <c r="A1422">
        <v>1421</v>
      </c>
      <c r="B1422">
        <v>2021</v>
      </c>
      <c r="C1422">
        <v>10</v>
      </c>
      <c r="D1422" t="s">
        <v>57</v>
      </c>
      <c r="E1422" t="s">
        <v>58</v>
      </c>
      <c r="F1422" t="s">
        <v>59</v>
      </c>
      <c r="G1422" t="s">
        <v>60</v>
      </c>
      <c r="H1422" s="1">
        <v>44470</v>
      </c>
      <c r="I1422">
        <v>2.88</v>
      </c>
      <c r="J1422">
        <v>266.94499999999999</v>
      </c>
      <c r="K1422" t="s">
        <v>118</v>
      </c>
      <c r="L1422" s="1">
        <v>44470</v>
      </c>
      <c r="M1422">
        <v>0.15467083333333301</v>
      </c>
      <c r="N1422">
        <v>30</v>
      </c>
      <c r="O1422" t="s">
        <v>156</v>
      </c>
      <c r="P1422">
        <v>11317</v>
      </c>
      <c r="Q1422">
        <v>27807</v>
      </c>
      <c r="R1422">
        <v>0</v>
      </c>
      <c r="S1422">
        <v>0</v>
      </c>
      <c r="T1422">
        <v>11317</v>
      </c>
      <c r="U1422" t="s">
        <v>58</v>
      </c>
      <c r="V1422" t="s">
        <v>59</v>
      </c>
      <c r="W1422" t="s">
        <v>60</v>
      </c>
      <c r="X1422">
        <v>2021</v>
      </c>
      <c r="Y1422">
        <v>10</v>
      </c>
      <c r="Z1422" t="s">
        <v>118</v>
      </c>
    </row>
    <row r="1423" spans="1:26" x14ac:dyDescent="0.35">
      <c r="A1423">
        <v>1422</v>
      </c>
      <c r="B1423">
        <v>2021</v>
      </c>
      <c r="C1423">
        <v>10</v>
      </c>
      <c r="D1423" t="s">
        <v>61</v>
      </c>
      <c r="E1423" t="s">
        <v>62</v>
      </c>
      <c r="F1423" t="s">
        <v>63</v>
      </c>
      <c r="G1423" t="s">
        <v>60</v>
      </c>
      <c r="H1423" t="s">
        <v>29</v>
      </c>
      <c r="I1423">
        <v>0</v>
      </c>
      <c r="J1423">
        <v>16</v>
      </c>
      <c r="K1423" t="s">
        <v>118</v>
      </c>
      <c r="L1423" s="1">
        <v>44470</v>
      </c>
      <c r="M1423">
        <v>0.15467083333333301</v>
      </c>
      <c r="N1423">
        <v>30</v>
      </c>
      <c r="O1423" t="s">
        <v>156</v>
      </c>
      <c r="P1423">
        <v>828</v>
      </c>
      <c r="Q1423">
        <v>666</v>
      </c>
      <c r="R1423">
        <v>0</v>
      </c>
      <c r="S1423">
        <v>0</v>
      </c>
      <c r="T1423">
        <v>828</v>
      </c>
      <c r="U1423" t="s">
        <v>62</v>
      </c>
      <c r="V1423" t="s">
        <v>63</v>
      </c>
      <c r="W1423" t="s">
        <v>60</v>
      </c>
      <c r="X1423">
        <v>2021</v>
      </c>
      <c r="Y1423">
        <v>10</v>
      </c>
      <c r="Z1423" t="s">
        <v>118</v>
      </c>
    </row>
    <row r="1424" spans="1:26" x14ac:dyDescent="0.35">
      <c r="A1424">
        <v>1423</v>
      </c>
      <c r="B1424">
        <v>2021</v>
      </c>
      <c r="C1424">
        <v>10</v>
      </c>
      <c r="D1424" t="s">
        <v>64</v>
      </c>
      <c r="E1424" t="s">
        <v>65</v>
      </c>
      <c r="F1424" t="s">
        <v>66</v>
      </c>
      <c r="G1424" t="s">
        <v>28</v>
      </c>
      <c r="H1424" t="s">
        <v>29</v>
      </c>
      <c r="I1424">
        <v>0</v>
      </c>
      <c r="J1424">
        <v>0</v>
      </c>
      <c r="K1424" t="s">
        <v>118</v>
      </c>
      <c r="L1424" s="1">
        <v>44470</v>
      </c>
      <c r="M1424">
        <v>0.15467083333333301</v>
      </c>
      <c r="N1424">
        <v>30</v>
      </c>
      <c r="O1424" t="s">
        <v>156</v>
      </c>
      <c r="P1424">
        <v>0</v>
      </c>
      <c r="Q1424">
        <v>101229948</v>
      </c>
      <c r="R1424">
        <v>0</v>
      </c>
      <c r="S1424">
        <v>0</v>
      </c>
      <c r="T1424">
        <v>0</v>
      </c>
      <c r="U1424" t="s">
        <v>65</v>
      </c>
      <c r="V1424" t="s">
        <v>66</v>
      </c>
      <c r="W1424" t="s">
        <v>28</v>
      </c>
      <c r="X1424">
        <v>2021</v>
      </c>
      <c r="Y1424">
        <v>10</v>
      </c>
      <c r="Z1424" t="s">
        <v>118</v>
      </c>
    </row>
    <row r="1425" spans="1:26" x14ac:dyDescent="0.35">
      <c r="A1425">
        <v>1424</v>
      </c>
      <c r="B1425">
        <v>2021</v>
      </c>
      <c r="C1425">
        <v>10</v>
      </c>
      <c r="D1425" t="s">
        <v>67</v>
      </c>
      <c r="E1425" t="s">
        <v>68</v>
      </c>
      <c r="F1425" t="s">
        <v>69</v>
      </c>
      <c r="G1425" t="s">
        <v>35</v>
      </c>
      <c r="H1425" t="s">
        <v>29</v>
      </c>
      <c r="I1425">
        <v>0</v>
      </c>
      <c r="J1425">
        <v>0</v>
      </c>
      <c r="K1425" t="s">
        <v>118</v>
      </c>
      <c r="L1425" s="1">
        <v>44470</v>
      </c>
      <c r="M1425">
        <v>0.15467083333333301</v>
      </c>
      <c r="N1425">
        <v>30</v>
      </c>
      <c r="O1425" t="s">
        <v>29</v>
      </c>
      <c r="P1425" t="s">
        <v>29</v>
      </c>
      <c r="Q1425" t="s">
        <v>29</v>
      </c>
      <c r="R1425" t="s">
        <v>29</v>
      </c>
      <c r="S1425" t="s">
        <v>29</v>
      </c>
      <c r="T1425" t="s">
        <v>29</v>
      </c>
      <c r="U1425" t="s">
        <v>29</v>
      </c>
      <c r="V1425" t="s">
        <v>29</v>
      </c>
      <c r="W1425" t="s">
        <v>29</v>
      </c>
      <c r="X1425" t="s">
        <v>29</v>
      </c>
      <c r="Y1425" t="s">
        <v>29</v>
      </c>
      <c r="Z1425" t="s">
        <v>29</v>
      </c>
    </row>
    <row r="1426" spans="1:26" x14ac:dyDescent="0.35">
      <c r="A1426">
        <v>1425</v>
      </c>
      <c r="B1426">
        <v>2021</v>
      </c>
      <c r="C1426">
        <v>10</v>
      </c>
      <c r="D1426" t="s">
        <v>70</v>
      </c>
      <c r="E1426" t="s">
        <v>71</v>
      </c>
      <c r="F1426" t="s">
        <v>72</v>
      </c>
      <c r="G1426" t="s">
        <v>28</v>
      </c>
      <c r="H1426" t="s">
        <v>29</v>
      </c>
      <c r="I1426">
        <v>0</v>
      </c>
      <c r="J1426">
        <v>8.91</v>
      </c>
      <c r="K1426" t="s">
        <v>118</v>
      </c>
      <c r="L1426" s="1">
        <v>44470</v>
      </c>
      <c r="M1426">
        <v>0.15467083333333301</v>
      </c>
      <c r="N1426">
        <v>30</v>
      </c>
      <c r="O1426" t="s">
        <v>156</v>
      </c>
      <c r="P1426">
        <v>0</v>
      </c>
      <c r="Q1426">
        <v>84000</v>
      </c>
      <c r="R1426">
        <v>0</v>
      </c>
      <c r="S1426">
        <v>0</v>
      </c>
      <c r="T1426">
        <v>0</v>
      </c>
      <c r="U1426" t="s">
        <v>71</v>
      </c>
      <c r="V1426" t="s">
        <v>72</v>
      </c>
      <c r="W1426" t="s">
        <v>28</v>
      </c>
      <c r="X1426">
        <v>2021</v>
      </c>
      <c r="Y1426">
        <v>10</v>
      </c>
      <c r="Z1426" t="s">
        <v>118</v>
      </c>
    </row>
    <row r="1427" spans="1:26" x14ac:dyDescent="0.35">
      <c r="A1427">
        <v>1426</v>
      </c>
      <c r="B1427">
        <v>2021</v>
      </c>
      <c r="C1427">
        <v>10</v>
      </c>
      <c r="D1427" t="s">
        <v>73</v>
      </c>
      <c r="E1427" t="s">
        <v>74</v>
      </c>
      <c r="F1427" t="s">
        <v>66</v>
      </c>
      <c r="G1427" t="s">
        <v>28</v>
      </c>
      <c r="H1427" t="s">
        <v>29</v>
      </c>
      <c r="I1427">
        <v>0</v>
      </c>
      <c r="J1427">
        <v>109.5</v>
      </c>
      <c r="K1427" t="s">
        <v>118</v>
      </c>
      <c r="L1427" s="1">
        <v>44470</v>
      </c>
      <c r="M1427">
        <v>0.15467083333333301</v>
      </c>
      <c r="N1427">
        <v>30</v>
      </c>
      <c r="O1427" t="s">
        <v>156</v>
      </c>
      <c r="P1427">
        <v>200</v>
      </c>
      <c r="Q1427">
        <v>126680</v>
      </c>
      <c r="R1427">
        <v>0</v>
      </c>
      <c r="S1427">
        <v>0</v>
      </c>
      <c r="T1427">
        <v>200</v>
      </c>
      <c r="U1427" t="s">
        <v>74</v>
      </c>
      <c r="V1427" t="s">
        <v>66</v>
      </c>
      <c r="W1427" t="s">
        <v>28</v>
      </c>
      <c r="X1427">
        <v>2021</v>
      </c>
      <c r="Y1427">
        <v>10</v>
      </c>
      <c r="Z1427" t="s">
        <v>118</v>
      </c>
    </row>
    <row r="1428" spans="1:26" x14ac:dyDescent="0.35">
      <c r="A1428">
        <v>1427</v>
      </c>
      <c r="B1428">
        <v>2021</v>
      </c>
      <c r="C1428">
        <v>10</v>
      </c>
      <c r="D1428" t="s">
        <v>75</v>
      </c>
      <c r="E1428" t="s">
        <v>76</v>
      </c>
      <c r="F1428" t="s">
        <v>44</v>
      </c>
      <c r="G1428" t="s">
        <v>35</v>
      </c>
      <c r="H1428" t="s">
        <v>29</v>
      </c>
      <c r="I1428">
        <v>0</v>
      </c>
      <c r="J1428">
        <v>0</v>
      </c>
      <c r="K1428" t="s">
        <v>118</v>
      </c>
      <c r="L1428" s="1">
        <v>44470</v>
      </c>
      <c r="M1428">
        <v>0.15467083333333301</v>
      </c>
      <c r="N1428">
        <v>30</v>
      </c>
      <c r="O1428" t="s">
        <v>156</v>
      </c>
      <c r="P1428">
        <v>0</v>
      </c>
      <c r="Q1428">
        <v>25944222</v>
      </c>
      <c r="R1428">
        <v>0</v>
      </c>
      <c r="S1428">
        <v>0</v>
      </c>
      <c r="T1428">
        <v>0</v>
      </c>
      <c r="U1428" t="s">
        <v>76</v>
      </c>
      <c r="V1428" t="s">
        <v>44</v>
      </c>
      <c r="W1428" t="s">
        <v>35</v>
      </c>
      <c r="X1428">
        <v>2021</v>
      </c>
      <c r="Y1428">
        <v>10</v>
      </c>
      <c r="Z1428" t="s">
        <v>118</v>
      </c>
    </row>
    <row r="1429" spans="1:26" x14ac:dyDescent="0.35">
      <c r="A1429">
        <v>1428</v>
      </c>
      <c r="B1429">
        <v>2021</v>
      </c>
      <c r="C1429">
        <v>10</v>
      </c>
      <c r="D1429" t="s">
        <v>77</v>
      </c>
      <c r="E1429" t="s">
        <v>78</v>
      </c>
      <c r="F1429" t="s">
        <v>34</v>
      </c>
      <c r="G1429" t="s">
        <v>35</v>
      </c>
      <c r="H1429" t="s">
        <v>29</v>
      </c>
      <c r="I1429">
        <v>0</v>
      </c>
      <c r="J1429">
        <v>0</v>
      </c>
      <c r="K1429" t="s">
        <v>118</v>
      </c>
      <c r="L1429" s="1">
        <v>44470</v>
      </c>
      <c r="M1429">
        <v>0.15467083333333301</v>
      </c>
      <c r="N1429">
        <v>30</v>
      </c>
      <c r="O1429" t="s">
        <v>156</v>
      </c>
      <c r="P1429">
        <v>0</v>
      </c>
      <c r="Q1429">
        <v>437788</v>
      </c>
      <c r="R1429">
        <v>0</v>
      </c>
      <c r="S1429">
        <v>0</v>
      </c>
      <c r="T1429">
        <v>0</v>
      </c>
      <c r="U1429" t="s">
        <v>78</v>
      </c>
      <c r="V1429" t="s">
        <v>34</v>
      </c>
      <c r="W1429" t="s">
        <v>35</v>
      </c>
      <c r="X1429">
        <v>2021</v>
      </c>
      <c r="Y1429">
        <v>10</v>
      </c>
      <c r="Z1429" t="s">
        <v>118</v>
      </c>
    </row>
    <row r="1430" spans="1:26" x14ac:dyDescent="0.35">
      <c r="A1430">
        <v>1429</v>
      </c>
      <c r="B1430">
        <v>2021</v>
      </c>
      <c r="C1430">
        <v>10</v>
      </c>
      <c r="D1430" t="s">
        <v>79</v>
      </c>
      <c r="E1430" t="s">
        <v>80</v>
      </c>
      <c r="F1430" t="s">
        <v>81</v>
      </c>
      <c r="G1430" t="s">
        <v>35</v>
      </c>
      <c r="H1430" t="s">
        <v>29</v>
      </c>
      <c r="I1430">
        <v>0</v>
      </c>
      <c r="J1430">
        <v>12.08</v>
      </c>
      <c r="K1430" t="s">
        <v>118</v>
      </c>
      <c r="L1430" s="1">
        <v>44470</v>
      </c>
      <c r="M1430">
        <v>0.15467083333333301</v>
      </c>
      <c r="N1430">
        <v>30</v>
      </c>
      <c r="O1430" t="s">
        <v>156</v>
      </c>
      <c r="P1430">
        <v>0</v>
      </c>
      <c r="Q1430">
        <v>0</v>
      </c>
      <c r="R1430">
        <v>995</v>
      </c>
      <c r="S1430">
        <v>201</v>
      </c>
      <c r="T1430">
        <v>1196</v>
      </c>
      <c r="U1430" t="s">
        <v>80</v>
      </c>
      <c r="V1430" t="s">
        <v>81</v>
      </c>
      <c r="W1430" t="s">
        <v>35</v>
      </c>
      <c r="X1430">
        <v>2021</v>
      </c>
      <c r="Y1430">
        <v>10</v>
      </c>
      <c r="Z1430" t="s">
        <v>118</v>
      </c>
    </row>
    <row r="1431" spans="1:26" x14ac:dyDescent="0.35">
      <c r="A1431">
        <v>1430</v>
      </c>
      <c r="B1431">
        <v>2021</v>
      </c>
      <c r="C1431">
        <v>10</v>
      </c>
      <c r="D1431" t="s">
        <v>82</v>
      </c>
      <c r="E1431" t="s">
        <v>83</v>
      </c>
      <c r="F1431" t="s">
        <v>84</v>
      </c>
      <c r="G1431" t="s">
        <v>28</v>
      </c>
      <c r="H1431" t="s">
        <v>29</v>
      </c>
      <c r="I1431">
        <v>0</v>
      </c>
      <c r="J1431">
        <v>17.3</v>
      </c>
      <c r="K1431" t="s">
        <v>118</v>
      </c>
      <c r="L1431" s="1">
        <v>44470</v>
      </c>
      <c r="M1431">
        <v>0.15467083333333301</v>
      </c>
      <c r="N1431">
        <v>30</v>
      </c>
      <c r="O1431" t="s">
        <v>156</v>
      </c>
      <c r="P1431">
        <v>0</v>
      </c>
      <c r="Q1431">
        <v>30000</v>
      </c>
      <c r="R1431">
        <v>0</v>
      </c>
      <c r="S1431">
        <v>0</v>
      </c>
      <c r="T1431">
        <v>0</v>
      </c>
      <c r="U1431" t="s">
        <v>83</v>
      </c>
      <c r="V1431" t="s">
        <v>84</v>
      </c>
      <c r="W1431" t="s">
        <v>28</v>
      </c>
      <c r="X1431">
        <v>2021</v>
      </c>
      <c r="Y1431">
        <v>10</v>
      </c>
      <c r="Z1431" t="s">
        <v>118</v>
      </c>
    </row>
    <row r="1432" spans="1:26" x14ac:dyDescent="0.35">
      <c r="A1432">
        <v>1431</v>
      </c>
      <c r="B1432">
        <v>2021</v>
      </c>
      <c r="C1432">
        <v>10</v>
      </c>
      <c r="D1432" t="s">
        <v>85</v>
      </c>
      <c r="E1432" t="s">
        <v>86</v>
      </c>
      <c r="F1432" t="s">
        <v>38</v>
      </c>
      <c r="G1432" t="s">
        <v>28</v>
      </c>
      <c r="H1432" t="s">
        <v>29</v>
      </c>
      <c r="I1432">
        <v>0</v>
      </c>
      <c r="J1432">
        <v>29.9</v>
      </c>
      <c r="K1432" t="s">
        <v>118</v>
      </c>
      <c r="L1432" s="1">
        <v>44470</v>
      </c>
      <c r="M1432">
        <v>0.15467083333333301</v>
      </c>
      <c r="N1432">
        <v>30</v>
      </c>
      <c r="O1432" t="s">
        <v>156</v>
      </c>
      <c r="P1432">
        <v>0</v>
      </c>
      <c r="Q1432">
        <v>160939923</v>
      </c>
      <c r="R1432">
        <v>0</v>
      </c>
      <c r="S1432">
        <v>0</v>
      </c>
      <c r="T1432">
        <v>0</v>
      </c>
      <c r="U1432" t="s">
        <v>86</v>
      </c>
      <c r="V1432" t="s">
        <v>38</v>
      </c>
      <c r="W1432" t="s">
        <v>28</v>
      </c>
      <c r="X1432">
        <v>2021</v>
      </c>
      <c r="Y1432">
        <v>10</v>
      </c>
      <c r="Z1432" t="s">
        <v>118</v>
      </c>
    </row>
    <row r="1433" spans="1:26" x14ac:dyDescent="0.35">
      <c r="A1433">
        <v>1432</v>
      </c>
      <c r="B1433">
        <v>2021</v>
      </c>
      <c r="C1433">
        <v>10</v>
      </c>
      <c r="D1433" t="s">
        <v>87</v>
      </c>
      <c r="E1433" t="s">
        <v>76</v>
      </c>
      <c r="F1433" t="s">
        <v>27</v>
      </c>
      <c r="G1433" t="s">
        <v>28</v>
      </c>
      <c r="H1433" t="s">
        <v>29</v>
      </c>
      <c r="I1433">
        <v>0</v>
      </c>
      <c r="J1433">
        <v>3.7</v>
      </c>
      <c r="K1433" t="s">
        <v>118</v>
      </c>
      <c r="L1433" s="1">
        <v>44470</v>
      </c>
      <c r="M1433">
        <v>0.15467083333333301</v>
      </c>
      <c r="N1433">
        <v>30</v>
      </c>
      <c r="O1433" t="s">
        <v>156</v>
      </c>
      <c r="P1433">
        <v>0</v>
      </c>
      <c r="Q1433">
        <v>47461833</v>
      </c>
      <c r="R1433">
        <v>0</v>
      </c>
      <c r="S1433">
        <v>0</v>
      </c>
      <c r="T1433">
        <v>0</v>
      </c>
      <c r="U1433" t="s">
        <v>76</v>
      </c>
      <c r="V1433" t="s">
        <v>27</v>
      </c>
      <c r="W1433" t="s">
        <v>28</v>
      </c>
      <c r="X1433">
        <v>2021</v>
      </c>
      <c r="Y1433">
        <v>10</v>
      </c>
      <c r="Z1433" t="s">
        <v>118</v>
      </c>
    </row>
    <row r="1434" spans="1:26" x14ac:dyDescent="0.35">
      <c r="A1434">
        <v>1433</v>
      </c>
      <c r="B1434">
        <v>2021</v>
      </c>
      <c r="C1434">
        <v>10</v>
      </c>
      <c r="D1434" t="s">
        <v>88</v>
      </c>
      <c r="E1434" t="s">
        <v>89</v>
      </c>
      <c r="F1434" t="s">
        <v>49</v>
      </c>
      <c r="G1434" t="s">
        <v>28</v>
      </c>
      <c r="H1434" t="s">
        <v>29</v>
      </c>
      <c r="I1434">
        <v>0</v>
      </c>
      <c r="J1434">
        <v>43.2</v>
      </c>
      <c r="K1434" t="s">
        <v>118</v>
      </c>
      <c r="L1434" s="1">
        <v>44470</v>
      </c>
      <c r="M1434">
        <v>0.15467083333333301</v>
      </c>
      <c r="N1434">
        <v>30</v>
      </c>
      <c r="O1434" t="s">
        <v>156</v>
      </c>
      <c r="P1434">
        <v>0</v>
      </c>
      <c r="Q1434">
        <v>71275663</v>
      </c>
      <c r="R1434">
        <v>0</v>
      </c>
      <c r="S1434">
        <v>0</v>
      </c>
      <c r="T1434">
        <v>0</v>
      </c>
      <c r="U1434" t="s">
        <v>89</v>
      </c>
      <c r="V1434" t="s">
        <v>49</v>
      </c>
      <c r="W1434" t="s">
        <v>28</v>
      </c>
      <c r="X1434">
        <v>2021</v>
      </c>
      <c r="Y1434">
        <v>10</v>
      </c>
      <c r="Z1434" t="s">
        <v>118</v>
      </c>
    </row>
    <row r="1435" spans="1:26" x14ac:dyDescent="0.35">
      <c r="A1435">
        <v>1434</v>
      </c>
      <c r="B1435">
        <v>2021</v>
      </c>
      <c r="C1435">
        <v>10</v>
      </c>
      <c r="D1435" t="s">
        <v>90</v>
      </c>
      <c r="E1435" t="s">
        <v>51</v>
      </c>
      <c r="F1435" t="s">
        <v>59</v>
      </c>
      <c r="G1435" t="s">
        <v>60</v>
      </c>
      <c r="H1435" t="s">
        <v>29</v>
      </c>
      <c r="I1435">
        <v>0</v>
      </c>
      <c r="J1435">
        <v>12.8</v>
      </c>
      <c r="K1435" t="s">
        <v>118</v>
      </c>
      <c r="L1435" s="1">
        <v>44470</v>
      </c>
      <c r="M1435">
        <v>0.15467083333333301</v>
      </c>
      <c r="N1435">
        <v>30</v>
      </c>
      <c r="O1435" t="s">
        <v>156</v>
      </c>
      <c r="P1435">
        <v>0</v>
      </c>
      <c r="Q1435">
        <v>4768824</v>
      </c>
      <c r="R1435">
        <v>0</v>
      </c>
      <c r="S1435">
        <v>0</v>
      </c>
      <c r="T1435">
        <v>0</v>
      </c>
      <c r="U1435" t="s">
        <v>51</v>
      </c>
      <c r="V1435" t="s">
        <v>59</v>
      </c>
      <c r="W1435" t="s">
        <v>60</v>
      </c>
      <c r="X1435">
        <v>2021</v>
      </c>
      <c r="Y1435">
        <v>10</v>
      </c>
      <c r="Z1435" t="s">
        <v>118</v>
      </c>
    </row>
    <row r="1436" spans="1:26" x14ac:dyDescent="0.35">
      <c r="A1436">
        <v>1435</v>
      </c>
      <c r="B1436">
        <v>2021</v>
      </c>
      <c r="C1436">
        <v>10</v>
      </c>
      <c r="D1436" t="s">
        <v>91</v>
      </c>
      <c r="E1436" t="s">
        <v>80</v>
      </c>
      <c r="F1436" t="s">
        <v>92</v>
      </c>
      <c r="G1436" t="s">
        <v>28</v>
      </c>
      <c r="H1436" t="s">
        <v>29</v>
      </c>
      <c r="I1436">
        <v>0</v>
      </c>
      <c r="J1436">
        <v>12.24</v>
      </c>
      <c r="K1436" t="s">
        <v>118</v>
      </c>
      <c r="L1436" s="1">
        <v>44470</v>
      </c>
      <c r="M1436">
        <v>0.15467083333333301</v>
      </c>
      <c r="N1436">
        <v>30</v>
      </c>
      <c r="O1436" t="s">
        <v>156</v>
      </c>
      <c r="P1436">
        <v>0</v>
      </c>
      <c r="Q1436">
        <v>0</v>
      </c>
      <c r="R1436">
        <v>635</v>
      </c>
      <c r="S1436">
        <v>176</v>
      </c>
      <c r="T1436">
        <v>811</v>
      </c>
      <c r="U1436" t="s">
        <v>80</v>
      </c>
      <c r="V1436" t="s">
        <v>92</v>
      </c>
      <c r="W1436" t="s">
        <v>28</v>
      </c>
      <c r="X1436">
        <v>2021</v>
      </c>
      <c r="Y1436">
        <v>10</v>
      </c>
      <c r="Z1436" t="s">
        <v>118</v>
      </c>
    </row>
    <row r="1437" spans="1:26" x14ac:dyDescent="0.35">
      <c r="A1437">
        <v>1436</v>
      </c>
      <c r="B1437">
        <v>2021</v>
      </c>
      <c r="C1437">
        <v>10</v>
      </c>
      <c r="D1437" t="s">
        <v>93</v>
      </c>
      <c r="E1437" t="s">
        <v>94</v>
      </c>
      <c r="F1437" t="s">
        <v>95</v>
      </c>
      <c r="G1437" t="s">
        <v>60</v>
      </c>
      <c r="H1437" t="s">
        <v>29</v>
      </c>
      <c r="I1437">
        <v>0</v>
      </c>
      <c r="J1437">
        <v>11.52</v>
      </c>
      <c r="K1437" t="s">
        <v>118</v>
      </c>
      <c r="L1437" s="1">
        <v>44470</v>
      </c>
      <c r="M1437">
        <v>0.15467083333333301</v>
      </c>
      <c r="N1437">
        <v>30</v>
      </c>
      <c r="O1437" t="s">
        <v>156</v>
      </c>
      <c r="P1437">
        <v>907</v>
      </c>
      <c r="Q1437">
        <v>2861</v>
      </c>
      <c r="R1437">
        <v>0</v>
      </c>
      <c r="S1437">
        <v>0</v>
      </c>
      <c r="T1437">
        <v>907</v>
      </c>
      <c r="U1437" t="s">
        <v>94</v>
      </c>
      <c r="V1437" t="s">
        <v>95</v>
      </c>
      <c r="W1437" t="s">
        <v>60</v>
      </c>
      <c r="X1437">
        <v>2021</v>
      </c>
      <c r="Y1437">
        <v>10</v>
      </c>
      <c r="Z1437" t="s">
        <v>118</v>
      </c>
    </row>
    <row r="1438" spans="1:26" x14ac:dyDescent="0.35">
      <c r="A1438">
        <v>1437</v>
      </c>
      <c r="B1438">
        <v>2021</v>
      </c>
      <c r="C1438">
        <v>10</v>
      </c>
      <c r="D1438" t="s">
        <v>96</v>
      </c>
      <c r="E1438" t="s">
        <v>97</v>
      </c>
      <c r="F1438" t="s">
        <v>72</v>
      </c>
      <c r="G1438" t="s">
        <v>28</v>
      </c>
      <c r="H1438" t="s">
        <v>29</v>
      </c>
      <c r="I1438">
        <v>0</v>
      </c>
      <c r="J1438">
        <v>29.9</v>
      </c>
      <c r="K1438" t="s">
        <v>118</v>
      </c>
      <c r="L1438" s="1">
        <v>44470</v>
      </c>
      <c r="M1438">
        <v>0.15467083333333301</v>
      </c>
      <c r="N1438">
        <v>30</v>
      </c>
      <c r="O1438" t="s">
        <v>156</v>
      </c>
      <c r="P1438">
        <v>0</v>
      </c>
      <c r="Q1438">
        <v>210720</v>
      </c>
      <c r="R1438">
        <v>0</v>
      </c>
      <c r="S1438">
        <v>0</v>
      </c>
      <c r="T1438">
        <v>0</v>
      </c>
      <c r="U1438" t="s">
        <v>97</v>
      </c>
      <c r="V1438" t="s">
        <v>72</v>
      </c>
      <c r="W1438" t="s">
        <v>28</v>
      </c>
      <c r="X1438">
        <v>2021</v>
      </c>
      <c r="Y1438">
        <v>10</v>
      </c>
      <c r="Z1438" t="s">
        <v>118</v>
      </c>
    </row>
    <row r="1439" spans="1:26" x14ac:dyDescent="0.35">
      <c r="A1439">
        <v>1438</v>
      </c>
      <c r="B1439">
        <v>2021</v>
      </c>
      <c r="C1439">
        <v>10</v>
      </c>
      <c r="D1439" t="s">
        <v>98</v>
      </c>
      <c r="E1439" t="s">
        <v>99</v>
      </c>
      <c r="F1439" t="s">
        <v>100</v>
      </c>
      <c r="G1439" t="s">
        <v>60</v>
      </c>
      <c r="H1439" t="s">
        <v>29</v>
      </c>
      <c r="I1439">
        <v>0</v>
      </c>
      <c r="J1439">
        <v>120</v>
      </c>
      <c r="K1439" t="s">
        <v>118</v>
      </c>
      <c r="L1439" s="1">
        <v>44470</v>
      </c>
      <c r="M1439">
        <v>0.15467083333333301</v>
      </c>
      <c r="N1439">
        <v>30</v>
      </c>
      <c r="O1439" t="s">
        <v>156</v>
      </c>
      <c r="P1439">
        <v>4800</v>
      </c>
      <c r="Q1439">
        <v>15360</v>
      </c>
      <c r="R1439">
        <v>0</v>
      </c>
      <c r="S1439">
        <v>0</v>
      </c>
      <c r="T1439">
        <v>4800</v>
      </c>
      <c r="U1439" t="s">
        <v>99</v>
      </c>
      <c r="V1439" t="s">
        <v>100</v>
      </c>
      <c r="W1439" t="s">
        <v>60</v>
      </c>
      <c r="X1439">
        <v>2021</v>
      </c>
      <c r="Y1439">
        <v>10</v>
      </c>
      <c r="Z1439" t="s">
        <v>118</v>
      </c>
    </row>
    <row r="1440" spans="1:26" x14ac:dyDescent="0.35">
      <c r="A1440">
        <v>1439</v>
      </c>
      <c r="B1440">
        <v>2021</v>
      </c>
      <c r="C1440">
        <v>10</v>
      </c>
      <c r="D1440" t="s">
        <v>101</v>
      </c>
      <c r="E1440" t="s">
        <v>102</v>
      </c>
      <c r="F1440" t="s">
        <v>103</v>
      </c>
      <c r="G1440" t="s">
        <v>28</v>
      </c>
      <c r="H1440" t="s">
        <v>29</v>
      </c>
      <c r="I1440">
        <v>0</v>
      </c>
      <c r="J1440">
        <v>3.5</v>
      </c>
      <c r="K1440" t="s">
        <v>118</v>
      </c>
      <c r="L1440" s="1">
        <v>44470</v>
      </c>
      <c r="M1440">
        <v>0.15467083333333301</v>
      </c>
      <c r="N1440">
        <v>30</v>
      </c>
      <c r="O1440" t="s">
        <v>156</v>
      </c>
      <c r="P1440">
        <v>0</v>
      </c>
      <c r="Q1440">
        <v>88740</v>
      </c>
      <c r="R1440">
        <v>0</v>
      </c>
      <c r="S1440">
        <v>0</v>
      </c>
      <c r="T1440">
        <v>0</v>
      </c>
      <c r="U1440" t="s">
        <v>102</v>
      </c>
      <c r="V1440" t="s">
        <v>103</v>
      </c>
      <c r="W1440" t="s">
        <v>28</v>
      </c>
      <c r="X1440">
        <v>2021</v>
      </c>
      <c r="Y1440">
        <v>10</v>
      </c>
      <c r="Z1440" t="s">
        <v>118</v>
      </c>
    </row>
    <row r="1441" spans="1:26" x14ac:dyDescent="0.35">
      <c r="A1441">
        <v>1440</v>
      </c>
      <c r="B1441">
        <v>2021</v>
      </c>
      <c r="C1441">
        <v>10</v>
      </c>
      <c r="D1441" t="s">
        <v>104</v>
      </c>
      <c r="E1441" t="s">
        <v>105</v>
      </c>
      <c r="F1441" t="s">
        <v>49</v>
      </c>
      <c r="G1441" t="s">
        <v>28</v>
      </c>
      <c r="H1441" t="s">
        <v>29</v>
      </c>
      <c r="I1441">
        <v>0</v>
      </c>
      <c r="J1441">
        <v>9.36</v>
      </c>
      <c r="K1441" t="s">
        <v>118</v>
      </c>
      <c r="L1441" s="1">
        <v>44470</v>
      </c>
      <c r="M1441">
        <v>0.15467083333333301</v>
      </c>
      <c r="N1441">
        <v>30</v>
      </c>
      <c r="O1441" t="s">
        <v>156</v>
      </c>
      <c r="P1441">
        <v>520</v>
      </c>
      <c r="Q1441">
        <v>8080</v>
      </c>
      <c r="R1441">
        <v>0</v>
      </c>
      <c r="S1441">
        <v>0</v>
      </c>
      <c r="T1441">
        <v>520</v>
      </c>
      <c r="U1441" t="s">
        <v>105</v>
      </c>
      <c r="V1441" t="s">
        <v>49</v>
      </c>
      <c r="W1441" t="s">
        <v>28</v>
      </c>
      <c r="X1441">
        <v>2021</v>
      </c>
      <c r="Y1441">
        <v>10</v>
      </c>
      <c r="Z1441" t="s">
        <v>118</v>
      </c>
    </row>
    <row r="1442" spans="1:26" x14ac:dyDescent="0.35">
      <c r="A1442">
        <v>1441</v>
      </c>
      <c r="B1442">
        <v>2021</v>
      </c>
      <c r="C1442">
        <v>12</v>
      </c>
      <c r="D1442" t="s">
        <v>25</v>
      </c>
      <c r="E1442" t="s">
        <v>26</v>
      </c>
      <c r="F1442" t="s">
        <v>27</v>
      </c>
      <c r="G1442" t="s">
        <v>28</v>
      </c>
      <c r="H1442" s="1">
        <v>44531</v>
      </c>
      <c r="I1442">
        <v>18</v>
      </c>
      <c r="J1442">
        <v>1030.4649999999999</v>
      </c>
      <c r="K1442" t="s">
        <v>120</v>
      </c>
      <c r="L1442" s="1">
        <v>44531</v>
      </c>
      <c r="M1442">
        <v>9.4119444444444506E-2</v>
      </c>
      <c r="N1442">
        <v>30</v>
      </c>
      <c r="O1442" t="s">
        <v>157</v>
      </c>
      <c r="P1442">
        <v>29863</v>
      </c>
      <c r="Q1442">
        <v>144529</v>
      </c>
      <c r="R1442">
        <v>0</v>
      </c>
      <c r="S1442">
        <v>0</v>
      </c>
      <c r="T1442">
        <v>29863</v>
      </c>
      <c r="U1442" t="s">
        <v>26</v>
      </c>
      <c r="V1442" t="s">
        <v>27</v>
      </c>
      <c r="W1442" t="s">
        <v>28</v>
      </c>
      <c r="X1442">
        <v>2021</v>
      </c>
      <c r="Y1442">
        <v>12</v>
      </c>
      <c r="Z1442" t="s">
        <v>120</v>
      </c>
    </row>
    <row r="1443" spans="1:26" x14ac:dyDescent="0.35">
      <c r="A1443">
        <v>1442</v>
      </c>
      <c r="B1443">
        <v>2021</v>
      </c>
      <c r="C1443">
        <v>12</v>
      </c>
      <c r="D1443" t="s">
        <v>32</v>
      </c>
      <c r="E1443" t="s">
        <v>33</v>
      </c>
      <c r="F1443" t="s">
        <v>34</v>
      </c>
      <c r="G1443" t="s">
        <v>35</v>
      </c>
      <c r="H1443" s="1">
        <v>44531</v>
      </c>
      <c r="I1443">
        <v>256.08</v>
      </c>
      <c r="J1443">
        <v>6469.5320000000002</v>
      </c>
      <c r="K1443" t="s">
        <v>120</v>
      </c>
      <c r="L1443" s="1">
        <v>44531</v>
      </c>
      <c r="M1443">
        <v>9.4119444444444506E-2</v>
      </c>
      <c r="N1443">
        <v>30</v>
      </c>
      <c r="O1443" t="s">
        <v>157</v>
      </c>
      <c r="P1443">
        <v>166687</v>
      </c>
      <c r="Q1443">
        <v>872908</v>
      </c>
      <c r="R1443">
        <v>0</v>
      </c>
      <c r="S1443">
        <v>0</v>
      </c>
      <c r="T1443">
        <v>166687</v>
      </c>
      <c r="U1443" t="s">
        <v>33</v>
      </c>
      <c r="V1443" t="s">
        <v>34</v>
      </c>
      <c r="W1443" t="s">
        <v>35</v>
      </c>
      <c r="X1443">
        <v>2021</v>
      </c>
      <c r="Y1443">
        <v>12</v>
      </c>
      <c r="Z1443" t="s">
        <v>120</v>
      </c>
    </row>
    <row r="1444" spans="1:26" x14ac:dyDescent="0.35">
      <c r="A1444">
        <v>1443</v>
      </c>
      <c r="B1444">
        <v>2021</v>
      </c>
      <c r="C1444">
        <v>12</v>
      </c>
      <c r="D1444" t="s">
        <v>36</v>
      </c>
      <c r="E1444" t="s">
        <v>37</v>
      </c>
      <c r="F1444" t="s">
        <v>38</v>
      </c>
      <c r="G1444" t="s">
        <v>28</v>
      </c>
      <c r="H1444" s="1">
        <v>44531</v>
      </c>
      <c r="I1444">
        <v>410.48500000000001</v>
      </c>
      <c r="J1444">
        <v>8493.6190000000006</v>
      </c>
      <c r="K1444" t="s">
        <v>120</v>
      </c>
      <c r="L1444" s="1">
        <v>44531</v>
      </c>
      <c r="M1444">
        <v>9.4119444444444506E-2</v>
      </c>
      <c r="N1444">
        <v>30</v>
      </c>
      <c r="O1444" t="s">
        <v>157</v>
      </c>
      <c r="P1444">
        <v>286849</v>
      </c>
      <c r="Q1444">
        <v>1390456</v>
      </c>
      <c r="R1444">
        <v>0</v>
      </c>
      <c r="S1444">
        <v>0</v>
      </c>
      <c r="T1444">
        <v>286849</v>
      </c>
      <c r="U1444" t="s">
        <v>37</v>
      </c>
      <c r="V1444" t="s">
        <v>38</v>
      </c>
      <c r="W1444" t="s">
        <v>28</v>
      </c>
      <c r="X1444">
        <v>2021</v>
      </c>
      <c r="Y1444">
        <v>12</v>
      </c>
      <c r="Z1444" t="s">
        <v>120</v>
      </c>
    </row>
    <row r="1445" spans="1:26" x14ac:dyDescent="0.35">
      <c r="A1445">
        <v>1444</v>
      </c>
      <c r="B1445">
        <v>2021</v>
      </c>
      <c r="C1445">
        <v>12</v>
      </c>
      <c r="D1445" t="s">
        <v>39</v>
      </c>
      <c r="E1445" t="s">
        <v>40</v>
      </c>
      <c r="F1445" t="s">
        <v>41</v>
      </c>
      <c r="G1445" t="s">
        <v>35</v>
      </c>
      <c r="H1445" t="s">
        <v>29</v>
      </c>
      <c r="I1445">
        <v>0</v>
      </c>
      <c r="J1445">
        <v>18.5</v>
      </c>
      <c r="K1445" t="s">
        <v>120</v>
      </c>
      <c r="L1445" s="1">
        <v>44531</v>
      </c>
      <c r="M1445">
        <v>9.4119444444444506E-2</v>
      </c>
      <c r="N1445">
        <v>30</v>
      </c>
      <c r="O1445" t="s">
        <v>157</v>
      </c>
      <c r="P1445">
        <v>0</v>
      </c>
      <c r="Q1445">
        <v>84600</v>
      </c>
      <c r="R1445">
        <v>0</v>
      </c>
      <c r="S1445">
        <v>0</v>
      </c>
      <c r="T1445">
        <v>0</v>
      </c>
      <c r="U1445" t="s">
        <v>40</v>
      </c>
      <c r="V1445" t="s">
        <v>41</v>
      </c>
      <c r="W1445" t="s">
        <v>35</v>
      </c>
      <c r="X1445">
        <v>2021</v>
      </c>
      <c r="Y1445">
        <v>12</v>
      </c>
      <c r="Z1445" t="s">
        <v>120</v>
      </c>
    </row>
    <row r="1446" spans="1:26" x14ac:dyDescent="0.35">
      <c r="A1446">
        <v>1445</v>
      </c>
      <c r="B1446">
        <v>2021</v>
      </c>
      <c r="C1446">
        <v>12</v>
      </c>
      <c r="D1446" t="s">
        <v>42</v>
      </c>
      <c r="E1446" t="s">
        <v>43</v>
      </c>
      <c r="F1446" t="s">
        <v>44</v>
      </c>
      <c r="G1446" t="s">
        <v>35</v>
      </c>
      <c r="H1446" t="s">
        <v>29</v>
      </c>
      <c r="I1446">
        <v>0</v>
      </c>
      <c r="J1446">
        <v>435.41500000000002</v>
      </c>
      <c r="K1446" t="s">
        <v>120</v>
      </c>
      <c r="L1446" s="1">
        <v>44531</v>
      </c>
      <c r="M1446">
        <v>9.4119444444444506E-2</v>
      </c>
      <c r="N1446">
        <v>30</v>
      </c>
      <c r="O1446" t="s">
        <v>157</v>
      </c>
      <c r="P1446">
        <v>8198</v>
      </c>
      <c r="Q1446">
        <v>57873</v>
      </c>
      <c r="R1446">
        <v>0</v>
      </c>
      <c r="S1446">
        <v>0</v>
      </c>
      <c r="T1446">
        <v>8198</v>
      </c>
      <c r="U1446" t="s">
        <v>43</v>
      </c>
      <c r="V1446" t="s">
        <v>44</v>
      </c>
      <c r="W1446" t="s">
        <v>35</v>
      </c>
      <c r="X1446">
        <v>2021</v>
      </c>
      <c r="Y1446">
        <v>12</v>
      </c>
      <c r="Z1446" t="s">
        <v>120</v>
      </c>
    </row>
    <row r="1447" spans="1:26" x14ac:dyDescent="0.35">
      <c r="A1447">
        <v>1446</v>
      </c>
      <c r="B1447">
        <v>2021</v>
      </c>
      <c r="C1447">
        <v>12</v>
      </c>
      <c r="D1447" t="s">
        <v>45</v>
      </c>
      <c r="E1447" t="s">
        <v>46</v>
      </c>
      <c r="F1447" t="s">
        <v>41</v>
      </c>
      <c r="G1447" t="s">
        <v>35</v>
      </c>
      <c r="H1447" t="s">
        <v>29</v>
      </c>
      <c r="I1447">
        <v>0</v>
      </c>
      <c r="J1447">
        <v>128.47999999999999</v>
      </c>
      <c r="K1447" t="s">
        <v>120</v>
      </c>
      <c r="L1447" s="1">
        <v>44531</v>
      </c>
      <c r="M1447">
        <v>9.4119444444444506E-2</v>
      </c>
      <c r="N1447">
        <v>30</v>
      </c>
      <c r="O1447" t="s">
        <v>157</v>
      </c>
      <c r="P1447">
        <v>0</v>
      </c>
      <c r="Q1447">
        <v>170360</v>
      </c>
      <c r="R1447">
        <v>0</v>
      </c>
      <c r="S1447">
        <v>0</v>
      </c>
      <c r="T1447">
        <v>0</v>
      </c>
      <c r="U1447" t="s">
        <v>46</v>
      </c>
      <c r="V1447" t="s">
        <v>41</v>
      </c>
      <c r="W1447" t="s">
        <v>35</v>
      </c>
      <c r="X1447">
        <v>2021</v>
      </c>
      <c r="Y1447">
        <v>12</v>
      </c>
      <c r="Z1447" t="s">
        <v>120</v>
      </c>
    </row>
    <row r="1448" spans="1:26" x14ac:dyDescent="0.35">
      <c r="A1448">
        <v>1447</v>
      </c>
      <c r="B1448">
        <v>2021</v>
      </c>
      <c r="C1448">
        <v>12</v>
      </c>
      <c r="D1448" t="s">
        <v>47</v>
      </c>
      <c r="E1448" t="s">
        <v>48</v>
      </c>
      <c r="F1448" t="s">
        <v>49</v>
      </c>
      <c r="G1448" t="s">
        <v>28</v>
      </c>
      <c r="H1448" t="s">
        <v>29</v>
      </c>
      <c r="I1448">
        <v>0</v>
      </c>
      <c r="J1448">
        <v>838.97400000000005</v>
      </c>
      <c r="K1448" t="s">
        <v>120</v>
      </c>
      <c r="L1448" s="1">
        <v>44531</v>
      </c>
      <c r="M1448">
        <v>9.4119444444444506E-2</v>
      </c>
      <c r="N1448">
        <v>30</v>
      </c>
      <c r="O1448" t="s">
        <v>157</v>
      </c>
      <c r="P1448">
        <v>20202</v>
      </c>
      <c r="Q1448">
        <v>209028</v>
      </c>
      <c r="R1448">
        <v>0</v>
      </c>
      <c r="S1448">
        <v>0</v>
      </c>
      <c r="T1448">
        <v>20202</v>
      </c>
      <c r="U1448" t="s">
        <v>48</v>
      </c>
      <c r="V1448" t="s">
        <v>49</v>
      </c>
      <c r="W1448" t="s">
        <v>28</v>
      </c>
      <c r="X1448">
        <v>2021</v>
      </c>
      <c r="Y1448">
        <v>12</v>
      </c>
      <c r="Z1448" t="s">
        <v>120</v>
      </c>
    </row>
    <row r="1449" spans="1:26" x14ac:dyDescent="0.35">
      <c r="A1449">
        <v>1448</v>
      </c>
      <c r="B1449">
        <v>2021</v>
      </c>
      <c r="C1449">
        <v>12</v>
      </c>
      <c r="D1449" t="s">
        <v>50</v>
      </c>
      <c r="E1449" t="s">
        <v>51</v>
      </c>
      <c r="F1449" t="s">
        <v>38</v>
      </c>
      <c r="G1449" t="s">
        <v>28</v>
      </c>
      <c r="H1449" t="s">
        <v>29</v>
      </c>
      <c r="I1449">
        <v>0</v>
      </c>
      <c r="J1449">
        <v>214.68</v>
      </c>
      <c r="K1449" t="s">
        <v>120</v>
      </c>
      <c r="L1449" s="1">
        <v>44531</v>
      </c>
      <c r="M1449">
        <v>9.4119444444444506E-2</v>
      </c>
      <c r="N1449">
        <v>30</v>
      </c>
      <c r="O1449" t="s">
        <v>157</v>
      </c>
      <c r="P1449">
        <v>0</v>
      </c>
      <c r="Q1449">
        <v>256002513</v>
      </c>
      <c r="R1449">
        <v>0</v>
      </c>
      <c r="S1449">
        <v>0</v>
      </c>
      <c r="T1449">
        <v>0</v>
      </c>
      <c r="U1449" t="s">
        <v>51</v>
      </c>
      <c r="V1449" t="s">
        <v>38</v>
      </c>
      <c r="W1449" t="s">
        <v>28</v>
      </c>
      <c r="X1449">
        <v>2021</v>
      </c>
      <c r="Y1449">
        <v>12</v>
      </c>
      <c r="Z1449" t="s">
        <v>120</v>
      </c>
    </row>
    <row r="1450" spans="1:26" x14ac:dyDescent="0.35">
      <c r="A1450">
        <v>1449</v>
      </c>
      <c r="B1450">
        <v>2021</v>
      </c>
      <c r="C1450">
        <v>12</v>
      </c>
      <c r="D1450" t="s">
        <v>52</v>
      </c>
      <c r="E1450" t="s">
        <v>53</v>
      </c>
      <c r="F1450" t="s">
        <v>34</v>
      </c>
      <c r="G1450" t="s">
        <v>35</v>
      </c>
      <c r="H1450" s="1">
        <v>44531</v>
      </c>
      <c r="I1450">
        <v>36.08</v>
      </c>
      <c r="J1450">
        <v>335.89499999999998</v>
      </c>
      <c r="K1450" t="s">
        <v>120</v>
      </c>
      <c r="L1450" s="1">
        <v>44531</v>
      </c>
      <c r="M1450">
        <v>9.4119444444444506E-2</v>
      </c>
      <c r="N1450">
        <v>30</v>
      </c>
      <c r="O1450" t="s">
        <v>157</v>
      </c>
      <c r="P1450">
        <v>0</v>
      </c>
      <c r="Q1450">
        <v>311708377</v>
      </c>
      <c r="R1450">
        <v>0</v>
      </c>
      <c r="S1450">
        <v>0</v>
      </c>
      <c r="T1450">
        <v>0</v>
      </c>
      <c r="U1450" t="s">
        <v>53</v>
      </c>
      <c r="V1450" t="s">
        <v>34</v>
      </c>
      <c r="W1450" t="s">
        <v>35</v>
      </c>
      <c r="X1450">
        <v>2021</v>
      </c>
      <c r="Y1450">
        <v>12</v>
      </c>
      <c r="Z1450" t="s">
        <v>120</v>
      </c>
    </row>
    <row r="1451" spans="1:26" x14ac:dyDescent="0.35">
      <c r="A1451">
        <v>1450</v>
      </c>
      <c r="B1451">
        <v>2021</v>
      </c>
      <c r="C1451">
        <v>12</v>
      </c>
      <c r="D1451" t="s">
        <v>54</v>
      </c>
      <c r="E1451" t="s">
        <v>55</v>
      </c>
      <c r="F1451" t="s">
        <v>56</v>
      </c>
      <c r="G1451" t="s">
        <v>35</v>
      </c>
      <c r="H1451" t="s">
        <v>29</v>
      </c>
      <c r="I1451">
        <v>0</v>
      </c>
      <c r="J1451">
        <v>424.32600000000002</v>
      </c>
      <c r="K1451" t="s">
        <v>120</v>
      </c>
      <c r="L1451" s="1">
        <v>44531</v>
      </c>
      <c r="M1451">
        <v>9.4119444444444506E-2</v>
      </c>
      <c r="N1451">
        <v>30</v>
      </c>
      <c r="O1451" t="s">
        <v>157</v>
      </c>
      <c r="P1451">
        <v>10559</v>
      </c>
      <c r="Q1451">
        <v>171037</v>
      </c>
      <c r="R1451">
        <v>0</v>
      </c>
      <c r="S1451">
        <v>0</v>
      </c>
      <c r="T1451">
        <v>10559</v>
      </c>
      <c r="U1451" t="s">
        <v>55</v>
      </c>
      <c r="V1451" t="s">
        <v>56</v>
      </c>
      <c r="W1451" t="s">
        <v>35</v>
      </c>
      <c r="X1451">
        <v>2021</v>
      </c>
      <c r="Y1451">
        <v>12</v>
      </c>
      <c r="Z1451" t="s">
        <v>120</v>
      </c>
    </row>
    <row r="1452" spans="1:26" x14ac:dyDescent="0.35">
      <c r="A1452">
        <v>1451</v>
      </c>
      <c r="B1452">
        <v>2021</v>
      </c>
      <c r="C1452">
        <v>12</v>
      </c>
      <c r="D1452" t="s">
        <v>57</v>
      </c>
      <c r="E1452" t="s">
        <v>58</v>
      </c>
      <c r="F1452" t="s">
        <v>59</v>
      </c>
      <c r="G1452" t="s">
        <v>60</v>
      </c>
      <c r="H1452" s="1">
        <v>44531</v>
      </c>
      <c r="I1452">
        <v>11.22</v>
      </c>
      <c r="J1452">
        <v>302.30500000000001</v>
      </c>
      <c r="K1452" t="s">
        <v>120</v>
      </c>
      <c r="L1452" s="1">
        <v>44531</v>
      </c>
      <c r="M1452">
        <v>9.4119444444444506E-2</v>
      </c>
      <c r="N1452">
        <v>30</v>
      </c>
      <c r="O1452" t="s">
        <v>157</v>
      </c>
      <c r="P1452">
        <v>8618</v>
      </c>
      <c r="Q1452">
        <v>74210</v>
      </c>
      <c r="R1452">
        <v>0</v>
      </c>
      <c r="S1452">
        <v>0</v>
      </c>
      <c r="T1452">
        <v>8618</v>
      </c>
      <c r="U1452" t="s">
        <v>58</v>
      </c>
      <c r="V1452" t="s">
        <v>59</v>
      </c>
      <c r="W1452" t="s">
        <v>60</v>
      </c>
      <c r="X1452">
        <v>2021</v>
      </c>
      <c r="Y1452">
        <v>12</v>
      </c>
      <c r="Z1452" t="s">
        <v>120</v>
      </c>
    </row>
    <row r="1453" spans="1:26" x14ac:dyDescent="0.35">
      <c r="A1453">
        <v>1452</v>
      </c>
      <c r="B1453">
        <v>2021</v>
      </c>
      <c r="C1453">
        <v>12</v>
      </c>
      <c r="D1453" t="s">
        <v>61</v>
      </c>
      <c r="E1453" t="s">
        <v>62</v>
      </c>
      <c r="F1453" t="s">
        <v>63</v>
      </c>
      <c r="G1453" t="s">
        <v>60</v>
      </c>
      <c r="H1453" t="s">
        <v>29</v>
      </c>
      <c r="I1453">
        <v>0</v>
      </c>
      <c r="J1453">
        <v>16</v>
      </c>
      <c r="K1453" t="s">
        <v>120</v>
      </c>
      <c r="L1453" s="1">
        <v>44531</v>
      </c>
      <c r="M1453">
        <v>9.4119444444444506E-2</v>
      </c>
      <c r="N1453">
        <v>30</v>
      </c>
      <c r="O1453" t="s">
        <v>157</v>
      </c>
      <c r="P1453">
        <v>337</v>
      </c>
      <c r="Q1453">
        <v>1633</v>
      </c>
      <c r="R1453">
        <v>0</v>
      </c>
      <c r="S1453">
        <v>0</v>
      </c>
      <c r="T1453">
        <v>337</v>
      </c>
      <c r="U1453" t="s">
        <v>62</v>
      </c>
      <c r="V1453" t="s">
        <v>63</v>
      </c>
      <c r="W1453" t="s">
        <v>60</v>
      </c>
      <c r="X1453">
        <v>2021</v>
      </c>
      <c r="Y1453">
        <v>12</v>
      </c>
      <c r="Z1453" t="s">
        <v>120</v>
      </c>
    </row>
    <row r="1454" spans="1:26" x14ac:dyDescent="0.35">
      <c r="A1454">
        <v>1453</v>
      </c>
      <c r="B1454">
        <v>2021</v>
      </c>
      <c r="C1454">
        <v>12</v>
      </c>
      <c r="D1454" t="s">
        <v>64</v>
      </c>
      <c r="E1454" t="s">
        <v>65</v>
      </c>
      <c r="F1454" t="s">
        <v>66</v>
      </c>
      <c r="G1454" t="s">
        <v>28</v>
      </c>
      <c r="H1454" s="1">
        <v>44531</v>
      </c>
      <c r="I1454">
        <v>129</v>
      </c>
      <c r="J1454">
        <v>129</v>
      </c>
      <c r="K1454" t="s">
        <v>120</v>
      </c>
      <c r="L1454" s="1">
        <v>44531</v>
      </c>
      <c r="M1454">
        <v>9.4119444444444506E-2</v>
      </c>
      <c r="N1454">
        <v>30</v>
      </c>
      <c r="O1454" t="s">
        <v>157</v>
      </c>
      <c r="P1454">
        <v>0</v>
      </c>
      <c r="Q1454">
        <v>103506963</v>
      </c>
      <c r="R1454">
        <v>0</v>
      </c>
      <c r="S1454">
        <v>0</v>
      </c>
      <c r="T1454">
        <v>0</v>
      </c>
      <c r="U1454" t="s">
        <v>65</v>
      </c>
      <c r="V1454" t="s">
        <v>66</v>
      </c>
      <c r="W1454" t="s">
        <v>28</v>
      </c>
      <c r="X1454">
        <v>2021</v>
      </c>
      <c r="Y1454">
        <v>12</v>
      </c>
      <c r="Z1454" t="s">
        <v>120</v>
      </c>
    </row>
    <row r="1455" spans="1:26" x14ac:dyDescent="0.35">
      <c r="A1455">
        <v>1454</v>
      </c>
      <c r="B1455">
        <v>2021</v>
      </c>
      <c r="C1455">
        <v>12</v>
      </c>
      <c r="D1455" t="s">
        <v>67</v>
      </c>
      <c r="E1455" t="s">
        <v>68</v>
      </c>
      <c r="F1455" t="s">
        <v>69</v>
      </c>
      <c r="G1455" t="s">
        <v>35</v>
      </c>
      <c r="H1455" s="1">
        <v>44531</v>
      </c>
      <c r="I1455">
        <v>14.43</v>
      </c>
      <c r="J1455">
        <v>14.43</v>
      </c>
      <c r="K1455" t="s">
        <v>120</v>
      </c>
      <c r="L1455" s="1">
        <v>44531</v>
      </c>
      <c r="M1455">
        <v>9.4119444444444506E-2</v>
      </c>
      <c r="N1455">
        <v>30</v>
      </c>
      <c r="O1455" t="s">
        <v>157</v>
      </c>
      <c r="P1455">
        <v>0</v>
      </c>
      <c r="Q1455">
        <v>7060</v>
      </c>
      <c r="R1455">
        <v>0</v>
      </c>
      <c r="S1455">
        <v>0</v>
      </c>
      <c r="T1455">
        <v>0</v>
      </c>
      <c r="U1455" t="s">
        <v>68</v>
      </c>
      <c r="V1455" t="s">
        <v>69</v>
      </c>
      <c r="W1455" t="s">
        <v>35</v>
      </c>
      <c r="X1455">
        <v>2021</v>
      </c>
      <c r="Y1455">
        <v>12</v>
      </c>
      <c r="Z1455" t="s">
        <v>120</v>
      </c>
    </row>
    <row r="1456" spans="1:26" x14ac:dyDescent="0.35">
      <c r="A1456">
        <v>1455</v>
      </c>
      <c r="B1456">
        <v>2021</v>
      </c>
      <c r="C1456">
        <v>12</v>
      </c>
      <c r="D1456" t="s">
        <v>70</v>
      </c>
      <c r="E1456" t="s">
        <v>71</v>
      </c>
      <c r="F1456" t="s">
        <v>72</v>
      </c>
      <c r="G1456" t="s">
        <v>28</v>
      </c>
      <c r="H1456" t="s">
        <v>29</v>
      </c>
      <c r="I1456">
        <v>0</v>
      </c>
      <c r="J1456">
        <v>8.91</v>
      </c>
      <c r="K1456" t="s">
        <v>120</v>
      </c>
      <c r="L1456" s="1">
        <v>44531</v>
      </c>
      <c r="M1456">
        <v>9.4119444444444506E-2</v>
      </c>
      <c r="N1456">
        <v>30</v>
      </c>
      <c r="O1456" t="s">
        <v>157</v>
      </c>
      <c r="P1456">
        <v>0</v>
      </c>
      <c r="Q1456">
        <v>90800</v>
      </c>
      <c r="R1456">
        <v>0</v>
      </c>
      <c r="S1456">
        <v>0</v>
      </c>
      <c r="T1456">
        <v>0</v>
      </c>
      <c r="U1456" t="s">
        <v>71</v>
      </c>
      <c r="V1456" t="s">
        <v>72</v>
      </c>
      <c r="W1456" t="s">
        <v>28</v>
      </c>
      <c r="X1456">
        <v>2021</v>
      </c>
      <c r="Y1456">
        <v>12</v>
      </c>
      <c r="Z1456" t="s">
        <v>120</v>
      </c>
    </row>
    <row r="1457" spans="1:26" x14ac:dyDescent="0.35">
      <c r="A1457">
        <v>1456</v>
      </c>
      <c r="B1457">
        <v>2021</v>
      </c>
      <c r="C1457">
        <v>12</v>
      </c>
      <c r="D1457" t="s">
        <v>73</v>
      </c>
      <c r="E1457" t="s">
        <v>74</v>
      </c>
      <c r="F1457" t="s">
        <v>66</v>
      </c>
      <c r="G1457" t="s">
        <v>28</v>
      </c>
      <c r="H1457" t="s">
        <v>29</v>
      </c>
      <c r="I1457">
        <v>0</v>
      </c>
      <c r="J1457">
        <v>109.5</v>
      </c>
      <c r="K1457" t="s">
        <v>120</v>
      </c>
      <c r="L1457" s="1">
        <v>44531</v>
      </c>
      <c r="M1457">
        <v>9.4119444444444506E-2</v>
      </c>
      <c r="N1457">
        <v>30</v>
      </c>
      <c r="O1457" t="s">
        <v>157</v>
      </c>
      <c r="P1457">
        <v>200</v>
      </c>
      <c r="Q1457">
        <v>124600</v>
      </c>
      <c r="R1457">
        <v>0</v>
      </c>
      <c r="S1457">
        <v>0</v>
      </c>
      <c r="T1457">
        <v>200</v>
      </c>
      <c r="U1457" t="s">
        <v>74</v>
      </c>
      <c r="V1457" t="s">
        <v>66</v>
      </c>
      <c r="W1457" t="s">
        <v>28</v>
      </c>
      <c r="X1457">
        <v>2021</v>
      </c>
      <c r="Y1457">
        <v>12</v>
      </c>
      <c r="Z1457" t="s">
        <v>120</v>
      </c>
    </row>
    <row r="1458" spans="1:26" x14ac:dyDescent="0.35">
      <c r="A1458">
        <v>1457</v>
      </c>
      <c r="B1458">
        <v>2021</v>
      </c>
      <c r="C1458">
        <v>12</v>
      </c>
      <c r="D1458" t="s">
        <v>75</v>
      </c>
      <c r="E1458" t="s">
        <v>76</v>
      </c>
      <c r="F1458" t="s">
        <v>44</v>
      </c>
      <c r="G1458" t="s">
        <v>35</v>
      </c>
      <c r="H1458" t="s">
        <v>29</v>
      </c>
      <c r="I1458">
        <v>0</v>
      </c>
      <c r="J1458">
        <v>0</v>
      </c>
      <c r="K1458" t="s">
        <v>120</v>
      </c>
      <c r="L1458" s="1">
        <v>44531</v>
      </c>
      <c r="M1458">
        <v>9.4119444444444506E-2</v>
      </c>
      <c r="N1458">
        <v>30</v>
      </c>
      <c r="O1458" t="s">
        <v>157</v>
      </c>
      <c r="P1458">
        <v>0</v>
      </c>
      <c r="Q1458">
        <v>27759666</v>
      </c>
      <c r="R1458">
        <v>0</v>
      </c>
      <c r="S1458">
        <v>0</v>
      </c>
      <c r="T1458">
        <v>0</v>
      </c>
      <c r="U1458" t="s">
        <v>76</v>
      </c>
      <c r="V1458" t="s">
        <v>44</v>
      </c>
      <c r="W1458" t="s">
        <v>35</v>
      </c>
      <c r="X1458">
        <v>2021</v>
      </c>
      <c r="Y1458">
        <v>12</v>
      </c>
      <c r="Z1458" t="s">
        <v>120</v>
      </c>
    </row>
    <row r="1459" spans="1:26" x14ac:dyDescent="0.35">
      <c r="A1459">
        <v>1458</v>
      </c>
      <c r="B1459">
        <v>2021</v>
      </c>
      <c r="C1459">
        <v>12</v>
      </c>
      <c r="D1459" t="s">
        <v>77</v>
      </c>
      <c r="E1459" t="s">
        <v>78</v>
      </c>
      <c r="F1459" t="s">
        <v>34</v>
      </c>
      <c r="G1459" t="s">
        <v>35</v>
      </c>
      <c r="H1459" t="s">
        <v>29</v>
      </c>
      <c r="I1459">
        <v>0</v>
      </c>
      <c r="J1459">
        <v>0</v>
      </c>
      <c r="K1459" t="s">
        <v>120</v>
      </c>
      <c r="L1459" s="1">
        <v>44531</v>
      </c>
      <c r="M1459">
        <v>9.4119444444444506E-2</v>
      </c>
      <c r="N1459">
        <v>30</v>
      </c>
      <c r="O1459" t="s">
        <v>157</v>
      </c>
      <c r="P1459">
        <v>0</v>
      </c>
      <c r="Q1459">
        <v>611017</v>
      </c>
      <c r="R1459">
        <v>0</v>
      </c>
      <c r="S1459">
        <v>0</v>
      </c>
      <c r="T1459">
        <v>0</v>
      </c>
      <c r="U1459" t="s">
        <v>78</v>
      </c>
      <c r="V1459" t="s">
        <v>34</v>
      </c>
      <c r="W1459" t="s">
        <v>35</v>
      </c>
      <c r="X1459">
        <v>2021</v>
      </c>
      <c r="Y1459">
        <v>12</v>
      </c>
      <c r="Z1459" t="s">
        <v>120</v>
      </c>
    </row>
    <row r="1460" spans="1:26" x14ac:dyDescent="0.35">
      <c r="A1460">
        <v>1459</v>
      </c>
      <c r="B1460">
        <v>2021</v>
      </c>
      <c r="C1460">
        <v>12</v>
      </c>
      <c r="D1460" t="s">
        <v>79</v>
      </c>
      <c r="E1460" t="s">
        <v>80</v>
      </c>
      <c r="F1460" t="s">
        <v>81</v>
      </c>
      <c r="G1460" t="s">
        <v>35</v>
      </c>
      <c r="H1460" t="s">
        <v>29</v>
      </c>
      <c r="I1460">
        <v>0</v>
      </c>
      <c r="J1460">
        <v>12.08</v>
      </c>
      <c r="K1460" t="s">
        <v>120</v>
      </c>
      <c r="L1460" s="1">
        <v>44531</v>
      </c>
      <c r="M1460">
        <v>9.4119444444444506E-2</v>
      </c>
      <c r="N1460">
        <v>30</v>
      </c>
      <c r="O1460" t="s">
        <v>157</v>
      </c>
      <c r="P1460">
        <v>0</v>
      </c>
      <c r="Q1460">
        <v>0</v>
      </c>
      <c r="R1460">
        <v>686</v>
      </c>
      <c r="S1460">
        <v>55</v>
      </c>
      <c r="T1460">
        <v>741</v>
      </c>
      <c r="U1460" t="s">
        <v>80</v>
      </c>
      <c r="V1460" t="s">
        <v>81</v>
      </c>
      <c r="W1460" t="s">
        <v>35</v>
      </c>
      <c r="X1460">
        <v>2021</v>
      </c>
      <c r="Y1460">
        <v>12</v>
      </c>
      <c r="Z1460" t="s">
        <v>120</v>
      </c>
    </row>
    <row r="1461" spans="1:26" x14ac:dyDescent="0.35">
      <c r="A1461">
        <v>1460</v>
      </c>
      <c r="B1461">
        <v>2021</v>
      </c>
      <c r="C1461">
        <v>12</v>
      </c>
      <c r="D1461" t="s">
        <v>82</v>
      </c>
      <c r="E1461" t="s">
        <v>83</v>
      </c>
      <c r="F1461" t="s">
        <v>84</v>
      </c>
      <c r="G1461" t="s">
        <v>28</v>
      </c>
      <c r="H1461" t="s">
        <v>29</v>
      </c>
      <c r="I1461">
        <v>0</v>
      </c>
      <c r="J1461">
        <v>17.3</v>
      </c>
      <c r="K1461" t="s">
        <v>120</v>
      </c>
      <c r="L1461" s="1">
        <v>44531</v>
      </c>
      <c r="M1461">
        <v>9.4119444444444506E-2</v>
      </c>
      <c r="N1461">
        <v>30</v>
      </c>
      <c r="O1461" t="s">
        <v>157</v>
      </c>
      <c r="P1461">
        <v>0</v>
      </c>
      <c r="Q1461">
        <v>44100</v>
      </c>
      <c r="R1461">
        <v>0</v>
      </c>
      <c r="S1461">
        <v>0</v>
      </c>
      <c r="T1461">
        <v>0</v>
      </c>
      <c r="U1461" t="s">
        <v>83</v>
      </c>
      <c r="V1461" t="s">
        <v>84</v>
      </c>
      <c r="W1461" t="s">
        <v>28</v>
      </c>
      <c r="X1461">
        <v>2021</v>
      </c>
      <c r="Y1461">
        <v>12</v>
      </c>
      <c r="Z1461" t="s">
        <v>120</v>
      </c>
    </row>
    <row r="1462" spans="1:26" x14ac:dyDescent="0.35">
      <c r="A1462">
        <v>1461</v>
      </c>
      <c r="B1462">
        <v>2021</v>
      </c>
      <c r="C1462">
        <v>12</v>
      </c>
      <c r="D1462" t="s">
        <v>85</v>
      </c>
      <c r="E1462" t="s">
        <v>86</v>
      </c>
      <c r="F1462" t="s">
        <v>38</v>
      </c>
      <c r="G1462" t="s">
        <v>28</v>
      </c>
      <c r="H1462" t="s">
        <v>29</v>
      </c>
      <c r="I1462">
        <v>0</v>
      </c>
      <c r="J1462">
        <v>98.56</v>
      </c>
      <c r="K1462" t="s">
        <v>120</v>
      </c>
      <c r="L1462" s="1">
        <v>44531</v>
      </c>
      <c r="M1462">
        <v>9.4119444444444506E-2</v>
      </c>
      <c r="N1462">
        <v>30</v>
      </c>
      <c r="O1462" t="s">
        <v>157</v>
      </c>
      <c r="P1462">
        <v>0</v>
      </c>
      <c r="Q1462">
        <v>284281736</v>
      </c>
      <c r="R1462">
        <v>0</v>
      </c>
      <c r="S1462">
        <v>0</v>
      </c>
      <c r="T1462">
        <v>0</v>
      </c>
      <c r="U1462" t="s">
        <v>86</v>
      </c>
      <c r="V1462" t="s">
        <v>38</v>
      </c>
      <c r="W1462" t="s">
        <v>28</v>
      </c>
      <c r="X1462">
        <v>2021</v>
      </c>
      <c r="Y1462">
        <v>12</v>
      </c>
      <c r="Z1462" t="s">
        <v>120</v>
      </c>
    </row>
    <row r="1463" spans="1:26" x14ac:dyDescent="0.35">
      <c r="A1463">
        <v>1462</v>
      </c>
      <c r="B1463">
        <v>2021</v>
      </c>
      <c r="C1463">
        <v>12</v>
      </c>
      <c r="D1463" t="s">
        <v>87</v>
      </c>
      <c r="E1463" t="s">
        <v>76</v>
      </c>
      <c r="F1463" t="s">
        <v>27</v>
      </c>
      <c r="G1463" t="s">
        <v>28</v>
      </c>
      <c r="H1463" t="s">
        <v>29</v>
      </c>
      <c r="I1463">
        <v>0</v>
      </c>
      <c r="J1463">
        <v>37.67</v>
      </c>
      <c r="K1463" t="s">
        <v>120</v>
      </c>
      <c r="L1463" s="1">
        <v>44531</v>
      </c>
      <c r="M1463">
        <v>9.4119444444444506E-2</v>
      </c>
      <c r="N1463">
        <v>30</v>
      </c>
      <c r="O1463" t="s">
        <v>157</v>
      </c>
      <c r="P1463">
        <v>0</v>
      </c>
      <c r="Q1463">
        <v>59797469</v>
      </c>
      <c r="R1463">
        <v>0</v>
      </c>
      <c r="S1463">
        <v>0</v>
      </c>
      <c r="T1463">
        <v>0</v>
      </c>
      <c r="U1463" t="s">
        <v>76</v>
      </c>
      <c r="V1463" t="s">
        <v>27</v>
      </c>
      <c r="W1463" t="s">
        <v>28</v>
      </c>
      <c r="X1463">
        <v>2021</v>
      </c>
      <c r="Y1463">
        <v>12</v>
      </c>
      <c r="Z1463" t="s">
        <v>120</v>
      </c>
    </row>
    <row r="1464" spans="1:26" x14ac:dyDescent="0.35">
      <c r="A1464">
        <v>1463</v>
      </c>
      <c r="B1464">
        <v>2021</v>
      </c>
      <c r="C1464">
        <v>12</v>
      </c>
      <c r="D1464" t="s">
        <v>88</v>
      </c>
      <c r="E1464" t="s">
        <v>89</v>
      </c>
      <c r="F1464" t="s">
        <v>49</v>
      </c>
      <c r="G1464" t="s">
        <v>28</v>
      </c>
      <c r="H1464" t="s">
        <v>29</v>
      </c>
      <c r="I1464">
        <v>0</v>
      </c>
      <c r="J1464">
        <v>43.2</v>
      </c>
      <c r="K1464" t="s">
        <v>120</v>
      </c>
      <c r="L1464" s="1">
        <v>44531</v>
      </c>
      <c r="M1464">
        <v>9.4119444444444506E-2</v>
      </c>
      <c r="N1464">
        <v>30</v>
      </c>
      <c r="O1464" t="s">
        <v>157</v>
      </c>
      <c r="P1464">
        <v>0</v>
      </c>
      <c r="Q1464">
        <v>73926337</v>
      </c>
      <c r="R1464">
        <v>0</v>
      </c>
      <c r="S1464">
        <v>0</v>
      </c>
      <c r="T1464">
        <v>0</v>
      </c>
      <c r="U1464" t="s">
        <v>89</v>
      </c>
      <c r="V1464" t="s">
        <v>49</v>
      </c>
      <c r="W1464" t="s">
        <v>28</v>
      </c>
      <c r="X1464">
        <v>2021</v>
      </c>
      <c r="Y1464">
        <v>12</v>
      </c>
      <c r="Z1464" t="s">
        <v>120</v>
      </c>
    </row>
    <row r="1465" spans="1:26" x14ac:dyDescent="0.35">
      <c r="A1465">
        <v>1464</v>
      </c>
      <c r="B1465">
        <v>2021</v>
      </c>
      <c r="C1465">
        <v>12</v>
      </c>
      <c r="D1465" t="s">
        <v>90</v>
      </c>
      <c r="E1465" t="s">
        <v>51</v>
      </c>
      <c r="F1465" t="s">
        <v>59</v>
      </c>
      <c r="G1465" t="s">
        <v>60</v>
      </c>
      <c r="H1465" t="s">
        <v>29</v>
      </c>
      <c r="I1465">
        <v>0</v>
      </c>
      <c r="J1465">
        <v>12.8</v>
      </c>
      <c r="K1465" t="s">
        <v>120</v>
      </c>
      <c r="L1465" s="1">
        <v>44531</v>
      </c>
      <c r="M1465">
        <v>9.4119444444444506E-2</v>
      </c>
      <c r="N1465">
        <v>30</v>
      </c>
      <c r="O1465" t="s">
        <v>157</v>
      </c>
      <c r="P1465">
        <v>0</v>
      </c>
      <c r="Q1465">
        <v>10750748</v>
      </c>
      <c r="R1465">
        <v>0</v>
      </c>
      <c r="S1465">
        <v>0</v>
      </c>
      <c r="T1465">
        <v>0</v>
      </c>
      <c r="U1465" t="s">
        <v>51</v>
      </c>
      <c r="V1465" t="s">
        <v>59</v>
      </c>
      <c r="W1465" t="s">
        <v>60</v>
      </c>
      <c r="X1465">
        <v>2021</v>
      </c>
      <c r="Y1465">
        <v>12</v>
      </c>
      <c r="Z1465" t="s">
        <v>120</v>
      </c>
    </row>
    <row r="1466" spans="1:26" x14ac:dyDescent="0.35">
      <c r="A1466">
        <v>1465</v>
      </c>
      <c r="B1466">
        <v>2021</v>
      </c>
      <c r="C1466">
        <v>12</v>
      </c>
      <c r="D1466" t="s">
        <v>91</v>
      </c>
      <c r="E1466" t="s">
        <v>80</v>
      </c>
      <c r="F1466" t="s">
        <v>92</v>
      </c>
      <c r="G1466" t="s">
        <v>28</v>
      </c>
      <c r="H1466" t="s">
        <v>29</v>
      </c>
      <c r="I1466">
        <v>0</v>
      </c>
      <c r="J1466">
        <v>12.24</v>
      </c>
      <c r="K1466" t="s">
        <v>120</v>
      </c>
      <c r="L1466" s="1">
        <v>44531</v>
      </c>
      <c r="M1466">
        <v>9.4119444444444506E-2</v>
      </c>
      <c r="N1466">
        <v>30</v>
      </c>
      <c r="O1466" t="s">
        <v>157</v>
      </c>
      <c r="P1466">
        <v>0</v>
      </c>
      <c r="Q1466">
        <v>0</v>
      </c>
      <c r="R1466">
        <v>600</v>
      </c>
      <c r="S1466">
        <v>37</v>
      </c>
      <c r="T1466">
        <v>637</v>
      </c>
      <c r="U1466" t="s">
        <v>80</v>
      </c>
      <c r="V1466" t="s">
        <v>92</v>
      </c>
      <c r="W1466" t="s">
        <v>28</v>
      </c>
      <c r="X1466">
        <v>2021</v>
      </c>
      <c r="Y1466">
        <v>12</v>
      </c>
      <c r="Z1466" t="s">
        <v>120</v>
      </c>
    </row>
    <row r="1467" spans="1:26" x14ac:dyDescent="0.35">
      <c r="A1467">
        <v>1466</v>
      </c>
      <c r="B1467">
        <v>2021</v>
      </c>
      <c r="C1467">
        <v>12</v>
      </c>
      <c r="D1467" t="s">
        <v>93</v>
      </c>
      <c r="E1467" t="s">
        <v>94</v>
      </c>
      <c r="F1467" t="s">
        <v>95</v>
      </c>
      <c r="G1467" t="s">
        <v>60</v>
      </c>
      <c r="H1467" t="s">
        <v>29</v>
      </c>
      <c r="I1467">
        <v>0</v>
      </c>
      <c r="J1467">
        <v>11.52</v>
      </c>
      <c r="K1467" t="s">
        <v>120</v>
      </c>
      <c r="L1467" s="1">
        <v>44531</v>
      </c>
      <c r="M1467">
        <v>9.4119444444444506E-2</v>
      </c>
      <c r="N1467">
        <v>30</v>
      </c>
      <c r="O1467" t="s">
        <v>157</v>
      </c>
      <c r="P1467">
        <v>683</v>
      </c>
      <c r="Q1467">
        <v>2372</v>
      </c>
      <c r="R1467">
        <v>0</v>
      </c>
      <c r="S1467">
        <v>0</v>
      </c>
      <c r="T1467">
        <v>683</v>
      </c>
      <c r="U1467" t="s">
        <v>94</v>
      </c>
      <c r="V1467" t="s">
        <v>95</v>
      </c>
      <c r="W1467" t="s">
        <v>60</v>
      </c>
      <c r="X1467">
        <v>2021</v>
      </c>
      <c r="Y1467">
        <v>12</v>
      </c>
      <c r="Z1467" t="s">
        <v>120</v>
      </c>
    </row>
    <row r="1468" spans="1:26" x14ac:dyDescent="0.35">
      <c r="A1468">
        <v>1467</v>
      </c>
      <c r="B1468">
        <v>2021</v>
      </c>
      <c r="C1468">
        <v>12</v>
      </c>
      <c r="D1468" t="s">
        <v>96</v>
      </c>
      <c r="E1468" t="s">
        <v>97</v>
      </c>
      <c r="F1468" t="s">
        <v>72</v>
      </c>
      <c r="G1468" t="s">
        <v>28</v>
      </c>
      <c r="H1468" t="s">
        <v>29</v>
      </c>
      <c r="I1468">
        <v>0</v>
      </c>
      <c r="J1468">
        <v>29.9</v>
      </c>
      <c r="K1468" t="s">
        <v>120</v>
      </c>
      <c r="L1468" s="1">
        <v>44531</v>
      </c>
      <c r="M1468">
        <v>9.4119444444444506E-2</v>
      </c>
      <c r="N1468">
        <v>30</v>
      </c>
      <c r="O1468" t="s">
        <v>157</v>
      </c>
      <c r="P1468">
        <v>0</v>
      </c>
      <c r="Q1468">
        <v>207360</v>
      </c>
      <c r="R1468">
        <v>0</v>
      </c>
      <c r="S1468">
        <v>0</v>
      </c>
      <c r="T1468">
        <v>0</v>
      </c>
      <c r="U1468" t="s">
        <v>97</v>
      </c>
      <c r="V1468" t="s">
        <v>72</v>
      </c>
      <c r="W1468" t="s">
        <v>28</v>
      </c>
      <c r="X1468">
        <v>2021</v>
      </c>
      <c r="Y1468">
        <v>12</v>
      </c>
      <c r="Z1468" t="s">
        <v>120</v>
      </c>
    </row>
    <row r="1469" spans="1:26" x14ac:dyDescent="0.35">
      <c r="A1469">
        <v>1468</v>
      </c>
      <c r="B1469">
        <v>2021</v>
      </c>
      <c r="C1469">
        <v>12</v>
      </c>
      <c r="D1469" t="s">
        <v>98</v>
      </c>
      <c r="E1469" t="s">
        <v>99</v>
      </c>
      <c r="F1469" t="s">
        <v>100</v>
      </c>
      <c r="G1469" t="s">
        <v>60</v>
      </c>
      <c r="H1469" t="s">
        <v>29</v>
      </c>
      <c r="I1469">
        <v>0</v>
      </c>
      <c r="J1469">
        <v>120</v>
      </c>
      <c r="K1469" t="s">
        <v>120</v>
      </c>
      <c r="L1469" s="1">
        <v>44531</v>
      </c>
      <c r="M1469">
        <v>9.4119444444444506E-2</v>
      </c>
      <c r="N1469">
        <v>30</v>
      </c>
      <c r="O1469" t="s">
        <v>157</v>
      </c>
      <c r="P1469">
        <v>2688</v>
      </c>
      <c r="Q1469">
        <v>17280</v>
      </c>
      <c r="R1469">
        <v>0</v>
      </c>
      <c r="S1469">
        <v>0</v>
      </c>
      <c r="T1469">
        <v>2688</v>
      </c>
      <c r="U1469" t="s">
        <v>99</v>
      </c>
      <c r="V1469" t="s">
        <v>100</v>
      </c>
      <c r="W1469" t="s">
        <v>60</v>
      </c>
      <c r="X1469">
        <v>2021</v>
      </c>
      <c r="Y1469">
        <v>12</v>
      </c>
      <c r="Z1469" t="s">
        <v>120</v>
      </c>
    </row>
    <row r="1470" spans="1:26" x14ac:dyDescent="0.35">
      <c r="A1470">
        <v>1469</v>
      </c>
      <c r="B1470">
        <v>2021</v>
      </c>
      <c r="C1470">
        <v>12</v>
      </c>
      <c r="D1470" t="s">
        <v>101</v>
      </c>
      <c r="E1470" t="s">
        <v>102</v>
      </c>
      <c r="F1470" t="s">
        <v>103</v>
      </c>
      <c r="G1470" t="s">
        <v>28</v>
      </c>
      <c r="H1470" t="s">
        <v>29</v>
      </c>
      <c r="I1470">
        <v>0</v>
      </c>
      <c r="J1470">
        <v>3.5</v>
      </c>
      <c r="K1470" t="s">
        <v>120</v>
      </c>
      <c r="L1470" s="1">
        <v>44531</v>
      </c>
      <c r="M1470">
        <v>9.4119444444444506E-2</v>
      </c>
      <c r="N1470">
        <v>30</v>
      </c>
      <c r="O1470" t="s">
        <v>157</v>
      </c>
      <c r="P1470">
        <v>0</v>
      </c>
      <c r="Q1470">
        <v>113580</v>
      </c>
      <c r="R1470">
        <v>0</v>
      </c>
      <c r="S1470">
        <v>0</v>
      </c>
      <c r="T1470">
        <v>0</v>
      </c>
      <c r="U1470" t="s">
        <v>102</v>
      </c>
      <c r="V1470" t="s">
        <v>103</v>
      </c>
      <c r="W1470" t="s">
        <v>28</v>
      </c>
      <c r="X1470">
        <v>2021</v>
      </c>
      <c r="Y1470">
        <v>12</v>
      </c>
      <c r="Z1470" t="s">
        <v>120</v>
      </c>
    </row>
    <row r="1471" spans="1:26" x14ac:dyDescent="0.35">
      <c r="A1471">
        <v>1470</v>
      </c>
      <c r="B1471">
        <v>2021</v>
      </c>
      <c r="C1471">
        <v>12</v>
      </c>
      <c r="D1471" t="s">
        <v>104</v>
      </c>
      <c r="E1471" t="s">
        <v>105</v>
      </c>
      <c r="F1471" t="s">
        <v>49</v>
      </c>
      <c r="G1471" t="s">
        <v>28</v>
      </c>
      <c r="H1471" t="s">
        <v>29</v>
      </c>
      <c r="I1471">
        <v>0</v>
      </c>
      <c r="J1471">
        <v>9.36</v>
      </c>
      <c r="K1471" t="s">
        <v>120</v>
      </c>
      <c r="L1471" s="1">
        <v>44531</v>
      </c>
      <c r="M1471">
        <v>9.4119444444444506E-2</v>
      </c>
      <c r="N1471">
        <v>30</v>
      </c>
      <c r="O1471" t="s">
        <v>157</v>
      </c>
      <c r="P1471">
        <v>120</v>
      </c>
      <c r="Q1471">
        <v>8240</v>
      </c>
      <c r="R1471">
        <v>0</v>
      </c>
      <c r="S1471">
        <v>0</v>
      </c>
      <c r="T1471">
        <v>120</v>
      </c>
      <c r="U1471" t="s">
        <v>105</v>
      </c>
      <c r="V1471" t="s">
        <v>49</v>
      </c>
      <c r="W1471" t="s">
        <v>28</v>
      </c>
      <c r="X1471">
        <v>2021</v>
      </c>
      <c r="Y1471">
        <v>12</v>
      </c>
      <c r="Z1471" t="s">
        <v>120</v>
      </c>
    </row>
    <row r="1472" spans="1:26" x14ac:dyDescent="0.35">
      <c r="A1472">
        <v>1471</v>
      </c>
      <c r="B1472">
        <v>2012</v>
      </c>
      <c r="C1472">
        <v>6</v>
      </c>
      <c r="D1472" t="s">
        <v>25</v>
      </c>
      <c r="E1472" t="s">
        <v>26</v>
      </c>
      <c r="F1472" t="s">
        <v>27</v>
      </c>
      <c r="G1472" t="s">
        <v>28</v>
      </c>
      <c r="H1472" t="s">
        <v>29</v>
      </c>
      <c r="I1472">
        <v>0</v>
      </c>
      <c r="J1472">
        <v>21.625</v>
      </c>
      <c r="K1472" t="s">
        <v>158</v>
      </c>
      <c r="L1472" s="1">
        <v>41061</v>
      </c>
      <c r="M1472">
        <v>0.27459711021505401</v>
      </c>
      <c r="N1472">
        <v>31</v>
      </c>
      <c r="O1472" t="s">
        <v>159</v>
      </c>
      <c r="P1472">
        <v>1069</v>
      </c>
      <c r="Q1472">
        <v>6625</v>
      </c>
      <c r="R1472">
        <v>0</v>
      </c>
      <c r="S1472">
        <v>0</v>
      </c>
      <c r="T1472">
        <v>1069</v>
      </c>
      <c r="U1472" t="s">
        <v>26</v>
      </c>
      <c r="V1472" t="s">
        <v>27</v>
      </c>
      <c r="W1472" t="s">
        <v>28</v>
      </c>
      <c r="X1472">
        <v>2012</v>
      </c>
      <c r="Y1472">
        <v>6</v>
      </c>
      <c r="Z1472" t="s">
        <v>158</v>
      </c>
    </row>
    <row r="1473" spans="1:26" x14ac:dyDescent="0.35">
      <c r="A1473">
        <v>1472</v>
      </c>
      <c r="B1473">
        <v>2012</v>
      </c>
      <c r="C1473">
        <v>6</v>
      </c>
      <c r="D1473" t="s">
        <v>32</v>
      </c>
      <c r="E1473" t="s">
        <v>33</v>
      </c>
      <c r="F1473" t="s">
        <v>34</v>
      </c>
      <c r="G1473" t="s">
        <v>35</v>
      </c>
      <c r="H1473" t="s">
        <v>29</v>
      </c>
      <c r="I1473">
        <v>0</v>
      </c>
      <c r="J1473">
        <v>196.43700000000001</v>
      </c>
      <c r="K1473" t="s">
        <v>158</v>
      </c>
      <c r="L1473" s="1">
        <v>41061</v>
      </c>
      <c r="M1473">
        <v>0.27459711021505401</v>
      </c>
      <c r="N1473">
        <v>31</v>
      </c>
      <c r="O1473" t="s">
        <v>159</v>
      </c>
      <c r="P1473">
        <v>8605</v>
      </c>
      <c r="Q1473">
        <v>126603</v>
      </c>
      <c r="R1473">
        <v>0</v>
      </c>
      <c r="S1473">
        <v>0</v>
      </c>
      <c r="T1473">
        <v>8605</v>
      </c>
      <c r="U1473" t="s">
        <v>33</v>
      </c>
      <c r="V1473" t="s">
        <v>34</v>
      </c>
      <c r="W1473" t="s">
        <v>35</v>
      </c>
      <c r="X1473">
        <v>2012</v>
      </c>
      <c r="Y1473">
        <v>6</v>
      </c>
      <c r="Z1473" t="s">
        <v>158</v>
      </c>
    </row>
    <row r="1474" spans="1:26" x14ac:dyDescent="0.35">
      <c r="A1474">
        <v>1473</v>
      </c>
      <c r="B1474">
        <v>2012</v>
      </c>
      <c r="C1474">
        <v>6</v>
      </c>
      <c r="D1474" t="s">
        <v>36</v>
      </c>
      <c r="E1474" t="s">
        <v>37</v>
      </c>
      <c r="F1474" t="s">
        <v>38</v>
      </c>
      <c r="G1474" t="s">
        <v>28</v>
      </c>
      <c r="H1474" s="1">
        <v>41061</v>
      </c>
      <c r="I1474">
        <v>12.96</v>
      </c>
      <c r="J1474">
        <v>105.72499999999999</v>
      </c>
      <c r="K1474" t="s">
        <v>158</v>
      </c>
      <c r="L1474" s="1">
        <v>41061</v>
      </c>
      <c r="M1474">
        <v>0.27459711021505401</v>
      </c>
      <c r="N1474">
        <v>31</v>
      </c>
      <c r="O1474" t="s">
        <v>159</v>
      </c>
      <c r="P1474">
        <v>6703</v>
      </c>
      <c r="Q1474">
        <v>39260</v>
      </c>
      <c r="R1474">
        <v>0</v>
      </c>
      <c r="S1474">
        <v>0</v>
      </c>
      <c r="T1474">
        <v>6703</v>
      </c>
      <c r="U1474" t="s">
        <v>37</v>
      </c>
      <c r="V1474" t="s">
        <v>38</v>
      </c>
      <c r="W1474" t="s">
        <v>28</v>
      </c>
      <c r="X1474">
        <v>2012</v>
      </c>
      <c r="Y1474">
        <v>6</v>
      </c>
      <c r="Z1474" t="s">
        <v>158</v>
      </c>
    </row>
    <row r="1475" spans="1:26" x14ac:dyDescent="0.35">
      <c r="A1475">
        <v>1474</v>
      </c>
      <c r="B1475">
        <v>2012</v>
      </c>
      <c r="C1475">
        <v>6</v>
      </c>
      <c r="D1475" t="s">
        <v>39</v>
      </c>
      <c r="E1475" t="s">
        <v>40</v>
      </c>
      <c r="F1475" t="s">
        <v>41</v>
      </c>
      <c r="G1475" t="s">
        <v>35</v>
      </c>
      <c r="H1475" t="s">
        <v>29</v>
      </c>
      <c r="I1475">
        <v>0</v>
      </c>
      <c r="J1475">
        <v>2.64</v>
      </c>
      <c r="K1475" t="s">
        <v>158</v>
      </c>
      <c r="L1475" s="1">
        <v>41061</v>
      </c>
      <c r="M1475">
        <v>0.27459711021505401</v>
      </c>
      <c r="N1475">
        <v>31</v>
      </c>
      <c r="O1475" t="s">
        <v>29</v>
      </c>
      <c r="P1475" t="s">
        <v>29</v>
      </c>
      <c r="Q1475" t="s">
        <v>29</v>
      </c>
      <c r="R1475" t="s">
        <v>29</v>
      </c>
      <c r="S1475" t="s">
        <v>29</v>
      </c>
      <c r="T1475" t="s">
        <v>29</v>
      </c>
      <c r="U1475" t="s">
        <v>29</v>
      </c>
      <c r="V1475" t="s">
        <v>29</v>
      </c>
      <c r="W1475" t="s">
        <v>29</v>
      </c>
      <c r="X1475" t="s">
        <v>29</v>
      </c>
      <c r="Y1475" t="s">
        <v>29</v>
      </c>
      <c r="Z1475" t="s">
        <v>29</v>
      </c>
    </row>
    <row r="1476" spans="1:26" x14ac:dyDescent="0.35">
      <c r="A1476">
        <v>1475</v>
      </c>
      <c r="B1476">
        <v>2012</v>
      </c>
      <c r="C1476">
        <v>6</v>
      </c>
      <c r="D1476" t="s">
        <v>42</v>
      </c>
      <c r="E1476" t="s">
        <v>43</v>
      </c>
      <c r="F1476" t="s">
        <v>44</v>
      </c>
      <c r="G1476" t="s">
        <v>35</v>
      </c>
      <c r="H1476" t="s">
        <v>29</v>
      </c>
      <c r="I1476">
        <v>0</v>
      </c>
      <c r="J1476">
        <v>9</v>
      </c>
      <c r="K1476" t="s">
        <v>158</v>
      </c>
      <c r="L1476" s="1">
        <v>41061</v>
      </c>
      <c r="M1476">
        <v>0.27459711021505401</v>
      </c>
      <c r="N1476">
        <v>31</v>
      </c>
      <c r="O1476" t="s">
        <v>159</v>
      </c>
      <c r="P1476">
        <v>845</v>
      </c>
      <c r="Q1476">
        <v>1248</v>
      </c>
      <c r="R1476">
        <v>0</v>
      </c>
      <c r="S1476">
        <v>0</v>
      </c>
      <c r="T1476">
        <v>845</v>
      </c>
      <c r="U1476" t="s">
        <v>43</v>
      </c>
      <c r="V1476" t="s">
        <v>44</v>
      </c>
      <c r="W1476" t="s">
        <v>35</v>
      </c>
      <c r="X1476">
        <v>2012</v>
      </c>
      <c r="Y1476">
        <v>6</v>
      </c>
      <c r="Z1476" t="s">
        <v>158</v>
      </c>
    </row>
    <row r="1477" spans="1:26" x14ac:dyDescent="0.35">
      <c r="A1477">
        <v>1476</v>
      </c>
      <c r="B1477">
        <v>2012</v>
      </c>
      <c r="C1477">
        <v>6</v>
      </c>
      <c r="D1477" t="s">
        <v>45</v>
      </c>
      <c r="E1477" t="s">
        <v>46</v>
      </c>
      <c r="F1477" t="s">
        <v>41</v>
      </c>
      <c r="G1477" t="s">
        <v>35</v>
      </c>
      <c r="H1477" t="s">
        <v>29</v>
      </c>
      <c r="I1477">
        <v>0</v>
      </c>
      <c r="J1477">
        <v>15.72</v>
      </c>
      <c r="K1477" t="s">
        <v>158</v>
      </c>
      <c r="L1477" s="1">
        <v>41061</v>
      </c>
      <c r="M1477">
        <v>0.27459711021505401</v>
      </c>
      <c r="N1477">
        <v>31</v>
      </c>
      <c r="O1477" t="s">
        <v>159</v>
      </c>
      <c r="P1477">
        <v>0</v>
      </c>
      <c r="Q1477">
        <v>103200</v>
      </c>
      <c r="R1477">
        <v>0</v>
      </c>
      <c r="S1477">
        <v>0</v>
      </c>
      <c r="T1477">
        <v>0</v>
      </c>
      <c r="U1477" t="s">
        <v>46</v>
      </c>
      <c r="V1477" t="s">
        <v>41</v>
      </c>
      <c r="W1477" t="s">
        <v>35</v>
      </c>
      <c r="X1477">
        <v>2012</v>
      </c>
      <c r="Y1477">
        <v>6</v>
      </c>
      <c r="Z1477" t="s">
        <v>158</v>
      </c>
    </row>
    <row r="1478" spans="1:26" x14ac:dyDescent="0.35">
      <c r="A1478">
        <v>1477</v>
      </c>
      <c r="B1478">
        <v>2012</v>
      </c>
      <c r="C1478">
        <v>6</v>
      </c>
      <c r="D1478" t="s">
        <v>47</v>
      </c>
      <c r="E1478" t="s">
        <v>48</v>
      </c>
      <c r="F1478" t="s">
        <v>49</v>
      </c>
      <c r="G1478" t="s">
        <v>28</v>
      </c>
      <c r="H1478" t="s">
        <v>29</v>
      </c>
      <c r="I1478">
        <v>0</v>
      </c>
      <c r="J1478">
        <v>0</v>
      </c>
      <c r="K1478" t="s">
        <v>158</v>
      </c>
      <c r="L1478" s="1">
        <v>41061</v>
      </c>
      <c r="M1478">
        <v>0.27459711021505401</v>
      </c>
      <c r="N1478">
        <v>31</v>
      </c>
      <c r="O1478" t="s">
        <v>29</v>
      </c>
      <c r="P1478" t="s">
        <v>29</v>
      </c>
      <c r="Q1478" t="s">
        <v>29</v>
      </c>
      <c r="R1478" t="s">
        <v>29</v>
      </c>
      <c r="S1478" t="s">
        <v>29</v>
      </c>
      <c r="T1478" t="s">
        <v>29</v>
      </c>
      <c r="U1478" t="s">
        <v>29</v>
      </c>
      <c r="V1478" t="s">
        <v>29</v>
      </c>
      <c r="W1478" t="s">
        <v>29</v>
      </c>
      <c r="X1478" t="s">
        <v>29</v>
      </c>
      <c r="Y1478" t="s">
        <v>29</v>
      </c>
      <c r="Z1478" t="s">
        <v>29</v>
      </c>
    </row>
    <row r="1479" spans="1:26" x14ac:dyDescent="0.35">
      <c r="A1479">
        <v>1478</v>
      </c>
      <c r="B1479">
        <v>2012</v>
      </c>
      <c r="C1479">
        <v>6</v>
      </c>
      <c r="D1479" t="s">
        <v>50</v>
      </c>
      <c r="E1479" t="s">
        <v>51</v>
      </c>
      <c r="F1479" t="s">
        <v>38</v>
      </c>
      <c r="G1479" t="s">
        <v>28</v>
      </c>
      <c r="H1479" t="s">
        <v>29</v>
      </c>
      <c r="I1479">
        <v>0</v>
      </c>
      <c r="J1479">
        <v>0</v>
      </c>
      <c r="K1479" t="s">
        <v>158</v>
      </c>
      <c r="L1479" s="1">
        <v>41061</v>
      </c>
      <c r="M1479">
        <v>0.27459711021505401</v>
      </c>
      <c r="N1479">
        <v>31</v>
      </c>
      <c r="O1479" t="s">
        <v>159</v>
      </c>
      <c r="P1479">
        <v>0</v>
      </c>
      <c r="Q1479">
        <v>243951334</v>
      </c>
      <c r="R1479">
        <v>0</v>
      </c>
      <c r="S1479">
        <v>0</v>
      </c>
      <c r="T1479">
        <v>0</v>
      </c>
      <c r="U1479" t="s">
        <v>51</v>
      </c>
      <c r="V1479" t="s">
        <v>38</v>
      </c>
      <c r="W1479" t="s">
        <v>28</v>
      </c>
      <c r="X1479">
        <v>2012</v>
      </c>
      <c r="Y1479">
        <v>6</v>
      </c>
      <c r="Z1479" t="s">
        <v>158</v>
      </c>
    </row>
    <row r="1480" spans="1:26" x14ac:dyDescent="0.35">
      <c r="A1480">
        <v>1479</v>
      </c>
      <c r="B1480">
        <v>2012</v>
      </c>
      <c r="C1480">
        <v>6</v>
      </c>
      <c r="D1480" t="s">
        <v>52</v>
      </c>
      <c r="E1480" t="s">
        <v>53</v>
      </c>
      <c r="F1480" t="s">
        <v>34</v>
      </c>
      <c r="G1480" t="s">
        <v>35</v>
      </c>
      <c r="H1480" t="s">
        <v>29</v>
      </c>
      <c r="I1480">
        <v>0</v>
      </c>
      <c r="J1480">
        <v>1.53</v>
      </c>
      <c r="K1480" t="s">
        <v>158</v>
      </c>
      <c r="L1480" s="1">
        <v>41061</v>
      </c>
      <c r="M1480">
        <v>0.27459711021505401</v>
      </c>
      <c r="N1480">
        <v>31</v>
      </c>
      <c r="O1480" t="s">
        <v>159</v>
      </c>
      <c r="P1480">
        <v>0</v>
      </c>
      <c r="Q1480">
        <v>399517857</v>
      </c>
      <c r="R1480">
        <v>0</v>
      </c>
      <c r="S1480">
        <v>0</v>
      </c>
      <c r="T1480">
        <v>0</v>
      </c>
      <c r="U1480" t="s">
        <v>53</v>
      </c>
      <c r="V1480" t="s">
        <v>34</v>
      </c>
      <c r="W1480" t="s">
        <v>35</v>
      </c>
      <c r="X1480">
        <v>2012</v>
      </c>
      <c r="Y1480">
        <v>6</v>
      </c>
      <c r="Z1480" t="s">
        <v>158</v>
      </c>
    </row>
    <row r="1481" spans="1:26" x14ac:dyDescent="0.35">
      <c r="A1481">
        <v>1480</v>
      </c>
      <c r="B1481">
        <v>2012</v>
      </c>
      <c r="C1481">
        <v>6</v>
      </c>
      <c r="D1481" t="s">
        <v>54</v>
      </c>
      <c r="E1481" t="s">
        <v>55</v>
      </c>
      <c r="F1481" t="s">
        <v>56</v>
      </c>
      <c r="G1481" t="s">
        <v>35</v>
      </c>
      <c r="H1481" t="s">
        <v>29</v>
      </c>
      <c r="I1481">
        <v>0</v>
      </c>
      <c r="J1481">
        <v>67.715999999999994</v>
      </c>
      <c r="K1481" t="s">
        <v>158</v>
      </c>
      <c r="L1481" s="1">
        <v>41061</v>
      </c>
      <c r="M1481">
        <v>0.27459711021505401</v>
      </c>
      <c r="N1481">
        <v>31</v>
      </c>
      <c r="O1481" t="s">
        <v>159</v>
      </c>
      <c r="P1481">
        <v>334</v>
      </c>
      <c r="Q1481">
        <v>63927</v>
      </c>
      <c r="R1481">
        <v>0</v>
      </c>
      <c r="S1481">
        <v>0</v>
      </c>
      <c r="T1481">
        <v>334</v>
      </c>
      <c r="U1481" t="s">
        <v>55</v>
      </c>
      <c r="V1481" t="s">
        <v>56</v>
      </c>
      <c r="W1481" t="s">
        <v>35</v>
      </c>
      <c r="X1481">
        <v>2012</v>
      </c>
      <c r="Y1481">
        <v>6</v>
      </c>
      <c r="Z1481" t="s">
        <v>158</v>
      </c>
    </row>
    <row r="1482" spans="1:26" x14ac:dyDescent="0.35">
      <c r="A1482">
        <v>1481</v>
      </c>
      <c r="B1482">
        <v>2012</v>
      </c>
      <c r="C1482">
        <v>6</v>
      </c>
      <c r="D1482" t="s">
        <v>57</v>
      </c>
      <c r="E1482" t="s">
        <v>58</v>
      </c>
      <c r="F1482" t="s">
        <v>59</v>
      </c>
      <c r="G1482" t="s">
        <v>60</v>
      </c>
      <c r="H1482" t="s">
        <v>29</v>
      </c>
      <c r="I1482">
        <v>0</v>
      </c>
      <c r="J1482">
        <v>0</v>
      </c>
      <c r="K1482" t="s">
        <v>158</v>
      </c>
      <c r="L1482" s="1">
        <v>41061</v>
      </c>
      <c r="M1482">
        <v>0.27459711021505401</v>
      </c>
      <c r="N1482">
        <v>31</v>
      </c>
      <c r="O1482" t="s">
        <v>29</v>
      </c>
      <c r="P1482" t="s">
        <v>29</v>
      </c>
      <c r="Q1482" t="s">
        <v>29</v>
      </c>
      <c r="R1482" t="s">
        <v>29</v>
      </c>
      <c r="S1482" t="s">
        <v>29</v>
      </c>
      <c r="T1482" t="s">
        <v>29</v>
      </c>
      <c r="U1482" t="s">
        <v>29</v>
      </c>
      <c r="V1482" t="s">
        <v>29</v>
      </c>
      <c r="W1482" t="s">
        <v>29</v>
      </c>
      <c r="X1482" t="s">
        <v>29</v>
      </c>
      <c r="Y1482" t="s">
        <v>29</v>
      </c>
      <c r="Z1482" t="s">
        <v>29</v>
      </c>
    </row>
    <row r="1483" spans="1:26" x14ac:dyDescent="0.35">
      <c r="A1483">
        <v>1482</v>
      </c>
      <c r="B1483">
        <v>2012</v>
      </c>
      <c r="C1483">
        <v>6</v>
      </c>
      <c r="D1483" t="s">
        <v>61</v>
      </c>
      <c r="E1483" t="s">
        <v>62</v>
      </c>
      <c r="F1483" t="s">
        <v>63</v>
      </c>
      <c r="G1483" t="s">
        <v>60</v>
      </c>
      <c r="H1483" t="s">
        <v>29</v>
      </c>
      <c r="I1483">
        <v>0</v>
      </c>
      <c r="J1483">
        <v>0</v>
      </c>
      <c r="K1483" t="s">
        <v>158</v>
      </c>
      <c r="L1483" s="1">
        <v>41061</v>
      </c>
      <c r="M1483">
        <v>0.27459711021505401</v>
      </c>
      <c r="N1483">
        <v>31</v>
      </c>
      <c r="O1483" t="s">
        <v>29</v>
      </c>
      <c r="P1483" t="s">
        <v>29</v>
      </c>
      <c r="Q1483" t="s">
        <v>29</v>
      </c>
      <c r="R1483" t="s">
        <v>29</v>
      </c>
      <c r="S1483" t="s">
        <v>29</v>
      </c>
      <c r="T1483" t="s">
        <v>29</v>
      </c>
      <c r="U1483" t="s">
        <v>29</v>
      </c>
      <c r="V1483" t="s">
        <v>29</v>
      </c>
      <c r="W1483" t="s">
        <v>29</v>
      </c>
      <c r="X1483" t="s">
        <v>29</v>
      </c>
      <c r="Y1483" t="s">
        <v>29</v>
      </c>
      <c r="Z1483" t="s">
        <v>29</v>
      </c>
    </row>
    <row r="1484" spans="1:26" x14ac:dyDescent="0.35">
      <c r="A1484">
        <v>1483</v>
      </c>
      <c r="B1484">
        <v>2012</v>
      </c>
      <c r="C1484">
        <v>6</v>
      </c>
      <c r="D1484" t="s">
        <v>64</v>
      </c>
      <c r="E1484" t="s">
        <v>65</v>
      </c>
      <c r="F1484" t="s">
        <v>66</v>
      </c>
      <c r="G1484" t="s">
        <v>28</v>
      </c>
      <c r="H1484" t="s">
        <v>29</v>
      </c>
      <c r="I1484">
        <v>0</v>
      </c>
      <c r="J1484">
        <v>0</v>
      </c>
      <c r="K1484" t="s">
        <v>158</v>
      </c>
      <c r="L1484" s="1">
        <v>41061</v>
      </c>
      <c r="M1484">
        <v>0.27459711021505401</v>
      </c>
      <c r="N1484">
        <v>31</v>
      </c>
      <c r="O1484" t="s">
        <v>29</v>
      </c>
      <c r="P1484" t="s">
        <v>29</v>
      </c>
      <c r="Q1484" t="s">
        <v>29</v>
      </c>
      <c r="R1484" t="s">
        <v>29</v>
      </c>
      <c r="S1484" t="s">
        <v>29</v>
      </c>
      <c r="T1484" t="s">
        <v>29</v>
      </c>
      <c r="U1484" t="s">
        <v>29</v>
      </c>
      <c r="V1484" t="s">
        <v>29</v>
      </c>
      <c r="W1484" t="s">
        <v>29</v>
      </c>
      <c r="X1484" t="s">
        <v>29</v>
      </c>
      <c r="Y1484" t="s">
        <v>29</v>
      </c>
      <c r="Z1484" t="s">
        <v>29</v>
      </c>
    </row>
    <row r="1485" spans="1:26" x14ac:dyDescent="0.35">
      <c r="A1485">
        <v>1484</v>
      </c>
      <c r="B1485">
        <v>2012</v>
      </c>
      <c r="C1485">
        <v>6</v>
      </c>
      <c r="D1485" t="s">
        <v>67</v>
      </c>
      <c r="E1485" t="s">
        <v>68</v>
      </c>
      <c r="F1485" t="s">
        <v>69</v>
      </c>
      <c r="G1485" t="s">
        <v>35</v>
      </c>
      <c r="H1485" t="s">
        <v>29</v>
      </c>
      <c r="I1485">
        <v>0</v>
      </c>
      <c r="J1485">
        <v>0</v>
      </c>
      <c r="K1485" t="s">
        <v>158</v>
      </c>
      <c r="L1485" s="1">
        <v>41061</v>
      </c>
      <c r="M1485">
        <v>0.27459711021505401</v>
      </c>
      <c r="N1485">
        <v>31</v>
      </c>
      <c r="O1485" t="s">
        <v>29</v>
      </c>
      <c r="P1485" t="s">
        <v>29</v>
      </c>
      <c r="Q1485" t="s">
        <v>29</v>
      </c>
      <c r="R1485" t="s">
        <v>29</v>
      </c>
      <c r="S1485" t="s">
        <v>29</v>
      </c>
      <c r="T1485" t="s">
        <v>29</v>
      </c>
      <c r="U1485" t="s">
        <v>29</v>
      </c>
      <c r="V1485" t="s">
        <v>29</v>
      </c>
      <c r="W1485" t="s">
        <v>29</v>
      </c>
      <c r="X1485" t="s">
        <v>29</v>
      </c>
      <c r="Y1485" t="s">
        <v>29</v>
      </c>
      <c r="Z1485" t="s">
        <v>29</v>
      </c>
    </row>
    <row r="1486" spans="1:26" x14ac:dyDescent="0.35">
      <c r="A1486">
        <v>1485</v>
      </c>
      <c r="B1486">
        <v>2012</v>
      </c>
      <c r="C1486">
        <v>6</v>
      </c>
      <c r="D1486" t="s">
        <v>70</v>
      </c>
      <c r="E1486" t="s">
        <v>71</v>
      </c>
      <c r="F1486" t="s">
        <v>72</v>
      </c>
      <c r="G1486" t="s">
        <v>28</v>
      </c>
      <c r="H1486" t="s">
        <v>29</v>
      </c>
      <c r="I1486">
        <v>0</v>
      </c>
      <c r="J1486">
        <v>0</v>
      </c>
      <c r="K1486" t="s">
        <v>158</v>
      </c>
      <c r="L1486" s="1">
        <v>41061</v>
      </c>
      <c r="M1486">
        <v>0.27459711021505401</v>
      </c>
      <c r="N1486">
        <v>31</v>
      </c>
      <c r="O1486" t="s">
        <v>29</v>
      </c>
      <c r="P1486" t="s">
        <v>29</v>
      </c>
      <c r="Q1486" t="s">
        <v>29</v>
      </c>
      <c r="R1486" t="s">
        <v>29</v>
      </c>
      <c r="S1486" t="s">
        <v>29</v>
      </c>
      <c r="T1486" t="s">
        <v>29</v>
      </c>
      <c r="U1486" t="s">
        <v>29</v>
      </c>
      <c r="V1486" t="s">
        <v>29</v>
      </c>
      <c r="W1486" t="s">
        <v>29</v>
      </c>
      <c r="X1486" t="s">
        <v>29</v>
      </c>
      <c r="Y1486" t="s">
        <v>29</v>
      </c>
      <c r="Z1486" t="s">
        <v>29</v>
      </c>
    </row>
    <row r="1487" spans="1:26" x14ac:dyDescent="0.35">
      <c r="A1487">
        <v>1486</v>
      </c>
      <c r="B1487">
        <v>2012</v>
      </c>
      <c r="C1487">
        <v>6</v>
      </c>
      <c r="D1487" t="s">
        <v>73</v>
      </c>
      <c r="E1487" t="s">
        <v>74</v>
      </c>
      <c r="F1487" t="s">
        <v>66</v>
      </c>
      <c r="G1487" t="s">
        <v>28</v>
      </c>
      <c r="H1487" t="s">
        <v>29</v>
      </c>
      <c r="I1487">
        <v>0</v>
      </c>
      <c r="J1487">
        <v>0</v>
      </c>
      <c r="K1487" t="s">
        <v>158</v>
      </c>
      <c r="L1487" s="1">
        <v>41061</v>
      </c>
      <c r="M1487">
        <v>0.27459711021505401</v>
      </c>
      <c r="N1487">
        <v>31</v>
      </c>
      <c r="O1487" t="s">
        <v>159</v>
      </c>
      <c r="P1487">
        <v>240</v>
      </c>
      <c r="Q1487">
        <v>43120</v>
      </c>
      <c r="R1487">
        <v>0</v>
      </c>
      <c r="S1487">
        <v>0</v>
      </c>
      <c r="T1487">
        <v>240</v>
      </c>
      <c r="U1487" t="s">
        <v>74</v>
      </c>
      <c r="V1487" t="s">
        <v>66</v>
      </c>
      <c r="W1487" t="s">
        <v>28</v>
      </c>
      <c r="X1487">
        <v>2012</v>
      </c>
      <c r="Y1487">
        <v>6</v>
      </c>
      <c r="Z1487" t="s">
        <v>158</v>
      </c>
    </row>
    <row r="1488" spans="1:26" x14ac:dyDescent="0.35">
      <c r="A1488">
        <v>1487</v>
      </c>
      <c r="B1488">
        <v>2012</v>
      </c>
      <c r="C1488">
        <v>6</v>
      </c>
      <c r="D1488" t="s">
        <v>75</v>
      </c>
      <c r="E1488" t="s">
        <v>76</v>
      </c>
      <c r="F1488" t="s">
        <v>44</v>
      </c>
      <c r="G1488" t="s">
        <v>35</v>
      </c>
      <c r="H1488" t="s">
        <v>29</v>
      </c>
      <c r="I1488">
        <v>0</v>
      </c>
      <c r="J1488">
        <v>0</v>
      </c>
      <c r="K1488" t="s">
        <v>158</v>
      </c>
      <c r="L1488" s="1">
        <v>41061</v>
      </c>
      <c r="M1488">
        <v>0.27459711021505401</v>
      </c>
      <c r="N1488">
        <v>31</v>
      </c>
      <c r="O1488" t="s">
        <v>29</v>
      </c>
      <c r="P1488" t="s">
        <v>29</v>
      </c>
      <c r="Q1488" t="s">
        <v>29</v>
      </c>
      <c r="R1488" t="s">
        <v>29</v>
      </c>
      <c r="S1488" t="s">
        <v>29</v>
      </c>
      <c r="T1488" t="s">
        <v>29</v>
      </c>
      <c r="U1488" t="s">
        <v>29</v>
      </c>
      <c r="V1488" t="s">
        <v>29</v>
      </c>
      <c r="W1488" t="s">
        <v>29</v>
      </c>
      <c r="X1488" t="s">
        <v>29</v>
      </c>
      <c r="Y1488" t="s">
        <v>29</v>
      </c>
      <c r="Z1488" t="s">
        <v>29</v>
      </c>
    </row>
    <row r="1489" spans="1:26" x14ac:dyDescent="0.35">
      <c r="A1489">
        <v>1488</v>
      </c>
      <c r="B1489">
        <v>2012</v>
      </c>
      <c r="C1489">
        <v>6</v>
      </c>
      <c r="D1489" t="s">
        <v>77</v>
      </c>
      <c r="E1489" t="s">
        <v>78</v>
      </c>
      <c r="F1489" t="s">
        <v>34</v>
      </c>
      <c r="G1489" t="s">
        <v>35</v>
      </c>
      <c r="H1489" t="s">
        <v>29</v>
      </c>
      <c r="I1489">
        <v>0</v>
      </c>
      <c r="J1489">
        <v>0</v>
      </c>
      <c r="K1489" t="s">
        <v>158</v>
      </c>
      <c r="L1489" s="1">
        <v>41061</v>
      </c>
      <c r="M1489">
        <v>0.27459711021505401</v>
      </c>
      <c r="N1489">
        <v>31</v>
      </c>
      <c r="O1489" t="s">
        <v>159</v>
      </c>
      <c r="P1489">
        <v>0</v>
      </c>
      <c r="Q1489">
        <v>842969</v>
      </c>
      <c r="R1489">
        <v>0</v>
      </c>
      <c r="S1489">
        <v>0</v>
      </c>
      <c r="T1489">
        <v>0</v>
      </c>
      <c r="U1489" t="s">
        <v>78</v>
      </c>
      <c r="V1489" t="s">
        <v>34</v>
      </c>
      <c r="W1489" t="s">
        <v>35</v>
      </c>
      <c r="X1489">
        <v>2012</v>
      </c>
      <c r="Y1489">
        <v>6</v>
      </c>
      <c r="Z1489" t="s">
        <v>158</v>
      </c>
    </row>
    <row r="1490" spans="1:26" x14ac:dyDescent="0.35">
      <c r="A1490">
        <v>1489</v>
      </c>
      <c r="B1490">
        <v>2012</v>
      </c>
      <c r="C1490">
        <v>6</v>
      </c>
      <c r="D1490" t="s">
        <v>79</v>
      </c>
      <c r="E1490" t="s">
        <v>80</v>
      </c>
      <c r="F1490" t="s">
        <v>81</v>
      </c>
      <c r="G1490" t="s">
        <v>35</v>
      </c>
      <c r="H1490" t="s">
        <v>29</v>
      </c>
      <c r="I1490">
        <v>0</v>
      </c>
      <c r="J1490">
        <v>0</v>
      </c>
      <c r="K1490" t="s">
        <v>158</v>
      </c>
      <c r="L1490" s="1">
        <v>41061</v>
      </c>
      <c r="M1490">
        <v>0.27459711021505401</v>
      </c>
      <c r="N1490">
        <v>31</v>
      </c>
      <c r="O1490" t="s">
        <v>29</v>
      </c>
      <c r="P1490" t="s">
        <v>29</v>
      </c>
      <c r="Q1490" t="s">
        <v>29</v>
      </c>
      <c r="R1490" t="s">
        <v>29</v>
      </c>
      <c r="S1490" t="s">
        <v>29</v>
      </c>
      <c r="T1490" t="s">
        <v>29</v>
      </c>
      <c r="U1490" t="s">
        <v>29</v>
      </c>
      <c r="V1490" t="s">
        <v>29</v>
      </c>
      <c r="W1490" t="s">
        <v>29</v>
      </c>
      <c r="X1490" t="s">
        <v>29</v>
      </c>
      <c r="Y1490" t="s">
        <v>29</v>
      </c>
      <c r="Z1490" t="s">
        <v>29</v>
      </c>
    </row>
    <row r="1491" spans="1:26" x14ac:dyDescent="0.35">
      <c r="A1491">
        <v>1490</v>
      </c>
      <c r="B1491">
        <v>2012</v>
      </c>
      <c r="C1491">
        <v>6</v>
      </c>
      <c r="D1491" t="s">
        <v>82</v>
      </c>
      <c r="E1491" t="s">
        <v>83</v>
      </c>
      <c r="F1491" t="s">
        <v>84</v>
      </c>
      <c r="G1491" t="s">
        <v>28</v>
      </c>
      <c r="H1491" t="s">
        <v>29</v>
      </c>
      <c r="I1491">
        <v>0</v>
      </c>
      <c r="J1491">
        <v>0</v>
      </c>
      <c r="K1491" t="s">
        <v>158</v>
      </c>
      <c r="L1491" s="1">
        <v>41061</v>
      </c>
      <c r="M1491">
        <v>0.27459711021505401</v>
      </c>
      <c r="N1491">
        <v>31</v>
      </c>
      <c r="O1491" t="s">
        <v>29</v>
      </c>
      <c r="P1491" t="s">
        <v>29</v>
      </c>
      <c r="Q1491" t="s">
        <v>29</v>
      </c>
      <c r="R1491" t="s">
        <v>29</v>
      </c>
      <c r="S1491" t="s">
        <v>29</v>
      </c>
      <c r="T1491" t="s">
        <v>29</v>
      </c>
      <c r="U1491" t="s">
        <v>29</v>
      </c>
      <c r="V1491" t="s">
        <v>29</v>
      </c>
      <c r="W1491" t="s">
        <v>29</v>
      </c>
      <c r="X1491" t="s">
        <v>29</v>
      </c>
      <c r="Y1491" t="s">
        <v>29</v>
      </c>
      <c r="Z1491" t="s">
        <v>29</v>
      </c>
    </row>
    <row r="1492" spans="1:26" x14ac:dyDescent="0.35">
      <c r="A1492">
        <v>1491</v>
      </c>
      <c r="B1492">
        <v>2012</v>
      </c>
      <c r="C1492">
        <v>6</v>
      </c>
      <c r="D1492" t="s">
        <v>85</v>
      </c>
      <c r="E1492" t="s">
        <v>86</v>
      </c>
      <c r="F1492" t="s">
        <v>38</v>
      </c>
      <c r="G1492" t="s">
        <v>28</v>
      </c>
      <c r="H1492" t="s">
        <v>29</v>
      </c>
      <c r="I1492">
        <v>0</v>
      </c>
      <c r="J1492">
        <v>0</v>
      </c>
      <c r="K1492" t="s">
        <v>158</v>
      </c>
      <c r="L1492" s="1">
        <v>41061</v>
      </c>
      <c r="M1492">
        <v>0.27459711021505401</v>
      </c>
      <c r="N1492">
        <v>31</v>
      </c>
      <c r="O1492" t="s">
        <v>159</v>
      </c>
      <c r="P1492">
        <v>0</v>
      </c>
      <c r="Q1492">
        <v>215790603</v>
      </c>
      <c r="R1492">
        <v>0</v>
      </c>
      <c r="S1492">
        <v>0</v>
      </c>
      <c r="T1492">
        <v>0</v>
      </c>
      <c r="U1492" t="s">
        <v>86</v>
      </c>
      <c r="V1492" t="s">
        <v>38</v>
      </c>
      <c r="W1492" t="s">
        <v>28</v>
      </c>
      <c r="X1492">
        <v>2012</v>
      </c>
      <c r="Y1492">
        <v>6</v>
      </c>
      <c r="Z1492" t="s">
        <v>158</v>
      </c>
    </row>
    <row r="1493" spans="1:26" x14ac:dyDescent="0.35">
      <c r="A1493">
        <v>1492</v>
      </c>
      <c r="B1493">
        <v>2012</v>
      </c>
      <c r="C1493">
        <v>6</v>
      </c>
      <c r="D1493" t="s">
        <v>87</v>
      </c>
      <c r="E1493" t="s">
        <v>76</v>
      </c>
      <c r="F1493" t="s">
        <v>27</v>
      </c>
      <c r="G1493" t="s">
        <v>28</v>
      </c>
      <c r="H1493" t="s">
        <v>29</v>
      </c>
      <c r="I1493">
        <v>0</v>
      </c>
      <c r="J1493">
        <v>0</v>
      </c>
      <c r="K1493" t="s">
        <v>158</v>
      </c>
      <c r="L1493" s="1">
        <v>41061</v>
      </c>
      <c r="M1493">
        <v>0.27459711021505401</v>
      </c>
      <c r="N1493">
        <v>31</v>
      </c>
      <c r="O1493" t="s">
        <v>29</v>
      </c>
      <c r="P1493" t="s">
        <v>29</v>
      </c>
      <c r="Q1493" t="s">
        <v>29</v>
      </c>
      <c r="R1493" t="s">
        <v>29</v>
      </c>
      <c r="S1493" t="s">
        <v>29</v>
      </c>
      <c r="T1493" t="s">
        <v>29</v>
      </c>
      <c r="U1493" t="s">
        <v>29</v>
      </c>
      <c r="V1493" t="s">
        <v>29</v>
      </c>
      <c r="W1493" t="s">
        <v>29</v>
      </c>
      <c r="X1493" t="s">
        <v>29</v>
      </c>
      <c r="Y1493" t="s">
        <v>29</v>
      </c>
      <c r="Z1493" t="s">
        <v>29</v>
      </c>
    </row>
    <row r="1494" spans="1:26" x14ac:dyDescent="0.35">
      <c r="A1494">
        <v>1493</v>
      </c>
      <c r="B1494">
        <v>2012</v>
      </c>
      <c r="C1494">
        <v>6</v>
      </c>
      <c r="D1494" t="s">
        <v>88</v>
      </c>
      <c r="E1494" t="s">
        <v>89</v>
      </c>
      <c r="F1494" t="s">
        <v>49</v>
      </c>
      <c r="G1494" t="s">
        <v>28</v>
      </c>
      <c r="H1494" t="s">
        <v>29</v>
      </c>
      <c r="I1494">
        <v>0</v>
      </c>
      <c r="J1494">
        <v>0</v>
      </c>
      <c r="K1494" t="s">
        <v>158</v>
      </c>
      <c r="L1494" s="1">
        <v>41061</v>
      </c>
      <c r="M1494">
        <v>0.27459711021505401</v>
      </c>
      <c r="N1494">
        <v>31</v>
      </c>
      <c r="O1494" t="s">
        <v>29</v>
      </c>
      <c r="P1494" t="s">
        <v>29</v>
      </c>
      <c r="Q1494" t="s">
        <v>29</v>
      </c>
      <c r="R1494" t="s">
        <v>29</v>
      </c>
      <c r="S1494" t="s">
        <v>29</v>
      </c>
      <c r="T1494" t="s">
        <v>29</v>
      </c>
      <c r="U1494" t="s">
        <v>29</v>
      </c>
      <c r="V1494" t="s">
        <v>29</v>
      </c>
      <c r="W1494" t="s">
        <v>29</v>
      </c>
      <c r="X1494" t="s">
        <v>29</v>
      </c>
      <c r="Y1494" t="s">
        <v>29</v>
      </c>
      <c r="Z1494" t="s">
        <v>29</v>
      </c>
    </row>
    <row r="1495" spans="1:26" x14ac:dyDescent="0.35">
      <c r="A1495">
        <v>1494</v>
      </c>
      <c r="B1495">
        <v>2012</v>
      </c>
      <c r="C1495">
        <v>6</v>
      </c>
      <c r="D1495" t="s">
        <v>90</v>
      </c>
      <c r="E1495" t="s">
        <v>51</v>
      </c>
      <c r="F1495" t="s">
        <v>59</v>
      </c>
      <c r="G1495" t="s">
        <v>60</v>
      </c>
      <c r="H1495" t="s">
        <v>29</v>
      </c>
      <c r="I1495">
        <v>0</v>
      </c>
      <c r="J1495">
        <v>0</v>
      </c>
      <c r="K1495" t="s">
        <v>158</v>
      </c>
      <c r="L1495" s="1">
        <v>41061</v>
      </c>
      <c r="M1495">
        <v>0.27459711021505401</v>
      </c>
      <c r="N1495">
        <v>31</v>
      </c>
      <c r="O1495" t="s">
        <v>159</v>
      </c>
      <c r="P1495">
        <v>0</v>
      </c>
      <c r="Q1495">
        <v>0</v>
      </c>
      <c r="R1495">
        <v>0</v>
      </c>
      <c r="S1495">
        <v>0</v>
      </c>
      <c r="T1495">
        <v>0</v>
      </c>
      <c r="U1495" t="s">
        <v>51</v>
      </c>
      <c r="V1495" t="s">
        <v>59</v>
      </c>
      <c r="W1495" t="s">
        <v>60</v>
      </c>
      <c r="X1495">
        <v>2012</v>
      </c>
      <c r="Y1495">
        <v>6</v>
      </c>
      <c r="Z1495" t="s">
        <v>158</v>
      </c>
    </row>
    <row r="1496" spans="1:26" x14ac:dyDescent="0.35">
      <c r="A1496">
        <v>1495</v>
      </c>
      <c r="B1496">
        <v>2012</v>
      </c>
      <c r="C1496">
        <v>6</v>
      </c>
      <c r="D1496" t="s">
        <v>91</v>
      </c>
      <c r="E1496" t="s">
        <v>80</v>
      </c>
      <c r="F1496" t="s">
        <v>92</v>
      </c>
      <c r="G1496" t="s">
        <v>28</v>
      </c>
      <c r="H1496" t="s">
        <v>29</v>
      </c>
      <c r="I1496">
        <v>0</v>
      </c>
      <c r="J1496">
        <v>0</v>
      </c>
      <c r="K1496" t="s">
        <v>158</v>
      </c>
      <c r="L1496" s="1">
        <v>41061</v>
      </c>
      <c r="M1496">
        <v>0.27459711021505401</v>
      </c>
      <c r="N1496">
        <v>31</v>
      </c>
      <c r="O1496" t="s">
        <v>29</v>
      </c>
      <c r="P1496" t="s">
        <v>29</v>
      </c>
      <c r="Q1496" t="s">
        <v>29</v>
      </c>
      <c r="R1496" t="s">
        <v>29</v>
      </c>
      <c r="S1496" t="s">
        <v>29</v>
      </c>
      <c r="T1496" t="s">
        <v>29</v>
      </c>
      <c r="U1496" t="s">
        <v>29</v>
      </c>
      <c r="V1496" t="s">
        <v>29</v>
      </c>
      <c r="W1496" t="s">
        <v>29</v>
      </c>
      <c r="X1496" t="s">
        <v>29</v>
      </c>
      <c r="Y1496" t="s">
        <v>29</v>
      </c>
      <c r="Z1496" t="s">
        <v>29</v>
      </c>
    </row>
    <row r="1497" spans="1:26" x14ac:dyDescent="0.35">
      <c r="A1497">
        <v>1496</v>
      </c>
      <c r="B1497">
        <v>2012</v>
      </c>
      <c r="C1497">
        <v>6</v>
      </c>
      <c r="D1497" t="s">
        <v>93</v>
      </c>
      <c r="E1497" t="s">
        <v>94</v>
      </c>
      <c r="F1497" t="s">
        <v>95</v>
      </c>
      <c r="G1497" t="s">
        <v>60</v>
      </c>
      <c r="H1497" t="s">
        <v>29</v>
      </c>
      <c r="I1497">
        <v>0</v>
      </c>
      <c r="J1497">
        <v>11.52</v>
      </c>
      <c r="K1497" t="s">
        <v>158</v>
      </c>
      <c r="L1497" s="1">
        <v>41061</v>
      </c>
      <c r="M1497">
        <v>0.27459711021505401</v>
      </c>
      <c r="N1497">
        <v>31</v>
      </c>
      <c r="O1497" t="s">
        <v>159</v>
      </c>
      <c r="P1497">
        <v>1920</v>
      </c>
      <c r="Q1497">
        <v>325</v>
      </c>
      <c r="R1497">
        <v>0</v>
      </c>
      <c r="S1497">
        <v>0</v>
      </c>
      <c r="T1497">
        <v>1920</v>
      </c>
      <c r="U1497" t="s">
        <v>94</v>
      </c>
      <c r="V1497" t="s">
        <v>95</v>
      </c>
      <c r="W1497" t="s">
        <v>60</v>
      </c>
      <c r="X1497">
        <v>2012</v>
      </c>
      <c r="Y1497">
        <v>6</v>
      </c>
      <c r="Z1497" t="s">
        <v>158</v>
      </c>
    </row>
    <row r="1498" spans="1:26" x14ac:dyDescent="0.35">
      <c r="A1498">
        <v>1497</v>
      </c>
      <c r="B1498">
        <v>2012</v>
      </c>
      <c r="C1498">
        <v>6</v>
      </c>
      <c r="D1498" t="s">
        <v>96</v>
      </c>
      <c r="E1498" t="s">
        <v>97</v>
      </c>
      <c r="F1498" t="s">
        <v>72</v>
      </c>
      <c r="G1498" t="s">
        <v>28</v>
      </c>
      <c r="H1498" t="s">
        <v>29</v>
      </c>
      <c r="I1498">
        <v>0</v>
      </c>
      <c r="J1498">
        <v>0</v>
      </c>
      <c r="K1498" t="s">
        <v>158</v>
      </c>
      <c r="L1498" s="1">
        <v>41061</v>
      </c>
      <c r="M1498">
        <v>0.27459711021505401</v>
      </c>
      <c r="N1498">
        <v>31</v>
      </c>
      <c r="O1498" t="s">
        <v>29</v>
      </c>
      <c r="P1498" t="s">
        <v>29</v>
      </c>
      <c r="Q1498" t="s">
        <v>29</v>
      </c>
      <c r="R1498" t="s">
        <v>29</v>
      </c>
      <c r="S1498" t="s">
        <v>29</v>
      </c>
      <c r="T1498" t="s">
        <v>29</v>
      </c>
      <c r="U1498" t="s">
        <v>29</v>
      </c>
      <c r="V1498" t="s">
        <v>29</v>
      </c>
      <c r="W1498" t="s">
        <v>29</v>
      </c>
      <c r="X1498" t="s">
        <v>29</v>
      </c>
      <c r="Y1498" t="s">
        <v>29</v>
      </c>
      <c r="Z1498" t="s">
        <v>29</v>
      </c>
    </row>
    <row r="1499" spans="1:26" x14ac:dyDescent="0.35">
      <c r="A1499">
        <v>1498</v>
      </c>
      <c r="B1499">
        <v>2012</v>
      </c>
      <c r="C1499">
        <v>6</v>
      </c>
      <c r="D1499" t="s">
        <v>98</v>
      </c>
      <c r="E1499" t="s">
        <v>99</v>
      </c>
      <c r="F1499" t="s">
        <v>100</v>
      </c>
      <c r="G1499" t="s">
        <v>60</v>
      </c>
      <c r="H1499" t="s">
        <v>29</v>
      </c>
      <c r="I1499">
        <v>0</v>
      </c>
      <c r="J1499">
        <v>0</v>
      </c>
      <c r="K1499" t="s">
        <v>158</v>
      </c>
      <c r="L1499" s="1">
        <v>41061</v>
      </c>
      <c r="M1499">
        <v>0.27459711021505401</v>
      </c>
      <c r="N1499">
        <v>31</v>
      </c>
      <c r="O1499" t="s">
        <v>29</v>
      </c>
      <c r="P1499" t="s">
        <v>29</v>
      </c>
      <c r="Q1499" t="s">
        <v>29</v>
      </c>
      <c r="R1499" t="s">
        <v>29</v>
      </c>
      <c r="S1499" t="s">
        <v>29</v>
      </c>
      <c r="T1499" t="s">
        <v>29</v>
      </c>
      <c r="U1499" t="s">
        <v>29</v>
      </c>
      <c r="V1499" t="s">
        <v>29</v>
      </c>
      <c r="W1499" t="s">
        <v>29</v>
      </c>
      <c r="X1499" t="s">
        <v>29</v>
      </c>
      <c r="Y1499" t="s">
        <v>29</v>
      </c>
      <c r="Z1499" t="s">
        <v>29</v>
      </c>
    </row>
    <row r="1500" spans="1:26" x14ac:dyDescent="0.35">
      <c r="A1500">
        <v>1499</v>
      </c>
      <c r="B1500">
        <v>2012</v>
      </c>
      <c r="C1500">
        <v>6</v>
      </c>
      <c r="D1500" t="s">
        <v>101</v>
      </c>
      <c r="E1500" t="s">
        <v>102</v>
      </c>
      <c r="F1500" t="s">
        <v>103</v>
      </c>
      <c r="G1500" t="s">
        <v>28</v>
      </c>
      <c r="H1500" t="s">
        <v>29</v>
      </c>
      <c r="I1500">
        <v>0</v>
      </c>
      <c r="J1500">
        <v>0</v>
      </c>
      <c r="K1500" t="s">
        <v>158</v>
      </c>
      <c r="L1500" s="1">
        <v>41061</v>
      </c>
      <c r="M1500">
        <v>0.27459711021505401</v>
      </c>
      <c r="N1500">
        <v>31</v>
      </c>
      <c r="O1500" t="s">
        <v>29</v>
      </c>
      <c r="P1500" t="s">
        <v>29</v>
      </c>
      <c r="Q1500" t="s">
        <v>29</v>
      </c>
      <c r="R1500" t="s">
        <v>29</v>
      </c>
      <c r="S1500" t="s">
        <v>29</v>
      </c>
      <c r="T1500" t="s">
        <v>29</v>
      </c>
      <c r="U1500" t="s">
        <v>29</v>
      </c>
      <c r="V1500" t="s">
        <v>29</v>
      </c>
      <c r="W1500" t="s">
        <v>29</v>
      </c>
      <c r="X1500" t="s">
        <v>29</v>
      </c>
      <c r="Y1500" t="s">
        <v>29</v>
      </c>
      <c r="Z1500" t="s">
        <v>29</v>
      </c>
    </row>
    <row r="1501" spans="1:26" x14ac:dyDescent="0.35">
      <c r="A1501">
        <v>1500</v>
      </c>
      <c r="B1501">
        <v>2012</v>
      </c>
      <c r="C1501">
        <v>6</v>
      </c>
      <c r="D1501" t="s">
        <v>104</v>
      </c>
      <c r="E1501" t="s">
        <v>105</v>
      </c>
      <c r="F1501" t="s">
        <v>49</v>
      </c>
      <c r="G1501" t="s">
        <v>28</v>
      </c>
      <c r="H1501" t="s">
        <v>29</v>
      </c>
      <c r="I1501">
        <v>0</v>
      </c>
      <c r="J1501">
        <v>0</v>
      </c>
      <c r="K1501" t="s">
        <v>158</v>
      </c>
      <c r="L1501" s="1">
        <v>41061</v>
      </c>
      <c r="M1501">
        <v>0.27459711021505401</v>
      </c>
      <c r="N1501">
        <v>31</v>
      </c>
      <c r="O1501" t="s">
        <v>29</v>
      </c>
      <c r="P1501" t="s">
        <v>29</v>
      </c>
      <c r="Q1501" t="s">
        <v>29</v>
      </c>
      <c r="R1501" t="s">
        <v>29</v>
      </c>
      <c r="S1501" t="s">
        <v>29</v>
      </c>
      <c r="T1501" t="s">
        <v>29</v>
      </c>
      <c r="U1501" t="s">
        <v>29</v>
      </c>
      <c r="V1501" t="s">
        <v>29</v>
      </c>
      <c r="W1501" t="s">
        <v>29</v>
      </c>
      <c r="X1501" t="s">
        <v>29</v>
      </c>
      <c r="Y1501" t="s">
        <v>29</v>
      </c>
      <c r="Z1501" t="s">
        <v>29</v>
      </c>
    </row>
    <row r="1502" spans="1:26" x14ac:dyDescent="0.35">
      <c r="A1502">
        <v>1501</v>
      </c>
      <c r="B1502">
        <v>2012</v>
      </c>
      <c r="C1502">
        <v>8</v>
      </c>
      <c r="D1502" t="s">
        <v>25</v>
      </c>
      <c r="E1502" t="s">
        <v>26</v>
      </c>
      <c r="F1502" t="s">
        <v>27</v>
      </c>
      <c r="G1502" t="s">
        <v>28</v>
      </c>
      <c r="H1502" t="s">
        <v>29</v>
      </c>
      <c r="I1502">
        <v>0</v>
      </c>
      <c r="J1502">
        <v>21.625</v>
      </c>
      <c r="K1502" t="s">
        <v>160</v>
      </c>
      <c r="L1502" s="1">
        <v>41122</v>
      </c>
      <c r="M1502">
        <v>0.25054480286738401</v>
      </c>
      <c r="N1502">
        <v>31</v>
      </c>
      <c r="O1502" t="s">
        <v>161</v>
      </c>
      <c r="P1502">
        <v>922</v>
      </c>
      <c r="Q1502">
        <v>7685</v>
      </c>
      <c r="R1502">
        <v>0</v>
      </c>
      <c r="S1502">
        <v>0</v>
      </c>
      <c r="T1502">
        <v>922</v>
      </c>
      <c r="U1502" t="s">
        <v>26</v>
      </c>
      <c r="V1502" t="s">
        <v>27</v>
      </c>
      <c r="W1502" t="s">
        <v>28</v>
      </c>
      <c r="X1502">
        <v>2012</v>
      </c>
      <c r="Y1502">
        <v>8</v>
      </c>
      <c r="Z1502" t="s">
        <v>160</v>
      </c>
    </row>
    <row r="1503" spans="1:26" x14ac:dyDescent="0.35">
      <c r="A1503">
        <v>1502</v>
      </c>
      <c r="B1503">
        <v>2012</v>
      </c>
      <c r="C1503">
        <v>8</v>
      </c>
      <c r="D1503" t="s">
        <v>32</v>
      </c>
      <c r="E1503" t="s">
        <v>33</v>
      </c>
      <c r="F1503" t="s">
        <v>34</v>
      </c>
      <c r="G1503" t="s">
        <v>35</v>
      </c>
      <c r="H1503" s="1">
        <v>41122</v>
      </c>
      <c r="I1503">
        <v>6.88</v>
      </c>
      <c r="J1503">
        <v>210.99700000000001</v>
      </c>
      <c r="K1503" t="s">
        <v>160</v>
      </c>
      <c r="L1503" s="1">
        <v>41122</v>
      </c>
      <c r="M1503">
        <v>0.25054480286738401</v>
      </c>
      <c r="N1503">
        <v>31</v>
      </c>
      <c r="O1503" t="s">
        <v>161</v>
      </c>
      <c r="P1503">
        <v>6760</v>
      </c>
      <c r="Q1503">
        <v>163314</v>
      </c>
      <c r="R1503">
        <v>0</v>
      </c>
      <c r="S1503">
        <v>0</v>
      </c>
      <c r="T1503">
        <v>6760</v>
      </c>
      <c r="U1503" t="s">
        <v>33</v>
      </c>
      <c r="V1503" t="s">
        <v>34</v>
      </c>
      <c r="W1503" t="s">
        <v>35</v>
      </c>
      <c r="X1503">
        <v>2012</v>
      </c>
      <c r="Y1503">
        <v>8</v>
      </c>
      <c r="Z1503" t="s">
        <v>160</v>
      </c>
    </row>
    <row r="1504" spans="1:26" x14ac:dyDescent="0.35">
      <c r="A1504">
        <v>1503</v>
      </c>
      <c r="B1504">
        <v>2012</v>
      </c>
      <c r="C1504">
        <v>8</v>
      </c>
      <c r="D1504" t="s">
        <v>36</v>
      </c>
      <c r="E1504" t="s">
        <v>37</v>
      </c>
      <c r="F1504" t="s">
        <v>38</v>
      </c>
      <c r="G1504" t="s">
        <v>28</v>
      </c>
      <c r="H1504" s="1">
        <v>41122</v>
      </c>
      <c r="I1504">
        <v>2.4</v>
      </c>
      <c r="J1504">
        <v>108.125</v>
      </c>
      <c r="K1504" t="s">
        <v>160</v>
      </c>
      <c r="L1504" s="1">
        <v>41122</v>
      </c>
      <c r="M1504">
        <v>0.25054480286738401</v>
      </c>
      <c r="N1504">
        <v>31</v>
      </c>
      <c r="O1504" t="s">
        <v>161</v>
      </c>
      <c r="P1504">
        <v>5027</v>
      </c>
      <c r="Q1504">
        <v>56255</v>
      </c>
      <c r="R1504">
        <v>0</v>
      </c>
      <c r="S1504">
        <v>0</v>
      </c>
      <c r="T1504">
        <v>5027</v>
      </c>
      <c r="U1504" t="s">
        <v>37</v>
      </c>
      <c r="V1504" t="s">
        <v>38</v>
      </c>
      <c r="W1504" t="s">
        <v>28</v>
      </c>
      <c r="X1504">
        <v>2012</v>
      </c>
      <c r="Y1504">
        <v>8</v>
      </c>
      <c r="Z1504" t="s">
        <v>160</v>
      </c>
    </row>
    <row r="1505" spans="1:26" x14ac:dyDescent="0.35">
      <c r="A1505">
        <v>1504</v>
      </c>
      <c r="B1505">
        <v>2012</v>
      </c>
      <c r="C1505">
        <v>8</v>
      </c>
      <c r="D1505" t="s">
        <v>39</v>
      </c>
      <c r="E1505" t="s">
        <v>40</v>
      </c>
      <c r="F1505" t="s">
        <v>41</v>
      </c>
      <c r="G1505" t="s">
        <v>35</v>
      </c>
      <c r="H1505" t="s">
        <v>29</v>
      </c>
      <c r="I1505">
        <v>0</v>
      </c>
      <c r="J1505">
        <v>2.64</v>
      </c>
      <c r="K1505" t="s">
        <v>160</v>
      </c>
      <c r="L1505" s="1">
        <v>41122</v>
      </c>
      <c r="M1505">
        <v>0.25054480286738401</v>
      </c>
      <c r="N1505">
        <v>31</v>
      </c>
      <c r="O1505" t="s">
        <v>29</v>
      </c>
      <c r="P1505" t="s">
        <v>29</v>
      </c>
      <c r="Q1505" t="s">
        <v>29</v>
      </c>
      <c r="R1505" t="s">
        <v>29</v>
      </c>
      <c r="S1505" t="s">
        <v>29</v>
      </c>
      <c r="T1505" t="s">
        <v>29</v>
      </c>
      <c r="U1505" t="s">
        <v>29</v>
      </c>
      <c r="V1505" t="s">
        <v>29</v>
      </c>
      <c r="W1505" t="s">
        <v>29</v>
      </c>
      <c r="X1505" t="s">
        <v>29</v>
      </c>
      <c r="Y1505" t="s">
        <v>29</v>
      </c>
      <c r="Z1505" t="s">
        <v>29</v>
      </c>
    </row>
    <row r="1506" spans="1:26" x14ac:dyDescent="0.35">
      <c r="A1506">
        <v>1505</v>
      </c>
      <c r="B1506">
        <v>2012</v>
      </c>
      <c r="C1506">
        <v>8</v>
      </c>
      <c r="D1506" t="s">
        <v>42</v>
      </c>
      <c r="E1506" t="s">
        <v>43</v>
      </c>
      <c r="F1506" t="s">
        <v>44</v>
      </c>
      <c r="G1506" t="s">
        <v>35</v>
      </c>
      <c r="H1506" t="s">
        <v>29</v>
      </c>
      <c r="I1506">
        <v>0</v>
      </c>
      <c r="J1506">
        <v>9</v>
      </c>
      <c r="K1506" t="s">
        <v>160</v>
      </c>
      <c r="L1506" s="1">
        <v>41122</v>
      </c>
      <c r="M1506">
        <v>0.25054480286738401</v>
      </c>
      <c r="N1506">
        <v>31</v>
      </c>
      <c r="O1506" t="s">
        <v>161</v>
      </c>
      <c r="P1506">
        <v>550</v>
      </c>
      <c r="Q1506">
        <v>1664</v>
      </c>
      <c r="R1506">
        <v>0</v>
      </c>
      <c r="S1506">
        <v>0</v>
      </c>
      <c r="T1506">
        <v>550</v>
      </c>
      <c r="U1506" t="s">
        <v>43</v>
      </c>
      <c r="V1506" t="s">
        <v>44</v>
      </c>
      <c r="W1506" t="s">
        <v>35</v>
      </c>
      <c r="X1506">
        <v>2012</v>
      </c>
      <c r="Y1506">
        <v>8</v>
      </c>
      <c r="Z1506" t="s">
        <v>160</v>
      </c>
    </row>
    <row r="1507" spans="1:26" x14ac:dyDescent="0.35">
      <c r="A1507">
        <v>1506</v>
      </c>
      <c r="B1507">
        <v>2012</v>
      </c>
      <c r="C1507">
        <v>8</v>
      </c>
      <c r="D1507" t="s">
        <v>45</v>
      </c>
      <c r="E1507" t="s">
        <v>46</v>
      </c>
      <c r="F1507" t="s">
        <v>41</v>
      </c>
      <c r="G1507" t="s">
        <v>35</v>
      </c>
      <c r="H1507" t="s">
        <v>29</v>
      </c>
      <c r="I1507">
        <v>0</v>
      </c>
      <c r="J1507">
        <v>15.72</v>
      </c>
      <c r="K1507" t="s">
        <v>160</v>
      </c>
      <c r="L1507" s="1">
        <v>41122</v>
      </c>
      <c r="M1507">
        <v>0.25054480286738401</v>
      </c>
      <c r="N1507">
        <v>31</v>
      </c>
      <c r="O1507" t="s">
        <v>161</v>
      </c>
      <c r="P1507">
        <v>0</v>
      </c>
      <c r="Q1507">
        <v>120720</v>
      </c>
      <c r="R1507">
        <v>0</v>
      </c>
      <c r="S1507">
        <v>0</v>
      </c>
      <c r="T1507">
        <v>0</v>
      </c>
      <c r="U1507" t="s">
        <v>46</v>
      </c>
      <c r="V1507" t="s">
        <v>41</v>
      </c>
      <c r="W1507" t="s">
        <v>35</v>
      </c>
      <c r="X1507">
        <v>2012</v>
      </c>
      <c r="Y1507">
        <v>8</v>
      </c>
      <c r="Z1507" t="s">
        <v>160</v>
      </c>
    </row>
    <row r="1508" spans="1:26" x14ac:dyDescent="0.35">
      <c r="A1508">
        <v>1507</v>
      </c>
      <c r="B1508">
        <v>2012</v>
      </c>
      <c r="C1508">
        <v>8</v>
      </c>
      <c r="D1508" t="s">
        <v>47</v>
      </c>
      <c r="E1508" t="s">
        <v>48</v>
      </c>
      <c r="F1508" t="s">
        <v>49</v>
      </c>
      <c r="G1508" t="s">
        <v>28</v>
      </c>
      <c r="H1508" t="s">
        <v>29</v>
      </c>
      <c r="I1508">
        <v>0</v>
      </c>
      <c r="J1508">
        <v>0</v>
      </c>
      <c r="K1508" t="s">
        <v>160</v>
      </c>
      <c r="L1508" s="1">
        <v>41122</v>
      </c>
      <c r="M1508">
        <v>0.25054480286738401</v>
      </c>
      <c r="N1508">
        <v>31</v>
      </c>
      <c r="O1508" t="s">
        <v>29</v>
      </c>
      <c r="P1508" t="s">
        <v>29</v>
      </c>
      <c r="Q1508" t="s">
        <v>29</v>
      </c>
      <c r="R1508" t="s">
        <v>29</v>
      </c>
      <c r="S1508" t="s">
        <v>29</v>
      </c>
      <c r="T1508" t="s">
        <v>29</v>
      </c>
      <c r="U1508" t="s">
        <v>29</v>
      </c>
      <c r="V1508" t="s">
        <v>29</v>
      </c>
      <c r="W1508" t="s">
        <v>29</v>
      </c>
      <c r="X1508" t="s">
        <v>29</v>
      </c>
      <c r="Y1508" t="s">
        <v>29</v>
      </c>
      <c r="Z1508" t="s">
        <v>29</v>
      </c>
    </row>
    <row r="1509" spans="1:26" x14ac:dyDescent="0.35">
      <c r="A1509">
        <v>1508</v>
      </c>
      <c r="B1509">
        <v>2012</v>
      </c>
      <c r="C1509">
        <v>8</v>
      </c>
      <c r="D1509" t="s">
        <v>50</v>
      </c>
      <c r="E1509" t="s">
        <v>51</v>
      </c>
      <c r="F1509" t="s">
        <v>38</v>
      </c>
      <c r="G1509" t="s">
        <v>28</v>
      </c>
      <c r="H1509" t="s">
        <v>29</v>
      </c>
      <c r="I1509">
        <v>0</v>
      </c>
      <c r="J1509">
        <v>0</v>
      </c>
      <c r="K1509" t="s">
        <v>160</v>
      </c>
      <c r="L1509" s="1">
        <v>41122</v>
      </c>
      <c r="M1509">
        <v>0.25054480286738401</v>
      </c>
      <c r="N1509">
        <v>31</v>
      </c>
      <c r="O1509" t="s">
        <v>161</v>
      </c>
      <c r="P1509">
        <v>0</v>
      </c>
      <c r="Q1509">
        <v>323376309</v>
      </c>
      <c r="R1509">
        <v>0</v>
      </c>
      <c r="S1509">
        <v>0</v>
      </c>
      <c r="T1509">
        <v>0</v>
      </c>
      <c r="U1509" t="s">
        <v>51</v>
      </c>
      <c r="V1509" t="s">
        <v>38</v>
      </c>
      <c r="W1509" t="s">
        <v>28</v>
      </c>
      <c r="X1509">
        <v>2012</v>
      </c>
      <c r="Y1509">
        <v>8</v>
      </c>
      <c r="Z1509" t="s">
        <v>160</v>
      </c>
    </row>
    <row r="1510" spans="1:26" x14ac:dyDescent="0.35">
      <c r="A1510">
        <v>1509</v>
      </c>
      <c r="B1510">
        <v>2012</v>
      </c>
      <c r="C1510">
        <v>8</v>
      </c>
      <c r="D1510" t="s">
        <v>52</v>
      </c>
      <c r="E1510" t="s">
        <v>53</v>
      </c>
      <c r="F1510" t="s">
        <v>34</v>
      </c>
      <c r="G1510" t="s">
        <v>35</v>
      </c>
      <c r="H1510" t="s">
        <v>29</v>
      </c>
      <c r="I1510">
        <v>0</v>
      </c>
      <c r="J1510">
        <v>1.53</v>
      </c>
      <c r="K1510" t="s">
        <v>160</v>
      </c>
      <c r="L1510" s="1">
        <v>41122</v>
      </c>
      <c r="M1510">
        <v>0.25054480286738401</v>
      </c>
      <c r="N1510">
        <v>31</v>
      </c>
      <c r="O1510" t="s">
        <v>161</v>
      </c>
      <c r="P1510">
        <v>0</v>
      </c>
      <c r="Q1510">
        <v>518015316</v>
      </c>
      <c r="R1510">
        <v>0</v>
      </c>
      <c r="S1510">
        <v>0</v>
      </c>
      <c r="T1510">
        <v>0</v>
      </c>
      <c r="U1510" t="s">
        <v>53</v>
      </c>
      <c r="V1510" t="s">
        <v>34</v>
      </c>
      <c r="W1510" t="s">
        <v>35</v>
      </c>
      <c r="X1510">
        <v>2012</v>
      </c>
      <c r="Y1510">
        <v>8</v>
      </c>
      <c r="Z1510" t="s">
        <v>160</v>
      </c>
    </row>
    <row r="1511" spans="1:26" x14ac:dyDescent="0.35">
      <c r="A1511">
        <v>1510</v>
      </c>
      <c r="B1511">
        <v>2012</v>
      </c>
      <c r="C1511">
        <v>8</v>
      </c>
      <c r="D1511" t="s">
        <v>54</v>
      </c>
      <c r="E1511" t="s">
        <v>55</v>
      </c>
      <c r="F1511" t="s">
        <v>56</v>
      </c>
      <c r="G1511" t="s">
        <v>35</v>
      </c>
      <c r="H1511" t="s">
        <v>29</v>
      </c>
      <c r="I1511">
        <v>0</v>
      </c>
      <c r="J1511">
        <v>67.715999999999994</v>
      </c>
      <c r="K1511" t="s">
        <v>160</v>
      </c>
      <c r="L1511" s="1">
        <v>41122</v>
      </c>
      <c r="M1511">
        <v>0.25054480286738401</v>
      </c>
      <c r="N1511">
        <v>31</v>
      </c>
      <c r="O1511" t="s">
        <v>161</v>
      </c>
      <c r="P1511">
        <v>309</v>
      </c>
      <c r="Q1511">
        <v>72568</v>
      </c>
      <c r="R1511">
        <v>0</v>
      </c>
      <c r="S1511">
        <v>0</v>
      </c>
      <c r="T1511">
        <v>309</v>
      </c>
      <c r="U1511" t="s">
        <v>55</v>
      </c>
      <c r="V1511" t="s">
        <v>56</v>
      </c>
      <c r="W1511" t="s">
        <v>35</v>
      </c>
      <c r="X1511">
        <v>2012</v>
      </c>
      <c r="Y1511">
        <v>8</v>
      </c>
      <c r="Z1511" t="s">
        <v>160</v>
      </c>
    </row>
    <row r="1512" spans="1:26" x14ac:dyDescent="0.35">
      <c r="A1512">
        <v>1511</v>
      </c>
      <c r="B1512">
        <v>2012</v>
      </c>
      <c r="C1512">
        <v>8</v>
      </c>
      <c r="D1512" t="s">
        <v>57</v>
      </c>
      <c r="E1512" t="s">
        <v>58</v>
      </c>
      <c r="F1512" t="s">
        <v>59</v>
      </c>
      <c r="G1512" t="s">
        <v>60</v>
      </c>
      <c r="H1512" t="s">
        <v>29</v>
      </c>
      <c r="I1512">
        <v>0</v>
      </c>
      <c r="J1512">
        <v>0</v>
      </c>
      <c r="K1512" t="s">
        <v>160</v>
      </c>
      <c r="L1512" s="1">
        <v>41122</v>
      </c>
      <c r="M1512">
        <v>0.25054480286738401</v>
      </c>
      <c r="N1512">
        <v>31</v>
      </c>
      <c r="O1512" t="s">
        <v>29</v>
      </c>
      <c r="P1512" t="s">
        <v>29</v>
      </c>
      <c r="Q1512" t="s">
        <v>29</v>
      </c>
      <c r="R1512" t="s">
        <v>29</v>
      </c>
      <c r="S1512" t="s">
        <v>29</v>
      </c>
      <c r="T1512" t="s">
        <v>29</v>
      </c>
      <c r="U1512" t="s">
        <v>29</v>
      </c>
      <c r="V1512" t="s">
        <v>29</v>
      </c>
      <c r="W1512" t="s">
        <v>29</v>
      </c>
      <c r="X1512" t="s">
        <v>29</v>
      </c>
      <c r="Y1512" t="s">
        <v>29</v>
      </c>
      <c r="Z1512" t="s">
        <v>29</v>
      </c>
    </row>
    <row r="1513" spans="1:26" x14ac:dyDescent="0.35">
      <c r="A1513">
        <v>1512</v>
      </c>
      <c r="B1513">
        <v>2012</v>
      </c>
      <c r="C1513">
        <v>8</v>
      </c>
      <c r="D1513" t="s">
        <v>61</v>
      </c>
      <c r="E1513" t="s">
        <v>62</v>
      </c>
      <c r="F1513" t="s">
        <v>63</v>
      </c>
      <c r="G1513" t="s">
        <v>60</v>
      </c>
      <c r="H1513" t="s">
        <v>29</v>
      </c>
      <c r="I1513">
        <v>0</v>
      </c>
      <c r="J1513">
        <v>0</v>
      </c>
      <c r="K1513" t="s">
        <v>160</v>
      </c>
      <c r="L1513" s="1">
        <v>41122</v>
      </c>
      <c r="M1513">
        <v>0.25054480286738401</v>
      </c>
      <c r="N1513">
        <v>31</v>
      </c>
      <c r="O1513" t="s">
        <v>29</v>
      </c>
      <c r="P1513" t="s">
        <v>29</v>
      </c>
      <c r="Q1513" t="s">
        <v>29</v>
      </c>
      <c r="R1513" t="s">
        <v>29</v>
      </c>
      <c r="S1513" t="s">
        <v>29</v>
      </c>
      <c r="T1513" t="s">
        <v>29</v>
      </c>
      <c r="U1513" t="s">
        <v>29</v>
      </c>
      <c r="V1513" t="s">
        <v>29</v>
      </c>
      <c r="W1513" t="s">
        <v>29</v>
      </c>
      <c r="X1513" t="s">
        <v>29</v>
      </c>
      <c r="Y1513" t="s">
        <v>29</v>
      </c>
      <c r="Z1513" t="s">
        <v>29</v>
      </c>
    </row>
    <row r="1514" spans="1:26" x14ac:dyDescent="0.35">
      <c r="A1514">
        <v>1513</v>
      </c>
      <c r="B1514">
        <v>2012</v>
      </c>
      <c r="C1514">
        <v>8</v>
      </c>
      <c r="D1514" t="s">
        <v>64</v>
      </c>
      <c r="E1514" t="s">
        <v>65</v>
      </c>
      <c r="F1514" t="s">
        <v>66</v>
      </c>
      <c r="G1514" t="s">
        <v>28</v>
      </c>
      <c r="H1514" t="s">
        <v>29</v>
      </c>
      <c r="I1514">
        <v>0</v>
      </c>
      <c r="J1514">
        <v>0</v>
      </c>
      <c r="K1514" t="s">
        <v>160</v>
      </c>
      <c r="L1514" s="1">
        <v>41122</v>
      </c>
      <c r="M1514">
        <v>0.25054480286738401</v>
      </c>
      <c r="N1514">
        <v>31</v>
      </c>
      <c r="O1514" t="s">
        <v>29</v>
      </c>
      <c r="P1514" t="s">
        <v>29</v>
      </c>
      <c r="Q1514" t="s">
        <v>29</v>
      </c>
      <c r="R1514" t="s">
        <v>29</v>
      </c>
      <c r="S1514" t="s">
        <v>29</v>
      </c>
      <c r="T1514" t="s">
        <v>29</v>
      </c>
      <c r="U1514" t="s">
        <v>29</v>
      </c>
      <c r="V1514" t="s">
        <v>29</v>
      </c>
      <c r="W1514" t="s">
        <v>29</v>
      </c>
      <c r="X1514" t="s">
        <v>29</v>
      </c>
      <c r="Y1514" t="s">
        <v>29</v>
      </c>
      <c r="Z1514" t="s">
        <v>29</v>
      </c>
    </row>
    <row r="1515" spans="1:26" x14ac:dyDescent="0.35">
      <c r="A1515">
        <v>1514</v>
      </c>
      <c r="B1515">
        <v>2012</v>
      </c>
      <c r="C1515">
        <v>8</v>
      </c>
      <c r="D1515" t="s">
        <v>67</v>
      </c>
      <c r="E1515" t="s">
        <v>68</v>
      </c>
      <c r="F1515" t="s">
        <v>69</v>
      </c>
      <c r="G1515" t="s">
        <v>35</v>
      </c>
      <c r="H1515" t="s">
        <v>29</v>
      </c>
      <c r="I1515">
        <v>0</v>
      </c>
      <c r="J1515">
        <v>0</v>
      </c>
      <c r="K1515" t="s">
        <v>160</v>
      </c>
      <c r="L1515" s="1">
        <v>41122</v>
      </c>
      <c r="M1515">
        <v>0.25054480286738401</v>
      </c>
      <c r="N1515">
        <v>31</v>
      </c>
      <c r="O1515" t="s">
        <v>29</v>
      </c>
      <c r="P1515" t="s">
        <v>29</v>
      </c>
      <c r="Q1515" t="s">
        <v>29</v>
      </c>
      <c r="R1515" t="s">
        <v>29</v>
      </c>
      <c r="S1515" t="s">
        <v>29</v>
      </c>
      <c r="T1515" t="s">
        <v>29</v>
      </c>
      <c r="U1515" t="s">
        <v>29</v>
      </c>
      <c r="V1515" t="s">
        <v>29</v>
      </c>
      <c r="W1515" t="s">
        <v>29</v>
      </c>
      <c r="X1515" t="s">
        <v>29</v>
      </c>
      <c r="Y1515" t="s">
        <v>29</v>
      </c>
      <c r="Z1515" t="s">
        <v>29</v>
      </c>
    </row>
    <row r="1516" spans="1:26" x14ac:dyDescent="0.35">
      <c r="A1516">
        <v>1515</v>
      </c>
      <c r="B1516">
        <v>2012</v>
      </c>
      <c r="C1516">
        <v>8</v>
      </c>
      <c r="D1516" t="s">
        <v>70</v>
      </c>
      <c r="E1516" t="s">
        <v>71</v>
      </c>
      <c r="F1516" t="s">
        <v>72</v>
      </c>
      <c r="G1516" t="s">
        <v>28</v>
      </c>
      <c r="H1516" t="s">
        <v>29</v>
      </c>
      <c r="I1516">
        <v>0</v>
      </c>
      <c r="J1516">
        <v>0</v>
      </c>
      <c r="K1516" t="s">
        <v>160</v>
      </c>
      <c r="L1516" s="1">
        <v>41122</v>
      </c>
      <c r="M1516">
        <v>0.25054480286738401</v>
      </c>
      <c r="N1516">
        <v>31</v>
      </c>
      <c r="O1516" t="s">
        <v>29</v>
      </c>
      <c r="P1516" t="s">
        <v>29</v>
      </c>
      <c r="Q1516" t="s">
        <v>29</v>
      </c>
      <c r="R1516" t="s">
        <v>29</v>
      </c>
      <c r="S1516" t="s">
        <v>29</v>
      </c>
      <c r="T1516" t="s">
        <v>29</v>
      </c>
      <c r="U1516" t="s">
        <v>29</v>
      </c>
      <c r="V1516" t="s">
        <v>29</v>
      </c>
      <c r="W1516" t="s">
        <v>29</v>
      </c>
      <c r="X1516" t="s">
        <v>29</v>
      </c>
      <c r="Y1516" t="s">
        <v>29</v>
      </c>
      <c r="Z1516" t="s">
        <v>29</v>
      </c>
    </row>
    <row r="1517" spans="1:26" x14ac:dyDescent="0.35">
      <c r="A1517">
        <v>1516</v>
      </c>
      <c r="B1517">
        <v>2012</v>
      </c>
      <c r="C1517">
        <v>8</v>
      </c>
      <c r="D1517" t="s">
        <v>73</v>
      </c>
      <c r="E1517" t="s">
        <v>74</v>
      </c>
      <c r="F1517" t="s">
        <v>66</v>
      </c>
      <c r="G1517" t="s">
        <v>28</v>
      </c>
      <c r="H1517" t="s">
        <v>29</v>
      </c>
      <c r="I1517">
        <v>0</v>
      </c>
      <c r="J1517">
        <v>30</v>
      </c>
      <c r="K1517" t="s">
        <v>160</v>
      </c>
      <c r="L1517" s="1">
        <v>41122</v>
      </c>
      <c r="M1517">
        <v>0.25054480286738401</v>
      </c>
      <c r="N1517">
        <v>31</v>
      </c>
      <c r="O1517" t="s">
        <v>161</v>
      </c>
      <c r="P1517">
        <v>80</v>
      </c>
      <c r="Q1517">
        <v>64400</v>
      </c>
      <c r="R1517">
        <v>0</v>
      </c>
      <c r="S1517">
        <v>0</v>
      </c>
      <c r="T1517">
        <v>80</v>
      </c>
      <c r="U1517" t="s">
        <v>74</v>
      </c>
      <c r="V1517" t="s">
        <v>66</v>
      </c>
      <c r="W1517" t="s">
        <v>28</v>
      </c>
      <c r="X1517">
        <v>2012</v>
      </c>
      <c r="Y1517">
        <v>8</v>
      </c>
      <c r="Z1517" t="s">
        <v>160</v>
      </c>
    </row>
    <row r="1518" spans="1:26" x14ac:dyDescent="0.35">
      <c r="A1518">
        <v>1517</v>
      </c>
      <c r="B1518">
        <v>2012</v>
      </c>
      <c r="C1518">
        <v>8</v>
      </c>
      <c r="D1518" t="s">
        <v>75</v>
      </c>
      <c r="E1518" t="s">
        <v>76</v>
      </c>
      <c r="F1518" t="s">
        <v>44</v>
      </c>
      <c r="G1518" t="s">
        <v>35</v>
      </c>
      <c r="H1518" t="s">
        <v>29</v>
      </c>
      <c r="I1518">
        <v>0</v>
      </c>
      <c r="J1518">
        <v>0</v>
      </c>
      <c r="K1518" t="s">
        <v>160</v>
      </c>
      <c r="L1518" s="1">
        <v>41122</v>
      </c>
      <c r="M1518">
        <v>0.25054480286738401</v>
      </c>
      <c r="N1518">
        <v>31</v>
      </c>
      <c r="O1518" t="s">
        <v>29</v>
      </c>
      <c r="P1518" t="s">
        <v>29</v>
      </c>
      <c r="Q1518" t="s">
        <v>29</v>
      </c>
      <c r="R1518" t="s">
        <v>29</v>
      </c>
      <c r="S1518" t="s">
        <v>29</v>
      </c>
      <c r="T1518" t="s">
        <v>29</v>
      </c>
      <c r="U1518" t="s">
        <v>29</v>
      </c>
      <c r="V1518" t="s">
        <v>29</v>
      </c>
      <c r="W1518" t="s">
        <v>29</v>
      </c>
      <c r="X1518" t="s">
        <v>29</v>
      </c>
      <c r="Y1518" t="s">
        <v>29</v>
      </c>
      <c r="Z1518" t="s">
        <v>29</v>
      </c>
    </row>
    <row r="1519" spans="1:26" x14ac:dyDescent="0.35">
      <c r="A1519">
        <v>1518</v>
      </c>
      <c r="B1519">
        <v>2012</v>
      </c>
      <c r="C1519">
        <v>8</v>
      </c>
      <c r="D1519" t="s">
        <v>77</v>
      </c>
      <c r="E1519" t="s">
        <v>78</v>
      </c>
      <c r="F1519" t="s">
        <v>34</v>
      </c>
      <c r="G1519" t="s">
        <v>35</v>
      </c>
      <c r="H1519" t="s">
        <v>29</v>
      </c>
      <c r="I1519">
        <v>0</v>
      </c>
      <c r="J1519">
        <v>0</v>
      </c>
      <c r="K1519" t="s">
        <v>160</v>
      </c>
      <c r="L1519" s="1">
        <v>41122</v>
      </c>
      <c r="M1519">
        <v>0.25054480286738401</v>
      </c>
      <c r="N1519">
        <v>31</v>
      </c>
      <c r="O1519" t="s">
        <v>161</v>
      </c>
      <c r="P1519">
        <v>0</v>
      </c>
      <c r="Q1519">
        <v>732971</v>
      </c>
      <c r="R1519">
        <v>0</v>
      </c>
      <c r="S1519">
        <v>0</v>
      </c>
      <c r="T1519">
        <v>0</v>
      </c>
      <c r="U1519" t="s">
        <v>78</v>
      </c>
      <c r="V1519" t="s">
        <v>34</v>
      </c>
      <c r="W1519" t="s">
        <v>35</v>
      </c>
      <c r="X1519">
        <v>2012</v>
      </c>
      <c r="Y1519">
        <v>8</v>
      </c>
      <c r="Z1519" t="s">
        <v>160</v>
      </c>
    </row>
    <row r="1520" spans="1:26" x14ac:dyDescent="0.35">
      <c r="A1520">
        <v>1519</v>
      </c>
      <c r="B1520">
        <v>2012</v>
      </c>
      <c r="C1520">
        <v>8</v>
      </c>
      <c r="D1520" t="s">
        <v>79</v>
      </c>
      <c r="E1520" t="s">
        <v>80</v>
      </c>
      <c r="F1520" t="s">
        <v>81</v>
      </c>
      <c r="G1520" t="s">
        <v>35</v>
      </c>
      <c r="H1520" t="s">
        <v>29</v>
      </c>
      <c r="I1520">
        <v>0</v>
      </c>
      <c r="J1520">
        <v>0</v>
      </c>
      <c r="K1520" t="s">
        <v>160</v>
      </c>
      <c r="L1520" s="1">
        <v>41122</v>
      </c>
      <c r="M1520">
        <v>0.25054480286738401</v>
      </c>
      <c r="N1520">
        <v>31</v>
      </c>
      <c r="O1520" t="s">
        <v>29</v>
      </c>
      <c r="P1520" t="s">
        <v>29</v>
      </c>
      <c r="Q1520" t="s">
        <v>29</v>
      </c>
      <c r="R1520" t="s">
        <v>29</v>
      </c>
      <c r="S1520" t="s">
        <v>29</v>
      </c>
      <c r="T1520" t="s">
        <v>29</v>
      </c>
      <c r="U1520" t="s">
        <v>29</v>
      </c>
      <c r="V1520" t="s">
        <v>29</v>
      </c>
      <c r="W1520" t="s">
        <v>29</v>
      </c>
      <c r="X1520" t="s">
        <v>29</v>
      </c>
      <c r="Y1520" t="s">
        <v>29</v>
      </c>
      <c r="Z1520" t="s">
        <v>29</v>
      </c>
    </row>
    <row r="1521" spans="1:26" x14ac:dyDescent="0.35">
      <c r="A1521">
        <v>1520</v>
      </c>
      <c r="B1521">
        <v>2012</v>
      </c>
      <c r="C1521">
        <v>8</v>
      </c>
      <c r="D1521" t="s">
        <v>82</v>
      </c>
      <c r="E1521" t="s">
        <v>83</v>
      </c>
      <c r="F1521" t="s">
        <v>84</v>
      </c>
      <c r="G1521" t="s">
        <v>28</v>
      </c>
      <c r="H1521" t="s">
        <v>29</v>
      </c>
      <c r="I1521">
        <v>0</v>
      </c>
      <c r="J1521">
        <v>0</v>
      </c>
      <c r="K1521" t="s">
        <v>160</v>
      </c>
      <c r="L1521" s="1">
        <v>41122</v>
      </c>
      <c r="M1521">
        <v>0.25054480286738401</v>
      </c>
      <c r="N1521">
        <v>31</v>
      </c>
      <c r="O1521" t="s">
        <v>29</v>
      </c>
      <c r="P1521" t="s">
        <v>29</v>
      </c>
      <c r="Q1521" t="s">
        <v>29</v>
      </c>
      <c r="R1521" t="s">
        <v>29</v>
      </c>
      <c r="S1521" t="s">
        <v>29</v>
      </c>
      <c r="T1521" t="s">
        <v>29</v>
      </c>
      <c r="U1521" t="s">
        <v>29</v>
      </c>
      <c r="V1521" t="s">
        <v>29</v>
      </c>
      <c r="W1521" t="s">
        <v>29</v>
      </c>
      <c r="X1521" t="s">
        <v>29</v>
      </c>
      <c r="Y1521" t="s">
        <v>29</v>
      </c>
      <c r="Z1521" t="s">
        <v>29</v>
      </c>
    </row>
    <row r="1522" spans="1:26" x14ac:dyDescent="0.35">
      <c r="A1522">
        <v>1521</v>
      </c>
      <c r="B1522">
        <v>2012</v>
      </c>
      <c r="C1522">
        <v>8</v>
      </c>
      <c r="D1522" t="s">
        <v>85</v>
      </c>
      <c r="E1522" t="s">
        <v>86</v>
      </c>
      <c r="F1522" t="s">
        <v>38</v>
      </c>
      <c r="G1522" t="s">
        <v>28</v>
      </c>
      <c r="H1522" t="s">
        <v>29</v>
      </c>
      <c r="I1522">
        <v>0</v>
      </c>
      <c r="J1522">
        <v>0</v>
      </c>
      <c r="K1522" t="s">
        <v>160</v>
      </c>
      <c r="L1522" s="1">
        <v>41122</v>
      </c>
      <c r="M1522">
        <v>0.25054480286738401</v>
      </c>
      <c r="N1522">
        <v>31</v>
      </c>
      <c r="O1522" t="s">
        <v>161</v>
      </c>
      <c r="P1522">
        <v>0</v>
      </c>
      <c r="Q1522">
        <v>262596547</v>
      </c>
      <c r="R1522">
        <v>0</v>
      </c>
      <c r="S1522">
        <v>0</v>
      </c>
      <c r="T1522">
        <v>0</v>
      </c>
      <c r="U1522" t="s">
        <v>86</v>
      </c>
      <c r="V1522" t="s">
        <v>38</v>
      </c>
      <c r="W1522" t="s">
        <v>28</v>
      </c>
      <c r="X1522">
        <v>2012</v>
      </c>
      <c r="Y1522">
        <v>8</v>
      </c>
      <c r="Z1522" t="s">
        <v>160</v>
      </c>
    </row>
    <row r="1523" spans="1:26" x14ac:dyDescent="0.35">
      <c r="A1523">
        <v>1522</v>
      </c>
      <c r="B1523">
        <v>2012</v>
      </c>
      <c r="C1523">
        <v>8</v>
      </c>
      <c r="D1523" t="s">
        <v>87</v>
      </c>
      <c r="E1523" t="s">
        <v>76</v>
      </c>
      <c r="F1523" t="s">
        <v>27</v>
      </c>
      <c r="G1523" t="s">
        <v>28</v>
      </c>
      <c r="H1523" t="s">
        <v>29</v>
      </c>
      <c r="I1523">
        <v>0</v>
      </c>
      <c r="J1523">
        <v>0</v>
      </c>
      <c r="K1523" t="s">
        <v>160</v>
      </c>
      <c r="L1523" s="1">
        <v>41122</v>
      </c>
      <c r="M1523">
        <v>0.25054480286738401</v>
      </c>
      <c r="N1523">
        <v>31</v>
      </c>
      <c r="O1523" t="s">
        <v>29</v>
      </c>
      <c r="P1523" t="s">
        <v>29</v>
      </c>
      <c r="Q1523" t="s">
        <v>29</v>
      </c>
      <c r="R1523" t="s">
        <v>29</v>
      </c>
      <c r="S1523" t="s">
        <v>29</v>
      </c>
      <c r="T1523" t="s">
        <v>29</v>
      </c>
      <c r="U1523" t="s">
        <v>29</v>
      </c>
      <c r="V1523" t="s">
        <v>29</v>
      </c>
      <c r="W1523" t="s">
        <v>29</v>
      </c>
      <c r="X1523" t="s">
        <v>29</v>
      </c>
      <c r="Y1523" t="s">
        <v>29</v>
      </c>
      <c r="Z1523" t="s">
        <v>29</v>
      </c>
    </row>
    <row r="1524" spans="1:26" x14ac:dyDescent="0.35">
      <c r="A1524">
        <v>1523</v>
      </c>
      <c r="B1524">
        <v>2012</v>
      </c>
      <c r="C1524">
        <v>8</v>
      </c>
      <c r="D1524" t="s">
        <v>88</v>
      </c>
      <c r="E1524" t="s">
        <v>89</v>
      </c>
      <c r="F1524" t="s">
        <v>49</v>
      </c>
      <c r="G1524" t="s">
        <v>28</v>
      </c>
      <c r="H1524" t="s">
        <v>29</v>
      </c>
      <c r="I1524">
        <v>0</v>
      </c>
      <c r="J1524">
        <v>0</v>
      </c>
      <c r="K1524" t="s">
        <v>160</v>
      </c>
      <c r="L1524" s="1">
        <v>41122</v>
      </c>
      <c r="M1524">
        <v>0.25054480286738401</v>
      </c>
      <c r="N1524">
        <v>31</v>
      </c>
      <c r="O1524" t="s">
        <v>29</v>
      </c>
      <c r="P1524" t="s">
        <v>29</v>
      </c>
      <c r="Q1524" t="s">
        <v>29</v>
      </c>
      <c r="R1524" t="s">
        <v>29</v>
      </c>
      <c r="S1524" t="s">
        <v>29</v>
      </c>
      <c r="T1524" t="s">
        <v>29</v>
      </c>
      <c r="U1524" t="s">
        <v>29</v>
      </c>
      <c r="V1524" t="s">
        <v>29</v>
      </c>
      <c r="W1524" t="s">
        <v>29</v>
      </c>
      <c r="X1524" t="s">
        <v>29</v>
      </c>
      <c r="Y1524" t="s">
        <v>29</v>
      </c>
      <c r="Z1524" t="s">
        <v>29</v>
      </c>
    </row>
    <row r="1525" spans="1:26" x14ac:dyDescent="0.35">
      <c r="A1525">
        <v>1524</v>
      </c>
      <c r="B1525">
        <v>2012</v>
      </c>
      <c r="C1525">
        <v>8</v>
      </c>
      <c r="D1525" t="s">
        <v>90</v>
      </c>
      <c r="E1525" t="s">
        <v>51</v>
      </c>
      <c r="F1525" t="s">
        <v>59</v>
      </c>
      <c r="G1525" t="s">
        <v>60</v>
      </c>
      <c r="H1525" t="s">
        <v>29</v>
      </c>
      <c r="I1525">
        <v>0</v>
      </c>
      <c r="J1525">
        <v>0</v>
      </c>
      <c r="K1525" t="s">
        <v>160</v>
      </c>
      <c r="L1525" s="1">
        <v>41122</v>
      </c>
      <c r="M1525">
        <v>0.25054480286738401</v>
      </c>
      <c r="N1525">
        <v>31</v>
      </c>
      <c r="O1525" t="s">
        <v>161</v>
      </c>
      <c r="P1525">
        <v>0</v>
      </c>
      <c r="Q1525">
        <v>0</v>
      </c>
      <c r="R1525">
        <v>0</v>
      </c>
      <c r="S1525">
        <v>0</v>
      </c>
      <c r="T1525">
        <v>0</v>
      </c>
      <c r="U1525" t="s">
        <v>51</v>
      </c>
      <c r="V1525" t="s">
        <v>59</v>
      </c>
      <c r="W1525" t="s">
        <v>60</v>
      </c>
      <c r="X1525">
        <v>2012</v>
      </c>
      <c r="Y1525">
        <v>8</v>
      </c>
      <c r="Z1525" t="s">
        <v>160</v>
      </c>
    </row>
    <row r="1526" spans="1:26" x14ac:dyDescent="0.35">
      <c r="A1526">
        <v>1525</v>
      </c>
      <c r="B1526">
        <v>2012</v>
      </c>
      <c r="C1526">
        <v>8</v>
      </c>
      <c r="D1526" t="s">
        <v>91</v>
      </c>
      <c r="E1526" t="s">
        <v>80</v>
      </c>
      <c r="F1526" t="s">
        <v>92</v>
      </c>
      <c r="G1526" t="s">
        <v>28</v>
      </c>
      <c r="H1526" t="s">
        <v>29</v>
      </c>
      <c r="I1526">
        <v>0</v>
      </c>
      <c r="J1526">
        <v>0</v>
      </c>
      <c r="K1526" t="s">
        <v>160</v>
      </c>
      <c r="L1526" s="1">
        <v>41122</v>
      </c>
      <c r="M1526">
        <v>0.25054480286738401</v>
      </c>
      <c r="N1526">
        <v>31</v>
      </c>
      <c r="O1526" t="s">
        <v>29</v>
      </c>
      <c r="P1526" t="s">
        <v>29</v>
      </c>
      <c r="Q1526" t="s">
        <v>29</v>
      </c>
      <c r="R1526" t="s">
        <v>29</v>
      </c>
      <c r="S1526" t="s">
        <v>29</v>
      </c>
      <c r="T1526" t="s">
        <v>29</v>
      </c>
      <c r="U1526" t="s">
        <v>29</v>
      </c>
      <c r="V1526" t="s">
        <v>29</v>
      </c>
      <c r="W1526" t="s">
        <v>29</v>
      </c>
      <c r="X1526" t="s">
        <v>29</v>
      </c>
      <c r="Y1526" t="s">
        <v>29</v>
      </c>
      <c r="Z1526" t="s">
        <v>29</v>
      </c>
    </row>
    <row r="1527" spans="1:26" x14ac:dyDescent="0.35">
      <c r="A1527">
        <v>1526</v>
      </c>
      <c r="B1527">
        <v>2012</v>
      </c>
      <c r="C1527">
        <v>8</v>
      </c>
      <c r="D1527" t="s">
        <v>93</v>
      </c>
      <c r="E1527" t="s">
        <v>94</v>
      </c>
      <c r="F1527" t="s">
        <v>95</v>
      </c>
      <c r="G1527" t="s">
        <v>60</v>
      </c>
      <c r="H1527" t="s">
        <v>29</v>
      </c>
      <c r="I1527">
        <v>0</v>
      </c>
      <c r="J1527">
        <v>11.52</v>
      </c>
      <c r="K1527" t="s">
        <v>160</v>
      </c>
      <c r="L1527" s="1">
        <v>41122</v>
      </c>
      <c r="M1527">
        <v>0.25054480286738401</v>
      </c>
      <c r="N1527">
        <v>31</v>
      </c>
      <c r="O1527" t="s">
        <v>161</v>
      </c>
      <c r="P1527">
        <v>1595</v>
      </c>
      <c r="Q1527">
        <v>272</v>
      </c>
      <c r="R1527">
        <v>0</v>
      </c>
      <c r="S1527">
        <v>0</v>
      </c>
      <c r="T1527">
        <v>1595</v>
      </c>
      <c r="U1527" t="s">
        <v>94</v>
      </c>
      <c r="V1527" t="s">
        <v>95</v>
      </c>
      <c r="W1527" t="s">
        <v>60</v>
      </c>
      <c r="X1527">
        <v>2012</v>
      </c>
      <c r="Y1527">
        <v>8</v>
      </c>
      <c r="Z1527" t="s">
        <v>160</v>
      </c>
    </row>
    <row r="1528" spans="1:26" x14ac:dyDescent="0.35">
      <c r="A1528">
        <v>1527</v>
      </c>
      <c r="B1528">
        <v>2012</v>
      </c>
      <c r="C1528">
        <v>8</v>
      </c>
      <c r="D1528" t="s">
        <v>96</v>
      </c>
      <c r="E1528" t="s">
        <v>97</v>
      </c>
      <c r="F1528" t="s">
        <v>72</v>
      </c>
      <c r="G1528" t="s">
        <v>28</v>
      </c>
      <c r="H1528" t="s">
        <v>29</v>
      </c>
      <c r="I1528">
        <v>0</v>
      </c>
      <c r="J1528">
        <v>0</v>
      </c>
      <c r="K1528" t="s">
        <v>160</v>
      </c>
      <c r="L1528" s="1">
        <v>41122</v>
      </c>
      <c r="M1528">
        <v>0.25054480286738401</v>
      </c>
      <c r="N1528">
        <v>31</v>
      </c>
      <c r="O1528" t="s">
        <v>29</v>
      </c>
      <c r="P1528" t="s">
        <v>29</v>
      </c>
      <c r="Q1528" t="s">
        <v>29</v>
      </c>
      <c r="R1528" t="s">
        <v>29</v>
      </c>
      <c r="S1528" t="s">
        <v>29</v>
      </c>
      <c r="T1528" t="s">
        <v>29</v>
      </c>
      <c r="U1528" t="s">
        <v>29</v>
      </c>
      <c r="V1528" t="s">
        <v>29</v>
      </c>
      <c r="W1528" t="s">
        <v>29</v>
      </c>
      <c r="X1528" t="s">
        <v>29</v>
      </c>
      <c r="Y1528" t="s">
        <v>29</v>
      </c>
      <c r="Z1528" t="s">
        <v>29</v>
      </c>
    </row>
    <row r="1529" spans="1:26" x14ac:dyDescent="0.35">
      <c r="A1529">
        <v>1528</v>
      </c>
      <c r="B1529">
        <v>2012</v>
      </c>
      <c r="C1529">
        <v>8</v>
      </c>
      <c r="D1529" t="s">
        <v>98</v>
      </c>
      <c r="E1529" t="s">
        <v>99</v>
      </c>
      <c r="F1529" t="s">
        <v>100</v>
      </c>
      <c r="G1529" t="s">
        <v>60</v>
      </c>
      <c r="H1529" t="s">
        <v>29</v>
      </c>
      <c r="I1529">
        <v>0</v>
      </c>
      <c r="J1529">
        <v>0</v>
      </c>
      <c r="K1529" t="s">
        <v>160</v>
      </c>
      <c r="L1529" s="1">
        <v>41122</v>
      </c>
      <c r="M1529">
        <v>0.25054480286738401</v>
      </c>
      <c r="N1529">
        <v>31</v>
      </c>
      <c r="O1529" t="s">
        <v>29</v>
      </c>
      <c r="P1529" t="s">
        <v>29</v>
      </c>
      <c r="Q1529" t="s">
        <v>29</v>
      </c>
      <c r="R1529" t="s">
        <v>29</v>
      </c>
      <c r="S1529" t="s">
        <v>29</v>
      </c>
      <c r="T1529" t="s">
        <v>29</v>
      </c>
      <c r="U1529" t="s">
        <v>29</v>
      </c>
      <c r="V1529" t="s">
        <v>29</v>
      </c>
      <c r="W1529" t="s">
        <v>29</v>
      </c>
      <c r="X1529" t="s">
        <v>29</v>
      </c>
      <c r="Y1529" t="s">
        <v>29</v>
      </c>
      <c r="Z1529" t="s">
        <v>29</v>
      </c>
    </row>
    <row r="1530" spans="1:26" x14ac:dyDescent="0.35">
      <c r="A1530">
        <v>1529</v>
      </c>
      <c r="B1530">
        <v>2012</v>
      </c>
      <c r="C1530">
        <v>8</v>
      </c>
      <c r="D1530" t="s">
        <v>101</v>
      </c>
      <c r="E1530" t="s">
        <v>102</v>
      </c>
      <c r="F1530" t="s">
        <v>103</v>
      </c>
      <c r="G1530" t="s">
        <v>28</v>
      </c>
      <c r="H1530" t="s">
        <v>29</v>
      </c>
      <c r="I1530">
        <v>0</v>
      </c>
      <c r="J1530">
        <v>0</v>
      </c>
      <c r="K1530" t="s">
        <v>160</v>
      </c>
      <c r="L1530" s="1">
        <v>41122</v>
      </c>
      <c r="M1530">
        <v>0.25054480286738401</v>
      </c>
      <c r="N1530">
        <v>31</v>
      </c>
      <c r="O1530" t="s">
        <v>29</v>
      </c>
      <c r="P1530" t="s">
        <v>29</v>
      </c>
      <c r="Q1530" t="s">
        <v>29</v>
      </c>
      <c r="R1530" t="s">
        <v>29</v>
      </c>
      <c r="S1530" t="s">
        <v>29</v>
      </c>
      <c r="T1530" t="s">
        <v>29</v>
      </c>
      <c r="U1530" t="s">
        <v>29</v>
      </c>
      <c r="V1530" t="s">
        <v>29</v>
      </c>
      <c r="W1530" t="s">
        <v>29</v>
      </c>
      <c r="X1530" t="s">
        <v>29</v>
      </c>
      <c r="Y1530" t="s">
        <v>29</v>
      </c>
      <c r="Z1530" t="s">
        <v>29</v>
      </c>
    </row>
    <row r="1531" spans="1:26" x14ac:dyDescent="0.35">
      <c r="A1531">
        <v>1530</v>
      </c>
      <c r="B1531">
        <v>2012</v>
      </c>
      <c r="C1531">
        <v>8</v>
      </c>
      <c r="D1531" t="s">
        <v>104</v>
      </c>
      <c r="E1531" t="s">
        <v>105</v>
      </c>
      <c r="F1531" t="s">
        <v>49</v>
      </c>
      <c r="G1531" t="s">
        <v>28</v>
      </c>
      <c r="H1531" t="s">
        <v>29</v>
      </c>
      <c r="I1531">
        <v>0</v>
      </c>
      <c r="J1531">
        <v>0</v>
      </c>
      <c r="K1531" t="s">
        <v>160</v>
      </c>
      <c r="L1531" s="1">
        <v>41122</v>
      </c>
      <c r="M1531">
        <v>0.25054480286738401</v>
      </c>
      <c r="N1531">
        <v>31</v>
      </c>
      <c r="O1531" t="s">
        <v>29</v>
      </c>
      <c r="P1531" t="s">
        <v>29</v>
      </c>
      <c r="Q1531" t="s">
        <v>29</v>
      </c>
      <c r="R1531" t="s">
        <v>29</v>
      </c>
      <c r="S1531" t="s">
        <v>29</v>
      </c>
      <c r="T1531" t="s">
        <v>29</v>
      </c>
      <c r="U1531" t="s">
        <v>29</v>
      </c>
      <c r="V1531" t="s">
        <v>29</v>
      </c>
      <c r="W1531" t="s">
        <v>29</v>
      </c>
      <c r="X1531" t="s">
        <v>29</v>
      </c>
      <c r="Y1531" t="s">
        <v>29</v>
      </c>
      <c r="Z1531" t="s">
        <v>29</v>
      </c>
    </row>
    <row r="1532" spans="1:26" x14ac:dyDescent="0.35">
      <c r="A1532">
        <v>1531</v>
      </c>
      <c r="B1532">
        <v>2012</v>
      </c>
      <c r="C1532">
        <v>9</v>
      </c>
      <c r="D1532" t="s">
        <v>25</v>
      </c>
      <c r="E1532" t="s">
        <v>26</v>
      </c>
      <c r="F1532" t="s">
        <v>27</v>
      </c>
      <c r="G1532" t="s">
        <v>28</v>
      </c>
      <c r="H1532" t="s">
        <v>29</v>
      </c>
      <c r="I1532">
        <v>0</v>
      </c>
      <c r="J1532">
        <v>21.625</v>
      </c>
      <c r="K1532" t="s">
        <v>162</v>
      </c>
      <c r="L1532" s="1">
        <v>41153</v>
      </c>
      <c r="M1532">
        <v>0.22659666218638</v>
      </c>
      <c r="N1532">
        <v>31</v>
      </c>
      <c r="O1532" t="s">
        <v>163</v>
      </c>
      <c r="P1532">
        <v>1137</v>
      </c>
      <c r="Q1532">
        <v>7102</v>
      </c>
      <c r="R1532">
        <v>0</v>
      </c>
      <c r="S1532">
        <v>0</v>
      </c>
      <c r="T1532">
        <v>1137</v>
      </c>
      <c r="U1532" t="s">
        <v>26</v>
      </c>
      <c r="V1532" t="s">
        <v>27</v>
      </c>
      <c r="W1532" t="s">
        <v>28</v>
      </c>
      <c r="X1532">
        <v>2012</v>
      </c>
      <c r="Y1532">
        <v>9</v>
      </c>
      <c r="Z1532" t="s">
        <v>162</v>
      </c>
    </row>
    <row r="1533" spans="1:26" x14ac:dyDescent="0.35">
      <c r="A1533">
        <v>1532</v>
      </c>
      <c r="B1533">
        <v>2012</v>
      </c>
      <c r="C1533">
        <v>9</v>
      </c>
      <c r="D1533" t="s">
        <v>32</v>
      </c>
      <c r="E1533" t="s">
        <v>33</v>
      </c>
      <c r="F1533" t="s">
        <v>34</v>
      </c>
      <c r="G1533" t="s">
        <v>35</v>
      </c>
      <c r="H1533" s="1">
        <v>41153</v>
      </c>
      <c r="I1533">
        <v>6.0250000000000004</v>
      </c>
      <c r="J1533">
        <v>217.02199999999999</v>
      </c>
      <c r="K1533" t="s">
        <v>162</v>
      </c>
      <c r="L1533" s="1">
        <v>41153</v>
      </c>
      <c r="M1533">
        <v>0.22659666218638</v>
      </c>
      <c r="N1533">
        <v>31</v>
      </c>
      <c r="O1533" t="s">
        <v>163</v>
      </c>
      <c r="P1533">
        <v>9033</v>
      </c>
      <c r="Q1533">
        <v>131801</v>
      </c>
      <c r="R1533">
        <v>0</v>
      </c>
      <c r="S1533">
        <v>0</v>
      </c>
      <c r="T1533">
        <v>9033</v>
      </c>
      <c r="U1533" t="s">
        <v>33</v>
      </c>
      <c r="V1533" t="s">
        <v>34</v>
      </c>
      <c r="W1533" t="s">
        <v>35</v>
      </c>
      <c r="X1533">
        <v>2012</v>
      </c>
      <c r="Y1533">
        <v>9</v>
      </c>
      <c r="Z1533" t="s">
        <v>162</v>
      </c>
    </row>
    <row r="1534" spans="1:26" x14ac:dyDescent="0.35">
      <c r="A1534">
        <v>1533</v>
      </c>
      <c r="B1534">
        <v>2012</v>
      </c>
      <c r="C1534">
        <v>9</v>
      </c>
      <c r="D1534" t="s">
        <v>36</v>
      </c>
      <c r="E1534" t="s">
        <v>37</v>
      </c>
      <c r="F1534" t="s">
        <v>38</v>
      </c>
      <c r="G1534" t="s">
        <v>28</v>
      </c>
      <c r="H1534" t="s">
        <v>29</v>
      </c>
      <c r="I1534">
        <v>0</v>
      </c>
      <c r="J1534">
        <v>108.125</v>
      </c>
      <c r="K1534" t="s">
        <v>162</v>
      </c>
      <c r="L1534" s="1">
        <v>41153</v>
      </c>
      <c r="M1534">
        <v>0.22659666218638</v>
      </c>
      <c r="N1534">
        <v>31</v>
      </c>
      <c r="O1534" t="s">
        <v>163</v>
      </c>
      <c r="P1534">
        <v>5632</v>
      </c>
      <c r="Q1534">
        <v>47186</v>
      </c>
      <c r="R1534">
        <v>0</v>
      </c>
      <c r="S1534">
        <v>0</v>
      </c>
      <c r="T1534">
        <v>5632</v>
      </c>
      <c r="U1534" t="s">
        <v>37</v>
      </c>
      <c r="V1534" t="s">
        <v>38</v>
      </c>
      <c r="W1534" t="s">
        <v>28</v>
      </c>
      <c r="X1534">
        <v>2012</v>
      </c>
      <c r="Y1534">
        <v>9</v>
      </c>
      <c r="Z1534" t="s">
        <v>162</v>
      </c>
    </row>
    <row r="1535" spans="1:26" x14ac:dyDescent="0.35">
      <c r="A1535">
        <v>1534</v>
      </c>
      <c r="B1535">
        <v>2012</v>
      </c>
      <c r="C1535">
        <v>9</v>
      </c>
      <c r="D1535" t="s">
        <v>39</v>
      </c>
      <c r="E1535" t="s">
        <v>40</v>
      </c>
      <c r="F1535" t="s">
        <v>41</v>
      </c>
      <c r="G1535" t="s">
        <v>35</v>
      </c>
      <c r="H1535" t="s">
        <v>29</v>
      </c>
      <c r="I1535">
        <v>0</v>
      </c>
      <c r="J1535">
        <v>2.64</v>
      </c>
      <c r="K1535" t="s">
        <v>162</v>
      </c>
      <c r="L1535" s="1">
        <v>41153</v>
      </c>
      <c r="M1535">
        <v>0.22659666218638</v>
      </c>
      <c r="N1535">
        <v>31</v>
      </c>
      <c r="O1535" t="s">
        <v>29</v>
      </c>
      <c r="P1535" t="s">
        <v>29</v>
      </c>
      <c r="Q1535" t="s">
        <v>29</v>
      </c>
      <c r="R1535" t="s">
        <v>29</v>
      </c>
      <c r="S1535" t="s">
        <v>29</v>
      </c>
      <c r="T1535" t="s">
        <v>29</v>
      </c>
      <c r="U1535" t="s">
        <v>29</v>
      </c>
      <c r="V1535" t="s">
        <v>29</v>
      </c>
      <c r="W1535" t="s">
        <v>29</v>
      </c>
      <c r="X1535" t="s">
        <v>29</v>
      </c>
      <c r="Y1535" t="s">
        <v>29</v>
      </c>
      <c r="Z1535" t="s">
        <v>29</v>
      </c>
    </row>
    <row r="1536" spans="1:26" x14ac:dyDescent="0.35">
      <c r="A1536">
        <v>1535</v>
      </c>
      <c r="B1536">
        <v>2012</v>
      </c>
      <c r="C1536">
        <v>9</v>
      </c>
      <c r="D1536" t="s">
        <v>42</v>
      </c>
      <c r="E1536" t="s">
        <v>43</v>
      </c>
      <c r="F1536" t="s">
        <v>44</v>
      </c>
      <c r="G1536" t="s">
        <v>35</v>
      </c>
      <c r="H1536" t="s">
        <v>29</v>
      </c>
      <c r="I1536">
        <v>0</v>
      </c>
      <c r="J1536">
        <v>9</v>
      </c>
      <c r="K1536" t="s">
        <v>162</v>
      </c>
      <c r="L1536" s="1">
        <v>41153</v>
      </c>
      <c r="M1536">
        <v>0.22659666218638</v>
      </c>
      <c r="N1536">
        <v>31</v>
      </c>
      <c r="O1536" t="s">
        <v>163</v>
      </c>
      <c r="P1536">
        <v>605</v>
      </c>
      <c r="Q1536">
        <v>1227</v>
      </c>
      <c r="R1536">
        <v>0</v>
      </c>
      <c r="S1536">
        <v>0</v>
      </c>
      <c r="T1536">
        <v>605</v>
      </c>
      <c r="U1536" t="s">
        <v>43</v>
      </c>
      <c r="V1536" t="s">
        <v>44</v>
      </c>
      <c r="W1536" t="s">
        <v>35</v>
      </c>
      <c r="X1536">
        <v>2012</v>
      </c>
      <c r="Y1536">
        <v>9</v>
      </c>
      <c r="Z1536" t="s">
        <v>162</v>
      </c>
    </row>
    <row r="1537" spans="1:26" x14ac:dyDescent="0.35">
      <c r="A1537">
        <v>1536</v>
      </c>
      <c r="B1537">
        <v>2012</v>
      </c>
      <c r="C1537">
        <v>9</v>
      </c>
      <c r="D1537" t="s">
        <v>45</v>
      </c>
      <c r="E1537" t="s">
        <v>46</v>
      </c>
      <c r="F1537" t="s">
        <v>41</v>
      </c>
      <c r="G1537" t="s">
        <v>35</v>
      </c>
      <c r="H1537" t="s">
        <v>29</v>
      </c>
      <c r="I1537">
        <v>0</v>
      </c>
      <c r="J1537">
        <v>15.72</v>
      </c>
      <c r="K1537" t="s">
        <v>162</v>
      </c>
      <c r="L1537" s="1">
        <v>41153</v>
      </c>
      <c r="M1537">
        <v>0.22659666218638</v>
      </c>
      <c r="N1537">
        <v>31</v>
      </c>
      <c r="O1537" t="s">
        <v>163</v>
      </c>
      <c r="P1537">
        <v>0</v>
      </c>
      <c r="Q1537">
        <v>116400</v>
      </c>
      <c r="R1537">
        <v>0</v>
      </c>
      <c r="S1537">
        <v>0</v>
      </c>
      <c r="T1537">
        <v>0</v>
      </c>
      <c r="U1537" t="s">
        <v>46</v>
      </c>
      <c r="V1537" t="s">
        <v>41</v>
      </c>
      <c r="W1537" t="s">
        <v>35</v>
      </c>
      <c r="X1537">
        <v>2012</v>
      </c>
      <c r="Y1537">
        <v>9</v>
      </c>
      <c r="Z1537" t="s">
        <v>162</v>
      </c>
    </row>
    <row r="1538" spans="1:26" x14ac:dyDescent="0.35">
      <c r="A1538">
        <v>1537</v>
      </c>
      <c r="B1538">
        <v>2012</v>
      </c>
      <c r="C1538">
        <v>9</v>
      </c>
      <c r="D1538" t="s">
        <v>47</v>
      </c>
      <c r="E1538" t="s">
        <v>48</v>
      </c>
      <c r="F1538" t="s">
        <v>49</v>
      </c>
      <c r="G1538" t="s">
        <v>28</v>
      </c>
      <c r="H1538" t="s">
        <v>29</v>
      </c>
      <c r="I1538">
        <v>0</v>
      </c>
      <c r="J1538">
        <v>0</v>
      </c>
      <c r="K1538" t="s">
        <v>162</v>
      </c>
      <c r="L1538" s="1">
        <v>41153</v>
      </c>
      <c r="M1538">
        <v>0.22659666218638</v>
      </c>
      <c r="N1538">
        <v>31</v>
      </c>
      <c r="O1538" t="s">
        <v>29</v>
      </c>
      <c r="P1538" t="s">
        <v>29</v>
      </c>
      <c r="Q1538" t="s">
        <v>29</v>
      </c>
      <c r="R1538" t="s">
        <v>29</v>
      </c>
      <c r="S1538" t="s">
        <v>29</v>
      </c>
      <c r="T1538" t="s">
        <v>29</v>
      </c>
      <c r="U1538" t="s">
        <v>29</v>
      </c>
      <c r="V1538" t="s">
        <v>29</v>
      </c>
      <c r="W1538" t="s">
        <v>29</v>
      </c>
      <c r="X1538" t="s">
        <v>29</v>
      </c>
      <c r="Y1538" t="s">
        <v>29</v>
      </c>
      <c r="Z1538" t="s">
        <v>29</v>
      </c>
    </row>
    <row r="1539" spans="1:26" x14ac:dyDescent="0.35">
      <c r="A1539">
        <v>1538</v>
      </c>
      <c r="B1539">
        <v>2012</v>
      </c>
      <c r="C1539">
        <v>9</v>
      </c>
      <c r="D1539" t="s">
        <v>50</v>
      </c>
      <c r="E1539" t="s">
        <v>51</v>
      </c>
      <c r="F1539" t="s">
        <v>38</v>
      </c>
      <c r="G1539" t="s">
        <v>28</v>
      </c>
      <c r="H1539" t="s">
        <v>29</v>
      </c>
      <c r="I1539">
        <v>0</v>
      </c>
      <c r="J1539">
        <v>0</v>
      </c>
      <c r="K1539" t="s">
        <v>162</v>
      </c>
      <c r="L1539" s="1">
        <v>41153</v>
      </c>
      <c r="M1539">
        <v>0.22659666218638</v>
      </c>
      <c r="N1539">
        <v>31</v>
      </c>
      <c r="O1539" t="s">
        <v>163</v>
      </c>
      <c r="P1539">
        <v>0</v>
      </c>
      <c r="Q1539">
        <v>267932652</v>
      </c>
      <c r="R1539">
        <v>0</v>
      </c>
      <c r="S1539">
        <v>0</v>
      </c>
      <c r="T1539">
        <v>0</v>
      </c>
      <c r="U1539" t="s">
        <v>51</v>
      </c>
      <c r="V1539" t="s">
        <v>38</v>
      </c>
      <c r="W1539" t="s">
        <v>28</v>
      </c>
      <c r="X1539">
        <v>2012</v>
      </c>
      <c r="Y1539">
        <v>9</v>
      </c>
      <c r="Z1539" t="s">
        <v>162</v>
      </c>
    </row>
    <row r="1540" spans="1:26" x14ac:dyDescent="0.35">
      <c r="A1540">
        <v>1539</v>
      </c>
      <c r="B1540">
        <v>2012</v>
      </c>
      <c r="C1540">
        <v>9</v>
      </c>
      <c r="D1540" t="s">
        <v>52</v>
      </c>
      <c r="E1540" t="s">
        <v>53</v>
      </c>
      <c r="F1540" t="s">
        <v>34</v>
      </c>
      <c r="G1540" t="s">
        <v>35</v>
      </c>
      <c r="H1540" t="s">
        <v>29</v>
      </c>
      <c r="I1540">
        <v>0</v>
      </c>
      <c r="J1540">
        <v>1.53</v>
      </c>
      <c r="K1540" t="s">
        <v>162</v>
      </c>
      <c r="L1540" s="1">
        <v>41153</v>
      </c>
      <c r="M1540">
        <v>0.22659666218638</v>
      </c>
      <c r="N1540">
        <v>31</v>
      </c>
      <c r="O1540" t="s">
        <v>163</v>
      </c>
      <c r="P1540">
        <v>0</v>
      </c>
      <c r="Q1540">
        <v>435143847</v>
      </c>
      <c r="R1540">
        <v>0</v>
      </c>
      <c r="S1540">
        <v>0</v>
      </c>
      <c r="T1540">
        <v>0</v>
      </c>
      <c r="U1540" t="s">
        <v>53</v>
      </c>
      <c r="V1540" t="s">
        <v>34</v>
      </c>
      <c r="W1540" t="s">
        <v>35</v>
      </c>
      <c r="X1540">
        <v>2012</v>
      </c>
      <c r="Y1540">
        <v>9</v>
      </c>
      <c r="Z1540" t="s">
        <v>162</v>
      </c>
    </row>
    <row r="1541" spans="1:26" x14ac:dyDescent="0.35">
      <c r="A1541">
        <v>1540</v>
      </c>
      <c r="B1541">
        <v>2012</v>
      </c>
      <c r="C1541">
        <v>9</v>
      </c>
      <c r="D1541" t="s">
        <v>54</v>
      </c>
      <c r="E1541" t="s">
        <v>55</v>
      </c>
      <c r="F1541" t="s">
        <v>56</v>
      </c>
      <c r="G1541" t="s">
        <v>35</v>
      </c>
      <c r="H1541" t="s">
        <v>29</v>
      </c>
      <c r="I1541">
        <v>0</v>
      </c>
      <c r="J1541">
        <v>67.715999999999994</v>
      </c>
      <c r="K1541" t="s">
        <v>162</v>
      </c>
      <c r="L1541" s="1">
        <v>41153</v>
      </c>
      <c r="M1541">
        <v>0.22659666218638</v>
      </c>
      <c r="N1541">
        <v>31</v>
      </c>
      <c r="O1541" t="s">
        <v>163</v>
      </c>
      <c r="P1541">
        <v>242</v>
      </c>
      <c r="Q1541">
        <v>69778</v>
      </c>
      <c r="R1541">
        <v>0</v>
      </c>
      <c r="S1541">
        <v>0</v>
      </c>
      <c r="T1541">
        <v>242</v>
      </c>
      <c r="U1541" t="s">
        <v>55</v>
      </c>
      <c r="V1541" t="s">
        <v>56</v>
      </c>
      <c r="W1541" t="s">
        <v>35</v>
      </c>
      <c r="X1541">
        <v>2012</v>
      </c>
      <c r="Y1541">
        <v>9</v>
      </c>
      <c r="Z1541" t="s">
        <v>162</v>
      </c>
    </row>
    <row r="1542" spans="1:26" x14ac:dyDescent="0.35">
      <c r="A1542">
        <v>1541</v>
      </c>
      <c r="B1542">
        <v>2012</v>
      </c>
      <c r="C1542">
        <v>9</v>
      </c>
      <c r="D1542" t="s">
        <v>57</v>
      </c>
      <c r="E1542" t="s">
        <v>58</v>
      </c>
      <c r="F1542" t="s">
        <v>59</v>
      </c>
      <c r="G1542" t="s">
        <v>60</v>
      </c>
      <c r="H1542" t="s">
        <v>29</v>
      </c>
      <c r="I1542">
        <v>0</v>
      </c>
      <c r="J1542">
        <v>0</v>
      </c>
      <c r="K1542" t="s">
        <v>162</v>
      </c>
      <c r="L1542" s="1">
        <v>41153</v>
      </c>
      <c r="M1542">
        <v>0.22659666218638</v>
      </c>
      <c r="N1542">
        <v>31</v>
      </c>
      <c r="O1542" t="s">
        <v>29</v>
      </c>
      <c r="P1542" t="s">
        <v>29</v>
      </c>
      <c r="Q1542" t="s">
        <v>29</v>
      </c>
      <c r="R1542" t="s">
        <v>29</v>
      </c>
      <c r="S1542" t="s">
        <v>29</v>
      </c>
      <c r="T1542" t="s">
        <v>29</v>
      </c>
      <c r="U1542" t="s">
        <v>29</v>
      </c>
      <c r="V1542" t="s">
        <v>29</v>
      </c>
      <c r="W1542" t="s">
        <v>29</v>
      </c>
      <c r="X1542" t="s">
        <v>29</v>
      </c>
      <c r="Y1542" t="s">
        <v>29</v>
      </c>
      <c r="Z1542" t="s">
        <v>29</v>
      </c>
    </row>
    <row r="1543" spans="1:26" x14ac:dyDescent="0.35">
      <c r="A1543">
        <v>1542</v>
      </c>
      <c r="B1543">
        <v>2012</v>
      </c>
      <c r="C1543">
        <v>9</v>
      </c>
      <c r="D1543" t="s">
        <v>61</v>
      </c>
      <c r="E1543" t="s">
        <v>62</v>
      </c>
      <c r="F1543" t="s">
        <v>63</v>
      </c>
      <c r="G1543" t="s">
        <v>60</v>
      </c>
      <c r="H1543" t="s">
        <v>29</v>
      </c>
      <c r="I1543">
        <v>0</v>
      </c>
      <c r="J1543">
        <v>0</v>
      </c>
      <c r="K1543" t="s">
        <v>162</v>
      </c>
      <c r="L1543" s="1">
        <v>41153</v>
      </c>
      <c r="M1543">
        <v>0.22659666218638</v>
      </c>
      <c r="N1543">
        <v>31</v>
      </c>
      <c r="O1543" t="s">
        <v>29</v>
      </c>
      <c r="P1543" t="s">
        <v>29</v>
      </c>
      <c r="Q1543" t="s">
        <v>29</v>
      </c>
      <c r="R1543" t="s">
        <v>29</v>
      </c>
      <c r="S1543" t="s">
        <v>29</v>
      </c>
      <c r="T1543" t="s">
        <v>29</v>
      </c>
      <c r="U1543" t="s">
        <v>29</v>
      </c>
      <c r="V1543" t="s">
        <v>29</v>
      </c>
      <c r="W1543" t="s">
        <v>29</v>
      </c>
      <c r="X1543" t="s">
        <v>29</v>
      </c>
      <c r="Y1543" t="s">
        <v>29</v>
      </c>
      <c r="Z1543" t="s">
        <v>29</v>
      </c>
    </row>
    <row r="1544" spans="1:26" x14ac:dyDescent="0.35">
      <c r="A1544">
        <v>1543</v>
      </c>
      <c r="B1544">
        <v>2012</v>
      </c>
      <c r="C1544">
        <v>9</v>
      </c>
      <c r="D1544" t="s">
        <v>64</v>
      </c>
      <c r="E1544" t="s">
        <v>65</v>
      </c>
      <c r="F1544" t="s">
        <v>66</v>
      </c>
      <c r="G1544" t="s">
        <v>28</v>
      </c>
      <c r="H1544" t="s">
        <v>29</v>
      </c>
      <c r="I1544">
        <v>0</v>
      </c>
      <c r="J1544">
        <v>0</v>
      </c>
      <c r="K1544" t="s">
        <v>162</v>
      </c>
      <c r="L1544" s="1">
        <v>41153</v>
      </c>
      <c r="M1544">
        <v>0.22659666218638</v>
      </c>
      <c r="N1544">
        <v>31</v>
      </c>
      <c r="O1544" t="s">
        <v>29</v>
      </c>
      <c r="P1544" t="s">
        <v>29</v>
      </c>
      <c r="Q1544" t="s">
        <v>29</v>
      </c>
      <c r="R1544" t="s">
        <v>29</v>
      </c>
      <c r="S1544" t="s">
        <v>29</v>
      </c>
      <c r="T1544" t="s">
        <v>29</v>
      </c>
      <c r="U1544" t="s">
        <v>29</v>
      </c>
      <c r="V1544" t="s">
        <v>29</v>
      </c>
      <c r="W1544" t="s">
        <v>29</v>
      </c>
      <c r="X1544" t="s">
        <v>29</v>
      </c>
      <c r="Y1544" t="s">
        <v>29</v>
      </c>
      <c r="Z1544" t="s">
        <v>29</v>
      </c>
    </row>
    <row r="1545" spans="1:26" x14ac:dyDescent="0.35">
      <c r="A1545">
        <v>1544</v>
      </c>
      <c r="B1545">
        <v>2012</v>
      </c>
      <c r="C1545">
        <v>9</v>
      </c>
      <c r="D1545" t="s">
        <v>67</v>
      </c>
      <c r="E1545" t="s">
        <v>68</v>
      </c>
      <c r="F1545" t="s">
        <v>69</v>
      </c>
      <c r="G1545" t="s">
        <v>35</v>
      </c>
      <c r="H1545" t="s">
        <v>29</v>
      </c>
      <c r="I1545">
        <v>0</v>
      </c>
      <c r="J1545">
        <v>0</v>
      </c>
      <c r="K1545" t="s">
        <v>162</v>
      </c>
      <c r="L1545" s="1">
        <v>41153</v>
      </c>
      <c r="M1545">
        <v>0.22659666218638</v>
      </c>
      <c r="N1545">
        <v>31</v>
      </c>
      <c r="O1545" t="s">
        <v>29</v>
      </c>
      <c r="P1545" t="s">
        <v>29</v>
      </c>
      <c r="Q1545" t="s">
        <v>29</v>
      </c>
      <c r="R1545" t="s">
        <v>29</v>
      </c>
      <c r="S1545" t="s">
        <v>29</v>
      </c>
      <c r="T1545" t="s">
        <v>29</v>
      </c>
      <c r="U1545" t="s">
        <v>29</v>
      </c>
      <c r="V1545" t="s">
        <v>29</v>
      </c>
      <c r="W1545" t="s">
        <v>29</v>
      </c>
      <c r="X1545" t="s">
        <v>29</v>
      </c>
      <c r="Y1545" t="s">
        <v>29</v>
      </c>
      <c r="Z1545" t="s">
        <v>29</v>
      </c>
    </row>
    <row r="1546" spans="1:26" x14ac:dyDescent="0.35">
      <c r="A1546">
        <v>1545</v>
      </c>
      <c r="B1546">
        <v>2012</v>
      </c>
      <c r="C1546">
        <v>9</v>
      </c>
      <c r="D1546" t="s">
        <v>70</v>
      </c>
      <c r="E1546" t="s">
        <v>71</v>
      </c>
      <c r="F1546" t="s">
        <v>72</v>
      </c>
      <c r="G1546" t="s">
        <v>28</v>
      </c>
      <c r="H1546" t="s">
        <v>29</v>
      </c>
      <c r="I1546">
        <v>0</v>
      </c>
      <c r="J1546">
        <v>0</v>
      </c>
      <c r="K1546" t="s">
        <v>162</v>
      </c>
      <c r="L1546" s="1">
        <v>41153</v>
      </c>
      <c r="M1546">
        <v>0.22659666218638</v>
      </c>
      <c r="N1546">
        <v>31</v>
      </c>
      <c r="O1546" t="s">
        <v>29</v>
      </c>
      <c r="P1546" t="s">
        <v>29</v>
      </c>
      <c r="Q1546" t="s">
        <v>29</v>
      </c>
      <c r="R1546" t="s">
        <v>29</v>
      </c>
      <c r="S1546" t="s">
        <v>29</v>
      </c>
      <c r="T1546" t="s">
        <v>29</v>
      </c>
      <c r="U1546" t="s">
        <v>29</v>
      </c>
      <c r="V1546" t="s">
        <v>29</v>
      </c>
      <c r="W1546" t="s">
        <v>29</v>
      </c>
      <c r="X1546" t="s">
        <v>29</v>
      </c>
      <c r="Y1546" t="s">
        <v>29</v>
      </c>
      <c r="Z1546" t="s">
        <v>29</v>
      </c>
    </row>
    <row r="1547" spans="1:26" x14ac:dyDescent="0.35">
      <c r="A1547">
        <v>1546</v>
      </c>
      <c r="B1547">
        <v>2012</v>
      </c>
      <c r="C1547">
        <v>9</v>
      </c>
      <c r="D1547" t="s">
        <v>73</v>
      </c>
      <c r="E1547" t="s">
        <v>74</v>
      </c>
      <c r="F1547" t="s">
        <v>66</v>
      </c>
      <c r="G1547" t="s">
        <v>28</v>
      </c>
      <c r="H1547" t="s">
        <v>29</v>
      </c>
      <c r="I1547">
        <v>0</v>
      </c>
      <c r="J1547">
        <v>30</v>
      </c>
      <c r="K1547" t="s">
        <v>162</v>
      </c>
      <c r="L1547" s="1">
        <v>41153</v>
      </c>
      <c r="M1547">
        <v>0.22659666218638</v>
      </c>
      <c r="N1547">
        <v>31</v>
      </c>
      <c r="O1547" t="s">
        <v>163</v>
      </c>
      <c r="P1547">
        <v>0</v>
      </c>
      <c r="Q1547">
        <v>32720</v>
      </c>
      <c r="R1547">
        <v>0</v>
      </c>
      <c r="S1547">
        <v>0</v>
      </c>
      <c r="T1547">
        <v>0</v>
      </c>
      <c r="U1547" t="s">
        <v>74</v>
      </c>
      <c r="V1547" t="s">
        <v>66</v>
      </c>
      <c r="W1547" t="s">
        <v>28</v>
      </c>
      <c r="X1547">
        <v>2012</v>
      </c>
      <c r="Y1547">
        <v>9</v>
      </c>
      <c r="Z1547" t="s">
        <v>162</v>
      </c>
    </row>
    <row r="1548" spans="1:26" x14ac:dyDescent="0.35">
      <c r="A1548">
        <v>1547</v>
      </c>
      <c r="B1548">
        <v>2012</v>
      </c>
      <c r="C1548">
        <v>9</v>
      </c>
      <c r="D1548" t="s">
        <v>75</v>
      </c>
      <c r="E1548" t="s">
        <v>76</v>
      </c>
      <c r="F1548" t="s">
        <v>44</v>
      </c>
      <c r="G1548" t="s">
        <v>35</v>
      </c>
      <c r="H1548" t="s">
        <v>29</v>
      </c>
      <c r="I1548">
        <v>0</v>
      </c>
      <c r="J1548">
        <v>0</v>
      </c>
      <c r="K1548" t="s">
        <v>162</v>
      </c>
      <c r="L1548" s="1">
        <v>41153</v>
      </c>
      <c r="M1548">
        <v>0.22659666218638</v>
      </c>
      <c r="N1548">
        <v>31</v>
      </c>
      <c r="O1548" t="s">
        <v>29</v>
      </c>
      <c r="P1548" t="s">
        <v>29</v>
      </c>
      <c r="Q1548" t="s">
        <v>29</v>
      </c>
      <c r="R1548" t="s">
        <v>29</v>
      </c>
      <c r="S1548" t="s">
        <v>29</v>
      </c>
      <c r="T1548" t="s">
        <v>29</v>
      </c>
      <c r="U1548" t="s">
        <v>29</v>
      </c>
      <c r="V1548" t="s">
        <v>29</v>
      </c>
      <c r="W1548" t="s">
        <v>29</v>
      </c>
      <c r="X1548" t="s">
        <v>29</v>
      </c>
      <c r="Y1548" t="s">
        <v>29</v>
      </c>
      <c r="Z1548" t="s">
        <v>29</v>
      </c>
    </row>
    <row r="1549" spans="1:26" x14ac:dyDescent="0.35">
      <c r="A1549">
        <v>1548</v>
      </c>
      <c r="B1549">
        <v>2012</v>
      </c>
      <c r="C1549">
        <v>9</v>
      </c>
      <c r="D1549" t="s">
        <v>77</v>
      </c>
      <c r="E1549" t="s">
        <v>78</v>
      </c>
      <c r="F1549" t="s">
        <v>34</v>
      </c>
      <c r="G1549" t="s">
        <v>35</v>
      </c>
      <c r="H1549" t="s">
        <v>29</v>
      </c>
      <c r="I1549">
        <v>0</v>
      </c>
      <c r="J1549">
        <v>0</v>
      </c>
      <c r="K1549" t="s">
        <v>162</v>
      </c>
      <c r="L1549" s="1">
        <v>41153</v>
      </c>
      <c r="M1549">
        <v>0.22659666218638</v>
      </c>
      <c r="N1549">
        <v>31</v>
      </c>
      <c r="O1549" t="s">
        <v>163</v>
      </c>
      <c r="P1549">
        <v>0</v>
      </c>
      <c r="Q1549">
        <v>757452</v>
      </c>
      <c r="R1549">
        <v>0</v>
      </c>
      <c r="S1549">
        <v>0</v>
      </c>
      <c r="T1549">
        <v>0</v>
      </c>
      <c r="U1549" t="s">
        <v>78</v>
      </c>
      <c r="V1549" t="s">
        <v>34</v>
      </c>
      <c r="W1549" t="s">
        <v>35</v>
      </c>
      <c r="X1549">
        <v>2012</v>
      </c>
      <c r="Y1549">
        <v>9</v>
      </c>
      <c r="Z1549" t="s">
        <v>162</v>
      </c>
    </row>
    <row r="1550" spans="1:26" x14ac:dyDescent="0.35">
      <c r="A1550">
        <v>1549</v>
      </c>
      <c r="B1550">
        <v>2012</v>
      </c>
      <c r="C1550">
        <v>9</v>
      </c>
      <c r="D1550" t="s">
        <v>79</v>
      </c>
      <c r="E1550" t="s">
        <v>80</v>
      </c>
      <c r="F1550" t="s">
        <v>81</v>
      </c>
      <c r="G1550" t="s">
        <v>35</v>
      </c>
      <c r="H1550" t="s">
        <v>29</v>
      </c>
      <c r="I1550">
        <v>0</v>
      </c>
      <c r="J1550">
        <v>0</v>
      </c>
      <c r="K1550" t="s">
        <v>162</v>
      </c>
      <c r="L1550" s="1">
        <v>41153</v>
      </c>
      <c r="M1550">
        <v>0.22659666218638</v>
      </c>
      <c r="N1550">
        <v>31</v>
      </c>
      <c r="O1550" t="s">
        <v>29</v>
      </c>
      <c r="P1550" t="s">
        <v>29</v>
      </c>
      <c r="Q1550" t="s">
        <v>29</v>
      </c>
      <c r="R1550" t="s">
        <v>29</v>
      </c>
      <c r="S1550" t="s">
        <v>29</v>
      </c>
      <c r="T1550" t="s">
        <v>29</v>
      </c>
      <c r="U1550" t="s">
        <v>29</v>
      </c>
      <c r="V1550" t="s">
        <v>29</v>
      </c>
      <c r="W1550" t="s">
        <v>29</v>
      </c>
      <c r="X1550" t="s">
        <v>29</v>
      </c>
      <c r="Y1550" t="s">
        <v>29</v>
      </c>
      <c r="Z1550" t="s">
        <v>29</v>
      </c>
    </row>
    <row r="1551" spans="1:26" x14ac:dyDescent="0.35">
      <c r="A1551">
        <v>1550</v>
      </c>
      <c r="B1551">
        <v>2012</v>
      </c>
      <c r="C1551">
        <v>9</v>
      </c>
      <c r="D1551" t="s">
        <v>82</v>
      </c>
      <c r="E1551" t="s">
        <v>83</v>
      </c>
      <c r="F1551" t="s">
        <v>84</v>
      </c>
      <c r="G1551" t="s">
        <v>28</v>
      </c>
      <c r="H1551" t="s">
        <v>29</v>
      </c>
      <c r="I1551">
        <v>0</v>
      </c>
      <c r="J1551">
        <v>0</v>
      </c>
      <c r="K1551" t="s">
        <v>162</v>
      </c>
      <c r="L1551" s="1">
        <v>41153</v>
      </c>
      <c r="M1551">
        <v>0.22659666218638</v>
      </c>
      <c r="N1551">
        <v>31</v>
      </c>
      <c r="O1551" t="s">
        <v>29</v>
      </c>
      <c r="P1551" t="s">
        <v>29</v>
      </c>
      <c r="Q1551" t="s">
        <v>29</v>
      </c>
      <c r="R1551" t="s">
        <v>29</v>
      </c>
      <c r="S1551" t="s">
        <v>29</v>
      </c>
      <c r="T1551" t="s">
        <v>29</v>
      </c>
      <c r="U1551" t="s">
        <v>29</v>
      </c>
      <c r="V1551" t="s">
        <v>29</v>
      </c>
      <c r="W1551" t="s">
        <v>29</v>
      </c>
      <c r="X1551" t="s">
        <v>29</v>
      </c>
      <c r="Y1551" t="s">
        <v>29</v>
      </c>
      <c r="Z1551" t="s">
        <v>29</v>
      </c>
    </row>
    <row r="1552" spans="1:26" x14ac:dyDescent="0.35">
      <c r="A1552">
        <v>1551</v>
      </c>
      <c r="B1552">
        <v>2012</v>
      </c>
      <c r="C1552">
        <v>9</v>
      </c>
      <c r="D1552" t="s">
        <v>85</v>
      </c>
      <c r="E1552" t="s">
        <v>86</v>
      </c>
      <c r="F1552" t="s">
        <v>38</v>
      </c>
      <c r="G1552" t="s">
        <v>28</v>
      </c>
      <c r="H1552" t="s">
        <v>29</v>
      </c>
      <c r="I1552">
        <v>0</v>
      </c>
      <c r="J1552">
        <v>0</v>
      </c>
      <c r="K1552" t="s">
        <v>162</v>
      </c>
      <c r="L1552" s="1">
        <v>41153</v>
      </c>
      <c r="M1552">
        <v>0.22659666218638</v>
      </c>
      <c r="N1552">
        <v>31</v>
      </c>
      <c r="O1552" t="s">
        <v>163</v>
      </c>
      <c r="P1552">
        <v>0</v>
      </c>
      <c r="Q1552">
        <v>228626114</v>
      </c>
      <c r="R1552">
        <v>0</v>
      </c>
      <c r="S1552">
        <v>0</v>
      </c>
      <c r="T1552">
        <v>0</v>
      </c>
      <c r="U1552" t="s">
        <v>86</v>
      </c>
      <c r="V1552" t="s">
        <v>38</v>
      </c>
      <c r="W1552" t="s">
        <v>28</v>
      </c>
      <c r="X1552">
        <v>2012</v>
      </c>
      <c r="Y1552">
        <v>9</v>
      </c>
      <c r="Z1552" t="s">
        <v>162</v>
      </c>
    </row>
    <row r="1553" spans="1:26" x14ac:dyDescent="0.35">
      <c r="A1553">
        <v>1552</v>
      </c>
      <c r="B1553">
        <v>2012</v>
      </c>
      <c r="C1553">
        <v>9</v>
      </c>
      <c r="D1553" t="s">
        <v>87</v>
      </c>
      <c r="E1553" t="s">
        <v>76</v>
      </c>
      <c r="F1553" t="s">
        <v>27</v>
      </c>
      <c r="G1553" t="s">
        <v>28</v>
      </c>
      <c r="H1553" t="s">
        <v>29</v>
      </c>
      <c r="I1553">
        <v>0</v>
      </c>
      <c r="J1553">
        <v>0</v>
      </c>
      <c r="K1553" t="s">
        <v>162</v>
      </c>
      <c r="L1553" s="1">
        <v>41153</v>
      </c>
      <c r="M1553">
        <v>0.22659666218638</v>
      </c>
      <c r="N1553">
        <v>31</v>
      </c>
      <c r="O1553" t="s">
        <v>29</v>
      </c>
      <c r="P1553" t="s">
        <v>29</v>
      </c>
      <c r="Q1553" t="s">
        <v>29</v>
      </c>
      <c r="R1553" t="s">
        <v>29</v>
      </c>
      <c r="S1553" t="s">
        <v>29</v>
      </c>
      <c r="T1553" t="s">
        <v>29</v>
      </c>
      <c r="U1553" t="s">
        <v>29</v>
      </c>
      <c r="V1553" t="s">
        <v>29</v>
      </c>
      <c r="W1553" t="s">
        <v>29</v>
      </c>
      <c r="X1553" t="s">
        <v>29</v>
      </c>
      <c r="Y1553" t="s">
        <v>29</v>
      </c>
      <c r="Z1553" t="s">
        <v>29</v>
      </c>
    </row>
    <row r="1554" spans="1:26" x14ac:dyDescent="0.35">
      <c r="A1554">
        <v>1553</v>
      </c>
      <c r="B1554">
        <v>2012</v>
      </c>
      <c r="C1554">
        <v>9</v>
      </c>
      <c r="D1554" t="s">
        <v>88</v>
      </c>
      <c r="E1554" t="s">
        <v>89</v>
      </c>
      <c r="F1554" t="s">
        <v>49</v>
      </c>
      <c r="G1554" t="s">
        <v>28</v>
      </c>
      <c r="H1554" t="s">
        <v>29</v>
      </c>
      <c r="I1554">
        <v>0</v>
      </c>
      <c r="J1554">
        <v>0</v>
      </c>
      <c r="K1554" t="s">
        <v>162</v>
      </c>
      <c r="L1554" s="1">
        <v>41153</v>
      </c>
      <c r="M1554">
        <v>0.22659666218638</v>
      </c>
      <c r="N1554">
        <v>31</v>
      </c>
      <c r="O1554" t="s">
        <v>29</v>
      </c>
      <c r="P1554" t="s">
        <v>29</v>
      </c>
      <c r="Q1554" t="s">
        <v>29</v>
      </c>
      <c r="R1554" t="s">
        <v>29</v>
      </c>
      <c r="S1554" t="s">
        <v>29</v>
      </c>
      <c r="T1554" t="s">
        <v>29</v>
      </c>
      <c r="U1554" t="s">
        <v>29</v>
      </c>
      <c r="V1554" t="s">
        <v>29</v>
      </c>
      <c r="W1554" t="s">
        <v>29</v>
      </c>
      <c r="X1554" t="s">
        <v>29</v>
      </c>
      <c r="Y1554" t="s">
        <v>29</v>
      </c>
      <c r="Z1554" t="s">
        <v>29</v>
      </c>
    </row>
    <row r="1555" spans="1:26" x14ac:dyDescent="0.35">
      <c r="A1555">
        <v>1554</v>
      </c>
      <c r="B1555">
        <v>2012</v>
      </c>
      <c r="C1555">
        <v>9</v>
      </c>
      <c r="D1555" t="s">
        <v>90</v>
      </c>
      <c r="E1555" t="s">
        <v>51</v>
      </c>
      <c r="F1555" t="s">
        <v>59</v>
      </c>
      <c r="G1555" t="s">
        <v>60</v>
      </c>
      <c r="H1555" t="s">
        <v>29</v>
      </c>
      <c r="I1555">
        <v>0</v>
      </c>
      <c r="J1555">
        <v>0</v>
      </c>
      <c r="K1555" t="s">
        <v>162</v>
      </c>
      <c r="L1555" s="1">
        <v>41153</v>
      </c>
      <c r="M1555">
        <v>0.22659666218638</v>
      </c>
      <c r="N1555">
        <v>31</v>
      </c>
      <c r="O1555" t="s">
        <v>163</v>
      </c>
      <c r="P1555">
        <v>0</v>
      </c>
      <c r="Q1555">
        <v>0</v>
      </c>
      <c r="R1555">
        <v>0</v>
      </c>
      <c r="S1555">
        <v>0</v>
      </c>
      <c r="T1555">
        <v>0</v>
      </c>
      <c r="U1555" t="s">
        <v>51</v>
      </c>
      <c r="V1555" t="s">
        <v>59</v>
      </c>
      <c r="W1555" t="s">
        <v>60</v>
      </c>
      <c r="X1555">
        <v>2012</v>
      </c>
      <c r="Y1555">
        <v>9</v>
      </c>
      <c r="Z1555" t="s">
        <v>162</v>
      </c>
    </row>
    <row r="1556" spans="1:26" x14ac:dyDescent="0.35">
      <c r="A1556">
        <v>1555</v>
      </c>
      <c r="B1556">
        <v>2012</v>
      </c>
      <c r="C1556">
        <v>9</v>
      </c>
      <c r="D1556" t="s">
        <v>91</v>
      </c>
      <c r="E1556" t="s">
        <v>80</v>
      </c>
      <c r="F1556" t="s">
        <v>92</v>
      </c>
      <c r="G1556" t="s">
        <v>28</v>
      </c>
      <c r="H1556" t="s">
        <v>29</v>
      </c>
      <c r="I1556">
        <v>0</v>
      </c>
      <c r="J1556">
        <v>0</v>
      </c>
      <c r="K1556" t="s">
        <v>162</v>
      </c>
      <c r="L1556" s="1">
        <v>41153</v>
      </c>
      <c r="M1556">
        <v>0.22659666218638</v>
      </c>
      <c r="N1556">
        <v>31</v>
      </c>
      <c r="O1556" t="s">
        <v>29</v>
      </c>
      <c r="P1556" t="s">
        <v>29</v>
      </c>
      <c r="Q1556" t="s">
        <v>29</v>
      </c>
      <c r="R1556" t="s">
        <v>29</v>
      </c>
      <c r="S1556" t="s">
        <v>29</v>
      </c>
      <c r="T1556" t="s">
        <v>29</v>
      </c>
      <c r="U1556" t="s">
        <v>29</v>
      </c>
      <c r="V1556" t="s">
        <v>29</v>
      </c>
      <c r="W1556" t="s">
        <v>29</v>
      </c>
      <c r="X1556" t="s">
        <v>29</v>
      </c>
      <c r="Y1556" t="s">
        <v>29</v>
      </c>
      <c r="Z1556" t="s">
        <v>29</v>
      </c>
    </row>
    <row r="1557" spans="1:26" x14ac:dyDescent="0.35">
      <c r="A1557">
        <v>1556</v>
      </c>
      <c r="B1557">
        <v>2012</v>
      </c>
      <c r="C1557">
        <v>9</v>
      </c>
      <c r="D1557" t="s">
        <v>93</v>
      </c>
      <c r="E1557" t="s">
        <v>94</v>
      </c>
      <c r="F1557" t="s">
        <v>95</v>
      </c>
      <c r="G1557" t="s">
        <v>60</v>
      </c>
      <c r="H1557" t="s">
        <v>29</v>
      </c>
      <c r="I1557">
        <v>0</v>
      </c>
      <c r="J1557">
        <v>11.52</v>
      </c>
      <c r="K1557" t="s">
        <v>162</v>
      </c>
      <c r="L1557" s="1">
        <v>41153</v>
      </c>
      <c r="M1557">
        <v>0.22659666218638</v>
      </c>
      <c r="N1557">
        <v>31</v>
      </c>
      <c r="O1557" t="s">
        <v>163</v>
      </c>
      <c r="P1557">
        <v>1512</v>
      </c>
      <c r="Q1557">
        <v>226</v>
      </c>
      <c r="R1557">
        <v>0</v>
      </c>
      <c r="S1557">
        <v>0</v>
      </c>
      <c r="T1557">
        <v>1512</v>
      </c>
      <c r="U1557" t="s">
        <v>94</v>
      </c>
      <c r="V1557" t="s">
        <v>95</v>
      </c>
      <c r="W1557" t="s">
        <v>60</v>
      </c>
      <c r="X1557">
        <v>2012</v>
      </c>
      <c r="Y1557">
        <v>9</v>
      </c>
      <c r="Z1557" t="s">
        <v>162</v>
      </c>
    </row>
    <row r="1558" spans="1:26" x14ac:dyDescent="0.35">
      <c r="A1558">
        <v>1557</v>
      </c>
      <c r="B1558">
        <v>2012</v>
      </c>
      <c r="C1558">
        <v>9</v>
      </c>
      <c r="D1558" t="s">
        <v>96</v>
      </c>
      <c r="E1558" t="s">
        <v>97</v>
      </c>
      <c r="F1558" t="s">
        <v>72</v>
      </c>
      <c r="G1558" t="s">
        <v>28</v>
      </c>
      <c r="H1558" t="s">
        <v>29</v>
      </c>
      <c r="I1558">
        <v>0</v>
      </c>
      <c r="J1558">
        <v>0</v>
      </c>
      <c r="K1558" t="s">
        <v>162</v>
      </c>
      <c r="L1558" s="1">
        <v>41153</v>
      </c>
      <c r="M1558">
        <v>0.22659666218638</v>
      </c>
      <c r="N1558">
        <v>31</v>
      </c>
      <c r="O1558" t="s">
        <v>29</v>
      </c>
      <c r="P1558" t="s">
        <v>29</v>
      </c>
      <c r="Q1558" t="s">
        <v>29</v>
      </c>
      <c r="R1558" t="s">
        <v>29</v>
      </c>
      <c r="S1558" t="s">
        <v>29</v>
      </c>
      <c r="T1558" t="s">
        <v>29</v>
      </c>
      <c r="U1558" t="s">
        <v>29</v>
      </c>
      <c r="V1558" t="s">
        <v>29</v>
      </c>
      <c r="W1558" t="s">
        <v>29</v>
      </c>
      <c r="X1558" t="s">
        <v>29</v>
      </c>
      <c r="Y1558" t="s">
        <v>29</v>
      </c>
      <c r="Z1558" t="s">
        <v>29</v>
      </c>
    </row>
    <row r="1559" spans="1:26" x14ac:dyDescent="0.35">
      <c r="A1559">
        <v>1558</v>
      </c>
      <c r="B1559">
        <v>2012</v>
      </c>
      <c r="C1559">
        <v>9</v>
      </c>
      <c r="D1559" t="s">
        <v>98</v>
      </c>
      <c r="E1559" t="s">
        <v>99</v>
      </c>
      <c r="F1559" t="s">
        <v>100</v>
      </c>
      <c r="G1559" t="s">
        <v>60</v>
      </c>
      <c r="H1559" t="s">
        <v>29</v>
      </c>
      <c r="I1559">
        <v>0</v>
      </c>
      <c r="J1559">
        <v>0</v>
      </c>
      <c r="K1559" t="s">
        <v>162</v>
      </c>
      <c r="L1559" s="1">
        <v>41153</v>
      </c>
      <c r="M1559">
        <v>0.22659666218638</v>
      </c>
      <c r="N1559">
        <v>31</v>
      </c>
      <c r="O1559" t="s">
        <v>29</v>
      </c>
      <c r="P1559" t="s">
        <v>29</v>
      </c>
      <c r="Q1559" t="s">
        <v>29</v>
      </c>
      <c r="R1559" t="s">
        <v>29</v>
      </c>
      <c r="S1559" t="s">
        <v>29</v>
      </c>
      <c r="T1559" t="s">
        <v>29</v>
      </c>
      <c r="U1559" t="s">
        <v>29</v>
      </c>
      <c r="V1559" t="s">
        <v>29</v>
      </c>
      <c r="W1559" t="s">
        <v>29</v>
      </c>
      <c r="X1559" t="s">
        <v>29</v>
      </c>
      <c r="Y1559" t="s">
        <v>29</v>
      </c>
      <c r="Z1559" t="s">
        <v>29</v>
      </c>
    </row>
    <row r="1560" spans="1:26" x14ac:dyDescent="0.35">
      <c r="A1560">
        <v>1559</v>
      </c>
      <c r="B1560">
        <v>2012</v>
      </c>
      <c r="C1560">
        <v>9</v>
      </c>
      <c r="D1560" t="s">
        <v>101</v>
      </c>
      <c r="E1560" t="s">
        <v>102</v>
      </c>
      <c r="F1560" t="s">
        <v>103</v>
      </c>
      <c r="G1560" t="s">
        <v>28</v>
      </c>
      <c r="H1560" t="s">
        <v>29</v>
      </c>
      <c r="I1560">
        <v>0</v>
      </c>
      <c r="J1560">
        <v>0</v>
      </c>
      <c r="K1560" t="s">
        <v>162</v>
      </c>
      <c r="L1560" s="1">
        <v>41153</v>
      </c>
      <c r="M1560">
        <v>0.22659666218638</v>
      </c>
      <c r="N1560">
        <v>31</v>
      </c>
      <c r="O1560" t="s">
        <v>29</v>
      </c>
      <c r="P1560" t="s">
        <v>29</v>
      </c>
      <c r="Q1560" t="s">
        <v>29</v>
      </c>
      <c r="R1560" t="s">
        <v>29</v>
      </c>
      <c r="S1560" t="s">
        <v>29</v>
      </c>
      <c r="T1560" t="s">
        <v>29</v>
      </c>
      <c r="U1560" t="s">
        <v>29</v>
      </c>
      <c r="V1560" t="s">
        <v>29</v>
      </c>
      <c r="W1560" t="s">
        <v>29</v>
      </c>
      <c r="X1560" t="s">
        <v>29</v>
      </c>
      <c r="Y1560" t="s">
        <v>29</v>
      </c>
      <c r="Z1560" t="s">
        <v>29</v>
      </c>
    </row>
    <row r="1561" spans="1:26" x14ac:dyDescent="0.35">
      <c r="A1561">
        <v>1560</v>
      </c>
      <c r="B1561">
        <v>2012</v>
      </c>
      <c r="C1561">
        <v>9</v>
      </c>
      <c r="D1561" t="s">
        <v>104</v>
      </c>
      <c r="E1561" t="s">
        <v>105</v>
      </c>
      <c r="F1561" t="s">
        <v>49</v>
      </c>
      <c r="G1561" t="s">
        <v>28</v>
      </c>
      <c r="H1561" t="s">
        <v>29</v>
      </c>
      <c r="I1561">
        <v>0</v>
      </c>
      <c r="J1561">
        <v>0</v>
      </c>
      <c r="K1561" t="s">
        <v>162</v>
      </c>
      <c r="L1561" s="1">
        <v>41153</v>
      </c>
      <c r="M1561">
        <v>0.22659666218638</v>
      </c>
      <c r="N1561">
        <v>31</v>
      </c>
      <c r="O1561" t="s">
        <v>29</v>
      </c>
      <c r="P1561" t="s">
        <v>29</v>
      </c>
      <c r="Q1561" t="s">
        <v>29</v>
      </c>
      <c r="R1561" t="s">
        <v>29</v>
      </c>
      <c r="S1561" t="s">
        <v>29</v>
      </c>
      <c r="T1561" t="s">
        <v>29</v>
      </c>
      <c r="U1561" t="s">
        <v>29</v>
      </c>
      <c r="V1561" t="s">
        <v>29</v>
      </c>
      <c r="W1561" t="s">
        <v>29</v>
      </c>
      <c r="X1561" t="s">
        <v>29</v>
      </c>
      <c r="Y1561" t="s">
        <v>29</v>
      </c>
      <c r="Z1561" t="s">
        <v>29</v>
      </c>
    </row>
    <row r="1562" spans="1:26" x14ac:dyDescent="0.35">
      <c r="A1562">
        <v>1561</v>
      </c>
      <c r="B1562">
        <v>2012</v>
      </c>
      <c r="C1562">
        <v>11</v>
      </c>
      <c r="D1562" t="s">
        <v>25</v>
      </c>
      <c r="E1562" t="s">
        <v>26</v>
      </c>
      <c r="F1562" t="s">
        <v>27</v>
      </c>
      <c r="G1562" t="s">
        <v>28</v>
      </c>
      <c r="H1562" t="s">
        <v>29</v>
      </c>
      <c r="I1562">
        <v>0</v>
      </c>
      <c r="J1562">
        <v>21.625</v>
      </c>
      <c r="K1562" t="s">
        <v>164</v>
      </c>
      <c r="L1562" s="1">
        <v>41214</v>
      </c>
      <c r="M1562">
        <v>0.120570116487455</v>
      </c>
      <c r="N1562">
        <v>31</v>
      </c>
      <c r="O1562" t="s">
        <v>165</v>
      </c>
      <c r="P1562">
        <v>955</v>
      </c>
      <c r="Q1562">
        <v>9894</v>
      </c>
      <c r="R1562">
        <v>0</v>
      </c>
      <c r="S1562">
        <v>0</v>
      </c>
      <c r="T1562">
        <v>955</v>
      </c>
      <c r="U1562" t="s">
        <v>26</v>
      </c>
      <c r="V1562" t="s">
        <v>27</v>
      </c>
      <c r="W1562" t="s">
        <v>28</v>
      </c>
      <c r="X1562">
        <v>2012</v>
      </c>
      <c r="Y1562">
        <v>11</v>
      </c>
      <c r="Z1562" t="s">
        <v>164</v>
      </c>
    </row>
    <row r="1563" spans="1:26" x14ac:dyDescent="0.35">
      <c r="A1563">
        <v>1562</v>
      </c>
      <c r="B1563">
        <v>2012</v>
      </c>
      <c r="C1563">
        <v>11</v>
      </c>
      <c r="D1563" t="s">
        <v>32</v>
      </c>
      <c r="E1563" t="s">
        <v>33</v>
      </c>
      <c r="F1563" t="s">
        <v>34</v>
      </c>
      <c r="G1563" t="s">
        <v>35</v>
      </c>
      <c r="H1563" t="s">
        <v>29</v>
      </c>
      <c r="I1563">
        <v>0</v>
      </c>
      <c r="J1563">
        <v>224.19200000000001</v>
      </c>
      <c r="K1563" t="s">
        <v>164</v>
      </c>
      <c r="L1563" s="1">
        <v>41214</v>
      </c>
      <c r="M1563">
        <v>0.120570116487455</v>
      </c>
      <c r="N1563">
        <v>31</v>
      </c>
      <c r="O1563" t="s">
        <v>165</v>
      </c>
      <c r="P1563">
        <v>7520</v>
      </c>
      <c r="Q1563">
        <v>97518</v>
      </c>
      <c r="R1563">
        <v>0</v>
      </c>
      <c r="S1563">
        <v>0</v>
      </c>
      <c r="T1563">
        <v>7520</v>
      </c>
      <c r="U1563" t="s">
        <v>33</v>
      </c>
      <c r="V1563" t="s">
        <v>34</v>
      </c>
      <c r="W1563" t="s">
        <v>35</v>
      </c>
      <c r="X1563">
        <v>2012</v>
      </c>
      <c r="Y1563">
        <v>11</v>
      </c>
      <c r="Z1563" t="s">
        <v>164</v>
      </c>
    </row>
    <row r="1564" spans="1:26" x14ac:dyDescent="0.35">
      <c r="A1564">
        <v>1563</v>
      </c>
      <c r="B1564">
        <v>2012</v>
      </c>
      <c r="C1564">
        <v>11</v>
      </c>
      <c r="D1564" t="s">
        <v>36</v>
      </c>
      <c r="E1564" t="s">
        <v>37</v>
      </c>
      <c r="F1564" t="s">
        <v>38</v>
      </c>
      <c r="G1564" t="s">
        <v>28</v>
      </c>
      <c r="H1564" t="s">
        <v>29</v>
      </c>
      <c r="I1564">
        <v>0</v>
      </c>
      <c r="J1564">
        <v>108.125</v>
      </c>
      <c r="K1564" t="s">
        <v>164</v>
      </c>
      <c r="L1564" s="1">
        <v>41214</v>
      </c>
      <c r="M1564">
        <v>0.120570116487455</v>
      </c>
      <c r="N1564">
        <v>31</v>
      </c>
      <c r="O1564" t="s">
        <v>165</v>
      </c>
      <c r="P1564">
        <v>4786</v>
      </c>
      <c r="Q1564">
        <v>51104</v>
      </c>
      <c r="R1564">
        <v>0</v>
      </c>
      <c r="S1564">
        <v>0</v>
      </c>
      <c r="T1564">
        <v>4786</v>
      </c>
      <c r="U1564" t="s">
        <v>37</v>
      </c>
      <c r="V1564" t="s">
        <v>38</v>
      </c>
      <c r="W1564" t="s">
        <v>28</v>
      </c>
      <c r="X1564">
        <v>2012</v>
      </c>
      <c r="Y1564">
        <v>11</v>
      </c>
      <c r="Z1564" t="s">
        <v>164</v>
      </c>
    </row>
    <row r="1565" spans="1:26" x14ac:dyDescent="0.35">
      <c r="A1565">
        <v>1564</v>
      </c>
      <c r="B1565">
        <v>2012</v>
      </c>
      <c r="C1565">
        <v>11</v>
      </c>
      <c r="D1565" t="s">
        <v>39</v>
      </c>
      <c r="E1565" t="s">
        <v>40</v>
      </c>
      <c r="F1565" t="s">
        <v>41</v>
      </c>
      <c r="G1565" t="s">
        <v>35</v>
      </c>
      <c r="H1565" t="s">
        <v>29</v>
      </c>
      <c r="I1565">
        <v>0</v>
      </c>
      <c r="J1565">
        <v>2.64</v>
      </c>
      <c r="K1565" t="s">
        <v>164</v>
      </c>
      <c r="L1565" s="1">
        <v>41214</v>
      </c>
      <c r="M1565">
        <v>0.120570116487455</v>
      </c>
      <c r="N1565">
        <v>31</v>
      </c>
      <c r="O1565" t="s">
        <v>29</v>
      </c>
      <c r="P1565" t="s">
        <v>29</v>
      </c>
      <c r="Q1565" t="s">
        <v>29</v>
      </c>
      <c r="R1565" t="s">
        <v>29</v>
      </c>
      <c r="S1565" t="s">
        <v>29</v>
      </c>
      <c r="T1565" t="s">
        <v>29</v>
      </c>
      <c r="U1565" t="s">
        <v>29</v>
      </c>
      <c r="V1565" t="s">
        <v>29</v>
      </c>
      <c r="W1565" t="s">
        <v>29</v>
      </c>
      <c r="X1565" t="s">
        <v>29</v>
      </c>
      <c r="Y1565" t="s">
        <v>29</v>
      </c>
      <c r="Z1565" t="s">
        <v>29</v>
      </c>
    </row>
    <row r="1566" spans="1:26" x14ac:dyDescent="0.35">
      <c r="A1566">
        <v>1565</v>
      </c>
      <c r="B1566">
        <v>2012</v>
      </c>
      <c r="C1566">
        <v>11</v>
      </c>
      <c r="D1566" t="s">
        <v>42</v>
      </c>
      <c r="E1566" t="s">
        <v>43</v>
      </c>
      <c r="F1566" t="s">
        <v>44</v>
      </c>
      <c r="G1566" t="s">
        <v>35</v>
      </c>
      <c r="H1566" t="s">
        <v>29</v>
      </c>
      <c r="I1566">
        <v>0</v>
      </c>
      <c r="J1566">
        <v>9</v>
      </c>
      <c r="K1566" t="s">
        <v>164</v>
      </c>
      <c r="L1566" s="1">
        <v>41214</v>
      </c>
      <c r="M1566">
        <v>0.120570116487455</v>
      </c>
      <c r="N1566">
        <v>31</v>
      </c>
      <c r="O1566" t="s">
        <v>165</v>
      </c>
      <c r="P1566">
        <v>380</v>
      </c>
      <c r="Q1566">
        <v>1085</v>
      </c>
      <c r="R1566">
        <v>0</v>
      </c>
      <c r="S1566">
        <v>0</v>
      </c>
      <c r="T1566">
        <v>380</v>
      </c>
      <c r="U1566" t="s">
        <v>43</v>
      </c>
      <c r="V1566" t="s">
        <v>44</v>
      </c>
      <c r="W1566" t="s">
        <v>35</v>
      </c>
      <c r="X1566">
        <v>2012</v>
      </c>
      <c r="Y1566">
        <v>11</v>
      </c>
      <c r="Z1566" t="s">
        <v>164</v>
      </c>
    </row>
    <row r="1567" spans="1:26" x14ac:dyDescent="0.35">
      <c r="A1567">
        <v>1566</v>
      </c>
      <c r="B1567">
        <v>2012</v>
      </c>
      <c r="C1567">
        <v>11</v>
      </c>
      <c r="D1567" t="s">
        <v>45</v>
      </c>
      <c r="E1567" t="s">
        <v>46</v>
      </c>
      <c r="F1567" t="s">
        <v>41</v>
      </c>
      <c r="G1567" t="s">
        <v>35</v>
      </c>
      <c r="H1567" t="s">
        <v>29</v>
      </c>
      <c r="I1567">
        <v>0</v>
      </c>
      <c r="J1567">
        <v>15.72</v>
      </c>
      <c r="K1567" t="s">
        <v>164</v>
      </c>
      <c r="L1567" s="1">
        <v>41214</v>
      </c>
      <c r="M1567">
        <v>0.120570116487455</v>
      </c>
      <c r="N1567">
        <v>31</v>
      </c>
      <c r="O1567" t="s">
        <v>165</v>
      </c>
      <c r="P1567">
        <v>0</v>
      </c>
      <c r="Q1567">
        <v>87120</v>
      </c>
      <c r="R1567">
        <v>0</v>
      </c>
      <c r="S1567">
        <v>0</v>
      </c>
      <c r="T1567">
        <v>0</v>
      </c>
      <c r="U1567" t="s">
        <v>46</v>
      </c>
      <c r="V1567" t="s">
        <v>41</v>
      </c>
      <c r="W1567" t="s">
        <v>35</v>
      </c>
      <c r="X1567">
        <v>2012</v>
      </c>
      <c r="Y1567">
        <v>11</v>
      </c>
      <c r="Z1567" t="s">
        <v>164</v>
      </c>
    </row>
    <row r="1568" spans="1:26" x14ac:dyDescent="0.35">
      <c r="A1568">
        <v>1567</v>
      </c>
      <c r="B1568">
        <v>2012</v>
      </c>
      <c r="C1568">
        <v>11</v>
      </c>
      <c r="D1568" t="s">
        <v>47</v>
      </c>
      <c r="E1568" t="s">
        <v>48</v>
      </c>
      <c r="F1568" t="s">
        <v>49</v>
      </c>
      <c r="G1568" t="s">
        <v>28</v>
      </c>
      <c r="H1568" t="s">
        <v>29</v>
      </c>
      <c r="I1568">
        <v>0</v>
      </c>
      <c r="J1568">
        <v>0</v>
      </c>
      <c r="K1568" t="s">
        <v>164</v>
      </c>
      <c r="L1568" s="1">
        <v>41214</v>
      </c>
      <c r="M1568">
        <v>0.120570116487455</v>
      </c>
      <c r="N1568">
        <v>31</v>
      </c>
      <c r="O1568" t="s">
        <v>29</v>
      </c>
      <c r="P1568" t="s">
        <v>29</v>
      </c>
      <c r="Q1568" t="s">
        <v>29</v>
      </c>
      <c r="R1568" t="s">
        <v>29</v>
      </c>
      <c r="S1568" t="s">
        <v>29</v>
      </c>
      <c r="T1568" t="s">
        <v>29</v>
      </c>
      <c r="U1568" t="s">
        <v>29</v>
      </c>
      <c r="V1568" t="s">
        <v>29</v>
      </c>
      <c r="W1568" t="s">
        <v>29</v>
      </c>
      <c r="X1568" t="s">
        <v>29</v>
      </c>
      <c r="Y1568" t="s">
        <v>29</v>
      </c>
      <c r="Z1568" t="s">
        <v>29</v>
      </c>
    </row>
    <row r="1569" spans="1:26" x14ac:dyDescent="0.35">
      <c r="A1569">
        <v>1568</v>
      </c>
      <c r="B1569">
        <v>2012</v>
      </c>
      <c r="C1569">
        <v>11</v>
      </c>
      <c r="D1569" t="s">
        <v>50</v>
      </c>
      <c r="E1569" t="s">
        <v>51</v>
      </c>
      <c r="F1569" t="s">
        <v>38</v>
      </c>
      <c r="G1569" t="s">
        <v>28</v>
      </c>
      <c r="H1569" t="s">
        <v>29</v>
      </c>
      <c r="I1569">
        <v>0</v>
      </c>
      <c r="J1569">
        <v>0</v>
      </c>
      <c r="K1569" t="s">
        <v>164</v>
      </c>
      <c r="L1569" s="1">
        <v>41214</v>
      </c>
      <c r="M1569">
        <v>0.120570116487455</v>
      </c>
      <c r="N1569">
        <v>31</v>
      </c>
      <c r="O1569" t="s">
        <v>165</v>
      </c>
      <c r="P1569">
        <v>0</v>
      </c>
      <c r="Q1569">
        <v>190803427</v>
      </c>
      <c r="R1569">
        <v>0</v>
      </c>
      <c r="S1569">
        <v>0</v>
      </c>
      <c r="T1569">
        <v>0</v>
      </c>
      <c r="U1569" t="s">
        <v>51</v>
      </c>
      <c r="V1569" t="s">
        <v>38</v>
      </c>
      <c r="W1569" t="s">
        <v>28</v>
      </c>
      <c r="X1569">
        <v>2012</v>
      </c>
      <c r="Y1569">
        <v>11</v>
      </c>
      <c r="Z1569" t="s">
        <v>164</v>
      </c>
    </row>
    <row r="1570" spans="1:26" x14ac:dyDescent="0.35">
      <c r="A1570">
        <v>1569</v>
      </c>
      <c r="B1570">
        <v>2012</v>
      </c>
      <c r="C1570">
        <v>11</v>
      </c>
      <c r="D1570" t="s">
        <v>52</v>
      </c>
      <c r="E1570" t="s">
        <v>53</v>
      </c>
      <c r="F1570" t="s">
        <v>34</v>
      </c>
      <c r="G1570" t="s">
        <v>35</v>
      </c>
      <c r="H1570" t="s">
        <v>29</v>
      </c>
      <c r="I1570">
        <v>0</v>
      </c>
      <c r="J1570">
        <v>1.53</v>
      </c>
      <c r="K1570" t="s">
        <v>164</v>
      </c>
      <c r="L1570" s="1">
        <v>41214</v>
      </c>
      <c r="M1570">
        <v>0.120570116487455</v>
      </c>
      <c r="N1570">
        <v>31</v>
      </c>
      <c r="O1570" t="s">
        <v>165</v>
      </c>
      <c r="P1570">
        <v>0</v>
      </c>
      <c r="Q1570">
        <v>258912336</v>
      </c>
      <c r="R1570">
        <v>0</v>
      </c>
      <c r="S1570">
        <v>0</v>
      </c>
      <c r="T1570">
        <v>0</v>
      </c>
      <c r="U1570" t="s">
        <v>53</v>
      </c>
      <c r="V1570" t="s">
        <v>34</v>
      </c>
      <c r="W1570" t="s">
        <v>35</v>
      </c>
      <c r="X1570">
        <v>2012</v>
      </c>
      <c r="Y1570">
        <v>11</v>
      </c>
      <c r="Z1570" t="s">
        <v>164</v>
      </c>
    </row>
    <row r="1571" spans="1:26" x14ac:dyDescent="0.35">
      <c r="A1571">
        <v>1570</v>
      </c>
      <c r="B1571">
        <v>2012</v>
      </c>
      <c r="C1571">
        <v>11</v>
      </c>
      <c r="D1571" t="s">
        <v>54</v>
      </c>
      <c r="E1571" t="s">
        <v>55</v>
      </c>
      <c r="F1571" t="s">
        <v>56</v>
      </c>
      <c r="G1571" t="s">
        <v>35</v>
      </c>
      <c r="H1571" t="s">
        <v>29</v>
      </c>
      <c r="I1571">
        <v>0</v>
      </c>
      <c r="J1571">
        <v>67.715999999999994</v>
      </c>
      <c r="K1571" t="s">
        <v>164</v>
      </c>
      <c r="L1571" s="1">
        <v>41214</v>
      </c>
      <c r="M1571">
        <v>0.120570116487455</v>
      </c>
      <c r="N1571">
        <v>31</v>
      </c>
      <c r="O1571" t="s">
        <v>165</v>
      </c>
      <c r="P1571">
        <v>271</v>
      </c>
      <c r="Q1571">
        <v>53870</v>
      </c>
      <c r="R1571">
        <v>0</v>
      </c>
      <c r="S1571">
        <v>0</v>
      </c>
      <c r="T1571">
        <v>271</v>
      </c>
      <c r="U1571" t="s">
        <v>55</v>
      </c>
      <c r="V1571" t="s">
        <v>56</v>
      </c>
      <c r="W1571" t="s">
        <v>35</v>
      </c>
      <c r="X1571">
        <v>2012</v>
      </c>
      <c r="Y1571">
        <v>11</v>
      </c>
      <c r="Z1571" t="s">
        <v>164</v>
      </c>
    </row>
    <row r="1572" spans="1:26" x14ac:dyDescent="0.35">
      <c r="A1572">
        <v>1571</v>
      </c>
      <c r="B1572">
        <v>2012</v>
      </c>
      <c r="C1572">
        <v>11</v>
      </c>
      <c r="D1572" t="s">
        <v>57</v>
      </c>
      <c r="E1572" t="s">
        <v>58</v>
      </c>
      <c r="F1572" t="s">
        <v>59</v>
      </c>
      <c r="G1572" t="s">
        <v>60</v>
      </c>
      <c r="H1572" t="s">
        <v>29</v>
      </c>
      <c r="I1572">
        <v>0</v>
      </c>
      <c r="J1572">
        <v>0</v>
      </c>
      <c r="K1572" t="s">
        <v>164</v>
      </c>
      <c r="L1572" s="1">
        <v>41214</v>
      </c>
      <c r="M1572">
        <v>0.120570116487455</v>
      </c>
      <c r="N1572">
        <v>31</v>
      </c>
      <c r="O1572" t="s">
        <v>29</v>
      </c>
      <c r="P1572" t="s">
        <v>29</v>
      </c>
      <c r="Q1572" t="s">
        <v>29</v>
      </c>
      <c r="R1572" t="s">
        <v>29</v>
      </c>
      <c r="S1572" t="s">
        <v>29</v>
      </c>
      <c r="T1572" t="s">
        <v>29</v>
      </c>
      <c r="U1572" t="s">
        <v>29</v>
      </c>
      <c r="V1572" t="s">
        <v>29</v>
      </c>
      <c r="W1572" t="s">
        <v>29</v>
      </c>
      <c r="X1572" t="s">
        <v>29</v>
      </c>
      <c r="Y1572" t="s">
        <v>29</v>
      </c>
      <c r="Z1572" t="s">
        <v>29</v>
      </c>
    </row>
    <row r="1573" spans="1:26" x14ac:dyDescent="0.35">
      <c r="A1573">
        <v>1572</v>
      </c>
      <c r="B1573">
        <v>2012</v>
      </c>
      <c r="C1573">
        <v>11</v>
      </c>
      <c r="D1573" t="s">
        <v>61</v>
      </c>
      <c r="E1573" t="s">
        <v>62</v>
      </c>
      <c r="F1573" t="s">
        <v>63</v>
      </c>
      <c r="G1573" t="s">
        <v>60</v>
      </c>
      <c r="H1573" t="s">
        <v>29</v>
      </c>
      <c r="I1573">
        <v>0</v>
      </c>
      <c r="J1573">
        <v>0</v>
      </c>
      <c r="K1573" t="s">
        <v>164</v>
      </c>
      <c r="L1573" s="1">
        <v>41214</v>
      </c>
      <c r="M1573">
        <v>0.120570116487455</v>
      </c>
      <c r="N1573">
        <v>31</v>
      </c>
      <c r="O1573" t="s">
        <v>29</v>
      </c>
      <c r="P1573" t="s">
        <v>29</v>
      </c>
      <c r="Q1573" t="s">
        <v>29</v>
      </c>
      <c r="R1573" t="s">
        <v>29</v>
      </c>
      <c r="S1573" t="s">
        <v>29</v>
      </c>
      <c r="T1573" t="s">
        <v>29</v>
      </c>
      <c r="U1573" t="s">
        <v>29</v>
      </c>
      <c r="V1573" t="s">
        <v>29</v>
      </c>
      <c r="W1573" t="s">
        <v>29</v>
      </c>
      <c r="X1573" t="s">
        <v>29</v>
      </c>
      <c r="Y1573" t="s">
        <v>29</v>
      </c>
      <c r="Z1573" t="s">
        <v>29</v>
      </c>
    </row>
    <row r="1574" spans="1:26" x14ac:dyDescent="0.35">
      <c r="A1574">
        <v>1573</v>
      </c>
      <c r="B1574">
        <v>2012</v>
      </c>
      <c r="C1574">
        <v>11</v>
      </c>
      <c r="D1574" t="s">
        <v>64</v>
      </c>
      <c r="E1574" t="s">
        <v>65</v>
      </c>
      <c r="F1574" t="s">
        <v>66</v>
      </c>
      <c r="G1574" t="s">
        <v>28</v>
      </c>
      <c r="H1574" t="s">
        <v>29</v>
      </c>
      <c r="I1574">
        <v>0</v>
      </c>
      <c r="J1574">
        <v>0</v>
      </c>
      <c r="K1574" t="s">
        <v>164</v>
      </c>
      <c r="L1574" s="1">
        <v>41214</v>
      </c>
      <c r="M1574">
        <v>0.120570116487455</v>
      </c>
      <c r="N1574">
        <v>31</v>
      </c>
      <c r="O1574" t="s">
        <v>29</v>
      </c>
      <c r="P1574" t="s">
        <v>29</v>
      </c>
      <c r="Q1574" t="s">
        <v>29</v>
      </c>
      <c r="R1574" t="s">
        <v>29</v>
      </c>
      <c r="S1574" t="s">
        <v>29</v>
      </c>
      <c r="T1574" t="s">
        <v>29</v>
      </c>
      <c r="U1574" t="s">
        <v>29</v>
      </c>
      <c r="V1574" t="s">
        <v>29</v>
      </c>
      <c r="W1574" t="s">
        <v>29</v>
      </c>
      <c r="X1574" t="s">
        <v>29</v>
      </c>
      <c r="Y1574" t="s">
        <v>29</v>
      </c>
      <c r="Z1574" t="s">
        <v>29</v>
      </c>
    </row>
    <row r="1575" spans="1:26" x14ac:dyDescent="0.35">
      <c r="A1575">
        <v>1574</v>
      </c>
      <c r="B1575">
        <v>2012</v>
      </c>
      <c r="C1575">
        <v>11</v>
      </c>
      <c r="D1575" t="s">
        <v>67</v>
      </c>
      <c r="E1575" t="s">
        <v>68</v>
      </c>
      <c r="F1575" t="s">
        <v>69</v>
      </c>
      <c r="G1575" t="s">
        <v>35</v>
      </c>
      <c r="H1575" t="s">
        <v>29</v>
      </c>
      <c r="I1575">
        <v>0</v>
      </c>
      <c r="J1575">
        <v>0</v>
      </c>
      <c r="K1575" t="s">
        <v>164</v>
      </c>
      <c r="L1575" s="1">
        <v>41214</v>
      </c>
      <c r="M1575">
        <v>0.120570116487455</v>
      </c>
      <c r="N1575">
        <v>31</v>
      </c>
      <c r="O1575" t="s">
        <v>29</v>
      </c>
      <c r="P1575" t="s">
        <v>29</v>
      </c>
      <c r="Q1575" t="s">
        <v>29</v>
      </c>
      <c r="R1575" t="s">
        <v>29</v>
      </c>
      <c r="S1575" t="s">
        <v>29</v>
      </c>
      <c r="T1575" t="s">
        <v>29</v>
      </c>
      <c r="U1575" t="s">
        <v>29</v>
      </c>
      <c r="V1575" t="s">
        <v>29</v>
      </c>
      <c r="W1575" t="s">
        <v>29</v>
      </c>
      <c r="X1575" t="s">
        <v>29</v>
      </c>
      <c r="Y1575" t="s">
        <v>29</v>
      </c>
      <c r="Z1575" t="s">
        <v>29</v>
      </c>
    </row>
    <row r="1576" spans="1:26" x14ac:dyDescent="0.35">
      <c r="A1576">
        <v>1575</v>
      </c>
      <c r="B1576">
        <v>2012</v>
      </c>
      <c r="C1576">
        <v>11</v>
      </c>
      <c r="D1576" t="s">
        <v>70</v>
      </c>
      <c r="E1576" t="s">
        <v>71</v>
      </c>
      <c r="F1576" t="s">
        <v>72</v>
      </c>
      <c r="G1576" t="s">
        <v>28</v>
      </c>
      <c r="H1576" t="s">
        <v>29</v>
      </c>
      <c r="I1576">
        <v>0</v>
      </c>
      <c r="J1576">
        <v>0</v>
      </c>
      <c r="K1576" t="s">
        <v>164</v>
      </c>
      <c r="L1576" s="1">
        <v>41214</v>
      </c>
      <c r="M1576">
        <v>0.120570116487455</v>
      </c>
      <c r="N1576">
        <v>31</v>
      </c>
      <c r="O1576" t="s">
        <v>29</v>
      </c>
      <c r="P1576" t="s">
        <v>29</v>
      </c>
      <c r="Q1576" t="s">
        <v>29</v>
      </c>
      <c r="R1576" t="s">
        <v>29</v>
      </c>
      <c r="S1576" t="s">
        <v>29</v>
      </c>
      <c r="T1576" t="s">
        <v>29</v>
      </c>
      <c r="U1576" t="s">
        <v>29</v>
      </c>
      <c r="V1576" t="s">
        <v>29</v>
      </c>
      <c r="W1576" t="s">
        <v>29</v>
      </c>
      <c r="X1576" t="s">
        <v>29</v>
      </c>
      <c r="Y1576" t="s">
        <v>29</v>
      </c>
      <c r="Z1576" t="s">
        <v>29</v>
      </c>
    </row>
    <row r="1577" spans="1:26" x14ac:dyDescent="0.35">
      <c r="A1577">
        <v>1576</v>
      </c>
      <c r="B1577">
        <v>2012</v>
      </c>
      <c r="C1577">
        <v>11</v>
      </c>
      <c r="D1577" t="s">
        <v>73</v>
      </c>
      <c r="E1577" t="s">
        <v>74</v>
      </c>
      <c r="F1577" t="s">
        <v>66</v>
      </c>
      <c r="G1577" t="s">
        <v>28</v>
      </c>
      <c r="H1577" t="s">
        <v>29</v>
      </c>
      <c r="I1577">
        <v>0</v>
      </c>
      <c r="J1577">
        <v>30</v>
      </c>
      <c r="K1577" t="s">
        <v>164</v>
      </c>
      <c r="L1577" s="1">
        <v>41214</v>
      </c>
      <c r="M1577">
        <v>0.120570116487455</v>
      </c>
      <c r="N1577">
        <v>31</v>
      </c>
      <c r="O1577" t="s">
        <v>165</v>
      </c>
      <c r="P1577">
        <v>0</v>
      </c>
      <c r="Q1577">
        <v>27440</v>
      </c>
      <c r="R1577">
        <v>0</v>
      </c>
      <c r="S1577">
        <v>0</v>
      </c>
      <c r="T1577">
        <v>0</v>
      </c>
      <c r="U1577" t="s">
        <v>74</v>
      </c>
      <c r="V1577" t="s">
        <v>66</v>
      </c>
      <c r="W1577" t="s">
        <v>28</v>
      </c>
      <c r="X1577">
        <v>2012</v>
      </c>
      <c r="Y1577">
        <v>11</v>
      </c>
      <c r="Z1577" t="s">
        <v>164</v>
      </c>
    </row>
    <row r="1578" spans="1:26" x14ac:dyDescent="0.35">
      <c r="A1578">
        <v>1577</v>
      </c>
      <c r="B1578">
        <v>2012</v>
      </c>
      <c r="C1578">
        <v>11</v>
      </c>
      <c r="D1578" t="s">
        <v>75</v>
      </c>
      <c r="E1578" t="s">
        <v>76</v>
      </c>
      <c r="F1578" t="s">
        <v>44</v>
      </c>
      <c r="G1578" t="s">
        <v>35</v>
      </c>
      <c r="H1578" t="s">
        <v>29</v>
      </c>
      <c r="I1578">
        <v>0</v>
      </c>
      <c r="J1578">
        <v>0</v>
      </c>
      <c r="K1578" t="s">
        <v>164</v>
      </c>
      <c r="L1578" s="1">
        <v>41214</v>
      </c>
      <c r="M1578">
        <v>0.120570116487455</v>
      </c>
      <c r="N1578">
        <v>31</v>
      </c>
      <c r="O1578" t="s">
        <v>29</v>
      </c>
      <c r="P1578" t="s">
        <v>29</v>
      </c>
      <c r="Q1578" t="s">
        <v>29</v>
      </c>
      <c r="R1578" t="s">
        <v>29</v>
      </c>
      <c r="S1578" t="s">
        <v>29</v>
      </c>
      <c r="T1578" t="s">
        <v>29</v>
      </c>
      <c r="U1578" t="s">
        <v>29</v>
      </c>
      <c r="V1578" t="s">
        <v>29</v>
      </c>
      <c r="W1578" t="s">
        <v>29</v>
      </c>
      <c r="X1578" t="s">
        <v>29</v>
      </c>
      <c r="Y1578" t="s">
        <v>29</v>
      </c>
      <c r="Z1578" t="s">
        <v>29</v>
      </c>
    </row>
    <row r="1579" spans="1:26" x14ac:dyDescent="0.35">
      <c r="A1579">
        <v>1578</v>
      </c>
      <c r="B1579">
        <v>2012</v>
      </c>
      <c r="C1579">
        <v>11</v>
      </c>
      <c r="D1579" t="s">
        <v>77</v>
      </c>
      <c r="E1579" t="s">
        <v>78</v>
      </c>
      <c r="F1579" t="s">
        <v>34</v>
      </c>
      <c r="G1579" t="s">
        <v>35</v>
      </c>
      <c r="H1579" t="s">
        <v>29</v>
      </c>
      <c r="I1579">
        <v>0</v>
      </c>
      <c r="J1579">
        <v>0</v>
      </c>
      <c r="K1579" t="s">
        <v>164</v>
      </c>
      <c r="L1579" s="1">
        <v>41214</v>
      </c>
      <c r="M1579">
        <v>0.120570116487455</v>
      </c>
      <c r="N1579">
        <v>31</v>
      </c>
      <c r="O1579" t="s">
        <v>165</v>
      </c>
      <c r="P1579">
        <v>0</v>
      </c>
      <c r="Q1579">
        <v>813652</v>
      </c>
      <c r="R1579">
        <v>0</v>
      </c>
      <c r="S1579">
        <v>0</v>
      </c>
      <c r="T1579">
        <v>0</v>
      </c>
      <c r="U1579" t="s">
        <v>78</v>
      </c>
      <c r="V1579" t="s">
        <v>34</v>
      </c>
      <c r="W1579" t="s">
        <v>35</v>
      </c>
      <c r="X1579">
        <v>2012</v>
      </c>
      <c r="Y1579">
        <v>11</v>
      </c>
      <c r="Z1579" t="s">
        <v>164</v>
      </c>
    </row>
    <row r="1580" spans="1:26" x14ac:dyDescent="0.35">
      <c r="A1580">
        <v>1579</v>
      </c>
      <c r="B1580">
        <v>2012</v>
      </c>
      <c r="C1580">
        <v>11</v>
      </c>
      <c r="D1580" t="s">
        <v>79</v>
      </c>
      <c r="E1580" t="s">
        <v>80</v>
      </c>
      <c r="F1580" t="s">
        <v>81</v>
      </c>
      <c r="G1580" t="s">
        <v>35</v>
      </c>
      <c r="H1580" t="s">
        <v>29</v>
      </c>
      <c r="I1580">
        <v>0</v>
      </c>
      <c r="J1580">
        <v>0</v>
      </c>
      <c r="K1580" t="s">
        <v>164</v>
      </c>
      <c r="L1580" s="1">
        <v>41214</v>
      </c>
      <c r="M1580">
        <v>0.120570116487455</v>
      </c>
      <c r="N1580">
        <v>31</v>
      </c>
      <c r="O1580" t="s">
        <v>29</v>
      </c>
      <c r="P1580" t="s">
        <v>29</v>
      </c>
      <c r="Q1580" t="s">
        <v>29</v>
      </c>
      <c r="R1580" t="s">
        <v>29</v>
      </c>
      <c r="S1580" t="s">
        <v>29</v>
      </c>
      <c r="T1580" t="s">
        <v>29</v>
      </c>
      <c r="U1580" t="s">
        <v>29</v>
      </c>
      <c r="V1580" t="s">
        <v>29</v>
      </c>
      <c r="W1580" t="s">
        <v>29</v>
      </c>
      <c r="X1580" t="s">
        <v>29</v>
      </c>
      <c r="Y1580" t="s">
        <v>29</v>
      </c>
      <c r="Z1580" t="s">
        <v>29</v>
      </c>
    </row>
    <row r="1581" spans="1:26" x14ac:dyDescent="0.35">
      <c r="A1581">
        <v>1580</v>
      </c>
      <c r="B1581">
        <v>2012</v>
      </c>
      <c r="C1581">
        <v>11</v>
      </c>
      <c r="D1581" t="s">
        <v>82</v>
      </c>
      <c r="E1581" t="s">
        <v>83</v>
      </c>
      <c r="F1581" t="s">
        <v>84</v>
      </c>
      <c r="G1581" t="s">
        <v>28</v>
      </c>
      <c r="H1581" t="s">
        <v>29</v>
      </c>
      <c r="I1581">
        <v>0</v>
      </c>
      <c r="J1581">
        <v>0</v>
      </c>
      <c r="K1581" t="s">
        <v>164</v>
      </c>
      <c r="L1581" s="1">
        <v>41214</v>
      </c>
      <c r="M1581">
        <v>0.120570116487455</v>
      </c>
      <c r="N1581">
        <v>31</v>
      </c>
      <c r="O1581" t="s">
        <v>29</v>
      </c>
      <c r="P1581" t="s">
        <v>29</v>
      </c>
      <c r="Q1581" t="s">
        <v>29</v>
      </c>
      <c r="R1581" t="s">
        <v>29</v>
      </c>
      <c r="S1581" t="s">
        <v>29</v>
      </c>
      <c r="T1581" t="s">
        <v>29</v>
      </c>
      <c r="U1581" t="s">
        <v>29</v>
      </c>
      <c r="V1581" t="s">
        <v>29</v>
      </c>
      <c r="W1581" t="s">
        <v>29</v>
      </c>
      <c r="X1581" t="s">
        <v>29</v>
      </c>
      <c r="Y1581" t="s">
        <v>29</v>
      </c>
      <c r="Z1581" t="s">
        <v>29</v>
      </c>
    </row>
    <row r="1582" spans="1:26" x14ac:dyDescent="0.35">
      <c r="A1582">
        <v>1581</v>
      </c>
      <c r="B1582">
        <v>2012</v>
      </c>
      <c r="C1582">
        <v>11</v>
      </c>
      <c r="D1582" t="s">
        <v>85</v>
      </c>
      <c r="E1582" t="s">
        <v>86</v>
      </c>
      <c r="F1582" t="s">
        <v>38</v>
      </c>
      <c r="G1582" t="s">
        <v>28</v>
      </c>
      <c r="H1582" t="s">
        <v>29</v>
      </c>
      <c r="I1582">
        <v>0</v>
      </c>
      <c r="J1582">
        <v>0</v>
      </c>
      <c r="K1582" t="s">
        <v>164</v>
      </c>
      <c r="L1582" s="1">
        <v>41214</v>
      </c>
      <c r="M1582">
        <v>0.120570116487455</v>
      </c>
      <c r="N1582">
        <v>31</v>
      </c>
      <c r="O1582" t="s">
        <v>165</v>
      </c>
      <c r="P1582">
        <v>0</v>
      </c>
      <c r="Q1582">
        <v>227744819</v>
      </c>
      <c r="R1582">
        <v>0</v>
      </c>
      <c r="S1582">
        <v>0</v>
      </c>
      <c r="T1582">
        <v>0</v>
      </c>
      <c r="U1582" t="s">
        <v>86</v>
      </c>
      <c r="V1582" t="s">
        <v>38</v>
      </c>
      <c r="W1582" t="s">
        <v>28</v>
      </c>
      <c r="X1582">
        <v>2012</v>
      </c>
      <c r="Y1582">
        <v>11</v>
      </c>
      <c r="Z1582" t="s">
        <v>164</v>
      </c>
    </row>
    <row r="1583" spans="1:26" x14ac:dyDescent="0.35">
      <c r="A1583">
        <v>1582</v>
      </c>
      <c r="B1583">
        <v>2012</v>
      </c>
      <c r="C1583">
        <v>11</v>
      </c>
      <c r="D1583" t="s">
        <v>87</v>
      </c>
      <c r="E1583" t="s">
        <v>76</v>
      </c>
      <c r="F1583" t="s">
        <v>27</v>
      </c>
      <c r="G1583" t="s">
        <v>28</v>
      </c>
      <c r="H1583" t="s">
        <v>29</v>
      </c>
      <c r="I1583">
        <v>0</v>
      </c>
      <c r="J1583">
        <v>0</v>
      </c>
      <c r="K1583" t="s">
        <v>164</v>
      </c>
      <c r="L1583" s="1">
        <v>41214</v>
      </c>
      <c r="M1583">
        <v>0.120570116487455</v>
      </c>
      <c r="N1583">
        <v>31</v>
      </c>
      <c r="O1583" t="s">
        <v>29</v>
      </c>
      <c r="P1583" t="s">
        <v>29</v>
      </c>
      <c r="Q1583" t="s">
        <v>29</v>
      </c>
      <c r="R1583" t="s">
        <v>29</v>
      </c>
      <c r="S1583" t="s">
        <v>29</v>
      </c>
      <c r="T1583" t="s">
        <v>29</v>
      </c>
      <c r="U1583" t="s">
        <v>29</v>
      </c>
      <c r="V1583" t="s">
        <v>29</v>
      </c>
      <c r="W1583" t="s">
        <v>29</v>
      </c>
      <c r="X1583" t="s">
        <v>29</v>
      </c>
      <c r="Y1583" t="s">
        <v>29</v>
      </c>
      <c r="Z1583" t="s">
        <v>29</v>
      </c>
    </row>
    <row r="1584" spans="1:26" x14ac:dyDescent="0.35">
      <c r="A1584">
        <v>1583</v>
      </c>
      <c r="B1584">
        <v>2012</v>
      </c>
      <c r="C1584">
        <v>11</v>
      </c>
      <c r="D1584" t="s">
        <v>88</v>
      </c>
      <c r="E1584" t="s">
        <v>89</v>
      </c>
      <c r="F1584" t="s">
        <v>49</v>
      </c>
      <c r="G1584" t="s">
        <v>28</v>
      </c>
      <c r="H1584" t="s">
        <v>29</v>
      </c>
      <c r="I1584">
        <v>0</v>
      </c>
      <c r="J1584">
        <v>0</v>
      </c>
      <c r="K1584" t="s">
        <v>164</v>
      </c>
      <c r="L1584" s="1">
        <v>41214</v>
      </c>
      <c r="M1584">
        <v>0.120570116487455</v>
      </c>
      <c r="N1584">
        <v>31</v>
      </c>
      <c r="O1584" t="s">
        <v>29</v>
      </c>
      <c r="P1584" t="s">
        <v>29</v>
      </c>
      <c r="Q1584" t="s">
        <v>29</v>
      </c>
      <c r="R1584" t="s">
        <v>29</v>
      </c>
      <c r="S1584" t="s">
        <v>29</v>
      </c>
      <c r="T1584" t="s">
        <v>29</v>
      </c>
      <c r="U1584" t="s">
        <v>29</v>
      </c>
      <c r="V1584" t="s">
        <v>29</v>
      </c>
      <c r="W1584" t="s">
        <v>29</v>
      </c>
      <c r="X1584" t="s">
        <v>29</v>
      </c>
      <c r="Y1584" t="s">
        <v>29</v>
      </c>
      <c r="Z1584" t="s">
        <v>29</v>
      </c>
    </row>
    <row r="1585" spans="1:26" x14ac:dyDescent="0.35">
      <c r="A1585">
        <v>1584</v>
      </c>
      <c r="B1585">
        <v>2012</v>
      </c>
      <c r="C1585">
        <v>11</v>
      </c>
      <c r="D1585" t="s">
        <v>90</v>
      </c>
      <c r="E1585" t="s">
        <v>51</v>
      </c>
      <c r="F1585" t="s">
        <v>59</v>
      </c>
      <c r="G1585" t="s">
        <v>60</v>
      </c>
      <c r="H1585" t="s">
        <v>29</v>
      </c>
      <c r="I1585">
        <v>0</v>
      </c>
      <c r="J1585">
        <v>0</v>
      </c>
      <c r="K1585" t="s">
        <v>164</v>
      </c>
      <c r="L1585" s="1">
        <v>41214</v>
      </c>
      <c r="M1585">
        <v>0.120570116487455</v>
      </c>
      <c r="N1585">
        <v>31</v>
      </c>
      <c r="O1585" t="s">
        <v>165</v>
      </c>
      <c r="P1585">
        <v>0</v>
      </c>
      <c r="Q1585">
        <v>0</v>
      </c>
      <c r="R1585">
        <v>0</v>
      </c>
      <c r="S1585">
        <v>0</v>
      </c>
      <c r="T1585">
        <v>0</v>
      </c>
      <c r="U1585" t="s">
        <v>51</v>
      </c>
      <c r="V1585" t="s">
        <v>59</v>
      </c>
      <c r="W1585" t="s">
        <v>60</v>
      </c>
      <c r="X1585">
        <v>2012</v>
      </c>
      <c r="Y1585">
        <v>11</v>
      </c>
      <c r="Z1585" t="s">
        <v>164</v>
      </c>
    </row>
    <row r="1586" spans="1:26" x14ac:dyDescent="0.35">
      <c r="A1586">
        <v>1585</v>
      </c>
      <c r="B1586">
        <v>2012</v>
      </c>
      <c r="C1586">
        <v>11</v>
      </c>
      <c r="D1586" t="s">
        <v>91</v>
      </c>
      <c r="E1586" t="s">
        <v>80</v>
      </c>
      <c r="F1586" t="s">
        <v>92</v>
      </c>
      <c r="G1586" t="s">
        <v>28</v>
      </c>
      <c r="H1586" t="s">
        <v>29</v>
      </c>
      <c r="I1586">
        <v>0</v>
      </c>
      <c r="J1586">
        <v>0</v>
      </c>
      <c r="K1586" t="s">
        <v>164</v>
      </c>
      <c r="L1586" s="1">
        <v>41214</v>
      </c>
      <c r="M1586">
        <v>0.120570116487455</v>
      </c>
      <c r="N1586">
        <v>31</v>
      </c>
      <c r="O1586" t="s">
        <v>29</v>
      </c>
      <c r="P1586" t="s">
        <v>29</v>
      </c>
      <c r="Q1586" t="s">
        <v>29</v>
      </c>
      <c r="R1586" t="s">
        <v>29</v>
      </c>
      <c r="S1586" t="s">
        <v>29</v>
      </c>
      <c r="T1586" t="s">
        <v>29</v>
      </c>
      <c r="U1586" t="s">
        <v>29</v>
      </c>
      <c r="V1586" t="s">
        <v>29</v>
      </c>
      <c r="W1586" t="s">
        <v>29</v>
      </c>
      <c r="X1586" t="s">
        <v>29</v>
      </c>
      <c r="Y1586" t="s">
        <v>29</v>
      </c>
      <c r="Z1586" t="s">
        <v>29</v>
      </c>
    </row>
    <row r="1587" spans="1:26" x14ac:dyDescent="0.35">
      <c r="A1587">
        <v>1586</v>
      </c>
      <c r="B1587">
        <v>2012</v>
      </c>
      <c r="C1587">
        <v>11</v>
      </c>
      <c r="D1587" t="s">
        <v>93</v>
      </c>
      <c r="E1587" t="s">
        <v>94</v>
      </c>
      <c r="F1587" t="s">
        <v>95</v>
      </c>
      <c r="G1587" t="s">
        <v>60</v>
      </c>
      <c r="H1587" t="s">
        <v>29</v>
      </c>
      <c r="I1587">
        <v>0</v>
      </c>
      <c r="J1587">
        <v>11.52</v>
      </c>
      <c r="K1587" t="s">
        <v>164</v>
      </c>
      <c r="L1587" s="1">
        <v>41214</v>
      </c>
      <c r="M1587">
        <v>0.120570116487455</v>
      </c>
      <c r="N1587">
        <v>31</v>
      </c>
      <c r="O1587" t="s">
        <v>165</v>
      </c>
      <c r="P1587">
        <v>813</v>
      </c>
      <c r="Q1587">
        <v>804</v>
      </c>
      <c r="R1587">
        <v>0</v>
      </c>
      <c r="S1587">
        <v>0</v>
      </c>
      <c r="T1587">
        <v>813</v>
      </c>
      <c r="U1587" t="s">
        <v>94</v>
      </c>
      <c r="V1587" t="s">
        <v>95</v>
      </c>
      <c r="W1587" t="s">
        <v>60</v>
      </c>
      <c r="X1587">
        <v>2012</v>
      </c>
      <c r="Y1587">
        <v>11</v>
      </c>
      <c r="Z1587" t="s">
        <v>164</v>
      </c>
    </row>
    <row r="1588" spans="1:26" x14ac:dyDescent="0.35">
      <c r="A1588">
        <v>1587</v>
      </c>
      <c r="B1588">
        <v>2012</v>
      </c>
      <c r="C1588">
        <v>11</v>
      </c>
      <c r="D1588" t="s">
        <v>96</v>
      </c>
      <c r="E1588" t="s">
        <v>97</v>
      </c>
      <c r="F1588" t="s">
        <v>72</v>
      </c>
      <c r="G1588" t="s">
        <v>28</v>
      </c>
      <c r="H1588" t="s">
        <v>29</v>
      </c>
      <c r="I1588">
        <v>0</v>
      </c>
      <c r="J1588">
        <v>0</v>
      </c>
      <c r="K1588" t="s">
        <v>164</v>
      </c>
      <c r="L1588" s="1">
        <v>41214</v>
      </c>
      <c r="M1588">
        <v>0.120570116487455</v>
      </c>
      <c r="N1588">
        <v>31</v>
      </c>
      <c r="O1588" t="s">
        <v>29</v>
      </c>
      <c r="P1588" t="s">
        <v>29</v>
      </c>
      <c r="Q1588" t="s">
        <v>29</v>
      </c>
      <c r="R1588" t="s">
        <v>29</v>
      </c>
      <c r="S1588" t="s">
        <v>29</v>
      </c>
      <c r="T1588" t="s">
        <v>29</v>
      </c>
      <c r="U1588" t="s">
        <v>29</v>
      </c>
      <c r="V1588" t="s">
        <v>29</v>
      </c>
      <c r="W1588" t="s">
        <v>29</v>
      </c>
      <c r="X1588" t="s">
        <v>29</v>
      </c>
      <c r="Y1588" t="s">
        <v>29</v>
      </c>
      <c r="Z1588" t="s">
        <v>29</v>
      </c>
    </row>
    <row r="1589" spans="1:26" x14ac:dyDescent="0.35">
      <c r="A1589">
        <v>1588</v>
      </c>
      <c r="B1589">
        <v>2012</v>
      </c>
      <c r="C1589">
        <v>11</v>
      </c>
      <c r="D1589" t="s">
        <v>98</v>
      </c>
      <c r="E1589" t="s">
        <v>99</v>
      </c>
      <c r="F1589" t="s">
        <v>100</v>
      </c>
      <c r="G1589" t="s">
        <v>60</v>
      </c>
      <c r="H1589" t="s">
        <v>29</v>
      </c>
      <c r="I1589">
        <v>0</v>
      </c>
      <c r="J1589">
        <v>0</v>
      </c>
      <c r="K1589" t="s">
        <v>164</v>
      </c>
      <c r="L1589" s="1">
        <v>41214</v>
      </c>
      <c r="M1589">
        <v>0.120570116487455</v>
      </c>
      <c r="N1589">
        <v>31</v>
      </c>
      <c r="O1589" t="s">
        <v>29</v>
      </c>
      <c r="P1589" t="s">
        <v>29</v>
      </c>
      <c r="Q1589" t="s">
        <v>29</v>
      </c>
      <c r="R1589" t="s">
        <v>29</v>
      </c>
      <c r="S1589" t="s">
        <v>29</v>
      </c>
      <c r="T1589" t="s">
        <v>29</v>
      </c>
      <c r="U1589" t="s">
        <v>29</v>
      </c>
      <c r="V1589" t="s">
        <v>29</v>
      </c>
      <c r="W1589" t="s">
        <v>29</v>
      </c>
      <c r="X1589" t="s">
        <v>29</v>
      </c>
      <c r="Y1589" t="s">
        <v>29</v>
      </c>
      <c r="Z1589" t="s">
        <v>29</v>
      </c>
    </row>
    <row r="1590" spans="1:26" x14ac:dyDescent="0.35">
      <c r="A1590">
        <v>1589</v>
      </c>
      <c r="B1590">
        <v>2012</v>
      </c>
      <c r="C1590">
        <v>11</v>
      </c>
      <c r="D1590" t="s">
        <v>101</v>
      </c>
      <c r="E1590" t="s">
        <v>102</v>
      </c>
      <c r="F1590" t="s">
        <v>103</v>
      </c>
      <c r="G1590" t="s">
        <v>28</v>
      </c>
      <c r="H1590" t="s">
        <v>29</v>
      </c>
      <c r="I1590">
        <v>0</v>
      </c>
      <c r="J1590">
        <v>0</v>
      </c>
      <c r="K1590" t="s">
        <v>164</v>
      </c>
      <c r="L1590" s="1">
        <v>41214</v>
      </c>
      <c r="M1590">
        <v>0.120570116487455</v>
      </c>
      <c r="N1590">
        <v>31</v>
      </c>
      <c r="O1590" t="s">
        <v>29</v>
      </c>
      <c r="P1590" t="s">
        <v>29</v>
      </c>
      <c r="Q1590" t="s">
        <v>29</v>
      </c>
      <c r="R1590" t="s">
        <v>29</v>
      </c>
      <c r="S1590" t="s">
        <v>29</v>
      </c>
      <c r="T1590" t="s">
        <v>29</v>
      </c>
      <c r="U1590" t="s">
        <v>29</v>
      </c>
      <c r="V1590" t="s">
        <v>29</v>
      </c>
      <c r="W1590" t="s">
        <v>29</v>
      </c>
      <c r="X1590" t="s">
        <v>29</v>
      </c>
      <c r="Y1590" t="s">
        <v>29</v>
      </c>
      <c r="Z1590" t="s">
        <v>29</v>
      </c>
    </row>
    <row r="1591" spans="1:26" x14ac:dyDescent="0.35">
      <c r="A1591">
        <v>1590</v>
      </c>
      <c r="B1591">
        <v>2012</v>
      </c>
      <c r="C1591">
        <v>11</v>
      </c>
      <c r="D1591" t="s">
        <v>104</v>
      </c>
      <c r="E1591" t="s">
        <v>105</v>
      </c>
      <c r="F1591" t="s">
        <v>49</v>
      </c>
      <c r="G1591" t="s">
        <v>28</v>
      </c>
      <c r="H1591" t="s">
        <v>29</v>
      </c>
      <c r="I1591">
        <v>0</v>
      </c>
      <c r="J1591">
        <v>0</v>
      </c>
      <c r="K1591" t="s">
        <v>164</v>
      </c>
      <c r="L1591" s="1">
        <v>41214</v>
      </c>
      <c r="M1591">
        <v>0.120570116487455</v>
      </c>
      <c r="N1591">
        <v>31</v>
      </c>
      <c r="O1591" t="s">
        <v>29</v>
      </c>
      <c r="P1591" t="s">
        <v>29</v>
      </c>
      <c r="Q1591" t="s">
        <v>29</v>
      </c>
      <c r="R1591" t="s">
        <v>29</v>
      </c>
      <c r="S1591" t="s">
        <v>29</v>
      </c>
      <c r="T1591" t="s">
        <v>29</v>
      </c>
      <c r="U1591" t="s">
        <v>29</v>
      </c>
      <c r="V1591" t="s">
        <v>29</v>
      </c>
      <c r="W1591" t="s">
        <v>29</v>
      </c>
      <c r="X1591" t="s">
        <v>29</v>
      </c>
      <c r="Y1591" t="s">
        <v>29</v>
      </c>
      <c r="Z1591" t="s">
        <v>29</v>
      </c>
    </row>
    <row r="1592" spans="1:26" x14ac:dyDescent="0.35">
      <c r="A1592">
        <v>1591</v>
      </c>
      <c r="B1592">
        <v>2013</v>
      </c>
      <c r="C1592">
        <v>1</v>
      </c>
      <c r="D1592" t="s">
        <v>25</v>
      </c>
      <c r="E1592" t="s">
        <v>26</v>
      </c>
      <c r="F1592" t="s">
        <v>27</v>
      </c>
      <c r="G1592" t="s">
        <v>28</v>
      </c>
      <c r="H1592" t="s">
        <v>29</v>
      </c>
      <c r="I1592">
        <v>0</v>
      </c>
      <c r="J1592">
        <v>21.625</v>
      </c>
      <c r="K1592" t="s">
        <v>166</v>
      </c>
      <c r="L1592" s="1">
        <v>41275</v>
      </c>
      <c r="M1592">
        <v>5.7914202508960601E-2</v>
      </c>
      <c r="N1592">
        <v>31</v>
      </c>
      <c r="O1592" t="s">
        <v>167</v>
      </c>
      <c r="P1592">
        <v>394</v>
      </c>
      <c r="Q1592">
        <v>19344</v>
      </c>
      <c r="R1592">
        <v>0</v>
      </c>
      <c r="S1592">
        <v>0</v>
      </c>
      <c r="T1592">
        <v>394</v>
      </c>
      <c r="U1592" t="s">
        <v>26</v>
      </c>
      <c r="V1592" t="s">
        <v>27</v>
      </c>
      <c r="W1592" t="s">
        <v>28</v>
      </c>
      <c r="X1592">
        <v>2013</v>
      </c>
      <c r="Y1592">
        <v>1</v>
      </c>
      <c r="Z1592" t="s">
        <v>166</v>
      </c>
    </row>
    <row r="1593" spans="1:26" x14ac:dyDescent="0.35">
      <c r="A1593">
        <v>1592</v>
      </c>
      <c r="B1593">
        <v>2013</v>
      </c>
      <c r="C1593">
        <v>1</v>
      </c>
      <c r="D1593" t="s">
        <v>32</v>
      </c>
      <c r="E1593" t="s">
        <v>33</v>
      </c>
      <c r="F1593" t="s">
        <v>34</v>
      </c>
      <c r="G1593" t="s">
        <v>35</v>
      </c>
      <c r="H1593" t="s">
        <v>29</v>
      </c>
      <c r="I1593">
        <v>0</v>
      </c>
      <c r="J1593">
        <v>231.99199999999999</v>
      </c>
      <c r="K1593" t="s">
        <v>166</v>
      </c>
      <c r="L1593" s="1">
        <v>41275</v>
      </c>
      <c r="M1593">
        <v>5.7914202508960601E-2</v>
      </c>
      <c r="N1593">
        <v>31</v>
      </c>
      <c r="O1593" t="s">
        <v>167</v>
      </c>
      <c r="P1593">
        <v>3421</v>
      </c>
      <c r="Q1593">
        <v>154509</v>
      </c>
      <c r="R1593">
        <v>0</v>
      </c>
      <c r="S1593">
        <v>0</v>
      </c>
      <c r="T1593">
        <v>3421</v>
      </c>
      <c r="U1593" t="s">
        <v>33</v>
      </c>
      <c r="V1593" t="s">
        <v>34</v>
      </c>
      <c r="W1593" t="s">
        <v>35</v>
      </c>
      <c r="X1593">
        <v>2013</v>
      </c>
      <c r="Y1593">
        <v>1</v>
      </c>
      <c r="Z1593" t="s">
        <v>166</v>
      </c>
    </row>
    <row r="1594" spans="1:26" x14ac:dyDescent="0.35">
      <c r="A1594">
        <v>1593</v>
      </c>
      <c r="B1594">
        <v>2013</v>
      </c>
      <c r="C1594">
        <v>1</v>
      </c>
      <c r="D1594" t="s">
        <v>36</v>
      </c>
      <c r="E1594" t="s">
        <v>37</v>
      </c>
      <c r="F1594" t="s">
        <v>38</v>
      </c>
      <c r="G1594" t="s">
        <v>28</v>
      </c>
      <c r="H1594" s="1">
        <v>41275</v>
      </c>
      <c r="I1594">
        <v>10.199999999999999</v>
      </c>
      <c r="J1594">
        <v>118.325</v>
      </c>
      <c r="K1594" t="s">
        <v>166</v>
      </c>
      <c r="L1594" s="1">
        <v>41275</v>
      </c>
      <c r="M1594">
        <v>5.7914202508960601E-2</v>
      </c>
      <c r="N1594">
        <v>31</v>
      </c>
      <c r="O1594" t="s">
        <v>167</v>
      </c>
      <c r="P1594">
        <v>2623</v>
      </c>
      <c r="Q1594">
        <v>99732</v>
      </c>
      <c r="R1594">
        <v>0</v>
      </c>
      <c r="S1594">
        <v>0</v>
      </c>
      <c r="T1594">
        <v>2623</v>
      </c>
      <c r="U1594" t="s">
        <v>37</v>
      </c>
      <c r="V1594" t="s">
        <v>38</v>
      </c>
      <c r="W1594" t="s">
        <v>28</v>
      </c>
      <c r="X1594">
        <v>2013</v>
      </c>
      <c r="Y1594">
        <v>1</v>
      </c>
      <c r="Z1594" t="s">
        <v>166</v>
      </c>
    </row>
    <row r="1595" spans="1:26" x14ac:dyDescent="0.35">
      <c r="A1595">
        <v>1594</v>
      </c>
      <c r="B1595">
        <v>2013</v>
      </c>
      <c r="C1595">
        <v>1</v>
      </c>
      <c r="D1595" t="s">
        <v>39</v>
      </c>
      <c r="E1595" t="s">
        <v>40</v>
      </c>
      <c r="F1595" t="s">
        <v>41</v>
      </c>
      <c r="G1595" t="s">
        <v>35</v>
      </c>
      <c r="H1595" t="s">
        <v>29</v>
      </c>
      <c r="I1595">
        <v>0</v>
      </c>
      <c r="J1595">
        <v>2.64</v>
      </c>
      <c r="K1595" t="s">
        <v>166</v>
      </c>
      <c r="L1595" s="1">
        <v>41275</v>
      </c>
      <c r="M1595">
        <v>5.7914202508960601E-2</v>
      </c>
      <c r="N1595">
        <v>31</v>
      </c>
      <c r="O1595" t="s">
        <v>29</v>
      </c>
      <c r="P1595" t="s">
        <v>29</v>
      </c>
      <c r="Q1595" t="s">
        <v>29</v>
      </c>
      <c r="R1595" t="s">
        <v>29</v>
      </c>
      <c r="S1595" t="s">
        <v>29</v>
      </c>
      <c r="T1595" t="s">
        <v>29</v>
      </c>
      <c r="U1595" t="s">
        <v>29</v>
      </c>
      <c r="V1595" t="s">
        <v>29</v>
      </c>
      <c r="W1595" t="s">
        <v>29</v>
      </c>
      <c r="X1595" t="s">
        <v>29</v>
      </c>
      <c r="Y1595" t="s">
        <v>29</v>
      </c>
      <c r="Z1595" t="s">
        <v>29</v>
      </c>
    </row>
    <row r="1596" spans="1:26" x14ac:dyDescent="0.35">
      <c r="A1596">
        <v>1595</v>
      </c>
      <c r="B1596">
        <v>2013</v>
      </c>
      <c r="C1596">
        <v>1</v>
      </c>
      <c r="D1596" t="s">
        <v>42</v>
      </c>
      <c r="E1596" t="s">
        <v>43</v>
      </c>
      <c r="F1596" t="s">
        <v>44</v>
      </c>
      <c r="G1596" t="s">
        <v>35</v>
      </c>
      <c r="H1596" t="s">
        <v>29</v>
      </c>
      <c r="I1596">
        <v>0</v>
      </c>
      <c r="J1596">
        <v>9</v>
      </c>
      <c r="K1596" t="s">
        <v>166</v>
      </c>
      <c r="L1596" s="1">
        <v>41275</v>
      </c>
      <c r="M1596">
        <v>5.7914202508960601E-2</v>
      </c>
      <c r="N1596">
        <v>31</v>
      </c>
      <c r="O1596" t="s">
        <v>167</v>
      </c>
      <c r="P1596">
        <v>130</v>
      </c>
      <c r="Q1596">
        <v>2026</v>
      </c>
      <c r="R1596">
        <v>0</v>
      </c>
      <c r="S1596">
        <v>0</v>
      </c>
      <c r="T1596">
        <v>130</v>
      </c>
      <c r="U1596" t="s">
        <v>43</v>
      </c>
      <c r="V1596" t="s">
        <v>44</v>
      </c>
      <c r="W1596" t="s">
        <v>35</v>
      </c>
      <c r="X1596">
        <v>2013</v>
      </c>
      <c r="Y1596">
        <v>1</v>
      </c>
      <c r="Z1596" t="s">
        <v>166</v>
      </c>
    </row>
    <row r="1597" spans="1:26" x14ac:dyDescent="0.35">
      <c r="A1597">
        <v>1596</v>
      </c>
      <c r="B1597">
        <v>2013</v>
      </c>
      <c r="C1597">
        <v>1</v>
      </c>
      <c r="D1597" t="s">
        <v>45</v>
      </c>
      <c r="E1597" t="s">
        <v>46</v>
      </c>
      <c r="F1597" t="s">
        <v>41</v>
      </c>
      <c r="G1597" t="s">
        <v>35</v>
      </c>
      <c r="H1597" t="s">
        <v>29</v>
      </c>
      <c r="I1597">
        <v>0</v>
      </c>
      <c r="J1597">
        <v>15.72</v>
      </c>
      <c r="K1597" t="s">
        <v>166</v>
      </c>
      <c r="L1597" s="1">
        <v>41275</v>
      </c>
      <c r="M1597">
        <v>5.7914202508960601E-2</v>
      </c>
      <c r="N1597">
        <v>31</v>
      </c>
      <c r="O1597" t="s">
        <v>167</v>
      </c>
      <c r="P1597">
        <v>0</v>
      </c>
      <c r="Q1597">
        <v>70320</v>
      </c>
      <c r="R1597">
        <v>0</v>
      </c>
      <c r="S1597">
        <v>0</v>
      </c>
      <c r="T1597">
        <v>0</v>
      </c>
      <c r="U1597" t="s">
        <v>46</v>
      </c>
      <c r="V1597" t="s">
        <v>41</v>
      </c>
      <c r="W1597" t="s">
        <v>35</v>
      </c>
      <c r="X1597">
        <v>2013</v>
      </c>
      <c r="Y1597">
        <v>1</v>
      </c>
      <c r="Z1597" t="s">
        <v>166</v>
      </c>
    </row>
    <row r="1598" spans="1:26" x14ac:dyDescent="0.35">
      <c r="A1598">
        <v>1597</v>
      </c>
      <c r="B1598">
        <v>2013</v>
      </c>
      <c r="C1598">
        <v>1</v>
      </c>
      <c r="D1598" t="s">
        <v>47</v>
      </c>
      <c r="E1598" t="s">
        <v>48</v>
      </c>
      <c r="F1598" t="s">
        <v>49</v>
      </c>
      <c r="G1598" t="s">
        <v>28</v>
      </c>
      <c r="H1598" t="s">
        <v>29</v>
      </c>
      <c r="I1598">
        <v>0</v>
      </c>
      <c r="J1598">
        <v>0</v>
      </c>
      <c r="K1598" t="s">
        <v>166</v>
      </c>
      <c r="L1598" s="1">
        <v>41275</v>
      </c>
      <c r="M1598">
        <v>5.7914202508960601E-2</v>
      </c>
      <c r="N1598">
        <v>31</v>
      </c>
      <c r="O1598" t="s">
        <v>29</v>
      </c>
      <c r="P1598" t="s">
        <v>29</v>
      </c>
      <c r="Q1598" t="s">
        <v>29</v>
      </c>
      <c r="R1598" t="s">
        <v>29</v>
      </c>
      <c r="S1598" t="s">
        <v>29</v>
      </c>
      <c r="T1598" t="s">
        <v>29</v>
      </c>
      <c r="U1598" t="s">
        <v>29</v>
      </c>
      <c r="V1598" t="s">
        <v>29</v>
      </c>
      <c r="W1598" t="s">
        <v>29</v>
      </c>
      <c r="X1598" t="s">
        <v>29</v>
      </c>
      <c r="Y1598" t="s">
        <v>29</v>
      </c>
      <c r="Z1598" t="s">
        <v>29</v>
      </c>
    </row>
    <row r="1599" spans="1:26" x14ac:dyDescent="0.35">
      <c r="A1599">
        <v>1598</v>
      </c>
      <c r="B1599">
        <v>2013</v>
      </c>
      <c r="C1599">
        <v>1</v>
      </c>
      <c r="D1599" t="s">
        <v>50</v>
      </c>
      <c r="E1599" t="s">
        <v>51</v>
      </c>
      <c r="F1599" t="s">
        <v>38</v>
      </c>
      <c r="G1599" t="s">
        <v>28</v>
      </c>
      <c r="H1599" t="s">
        <v>29</v>
      </c>
      <c r="I1599">
        <v>0</v>
      </c>
      <c r="J1599">
        <v>0</v>
      </c>
      <c r="K1599" t="s">
        <v>166</v>
      </c>
      <c r="L1599" s="1">
        <v>41275</v>
      </c>
      <c r="M1599">
        <v>5.7914202508960601E-2</v>
      </c>
      <c r="N1599">
        <v>31</v>
      </c>
      <c r="O1599" t="s">
        <v>167</v>
      </c>
      <c r="P1599">
        <v>0</v>
      </c>
      <c r="Q1599">
        <v>285193155</v>
      </c>
      <c r="R1599">
        <v>0</v>
      </c>
      <c r="S1599">
        <v>0</v>
      </c>
      <c r="T1599">
        <v>0</v>
      </c>
      <c r="U1599" t="s">
        <v>51</v>
      </c>
      <c r="V1599" t="s">
        <v>38</v>
      </c>
      <c r="W1599" t="s">
        <v>28</v>
      </c>
      <c r="X1599">
        <v>2013</v>
      </c>
      <c r="Y1599">
        <v>1</v>
      </c>
      <c r="Z1599" t="s">
        <v>166</v>
      </c>
    </row>
    <row r="1600" spans="1:26" x14ac:dyDescent="0.35">
      <c r="A1600">
        <v>1599</v>
      </c>
      <c r="B1600">
        <v>2013</v>
      </c>
      <c r="C1600">
        <v>1</v>
      </c>
      <c r="D1600" t="s">
        <v>52</v>
      </c>
      <c r="E1600" t="s">
        <v>53</v>
      </c>
      <c r="F1600" t="s">
        <v>34</v>
      </c>
      <c r="G1600" t="s">
        <v>35</v>
      </c>
      <c r="H1600" t="s">
        <v>29</v>
      </c>
      <c r="I1600">
        <v>0</v>
      </c>
      <c r="J1600">
        <v>1.53</v>
      </c>
      <c r="K1600" t="s">
        <v>166</v>
      </c>
      <c r="L1600" s="1">
        <v>41275</v>
      </c>
      <c r="M1600">
        <v>5.7914202508960601E-2</v>
      </c>
      <c r="N1600">
        <v>31</v>
      </c>
      <c r="O1600" t="s">
        <v>167</v>
      </c>
      <c r="P1600">
        <v>0</v>
      </c>
      <c r="Q1600">
        <v>366244757</v>
      </c>
      <c r="R1600">
        <v>0</v>
      </c>
      <c r="S1600">
        <v>0</v>
      </c>
      <c r="T1600">
        <v>0</v>
      </c>
      <c r="U1600" t="s">
        <v>53</v>
      </c>
      <c r="V1600" t="s">
        <v>34</v>
      </c>
      <c r="W1600" t="s">
        <v>35</v>
      </c>
      <c r="X1600">
        <v>2013</v>
      </c>
      <c r="Y1600">
        <v>1</v>
      </c>
      <c r="Z1600" t="s">
        <v>166</v>
      </c>
    </row>
    <row r="1601" spans="1:26" x14ac:dyDescent="0.35">
      <c r="A1601">
        <v>1600</v>
      </c>
      <c r="B1601">
        <v>2013</v>
      </c>
      <c r="C1601">
        <v>1</v>
      </c>
      <c r="D1601" t="s">
        <v>54</v>
      </c>
      <c r="E1601" t="s">
        <v>55</v>
      </c>
      <c r="F1601" t="s">
        <v>56</v>
      </c>
      <c r="G1601" t="s">
        <v>35</v>
      </c>
      <c r="H1601" t="s">
        <v>29</v>
      </c>
      <c r="I1601">
        <v>0</v>
      </c>
      <c r="J1601">
        <v>67.715999999999994</v>
      </c>
      <c r="K1601" t="s">
        <v>166</v>
      </c>
      <c r="L1601" s="1">
        <v>41275</v>
      </c>
      <c r="M1601">
        <v>5.7914202508960601E-2</v>
      </c>
      <c r="N1601">
        <v>31</v>
      </c>
      <c r="O1601" t="s">
        <v>167</v>
      </c>
      <c r="P1601">
        <v>42</v>
      </c>
      <c r="Q1601">
        <v>68145</v>
      </c>
      <c r="R1601">
        <v>0</v>
      </c>
      <c r="S1601">
        <v>0</v>
      </c>
      <c r="T1601">
        <v>42</v>
      </c>
      <c r="U1601" t="s">
        <v>55</v>
      </c>
      <c r="V1601" t="s">
        <v>56</v>
      </c>
      <c r="W1601" t="s">
        <v>35</v>
      </c>
      <c r="X1601">
        <v>2013</v>
      </c>
      <c r="Y1601">
        <v>1</v>
      </c>
      <c r="Z1601" t="s">
        <v>166</v>
      </c>
    </row>
    <row r="1602" spans="1:26" x14ac:dyDescent="0.35">
      <c r="A1602">
        <v>1601</v>
      </c>
      <c r="B1602">
        <v>2013</v>
      </c>
      <c r="C1602">
        <v>1</v>
      </c>
      <c r="D1602" t="s">
        <v>57</v>
      </c>
      <c r="E1602" t="s">
        <v>58</v>
      </c>
      <c r="F1602" t="s">
        <v>59</v>
      </c>
      <c r="G1602" t="s">
        <v>60</v>
      </c>
      <c r="H1602" t="s">
        <v>29</v>
      </c>
      <c r="I1602">
        <v>0</v>
      </c>
      <c r="J1602">
        <v>0</v>
      </c>
      <c r="K1602" t="s">
        <v>166</v>
      </c>
      <c r="L1602" s="1">
        <v>41275</v>
      </c>
      <c r="M1602">
        <v>5.7914202508960601E-2</v>
      </c>
      <c r="N1602">
        <v>31</v>
      </c>
      <c r="O1602" t="s">
        <v>29</v>
      </c>
      <c r="P1602" t="s">
        <v>29</v>
      </c>
      <c r="Q1602" t="s">
        <v>29</v>
      </c>
      <c r="R1602" t="s">
        <v>29</v>
      </c>
      <c r="S1602" t="s">
        <v>29</v>
      </c>
      <c r="T1602" t="s">
        <v>29</v>
      </c>
      <c r="U1602" t="s">
        <v>29</v>
      </c>
      <c r="V1602" t="s">
        <v>29</v>
      </c>
      <c r="W1602" t="s">
        <v>29</v>
      </c>
      <c r="X1602" t="s">
        <v>29</v>
      </c>
      <c r="Y1602" t="s">
        <v>29</v>
      </c>
      <c r="Z1602" t="s">
        <v>29</v>
      </c>
    </row>
    <row r="1603" spans="1:26" x14ac:dyDescent="0.35">
      <c r="A1603">
        <v>1602</v>
      </c>
      <c r="B1603">
        <v>2013</v>
      </c>
      <c r="C1603">
        <v>1</v>
      </c>
      <c r="D1603" t="s">
        <v>61</v>
      </c>
      <c r="E1603" t="s">
        <v>62</v>
      </c>
      <c r="F1603" t="s">
        <v>63</v>
      </c>
      <c r="G1603" t="s">
        <v>60</v>
      </c>
      <c r="H1603" t="s">
        <v>29</v>
      </c>
      <c r="I1603">
        <v>0</v>
      </c>
      <c r="J1603">
        <v>0</v>
      </c>
      <c r="K1603" t="s">
        <v>166</v>
      </c>
      <c r="L1603" s="1">
        <v>41275</v>
      </c>
      <c r="M1603">
        <v>5.7914202508960601E-2</v>
      </c>
      <c r="N1603">
        <v>31</v>
      </c>
      <c r="O1603" t="s">
        <v>29</v>
      </c>
      <c r="P1603" t="s">
        <v>29</v>
      </c>
      <c r="Q1603" t="s">
        <v>29</v>
      </c>
      <c r="R1603" t="s">
        <v>29</v>
      </c>
      <c r="S1603" t="s">
        <v>29</v>
      </c>
      <c r="T1603" t="s">
        <v>29</v>
      </c>
      <c r="U1603" t="s">
        <v>29</v>
      </c>
      <c r="V1603" t="s">
        <v>29</v>
      </c>
      <c r="W1603" t="s">
        <v>29</v>
      </c>
      <c r="X1603" t="s">
        <v>29</v>
      </c>
      <c r="Y1603" t="s">
        <v>29</v>
      </c>
      <c r="Z1603" t="s">
        <v>29</v>
      </c>
    </row>
    <row r="1604" spans="1:26" x14ac:dyDescent="0.35">
      <c r="A1604">
        <v>1603</v>
      </c>
      <c r="B1604">
        <v>2013</v>
      </c>
      <c r="C1604">
        <v>1</v>
      </c>
      <c r="D1604" t="s">
        <v>64</v>
      </c>
      <c r="E1604" t="s">
        <v>65</v>
      </c>
      <c r="F1604" t="s">
        <v>66</v>
      </c>
      <c r="G1604" t="s">
        <v>28</v>
      </c>
      <c r="H1604" t="s">
        <v>29</v>
      </c>
      <c r="I1604">
        <v>0</v>
      </c>
      <c r="J1604">
        <v>0</v>
      </c>
      <c r="K1604" t="s">
        <v>166</v>
      </c>
      <c r="L1604" s="1">
        <v>41275</v>
      </c>
      <c r="M1604">
        <v>5.7914202508960601E-2</v>
      </c>
      <c r="N1604">
        <v>31</v>
      </c>
      <c r="O1604" t="s">
        <v>29</v>
      </c>
      <c r="P1604" t="s">
        <v>29</v>
      </c>
      <c r="Q1604" t="s">
        <v>29</v>
      </c>
      <c r="R1604" t="s">
        <v>29</v>
      </c>
      <c r="S1604" t="s">
        <v>29</v>
      </c>
      <c r="T1604" t="s">
        <v>29</v>
      </c>
      <c r="U1604" t="s">
        <v>29</v>
      </c>
      <c r="V1604" t="s">
        <v>29</v>
      </c>
      <c r="W1604" t="s">
        <v>29</v>
      </c>
      <c r="X1604" t="s">
        <v>29</v>
      </c>
      <c r="Y1604" t="s">
        <v>29</v>
      </c>
      <c r="Z1604" t="s">
        <v>29</v>
      </c>
    </row>
    <row r="1605" spans="1:26" x14ac:dyDescent="0.35">
      <c r="A1605">
        <v>1604</v>
      </c>
      <c r="B1605">
        <v>2013</v>
      </c>
      <c r="C1605">
        <v>1</v>
      </c>
      <c r="D1605" t="s">
        <v>67</v>
      </c>
      <c r="E1605" t="s">
        <v>68</v>
      </c>
      <c r="F1605" t="s">
        <v>69</v>
      </c>
      <c r="G1605" t="s">
        <v>35</v>
      </c>
      <c r="H1605" t="s">
        <v>29</v>
      </c>
      <c r="I1605">
        <v>0</v>
      </c>
      <c r="J1605">
        <v>0</v>
      </c>
      <c r="K1605" t="s">
        <v>166</v>
      </c>
      <c r="L1605" s="1">
        <v>41275</v>
      </c>
      <c r="M1605">
        <v>5.7914202508960601E-2</v>
      </c>
      <c r="N1605">
        <v>31</v>
      </c>
      <c r="O1605" t="s">
        <v>29</v>
      </c>
      <c r="P1605" t="s">
        <v>29</v>
      </c>
      <c r="Q1605" t="s">
        <v>29</v>
      </c>
      <c r="R1605" t="s">
        <v>29</v>
      </c>
      <c r="S1605" t="s">
        <v>29</v>
      </c>
      <c r="T1605" t="s">
        <v>29</v>
      </c>
      <c r="U1605" t="s">
        <v>29</v>
      </c>
      <c r="V1605" t="s">
        <v>29</v>
      </c>
      <c r="W1605" t="s">
        <v>29</v>
      </c>
      <c r="X1605" t="s">
        <v>29</v>
      </c>
      <c r="Y1605" t="s">
        <v>29</v>
      </c>
      <c r="Z1605" t="s">
        <v>29</v>
      </c>
    </row>
    <row r="1606" spans="1:26" x14ac:dyDescent="0.35">
      <c r="A1606">
        <v>1605</v>
      </c>
      <c r="B1606">
        <v>2013</v>
      </c>
      <c r="C1606">
        <v>1</v>
      </c>
      <c r="D1606" t="s">
        <v>70</v>
      </c>
      <c r="E1606" t="s">
        <v>71</v>
      </c>
      <c r="F1606" t="s">
        <v>72</v>
      </c>
      <c r="G1606" t="s">
        <v>28</v>
      </c>
      <c r="H1606" t="s">
        <v>29</v>
      </c>
      <c r="I1606">
        <v>0</v>
      </c>
      <c r="J1606">
        <v>0</v>
      </c>
      <c r="K1606" t="s">
        <v>166</v>
      </c>
      <c r="L1606" s="1">
        <v>41275</v>
      </c>
      <c r="M1606">
        <v>5.7914202508960601E-2</v>
      </c>
      <c r="N1606">
        <v>31</v>
      </c>
      <c r="O1606" t="s">
        <v>29</v>
      </c>
      <c r="P1606" t="s">
        <v>29</v>
      </c>
      <c r="Q1606" t="s">
        <v>29</v>
      </c>
      <c r="R1606" t="s">
        <v>29</v>
      </c>
      <c r="S1606" t="s">
        <v>29</v>
      </c>
      <c r="T1606" t="s">
        <v>29</v>
      </c>
      <c r="U1606" t="s">
        <v>29</v>
      </c>
      <c r="V1606" t="s">
        <v>29</v>
      </c>
      <c r="W1606" t="s">
        <v>29</v>
      </c>
      <c r="X1606" t="s">
        <v>29</v>
      </c>
      <c r="Y1606" t="s">
        <v>29</v>
      </c>
      <c r="Z1606" t="s">
        <v>29</v>
      </c>
    </row>
    <row r="1607" spans="1:26" x14ac:dyDescent="0.35">
      <c r="A1607">
        <v>1606</v>
      </c>
      <c r="B1607">
        <v>2013</v>
      </c>
      <c r="C1607">
        <v>1</v>
      </c>
      <c r="D1607" t="s">
        <v>73</v>
      </c>
      <c r="E1607" t="s">
        <v>74</v>
      </c>
      <c r="F1607" t="s">
        <v>66</v>
      </c>
      <c r="G1607" t="s">
        <v>28</v>
      </c>
      <c r="H1607" t="s">
        <v>29</v>
      </c>
      <c r="I1607">
        <v>0</v>
      </c>
      <c r="J1607">
        <v>30</v>
      </c>
      <c r="K1607" t="s">
        <v>166</v>
      </c>
      <c r="L1607" s="1">
        <v>41275</v>
      </c>
      <c r="M1607">
        <v>5.7914202508960601E-2</v>
      </c>
      <c r="N1607">
        <v>31</v>
      </c>
      <c r="O1607" t="s">
        <v>167</v>
      </c>
      <c r="P1607">
        <v>0</v>
      </c>
      <c r="Q1607">
        <v>33920</v>
      </c>
      <c r="R1607">
        <v>0</v>
      </c>
      <c r="S1607">
        <v>0</v>
      </c>
      <c r="T1607">
        <v>0</v>
      </c>
      <c r="U1607" t="s">
        <v>74</v>
      </c>
      <c r="V1607" t="s">
        <v>66</v>
      </c>
      <c r="W1607" t="s">
        <v>28</v>
      </c>
      <c r="X1607">
        <v>2013</v>
      </c>
      <c r="Y1607">
        <v>1</v>
      </c>
      <c r="Z1607" t="s">
        <v>166</v>
      </c>
    </row>
    <row r="1608" spans="1:26" x14ac:dyDescent="0.35">
      <c r="A1608">
        <v>1607</v>
      </c>
      <c r="B1608">
        <v>2013</v>
      </c>
      <c r="C1608">
        <v>1</v>
      </c>
      <c r="D1608" t="s">
        <v>75</v>
      </c>
      <c r="E1608" t="s">
        <v>76</v>
      </c>
      <c r="F1608" t="s">
        <v>44</v>
      </c>
      <c r="G1608" t="s">
        <v>35</v>
      </c>
      <c r="H1608" t="s">
        <v>29</v>
      </c>
      <c r="I1608">
        <v>0</v>
      </c>
      <c r="J1608">
        <v>0</v>
      </c>
      <c r="K1608" t="s">
        <v>166</v>
      </c>
      <c r="L1608" s="1">
        <v>41275</v>
      </c>
      <c r="M1608">
        <v>5.7914202508960601E-2</v>
      </c>
      <c r="N1608">
        <v>31</v>
      </c>
      <c r="O1608" t="s">
        <v>29</v>
      </c>
      <c r="P1608" t="s">
        <v>29</v>
      </c>
      <c r="Q1608" t="s">
        <v>29</v>
      </c>
      <c r="R1608" t="s">
        <v>29</v>
      </c>
      <c r="S1608" t="s">
        <v>29</v>
      </c>
      <c r="T1608" t="s">
        <v>29</v>
      </c>
      <c r="U1608" t="s">
        <v>29</v>
      </c>
      <c r="V1608" t="s">
        <v>29</v>
      </c>
      <c r="W1608" t="s">
        <v>29</v>
      </c>
      <c r="X1608" t="s">
        <v>29</v>
      </c>
      <c r="Y1608" t="s">
        <v>29</v>
      </c>
      <c r="Z1608" t="s">
        <v>29</v>
      </c>
    </row>
    <row r="1609" spans="1:26" x14ac:dyDescent="0.35">
      <c r="A1609">
        <v>1608</v>
      </c>
      <c r="B1609">
        <v>2013</v>
      </c>
      <c r="C1609">
        <v>1</v>
      </c>
      <c r="D1609" t="s">
        <v>77</v>
      </c>
      <c r="E1609" t="s">
        <v>78</v>
      </c>
      <c r="F1609" t="s">
        <v>34</v>
      </c>
      <c r="G1609" t="s">
        <v>35</v>
      </c>
      <c r="H1609" t="s">
        <v>29</v>
      </c>
      <c r="I1609">
        <v>0</v>
      </c>
      <c r="J1609">
        <v>0</v>
      </c>
      <c r="K1609" t="s">
        <v>166</v>
      </c>
      <c r="L1609" s="1">
        <v>41275</v>
      </c>
      <c r="M1609">
        <v>5.7914202508960601E-2</v>
      </c>
      <c r="N1609">
        <v>31</v>
      </c>
      <c r="O1609" t="s">
        <v>167</v>
      </c>
      <c r="P1609">
        <v>0</v>
      </c>
      <c r="Q1609">
        <v>1061720</v>
      </c>
      <c r="R1609">
        <v>0</v>
      </c>
      <c r="S1609">
        <v>0</v>
      </c>
      <c r="T1609">
        <v>0</v>
      </c>
      <c r="U1609" t="s">
        <v>78</v>
      </c>
      <c r="V1609" t="s">
        <v>34</v>
      </c>
      <c r="W1609" t="s">
        <v>35</v>
      </c>
      <c r="X1609">
        <v>2013</v>
      </c>
      <c r="Y1609">
        <v>1</v>
      </c>
      <c r="Z1609" t="s">
        <v>166</v>
      </c>
    </row>
    <row r="1610" spans="1:26" x14ac:dyDescent="0.35">
      <c r="A1610">
        <v>1609</v>
      </c>
      <c r="B1610">
        <v>2013</v>
      </c>
      <c r="C1610">
        <v>1</v>
      </c>
      <c r="D1610" t="s">
        <v>79</v>
      </c>
      <c r="E1610" t="s">
        <v>80</v>
      </c>
      <c r="F1610" t="s">
        <v>81</v>
      </c>
      <c r="G1610" t="s">
        <v>35</v>
      </c>
      <c r="H1610" t="s">
        <v>29</v>
      </c>
      <c r="I1610">
        <v>0</v>
      </c>
      <c r="J1610">
        <v>0</v>
      </c>
      <c r="K1610" t="s">
        <v>166</v>
      </c>
      <c r="L1610" s="1">
        <v>41275</v>
      </c>
      <c r="M1610">
        <v>5.7914202508960601E-2</v>
      </c>
      <c r="N1610">
        <v>31</v>
      </c>
      <c r="O1610" t="s">
        <v>29</v>
      </c>
      <c r="P1610" t="s">
        <v>29</v>
      </c>
      <c r="Q1610" t="s">
        <v>29</v>
      </c>
      <c r="R1610" t="s">
        <v>29</v>
      </c>
      <c r="S1610" t="s">
        <v>29</v>
      </c>
      <c r="T1610" t="s">
        <v>29</v>
      </c>
      <c r="U1610" t="s">
        <v>29</v>
      </c>
      <c r="V1610" t="s">
        <v>29</v>
      </c>
      <c r="W1610" t="s">
        <v>29</v>
      </c>
      <c r="X1610" t="s">
        <v>29</v>
      </c>
      <c r="Y1610" t="s">
        <v>29</v>
      </c>
      <c r="Z1610" t="s">
        <v>29</v>
      </c>
    </row>
    <row r="1611" spans="1:26" x14ac:dyDescent="0.35">
      <c r="A1611">
        <v>1610</v>
      </c>
      <c r="B1611">
        <v>2013</v>
      </c>
      <c r="C1611">
        <v>1</v>
      </c>
      <c r="D1611" t="s">
        <v>82</v>
      </c>
      <c r="E1611" t="s">
        <v>83</v>
      </c>
      <c r="F1611" t="s">
        <v>84</v>
      </c>
      <c r="G1611" t="s">
        <v>28</v>
      </c>
      <c r="H1611" t="s">
        <v>29</v>
      </c>
      <c r="I1611">
        <v>0</v>
      </c>
      <c r="J1611">
        <v>0</v>
      </c>
      <c r="K1611" t="s">
        <v>166</v>
      </c>
      <c r="L1611" s="1">
        <v>41275</v>
      </c>
      <c r="M1611">
        <v>5.7914202508960601E-2</v>
      </c>
      <c r="N1611">
        <v>31</v>
      </c>
      <c r="O1611" t="s">
        <v>29</v>
      </c>
      <c r="P1611" t="s">
        <v>29</v>
      </c>
      <c r="Q1611" t="s">
        <v>29</v>
      </c>
      <c r="R1611" t="s">
        <v>29</v>
      </c>
      <c r="S1611" t="s">
        <v>29</v>
      </c>
      <c r="T1611" t="s">
        <v>29</v>
      </c>
      <c r="U1611" t="s">
        <v>29</v>
      </c>
      <c r="V1611" t="s">
        <v>29</v>
      </c>
      <c r="W1611" t="s">
        <v>29</v>
      </c>
      <c r="X1611" t="s">
        <v>29</v>
      </c>
      <c r="Y1611" t="s">
        <v>29</v>
      </c>
      <c r="Z1611" t="s">
        <v>29</v>
      </c>
    </row>
    <row r="1612" spans="1:26" x14ac:dyDescent="0.35">
      <c r="A1612">
        <v>1611</v>
      </c>
      <c r="B1612">
        <v>2013</v>
      </c>
      <c r="C1612">
        <v>1</v>
      </c>
      <c r="D1612" t="s">
        <v>85</v>
      </c>
      <c r="E1612" t="s">
        <v>86</v>
      </c>
      <c r="F1612" t="s">
        <v>38</v>
      </c>
      <c r="G1612" t="s">
        <v>28</v>
      </c>
      <c r="H1612" t="s">
        <v>29</v>
      </c>
      <c r="I1612">
        <v>0</v>
      </c>
      <c r="J1612">
        <v>0</v>
      </c>
      <c r="K1612" t="s">
        <v>166</v>
      </c>
      <c r="L1612" s="1">
        <v>41275</v>
      </c>
      <c r="M1612">
        <v>5.7914202508960601E-2</v>
      </c>
      <c r="N1612">
        <v>31</v>
      </c>
      <c r="O1612" t="s">
        <v>167</v>
      </c>
      <c r="P1612">
        <v>0</v>
      </c>
      <c r="Q1612">
        <v>400835593</v>
      </c>
      <c r="R1612">
        <v>0</v>
      </c>
      <c r="S1612">
        <v>0</v>
      </c>
      <c r="T1612">
        <v>0</v>
      </c>
      <c r="U1612" t="s">
        <v>86</v>
      </c>
      <c r="V1612" t="s">
        <v>38</v>
      </c>
      <c r="W1612" t="s">
        <v>28</v>
      </c>
      <c r="X1612">
        <v>2013</v>
      </c>
      <c r="Y1612">
        <v>1</v>
      </c>
      <c r="Z1612" t="s">
        <v>166</v>
      </c>
    </row>
    <row r="1613" spans="1:26" x14ac:dyDescent="0.35">
      <c r="A1613">
        <v>1612</v>
      </c>
      <c r="B1613">
        <v>2013</v>
      </c>
      <c r="C1613">
        <v>1</v>
      </c>
      <c r="D1613" t="s">
        <v>87</v>
      </c>
      <c r="E1613" t="s">
        <v>76</v>
      </c>
      <c r="F1613" t="s">
        <v>27</v>
      </c>
      <c r="G1613" t="s">
        <v>28</v>
      </c>
      <c r="H1613" t="s">
        <v>29</v>
      </c>
      <c r="I1613">
        <v>0</v>
      </c>
      <c r="J1613">
        <v>0</v>
      </c>
      <c r="K1613" t="s">
        <v>166</v>
      </c>
      <c r="L1613" s="1">
        <v>41275</v>
      </c>
      <c r="M1613">
        <v>5.7914202508960601E-2</v>
      </c>
      <c r="N1613">
        <v>31</v>
      </c>
      <c r="O1613" t="s">
        <v>29</v>
      </c>
      <c r="P1613" t="s">
        <v>29</v>
      </c>
      <c r="Q1613" t="s">
        <v>29</v>
      </c>
      <c r="R1613" t="s">
        <v>29</v>
      </c>
      <c r="S1613" t="s">
        <v>29</v>
      </c>
      <c r="T1613" t="s">
        <v>29</v>
      </c>
      <c r="U1613" t="s">
        <v>29</v>
      </c>
      <c r="V1613" t="s">
        <v>29</v>
      </c>
      <c r="W1613" t="s">
        <v>29</v>
      </c>
      <c r="X1613" t="s">
        <v>29</v>
      </c>
      <c r="Y1613" t="s">
        <v>29</v>
      </c>
      <c r="Z1613" t="s">
        <v>29</v>
      </c>
    </row>
    <row r="1614" spans="1:26" x14ac:dyDescent="0.35">
      <c r="A1614">
        <v>1613</v>
      </c>
      <c r="B1614">
        <v>2013</v>
      </c>
      <c r="C1614">
        <v>1</v>
      </c>
      <c r="D1614" t="s">
        <v>88</v>
      </c>
      <c r="E1614" t="s">
        <v>89</v>
      </c>
      <c r="F1614" t="s">
        <v>49</v>
      </c>
      <c r="G1614" t="s">
        <v>28</v>
      </c>
      <c r="H1614" t="s">
        <v>29</v>
      </c>
      <c r="I1614">
        <v>0</v>
      </c>
      <c r="J1614">
        <v>0</v>
      </c>
      <c r="K1614" t="s">
        <v>166</v>
      </c>
      <c r="L1614" s="1">
        <v>41275</v>
      </c>
      <c r="M1614">
        <v>5.7914202508960601E-2</v>
      </c>
      <c r="N1614">
        <v>31</v>
      </c>
      <c r="O1614" t="s">
        <v>29</v>
      </c>
      <c r="P1614" t="s">
        <v>29</v>
      </c>
      <c r="Q1614" t="s">
        <v>29</v>
      </c>
      <c r="R1614" t="s">
        <v>29</v>
      </c>
      <c r="S1614" t="s">
        <v>29</v>
      </c>
      <c r="T1614" t="s">
        <v>29</v>
      </c>
      <c r="U1614" t="s">
        <v>29</v>
      </c>
      <c r="V1614" t="s">
        <v>29</v>
      </c>
      <c r="W1614" t="s">
        <v>29</v>
      </c>
      <c r="X1614" t="s">
        <v>29</v>
      </c>
      <c r="Y1614" t="s">
        <v>29</v>
      </c>
      <c r="Z1614" t="s">
        <v>29</v>
      </c>
    </row>
    <row r="1615" spans="1:26" x14ac:dyDescent="0.35">
      <c r="A1615">
        <v>1614</v>
      </c>
      <c r="B1615">
        <v>2013</v>
      </c>
      <c r="C1615">
        <v>1</v>
      </c>
      <c r="D1615" t="s">
        <v>90</v>
      </c>
      <c r="E1615" t="s">
        <v>51</v>
      </c>
      <c r="F1615" t="s">
        <v>59</v>
      </c>
      <c r="G1615" t="s">
        <v>60</v>
      </c>
      <c r="H1615" t="s">
        <v>29</v>
      </c>
      <c r="I1615">
        <v>0</v>
      </c>
      <c r="J1615">
        <v>0</v>
      </c>
      <c r="K1615" t="s">
        <v>166</v>
      </c>
      <c r="L1615" s="1">
        <v>41275</v>
      </c>
      <c r="M1615">
        <v>5.7914202508960601E-2</v>
      </c>
      <c r="N1615">
        <v>31</v>
      </c>
      <c r="O1615" t="s">
        <v>167</v>
      </c>
      <c r="P1615">
        <v>0</v>
      </c>
      <c r="Q1615">
        <v>0</v>
      </c>
      <c r="R1615">
        <v>0</v>
      </c>
      <c r="S1615">
        <v>0</v>
      </c>
      <c r="T1615">
        <v>0</v>
      </c>
      <c r="U1615" t="s">
        <v>51</v>
      </c>
      <c r="V1615" t="s">
        <v>59</v>
      </c>
      <c r="W1615" t="s">
        <v>60</v>
      </c>
      <c r="X1615">
        <v>2013</v>
      </c>
      <c r="Y1615">
        <v>1</v>
      </c>
      <c r="Z1615" t="s">
        <v>166</v>
      </c>
    </row>
    <row r="1616" spans="1:26" x14ac:dyDescent="0.35">
      <c r="A1616">
        <v>1615</v>
      </c>
      <c r="B1616">
        <v>2013</v>
      </c>
      <c r="C1616">
        <v>1</v>
      </c>
      <c r="D1616" t="s">
        <v>91</v>
      </c>
      <c r="E1616" t="s">
        <v>80</v>
      </c>
      <c r="F1616" t="s">
        <v>92</v>
      </c>
      <c r="G1616" t="s">
        <v>28</v>
      </c>
      <c r="H1616" t="s">
        <v>29</v>
      </c>
      <c r="I1616">
        <v>0</v>
      </c>
      <c r="J1616">
        <v>0</v>
      </c>
      <c r="K1616" t="s">
        <v>166</v>
      </c>
      <c r="L1616" s="1">
        <v>41275</v>
      </c>
      <c r="M1616">
        <v>5.7914202508960601E-2</v>
      </c>
      <c r="N1616">
        <v>31</v>
      </c>
      <c r="O1616" t="s">
        <v>29</v>
      </c>
      <c r="P1616" t="s">
        <v>29</v>
      </c>
      <c r="Q1616" t="s">
        <v>29</v>
      </c>
      <c r="R1616" t="s">
        <v>29</v>
      </c>
      <c r="S1616" t="s">
        <v>29</v>
      </c>
      <c r="T1616" t="s">
        <v>29</v>
      </c>
      <c r="U1616" t="s">
        <v>29</v>
      </c>
      <c r="V1616" t="s">
        <v>29</v>
      </c>
      <c r="W1616" t="s">
        <v>29</v>
      </c>
      <c r="X1616" t="s">
        <v>29</v>
      </c>
      <c r="Y1616" t="s">
        <v>29</v>
      </c>
      <c r="Z1616" t="s">
        <v>29</v>
      </c>
    </row>
    <row r="1617" spans="1:26" x14ac:dyDescent="0.35">
      <c r="A1617">
        <v>1616</v>
      </c>
      <c r="B1617">
        <v>2013</v>
      </c>
      <c r="C1617">
        <v>1</v>
      </c>
      <c r="D1617" t="s">
        <v>93</v>
      </c>
      <c r="E1617" t="s">
        <v>94</v>
      </c>
      <c r="F1617" t="s">
        <v>95</v>
      </c>
      <c r="G1617" t="s">
        <v>60</v>
      </c>
      <c r="H1617" t="s">
        <v>29</v>
      </c>
      <c r="I1617">
        <v>0</v>
      </c>
      <c r="J1617">
        <v>11.52</v>
      </c>
      <c r="K1617" t="s">
        <v>166</v>
      </c>
      <c r="L1617" s="1">
        <v>41275</v>
      </c>
      <c r="M1617">
        <v>5.7914202508960601E-2</v>
      </c>
      <c r="N1617">
        <v>31</v>
      </c>
      <c r="O1617" t="s">
        <v>167</v>
      </c>
      <c r="P1617">
        <v>597</v>
      </c>
      <c r="Q1617">
        <v>334</v>
      </c>
      <c r="R1617">
        <v>0</v>
      </c>
      <c r="S1617">
        <v>0</v>
      </c>
      <c r="T1617">
        <v>597</v>
      </c>
      <c r="U1617" t="s">
        <v>94</v>
      </c>
      <c r="V1617" t="s">
        <v>95</v>
      </c>
      <c r="W1617" t="s">
        <v>60</v>
      </c>
      <c r="X1617">
        <v>2013</v>
      </c>
      <c r="Y1617">
        <v>1</v>
      </c>
      <c r="Z1617" t="s">
        <v>166</v>
      </c>
    </row>
    <row r="1618" spans="1:26" x14ac:dyDescent="0.35">
      <c r="A1618">
        <v>1617</v>
      </c>
      <c r="B1618">
        <v>2013</v>
      </c>
      <c r="C1618">
        <v>1</v>
      </c>
      <c r="D1618" t="s">
        <v>96</v>
      </c>
      <c r="E1618" t="s">
        <v>97</v>
      </c>
      <c r="F1618" t="s">
        <v>72</v>
      </c>
      <c r="G1618" t="s">
        <v>28</v>
      </c>
      <c r="H1618" t="s">
        <v>29</v>
      </c>
      <c r="I1618">
        <v>0</v>
      </c>
      <c r="J1618">
        <v>0</v>
      </c>
      <c r="K1618" t="s">
        <v>166</v>
      </c>
      <c r="L1618" s="1">
        <v>41275</v>
      </c>
      <c r="M1618">
        <v>5.7914202508960601E-2</v>
      </c>
      <c r="N1618">
        <v>31</v>
      </c>
      <c r="O1618" t="s">
        <v>29</v>
      </c>
      <c r="P1618" t="s">
        <v>29</v>
      </c>
      <c r="Q1618" t="s">
        <v>29</v>
      </c>
      <c r="R1618" t="s">
        <v>29</v>
      </c>
      <c r="S1618" t="s">
        <v>29</v>
      </c>
      <c r="T1618" t="s">
        <v>29</v>
      </c>
      <c r="U1618" t="s">
        <v>29</v>
      </c>
      <c r="V1618" t="s">
        <v>29</v>
      </c>
      <c r="W1618" t="s">
        <v>29</v>
      </c>
      <c r="X1618" t="s">
        <v>29</v>
      </c>
      <c r="Y1618" t="s">
        <v>29</v>
      </c>
      <c r="Z1618" t="s">
        <v>29</v>
      </c>
    </row>
    <row r="1619" spans="1:26" x14ac:dyDescent="0.35">
      <c r="A1619">
        <v>1618</v>
      </c>
      <c r="B1619">
        <v>2013</v>
      </c>
      <c r="C1619">
        <v>1</v>
      </c>
      <c r="D1619" t="s">
        <v>98</v>
      </c>
      <c r="E1619" t="s">
        <v>99</v>
      </c>
      <c r="F1619" t="s">
        <v>100</v>
      </c>
      <c r="G1619" t="s">
        <v>60</v>
      </c>
      <c r="H1619" t="s">
        <v>29</v>
      </c>
      <c r="I1619">
        <v>0</v>
      </c>
      <c r="J1619">
        <v>0</v>
      </c>
      <c r="K1619" t="s">
        <v>166</v>
      </c>
      <c r="L1619" s="1">
        <v>41275</v>
      </c>
      <c r="M1619">
        <v>5.7914202508960601E-2</v>
      </c>
      <c r="N1619">
        <v>31</v>
      </c>
      <c r="O1619" t="s">
        <v>29</v>
      </c>
      <c r="P1619" t="s">
        <v>29</v>
      </c>
      <c r="Q1619" t="s">
        <v>29</v>
      </c>
      <c r="R1619" t="s">
        <v>29</v>
      </c>
      <c r="S1619" t="s">
        <v>29</v>
      </c>
      <c r="T1619" t="s">
        <v>29</v>
      </c>
      <c r="U1619" t="s">
        <v>29</v>
      </c>
      <c r="V1619" t="s">
        <v>29</v>
      </c>
      <c r="W1619" t="s">
        <v>29</v>
      </c>
      <c r="X1619" t="s">
        <v>29</v>
      </c>
      <c r="Y1619" t="s">
        <v>29</v>
      </c>
      <c r="Z1619" t="s">
        <v>29</v>
      </c>
    </row>
    <row r="1620" spans="1:26" x14ac:dyDescent="0.35">
      <c r="A1620">
        <v>1619</v>
      </c>
      <c r="B1620">
        <v>2013</v>
      </c>
      <c r="C1620">
        <v>1</v>
      </c>
      <c r="D1620" t="s">
        <v>101</v>
      </c>
      <c r="E1620" t="s">
        <v>102</v>
      </c>
      <c r="F1620" t="s">
        <v>103</v>
      </c>
      <c r="G1620" t="s">
        <v>28</v>
      </c>
      <c r="H1620" t="s">
        <v>29</v>
      </c>
      <c r="I1620">
        <v>0</v>
      </c>
      <c r="J1620">
        <v>0</v>
      </c>
      <c r="K1620" t="s">
        <v>166</v>
      </c>
      <c r="L1620" s="1">
        <v>41275</v>
      </c>
      <c r="M1620">
        <v>5.7914202508960601E-2</v>
      </c>
      <c r="N1620">
        <v>31</v>
      </c>
      <c r="O1620" t="s">
        <v>29</v>
      </c>
      <c r="P1620" t="s">
        <v>29</v>
      </c>
      <c r="Q1620" t="s">
        <v>29</v>
      </c>
      <c r="R1620" t="s">
        <v>29</v>
      </c>
      <c r="S1620" t="s">
        <v>29</v>
      </c>
      <c r="T1620" t="s">
        <v>29</v>
      </c>
      <c r="U1620" t="s">
        <v>29</v>
      </c>
      <c r="V1620" t="s">
        <v>29</v>
      </c>
      <c r="W1620" t="s">
        <v>29</v>
      </c>
      <c r="X1620" t="s">
        <v>29</v>
      </c>
      <c r="Y1620" t="s">
        <v>29</v>
      </c>
      <c r="Z1620" t="s">
        <v>29</v>
      </c>
    </row>
    <row r="1621" spans="1:26" x14ac:dyDescent="0.35">
      <c r="A1621">
        <v>1620</v>
      </c>
      <c r="B1621">
        <v>2013</v>
      </c>
      <c r="C1621">
        <v>1</v>
      </c>
      <c r="D1621" t="s">
        <v>104</v>
      </c>
      <c r="E1621" t="s">
        <v>105</v>
      </c>
      <c r="F1621" t="s">
        <v>49</v>
      </c>
      <c r="G1621" t="s">
        <v>28</v>
      </c>
      <c r="H1621" t="s">
        <v>29</v>
      </c>
      <c r="I1621">
        <v>0</v>
      </c>
      <c r="J1621">
        <v>0</v>
      </c>
      <c r="K1621" t="s">
        <v>166</v>
      </c>
      <c r="L1621" s="1">
        <v>41275</v>
      </c>
      <c r="M1621">
        <v>5.7914202508960601E-2</v>
      </c>
      <c r="N1621">
        <v>31</v>
      </c>
      <c r="O1621" t="s">
        <v>29</v>
      </c>
      <c r="P1621" t="s">
        <v>29</v>
      </c>
      <c r="Q1621" t="s">
        <v>29</v>
      </c>
      <c r="R1621" t="s">
        <v>29</v>
      </c>
      <c r="S1621" t="s">
        <v>29</v>
      </c>
      <c r="T1621" t="s">
        <v>29</v>
      </c>
      <c r="U1621" t="s">
        <v>29</v>
      </c>
      <c r="V1621" t="s">
        <v>29</v>
      </c>
      <c r="W1621" t="s">
        <v>29</v>
      </c>
      <c r="X1621" t="s">
        <v>29</v>
      </c>
      <c r="Y1621" t="s">
        <v>29</v>
      </c>
      <c r="Z1621" t="s">
        <v>29</v>
      </c>
    </row>
    <row r="1622" spans="1:26" x14ac:dyDescent="0.35">
      <c r="A1622">
        <v>1621</v>
      </c>
      <c r="B1622">
        <v>2013</v>
      </c>
      <c r="C1622">
        <v>2</v>
      </c>
      <c r="D1622" t="s">
        <v>25</v>
      </c>
      <c r="E1622" t="s">
        <v>26</v>
      </c>
      <c r="F1622" t="s">
        <v>27</v>
      </c>
      <c r="G1622" t="s">
        <v>28</v>
      </c>
      <c r="H1622" s="1">
        <v>41306</v>
      </c>
      <c r="I1622">
        <v>4.68</v>
      </c>
      <c r="J1622">
        <v>26.305</v>
      </c>
      <c r="K1622" t="s">
        <v>168</v>
      </c>
      <c r="L1622" s="1">
        <v>41306</v>
      </c>
      <c r="M1622">
        <v>9.6917898745519704E-2</v>
      </c>
      <c r="N1622">
        <v>31</v>
      </c>
      <c r="O1622" t="s">
        <v>169</v>
      </c>
      <c r="P1622">
        <v>551</v>
      </c>
      <c r="Q1622">
        <v>16048</v>
      </c>
      <c r="R1622">
        <v>0</v>
      </c>
      <c r="S1622">
        <v>0</v>
      </c>
      <c r="T1622">
        <v>551</v>
      </c>
      <c r="U1622" t="s">
        <v>26</v>
      </c>
      <c r="V1622" t="s">
        <v>27</v>
      </c>
      <c r="W1622" t="s">
        <v>28</v>
      </c>
      <c r="X1622">
        <v>2013</v>
      </c>
      <c r="Y1622">
        <v>2</v>
      </c>
      <c r="Z1622" t="s">
        <v>168</v>
      </c>
    </row>
    <row r="1623" spans="1:26" x14ac:dyDescent="0.35">
      <c r="A1623">
        <v>1622</v>
      </c>
      <c r="B1623">
        <v>2013</v>
      </c>
      <c r="C1623">
        <v>2</v>
      </c>
      <c r="D1623" t="s">
        <v>32</v>
      </c>
      <c r="E1623" t="s">
        <v>33</v>
      </c>
      <c r="F1623" t="s">
        <v>34</v>
      </c>
      <c r="G1623" t="s">
        <v>35</v>
      </c>
      <c r="H1623" s="1">
        <v>41306</v>
      </c>
      <c r="I1623">
        <v>7.1150000000000002</v>
      </c>
      <c r="J1623">
        <v>239.107</v>
      </c>
      <c r="K1623" t="s">
        <v>168</v>
      </c>
      <c r="L1623" s="1">
        <v>41306</v>
      </c>
      <c r="M1623">
        <v>9.6917898745519704E-2</v>
      </c>
      <c r="N1623">
        <v>31</v>
      </c>
      <c r="O1623" t="s">
        <v>169</v>
      </c>
      <c r="P1623">
        <v>5266</v>
      </c>
      <c r="Q1623">
        <v>139139</v>
      </c>
      <c r="R1623">
        <v>0</v>
      </c>
      <c r="S1623">
        <v>0</v>
      </c>
      <c r="T1623">
        <v>5266</v>
      </c>
      <c r="U1623" t="s">
        <v>33</v>
      </c>
      <c r="V1623" t="s">
        <v>34</v>
      </c>
      <c r="W1623" t="s">
        <v>35</v>
      </c>
      <c r="X1623">
        <v>2013</v>
      </c>
      <c r="Y1623">
        <v>2</v>
      </c>
      <c r="Z1623" t="s">
        <v>168</v>
      </c>
    </row>
    <row r="1624" spans="1:26" x14ac:dyDescent="0.35">
      <c r="A1624">
        <v>1623</v>
      </c>
      <c r="B1624">
        <v>2013</v>
      </c>
      <c r="C1624">
        <v>2</v>
      </c>
      <c r="D1624" t="s">
        <v>36</v>
      </c>
      <c r="E1624" t="s">
        <v>37</v>
      </c>
      <c r="F1624" t="s">
        <v>38</v>
      </c>
      <c r="G1624" t="s">
        <v>28</v>
      </c>
      <c r="H1624" t="s">
        <v>29</v>
      </c>
      <c r="I1624">
        <v>0</v>
      </c>
      <c r="J1624">
        <v>118.325</v>
      </c>
      <c r="K1624" t="s">
        <v>168</v>
      </c>
      <c r="L1624" s="1">
        <v>41306</v>
      </c>
      <c r="M1624">
        <v>9.6917898745519704E-2</v>
      </c>
      <c r="N1624">
        <v>31</v>
      </c>
      <c r="O1624" t="s">
        <v>169</v>
      </c>
      <c r="P1624">
        <v>4005</v>
      </c>
      <c r="Q1624">
        <v>90258</v>
      </c>
      <c r="R1624">
        <v>0</v>
      </c>
      <c r="S1624">
        <v>0</v>
      </c>
      <c r="T1624">
        <v>4005</v>
      </c>
      <c r="U1624" t="s">
        <v>37</v>
      </c>
      <c r="V1624" t="s">
        <v>38</v>
      </c>
      <c r="W1624" t="s">
        <v>28</v>
      </c>
      <c r="X1624">
        <v>2013</v>
      </c>
      <c r="Y1624">
        <v>2</v>
      </c>
      <c r="Z1624" t="s">
        <v>168</v>
      </c>
    </row>
    <row r="1625" spans="1:26" x14ac:dyDescent="0.35">
      <c r="A1625">
        <v>1624</v>
      </c>
      <c r="B1625">
        <v>2013</v>
      </c>
      <c r="C1625">
        <v>2</v>
      </c>
      <c r="D1625" t="s">
        <v>39</v>
      </c>
      <c r="E1625" t="s">
        <v>40</v>
      </c>
      <c r="F1625" t="s">
        <v>41</v>
      </c>
      <c r="G1625" t="s">
        <v>35</v>
      </c>
      <c r="H1625" t="s">
        <v>29</v>
      </c>
      <c r="I1625">
        <v>0</v>
      </c>
      <c r="J1625">
        <v>2.64</v>
      </c>
      <c r="K1625" t="s">
        <v>168</v>
      </c>
      <c r="L1625" s="1">
        <v>41306</v>
      </c>
      <c r="M1625">
        <v>9.6917898745519704E-2</v>
      </c>
      <c r="N1625">
        <v>31</v>
      </c>
      <c r="O1625" t="s">
        <v>29</v>
      </c>
      <c r="P1625" t="s">
        <v>29</v>
      </c>
      <c r="Q1625" t="s">
        <v>29</v>
      </c>
      <c r="R1625" t="s">
        <v>29</v>
      </c>
      <c r="S1625" t="s">
        <v>29</v>
      </c>
      <c r="T1625" t="s">
        <v>29</v>
      </c>
      <c r="U1625" t="s">
        <v>29</v>
      </c>
      <c r="V1625" t="s">
        <v>29</v>
      </c>
      <c r="W1625" t="s">
        <v>29</v>
      </c>
      <c r="X1625" t="s">
        <v>29</v>
      </c>
      <c r="Y1625" t="s">
        <v>29</v>
      </c>
      <c r="Z1625" t="s">
        <v>29</v>
      </c>
    </row>
    <row r="1626" spans="1:26" x14ac:dyDescent="0.35">
      <c r="A1626">
        <v>1625</v>
      </c>
      <c r="B1626">
        <v>2013</v>
      </c>
      <c r="C1626">
        <v>2</v>
      </c>
      <c r="D1626" t="s">
        <v>42</v>
      </c>
      <c r="E1626" t="s">
        <v>43</v>
      </c>
      <c r="F1626" t="s">
        <v>44</v>
      </c>
      <c r="G1626" t="s">
        <v>35</v>
      </c>
      <c r="H1626" s="1">
        <v>41306</v>
      </c>
      <c r="I1626">
        <v>7.2</v>
      </c>
      <c r="J1626">
        <v>16.2</v>
      </c>
      <c r="K1626" t="s">
        <v>168</v>
      </c>
      <c r="L1626" s="1">
        <v>41306</v>
      </c>
      <c r="M1626">
        <v>9.6917898745519704E-2</v>
      </c>
      <c r="N1626">
        <v>31</v>
      </c>
      <c r="O1626" t="s">
        <v>169</v>
      </c>
      <c r="P1626">
        <v>206</v>
      </c>
      <c r="Q1626">
        <v>1756</v>
      </c>
      <c r="R1626">
        <v>0</v>
      </c>
      <c r="S1626">
        <v>0</v>
      </c>
      <c r="T1626">
        <v>206</v>
      </c>
      <c r="U1626" t="s">
        <v>43</v>
      </c>
      <c r="V1626" t="s">
        <v>44</v>
      </c>
      <c r="W1626" t="s">
        <v>35</v>
      </c>
      <c r="X1626">
        <v>2013</v>
      </c>
      <c r="Y1626">
        <v>2</v>
      </c>
      <c r="Z1626" t="s">
        <v>168</v>
      </c>
    </row>
    <row r="1627" spans="1:26" x14ac:dyDescent="0.35">
      <c r="A1627">
        <v>1626</v>
      </c>
      <c r="B1627">
        <v>2013</v>
      </c>
      <c r="C1627">
        <v>2</v>
      </c>
      <c r="D1627" t="s">
        <v>45</v>
      </c>
      <c r="E1627" t="s">
        <v>46</v>
      </c>
      <c r="F1627" t="s">
        <v>41</v>
      </c>
      <c r="G1627" t="s">
        <v>35</v>
      </c>
      <c r="H1627" t="s">
        <v>29</v>
      </c>
      <c r="I1627">
        <v>0</v>
      </c>
      <c r="J1627">
        <v>15.72</v>
      </c>
      <c r="K1627" t="s">
        <v>168</v>
      </c>
      <c r="L1627" s="1">
        <v>41306</v>
      </c>
      <c r="M1627">
        <v>9.6917898745519704E-2</v>
      </c>
      <c r="N1627">
        <v>31</v>
      </c>
      <c r="O1627" t="s">
        <v>169</v>
      </c>
      <c r="P1627">
        <v>0</v>
      </c>
      <c r="Q1627">
        <v>84720</v>
      </c>
      <c r="R1627">
        <v>0</v>
      </c>
      <c r="S1627">
        <v>0</v>
      </c>
      <c r="T1627">
        <v>0</v>
      </c>
      <c r="U1627" t="s">
        <v>46</v>
      </c>
      <c r="V1627" t="s">
        <v>41</v>
      </c>
      <c r="W1627" t="s">
        <v>35</v>
      </c>
      <c r="X1627">
        <v>2013</v>
      </c>
      <c r="Y1627">
        <v>2</v>
      </c>
      <c r="Z1627" t="s">
        <v>168</v>
      </c>
    </row>
    <row r="1628" spans="1:26" x14ac:dyDescent="0.35">
      <c r="A1628">
        <v>1627</v>
      </c>
      <c r="B1628">
        <v>2013</v>
      </c>
      <c r="C1628">
        <v>2</v>
      </c>
      <c r="D1628" t="s">
        <v>47</v>
      </c>
      <c r="E1628" t="s">
        <v>48</v>
      </c>
      <c r="F1628" t="s">
        <v>49</v>
      </c>
      <c r="G1628" t="s">
        <v>28</v>
      </c>
      <c r="H1628" t="s">
        <v>29</v>
      </c>
      <c r="I1628">
        <v>0</v>
      </c>
      <c r="J1628">
        <v>0</v>
      </c>
      <c r="K1628" t="s">
        <v>168</v>
      </c>
      <c r="L1628" s="1">
        <v>41306</v>
      </c>
      <c r="M1628">
        <v>9.6917898745519704E-2</v>
      </c>
      <c r="N1628">
        <v>31</v>
      </c>
      <c r="O1628" t="s">
        <v>29</v>
      </c>
      <c r="P1628" t="s">
        <v>29</v>
      </c>
      <c r="Q1628" t="s">
        <v>29</v>
      </c>
      <c r="R1628" t="s">
        <v>29</v>
      </c>
      <c r="S1628" t="s">
        <v>29</v>
      </c>
      <c r="T1628" t="s">
        <v>29</v>
      </c>
      <c r="U1628" t="s">
        <v>29</v>
      </c>
      <c r="V1628" t="s">
        <v>29</v>
      </c>
      <c r="W1628" t="s">
        <v>29</v>
      </c>
      <c r="X1628" t="s">
        <v>29</v>
      </c>
      <c r="Y1628" t="s">
        <v>29</v>
      </c>
      <c r="Z1628" t="s">
        <v>29</v>
      </c>
    </row>
    <row r="1629" spans="1:26" x14ac:dyDescent="0.35">
      <c r="A1629">
        <v>1628</v>
      </c>
      <c r="B1629">
        <v>2013</v>
      </c>
      <c r="C1629">
        <v>2</v>
      </c>
      <c r="D1629" t="s">
        <v>50</v>
      </c>
      <c r="E1629" t="s">
        <v>51</v>
      </c>
      <c r="F1629" t="s">
        <v>38</v>
      </c>
      <c r="G1629" t="s">
        <v>28</v>
      </c>
      <c r="H1629" t="s">
        <v>29</v>
      </c>
      <c r="I1629">
        <v>0</v>
      </c>
      <c r="J1629">
        <v>0</v>
      </c>
      <c r="K1629" t="s">
        <v>168</v>
      </c>
      <c r="L1629" s="1">
        <v>41306</v>
      </c>
      <c r="M1629">
        <v>9.6917898745519704E-2</v>
      </c>
      <c r="N1629">
        <v>31</v>
      </c>
      <c r="O1629" t="s">
        <v>169</v>
      </c>
      <c r="P1629">
        <v>0</v>
      </c>
      <c r="Q1629">
        <v>265291380</v>
      </c>
      <c r="R1629">
        <v>0</v>
      </c>
      <c r="S1629">
        <v>0</v>
      </c>
      <c r="T1629">
        <v>0</v>
      </c>
      <c r="U1629" t="s">
        <v>51</v>
      </c>
      <c r="V1629" t="s">
        <v>38</v>
      </c>
      <c r="W1629" t="s">
        <v>28</v>
      </c>
      <c r="X1629">
        <v>2013</v>
      </c>
      <c r="Y1629">
        <v>2</v>
      </c>
      <c r="Z1629" t="s">
        <v>168</v>
      </c>
    </row>
    <row r="1630" spans="1:26" x14ac:dyDescent="0.35">
      <c r="A1630">
        <v>1629</v>
      </c>
      <c r="B1630">
        <v>2013</v>
      </c>
      <c r="C1630">
        <v>2</v>
      </c>
      <c r="D1630" t="s">
        <v>52</v>
      </c>
      <c r="E1630" t="s">
        <v>53</v>
      </c>
      <c r="F1630" t="s">
        <v>34</v>
      </c>
      <c r="G1630" t="s">
        <v>35</v>
      </c>
      <c r="H1630" t="s">
        <v>29</v>
      </c>
      <c r="I1630">
        <v>0</v>
      </c>
      <c r="J1630">
        <v>1.53</v>
      </c>
      <c r="K1630" t="s">
        <v>168</v>
      </c>
      <c r="L1630" s="1">
        <v>41306</v>
      </c>
      <c r="M1630">
        <v>9.6917898745519704E-2</v>
      </c>
      <c r="N1630">
        <v>31</v>
      </c>
      <c r="O1630" t="s">
        <v>169</v>
      </c>
      <c r="P1630">
        <v>0</v>
      </c>
      <c r="Q1630">
        <v>334161112</v>
      </c>
      <c r="R1630">
        <v>0</v>
      </c>
      <c r="S1630">
        <v>0</v>
      </c>
      <c r="T1630">
        <v>0</v>
      </c>
      <c r="U1630" t="s">
        <v>53</v>
      </c>
      <c r="V1630" t="s">
        <v>34</v>
      </c>
      <c r="W1630" t="s">
        <v>35</v>
      </c>
      <c r="X1630">
        <v>2013</v>
      </c>
      <c r="Y1630">
        <v>2</v>
      </c>
      <c r="Z1630" t="s">
        <v>168</v>
      </c>
    </row>
    <row r="1631" spans="1:26" x14ac:dyDescent="0.35">
      <c r="A1631">
        <v>1630</v>
      </c>
      <c r="B1631">
        <v>2013</v>
      </c>
      <c r="C1631">
        <v>2</v>
      </c>
      <c r="D1631" t="s">
        <v>54</v>
      </c>
      <c r="E1631" t="s">
        <v>55</v>
      </c>
      <c r="F1631" t="s">
        <v>56</v>
      </c>
      <c r="G1631" t="s">
        <v>35</v>
      </c>
      <c r="H1631" t="s">
        <v>29</v>
      </c>
      <c r="I1631">
        <v>0</v>
      </c>
      <c r="J1631">
        <v>67.715999999999994</v>
      </c>
      <c r="K1631" t="s">
        <v>168</v>
      </c>
      <c r="L1631" s="1">
        <v>41306</v>
      </c>
      <c r="M1631">
        <v>9.6917898745519704E-2</v>
      </c>
      <c r="N1631">
        <v>31</v>
      </c>
      <c r="O1631" t="s">
        <v>169</v>
      </c>
      <c r="P1631">
        <v>82</v>
      </c>
      <c r="Q1631">
        <v>70784</v>
      </c>
      <c r="R1631">
        <v>0</v>
      </c>
      <c r="S1631">
        <v>0</v>
      </c>
      <c r="T1631">
        <v>82</v>
      </c>
      <c r="U1631" t="s">
        <v>55</v>
      </c>
      <c r="V1631" t="s">
        <v>56</v>
      </c>
      <c r="W1631" t="s">
        <v>35</v>
      </c>
      <c r="X1631">
        <v>2013</v>
      </c>
      <c r="Y1631">
        <v>2</v>
      </c>
      <c r="Z1631" t="s">
        <v>168</v>
      </c>
    </row>
    <row r="1632" spans="1:26" x14ac:dyDescent="0.35">
      <c r="A1632">
        <v>1631</v>
      </c>
      <c r="B1632">
        <v>2013</v>
      </c>
      <c r="C1632">
        <v>2</v>
      </c>
      <c r="D1632" t="s">
        <v>57</v>
      </c>
      <c r="E1632" t="s">
        <v>58</v>
      </c>
      <c r="F1632" t="s">
        <v>59</v>
      </c>
      <c r="G1632" t="s">
        <v>60</v>
      </c>
      <c r="H1632" t="s">
        <v>29</v>
      </c>
      <c r="I1632">
        <v>0</v>
      </c>
      <c r="J1632">
        <v>0</v>
      </c>
      <c r="K1632" t="s">
        <v>168</v>
      </c>
      <c r="L1632" s="1">
        <v>41306</v>
      </c>
      <c r="M1632">
        <v>9.6917898745519704E-2</v>
      </c>
      <c r="N1632">
        <v>31</v>
      </c>
      <c r="O1632" t="s">
        <v>29</v>
      </c>
      <c r="P1632" t="s">
        <v>29</v>
      </c>
      <c r="Q1632" t="s">
        <v>29</v>
      </c>
      <c r="R1632" t="s">
        <v>29</v>
      </c>
      <c r="S1632" t="s">
        <v>29</v>
      </c>
      <c r="T1632" t="s">
        <v>29</v>
      </c>
      <c r="U1632" t="s">
        <v>29</v>
      </c>
      <c r="V1632" t="s">
        <v>29</v>
      </c>
      <c r="W1632" t="s">
        <v>29</v>
      </c>
      <c r="X1632" t="s">
        <v>29</v>
      </c>
      <c r="Y1632" t="s">
        <v>29</v>
      </c>
      <c r="Z1632" t="s">
        <v>29</v>
      </c>
    </row>
    <row r="1633" spans="1:26" x14ac:dyDescent="0.35">
      <c r="A1633">
        <v>1632</v>
      </c>
      <c r="B1633">
        <v>2013</v>
      </c>
      <c r="C1633">
        <v>2</v>
      </c>
      <c r="D1633" t="s">
        <v>61</v>
      </c>
      <c r="E1633" t="s">
        <v>62</v>
      </c>
      <c r="F1633" t="s">
        <v>63</v>
      </c>
      <c r="G1633" t="s">
        <v>60</v>
      </c>
      <c r="H1633" t="s">
        <v>29</v>
      </c>
      <c r="I1633">
        <v>0</v>
      </c>
      <c r="J1633">
        <v>0</v>
      </c>
      <c r="K1633" t="s">
        <v>168</v>
      </c>
      <c r="L1633" s="1">
        <v>41306</v>
      </c>
      <c r="M1633">
        <v>9.6917898745519704E-2</v>
      </c>
      <c r="N1633">
        <v>31</v>
      </c>
      <c r="O1633" t="s">
        <v>29</v>
      </c>
      <c r="P1633" t="s">
        <v>29</v>
      </c>
      <c r="Q1633" t="s">
        <v>29</v>
      </c>
      <c r="R1633" t="s">
        <v>29</v>
      </c>
      <c r="S1633" t="s">
        <v>29</v>
      </c>
      <c r="T1633" t="s">
        <v>29</v>
      </c>
      <c r="U1633" t="s">
        <v>29</v>
      </c>
      <c r="V1633" t="s">
        <v>29</v>
      </c>
      <c r="W1633" t="s">
        <v>29</v>
      </c>
      <c r="X1633" t="s">
        <v>29</v>
      </c>
      <c r="Y1633" t="s">
        <v>29</v>
      </c>
      <c r="Z1633" t="s">
        <v>29</v>
      </c>
    </row>
    <row r="1634" spans="1:26" x14ac:dyDescent="0.35">
      <c r="A1634">
        <v>1633</v>
      </c>
      <c r="B1634">
        <v>2013</v>
      </c>
      <c r="C1634">
        <v>2</v>
      </c>
      <c r="D1634" t="s">
        <v>64</v>
      </c>
      <c r="E1634" t="s">
        <v>65</v>
      </c>
      <c r="F1634" t="s">
        <v>66</v>
      </c>
      <c r="G1634" t="s">
        <v>28</v>
      </c>
      <c r="H1634" t="s">
        <v>29</v>
      </c>
      <c r="I1634">
        <v>0</v>
      </c>
      <c r="J1634">
        <v>0</v>
      </c>
      <c r="K1634" t="s">
        <v>168</v>
      </c>
      <c r="L1634" s="1">
        <v>41306</v>
      </c>
      <c r="M1634">
        <v>9.6917898745519704E-2</v>
      </c>
      <c r="N1634">
        <v>31</v>
      </c>
      <c r="O1634" t="s">
        <v>29</v>
      </c>
      <c r="P1634" t="s">
        <v>29</v>
      </c>
      <c r="Q1634" t="s">
        <v>29</v>
      </c>
      <c r="R1634" t="s">
        <v>29</v>
      </c>
      <c r="S1634" t="s">
        <v>29</v>
      </c>
      <c r="T1634" t="s">
        <v>29</v>
      </c>
      <c r="U1634" t="s">
        <v>29</v>
      </c>
      <c r="V1634" t="s">
        <v>29</v>
      </c>
      <c r="W1634" t="s">
        <v>29</v>
      </c>
      <c r="X1634" t="s">
        <v>29</v>
      </c>
      <c r="Y1634" t="s">
        <v>29</v>
      </c>
      <c r="Z1634" t="s">
        <v>29</v>
      </c>
    </row>
    <row r="1635" spans="1:26" x14ac:dyDescent="0.35">
      <c r="A1635">
        <v>1634</v>
      </c>
      <c r="B1635">
        <v>2013</v>
      </c>
      <c r="C1635">
        <v>2</v>
      </c>
      <c r="D1635" t="s">
        <v>67</v>
      </c>
      <c r="E1635" t="s">
        <v>68</v>
      </c>
      <c r="F1635" t="s">
        <v>69</v>
      </c>
      <c r="G1635" t="s">
        <v>35</v>
      </c>
      <c r="H1635" t="s">
        <v>29</v>
      </c>
      <c r="I1635">
        <v>0</v>
      </c>
      <c r="J1635">
        <v>0</v>
      </c>
      <c r="K1635" t="s">
        <v>168</v>
      </c>
      <c r="L1635" s="1">
        <v>41306</v>
      </c>
      <c r="M1635">
        <v>9.6917898745519704E-2</v>
      </c>
      <c r="N1635">
        <v>31</v>
      </c>
      <c r="O1635" t="s">
        <v>29</v>
      </c>
      <c r="P1635" t="s">
        <v>29</v>
      </c>
      <c r="Q1635" t="s">
        <v>29</v>
      </c>
      <c r="R1635" t="s">
        <v>29</v>
      </c>
      <c r="S1635" t="s">
        <v>29</v>
      </c>
      <c r="T1635" t="s">
        <v>29</v>
      </c>
      <c r="U1635" t="s">
        <v>29</v>
      </c>
      <c r="V1635" t="s">
        <v>29</v>
      </c>
      <c r="W1635" t="s">
        <v>29</v>
      </c>
      <c r="X1635" t="s">
        <v>29</v>
      </c>
      <c r="Y1635" t="s">
        <v>29</v>
      </c>
      <c r="Z1635" t="s">
        <v>29</v>
      </c>
    </row>
    <row r="1636" spans="1:26" x14ac:dyDescent="0.35">
      <c r="A1636">
        <v>1635</v>
      </c>
      <c r="B1636">
        <v>2013</v>
      </c>
      <c r="C1636">
        <v>2</v>
      </c>
      <c r="D1636" t="s">
        <v>70</v>
      </c>
      <c r="E1636" t="s">
        <v>71</v>
      </c>
      <c r="F1636" t="s">
        <v>72</v>
      </c>
      <c r="G1636" t="s">
        <v>28</v>
      </c>
      <c r="H1636" t="s">
        <v>29</v>
      </c>
      <c r="I1636">
        <v>0</v>
      </c>
      <c r="J1636">
        <v>0</v>
      </c>
      <c r="K1636" t="s">
        <v>168</v>
      </c>
      <c r="L1636" s="1">
        <v>41306</v>
      </c>
      <c r="M1636">
        <v>9.6917898745519704E-2</v>
      </c>
      <c r="N1636">
        <v>31</v>
      </c>
      <c r="O1636" t="s">
        <v>29</v>
      </c>
      <c r="P1636" t="s">
        <v>29</v>
      </c>
      <c r="Q1636" t="s">
        <v>29</v>
      </c>
      <c r="R1636" t="s">
        <v>29</v>
      </c>
      <c r="S1636" t="s">
        <v>29</v>
      </c>
      <c r="T1636" t="s">
        <v>29</v>
      </c>
      <c r="U1636" t="s">
        <v>29</v>
      </c>
      <c r="V1636" t="s">
        <v>29</v>
      </c>
      <c r="W1636" t="s">
        <v>29</v>
      </c>
      <c r="X1636" t="s">
        <v>29</v>
      </c>
      <c r="Y1636" t="s">
        <v>29</v>
      </c>
      <c r="Z1636" t="s">
        <v>29</v>
      </c>
    </row>
    <row r="1637" spans="1:26" x14ac:dyDescent="0.35">
      <c r="A1637">
        <v>1636</v>
      </c>
      <c r="B1637">
        <v>2013</v>
      </c>
      <c r="C1637">
        <v>2</v>
      </c>
      <c r="D1637" t="s">
        <v>73</v>
      </c>
      <c r="E1637" t="s">
        <v>74</v>
      </c>
      <c r="F1637" t="s">
        <v>66</v>
      </c>
      <c r="G1637" t="s">
        <v>28</v>
      </c>
      <c r="H1637" t="s">
        <v>29</v>
      </c>
      <c r="I1637">
        <v>0</v>
      </c>
      <c r="J1637">
        <v>30</v>
      </c>
      <c r="K1637" t="s">
        <v>168</v>
      </c>
      <c r="L1637" s="1">
        <v>41306</v>
      </c>
      <c r="M1637">
        <v>9.6917898745519704E-2</v>
      </c>
      <c r="N1637">
        <v>31</v>
      </c>
      <c r="O1637" t="s">
        <v>169</v>
      </c>
      <c r="P1637">
        <v>0</v>
      </c>
      <c r="Q1637">
        <v>28640</v>
      </c>
      <c r="R1637">
        <v>0</v>
      </c>
      <c r="S1637">
        <v>0</v>
      </c>
      <c r="T1637">
        <v>0</v>
      </c>
      <c r="U1637" t="s">
        <v>74</v>
      </c>
      <c r="V1637" t="s">
        <v>66</v>
      </c>
      <c r="W1637" t="s">
        <v>28</v>
      </c>
      <c r="X1637">
        <v>2013</v>
      </c>
      <c r="Y1637">
        <v>2</v>
      </c>
      <c r="Z1637" t="s">
        <v>168</v>
      </c>
    </row>
    <row r="1638" spans="1:26" x14ac:dyDescent="0.35">
      <c r="A1638">
        <v>1637</v>
      </c>
      <c r="B1638">
        <v>2013</v>
      </c>
      <c r="C1638">
        <v>2</v>
      </c>
      <c r="D1638" t="s">
        <v>75</v>
      </c>
      <c r="E1638" t="s">
        <v>76</v>
      </c>
      <c r="F1638" t="s">
        <v>44</v>
      </c>
      <c r="G1638" t="s">
        <v>35</v>
      </c>
      <c r="H1638" t="s">
        <v>29</v>
      </c>
      <c r="I1638">
        <v>0</v>
      </c>
      <c r="J1638">
        <v>0</v>
      </c>
      <c r="K1638" t="s">
        <v>168</v>
      </c>
      <c r="L1638" s="1">
        <v>41306</v>
      </c>
      <c r="M1638">
        <v>9.6917898745519704E-2</v>
      </c>
      <c r="N1638">
        <v>31</v>
      </c>
      <c r="O1638" t="s">
        <v>29</v>
      </c>
      <c r="P1638" t="s">
        <v>29</v>
      </c>
      <c r="Q1638" t="s">
        <v>29</v>
      </c>
      <c r="R1638" t="s">
        <v>29</v>
      </c>
      <c r="S1638" t="s">
        <v>29</v>
      </c>
      <c r="T1638" t="s">
        <v>29</v>
      </c>
      <c r="U1638" t="s">
        <v>29</v>
      </c>
      <c r="V1638" t="s">
        <v>29</v>
      </c>
      <c r="W1638" t="s">
        <v>29</v>
      </c>
      <c r="X1638" t="s">
        <v>29</v>
      </c>
      <c r="Y1638" t="s">
        <v>29</v>
      </c>
      <c r="Z1638" t="s">
        <v>29</v>
      </c>
    </row>
    <row r="1639" spans="1:26" x14ac:dyDescent="0.35">
      <c r="A1639">
        <v>1638</v>
      </c>
      <c r="B1639">
        <v>2013</v>
      </c>
      <c r="C1639">
        <v>2</v>
      </c>
      <c r="D1639" t="s">
        <v>77</v>
      </c>
      <c r="E1639" t="s">
        <v>78</v>
      </c>
      <c r="F1639" t="s">
        <v>34</v>
      </c>
      <c r="G1639" t="s">
        <v>35</v>
      </c>
      <c r="H1639" t="s">
        <v>29</v>
      </c>
      <c r="I1639">
        <v>0</v>
      </c>
      <c r="J1639">
        <v>0</v>
      </c>
      <c r="K1639" t="s">
        <v>168</v>
      </c>
      <c r="L1639" s="1">
        <v>41306</v>
      </c>
      <c r="M1639">
        <v>9.6917898745519704E-2</v>
      </c>
      <c r="N1639">
        <v>31</v>
      </c>
      <c r="O1639" t="s">
        <v>169</v>
      </c>
      <c r="P1639">
        <v>0</v>
      </c>
      <c r="Q1639">
        <v>1009101</v>
      </c>
      <c r="R1639">
        <v>0</v>
      </c>
      <c r="S1639">
        <v>0</v>
      </c>
      <c r="T1639">
        <v>0</v>
      </c>
      <c r="U1639" t="s">
        <v>78</v>
      </c>
      <c r="V1639" t="s">
        <v>34</v>
      </c>
      <c r="W1639" t="s">
        <v>35</v>
      </c>
      <c r="X1639">
        <v>2013</v>
      </c>
      <c r="Y1639">
        <v>2</v>
      </c>
      <c r="Z1639" t="s">
        <v>168</v>
      </c>
    </row>
    <row r="1640" spans="1:26" x14ac:dyDescent="0.35">
      <c r="A1640">
        <v>1639</v>
      </c>
      <c r="B1640">
        <v>2013</v>
      </c>
      <c r="C1640">
        <v>2</v>
      </c>
      <c r="D1640" t="s">
        <v>79</v>
      </c>
      <c r="E1640" t="s">
        <v>80</v>
      </c>
      <c r="F1640" t="s">
        <v>81</v>
      </c>
      <c r="G1640" t="s">
        <v>35</v>
      </c>
      <c r="H1640" t="s">
        <v>29</v>
      </c>
      <c r="I1640">
        <v>0</v>
      </c>
      <c r="J1640">
        <v>0</v>
      </c>
      <c r="K1640" t="s">
        <v>168</v>
      </c>
      <c r="L1640" s="1">
        <v>41306</v>
      </c>
      <c r="M1640">
        <v>9.6917898745519704E-2</v>
      </c>
      <c r="N1640">
        <v>31</v>
      </c>
      <c r="O1640" t="s">
        <v>29</v>
      </c>
      <c r="P1640" t="s">
        <v>29</v>
      </c>
      <c r="Q1640" t="s">
        <v>29</v>
      </c>
      <c r="R1640" t="s">
        <v>29</v>
      </c>
      <c r="S1640" t="s">
        <v>29</v>
      </c>
      <c r="T1640" t="s">
        <v>29</v>
      </c>
      <c r="U1640" t="s">
        <v>29</v>
      </c>
      <c r="V1640" t="s">
        <v>29</v>
      </c>
      <c r="W1640" t="s">
        <v>29</v>
      </c>
      <c r="X1640" t="s">
        <v>29</v>
      </c>
      <c r="Y1640" t="s">
        <v>29</v>
      </c>
      <c r="Z1640" t="s">
        <v>29</v>
      </c>
    </row>
    <row r="1641" spans="1:26" x14ac:dyDescent="0.35">
      <c r="A1641">
        <v>1640</v>
      </c>
      <c r="B1641">
        <v>2013</v>
      </c>
      <c r="C1641">
        <v>2</v>
      </c>
      <c r="D1641" t="s">
        <v>82</v>
      </c>
      <c r="E1641" t="s">
        <v>83</v>
      </c>
      <c r="F1641" t="s">
        <v>84</v>
      </c>
      <c r="G1641" t="s">
        <v>28</v>
      </c>
      <c r="H1641" t="s">
        <v>29</v>
      </c>
      <c r="I1641">
        <v>0</v>
      </c>
      <c r="J1641">
        <v>0</v>
      </c>
      <c r="K1641" t="s">
        <v>168</v>
      </c>
      <c r="L1641" s="1">
        <v>41306</v>
      </c>
      <c r="M1641">
        <v>9.6917898745519704E-2</v>
      </c>
      <c r="N1641">
        <v>31</v>
      </c>
      <c r="O1641" t="s">
        <v>29</v>
      </c>
      <c r="P1641" t="s">
        <v>29</v>
      </c>
      <c r="Q1641" t="s">
        <v>29</v>
      </c>
      <c r="R1641" t="s">
        <v>29</v>
      </c>
      <c r="S1641" t="s">
        <v>29</v>
      </c>
      <c r="T1641" t="s">
        <v>29</v>
      </c>
      <c r="U1641" t="s">
        <v>29</v>
      </c>
      <c r="V1641" t="s">
        <v>29</v>
      </c>
      <c r="W1641" t="s">
        <v>29</v>
      </c>
      <c r="X1641" t="s">
        <v>29</v>
      </c>
      <c r="Y1641" t="s">
        <v>29</v>
      </c>
      <c r="Z1641" t="s">
        <v>29</v>
      </c>
    </row>
    <row r="1642" spans="1:26" x14ac:dyDescent="0.35">
      <c r="A1642">
        <v>1641</v>
      </c>
      <c r="B1642">
        <v>2013</v>
      </c>
      <c r="C1642">
        <v>2</v>
      </c>
      <c r="D1642" t="s">
        <v>85</v>
      </c>
      <c r="E1642" t="s">
        <v>86</v>
      </c>
      <c r="F1642" t="s">
        <v>38</v>
      </c>
      <c r="G1642" t="s">
        <v>28</v>
      </c>
      <c r="H1642" t="s">
        <v>29</v>
      </c>
      <c r="I1642">
        <v>0</v>
      </c>
      <c r="J1642">
        <v>0</v>
      </c>
      <c r="K1642" t="s">
        <v>168</v>
      </c>
      <c r="L1642" s="1">
        <v>41306</v>
      </c>
      <c r="M1642">
        <v>9.6917898745519704E-2</v>
      </c>
      <c r="N1642">
        <v>31</v>
      </c>
      <c r="O1642" t="s">
        <v>169</v>
      </c>
      <c r="P1642">
        <v>0</v>
      </c>
      <c r="Q1642">
        <v>390182003</v>
      </c>
      <c r="R1642">
        <v>0</v>
      </c>
      <c r="S1642">
        <v>0</v>
      </c>
      <c r="T1642">
        <v>0</v>
      </c>
      <c r="U1642" t="s">
        <v>86</v>
      </c>
      <c r="V1642" t="s">
        <v>38</v>
      </c>
      <c r="W1642" t="s">
        <v>28</v>
      </c>
      <c r="X1642">
        <v>2013</v>
      </c>
      <c r="Y1642">
        <v>2</v>
      </c>
      <c r="Z1642" t="s">
        <v>168</v>
      </c>
    </row>
    <row r="1643" spans="1:26" x14ac:dyDescent="0.35">
      <c r="A1643">
        <v>1642</v>
      </c>
      <c r="B1643">
        <v>2013</v>
      </c>
      <c r="C1643">
        <v>2</v>
      </c>
      <c r="D1643" t="s">
        <v>87</v>
      </c>
      <c r="E1643" t="s">
        <v>76</v>
      </c>
      <c r="F1643" t="s">
        <v>27</v>
      </c>
      <c r="G1643" t="s">
        <v>28</v>
      </c>
      <c r="H1643" t="s">
        <v>29</v>
      </c>
      <c r="I1643">
        <v>0</v>
      </c>
      <c r="J1643">
        <v>0</v>
      </c>
      <c r="K1643" t="s">
        <v>168</v>
      </c>
      <c r="L1643" s="1">
        <v>41306</v>
      </c>
      <c r="M1643">
        <v>9.6917898745519704E-2</v>
      </c>
      <c r="N1643">
        <v>31</v>
      </c>
      <c r="O1643" t="s">
        <v>29</v>
      </c>
      <c r="P1643" t="s">
        <v>29</v>
      </c>
      <c r="Q1643" t="s">
        <v>29</v>
      </c>
      <c r="R1643" t="s">
        <v>29</v>
      </c>
      <c r="S1643" t="s">
        <v>29</v>
      </c>
      <c r="T1643" t="s">
        <v>29</v>
      </c>
      <c r="U1643" t="s">
        <v>29</v>
      </c>
      <c r="V1643" t="s">
        <v>29</v>
      </c>
      <c r="W1643" t="s">
        <v>29</v>
      </c>
      <c r="X1643" t="s">
        <v>29</v>
      </c>
      <c r="Y1643" t="s">
        <v>29</v>
      </c>
      <c r="Z1643" t="s">
        <v>29</v>
      </c>
    </row>
    <row r="1644" spans="1:26" x14ac:dyDescent="0.35">
      <c r="A1644">
        <v>1643</v>
      </c>
      <c r="B1644">
        <v>2013</v>
      </c>
      <c r="C1644">
        <v>2</v>
      </c>
      <c r="D1644" t="s">
        <v>88</v>
      </c>
      <c r="E1644" t="s">
        <v>89</v>
      </c>
      <c r="F1644" t="s">
        <v>49</v>
      </c>
      <c r="G1644" t="s">
        <v>28</v>
      </c>
      <c r="H1644" t="s">
        <v>29</v>
      </c>
      <c r="I1644">
        <v>0</v>
      </c>
      <c r="J1644">
        <v>0</v>
      </c>
      <c r="K1644" t="s">
        <v>168</v>
      </c>
      <c r="L1644" s="1">
        <v>41306</v>
      </c>
      <c r="M1644">
        <v>9.6917898745519704E-2</v>
      </c>
      <c r="N1644">
        <v>31</v>
      </c>
      <c r="O1644" t="s">
        <v>29</v>
      </c>
      <c r="P1644" t="s">
        <v>29</v>
      </c>
      <c r="Q1644" t="s">
        <v>29</v>
      </c>
      <c r="R1644" t="s">
        <v>29</v>
      </c>
      <c r="S1644" t="s">
        <v>29</v>
      </c>
      <c r="T1644" t="s">
        <v>29</v>
      </c>
      <c r="U1644" t="s">
        <v>29</v>
      </c>
      <c r="V1644" t="s">
        <v>29</v>
      </c>
      <c r="W1644" t="s">
        <v>29</v>
      </c>
      <c r="X1644" t="s">
        <v>29</v>
      </c>
      <c r="Y1644" t="s">
        <v>29</v>
      </c>
      <c r="Z1644" t="s">
        <v>29</v>
      </c>
    </row>
    <row r="1645" spans="1:26" x14ac:dyDescent="0.35">
      <c r="A1645">
        <v>1644</v>
      </c>
      <c r="B1645">
        <v>2013</v>
      </c>
      <c r="C1645">
        <v>2</v>
      </c>
      <c r="D1645" t="s">
        <v>90</v>
      </c>
      <c r="E1645" t="s">
        <v>51</v>
      </c>
      <c r="F1645" t="s">
        <v>59</v>
      </c>
      <c r="G1645" t="s">
        <v>60</v>
      </c>
      <c r="H1645" t="s">
        <v>29</v>
      </c>
      <c r="I1645">
        <v>0</v>
      </c>
      <c r="J1645">
        <v>0</v>
      </c>
      <c r="K1645" t="s">
        <v>168</v>
      </c>
      <c r="L1645" s="1">
        <v>41306</v>
      </c>
      <c r="M1645">
        <v>9.6917898745519704E-2</v>
      </c>
      <c r="N1645">
        <v>31</v>
      </c>
      <c r="O1645" t="s">
        <v>169</v>
      </c>
      <c r="P1645">
        <v>0</v>
      </c>
      <c r="Q1645">
        <v>0</v>
      </c>
      <c r="R1645">
        <v>0</v>
      </c>
      <c r="S1645">
        <v>0</v>
      </c>
      <c r="T1645">
        <v>0</v>
      </c>
      <c r="U1645" t="s">
        <v>51</v>
      </c>
      <c r="V1645" t="s">
        <v>59</v>
      </c>
      <c r="W1645" t="s">
        <v>60</v>
      </c>
      <c r="X1645">
        <v>2013</v>
      </c>
      <c r="Y1645">
        <v>2</v>
      </c>
      <c r="Z1645" t="s">
        <v>168</v>
      </c>
    </row>
    <row r="1646" spans="1:26" x14ac:dyDescent="0.35">
      <c r="A1646">
        <v>1645</v>
      </c>
      <c r="B1646">
        <v>2013</v>
      </c>
      <c r="C1646">
        <v>2</v>
      </c>
      <c r="D1646" t="s">
        <v>91</v>
      </c>
      <c r="E1646" t="s">
        <v>80</v>
      </c>
      <c r="F1646" t="s">
        <v>92</v>
      </c>
      <c r="G1646" t="s">
        <v>28</v>
      </c>
      <c r="H1646" t="s">
        <v>29</v>
      </c>
      <c r="I1646">
        <v>0</v>
      </c>
      <c r="J1646">
        <v>0</v>
      </c>
      <c r="K1646" t="s">
        <v>168</v>
      </c>
      <c r="L1646" s="1">
        <v>41306</v>
      </c>
      <c r="M1646">
        <v>9.6917898745519704E-2</v>
      </c>
      <c r="N1646">
        <v>31</v>
      </c>
      <c r="O1646" t="s">
        <v>29</v>
      </c>
      <c r="P1646" t="s">
        <v>29</v>
      </c>
      <c r="Q1646" t="s">
        <v>29</v>
      </c>
      <c r="R1646" t="s">
        <v>29</v>
      </c>
      <c r="S1646" t="s">
        <v>29</v>
      </c>
      <c r="T1646" t="s">
        <v>29</v>
      </c>
      <c r="U1646" t="s">
        <v>29</v>
      </c>
      <c r="V1646" t="s">
        <v>29</v>
      </c>
      <c r="W1646" t="s">
        <v>29</v>
      </c>
      <c r="X1646" t="s">
        <v>29</v>
      </c>
      <c r="Y1646" t="s">
        <v>29</v>
      </c>
      <c r="Z1646" t="s">
        <v>29</v>
      </c>
    </row>
    <row r="1647" spans="1:26" x14ac:dyDescent="0.35">
      <c r="A1647">
        <v>1646</v>
      </c>
      <c r="B1647">
        <v>2013</v>
      </c>
      <c r="C1647">
        <v>2</v>
      </c>
      <c r="D1647" t="s">
        <v>93</v>
      </c>
      <c r="E1647" t="s">
        <v>94</v>
      </c>
      <c r="F1647" t="s">
        <v>95</v>
      </c>
      <c r="G1647" t="s">
        <v>60</v>
      </c>
      <c r="H1647" t="s">
        <v>29</v>
      </c>
      <c r="I1647">
        <v>0</v>
      </c>
      <c r="J1647">
        <v>11.52</v>
      </c>
      <c r="K1647" t="s">
        <v>168</v>
      </c>
      <c r="L1647" s="1">
        <v>41306</v>
      </c>
      <c r="M1647">
        <v>9.6917898745519704E-2</v>
      </c>
      <c r="N1647">
        <v>31</v>
      </c>
      <c r="O1647" t="s">
        <v>169</v>
      </c>
      <c r="P1647">
        <v>688</v>
      </c>
      <c r="Q1647">
        <v>226</v>
      </c>
      <c r="R1647">
        <v>0</v>
      </c>
      <c r="S1647">
        <v>0</v>
      </c>
      <c r="T1647">
        <v>688</v>
      </c>
      <c r="U1647" t="s">
        <v>94</v>
      </c>
      <c r="V1647" t="s">
        <v>95</v>
      </c>
      <c r="W1647" t="s">
        <v>60</v>
      </c>
      <c r="X1647">
        <v>2013</v>
      </c>
      <c r="Y1647">
        <v>2</v>
      </c>
      <c r="Z1647" t="s">
        <v>168</v>
      </c>
    </row>
    <row r="1648" spans="1:26" x14ac:dyDescent="0.35">
      <c r="A1648">
        <v>1647</v>
      </c>
      <c r="B1648">
        <v>2013</v>
      </c>
      <c r="C1648">
        <v>2</v>
      </c>
      <c r="D1648" t="s">
        <v>96</v>
      </c>
      <c r="E1648" t="s">
        <v>97</v>
      </c>
      <c r="F1648" t="s">
        <v>72</v>
      </c>
      <c r="G1648" t="s">
        <v>28</v>
      </c>
      <c r="H1648" t="s">
        <v>29</v>
      </c>
      <c r="I1648">
        <v>0</v>
      </c>
      <c r="J1648">
        <v>0</v>
      </c>
      <c r="K1648" t="s">
        <v>168</v>
      </c>
      <c r="L1648" s="1">
        <v>41306</v>
      </c>
      <c r="M1648">
        <v>9.6917898745519704E-2</v>
      </c>
      <c r="N1648">
        <v>31</v>
      </c>
      <c r="O1648" t="s">
        <v>29</v>
      </c>
      <c r="P1648" t="s">
        <v>29</v>
      </c>
      <c r="Q1648" t="s">
        <v>29</v>
      </c>
      <c r="R1648" t="s">
        <v>29</v>
      </c>
      <c r="S1648" t="s">
        <v>29</v>
      </c>
      <c r="T1648" t="s">
        <v>29</v>
      </c>
      <c r="U1648" t="s">
        <v>29</v>
      </c>
      <c r="V1648" t="s">
        <v>29</v>
      </c>
      <c r="W1648" t="s">
        <v>29</v>
      </c>
      <c r="X1648" t="s">
        <v>29</v>
      </c>
      <c r="Y1648" t="s">
        <v>29</v>
      </c>
      <c r="Z1648" t="s">
        <v>29</v>
      </c>
    </row>
    <row r="1649" spans="1:26" x14ac:dyDescent="0.35">
      <c r="A1649">
        <v>1648</v>
      </c>
      <c r="B1649">
        <v>2013</v>
      </c>
      <c r="C1649">
        <v>2</v>
      </c>
      <c r="D1649" t="s">
        <v>98</v>
      </c>
      <c r="E1649" t="s">
        <v>99</v>
      </c>
      <c r="F1649" t="s">
        <v>100</v>
      </c>
      <c r="G1649" t="s">
        <v>60</v>
      </c>
      <c r="H1649" t="s">
        <v>29</v>
      </c>
      <c r="I1649">
        <v>0</v>
      </c>
      <c r="J1649">
        <v>0</v>
      </c>
      <c r="K1649" t="s">
        <v>168</v>
      </c>
      <c r="L1649" s="1">
        <v>41306</v>
      </c>
      <c r="M1649">
        <v>9.6917898745519704E-2</v>
      </c>
      <c r="N1649">
        <v>31</v>
      </c>
      <c r="O1649" t="s">
        <v>29</v>
      </c>
      <c r="P1649" t="s">
        <v>29</v>
      </c>
      <c r="Q1649" t="s">
        <v>29</v>
      </c>
      <c r="R1649" t="s">
        <v>29</v>
      </c>
      <c r="S1649" t="s">
        <v>29</v>
      </c>
      <c r="T1649" t="s">
        <v>29</v>
      </c>
      <c r="U1649" t="s">
        <v>29</v>
      </c>
      <c r="V1649" t="s">
        <v>29</v>
      </c>
      <c r="W1649" t="s">
        <v>29</v>
      </c>
      <c r="X1649" t="s">
        <v>29</v>
      </c>
      <c r="Y1649" t="s">
        <v>29</v>
      </c>
      <c r="Z1649" t="s">
        <v>29</v>
      </c>
    </row>
    <row r="1650" spans="1:26" x14ac:dyDescent="0.35">
      <c r="A1650">
        <v>1649</v>
      </c>
      <c r="B1650">
        <v>2013</v>
      </c>
      <c r="C1650">
        <v>2</v>
      </c>
      <c r="D1650" t="s">
        <v>101</v>
      </c>
      <c r="E1650" t="s">
        <v>102</v>
      </c>
      <c r="F1650" t="s">
        <v>103</v>
      </c>
      <c r="G1650" t="s">
        <v>28</v>
      </c>
      <c r="H1650" t="s">
        <v>29</v>
      </c>
      <c r="I1650">
        <v>0</v>
      </c>
      <c r="J1650">
        <v>0</v>
      </c>
      <c r="K1650" t="s">
        <v>168</v>
      </c>
      <c r="L1650" s="1">
        <v>41306</v>
      </c>
      <c r="M1650">
        <v>9.6917898745519704E-2</v>
      </c>
      <c r="N1650">
        <v>31</v>
      </c>
      <c r="O1650" t="s">
        <v>29</v>
      </c>
      <c r="P1650" t="s">
        <v>29</v>
      </c>
      <c r="Q1650" t="s">
        <v>29</v>
      </c>
      <c r="R1650" t="s">
        <v>29</v>
      </c>
      <c r="S1650" t="s">
        <v>29</v>
      </c>
      <c r="T1650" t="s">
        <v>29</v>
      </c>
      <c r="U1650" t="s">
        <v>29</v>
      </c>
      <c r="V1650" t="s">
        <v>29</v>
      </c>
      <c r="W1650" t="s">
        <v>29</v>
      </c>
      <c r="X1650" t="s">
        <v>29</v>
      </c>
      <c r="Y1650" t="s">
        <v>29</v>
      </c>
      <c r="Z1650" t="s">
        <v>29</v>
      </c>
    </row>
    <row r="1651" spans="1:26" x14ac:dyDescent="0.35">
      <c r="A1651">
        <v>1650</v>
      </c>
      <c r="B1651">
        <v>2013</v>
      </c>
      <c r="C1651">
        <v>2</v>
      </c>
      <c r="D1651" t="s">
        <v>104</v>
      </c>
      <c r="E1651" t="s">
        <v>105</v>
      </c>
      <c r="F1651" t="s">
        <v>49</v>
      </c>
      <c r="G1651" t="s">
        <v>28</v>
      </c>
      <c r="H1651" t="s">
        <v>29</v>
      </c>
      <c r="I1651">
        <v>0</v>
      </c>
      <c r="J1651">
        <v>0</v>
      </c>
      <c r="K1651" t="s">
        <v>168</v>
      </c>
      <c r="L1651" s="1">
        <v>41306</v>
      </c>
      <c r="M1651">
        <v>9.6917898745519704E-2</v>
      </c>
      <c r="N1651">
        <v>31</v>
      </c>
      <c r="O1651" t="s">
        <v>29</v>
      </c>
      <c r="P1651" t="s">
        <v>29</v>
      </c>
      <c r="Q1651" t="s">
        <v>29</v>
      </c>
      <c r="R1651" t="s">
        <v>29</v>
      </c>
      <c r="S1651" t="s">
        <v>29</v>
      </c>
      <c r="T1651" t="s">
        <v>29</v>
      </c>
      <c r="U1651" t="s">
        <v>29</v>
      </c>
      <c r="V1651" t="s">
        <v>29</v>
      </c>
      <c r="W1651" t="s">
        <v>29</v>
      </c>
      <c r="X1651" t="s">
        <v>29</v>
      </c>
      <c r="Y1651" t="s">
        <v>29</v>
      </c>
      <c r="Z1651" t="s">
        <v>29</v>
      </c>
    </row>
    <row r="1652" spans="1:26" x14ac:dyDescent="0.35">
      <c r="A1652">
        <v>1651</v>
      </c>
      <c r="B1652">
        <v>2013</v>
      </c>
      <c r="C1652">
        <v>4</v>
      </c>
      <c r="D1652" t="s">
        <v>25</v>
      </c>
      <c r="E1652" t="s">
        <v>26</v>
      </c>
      <c r="F1652" t="s">
        <v>27</v>
      </c>
      <c r="G1652" t="s">
        <v>28</v>
      </c>
      <c r="H1652" t="s">
        <v>29</v>
      </c>
      <c r="I1652">
        <v>0</v>
      </c>
      <c r="J1652">
        <v>26.305</v>
      </c>
      <c r="K1652" t="s">
        <v>170</v>
      </c>
      <c r="L1652" s="1">
        <v>41365</v>
      </c>
      <c r="M1652">
        <v>0.17651500896057301</v>
      </c>
      <c r="N1652">
        <v>31</v>
      </c>
      <c r="O1652" t="s">
        <v>171</v>
      </c>
      <c r="P1652">
        <v>1487</v>
      </c>
      <c r="Q1652">
        <v>12028</v>
      </c>
      <c r="R1652">
        <v>0</v>
      </c>
      <c r="S1652">
        <v>0</v>
      </c>
      <c r="T1652">
        <v>1487</v>
      </c>
      <c r="U1652" t="s">
        <v>26</v>
      </c>
      <c r="V1652" t="s">
        <v>27</v>
      </c>
      <c r="W1652" t="s">
        <v>28</v>
      </c>
      <c r="X1652">
        <v>2013</v>
      </c>
      <c r="Y1652">
        <v>4</v>
      </c>
      <c r="Z1652" t="s">
        <v>170</v>
      </c>
    </row>
    <row r="1653" spans="1:26" x14ac:dyDescent="0.35">
      <c r="A1653">
        <v>1652</v>
      </c>
      <c r="B1653">
        <v>2013</v>
      </c>
      <c r="C1653">
        <v>4</v>
      </c>
      <c r="D1653" t="s">
        <v>32</v>
      </c>
      <c r="E1653" t="s">
        <v>33</v>
      </c>
      <c r="F1653" t="s">
        <v>34</v>
      </c>
      <c r="G1653" t="s">
        <v>35</v>
      </c>
      <c r="H1653" s="1">
        <v>41365</v>
      </c>
      <c r="I1653">
        <v>4.08</v>
      </c>
      <c r="J1653">
        <v>243.18700000000001</v>
      </c>
      <c r="K1653" t="s">
        <v>170</v>
      </c>
      <c r="L1653" s="1">
        <v>41365</v>
      </c>
      <c r="M1653">
        <v>0.17651500896057301</v>
      </c>
      <c r="N1653">
        <v>31</v>
      </c>
      <c r="O1653" t="s">
        <v>171</v>
      </c>
      <c r="P1653">
        <v>11305</v>
      </c>
      <c r="Q1653">
        <v>103387</v>
      </c>
      <c r="R1653">
        <v>0</v>
      </c>
      <c r="S1653">
        <v>0</v>
      </c>
      <c r="T1653">
        <v>11305</v>
      </c>
      <c r="U1653" t="s">
        <v>33</v>
      </c>
      <c r="V1653" t="s">
        <v>34</v>
      </c>
      <c r="W1653" t="s">
        <v>35</v>
      </c>
      <c r="X1653">
        <v>2013</v>
      </c>
      <c r="Y1653">
        <v>4</v>
      </c>
      <c r="Z1653" t="s">
        <v>170</v>
      </c>
    </row>
    <row r="1654" spans="1:26" x14ac:dyDescent="0.35">
      <c r="A1654">
        <v>1653</v>
      </c>
      <c r="B1654">
        <v>2013</v>
      </c>
      <c r="C1654">
        <v>4</v>
      </c>
      <c r="D1654" t="s">
        <v>36</v>
      </c>
      <c r="E1654" t="s">
        <v>37</v>
      </c>
      <c r="F1654" t="s">
        <v>38</v>
      </c>
      <c r="G1654" t="s">
        <v>28</v>
      </c>
      <c r="H1654" t="s">
        <v>29</v>
      </c>
      <c r="I1654">
        <v>0</v>
      </c>
      <c r="J1654">
        <v>123.557</v>
      </c>
      <c r="K1654" t="s">
        <v>170</v>
      </c>
      <c r="L1654" s="1">
        <v>41365</v>
      </c>
      <c r="M1654">
        <v>0.17651500896057301</v>
      </c>
      <c r="N1654">
        <v>31</v>
      </c>
      <c r="O1654" t="s">
        <v>171</v>
      </c>
      <c r="P1654">
        <v>7302</v>
      </c>
      <c r="Q1654">
        <v>59781</v>
      </c>
      <c r="R1654">
        <v>0</v>
      </c>
      <c r="S1654">
        <v>0</v>
      </c>
      <c r="T1654">
        <v>7302</v>
      </c>
      <c r="U1654" t="s">
        <v>37</v>
      </c>
      <c r="V1654" t="s">
        <v>38</v>
      </c>
      <c r="W1654" t="s">
        <v>28</v>
      </c>
      <c r="X1654">
        <v>2013</v>
      </c>
      <c r="Y1654">
        <v>4</v>
      </c>
      <c r="Z1654" t="s">
        <v>170</v>
      </c>
    </row>
    <row r="1655" spans="1:26" x14ac:dyDescent="0.35">
      <c r="A1655">
        <v>1654</v>
      </c>
      <c r="B1655">
        <v>2013</v>
      </c>
      <c r="C1655">
        <v>4</v>
      </c>
      <c r="D1655" t="s">
        <v>39</v>
      </c>
      <c r="E1655" t="s">
        <v>40</v>
      </c>
      <c r="F1655" t="s">
        <v>41</v>
      </c>
      <c r="G1655" t="s">
        <v>35</v>
      </c>
      <c r="H1655" t="s">
        <v>29</v>
      </c>
      <c r="I1655">
        <v>0</v>
      </c>
      <c r="J1655">
        <v>2.64</v>
      </c>
      <c r="K1655" t="s">
        <v>170</v>
      </c>
      <c r="L1655" s="1">
        <v>41365</v>
      </c>
      <c r="M1655">
        <v>0.17651500896057301</v>
      </c>
      <c r="N1655">
        <v>31</v>
      </c>
      <c r="O1655" t="s">
        <v>29</v>
      </c>
      <c r="P1655" t="s">
        <v>29</v>
      </c>
      <c r="Q1655" t="s">
        <v>29</v>
      </c>
      <c r="R1655" t="s">
        <v>29</v>
      </c>
      <c r="S1655" t="s">
        <v>29</v>
      </c>
      <c r="T1655" t="s">
        <v>29</v>
      </c>
      <c r="U1655" t="s">
        <v>29</v>
      </c>
      <c r="V1655" t="s">
        <v>29</v>
      </c>
      <c r="W1655" t="s">
        <v>29</v>
      </c>
      <c r="X1655" t="s">
        <v>29</v>
      </c>
      <c r="Y1655" t="s">
        <v>29</v>
      </c>
      <c r="Z1655" t="s">
        <v>29</v>
      </c>
    </row>
    <row r="1656" spans="1:26" x14ac:dyDescent="0.35">
      <c r="A1656">
        <v>1655</v>
      </c>
      <c r="B1656">
        <v>2013</v>
      </c>
      <c r="C1656">
        <v>4</v>
      </c>
      <c r="D1656" t="s">
        <v>42</v>
      </c>
      <c r="E1656" t="s">
        <v>43</v>
      </c>
      <c r="F1656" t="s">
        <v>44</v>
      </c>
      <c r="G1656" t="s">
        <v>35</v>
      </c>
      <c r="H1656" t="s">
        <v>29</v>
      </c>
      <c r="I1656">
        <v>0</v>
      </c>
      <c r="J1656">
        <v>16.2</v>
      </c>
      <c r="K1656" t="s">
        <v>170</v>
      </c>
      <c r="L1656" s="1">
        <v>41365</v>
      </c>
      <c r="M1656">
        <v>0.17651500896057301</v>
      </c>
      <c r="N1656">
        <v>31</v>
      </c>
      <c r="O1656" t="s">
        <v>171</v>
      </c>
      <c r="P1656">
        <v>951</v>
      </c>
      <c r="Q1656">
        <v>3317</v>
      </c>
      <c r="R1656">
        <v>0</v>
      </c>
      <c r="S1656">
        <v>0</v>
      </c>
      <c r="T1656">
        <v>951</v>
      </c>
      <c r="U1656" t="s">
        <v>43</v>
      </c>
      <c r="V1656" t="s">
        <v>44</v>
      </c>
      <c r="W1656" t="s">
        <v>35</v>
      </c>
      <c r="X1656">
        <v>2013</v>
      </c>
      <c r="Y1656">
        <v>4</v>
      </c>
      <c r="Z1656" t="s">
        <v>170</v>
      </c>
    </row>
    <row r="1657" spans="1:26" x14ac:dyDescent="0.35">
      <c r="A1657">
        <v>1656</v>
      </c>
      <c r="B1657">
        <v>2013</v>
      </c>
      <c r="C1657">
        <v>4</v>
      </c>
      <c r="D1657" t="s">
        <v>45</v>
      </c>
      <c r="E1657" t="s">
        <v>46</v>
      </c>
      <c r="F1657" t="s">
        <v>41</v>
      </c>
      <c r="G1657" t="s">
        <v>35</v>
      </c>
      <c r="H1657" t="s">
        <v>29</v>
      </c>
      <c r="I1657">
        <v>0</v>
      </c>
      <c r="J1657">
        <v>15.72</v>
      </c>
      <c r="K1657" t="s">
        <v>170</v>
      </c>
      <c r="L1657" s="1">
        <v>41365</v>
      </c>
      <c r="M1657">
        <v>0.17651500896057301</v>
      </c>
      <c r="N1657">
        <v>31</v>
      </c>
      <c r="O1657" t="s">
        <v>171</v>
      </c>
      <c r="P1657">
        <v>0</v>
      </c>
      <c r="Q1657">
        <v>80160</v>
      </c>
      <c r="R1657">
        <v>0</v>
      </c>
      <c r="S1657">
        <v>0</v>
      </c>
      <c r="T1657">
        <v>0</v>
      </c>
      <c r="U1657" t="s">
        <v>46</v>
      </c>
      <c r="V1657" t="s">
        <v>41</v>
      </c>
      <c r="W1657" t="s">
        <v>35</v>
      </c>
      <c r="X1657">
        <v>2013</v>
      </c>
      <c r="Y1657">
        <v>4</v>
      </c>
      <c r="Z1657" t="s">
        <v>170</v>
      </c>
    </row>
    <row r="1658" spans="1:26" x14ac:dyDescent="0.35">
      <c r="A1658">
        <v>1657</v>
      </c>
      <c r="B1658">
        <v>2013</v>
      </c>
      <c r="C1658">
        <v>4</v>
      </c>
      <c r="D1658" t="s">
        <v>47</v>
      </c>
      <c r="E1658" t="s">
        <v>48</v>
      </c>
      <c r="F1658" t="s">
        <v>49</v>
      </c>
      <c r="G1658" t="s">
        <v>28</v>
      </c>
      <c r="H1658" t="s">
        <v>29</v>
      </c>
      <c r="I1658">
        <v>0</v>
      </c>
      <c r="J1658">
        <v>0</v>
      </c>
      <c r="K1658" t="s">
        <v>170</v>
      </c>
      <c r="L1658" s="1">
        <v>41365</v>
      </c>
      <c r="M1658">
        <v>0.17651500896057301</v>
      </c>
      <c r="N1658">
        <v>31</v>
      </c>
      <c r="O1658" t="s">
        <v>29</v>
      </c>
      <c r="P1658" t="s">
        <v>29</v>
      </c>
      <c r="Q1658" t="s">
        <v>29</v>
      </c>
      <c r="R1658" t="s">
        <v>29</v>
      </c>
      <c r="S1658" t="s">
        <v>29</v>
      </c>
      <c r="T1658" t="s">
        <v>29</v>
      </c>
      <c r="U1658" t="s">
        <v>29</v>
      </c>
      <c r="V1658" t="s">
        <v>29</v>
      </c>
      <c r="W1658" t="s">
        <v>29</v>
      </c>
      <c r="X1658" t="s">
        <v>29</v>
      </c>
      <c r="Y1658" t="s">
        <v>29</v>
      </c>
      <c r="Z1658" t="s">
        <v>29</v>
      </c>
    </row>
    <row r="1659" spans="1:26" x14ac:dyDescent="0.35">
      <c r="A1659">
        <v>1658</v>
      </c>
      <c r="B1659">
        <v>2013</v>
      </c>
      <c r="C1659">
        <v>4</v>
      </c>
      <c r="D1659" t="s">
        <v>50</v>
      </c>
      <c r="E1659" t="s">
        <v>51</v>
      </c>
      <c r="F1659" t="s">
        <v>38</v>
      </c>
      <c r="G1659" t="s">
        <v>28</v>
      </c>
      <c r="H1659" t="s">
        <v>29</v>
      </c>
      <c r="I1659">
        <v>0</v>
      </c>
      <c r="J1659">
        <v>0</v>
      </c>
      <c r="K1659" t="s">
        <v>170</v>
      </c>
      <c r="L1659" s="1">
        <v>41365</v>
      </c>
      <c r="M1659">
        <v>0.17651500896057301</v>
      </c>
      <c r="N1659">
        <v>31</v>
      </c>
      <c r="O1659" t="s">
        <v>171</v>
      </c>
      <c r="P1659">
        <v>0</v>
      </c>
      <c r="Q1659">
        <v>211946746</v>
      </c>
      <c r="R1659">
        <v>0</v>
      </c>
      <c r="S1659">
        <v>0</v>
      </c>
      <c r="T1659">
        <v>0</v>
      </c>
      <c r="U1659" t="s">
        <v>51</v>
      </c>
      <c r="V1659" t="s">
        <v>38</v>
      </c>
      <c r="W1659" t="s">
        <v>28</v>
      </c>
      <c r="X1659">
        <v>2013</v>
      </c>
      <c r="Y1659">
        <v>4</v>
      </c>
      <c r="Z1659" t="s">
        <v>170</v>
      </c>
    </row>
    <row r="1660" spans="1:26" x14ac:dyDescent="0.35">
      <c r="A1660">
        <v>1659</v>
      </c>
      <c r="B1660">
        <v>2013</v>
      </c>
      <c r="C1660">
        <v>4</v>
      </c>
      <c r="D1660" t="s">
        <v>52</v>
      </c>
      <c r="E1660" t="s">
        <v>53</v>
      </c>
      <c r="F1660" t="s">
        <v>34</v>
      </c>
      <c r="G1660" t="s">
        <v>35</v>
      </c>
      <c r="H1660" t="s">
        <v>29</v>
      </c>
      <c r="I1660">
        <v>0</v>
      </c>
      <c r="J1660">
        <v>1.53</v>
      </c>
      <c r="K1660" t="s">
        <v>170</v>
      </c>
      <c r="L1660" s="1">
        <v>41365</v>
      </c>
      <c r="M1660">
        <v>0.17651500896057301</v>
      </c>
      <c r="N1660">
        <v>31</v>
      </c>
      <c r="O1660" t="s">
        <v>171</v>
      </c>
      <c r="P1660">
        <v>0</v>
      </c>
      <c r="Q1660">
        <v>274767632</v>
      </c>
      <c r="R1660">
        <v>0</v>
      </c>
      <c r="S1660">
        <v>0</v>
      </c>
      <c r="T1660">
        <v>0</v>
      </c>
      <c r="U1660" t="s">
        <v>53</v>
      </c>
      <c r="V1660" t="s">
        <v>34</v>
      </c>
      <c r="W1660" t="s">
        <v>35</v>
      </c>
      <c r="X1660">
        <v>2013</v>
      </c>
      <c r="Y1660">
        <v>4</v>
      </c>
      <c r="Z1660" t="s">
        <v>170</v>
      </c>
    </row>
    <row r="1661" spans="1:26" x14ac:dyDescent="0.35">
      <c r="A1661">
        <v>1660</v>
      </c>
      <c r="B1661">
        <v>2013</v>
      </c>
      <c r="C1661">
        <v>4</v>
      </c>
      <c r="D1661" t="s">
        <v>54</v>
      </c>
      <c r="E1661" t="s">
        <v>55</v>
      </c>
      <c r="F1661" t="s">
        <v>56</v>
      </c>
      <c r="G1661" t="s">
        <v>35</v>
      </c>
      <c r="H1661" t="s">
        <v>29</v>
      </c>
      <c r="I1661">
        <v>0</v>
      </c>
      <c r="J1661">
        <v>67.715999999999994</v>
      </c>
      <c r="K1661" t="s">
        <v>170</v>
      </c>
      <c r="L1661" s="1">
        <v>41365</v>
      </c>
      <c r="M1661">
        <v>0.17651500896057301</v>
      </c>
      <c r="N1661">
        <v>31</v>
      </c>
      <c r="O1661" t="s">
        <v>171</v>
      </c>
      <c r="P1661">
        <v>219</v>
      </c>
      <c r="Q1661">
        <v>57919</v>
      </c>
      <c r="R1661">
        <v>0</v>
      </c>
      <c r="S1661">
        <v>0</v>
      </c>
      <c r="T1661">
        <v>219</v>
      </c>
      <c r="U1661" t="s">
        <v>55</v>
      </c>
      <c r="V1661" t="s">
        <v>56</v>
      </c>
      <c r="W1661" t="s">
        <v>35</v>
      </c>
      <c r="X1661">
        <v>2013</v>
      </c>
      <c r="Y1661">
        <v>4</v>
      </c>
      <c r="Z1661" t="s">
        <v>170</v>
      </c>
    </row>
    <row r="1662" spans="1:26" x14ac:dyDescent="0.35">
      <c r="A1662">
        <v>1661</v>
      </c>
      <c r="B1662">
        <v>2013</v>
      </c>
      <c r="C1662">
        <v>4</v>
      </c>
      <c r="D1662" t="s">
        <v>57</v>
      </c>
      <c r="E1662" t="s">
        <v>58</v>
      </c>
      <c r="F1662" t="s">
        <v>59</v>
      </c>
      <c r="G1662" t="s">
        <v>60</v>
      </c>
      <c r="H1662" t="s">
        <v>29</v>
      </c>
      <c r="I1662">
        <v>0</v>
      </c>
      <c r="J1662">
        <v>0</v>
      </c>
      <c r="K1662" t="s">
        <v>170</v>
      </c>
      <c r="L1662" s="1">
        <v>41365</v>
      </c>
      <c r="M1662">
        <v>0.17651500896057301</v>
      </c>
      <c r="N1662">
        <v>31</v>
      </c>
      <c r="O1662" t="s">
        <v>29</v>
      </c>
      <c r="P1662" t="s">
        <v>29</v>
      </c>
      <c r="Q1662" t="s">
        <v>29</v>
      </c>
      <c r="R1662" t="s">
        <v>29</v>
      </c>
      <c r="S1662" t="s">
        <v>29</v>
      </c>
      <c r="T1662" t="s">
        <v>29</v>
      </c>
      <c r="U1662" t="s">
        <v>29</v>
      </c>
      <c r="V1662" t="s">
        <v>29</v>
      </c>
      <c r="W1662" t="s">
        <v>29</v>
      </c>
      <c r="X1662" t="s">
        <v>29</v>
      </c>
      <c r="Y1662" t="s">
        <v>29</v>
      </c>
      <c r="Z1662" t="s">
        <v>29</v>
      </c>
    </row>
    <row r="1663" spans="1:26" x14ac:dyDescent="0.35">
      <c r="A1663">
        <v>1662</v>
      </c>
      <c r="B1663">
        <v>2013</v>
      </c>
      <c r="C1663">
        <v>4</v>
      </c>
      <c r="D1663" t="s">
        <v>61</v>
      </c>
      <c r="E1663" t="s">
        <v>62</v>
      </c>
      <c r="F1663" t="s">
        <v>63</v>
      </c>
      <c r="G1663" t="s">
        <v>60</v>
      </c>
      <c r="H1663" t="s">
        <v>29</v>
      </c>
      <c r="I1663">
        <v>0</v>
      </c>
      <c r="J1663">
        <v>0</v>
      </c>
      <c r="K1663" t="s">
        <v>170</v>
      </c>
      <c r="L1663" s="1">
        <v>41365</v>
      </c>
      <c r="M1663">
        <v>0.17651500896057301</v>
      </c>
      <c r="N1663">
        <v>31</v>
      </c>
      <c r="O1663" t="s">
        <v>29</v>
      </c>
      <c r="P1663" t="s">
        <v>29</v>
      </c>
      <c r="Q1663" t="s">
        <v>29</v>
      </c>
      <c r="R1663" t="s">
        <v>29</v>
      </c>
      <c r="S1663" t="s">
        <v>29</v>
      </c>
      <c r="T1663" t="s">
        <v>29</v>
      </c>
      <c r="U1663" t="s">
        <v>29</v>
      </c>
      <c r="V1663" t="s">
        <v>29</v>
      </c>
      <c r="W1663" t="s">
        <v>29</v>
      </c>
      <c r="X1663" t="s">
        <v>29</v>
      </c>
      <c r="Y1663" t="s">
        <v>29</v>
      </c>
      <c r="Z1663" t="s">
        <v>29</v>
      </c>
    </row>
    <row r="1664" spans="1:26" x14ac:dyDescent="0.35">
      <c r="A1664">
        <v>1663</v>
      </c>
      <c r="B1664">
        <v>2013</v>
      </c>
      <c r="C1664">
        <v>4</v>
      </c>
      <c r="D1664" t="s">
        <v>64</v>
      </c>
      <c r="E1664" t="s">
        <v>65</v>
      </c>
      <c r="F1664" t="s">
        <v>66</v>
      </c>
      <c r="G1664" t="s">
        <v>28</v>
      </c>
      <c r="H1664" t="s">
        <v>29</v>
      </c>
      <c r="I1664">
        <v>0</v>
      </c>
      <c r="J1664">
        <v>0</v>
      </c>
      <c r="K1664" t="s">
        <v>170</v>
      </c>
      <c r="L1664" s="1">
        <v>41365</v>
      </c>
      <c r="M1664">
        <v>0.17651500896057301</v>
      </c>
      <c r="N1664">
        <v>31</v>
      </c>
      <c r="O1664" t="s">
        <v>29</v>
      </c>
      <c r="P1664" t="s">
        <v>29</v>
      </c>
      <c r="Q1664" t="s">
        <v>29</v>
      </c>
      <c r="R1664" t="s">
        <v>29</v>
      </c>
      <c r="S1664" t="s">
        <v>29</v>
      </c>
      <c r="T1664" t="s">
        <v>29</v>
      </c>
      <c r="U1664" t="s">
        <v>29</v>
      </c>
      <c r="V1664" t="s">
        <v>29</v>
      </c>
      <c r="W1664" t="s">
        <v>29</v>
      </c>
      <c r="X1664" t="s">
        <v>29</v>
      </c>
      <c r="Y1664" t="s">
        <v>29</v>
      </c>
      <c r="Z1664" t="s">
        <v>29</v>
      </c>
    </row>
    <row r="1665" spans="1:26" x14ac:dyDescent="0.35">
      <c r="A1665">
        <v>1664</v>
      </c>
      <c r="B1665">
        <v>2013</v>
      </c>
      <c r="C1665">
        <v>4</v>
      </c>
      <c r="D1665" t="s">
        <v>67</v>
      </c>
      <c r="E1665" t="s">
        <v>68</v>
      </c>
      <c r="F1665" t="s">
        <v>69</v>
      </c>
      <c r="G1665" t="s">
        <v>35</v>
      </c>
      <c r="H1665" t="s">
        <v>29</v>
      </c>
      <c r="I1665">
        <v>0</v>
      </c>
      <c r="J1665">
        <v>0</v>
      </c>
      <c r="K1665" t="s">
        <v>170</v>
      </c>
      <c r="L1665" s="1">
        <v>41365</v>
      </c>
      <c r="M1665">
        <v>0.17651500896057301</v>
      </c>
      <c r="N1665">
        <v>31</v>
      </c>
      <c r="O1665" t="s">
        <v>29</v>
      </c>
      <c r="P1665" t="s">
        <v>29</v>
      </c>
      <c r="Q1665" t="s">
        <v>29</v>
      </c>
      <c r="R1665" t="s">
        <v>29</v>
      </c>
      <c r="S1665" t="s">
        <v>29</v>
      </c>
      <c r="T1665" t="s">
        <v>29</v>
      </c>
      <c r="U1665" t="s">
        <v>29</v>
      </c>
      <c r="V1665" t="s">
        <v>29</v>
      </c>
      <c r="W1665" t="s">
        <v>29</v>
      </c>
      <c r="X1665" t="s">
        <v>29</v>
      </c>
      <c r="Y1665" t="s">
        <v>29</v>
      </c>
      <c r="Z1665" t="s">
        <v>29</v>
      </c>
    </row>
    <row r="1666" spans="1:26" x14ac:dyDescent="0.35">
      <c r="A1666">
        <v>1665</v>
      </c>
      <c r="B1666">
        <v>2013</v>
      </c>
      <c r="C1666">
        <v>4</v>
      </c>
      <c r="D1666" t="s">
        <v>70</v>
      </c>
      <c r="E1666" t="s">
        <v>71</v>
      </c>
      <c r="F1666" t="s">
        <v>72</v>
      </c>
      <c r="G1666" t="s">
        <v>28</v>
      </c>
      <c r="H1666" t="s">
        <v>29</v>
      </c>
      <c r="I1666">
        <v>0</v>
      </c>
      <c r="J1666">
        <v>0</v>
      </c>
      <c r="K1666" t="s">
        <v>170</v>
      </c>
      <c r="L1666" s="1">
        <v>41365</v>
      </c>
      <c r="M1666">
        <v>0.17651500896057301</v>
      </c>
      <c r="N1666">
        <v>31</v>
      </c>
      <c r="O1666" t="s">
        <v>29</v>
      </c>
      <c r="P1666" t="s">
        <v>29</v>
      </c>
      <c r="Q1666" t="s">
        <v>29</v>
      </c>
      <c r="R1666" t="s">
        <v>29</v>
      </c>
      <c r="S1666" t="s">
        <v>29</v>
      </c>
      <c r="T1666" t="s">
        <v>29</v>
      </c>
      <c r="U1666" t="s">
        <v>29</v>
      </c>
      <c r="V1666" t="s">
        <v>29</v>
      </c>
      <c r="W1666" t="s">
        <v>29</v>
      </c>
      <c r="X1666" t="s">
        <v>29</v>
      </c>
      <c r="Y1666" t="s">
        <v>29</v>
      </c>
      <c r="Z1666" t="s">
        <v>29</v>
      </c>
    </row>
    <row r="1667" spans="1:26" x14ac:dyDescent="0.35">
      <c r="A1667">
        <v>1666</v>
      </c>
      <c r="B1667">
        <v>2013</v>
      </c>
      <c r="C1667">
        <v>4</v>
      </c>
      <c r="D1667" t="s">
        <v>73</v>
      </c>
      <c r="E1667" t="s">
        <v>74</v>
      </c>
      <c r="F1667" t="s">
        <v>66</v>
      </c>
      <c r="G1667" t="s">
        <v>28</v>
      </c>
      <c r="H1667" t="s">
        <v>29</v>
      </c>
      <c r="I1667">
        <v>0</v>
      </c>
      <c r="J1667">
        <v>30</v>
      </c>
      <c r="K1667" t="s">
        <v>170</v>
      </c>
      <c r="L1667" s="1">
        <v>41365</v>
      </c>
      <c r="M1667">
        <v>0.17651500896057301</v>
      </c>
      <c r="N1667">
        <v>31</v>
      </c>
      <c r="O1667" t="s">
        <v>171</v>
      </c>
      <c r="P1667">
        <v>0</v>
      </c>
      <c r="Q1667">
        <v>27120</v>
      </c>
      <c r="R1667">
        <v>0</v>
      </c>
      <c r="S1667">
        <v>0</v>
      </c>
      <c r="T1667">
        <v>0</v>
      </c>
      <c r="U1667" t="s">
        <v>74</v>
      </c>
      <c r="V1667" t="s">
        <v>66</v>
      </c>
      <c r="W1667" t="s">
        <v>28</v>
      </c>
      <c r="X1667">
        <v>2013</v>
      </c>
      <c r="Y1667">
        <v>4</v>
      </c>
      <c r="Z1667" t="s">
        <v>170</v>
      </c>
    </row>
    <row r="1668" spans="1:26" x14ac:dyDescent="0.35">
      <c r="A1668">
        <v>1667</v>
      </c>
      <c r="B1668">
        <v>2013</v>
      </c>
      <c r="C1668">
        <v>4</v>
      </c>
      <c r="D1668" t="s">
        <v>75</v>
      </c>
      <c r="E1668" t="s">
        <v>76</v>
      </c>
      <c r="F1668" t="s">
        <v>44</v>
      </c>
      <c r="G1668" t="s">
        <v>35</v>
      </c>
      <c r="H1668" t="s">
        <v>29</v>
      </c>
      <c r="I1668">
        <v>0</v>
      </c>
      <c r="J1668">
        <v>0</v>
      </c>
      <c r="K1668" t="s">
        <v>170</v>
      </c>
      <c r="L1668" s="1">
        <v>41365</v>
      </c>
      <c r="M1668">
        <v>0.17651500896057301</v>
      </c>
      <c r="N1668">
        <v>31</v>
      </c>
      <c r="O1668" t="s">
        <v>29</v>
      </c>
      <c r="P1668" t="s">
        <v>29</v>
      </c>
      <c r="Q1668" t="s">
        <v>29</v>
      </c>
      <c r="R1668" t="s">
        <v>29</v>
      </c>
      <c r="S1668" t="s">
        <v>29</v>
      </c>
      <c r="T1668" t="s">
        <v>29</v>
      </c>
      <c r="U1668" t="s">
        <v>29</v>
      </c>
      <c r="V1668" t="s">
        <v>29</v>
      </c>
      <c r="W1668" t="s">
        <v>29</v>
      </c>
      <c r="X1668" t="s">
        <v>29</v>
      </c>
      <c r="Y1668" t="s">
        <v>29</v>
      </c>
      <c r="Z1668" t="s">
        <v>29</v>
      </c>
    </row>
    <row r="1669" spans="1:26" x14ac:dyDescent="0.35">
      <c r="A1669">
        <v>1668</v>
      </c>
      <c r="B1669">
        <v>2013</v>
      </c>
      <c r="C1669">
        <v>4</v>
      </c>
      <c r="D1669" t="s">
        <v>77</v>
      </c>
      <c r="E1669" t="s">
        <v>78</v>
      </c>
      <c r="F1669" t="s">
        <v>34</v>
      </c>
      <c r="G1669" t="s">
        <v>35</v>
      </c>
      <c r="H1669" t="s">
        <v>29</v>
      </c>
      <c r="I1669">
        <v>0</v>
      </c>
      <c r="J1669">
        <v>0</v>
      </c>
      <c r="K1669" t="s">
        <v>170</v>
      </c>
      <c r="L1669" s="1">
        <v>41365</v>
      </c>
      <c r="M1669">
        <v>0.17651500896057301</v>
      </c>
      <c r="N1669">
        <v>31</v>
      </c>
      <c r="O1669" t="s">
        <v>171</v>
      </c>
      <c r="P1669">
        <v>0</v>
      </c>
      <c r="Q1669">
        <v>943580</v>
      </c>
      <c r="R1669">
        <v>0</v>
      </c>
      <c r="S1669">
        <v>0</v>
      </c>
      <c r="T1669">
        <v>0</v>
      </c>
      <c r="U1669" t="s">
        <v>78</v>
      </c>
      <c r="V1669" t="s">
        <v>34</v>
      </c>
      <c r="W1669" t="s">
        <v>35</v>
      </c>
      <c r="X1669">
        <v>2013</v>
      </c>
      <c r="Y1669">
        <v>4</v>
      </c>
      <c r="Z1669" t="s">
        <v>170</v>
      </c>
    </row>
    <row r="1670" spans="1:26" x14ac:dyDescent="0.35">
      <c r="A1670">
        <v>1669</v>
      </c>
      <c r="B1670">
        <v>2013</v>
      </c>
      <c r="C1670">
        <v>4</v>
      </c>
      <c r="D1670" t="s">
        <v>79</v>
      </c>
      <c r="E1670" t="s">
        <v>80</v>
      </c>
      <c r="F1670" t="s">
        <v>81</v>
      </c>
      <c r="G1670" t="s">
        <v>35</v>
      </c>
      <c r="H1670" t="s">
        <v>29</v>
      </c>
      <c r="I1670">
        <v>0</v>
      </c>
      <c r="J1670">
        <v>0</v>
      </c>
      <c r="K1670" t="s">
        <v>170</v>
      </c>
      <c r="L1670" s="1">
        <v>41365</v>
      </c>
      <c r="M1670">
        <v>0.17651500896057301</v>
      </c>
      <c r="N1670">
        <v>31</v>
      </c>
      <c r="O1670" t="s">
        <v>29</v>
      </c>
      <c r="P1670" t="s">
        <v>29</v>
      </c>
      <c r="Q1670" t="s">
        <v>29</v>
      </c>
      <c r="R1670" t="s">
        <v>29</v>
      </c>
      <c r="S1670" t="s">
        <v>29</v>
      </c>
      <c r="T1670" t="s">
        <v>29</v>
      </c>
      <c r="U1670" t="s">
        <v>29</v>
      </c>
      <c r="V1670" t="s">
        <v>29</v>
      </c>
      <c r="W1670" t="s">
        <v>29</v>
      </c>
      <c r="X1670" t="s">
        <v>29</v>
      </c>
      <c r="Y1670" t="s">
        <v>29</v>
      </c>
      <c r="Z1670" t="s">
        <v>29</v>
      </c>
    </row>
    <row r="1671" spans="1:26" x14ac:dyDescent="0.35">
      <c r="A1671">
        <v>1670</v>
      </c>
      <c r="B1671">
        <v>2013</v>
      </c>
      <c r="C1671">
        <v>4</v>
      </c>
      <c r="D1671" t="s">
        <v>82</v>
      </c>
      <c r="E1671" t="s">
        <v>83</v>
      </c>
      <c r="F1671" t="s">
        <v>84</v>
      </c>
      <c r="G1671" t="s">
        <v>28</v>
      </c>
      <c r="H1671" t="s">
        <v>29</v>
      </c>
      <c r="I1671">
        <v>0</v>
      </c>
      <c r="J1671">
        <v>0</v>
      </c>
      <c r="K1671" t="s">
        <v>170</v>
      </c>
      <c r="L1671" s="1">
        <v>41365</v>
      </c>
      <c r="M1671">
        <v>0.17651500896057301</v>
      </c>
      <c r="N1671">
        <v>31</v>
      </c>
      <c r="O1671" t="s">
        <v>29</v>
      </c>
      <c r="P1671" t="s">
        <v>29</v>
      </c>
      <c r="Q1671" t="s">
        <v>29</v>
      </c>
      <c r="R1671" t="s">
        <v>29</v>
      </c>
      <c r="S1671" t="s">
        <v>29</v>
      </c>
      <c r="T1671" t="s">
        <v>29</v>
      </c>
      <c r="U1671" t="s">
        <v>29</v>
      </c>
      <c r="V1671" t="s">
        <v>29</v>
      </c>
      <c r="W1671" t="s">
        <v>29</v>
      </c>
      <c r="X1671" t="s">
        <v>29</v>
      </c>
      <c r="Y1671" t="s">
        <v>29</v>
      </c>
      <c r="Z1671" t="s">
        <v>29</v>
      </c>
    </row>
    <row r="1672" spans="1:26" x14ac:dyDescent="0.35">
      <c r="A1672">
        <v>1671</v>
      </c>
      <c r="B1672">
        <v>2013</v>
      </c>
      <c r="C1672">
        <v>4</v>
      </c>
      <c r="D1672" t="s">
        <v>85</v>
      </c>
      <c r="E1672" t="s">
        <v>86</v>
      </c>
      <c r="F1672" t="s">
        <v>38</v>
      </c>
      <c r="G1672" t="s">
        <v>28</v>
      </c>
      <c r="H1672" t="s">
        <v>29</v>
      </c>
      <c r="I1672">
        <v>0</v>
      </c>
      <c r="J1672">
        <v>0</v>
      </c>
      <c r="K1672" t="s">
        <v>170</v>
      </c>
      <c r="L1672" s="1">
        <v>41365</v>
      </c>
      <c r="M1672">
        <v>0.17651500896057301</v>
      </c>
      <c r="N1672">
        <v>31</v>
      </c>
      <c r="O1672" t="s">
        <v>171</v>
      </c>
      <c r="P1672">
        <v>0</v>
      </c>
      <c r="Q1672">
        <v>280301056</v>
      </c>
      <c r="R1672">
        <v>0</v>
      </c>
      <c r="S1672">
        <v>0</v>
      </c>
      <c r="T1672">
        <v>0</v>
      </c>
      <c r="U1672" t="s">
        <v>86</v>
      </c>
      <c r="V1672" t="s">
        <v>38</v>
      </c>
      <c r="W1672" t="s">
        <v>28</v>
      </c>
      <c r="X1672">
        <v>2013</v>
      </c>
      <c r="Y1672">
        <v>4</v>
      </c>
      <c r="Z1672" t="s">
        <v>170</v>
      </c>
    </row>
    <row r="1673" spans="1:26" x14ac:dyDescent="0.35">
      <c r="A1673">
        <v>1672</v>
      </c>
      <c r="B1673">
        <v>2013</v>
      </c>
      <c r="C1673">
        <v>4</v>
      </c>
      <c r="D1673" t="s">
        <v>87</v>
      </c>
      <c r="E1673" t="s">
        <v>76</v>
      </c>
      <c r="F1673" t="s">
        <v>27</v>
      </c>
      <c r="G1673" t="s">
        <v>28</v>
      </c>
      <c r="H1673" t="s">
        <v>29</v>
      </c>
      <c r="I1673">
        <v>0</v>
      </c>
      <c r="J1673">
        <v>0</v>
      </c>
      <c r="K1673" t="s">
        <v>170</v>
      </c>
      <c r="L1673" s="1">
        <v>41365</v>
      </c>
      <c r="M1673">
        <v>0.17651500896057301</v>
      </c>
      <c r="N1673">
        <v>31</v>
      </c>
      <c r="O1673" t="s">
        <v>171</v>
      </c>
      <c r="P1673">
        <v>0</v>
      </c>
      <c r="Q1673">
        <v>513</v>
      </c>
      <c r="R1673">
        <v>0</v>
      </c>
      <c r="S1673">
        <v>0</v>
      </c>
      <c r="T1673">
        <v>0</v>
      </c>
      <c r="U1673" t="s">
        <v>76</v>
      </c>
      <c r="V1673" t="s">
        <v>27</v>
      </c>
      <c r="W1673" t="s">
        <v>28</v>
      </c>
      <c r="X1673">
        <v>2013</v>
      </c>
      <c r="Y1673">
        <v>4</v>
      </c>
      <c r="Z1673" t="s">
        <v>170</v>
      </c>
    </row>
    <row r="1674" spans="1:26" x14ac:dyDescent="0.35">
      <c r="A1674">
        <v>1673</v>
      </c>
      <c r="B1674">
        <v>2013</v>
      </c>
      <c r="C1674">
        <v>4</v>
      </c>
      <c r="D1674" t="s">
        <v>88</v>
      </c>
      <c r="E1674" t="s">
        <v>89</v>
      </c>
      <c r="F1674" t="s">
        <v>49</v>
      </c>
      <c r="G1674" t="s">
        <v>28</v>
      </c>
      <c r="H1674" t="s">
        <v>29</v>
      </c>
      <c r="I1674">
        <v>0</v>
      </c>
      <c r="J1674">
        <v>0</v>
      </c>
      <c r="K1674" t="s">
        <v>170</v>
      </c>
      <c r="L1674" s="1">
        <v>41365</v>
      </c>
      <c r="M1674">
        <v>0.17651500896057301</v>
      </c>
      <c r="N1674">
        <v>31</v>
      </c>
      <c r="O1674" t="s">
        <v>29</v>
      </c>
      <c r="P1674" t="s">
        <v>29</v>
      </c>
      <c r="Q1674" t="s">
        <v>29</v>
      </c>
      <c r="R1674" t="s">
        <v>29</v>
      </c>
      <c r="S1674" t="s">
        <v>29</v>
      </c>
      <c r="T1674" t="s">
        <v>29</v>
      </c>
      <c r="U1674" t="s">
        <v>29</v>
      </c>
      <c r="V1674" t="s">
        <v>29</v>
      </c>
      <c r="W1674" t="s">
        <v>29</v>
      </c>
      <c r="X1674" t="s">
        <v>29</v>
      </c>
      <c r="Y1674" t="s">
        <v>29</v>
      </c>
      <c r="Z1674" t="s">
        <v>29</v>
      </c>
    </row>
    <row r="1675" spans="1:26" x14ac:dyDescent="0.35">
      <c r="A1675">
        <v>1674</v>
      </c>
      <c r="B1675">
        <v>2013</v>
      </c>
      <c r="C1675">
        <v>4</v>
      </c>
      <c r="D1675" t="s">
        <v>90</v>
      </c>
      <c r="E1675" t="s">
        <v>51</v>
      </c>
      <c r="F1675" t="s">
        <v>59</v>
      </c>
      <c r="G1675" t="s">
        <v>60</v>
      </c>
      <c r="H1675" t="s">
        <v>29</v>
      </c>
      <c r="I1675">
        <v>0</v>
      </c>
      <c r="J1675">
        <v>0</v>
      </c>
      <c r="K1675" t="s">
        <v>170</v>
      </c>
      <c r="L1675" s="1">
        <v>41365</v>
      </c>
      <c r="M1675">
        <v>0.17651500896057301</v>
      </c>
      <c r="N1675">
        <v>31</v>
      </c>
      <c r="O1675" t="s">
        <v>171</v>
      </c>
      <c r="P1675">
        <v>0</v>
      </c>
      <c r="Q1675">
        <v>0</v>
      </c>
      <c r="R1675">
        <v>0</v>
      </c>
      <c r="S1675">
        <v>0</v>
      </c>
      <c r="T1675">
        <v>0</v>
      </c>
      <c r="U1675" t="s">
        <v>51</v>
      </c>
      <c r="V1675" t="s">
        <v>59</v>
      </c>
      <c r="W1675" t="s">
        <v>60</v>
      </c>
      <c r="X1675">
        <v>2013</v>
      </c>
      <c r="Y1675">
        <v>4</v>
      </c>
      <c r="Z1675" t="s">
        <v>170</v>
      </c>
    </row>
    <row r="1676" spans="1:26" x14ac:dyDescent="0.35">
      <c r="A1676">
        <v>1675</v>
      </c>
      <c r="B1676">
        <v>2013</v>
      </c>
      <c r="C1676">
        <v>4</v>
      </c>
      <c r="D1676" t="s">
        <v>91</v>
      </c>
      <c r="E1676" t="s">
        <v>80</v>
      </c>
      <c r="F1676" t="s">
        <v>92</v>
      </c>
      <c r="G1676" t="s">
        <v>28</v>
      </c>
      <c r="H1676" t="s">
        <v>29</v>
      </c>
      <c r="I1676">
        <v>0</v>
      </c>
      <c r="J1676">
        <v>0</v>
      </c>
      <c r="K1676" t="s">
        <v>170</v>
      </c>
      <c r="L1676" s="1">
        <v>41365</v>
      </c>
      <c r="M1676">
        <v>0.17651500896057301</v>
      </c>
      <c r="N1676">
        <v>31</v>
      </c>
      <c r="O1676" t="s">
        <v>29</v>
      </c>
      <c r="P1676" t="s">
        <v>29</v>
      </c>
      <c r="Q1676" t="s">
        <v>29</v>
      </c>
      <c r="R1676" t="s">
        <v>29</v>
      </c>
      <c r="S1676" t="s">
        <v>29</v>
      </c>
      <c r="T1676" t="s">
        <v>29</v>
      </c>
      <c r="U1676" t="s">
        <v>29</v>
      </c>
      <c r="V1676" t="s">
        <v>29</v>
      </c>
      <c r="W1676" t="s">
        <v>29</v>
      </c>
      <c r="X1676" t="s">
        <v>29</v>
      </c>
      <c r="Y1676" t="s">
        <v>29</v>
      </c>
      <c r="Z1676" t="s">
        <v>29</v>
      </c>
    </row>
    <row r="1677" spans="1:26" x14ac:dyDescent="0.35">
      <c r="A1677">
        <v>1676</v>
      </c>
      <c r="B1677">
        <v>2013</v>
      </c>
      <c r="C1677">
        <v>4</v>
      </c>
      <c r="D1677" t="s">
        <v>93</v>
      </c>
      <c r="E1677" t="s">
        <v>94</v>
      </c>
      <c r="F1677" t="s">
        <v>95</v>
      </c>
      <c r="G1677" t="s">
        <v>60</v>
      </c>
      <c r="H1677" t="s">
        <v>29</v>
      </c>
      <c r="I1677">
        <v>0</v>
      </c>
      <c r="J1677">
        <v>11.52</v>
      </c>
      <c r="K1677" t="s">
        <v>170</v>
      </c>
      <c r="L1677" s="1">
        <v>41365</v>
      </c>
      <c r="M1677">
        <v>0.17651500896057301</v>
      </c>
      <c r="N1677">
        <v>31</v>
      </c>
      <c r="O1677" t="s">
        <v>171</v>
      </c>
      <c r="P1677">
        <v>1418</v>
      </c>
      <c r="Q1677">
        <v>564</v>
      </c>
      <c r="R1677">
        <v>0</v>
      </c>
      <c r="S1677">
        <v>0</v>
      </c>
      <c r="T1677">
        <v>1418</v>
      </c>
      <c r="U1677" t="s">
        <v>94</v>
      </c>
      <c r="V1677" t="s">
        <v>95</v>
      </c>
      <c r="W1677" t="s">
        <v>60</v>
      </c>
      <c r="X1677">
        <v>2013</v>
      </c>
      <c r="Y1677">
        <v>4</v>
      </c>
      <c r="Z1677" t="s">
        <v>170</v>
      </c>
    </row>
    <row r="1678" spans="1:26" x14ac:dyDescent="0.35">
      <c r="A1678">
        <v>1677</v>
      </c>
      <c r="B1678">
        <v>2013</v>
      </c>
      <c r="C1678">
        <v>4</v>
      </c>
      <c r="D1678" t="s">
        <v>96</v>
      </c>
      <c r="E1678" t="s">
        <v>97</v>
      </c>
      <c r="F1678" t="s">
        <v>72</v>
      </c>
      <c r="G1678" t="s">
        <v>28</v>
      </c>
      <c r="H1678" t="s">
        <v>29</v>
      </c>
      <c r="I1678">
        <v>0</v>
      </c>
      <c r="J1678">
        <v>0</v>
      </c>
      <c r="K1678" t="s">
        <v>170</v>
      </c>
      <c r="L1678" s="1">
        <v>41365</v>
      </c>
      <c r="M1678">
        <v>0.17651500896057301</v>
      </c>
      <c r="N1678">
        <v>31</v>
      </c>
      <c r="O1678" t="s">
        <v>29</v>
      </c>
      <c r="P1678" t="s">
        <v>29</v>
      </c>
      <c r="Q1678" t="s">
        <v>29</v>
      </c>
      <c r="R1678" t="s">
        <v>29</v>
      </c>
      <c r="S1678" t="s">
        <v>29</v>
      </c>
      <c r="T1678" t="s">
        <v>29</v>
      </c>
      <c r="U1678" t="s">
        <v>29</v>
      </c>
      <c r="V1678" t="s">
        <v>29</v>
      </c>
      <c r="W1678" t="s">
        <v>29</v>
      </c>
      <c r="X1678" t="s">
        <v>29</v>
      </c>
      <c r="Y1678" t="s">
        <v>29</v>
      </c>
      <c r="Z1678" t="s">
        <v>29</v>
      </c>
    </row>
    <row r="1679" spans="1:26" x14ac:dyDescent="0.35">
      <c r="A1679">
        <v>1678</v>
      </c>
      <c r="B1679">
        <v>2013</v>
      </c>
      <c r="C1679">
        <v>4</v>
      </c>
      <c r="D1679" t="s">
        <v>98</v>
      </c>
      <c r="E1679" t="s">
        <v>99</v>
      </c>
      <c r="F1679" t="s">
        <v>100</v>
      </c>
      <c r="G1679" t="s">
        <v>60</v>
      </c>
      <c r="H1679" t="s">
        <v>29</v>
      </c>
      <c r="I1679">
        <v>0</v>
      </c>
      <c r="J1679">
        <v>0</v>
      </c>
      <c r="K1679" t="s">
        <v>170</v>
      </c>
      <c r="L1679" s="1">
        <v>41365</v>
      </c>
      <c r="M1679">
        <v>0.17651500896057301</v>
      </c>
      <c r="N1679">
        <v>31</v>
      </c>
      <c r="O1679" t="s">
        <v>29</v>
      </c>
      <c r="P1679" t="s">
        <v>29</v>
      </c>
      <c r="Q1679" t="s">
        <v>29</v>
      </c>
      <c r="R1679" t="s">
        <v>29</v>
      </c>
      <c r="S1679" t="s">
        <v>29</v>
      </c>
      <c r="T1679" t="s">
        <v>29</v>
      </c>
      <c r="U1679" t="s">
        <v>29</v>
      </c>
      <c r="V1679" t="s">
        <v>29</v>
      </c>
      <c r="W1679" t="s">
        <v>29</v>
      </c>
      <c r="X1679" t="s">
        <v>29</v>
      </c>
      <c r="Y1679" t="s">
        <v>29</v>
      </c>
      <c r="Z1679" t="s">
        <v>29</v>
      </c>
    </row>
    <row r="1680" spans="1:26" x14ac:dyDescent="0.35">
      <c r="A1680">
        <v>1679</v>
      </c>
      <c r="B1680">
        <v>2013</v>
      </c>
      <c r="C1680">
        <v>4</v>
      </c>
      <c r="D1680" t="s">
        <v>101</v>
      </c>
      <c r="E1680" t="s">
        <v>102</v>
      </c>
      <c r="F1680" t="s">
        <v>103</v>
      </c>
      <c r="G1680" t="s">
        <v>28</v>
      </c>
      <c r="H1680" t="s">
        <v>29</v>
      </c>
      <c r="I1680">
        <v>0</v>
      </c>
      <c r="J1680">
        <v>0</v>
      </c>
      <c r="K1680" t="s">
        <v>170</v>
      </c>
      <c r="L1680" s="1">
        <v>41365</v>
      </c>
      <c r="M1680">
        <v>0.17651500896057301</v>
      </c>
      <c r="N1680">
        <v>31</v>
      </c>
      <c r="O1680" t="s">
        <v>29</v>
      </c>
      <c r="P1680" t="s">
        <v>29</v>
      </c>
      <c r="Q1680" t="s">
        <v>29</v>
      </c>
      <c r="R1680" t="s">
        <v>29</v>
      </c>
      <c r="S1680" t="s">
        <v>29</v>
      </c>
      <c r="T1680" t="s">
        <v>29</v>
      </c>
      <c r="U1680" t="s">
        <v>29</v>
      </c>
      <c r="V1680" t="s">
        <v>29</v>
      </c>
      <c r="W1680" t="s">
        <v>29</v>
      </c>
      <c r="X1680" t="s">
        <v>29</v>
      </c>
      <c r="Y1680" t="s">
        <v>29</v>
      </c>
      <c r="Z1680" t="s">
        <v>29</v>
      </c>
    </row>
    <row r="1681" spans="1:26" x14ac:dyDescent="0.35">
      <c r="A1681">
        <v>1680</v>
      </c>
      <c r="B1681">
        <v>2013</v>
      </c>
      <c r="C1681">
        <v>4</v>
      </c>
      <c r="D1681" t="s">
        <v>104</v>
      </c>
      <c r="E1681" t="s">
        <v>105</v>
      </c>
      <c r="F1681" t="s">
        <v>49</v>
      </c>
      <c r="G1681" t="s">
        <v>28</v>
      </c>
      <c r="H1681" t="s">
        <v>29</v>
      </c>
      <c r="I1681">
        <v>0</v>
      </c>
      <c r="J1681">
        <v>0</v>
      </c>
      <c r="K1681" t="s">
        <v>170</v>
      </c>
      <c r="L1681" s="1">
        <v>41365</v>
      </c>
      <c r="M1681">
        <v>0.17651500896057301</v>
      </c>
      <c r="N1681">
        <v>31</v>
      </c>
      <c r="O1681" t="s">
        <v>29</v>
      </c>
      <c r="P1681" t="s">
        <v>29</v>
      </c>
      <c r="Q1681" t="s">
        <v>29</v>
      </c>
      <c r="R1681" t="s">
        <v>29</v>
      </c>
      <c r="S1681" t="s">
        <v>29</v>
      </c>
      <c r="T1681" t="s">
        <v>29</v>
      </c>
      <c r="U1681" t="s">
        <v>29</v>
      </c>
      <c r="V1681" t="s">
        <v>29</v>
      </c>
      <c r="W1681" t="s">
        <v>29</v>
      </c>
      <c r="X1681" t="s">
        <v>29</v>
      </c>
      <c r="Y1681" t="s">
        <v>29</v>
      </c>
      <c r="Z1681" t="s">
        <v>29</v>
      </c>
    </row>
    <row r="1682" spans="1:26" x14ac:dyDescent="0.35">
      <c r="A1682">
        <v>1681</v>
      </c>
      <c r="B1682">
        <v>2013</v>
      </c>
      <c r="C1682">
        <v>6</v>
      </c>
      <c r="D1682" t="s">
        <v>25</v>
      </c>
      <c r="E1682" t="s">
        <v>26</v>
      </c>
      <c r="F1682" t="s">
        <v>27</v>
      </c>
      <c r="G1682" t="s">
        <v>28</v>
      </c>
      <c r="H1682" t="s">
        <v>29</v>
      </c>
      <c r="I1682">
        <v>0</v>
      </c>
      <c r="J1682">
        <v>26.305</v>
      </c>
      <c r="K1682" t="s">
        <v>158</v>
      </c>
      <c r="L1682" s="1">
        <v>41426</v>
      </c>
      <c r="M1682">
        <v>0.23435786290322599</v>
      </c>
      <c r="N1682">
        <v>31</v>
      </c>
      <c r="O1682" t="s">
        <v>172</v>
      </c>
      <c r="P1682">
        <v>1712</v>
      </c>
      <c r="Q1682">
        <v>6672</v>
      </c>
      <c r="R1682">
        <v>0</v>
      </c>
      <c r="S1682">
        <v>0</v>
      </c>
      <c r="T1682">
        <v>1712</v>
      </c>
      <c r="U1682" t="s">
        <v>26</v>
      </c>
      <c r="V1682" t="s">
        <v>27</v>
      </c>
      <c r="W1682" t="s">
        <v>28</v>
      </c>
      <c r="X1682">
        <v>2013</v>
      </c>
      <c r="Y1682">
        <v>6</v>
      </c>
      <c r="Z1682" t="s">
        <v>158</v>
      </c>
    </row>
    <row r="1683" spans="1:26" x14ac:dyDescent="0.35">
      <c r="A1683">
        <v>1682</v>
      </c>
      <c r="B1683">
        <v>2013</v>
      </c>
      <c r="C1683">
        <v>6</v>
      </c>
      <c r="D1683" t="s">
        <v>32</v>
      </c>
      <c r="E1683" t="s">
        <v>33</v>
      </c>
      <c r="F1683" t="s">
        <v>34</v>
      </c>
      <c r="G1683" t="s">
        <v>35</v>
      </c>
      <c r="H1683" t="s">
        <v>29</v>
      </c>
      <c r="I1683">
        <v>0</v>
      </c>
      <c r="J1683">
        <v>253.68700000000001</v>
      </c>
      <c r="K1683" t="s">
        <v>158</v>
      </c>
      <c r="L1683" s="1">
        <v>41426</v>
      </c>
      <c r="M1683">
        <v>0.23435786290322599</v>
      </c>
      <c r="N1683">
        <v>31</v>
      </c>
      <c r="O1683" t="s">
        <v>172</v>
      </c>
      <c r="P1683">
        <v>11986</v>
      </c>
      <c r="Q1683">
        <v>121214</v>
      </c>
      <c r="R1683">
        <v>0</v>
      </c>
      <c r="S1683">
        <v>0</v>
      </c>
      <c r="T1683">
        <v>11986</v>
      </c>
      <c r="U1683" t="s">
        <v>33</v>
      </c>
      <c r="V1683" t="s">
        <v>34</v>
      </c>
      <c r="W1683" t="s">
        <v>35</v>
      </c>
      <c r="X1683">
        <v>2013</v>
      </c>
      <c r="Y1683">
        <v>6</v>
      </c>
      <c r="Z1683" t="s">
        <v>158</v>
      </c>
    </row>
    <row r="1684" spans="1:26" x14ac:dyDescent="0.35">
      <c r="A1684">
        <v>1683</v>
      </c>
      <c r="B1684">
        <v>2013</v>
      </c>
      <c r="C1684">
        <v>6</v>
      </c>
      <c r="D1684" t="s">
        <v>36</v>
      </c>
      <c r="E1684" t="s">
        <v>37</v>
      </c>
      <c r="F1684" t="s">
        <v>38</v>
      </c>
      <c r="G1684" t="s">
        <v>28</v>
      </c>
      <c r="H1684" t="s">
        <v>29</v>
      </c>
      <c r="I1684">
        <v>0</v>
      </c>
      <c r="J1684">
        <v>123.557</v>
      </c>
      <c r="K1684" t="s">
        <v>158</v>
      </c>
      <c r="L1684" s="1">
        <v>41426</v>
      </c>
      <c r="M1684">
        <v>0.23435786290322599</v>
      </c>
      <c r="N1684">
        <v>31</v>
      </c>
      <c r="O1684" t="s">
        <v>172</v>
      </c>
      <c r="P1684">
        <v>7176</v>
      </c>
      <c r="Q1684">
        <v>39812</v>
      </c>
      <c r="R1684">
        <v>0</v>
      </c>
      <c r="S1684">
        <v>0</v>
      </c>
      <c r="T1684">
        <v>7176</v>
      </c>
      <c r="U1684" t="s">
        <v>37</v>
      </c>
      <c r="V1684" t="s">
        <v>38</v>
      </c>
      <c r="W1684" t="s">
        <v>28</v>
      </c>
      <c r="X1684">
        <v>2013</v>
      </c>
      <c r="Y1684">
        <v>6</v>
      </c>
      <c r="Z1684" t="s">
        <v>158</v>
      </c>
    </row>
    <row r="1685" spans="1:26" x14ac:dyDescent="0.35">
      <c r="A1685">
        <v>1684</v>
      </c>
      <c r="B1685">
        <v>2013</v>
      </c>
      <c r="C1685">
        <v>6</v>
      </c>
      <c r="D1685" t="s">
        <v>39</v>
      </c>
      <c r="E1685" t="s">
        <v>40</v>
      </c>
      <c r="F1685" t="s">
        <v>41</v>
      </c>
      <c r="G1685" t="s">
        <v>35</v>
      </c>
      <c r="H1685" t="s">
        <v>29</v>
      </c>
      <c r="I1685">
        <v>0</v>
      </c>
      <c r="J1685">
        <v>2.64</v>
      </c>
      <c r="K1685" t="s">
        <v>158</v>
      </c>
      <c r="L1685" s="1">
        <v>41426</v>
      </c>
      <c r="M1685">
        <v>0.23435786290322599</v>
      </c>
      <c r="N1685">
        <v>31</v>
      </c>
      <c r="O1685" t="s">
        <v>29</v>
      </c>
      <c r="P1685" t="s">
        <v>29</v>
      </c>
      <c r="Q1685" t="s">
        <v>29</v>
      </c>
      <c r="R1685" t="s">
        <v>29</v>
      </c>
      <c r="S1685" t="s">
        <v>29</v>
      </c>
      <c r="T1685" t="s">
        <v>29</v>
      </c>
      <c r="U1685" t="s">
        <v>29</v>
      </c>
      <c r="V1685" t="s">
        <v>29</v>
      </c>
      <c r="W1685" t="s">
        <v>29</v>
      </c>
      <c r="X1685" t="s">
        <v>29</v>
      </c>
      <c r="Y1685" t="s">
        <v>29</v>
      </c>
      <c r="Z1685" t="s">
        <v>29</v>
      </c>
    </row>
    <row r="1686" spans="1:26" x14ac:dyDescent="0.35">
      <c r="A1686">
        <v>1685</v>
      </c>
      <c r="B1686">
        <v>2013</v>
      </c>
      <c r="C1686">
        <v>6</v>
      </c>
      <c r="D1686" t="s">
        <v>42</v>
      </c>
      <c r="E1686" t="s">
        <v>43</v>
      </c>
      <c r="F1686" t="s">
        <v>44</v>
      </c>
      <c r="G1686" t="s">
        <v>35</v>
      </c>
      <c r="H1686" t="s">
        <v>29</v>
      </c>
      <c r="I1686">
        <v>0</v>
      </c>
      <c r="J1686">
        <v>16.2</v>
      </c>
      <c r="K1686" t="s">
        <v>158</v>
      </c>
      <c r="L1686" s="1">
        <v>41426</v>
      </c>
      <c r="M1686">
        <v>0.23435786290322599</v>
      </c>
      <c r="N1686">
        <v>31</v>
      </c>
      <c r="O1686" t="s">
        <v>172</v>
      </c>
      <c r="P1686">
        <v>996</v>
      </c>
      <c r="Q1686">
        <v>2502</v>
      </c>
      <c r="R1686">
        <v>0</v>
      </c>
      <c r="S1686">
        <v>0</v>
      </c>
      <c r="T1686">
        <v>996</v>
      </c>
      <c r="U1686" t="s">
        <v>43</v>
      </c>
      <c r="V1686" t="s">
        <v>44</v>
      </c>
      <c r="W1686" t="s">
        <v>35</v>
      </c>
      <c r="X1686">
        <v>2013</v>
      </c>
      <c r="Y1686">
        <v>6</v>
      </c>
      <c r="Z1686" t="s">
        <v>158</v>
      </c>
    </row>
    <row r="1687" spans="1:26" x14ac:dyDescent="0.35">
      <c r="A1687">
        <v>1686</v>
      </c>
      <c r="B1687">
        <v>2013</v>
      </c>
      <c r="C1687">
        <v>6</v>
      </c>
      <c r="D1687" t="s">
        <v>45</v>
      </c>
      <c r="E1687" t="s">
        <v>46</v>
      </c>
      <c r="F1687" t="s">
        <v>41</v>
      </c>
      <c r="G1687" t="s">
        <v>35</v>
      </c>
      <c r="H1687" t="s">
        <v>29</v>
      </c>
      <c r="I1687">
        <v>0</v>
      </c>
      <c r="J1687">
        <v>15.72</v>
      </c>
      <c r="K1687" t="s">
        <v>158</v>
      </c>
      <c r="L1687" s="1">
        <v>41426</v>
      </c>
      <c r="M1687">
        <v>0.23435786290322599</v>
      </c>
      <c r="N1687">
        <v>31</v>
      </c>
      <c r="O1687" t="s">
        <v>172</v>
      </c>
      <c r="P1687">
        <v>0</v>
      </c>
      <c r="Q1687">
        <v>101520</v>
      </c>
      <c r="R1687">
        <v>0</v>
      </c>
      <c r="S1687">
        <v>0</v>
      </c>
      <c r="T1687">
        <v>0</v>
      </c>
      <c r="U1687" t="s">
        <v>46</v>
      </c>
      <c r="V1687" t="s">
        <v>41</v>
      </c>
      <c r="W1687" t="s">
        <v>35</v>
      </c>
      <c r="X1687">
        <v>2013</v>
      </c>
      <c r="Y1687">
        <v>6</v>
      </c>
      <c r="Z1687" t="s">
        <v>158</v>
      </c>
    </row>
    <row r="1688" spans="1:26" x14ac:dyDescent="0.35">
      <c r="A1688">
        <v>1687</v>
      </c>
      <c r="B1688">
        <v>2013</v>
      </c>
      <c r="C1688">
        <v>6</v>
      </c>
      <c r="D1688" t="s">
        <v>47</v>
      </c>
      <c r="E1688" t="s">
        <v>48</v>
      </c>
      <c r="F1688" t="s">
        <v>49</v>
      </c>
      <c r="G1688" t="s">
        <v>28</v>
      </c>
      <c r="H1688" t="s">
        <v>29</v>
      </c>
      <c r="I1688">
        <v>0</v>
      </c>
      <c r="J1688">
        <v>0</v>
      </c>
      <c r="K1688" t="s">
        <v>158</v>
      </c>
      <c r="L1688" s="1">
        <v>41426</v>
      </c>
      <c r="M1688">
        <v>0.23435786290322599</v>
      </c>
      <c r="N1688">
        <v>31</v>
      </c>
      <c r="O1688" t="s">
        <v>29</v>
      </c>
      <c r="P1688" t="s">
        <v>29</v>
      </c>
      <c r="Q1688" t="s">
        <v>29</v>
      </c>
      <c r="R1688" t="s">
        <v>29</v>
      </c>
      <c r="S1688" t="s">
        <v>29</v>
      </c>
      <c r="T1688" t="s">
        <v>29</v>
      </c>
      <c r="U1688" t="s">
        <v>29</v>
      </c>
      <c r="V1688" t="s">
        <v>29</v>
      </c>
      <c r="W1688" t="s">
        <v>29</v>
      </c>
      <c r="X1688" t="s">
        <v>29</v>
      </c>
      <c r="Y1688" t="s">
        <v>29</v>
      </c>
      <c r="Z1688" t="s">
        <v>29</v>
      </c>
    </row>
    <row r="1689" spans="1:26" x14ac:dyDescent="0.35">
      <c r="A1689">
        <v>1688</v>
      </c>
      <c r="B1689">
        <v>2013</v>
      </c>
      <c r="C1689">
        <v>6</v>
      </c>
      <c r="D1689" t="s">
        <v>50</v>
      </c>
      <c r="E1689" t="s">
        <v>51</v>
      </c>
      <c r="F1689" t="s">
        <v>38</v>
      </c>
      <c r="G1689" t="s">
        <v>28</v>
      </c>
      <c r="H1689" t="s">
        <v>29</v>
      </c>
      <c r="I1689">
        <v>0</v>
      </c>
      <c r="J1689">
        <v>0</v>
      </c>
      <c r="K1689" t="s">
        <v>158</v>
      </c>
      <c r="L1689" s="1">
        <v>41426</v>
      </c>
      <c r="M1689">
        <v>0.23435786290322599</v>
      </c>
      <c r="N1689">
        <v>31</v>
      </c>
      <c r="O1689" t="s">
        <v>172</v>
      </c>
      <c r="P1689">
        <v>0</v>
      </c>
      <c r="Q1689">
        <v>217160460</v>
      </c>
      <c r="R1689">
        <v>0</v>
      </c>
      <c r="S1689">
        <v>0</v>
      </c>
      <c r="T1689">
        <v>0</v>
      </c>
      <c r="U1689" t="s">
        <v>51</v>
      </c>
      <c r="V1689" t="s">
        <v>38</v>
      </c>
      <c r="W1689" t="s">
        <v>28</v>
      </c>
      <c r="X1689">
        <v>2013</v>
      </c>
      <c r="Y1689">
        <v>6</v>
      </c>
      <c r="Z1689" t="s">
        <v>158</v>
      </c>
    </row>
    <row r="1690" spans="1:26" x14ac:dyDescent="0.35">
      <c r="A1690">
        <v>1689</v>
      </c>
      <c r="B1690">
        <v>2013</v>
      </c>
      <c r="C1690">
        <v>6</v>
      </c>
      <c r="D1690" t="s">
        <v>52</v>
      </c>
      <c r="E1690" t="s">
        <v>53</v>
      </c>
      <c r="F1690" t="s">
        <v>34</v>
      </c>
      <c r="G1690" t="s">
        <v>35</v>
      </c>
      <c r="H1690" t="s">
        <v>29</v>
      </c>
      <c r="I1690">
        <v>0</v>
      </c>
      <c r="J1690">
        <v>1.53</v>
      </c>
      <c r="K1690" t="s">
        <v>158</v>
      </c>
      <c r="L1690" s="1">
        <v>41426</v>
      </c>
      <c r="M1690">
        <v>0.23435786290322599</v>
      </c>
      <c r="N1690">
        <v>31</v>
      </c>
      <c r="O1690" t="s">
        <v>172</v>
      </c>
      <c r="P1690">
        <v>0</v>
      </c>
      <c r="Q1690">
        <v>355577844</v>
      </c>
      <c r="R1690">
        <v>0</v>
      </c>
      <c r="S1690">
        <v>0</v>
      </c>
      <c r="T1690">
        <v>0</v>
      </c>
      <c r="U1690" t="s">
        <v>53</v>
      </c>
      <c r="V1690" t="s">
        <v>34</v>
      </c>
      <c r="W1690" t="s">
        <v>35</v>
      </c>
      <c r="X1690">
        <v>2013</v>
      </c>
      <c r="Y1690">
        <v>6</v>
      </c>
      <c r="Z1690" t="s">
        <v>158</v>
      </c>
    </row>
    <row r="1691" spans="1:26" x14ac:dyDescent="0.35">
      <c r="A1691">
        <v>1690</v>
      </c>
      <c r="B1691">
        <v>2013</v>
      </c>
      <c r="C1691">
        <v>6</v>
      </c>
      <c r="D1691" t="s">
        <v>54</v>
      </c>
      <c r="E1691" t="s">
        <v>55</v>
      </c>
      <c r="F1691" t="s">
        <v>56</v>
      </c>
      <c r="G1691" t="s">
        <v>35</v>
      </c>
      <c r="H1691" t="s">
        <v>29</v>
      </c>
      <c r="I1691">
        <v>0</v>
      </c>
      <c r="J1691">
        <v>67.715999999999994</v>
      </c>
      <c r="K1691" t="s">
        <v>158</v>
      </c>
      <c r="L1691" s="1">
        <v>41426</v>
      </c>
      <c r="M1691">
        <v>0.23435786290322599</v>
      </c>
      <c r="N1691">
        <v>31</v>
      </c>
      <c r="O1691" t="s">
        <v>172</v>
      </c>
      <c r="P1691">
        <v>422</v>
      </c>
      <c r="Q1691">
        <v>66328</v>
      </c>
      <c r="R1691">
        <v>0</v>
      </c>
      <c r="S1691">
        <v>0</v>
      </c>
      <c r="T1691">
        <v>422</v>
      </c>
      <c r="U1691" t="s">
        <v>55</v>
      </c>
      <c r="V1691" t="s">
        <v>56</v>
      </c>
      <c r="W1691" t="s">
        <v>35</v>
      </c>
      <c r="X1691">
        <v>2013</v>
      </c>
      <c r="Y1691">
        <v>6</v>
      </c>
      <c r="Z1691" t="s">
        <v>158</v>
      </c>
    </row>
    <row r="1692" spans="1:26" x14ac:dyDescent="0.35">
      <c r="A1692">
        <v>1691</v>
      </c>
      <c r="B1692">
        <v>2013</v>
      </c>
      <c r="C1692">
        <v>6</v>
      </c>
      <c r="D1692" t="s">
        <v>57</v>
      </c>
      <c r="E1692" t="s">
        <v>58</v>
      </c>
      <c r="F1692" t="s">
        <v>59</v>
      </c>
      <c r="G1692" t="s">
        <v>60</v>
      </c>
      <c r="H1692" t="s">
        <v>29</v>
      </c>
      <c r="I1692">
        <v>0</v>
      </c>
      <c r="J1692">
        <v>0</v>
      </c>
      <c r="K1692" t="s">
        <v>158</v>
      </c>
      <c r="L1692" s="1">
        <v>41426</v>
      </c>
      <c r="M1692">
        <v>0.23435786290322599</v>
      </c>
      <c r="N1692">
        <v>31</v>
      </c>
      <c r="O1692" t="s">
        <v>29</v>
      </c>
      <c r="P1692" t="s">
        <v>29</v>
      </c>
      <c r="Q1692" t="s">
        <v>29</v>
      </c>
      <c r="R1692" t="s">
        <v>29</v>
      </c>
      <c r="S1692" t="s">
        <v>29</v>
      </c>
      <c r="T1692" t="s">
        <v>29</v>
      </c>
      <c r="U1692" t="s">
        <v>29</v>
      </c>
      <c r="V1692" t="s">
        <v>29</v>
      </c>
      <c r="W1692" t="s">
        <v>29</v>
      </c>
      <c r="X1692" t="s">
        <v>29</v>
      </c>
      <c r="Y1692" t="s">
        <v>29</v>
      </c>
      <c r="Z1692" t="s">
        <v>29</v>
      </c>
    </row>
    <row r="1693" spans="1:26" x14ac:dyDescent="0.35">
      <c r="A1693">
        <v>1692</v>
      </c>
      <c r="B1693">
        <v>2013</v>
      </c>
      <c r="C1693">
        <v>6</v>
      </c>
      <c r="D1693" t="s">
        <v>61</v>
      </c>
      <c r="E1693" t="s">
        <v>62</v>
      </c>
      <c r="F1693" t="s">
        <v>63</v>
      </c>
      <c r="G1693" t="s">
        <v>60</v>
      </c>
      <c r="H1693" t="s">
        <v>29</v>
      </c>
      <c r="I1693">
        <v>0</v>
      </c>
      <c r="J1693">
        <v>0</v>
      </c>
      <c r="K1693" t="s">
        <v>158</v>
      </c>
      <c r="L1693" s="1">
        <v>41426</v>
      </c>
      <c r="M1693">
        <v>0.23435786290322599</v>
      </c>
      <c r="N1693">
        <v>31</v>
      </c>
      <c r="O1693" t="s">
        <v>29</v>
      </c>
      <c r="P1693" t="s">
        <v>29</v>
      </c>
      <c r="Q1693" t="s">
        <v>29</v>
      </c>
      <c r="R1693" t="s">
        <v>29</v>
      </c>
      <c r="S1693" t="s">
        <v>29</v>
      </c>
      <c r="T1693" t="s">
        <v>29</v>
      </c>
      <c r="U1693" t="s">
        <v>29</v>
      </c>
      <c r="V1693" t="s">
        <v>29</v>
      </c>
      <c r="W1693" t="s">
        <v>29</v>
      </c>
      <c r="X1693" t="s">
        <v>29</v>
      </c>
      <c r="Y1693" t="s">
        <v>29</v>
      </c>
      <c r="Z1693" t="s">
        <v>29</v>
      </c>
    </row>
    <row r="1694" spans="1:26" x14ac:dyDescent="0.35">
      <c r="A1694">
        <v>1693</v>
      </c>
      <c r="B1694">
        <v>2013</v>
      </c>
      <c r="C1694">
        <v>6</v>
      </c>
      <c r="D1694" t="s">
        <v>64</v>
      </c>
      <c r="E1694" t="s">
        <v>65</v>
      </c>
      <c r="F1694" t="s">
        <v>66</v>
      </c>
      <c r="G1694" t="s">
        <v>28</v>
      </c>
      <c r="H1694" t="s">
        <v>29</v>
      </c>
      <c r="I1694">
        <v>0</v>
      </c>
      <c r="J1694">
        <v>0</v>
      </c>
      <c r="K1694" t="s">
        <v>158</v>
      </c>
      <c r="L1694" s="1">
        <v>41426</v>
      </c>
      <c r="M1694">
        <v>0.23435786290322599</v>
      </c>
      <c r="N1694">
        <v>31</v>
      </c>
      <c r="O1694" t="s">
        <v>172</v>
      </c>
      <c r="P1694">
        <v>0</v>
      </c>
      <c r="Q1694">
        <v>7638</v>
      </c>
      <c r="R1694">
        <v>0</v>
      </c>
      <c r="S1694">
        <v>0</v>
      </c>
      <c r="T1694">
        <v>0</v>
      </c>
      <c r="U1694" t="s">
        <v>65</v>
      </c>
      <c r="V1694" t="s">
        <v>66</v>
      </c>
      <c r="W1694" t="s">
        <v>28</v>
      </c>
      <c r="X1694">
        <v>2013</v>
      </c>
      <c r="Y1694">
        <v>6</v>
      </c>
      <c r="Z1694" t="s">
        <v>158</v>
      </c>
    </row>
    <row r="1695" spans="1:26" x14ac:dyDescent="0.35">
      <c r="A1695">
        <v>1694</v>
      </c>
      <c r="B1695">
        <v>2013</v>
      </c>
      <c r="C1695">
        <v>6</v>
      </c>
      <c r="D1695" t="s">
        <v>67</v>
      </c>
      <c r="E1695" t="s">
        <v>68</v>
      </c>
      <c r="F1695" t="s">
        <v>69</v>
      </c>
      <c r="G1695" t="s">
        <v>35</v>
      </c>
      <c r="H1695" t="s">
        <v>29</v>
      </c>
      <c r="I1695">
        <v>0</v>
      </c>
      <c r="J1695">
        <v>0</v>
      </c>
      <c r="K1695" t="s">
        <v>158</v>
      </c>
      <c r="L1695" s="1">
        <v>41426</v>
      </c>
      <c r="M1695">
        <v>0.23435786290322599</v>
      </c>
      <c r="N1695">
        <v>31</v>
      </c>
      <c r="O1695" t="s">
        <v>29</v>
      </c>
      <c r="P1695" t="s">
        <v>29</v>
      </c>
      <c r="Q1695" t="s">
        <v>29</v>
      </c>
      <c r="R1695" t="s">
        <v>29</v>
      </c>
      <c r="S1695" t="s">
        <v>29</v>
      </c>
      <c r="T1695" t="s">
        <v>29</v>
      </c>
      <c r="U1695" t="s">
        <v>29</v>
      </c>
      <c r="V1695" t="s">
        <v>29</v>
      </c>
      <c r="W1695" t="s">
        <v>29</v>
      </c>
      <c r="X1695" t="s">
        <v>29</v>
      </c>
      <c r="Y1695" t="s">
        <v>29</v>
      </c>
      <c r="Z1695" t="s">
        <v>29</v>
      </c>
    </row>
    <row r="1696" spans="1:26" x14ac:dyDescent="0.35">
      <c r="A1696">
        <v>1695</v>
      </c>
      <c r="B1696">
        <v>2013</v>
      </c>
      <c r="C1696">
        <v>6</v>
      </c>
      <c r="D1696" t="s">
        <v>70</v>
      </c>
      <c r="E1696" t="s">
        <v>71</v>
      </c>
      <c r="F1696" t="s">
        <v>72</v>
      </c>
      <c r="G1696" t="s">
        <v>28</v>
      </c>
      <c r="H1696" t="s">
        <v>29</v>
      </c>
      <c r="I1696">
        <v>0</v>
      </c>
      <c r="J1696">
        <v>0</v>
      </c>
      <c r="K1696" t="s">
        <v>158</v>
      </c>
      <c r="L1696" s="1">
        <v>41426</v>
      </c>
      <c r="M1696">
        <v>0.23435786290322599</v>
      </c>
      <c r="N1696">
        <v>31</v>
      </c>
      <c r="O1696" t="s">
        <v>29</v>
      </c>
      <c r="P1696" t="s">
        <v>29</v>
      </c>
      <c r="Q1696" t="s">
        <v>29</v>
      </c>
      <c r="R1696" t="s">
        <v>29</v>
      </c>
      <c r="S1696" t="s">
        <v>29</v>
      </c>
      <c r="T1696" t="s">
        <v>29</v>
      </c>
      <c r="U1696" t="s">
        <v>29</v>
      </c>
      <c r="V1696" t="s">
        <v>29</v>
      </c>
      <c r="W1696" t="s">
        <v>29</v>
      </c>
      <c r="X1696" t="s">
        <v>29</v>
      </c>
      <c r="Y1696" t="s">
        <v>29</v>
      </c>
      <c r="Z1696" t="s">
        <v>29</v>
      </c>
    </row>
    <row r="1697" spans="1:26" x14ac:dyDescent="0.35">
      <c r="A1697">
        <v>1696</v>
      </c>
      <c r="B1697">
        <v>2013</v>
      </c>
      <c r="C1697">
        <v>6</v>
      </c>
      <c r="D1697" t="s">
        <v>73</v>
      </c>
      <c r="E1697" t="s">
        <v>74</v>
      </c>
      <c r="F1697" t="s">
        <v>66</v>
      </c>
      <c r="G1697" t="s">
        <v>28</v>
      </c>
      <c r="H1697" t="s">
        <v>29</v>
      </c>
      <c r="I1697">
        <v>0</v>
      </c>
      <c r="J1697">
        <v>30</v>
      </c>
      <c r="K1697" t="s">
        <v>158</v>
      </c>
      <c r="L1697" s="1">
        <v>41426</v>
      </c>
      <c r="M1697">
        <v>0.23435786290322599</v>
      </c>
      <c r="N1697">
        <v>31</v>
      </c>
      <c r="O1697" t="s">
        <v>172</v>
      </c>
      <c r="P1697">
        <v>0</v>
      </c>
      <c r="Q1697">
        <v>27200</v>
      </c>
      <c r="R1697">
        <v>0</v>
      </c>
      <c r="S1697">
        <v>0</v>
      </c>
      <c r="T1697">
        <v>0</v>
      </c>
      <c r="U1697" t="s">
        <v>74</v>
      </c>
      <c r="V1697" t="s">
        <v>66</v>
      </c>
      <c r="W1697" t="s">
        <v>28</v>
      </c>
      <c r="X1697">
        <v>2013</v>
      </c>
      <c r="Y1697">
        <v>6</v>
      </c>
      <c r="Z1697" t="s">
        <v>158</v>
      </c>
    </row>
    <row r="1698" spans="1:26" x14ac:dyDescent="0.35">
      <c r="A1698">
        <v>1697</v>
      </c>
      <c r="B1698">
        <v>2013</v>
      </c>
      <c r="C1698">
        <v>6</v>
      </c>
      <c r="D1698" t="s">
        <v>75</v>
      </c>
      <c r="E1698" t="s">
        <v>76</v>
      </c>
      <c r="F1698" t="s">
        <v>44</v>
      </c>
      <c r="G1698" t="s">
        <v>35</v>
      </c>
      <c r="H1698" t="s">
        <v>29</v>
      </c>
      <c r="I1698">
        <v>0</v>
      </c>
      <c r="J1698">
        <v>0</v>
      </c>
      <c r="K1698" t="s">
        <v>158</v>
      </c>
      <c r="L1698" s="1">
        <v>41426</v>
      </c>
      <c r="M1698">
        <v>0.23435786290322599</v>
      </c>
      <c r="N1698">
        <v>31</v>
      </c>
      <c r="O1698" t="s">
        <v>29</v>
      </c>
      <c r="P1698" t="s">
        <v>29</v>
      </c>
      <c r="Q1698" t="s">
        <v>29</v>
      </c>
      <c r="R1698" t="s">
        <v>29</v>
      </c>
      <c r="S1698" t="s">
        <v>29</v>
      </c>
      <c r="T1698" t="s">
        <v>29</v>
      </c>
      <c r="U1698" t="s">
        <v>29</v>
      </c>
      <c r="V1698" t="s">
        <v>29</v>
      </c>
      <c r="W1698" t="s">
        <v>29</v>
      </c>
      <c r="X1698" t="s">
        <v>29</v>
      </c>
      <c r="Y1698" t="s">
        <v>29</v>
      </c>
      <c r="Z1698" t="s">
        <v>29</v>
      </c>
    </row>
    <row r="1699" spans="1:26" x14ac:dyDescent="0.35">
      <c r="A1699">
        <v>1698</v>
      </c>
      <c r="B1699">
        <v>2013</v>
      </c>
      <c r="C1699">
        <v>6</v>
      </c>
      <c r="D1699" t="s">
        <v>77</v>
      </c>
      <c r="E1699" t="s">
        <v>78</v>
      </c>
      <c r="F1699" t="s">
        <v>34</v>
      </c>
      <c r="G1699" t="s">
        <v>35</v>
      </c>
      <c r="H1699" t="s">
        <v>29</v>
      </c>
      <c r="I1699">
        <v>0</v>
      </c>
      <c r="J1699">
        <v>0</v>
      </c>
      <c r="K1699" t="s">
        <v>158</v>
      </c>
      <c r="L1699" s="1">
        <v>41426</v>
      </c>
      <c r="M1699">
        <v>0.23435786290322599</v>
      </c>
      <c r="N1699">
        <v>31</v>
      </c>
      <c r="O1699" t="s">
        <v>172</v>
      </c>
      <c r="P1699">
        <v>0</v>
      </c>
      <c r="Q1699">
        <v>823000</v>
      </c>
      <c r="R1699">
        <v>0</v>
      </c>
      <c r="S1699">
        <v>0</v>
      </c>
      <c r="T1699">
        <v>0</v>
      </c>
      <c r="U1699" t="s">
        <v>78</v>
      </c>
      <c r="V1699" t="s">
        <v>34</v>
      </c>
      <c r="W1699" t="s">
        <v>35</v>
      </c>
      <c r="X1699">
        <v>2013</v>
      </c>
      <c r="Y1699">
        <v>6</v>
      </c>
      <c r="Z1699" t="s">
        <v>158</v>
      </c>
    </row>
    <row r="1700" spans="1:26" x14ac:dyDescent="0.35">
      <c r="A1700">
        <v>1699</v>
      </c>
      <c r="B1700">
        <v>2013</v>
      </c>
      <c r="C1700">
        <v>6</v>
      </c>
      <c r="D1700" t="s">
        <v>79</v>
      </c>
      <c r="E1700" t="s">
        <v>80</v>
      </c>
      <c r="F1700" t="s">
        <v>81</v>
      </c>
      <c r="G1700" t="s">
        <v>35</v>
      </c>
      <c r="H1700" t="s">
        <v>29</v>
      </c>
      <c r="I1700">
        <v>0</v>
      </c>
      <c r="J1700">
        <v>0</v>
      </c>
      <c r="K1700" t="s">
        <v>158</v>
      </c>
      <c r="L1700" s="1">
        <v>41426</v>
      </c>
      <c r="M1700">
        <v>0.23435786290322599</v>
      </c>
      <c r="N1700">
        <v>31</v>
      </c>
      <c r="O1700" t="s">
        <v>29</v>
      </c>
      <c r="P1700" t="s">
        <v>29</v>
      </c>
      <c r="Q1700" t="s">
        <v>29</v>
      </c>
      <c r="R1700" t="s">
        <v>29</v>
      </c>
      <c r="S1700" t="s">
        <v>29</v>
      </c>
      <c r="T1700" t="s">
        <v>29</v>
      </c>
      <c r="U1700" t="s">
        <v>29</v>
      </c>
      <c r="V1700" t="s">
        <v>29</v>
      </c>
      <c r="W1700" t="s">
        <v>29</v>
      </c>
      <c r="X1700" t="s">
        <v>29</v>
      </c>
      <c r="Y1700" t="s">
        <v>29</v>
      </c>
      <c r="Z1700" t="s">
        <v>29</v>
      </c>
    </row>
    <row r="1701" spans="1:26" x14ac:dyDescent="0.35">
      <c r="A1701">
        <v>1700</v>
      </c>
      <c r="B1701">
        <v>2013</v>
      </c>
      <c r="C1701">
        <v>6</v>
      </c>
      <c r="D1701" t="s">
        <v>82</v>
      </c>
      <c r="E1701" t="s">
        <v>83</v>
      </c>
      <c r="F1701" t="s">
        <v>84</v>
      </c>
      <c r="G1701" t="s">
        <v>28</v>
      </c>
      <c r="H1701" t="s">
        <v>29</v>
      </c>
      <c r="I1701">
        <v>0</v>
      </c>
      <c r="J1701">
        <v>0</v>
      </c>
      <c r="K1701" t="s">
        <v>158</v>
      </c>
      <c r="L1701" s="1">
        <v>41426</v>
      </c>
      <c r="M1701">
        <v>0.23435786290322599</v>
      </c>
      <c r="N1701">
        <v>31</v>
      </c>
      <c r="O1701" t="s">
        <v>29</v>
      </c>
      <c r="P1701" t="s">
        <v>29</v>
      </c>
      <c r="Q1701" t="s">
        <v>29</v>
      </c>
      <c r="R1701" t="s">
        <v>29</v>
      </c>
      <c r="S1701" t="s">
        <v>29</v>
      </c>
      <c r="T1701" t="s">
        <v>29</v>
      </c>
      <c r="U1701" t="s">
        <v>29</v>
      </c>
      <c r="V1701" t="s">
        <v>29</v>
      </c>
      <c r="W1701" t="s">
        <v>29</v>
      </c>
      <c r="X1701" t="s">
        <v>29</v>
      </c>
      <c r="Y1701" t="s">
        <v>29</v>
      </c>
      <c r="Z1701" t="s">
        <v>29</v>
      </c>
    </row>
    <row r="1702" spans="1:26" x14ac:dyDescent="0.35">
      <c r="A1702">
        <v>1701</v>
      </c>
      <c r="B1702">
        <v>2013</v>
      </c>
      <c r="C1702">
        <v>6</v>
      </c>
      <c r="D1702" t="s">
        <v>85</v>
      </c>
      <c r="E1702" t="s">
        <v>86</v>
      </c>
      <c r="F1702" t="s">
        <v>38</v>
      </c>
      <c r="G1702" t="s">
        <v>28</v>
      </c>
      <c r="H1702" t="s">
        <v>29</v>
      </c>
      <c r="I1702">
        <v>0</v>
      </c>
      <c r="J1702">
        <v>0</v>
      </c>
      <c r="K1702" t="s">
        <v>158</v>
      </c>
      <c r="L1702" s="1">
        <v>41426</v>
      </c>
      <c r="M1702">
        <v>0.23435786290322599</v>
      </c>
      <c r="N1702">
        <v>31</v>
      </c>
      <c r="O1702" t="s">
        <v>172</v>
      </c>
      <c r="P1702">
        <v>0</v>
      </c>
      <c r="Q1702">
        <v>196971628</v>
      </c>
      <c r="R1702">
        <v>0</v>
      </c>
      <c r="S1702">
        <v>0</v>
      </c>
      <c r="T1702">
        <v>0</v>
      </c>
      <c r="U1702" t="s">
        <v>86</v>
      </c>
      <c r="V1702" t="s">
        <v>38</v>
      </c>
      <c r="W1702" t="s">
        <v>28</v>
      </c>
      <c r="X1702">
        <v>2013</v>
      </c>
      <c r="Y1702">
        <v>6</v>
      </c>
      <c r="Z1702" t="s">
        <v>158</v>
      </c>
    </row>
    <row r="1703" spans="1:26" x14ac:dyDescent="0.35">
      <c r="A1703">
        <v>1702</v>
      </c>
      <c r="B1703">
        <v>2013</v>
      </c>
      <c r="C1703">
        <v>6</v>
      </c>
      <c r="D1703" t="s">
        <v>87</v>
      </c>
      <c r="E1703" t="s">
        <v>76</v>
      </c>
      <c r="F1703" t="s">
        <v>27</v>
      </c>
      <c r="G1703" t="s">
        <v>28</v>
      </c>
      <c r="H1703" t="s">
        <v>29</v>
      </c>
      <c r="I1703">
        <v>0</v>
      </c>
      <c r="J1703">
        <v>0</v>
      </c>
      <c r="K1703" t="s">
        <v>158</v>
      </c>
      <c r="L1703" s="1">
        <v>41426</v>
      </c>
      <c r="M1703">
        <v>0.23435786290322599</v>
      </c>
      <c r="N1703">
        <v>31</v>
      </c>
      <c r="O1703" t="s">
        <v>172</v>
      </c>
      <c r="P1703">
        <v>0</v>
      </c>
      <c r="Q1703">
        <v>330</v>
      </c>
      <c r="R1703">
        <v>0</v>
      </c>
      <c r="S1703">
        <v>0</v>
      </c>
      <c r="T1703">
        <v>0</v>
      </c>
      <c r="U1703" t="s">
        <v>76</v>
      </c>
      <c r="V1703" t="s">
        <v>27</v>
      </c>
      <c r="W1703" t="s">
        <v>28</v>
      </c>
      <c r="X1703">
        <v>2013</v>
      </c>
      <c r="Y1703">
        <v>6</v>
      </c>
      <c r="Z1703" t="s">
        <v>158</v>
      </c>
    </row>
    <row r="1704" spans="1:26" x14ac:dyDescent="0.35">
      <c r="A1704">
        <v>1703</v>
      </c>
      <c r="B1704">
        <v>2013</v>
      </c>
      <c r="C1704">
        <v>6</v>
      </c>
      <c r="D1704" t="s">
        <v>88</v>
      </c>
      <c r="E1704" t="s">
        <v>89</v>
      </c>
      <c r="F1704" t="s">
        <v>49</v>
      </c>
      <c r="G1704" t="s">
        <v>28</v>
      </c>
      <c r="H1704" t="s">
        <v>29</v>
      </c>
      <c r="I1704">
        <v>0</v>
      </c>
      <c r="J1704">
        <v>0</v>
      </c>
      <c r="K1704" t="s">
        <v>158</v>
      </c>
      <c r="L1704" s="1">
        <v>41426</v>
      </c>
      <c r="M1704">
        <v>0.23435786290322599</v>
      </c>
      <c r="N1704">
        <v>31</v>
      </c>
      <c r="O1704" t="s">
        <v>29</v>
      </c>
      <c r="P1704" t="s">
        <v>29</v>
      </c>
      <c r="Q1704" t="s">
        <v>29</v>
      </c>
      <c r="R1704" t="s">
        <v>29</v>
      </c>
      <c r="S1704" t="s">
        <v>29</v>
      </c>
      <c r="T1704" t="s">
        <v>29</v>
      </c>
      <c r="U1704" t="s">
        <v>29</v>
      </c>
      <c r="V1704" t="s">
        <v>29</v>
      </c>
      <c r="W1704" t="s">
        <v>29</v>
      </c>
      <c r="X1704" t="s">
        <v>29</v>
      </c>
      <c r="Y1704" t="s">
        <v>29</v>
      </c>
      <c r="Z1704" t="s">
        <v>29</v>
      </c>
    </row>
    <row r="1705" spans="1:26" x14ac:dyDescent="0.35">
      <c r="A1705">
        <v>1704</v>
      </c>
      <c r="B1705">
        <v>2013</v>
      </c>
      <c r="C1705">
        <v>6</v>
      </c>
      <c r="D1705" t="s">
        <v>90</v>
      </c>
      <c r="E1705" t="s">
        <v>51</v>
      </c>
      <c r="F1705" t="s">
        <v>59</v>
      </c>
      <c r="G1705" t="s">
        <v>60</v>
      </c>
      <c r="H1705" t="s">
        <v>29</v>
      </c>
      <c r="I1705">
        <v>0</v>
      </c>
      <c r="J1705">
        <v>0</v>
      </c>
      <c r="K1705" t="s">
        <v>158</v>
      </c>
      <c r="L1705" s="1">
        <v>41426</v>
      </c>
      <c r="M1705">
        <v>0.23435786290322599</v>
      </c>
      <c r="N1705">
        <v>31</v>
      </c>
      <c r="O1705" t="s">
        <v>172</v>
      </c>
      <c r="P1705">
        <v>0</v>
      </c>
      <c r="Q1705">
        <v>0</v>
      </c>
      <c r="R1705">
        <v>0</v>
      </c>
      <c r="S1705">
        <v>0</v>
      </c>
      <c r="T1705">
        <v>0</v>
      </c>
      <c r="U1705" t="s">
        <v>51</v>
      </c>
      <c r="V1705" t="s">
        <v>59</v>
      </c>
      <c r="W1705" t="s">
        <v>60</v>
      </c>
      <c r="X1705">
        <v>2013</v>
      </c>
      <c r="Y1705">
        <v>6</v>
      </c>
      <c r="Z1705" t="s">
        <v>158</v>
      </c>
    </row>
    <row r="1706" spans="1:26" x14ac:dyDescent="0.35">
      <c r="A1706">
        <v>1705</v>
      </c>
      <c r="B1706">
        <v>2013</v>
      </c>
      <c r="C1706">
        <v>6</v>
      </c>
      <c r="D1706" t="s">
        <v>91</v>
      </c>
      <c r="E1706" t="s">
        <v>80</v>
      </c>
      <c r="F1706" t="s">
        <v>92</v>
      </c>
      <c r="G1706" t="s">
        <v>28</v>
      </c>
      <c r="H1706" t="s">
        <v>29</v>
      </c>
      <c r="I1706">
        <v>0</v>
      </c>
      <c r="J1706">
        <v>0</v>
      </c>
      <c r="K1706" t="s">
        <v>158</v>
      </c>
      <c r="L1706" s="1">
        <v>41426</v>
      </c>
      <c r="M1706">
        <v>0.23435786290322599</v>
      </c>
      <c r="N1706">
        <v>31</v>
      </c>
      <c r="O1706" t="s">
        <v>29</v>
      </c>
      <c r="P1706" t="s">
        <v>29</v>
      </c>
      <c r="Q1706" t="s">
        <v>29</v>
      </c>
      <c r="R1706" t="s">
        <v>29</v>
      </c>
      <c r="S1706" t="s">
        <v>29</v>
      </c>
      <c r="T1706" t="s">
        <v>29</v>
      </c>
      <c r="U1706" t="s">
        <v>29</v>
      </c>
      <c r="V1706" t="s">
        <v>29</v>
      </c>
      <c r="W1706" t="s">
        <v>29</v>
      </c>
      <c r="X1706" t="s">
        <v>29</v>
      </c>
      <c r="Y1706" t="s">
        <v>29</v>
      </c>
      <c r="Z1706" t="s">
        <v>29</v>
      </c>
    </row>
    <row r="1707" spans="1:26" x14ac:dyDescent="0.35">
      <c r="A1707">
        <v>1706</v>
      </c>
      <c r="B1707">
        <v>2013</v>
      </c>
      <c r="C1707">
        <v>6</v>
      </c>
      <c r="D1707" t="s">
        <v>93</v>
      </c>
      <c r="E1707" t="s">
        <v>94</v>
      </c>
      <c r="F1707" t="s">
        <v>95</v>
      </c>
      <c r="G1707" t="s">
        <v>60</v>
      </c>
      <c r="H1707" t="s">
        <v>29</v>
      </c>
      <c r="I1707">
        <v>0</v>
      </c>
      <c r="J1707">
        <v>11.52</v>
      </c>
      <c r="K1707" t="s">
        <v>158</v>
      </c>
      <c r="L1707" s="1">
        <v>41426</v>
      </c>
      <c r="M1707">
        <v>0.23435786290322599</v>
      </c>
      <c r="N1707">
        <v>31</v>
      </c>
      <c r="O1707" t="s">
        <v>172</v>
      </c>
      <c r="P1707">
        <v>1761</v>
      </c>
      <c r="Q1707">
        <v>672</v>
      </c>
      <c r="R1707">
        <v>0</v>
      </c>
      <c r="S1707">
        <v>0</v>
      </c>
      <c r="T1707">
        <v>1761</v>
      </c>
      <c r="U1707" t="s">
        <v>94</v>
      </c>
      <c r="V1707" t="s">
        <v>95</v>
      </c>
      <c r="W1707" t="s">
        <v>60</v>
      </c>
      <c r="X1707">
        <v>2013</v>
      </c>
      <c r="Y1707">
        <v>6</v>
      </c>
      <c r="Z1707" t="s">
        <v>158</v>
      </c>
    </row>
    <row r="1708" spans="1:26" x14ac:dyDescent="0.35">
      <c r="A1708">
        <v>1707</v>
      </c>
      <c r="B1708">
        <v>2013</v>
      </c>
      <c r="C1708">
        <v>6</v>
      </c>
      <c r="D1708" t="s">
        <v>96</v>
      </c>
      <c r="E1708" t="s">
        <v>97</v>
      </c>
      <c r="F1708" t="s">
        <v>72</v>
      </c>
      <c r="G1708" t="s">
        <v>28</v>
      </c>
      <c r="H1708" t="s">
        <v>29</v>
      </c>
      <c r="I1708">
        <v>0</v>
      </c>
      <c r="J1708">
        <v>0</v>
      </c>
      <c r="K1708" t="s">
        <v>158</v>
      </c>
      <c r="L1708" s="1">
        <v>41426</v>
      </c>
      <c r="M1708">
        <v>0.23435786290322599</v>
      </c>
      <c r="N1708">
        <v>31</v>
      </c>
      <c r="O1708" t="s">
        <v>29</v>
      </c>
      <c r="P1708" t="s">
        <v>29</v>
      </c>
      <c r="Q1708" t="s">
        <v>29</v>
      </c>
      <c r="R1708" t="s">
        <v>29</v>
      </c>
      <c r="S1708" t="s">
        <v>29</v>
      </c>
      <c r="T1708" t="s">
        <v>29</v>
      </c>
      <c r="U1708" t="s">
        <v>29</v>
      </c>
      <c r="V1708" t="s">
        <v>29</v>
      </c>
      <c r="W1708" t="s">
        <v>29</v>
      </c>
      <c r="X1708" t="s">
        <v>29</v>
      </c>
      <c r="Y1708" t="s">
        <v>29</v>
      </c>
      <c r="Z1708" t="s">
        <v>29</v>
      </c>
    </row>
    <row r="1709" spans="1:26" x14ac:dyDescent="0.35">
      <c r="A1709">
        <v>1708</v>
      </c>
      <c r="B1709">
        <v>2013</v>
      </c>
      <c r="C1709">
        <v>6</v>
      </c>
      <c r="D1709" t="s">
        <v>98</v>
      </c>
      <c r="E1709" t="s">
        <v>99</v>
      </c>
      <c r="F1709" t="s">
        <v>100</v>
      </c>
      <c r="G1709" t="s">
        <v>60</v>
      </c>
      <c r="H1709" t="s">
        <v>29</v>
      </c>
      <c r="I1709">
        <v>0</v>
      </c>
      <c r="J1709">
        <v>0</v>
      </c>
      <c r="K1709" t="s">
        <v>158</v>
      </c>
      <c r="L1709" s="1">
        <v>41426</v>
      </c>
      <c r="M1709">
        <v>0.23435786290322599</v>
      </c>
      <c r="N1709">
        <v>31</v>
      </c>
      <c r="O1709" t="s">
        <v>29</v>
      </c>
      <c r="P1709" t="s">
        <v>29</v>
      </c>
      <c r="Q1709" t="s">
        <v>29</v>
      </c>
      <c r="R1709" t="s">
        <v>29</v>
      </c>
      <c r="S1709" t="s">
        <v>29</v>
      </c>
      <c r="T1709" t="s">
        <v>29</v>
      </c>
      <c r="U1709" t="s">
        <v>29</v>
      </c>
      <c r="V1709" t="s">
        <v>29</v>
      </c>
      <c r="W1709" t="s">
        <v>29</v>
      </c>
      <c r="X1709" t="s">
        <v>29</v>
      </c>
      <c r="Y1709" t="s">
        <v>29</v>
      </c>
      <c r="Z1709" t="s">
        <v>29</v>
      </c>
    </row>
    <row r="1710" spans="1:26" x14ac:dyDescent="0.35">
      <c r="A1710">
        <v>1709</v>
      </c>
      <c r="B1710">
        <v>2013</v>
      </c>
      <c r="C1710">
        <v>6</v>
      </c>
      <c r="D1710" t="s">
        <v>101</v>
      </c>
      <c r="E1710" t="s">
        <v>102</v>
      </c>
      <c r="F1710" t="s">
        <v>103</v>
      </c>
      <c r="G1710" t="s">
        <v>28</v>
      </c>
      <c r="H1710" t="s">
        <v>29</v>
      </c>
      <c r="I1710">
        <v>0</v>
      </c>
      <c r="J1710">
        <v>0</v>
      </c>
      <c r="K1710" t="s">
        <v>158</v>
      </c>
      <c r="L1710" s="1">
        <v>41426</v>
      </c>
      <c r="M1710">
        <v>0.23435786290322599</v>
      </c>
      <c r="N1710">
        <v>31</v>
      </c>
      <c r="O1710" t="s">
        <v>29</v>
      </c>
      <c r="P1710" t="s">
        <v>29</v>
      </c>
      <c r="Q1710" t="s">
        <v>29</v>
      </c>
      <c r="R1710" t="s">
        <v>29</v>
      </c>
      <c r="S1710" t="s">
        <v>29</v>
      </c>
      <c r="T1710" t="s">
        <v>29</v>
      </c>
      <c r="U1710" t="s">
        <v>29</v>
      </c>
      <c r="V1710" t="s">
        <v>29</v>
      </c>
      <c r="W1710" t="s">
        <v>29</v>
      </c>
      <c r="X1710" t="s">
        <v>29</v>
      </c>
      <c r="Y1710" t="s">
        <v>29</v>
      </c>
      <c r="Z1710" t="s">
        <v>29</v>
      </c>
    </row>
    <row r="1711" spans="1:26" x14ac:dyDescent="0.35">
      <c r="A1711">
        <v>1710</v>
      </c>
      <c r="B1711">
        <v>2013</v>
      </c>
      <c r="C1711">
        <v>6</v>
      </c>
      <c r="D1711" t="s">
        <v>104</v>
      </c>
      <c r="E1711" t="s">
        <v>105</v>
      </c>
      <c r="F1711" t="s">
        <v>49</v>
      </c>
      <c r="G1711" t="s">
        <v>28</v>
      </c>
      <c r="H1711" t="s">
        <v>29</v>
      </c>
      <c r="I1711">
        <v>0</v>
      </c>
      <c r="J1711">
        <v>0</v>
      </c>
      <c r="K1711" t="s">
        <v>158</v>
      </c>
      <c r="L1711" s="1">
        <v>41426</v>
      </c>
      <c r="M1711">
        <v>0.23435786290322599</v>
      </c>
      <c r="N1711">
        <v>31</v>
      </c>
      <c r="O1711" t="s">
        <v>29</v>
      </c>
      <c r="P1711" t="s">
        <v>29</v>
      </c>
      <c r="Q1711" t="s">
        <v>29</v>
      </c>
      <c r="R1711" t="s">
        <v>29</v>
      </c>
      <c r="S1711" t="s">
        <v>29</v>
      </c>
      <c r="T1711" t="s">
        <v>29</v>
      </c>
      <c r="U1711" t="s">
        <v>29</v>
      </c>
      <c r="V1711" t="s">
        <v>29</v>
      </c>
      <c r="W1711" t="s">
        <v>29</v>
      </c>
      <c r="X1711" t="s">
        <v>29</v>
      </c>
      <c r="Y1711" t="s">
        <v>29</v>
      </c>
      <c r="Z1711" t="s">
        <v>29</v>
      </c>
    </row>
    <row r="1712" spans="1:26" x14ac:dyDescent="0.35">
      <c r="A1712">
        <v>1711</v>
      </c>
      <c r="B1712">
        <v>2013</v>
      </c>
      <c r="C1712">
        <v>8</v>
      </c>
      <c r="D1712" t="s">
        <v>25</v>
      </c>
      <c r="E1712" t="s">
        <v>26</v>
      </c>
      <c r="F1712" t="s">
        <v>27</v>
      </c>
      <c r="G1712" t="s">
        <v>28</v>
      </c>
      <c r="H1712" t="s">
        <v>29</v>
      </c>
      <c r="I1712">
        <v>0</v>
      </c>
      <c r="J1712">
        <v>26.305</v>
      </c>
      <c r="K1712" t="s">
        <v>160</v>
      </c>
      <c r="L1712" s="1">
        <v>41487</v>
      </c>
      <c r="M1712">
        <v>0.22942226702509</v>
      </c>
      <c r="N1712">
        <v>31</v>
      </c>
      <c r="O1712" t="s">
        <v>173</v>
      </c>
      <c r="P1712">
        <v>1427</v>
      </c>
      <c r="Q1712">
        <v>6536</v>
      </c>
      <c r="R1712">
        <v>0</v>
      </c>
      <c r="S1712">
        <v>0</v>
      </c>
      <c r="T1712">
        <v>1427</v>
      </c>
      <c r="U1712" t="s">
        <v>26</v>
      </c>
      <c r="V1712" t="s">
        <v>27</v>
      </c>
      <c r="W1712" t="s">
        <v>28</v>
      </c>
      <c r="X1712">
        <v>2013</v>
      </c>
      <c r="Y1712">
        <v>8</v>
      </c>
      <c r="Z1712" t="s">
        <v>160</v>
      </c>
    </row>
    <row r="1713" spans="1:26" x14ac:dyDescent="0.35">
      <c r="A1713">
        <v>1712</v>
      </c>
      <c r="B1713">
        <v>2013</v>
      </c>
      <c r="C1713">
        <v>8</v>
      </c>
      <c r="D1713" t="s">
        <v>32</v>
      </c>
      <c r="E1713" t="s">
        <v>33</v>
      </c>
      <c r="F1713" t="s">
        <v>34</v>
      </c>
      <c r="G1713" t="s">
        <v>35</v>
      </c>
      <c r="H1713" s="1">
        <v>41487</v>
      </c>
      <c r="I1713">
        <v>4.5</v>
      </c>
      <c r="J1713">
        <v>287.60199999999998</v>
      </c>
      <c r="K1713" t="s">
        <v>160</v>
      </c>
      <c r="L1713" s="1">
        <v>41487</v>
      </c>
      <c r="M1713">
        <v>0.22942226702509</v>
      </c>
      <c r="N1713">
        <v>31</v>
      </c>
      <c r="O1713" t="s">
        <v>173</v>
      </c>
      <c r="P1713">
        <v>11176</v>
      </c>
      <c r="Q1713">
        <v>152072</v>
      </c>
      <c r="R1713">
        <v>0</v>
      </c>
      <c r="S1713">
        <v>0</v>
      </c>
      <c r="T1713">
        <v>11176</v>
      </c>
      <c r="U1713" t="s">
        <v>33</v>
      </c>
      <c r="V1713" t="s">
        <v>34</v>
      </c>
      <c r="W1713" t="s">
        <v>35</v>
      </c>
      <c r="X1713">
        <v>2013</v>
      </c>
      <c r="Y1713">
        <v>8</v>
      </c>
      <c r="Z1713" t="s">
        <v>160</v>
      </c>
    </row>
    <row r="1714" spans="1:26" x14ac:dyDescent="0.35">
      <c r="A1714">
        <v>1713</v>
      </c>
      <c r="B1714">
        <v>2013</v>
      </c>
      <c r="C1714">
        <v>8</v>
      </c>
      <c r="D1714" t="s">
        <v>36</v>
      </c>
      <c r="E1714" t="s">
        <v>37</v>
      </c>
      <c r="F1714" t="s">
        <v>38</v>
      </c>
      <c r="G1714" t="s">
        <v>28</v>
      </c>
      <c r="H1714" t="s">
        <v>29</v>
      </c>
      <c r="I1714">
        <v>0</v>
      </c>
      <c r="J1714">
        <v>144.08699999999999</v>
      </c>
      <c r="K1714" t="s">
        <v>160</v>
      </c>
      <c r="L1714" s="1">
        <v>41487</v>
      </c>
      <c r="M1714">
        <v>0.22942226702509</v>
      </c>
      <c r="N1714">
        <v>31</v>
      </c>
      <c r="O1714" t="s">
        <v>173</v>
      </c>
      <c r="P1714">
        <v>6936</v>
      </c>
      <c r="Q1714">
        <v>53779</v>
      </c>
      <c r="R1714">
        <v>0</v>
      </c>
      <c r="S1714">
        <v>0</v>
      </c>
      <c r="T1714">
        <v>6936</v>
      </c>
      <c r="U1714" t="s">
        <v>37</v>
      </c>
      <c r="V1714" t="s">
        <v>38</v>
      </c>
      <c r="W1714" t="s">
        <v>28</v>
      </c>
      <c r="X1714">
        <v>2013</v>
      </c>
      <c r="Y1714">
        <v>8</v>
      </c>
      <c r="Z1714" t="s">
        <v>160</v>
      </c>
    </row>
    <row r="1715" spans="1:26" x14ac:dyDescent="0.35">
      <c r="A1715">
        <v>1714</v>
      </c>
      <c r="B1715">
        <v>2013</v>
      </c>
      <c r="C1715">
        <v>8</v>
      </c>
      <c r="D1715" t="s">
        <v>39</v>
      </c>
      <c r="E1715" t="s">
        <v>40</v>
      </c>
      <c r="F1715" t="s">
        <v>41</v>
      </c>
      <c r="G1715" t="s">
        <v>35</v>
      </c>
      <c r="H1715" t="s">
        <v>29</v>
      </c>
      <c r="I1715">
        <v>0</v>
      </c>
      <c r="J1715">
        <v>2.64</v>
      </c>
      <c r="K1715" t="s">
        <v>160</v>
      </c>
      <c r="L1715" s="1">
        <v>41487</v>
      </c>
      <c r="M1715">
        <v>0.22942226702509</v>
      </c>
      <c r="N1715">
        <v>31</v>
      </c>
      <c r="O1715" t="s">
        <v>29</v>
      </c>
      <c r="P1715" t="s">
        <v>29</v>
      </c>
      <c r="Q1715" t="s">
        <v>29</v>
      </c>
      <c r="R1715" t="s">
        <v>29</v>
      </c>
      <c r="S1715" t="s">
        <v>29</v>
      </c>
      <c r="T1715" t="s">
        <v>29</v>
      </c>
      <c r="U1715" t="s">
        <v>29</v>
      </c>
      <c r="V1715" t="s">
        <v>29</v>
      </c>
      <c r="W1715" t="s">
        <v>29</v>
      </c>
      <c r="X1715" t="s">
        <v>29</v>
      </c>
      <c r="Y1715" t="s">
        <v>29</v>
      </c>
      <c r="Z1715" t="s">
        <v>29</v>
      </c>
    </row>
    <row r="1716" spans="1:26" x14ac:dyDescent="0.35">
      <c r="A1716">
        <v>1715</v>
      </c>
      <c r="B1716">
        <v>2013</v>
      </c>
      <c r="C1716">
        <v>8</v>
      </c>
      <c r="D1716" t="s">
        <v>42</v>
      </c>
      <c r="E1716" t="s">
        <v>43</v>
      </c>
      <c r="F1716" t="s">
        <v>44</v>
      </c>
      <c r="G1716" t="s">
        <v>35</v>
      </c>
      <c r="H1716" s="1">
        <v>41487</v>
      </c>
      <c r="I1716">
        <v>0.51</v>
      </c>
      <c r="J1716">
        <v>16.71</v>
      </c>
      <c r="K1716" t="s">
        <v>160</v>
      </c>
      <c r="L1716" s="1">
        <v>41487</v>
      </c>
      <c r="M1716">
        <v>0.22942226702509</v>
      </c>
      <c r="N1716">
        <v>31</v>
      </c>
      <c r="O1716" t="s">
        <v>173</v>
      </c>
      <c r="P1716">
        <v>833</v>
      </c>
      <c r="Q1716">
        <v>2680</v>
      </c>
      <c r="R1716">
        <v>0</v>
      </c>
      <c r="S1716">
        <v>0</v>
      </c>
      <c r="T1716">
        <v>833</v>
      </c>
      <c r="U1716" t="s">
        <v>43</v>
      </c>
      <c r="V1716" t="s">
        <v>44</v>
      </c>
      <c r="W1716" t="s">
        <v>35</v>
      </c>
      <c r="X1716">
        <v>2013</v>
      </c>
      <c r="Y1716">
        <v>8</v>
      </c>
      <c r="Z1716" t="s">
        <v>160</v>
      </c>
    </row>
    <row r="1717" spans="1:26" x14ac:dyDescent="0.35">
      <c r="A1717">
        <v>1716</v>
      </c>
      <c r="B1717">
        <v>2013</v>
      </c>
      <c r="C1717">
        <v>8</v>
      </c>
      <c r="D1717" t="s">
        <v>45</v>
      </c>
      <c r="E1717" t="s">
        <v>46</v>
      </c>
      <c r="F1717" t="s">
        <v>41</v>
      </c>
      <c r="G1717" t="s">
        <v>35</v>
      </c>
      <c r="H1717" t="s">
        <v>29</v>
      </c>
      <c r="I1717">
        <v>0</v>
      </c>
      <c r="J1717">
        <v>15.72</v>
      </c>
      <c r="K1717" t="s">
        <v>160</v>
      </c>
      <c r="L1717" s="1">
        <v>41487</v>
      </c>
      <c r="M1717">
        <v>0.22942226702509</v>
      </c>
      <c r="N1717">
        <v>31</v>
      </c>
      <c r="O1717" t="s">
        <v>173</v>
      </c>
      <c r="P1717">
        <v>0</v>
      </c>
      <c r="Q1717">
        <v>102720</v>
      </c>
      <c r="R1717">
        <v>0</v>
      </c>
      <c r="S1717">
        <v>0</v>
      </c>
      <c r="T1717">
        <v>0</v>
      </c>
      <c r="U1717" t="s">
        <v>46</v>
      </c>
      <c r="V1717" t="s">
        <v>41</v>
      </c>
      <c r="W1717" t="s">
        <v>35</v>
      </c>
      <c r="X1717">
        <v>2013</v>
      </c>
      <c r="Y1717">
        <v>8</v>
      </c>
      <c r="Z1717" t="s">
        <v>160</v>
      </c>
    </row>
    <row r="1718" spans="1:26" x14ac:dyDescent="0.35">
      <c r="A1718">
        <v>1717</v>
      </c>
      <c r="B1718">
        <v>2013</v>
      </c>
      <c r="C1718">
        <v>8</v>
      </c>
      <c r="D1718" t="s">
        <v>47</v>
      </c>
      <c r="E1718" t="s">
        <v>48</v>
      </c>
      <c r="F1718" t="s">
        <v>49</v>
      </c>
      <c r="G1718" t="s">
        <v>28</v>
      </c>
      <c r="H1718" t="s">
        <v>29</v>
      </c>
      <c r="I1718">
        <v>0</v>
      </c>
      <c r="J1718">
        <v>0</v>
      </c>
      <c r="K1718" t="s">
        <v>160</v>
      </c>
      <c r="L1718" s="1">
        <v>41487</v>
      </c>
      <c r="M1718">
        <v>0.22942226702509</v>
      </c>
      <c r="N1718">
        <v>31</v>
      </c>
      <c r="O1718" t="s">
        <v>29</v>
      </c>
      <c r="P1718" t="s">
        <v>29</v>
      </c>
      <c r="Q1718" t="s">
        <v>29</v>
      </c>
      <c r="R1718" t="s">
        <v>29</v>
      </c>
      <c r="S1718" t="s">
        <v>29</v>
      </c>
      <c r="T1718" t="s">
        <v>29</v>
      </c>
      <c r="U1718" t="s">
        <v>29</v>
      </c>
      <c r="V1718" t="s">
        <v>29</v>
      </c>
      <c r="W1718" t="s">
        <v>29</v>
      </c>
      <c r="X1718" t="s">
        <v>29</v>
      </c>
      <c r="Y1718" t="s">
        <v>29</v>
      </c>
      <c r="Z1718" t="s">
        <v>29</v>
      </c>
    </row>
    <row r="1719" spans="1:26" x14ac:dyDescent="0.35">
      <c r="A1719">
        <v>1718</v>
      </c>
      <c r="B1719">
        <v>2013</v>
      </c>
      <c r="C1719">
        <v>8</v>
      </c>
      <c r="D1719" t="s">
        <v>50</v>
      </c>
      <c r="E1719" t="s">
        <v>51</v>
      </c>
      <c r="F1719" t="s">
        <v>38</v>
      </c>
      <c r="G1719" t="s">
        <v>28</v>
      </c>
      <c r="H1719" t="s">
        <v>29</v>
      </c>
      <c r="I1719">
        <v>0</v>
      </c>
      <c r="J1719">
        <v>0</v>
      </c>
      <c r="K1719" t="s">
        <v>160</v>
      </c>
      <c r="L1719" s="1">
        <v>41487</v>
      </c>
      <c r="M1719">
        <v>0.22942226702509</v>
      </c>
      <c r="N1719">
        <v>31</v>
      </c>
      <c r="O1719" t="s">
        <v>173</v>
      </c>
      <c r="P1719">
        <v>0</v>
      </c>
      <c r="Q1719">
        <v>270460677</v>
      </c>
      <c r="R1719">
        <v>0</v>
      </c>
      <c r="S1719">
        <v>0</v>
      </c>
      <c r="T1719">
        <v>0</v>
      </c>
      <c r="U1719" t="s">
        <v>51</v>
      </c>
      <c r="V1719" t="s">
        <v>38</v>
      </c>
      <c r="W1719" t="s">
        <v>28</v>
      </c>
      <c r="X1719">
        <v>2013</v>
      </c>
      <c r="Y1719">
        <v>8</v>
      </c>
      <c r="Z1719" t="s">
        <v>160</v>
      </c>
    </row>
    <row r="1720" spans="1:26" x14ac:dyDescent="0.35">
      <c r="A1720">
        <v>1719</v>
      </c>
      <c r="B1720">
        <v>2013</v>
      </c>
      <c r="C1720">
        <v>8</v>
      </c>
      <c r="D1720" t="s">
        <v>52</v>
      </c>
      <c r="E1720" t="s">
        <v>53</v>
      </c>
      <c r="F1720" t="s">
        <v>34</v>
      </c>
      <c r="G1720" t="s">
        <v>35</v>
      </c>
      <c r="H1720" t="s">
        <v>29</v>
      </c>
      <c r="I1720">
        <v>0</v>
      </c>
      <c r="J1720">
        <v>1.53</v>
      </c>
      <c r="K1720" t="s">
        <v>160</v>
      </c>
      <c r="L1720" s="1">
        <v>41487</v>
      </c>
      <c r="M1720">
        <v>0.22942226702509</v>
      </c>
      <c r="N1720">
        <v>31</v>
      </c>
      <c r="O1720" t="s">
        <v>173</v>
      </c>
      <c r="P1720">
        <v>0</v>
      </c>
      <c r="Q1720">
        <v>443081940</v>
      </c>
      <c r="R1720">
        <v>0</v>
      </c>
      <c r="S1720">
        <v>0</v>
      </c>
      <c r="T1720">
        <v>0</v>
      </c>
      <c r="U1720" t="s">
        <v>53</v>
      </c>
      <c r="V1720" t="s">
        <v>34</v>
      </c>
      <c r="W1720" t="s">
        <v>35</v>
      </c>
      <c r="X1720">
        <v>2013</v>
      </c>
      <c r="Y1720">
        <v>8</v>
      </c>
      <c r="Z1720" t="s">
        <v>160</v>
      </c>
    </row>
    <row r="1721" spans="1:26" x14ac:dyDescent="0.35">
      <c r="A1721">
        <v>1720</v>
      </c>
      <c r="B1721">
        <v>2013</v>
      </c>
      <c r="C1721">
        <v>8</v>
      </c>
      <c r="D1721" t="s">
        <v>54</v>
      </c>
      <c r="E1721" t="s">
        <v>55</v>
      </c>
      <c r="F1721" t="s">
        <v>56</v>
      </c>
      <c r="G1721" t="s">
        <v>35</v>
      </c>
      <c r="H1721" t="s">
        <v>29</v>
      </c>
      <c r="I1721">
        <v>0</v>
      </c>
      <c r="J1721">
        <v>67.715999999999994</v>
      </c>
      <c r="K1721" t="s">
        <v>160</v>
      </c>
      <c r="L1721" s="1">
        <v>41487</v>
      </c>
      <c r="M1721">
        <v>0.22942226702509</v>
      </c>
      <c r="N1721">
        <v>31</v>
      </c>
      <c r="O1721" t="s">
        <v>173</v>
      </c>
      <c r="P1721">
        <v>363</v>
      </c>
      <c r="Q1721">
        <v>79754</v>
      </c>
      <c r="R1721">
        <v>0</v>
      </c>
      <c r="S1721">
        <v>0</v>
      </c>
      <c r="T1721">
        <v>363</v>
      </c>
      <c r="U1721" t="s">
        <v>55</v>
      </c>
      <c r="V1721" t="s">
        <v>56</v>
      </c>
      <c r="W1721" t="s">
        <v>35</v>
      </c>
      <c r="X1721">
        <v>2013</v>
      </c>
      <c r="Y1721">
        <v>8</v>
      </c>
      <c r="Z1721" t="s">
        <v>160</v>
      </c>
    </row>
    <row r="1722" spans="1:26" x14ac:dyDescent="0.35">
      <c r="A1722">
        <v>1721</v>
      </c>
      <c r="B1722">
        <v>2013</v>
      </c>
      <c r="C1722">
        <v>8</v>
      </c>
      <c r="D1722" t="s">
        <v>57</v>
      </c>
      <c r="E1722" t="s">
        <v>58</v>
      </c>
      <c r="F1722" t="s">
        <v>59</v>
      </c>
      <c r="G1722" t="s">
        <v>60</v>
      </c>
      <c r="H1722" t="s">
        <v>29</v>
      </c>
      <c r="I1722">
        <v>0</v>
      </c>
      <c r="J1722">
        <v>0</v>
      </c>
      <c r="K1722" t="s">
        <v>160</v>
      </c>
      <c r="L1722" s="1">
        <v>41487</v>
      </c>
      <c r="M1722">
        <v>0.22942226702509</v>
      </c>
      <c r="N1722">
        <v>31</v>
      </c>
      <c r="O1722" t="s">
        <v>29</v>
      </c>
      <c r="P1722" t="s">
        <v>29</v>
      </c>
      <c r="Q1722" t="s">
        <v>29</v>
      </c>
      <c r="R1722" t="s">
        <v>29</v>
      </c>
      <c r="S1722" t="s">
        <v>29</v>
      </c>
      <c r="T1722" t="s">
        <v>29</v>
      </c>
      <c r="U1722" t="s">
        <v>29</v>
      </c>
      <c r="V1722" t="s">
        <v>29</v>
      </c>
      <c r="W1722" t="s">
        <v>29</v>
      </c>
      <c r="X1722" t="s">
        <v>29</v>
      </c>
      <c r="Y1722" t="s">
        <v>29</v>
      </c>
      <c r="Z1722" t="s">
        <v>29</v>
      </c>
    </row>
    <row r="1723" spans="1:26" x14ac:dyDescent="0.35">
      <c r="A1723">
        <v>1722</v>
      </c>
      <c r="B1723">
        <v>2013</v>
      </c>
      <c r="C1723">
        <v>8</v>
      </c>
      <c r="D1723" t="s">
        <v>61</v>
      </c>
      <c r="E1723" t="s">
        <v>62</v>
      </c>
      <c r="F1723" t="s">
        <v>63</v>
      </c>
      <c r="G1723" t="s">
        <v>60</v>
      </c>
      <c r="H1723" t="s">
        <v>29</v>
      </c>
      <c r="I1723">
        <v>0</v>
      </c>
      <c r="J1723">
        <v>0</v>
      </c>
      <c r="K1723" t="s">
        <v>160</v>
      </c>
      <c r="L1723" s="1">
        <v>41487</v>
      </c>
      <c r="M1723">
        <v>0.22942226702509</v>
      </c>
      <c r="N1723">
        <v>31</v>
      </c>
      <c r="O1723" t="s">
        <v>29</v>
      </c>
      <c r="P1723" t="s">
        <v>29</v>
      </c>
      <c r="Q1723" t="s">
        <v>29</v>
      </c>
      <c r="R1723" t="s">
        <v>29</v>
      </c>
      <c r="S1723" t="s">
        <v>29</v>
      </c>
      <c r="T1723" t="s">
        <v>29</v>
      </c>
      <c r="U1723" t="s">
        <v>29</v>
      </c>
      <c r="V1723" t="s">
        <v>29</v>
      </c>
      <c r="W1723" t="s">
        <v>29</v>
      </c>
      <c r="X1723" t="s">
        <v>29</v>
      </c>
      <c r="Y1723" t="s">
        <v>29</v>
      </c>
      <c r="Z1723" t="s">
        <v>29</v>
      </c>
    </row>
    <row r="1724" spans="1:26" x14ac:dyDescent="0.35">
      <c r="A1724">
        <v>1723</v>
      </c>
      <c r="B1724">
        <v>2013</v>
      </c>
      <c r="C1724">
        <v>8</v>
      </c>
      <c r="D1724" t="s">
        <v>64</v>
      </c>
      <c r="E1724" t="s">
        <v>65</v>
      </c>
      <c r="F1724" t="s">
        <v>66</v>
      </c>
      <c r="G1724" t="s">
        <v>28</v>
      </c>
      <c r="H1724" t="s">
        <v>29</v>
      </c>
      <c r="I1724">
        <v>0</v>
      </c>
      <c r="J1724">
        <v>0</v>
      </c>
      <c r="K1724" t="s">
        <v>160</v>
      </c>
      <c r="L1724" s="1">
        <v>41487</v>
      </c>
      <c r="M1724">
        <v>0.22942226702509</v>
      </c>
      <c r="N1724">
        <v>31</v>
      </c>
      <c r="O1724" t="s">
        <v>173</v>
      </c>
      <c r="P1724">
        <v>0</v>
      </c>
      <c r="Q1724">
        <v>10579</v>
      </c>
      <c r="R1724">
        <v>0</v>
      </c>
      <c r="S1724">
        <v>0</v>
      </c>
      <c r="T1724">
        <v>0</v>
      </c>
      <c r="U1724" t="s">
        <v>65</v>
      </c>
      <c r="V1724" t="s">
        <v>66</v>
      </c>
      <c r="W1724" t="s">
        <v>28</v>
      </c>
      <c r="X1724">
        <v>2013</v>
      </c>
      <c r="Y1724">
        <v>8</v>
      </c>
      <c r="Z1724" t="s">
        <v>160</v>
      </c>
    </row>
    <row r="1725" spans="1:26" x14ac:dyDescent="0.35">
      <c r="A1725">
        <v>1724</v>
      </c>
      <c r="B1725">
        <v>2013</v>
      </c>
      <c r="C1725">
        <v>8</v>
      </c>
      <c r="D1725" t="s">
        <v>67</v>
      </c>
      <c r="E1725" t="s">
        <v>68</v>
      </c>
      <c r="F1725" t="s">
        <v>69</v>
      </c>
      <c r="G1725" t="s">
        <v>35</v>
      </c>
      <c r="H1725" t="s">
        <v>29</v>
      </c>
      <c r="I1725">
        <v>0</v>
      </c>
      <c r="J1725">
        <v>0</v>
      </c>
      <c r="K1725" t="s">
        <v>160</v>
      </c>
      <c r="L1725" s="1">
        <v>41487</v>
      </c>
      <c r="M1725">
        <v>0.22942226702509</v>
      </c>
      <c r="N1725">
        <v>31</v>
      </c>
      <c r="O1725" t="s">
        <v>29</v>
      </c>
      <c r="P1725" t="s">
        <v>29</v>
      </c>
      <c r="Q1725" t="s">
        <v>29</v>
      </c>
      <c r="R1725" t="s">
        <v>29</v>
      </c>
      <c r="S1725" t="s">
        <v>29</v>
      </c>
      <c r="T1725" t="s">
        <v>29</v>
      </c>
      <c r="U1725" t="s">
        <v>29</v>
      </c>
      <c r="V1725" t="s">
        <v>29</v>
      </c>
      <c r="W1725" t="s">
        <v>29</v>
      </c>
      <c r="X1725" t="s">
        <v>29</v>
      </c>
      <c r="Y1725" t="s">
        <v>29</v>
      </c>
      <c r="Z1725" t="s">
        <v>29</v>
      </c>
    </row>
    <row r="1726" spans="1:26" x14ac:dyDescent="0.35">
      <c r="A1726">
        <v>1725</v>
      </c>
      <c r="B1726">
        <v>2013</v>
      </c>
      <c r="C1726">
        <v>8</v>
      </c>
      <c r="D1726" t="s">
        <v>70</v>
      </c>
      <c r="E1726" t="s">
        <v>71</v>
      </c>
      <c r="F1726" t="s">
        <v>72</v>
      </c>
      <c r="G1726" t="s">
        <v>28</v>
      </c>
      <c r="H1726" t="s">
        <v>29</v>
      </c>
      <c r="I1726">
        <v>0</v>
      </c>
      <c r="J1726">
        <v>0</v>
      </c>
      <c r="K1726" t="s">
        <v>160</v>
      </c>
      <c r="L1726" s="1">
        <v>41487</v>
      </c>
      <c r="M1726">
        <v>0.22942226702509</v>
      </c>
      <c r="N1726">
        <v>31</v>
      </c>
      <c r="O1726" t="s">
        <v>29</v>
      </c>
      <c r="P1726" t="s">
        <v>29</v>
      </c>
      <c r="Q1726" t="s">
        <v>29</v>
      </c>
      <c r="R1726" t="s">
        <v>29</v>
      </c>
      <c r="S1726" t="s">
        <v>29</v>
      </c>
      <c r="T1726" t="s">
        <v>29</v>
      </c>
      <c r="U1726" t="s">
        <v>29</v>
      </c>
      <c r="V1726" t="s">
        <v>29</v>
      </c>
      <c r="W1726" t="s">
        <v>29</v>
      </c>
      <c r="X1726" t="s">
        <v>29</v>
      </c>
      <c r="Y1726" t="s">
        <v>29</v>
      </c>
      <c r="Z1726" t="s">
        <v>29</v>
      </c>
    </row>
    <row r="1727" spans="1:26" x14ac:dyDescent="0.35">
      <c r="A1727">
        <v>1726</v>
      </c>
      <c r="B1727">
        <v>2013</v>
      </c>
      <c r="C1727">
        <v>8</v>
      </c>
      <c r="D1727" t="s">
        <v>73</v>
      </c>
      <c r="E1727" t="s">
        <v>74</v>
      </c>
      <c r="F1727" t="s">
        <v>66</v>
      </c>
      <c r="G1727" t="s">
        <v>28</v>
      </c>
      <c r="H1727" t="s">
        <v>29</v>
      </c>
      <c r="I1727">
        <v>0</v>
      </c>
      <c r="J1727">
        <v>30</v>
      </c>
      <c r="K1727" t="s">
        <v>160</v>
      </c>
      <c r="L1727" s="1">
        <v>41487</v>
      </c>
      <c r="M1727">
        <v>0.22942226702509</v>
      </c>
      <c r="N1727">
        <v>31</v>
      </c>
      <c r="O1727" t="s">
        <v>173</v>
      </c>
      <c r="P1727">
        <v>0</v>
      </c>
      <c r="Q1727">
        <v>32640</v>
      </c>
      <c r="R1727">
        <v>0</v>
      </c>
      <c r="S1727">
        <v>0</v>
      </c>
      <c r="T1727">
        <v>0</v>
      </c>
      <c r="U1727" t="s">
        <v>74</v>
      </c>
      <c r="V1727" t="s">
        <v>66</v>
      </c>
      <c r="W1727" t="s">
        <v>28</v>
      </c>
      <c r="X1727">
        <v>2013</v>
      </c>
      <c r="Y1727">
        <v>8</v>
      </c>
      <c r="Z1727" t="s">
        <v>160</v>
      </c>
    </row>
    <row r="1728" spans="1:26" x14ac:dyDescent="0.35">
      <c r="A1728">
        <v>1727</v>
      </c>
      <c r="B1728">
        <v>2013</v>
      </c>
      <c r="C1728">
        <v>8</v>
      </c>
      <c r="D1728" t="s">
        <v>75</v>
      </c>
      <c r="E1728" t="s">
        <v>76</v>
      </c>
      <c r="F1728" t="s">
        <v>44</v>
      </c>
      <c r="G1728" t="s">
        <v>35</v>
      </c>
      <c r="H1728" t="s">
        <v>29</v>
      </c>
      <c r="I1728">
        <v>0</v>
      </c>
      <c r="J1728">
        <v>0</v>
      </c>
      <c r="K1728" t="s">
        <v>160</v>
      </c>
      <c r="L1728" s="1">
        <v>41487</v>
      </c>
      <c r="M1728">
        <v>0.22942226702509</v>
      </c>
      <c r="N1728">
        <v>31</v>
      </c>
      <c r="O1728" t="s">
        <v>29</v>
      </c>
      <c r="P1728" t="s">
        <v>29</v>
      </c>
      <c r="Q1728" t="s">
        <v>29</v>
      </c>
      <c r="R1728" t="s">
        <v>29</v>
      </c>
      <c r="S1728" t="s">
        <v>29</v>
      </c>
      <c r="T1728" t="s">
        <v>29</v>
      </c>
      <c r="U1728" t="s">
        <v>29</v>
      </c>
      <c r="V1728" t="s">
        <v>29</v>
      </c>
      <c r="W1728" t="s">
        <v>29</v>
      </c>
      <c r="X1728" t="s">
        <v>29</v>
      </c>
      <c r="Y1728" t="s">
        <v>29</v>
      </c>
      <c r="Z1728" t="s">
        <v>29</v>
      </c>
    </row>
    <row r="1729" spans="1:26" x14ac:dyDescent="0.35">
      <c r="A1729">
        <v>1728</v>
      </c>
      <c r="B1729">
        <v>2013</v>
      </c>
      <c r="C1729">
        <v>8</v>
      </c>
      <c r="D1729" t="s">
        <v>77</v>
      </c>
      <c r="E1729" t="s">
        <v>78</v>
      </c>
      <c r="F1729" t="s">
        <v>34</v>
      </c>
      <c r="G1729" t="s">
        <v>35</v>
      </c>
      <c r="H1729" t="s">
        <v>29</v>
      </c>
      <c r="I1729">
        <v>0</v>
      </c>
      <c r="J1729">
        <v>0</v>
      </c>
      <c r="K1729" t="s">
        <v>160</v>
      </c>
      <c r="L1729" s="1">
        <v>41487</v>
      </c>
      <c r="M1729">
        <v>0.22942226702509</v>
      </c>
      <c r="N1729">
        <v>31</v>
      </c>
      <c r="O1729" t="s">
        <v>173</v>
      </c>
      <c r="P1729">
        <v>0</v>
      </c>
      <c r="Q1729">
        <v>646293</v>
      </c>
      <c r="R1729">
        <v>0</v>
      </c>
      <c r="S1729">
        <v>0</v>
      </c>
      <c r="T1729">
        <v>0</v>
      </c>
      <c r="U1729" t="s">
        <v>78</v>
      </c>
      <c r="V1729" t="s">
        <v>34</v>
      </c>
      <c r="W1729" t="s">
        <v>35</v>
      </c>
      <c r="X1729">
        <v>2013</v>
      </c>
      <c r="Y1729">
        <v>8</v>
      </c>
      <c r="Z1729" t="s">
        <v>160</v>
      </c>
    </row>
    <row r="1730" spans="1:26" x14ac:dyDescent="0.35">
      <c r="A1730">
        <v>1729</v>
      </c>
      <c r="B1730">
        <v>2013</v>
      </c>
      <c r="C1730">
        <v>8</v>
      </c>
      <c r="D1730" t="s">
        <v>79</v>
      </c>
      <c r="E1730" t="s">
        <v>80</v>
      </c>
      <c r="F1730" t="s">
        <v>81</v>
      </c>
      <c r="G1730" t="s">
        <v>35</v>
      </c>
      <c r="H1730" t="s">
        <v>29</v>
      </c>
      <c r="I1730">
        <v>0</v>
      </c>
      <c r="J1730">
        <v>0</v>
      </c>
      <c r="K1730" t="s">
        <v>160</v>
      </c>
      <c r="L1730" s="1">
        <v>41487</v>
      </c>
      <c r="M1730">
        <v>0.22942226702509</v>
      </c>
      <c r="N1730">
        <v>31</v>
      </c>
      <c r="O1730" t="s">
        <v>29</v>
      </c>
      <c r="P1730" t="s">
        <v>29</v>
      </c>
      <c r="Q1730" t="s">
        <v>29</v>
      </c>
      <c r="R1730" t="s">
        <v>29</v>
      </c>
      <c r="S1730" t="s">
        <v>29</v>
      </c>
      <c r="T1730" t="s">
        <v>29</v>
      </c>
      <c r="U1730" t="s">
        <v>29</v>
      </c>
      <c r="V1730" t="s">
        <v>29</v>
      </c>
      <c r="W1730" t="s">
        <v>29</v>
      </c>
      <c r="X1730" t="s">
        <v>29</v>
      </c>
      <c r="Y1730" t="s">
        <v>29</v>
      </c>
      <c r="Z1730" t="s">
        <v>29</v>
      </c>
    </row>
    <row r="1731" spans="1:26" x14ac:dyDescent="0.35">
      <c r="A1731">
        <v>1730</v>
      </c>
      <c r="B1731">
        <v>2013</v>
      </c>
      <c r="C1731">
        <v>8</v>
      </c>
      <c r="D1731" t="s">
        <v>82</v>
      </c>
      <c r="E1731" t="s">
        <v>83</v>
      </c>
      <c r="F1731" t="s">
        <v>84</v>
      </c>
      <c r="G1731" t="s">
        <v>28</v>
      </c>
      <c r="H1731" t="s">
        <v>29</v>
      </c>
      <c r="I1731">
        <v>0</v>
      </c>
      <c r="J1731">
        <v>0</v>
      </c>
      <c r="K1731" t="s">
        <v>160</v>
      </c>
      <c r="L1731" s="1">
        <v>41487</v>
      </c>
      <c r="M1731">
        <v>0.22942226702509</v>
      </c>
      <c r="N1731">
        <v>31</v>
      </c>
      <c r="O1731" t="s">
        <v>29</v>
      </c>
      <c r="P1731" t="s">
        <v>29</v>
      </c>
      <c r="Q1731" t="s">
        <v>29</v>
      </c>
      <c r="R1731" t="s">
        <v>29</v>
      </c>
      <c r="S1731" t="s">
        <v>29</v>
      </c>
      <c r="T1731" t="s">
        <v>29</v>
      </c>
      <c r="U1731" t="s">
        <v>29</v>
      </c>
      <c r="V1731" t="s">
        <v>29</v>
      </c>
      <c r="W1731" t="s">
        <v>29</v>
      </c>
      <c r="X1731" t="s">
        <v>29</v>
      </c>
      <c r="Y1731" t="s">
        <v>29</v>
      </c>
      <c r="Z1731" t="s">
        <v>29</v>
      </c>
    </row>
    <row r="1732" spans="1:26" x14ac:dyDescent="0.35">
      <c r="A1732">
        <v>1731</v>
      </c>
      <c r="B1732">
        <v>2013</v>
      </c>
      <c r="C1732">
        <v>8</v>
      </c>
      <c r="D1732" t="s">
        <v>85</v>
      </c>
      <c r="E1732" t="s">
        <v>86</v>
      </c>
      <c r="F1732" t="s">
        <v>38</v>
      </c>
      <c r="G1732" t="s">
        <v>28</v>
      </c>
      <c r="H1732" t="s">
        <v>29</v>
      </c>
      <c r="I1732">
        <v>0</v>
      </c>
      <c r="J1732">
        <v>0</v>
      </c>
      <c r="K1732" t="s">
        <v>160</v>
      </c>
      <c r="L1732" s="1">
        <v>41487</v>
      </c>
      <c r="M1732">
        <v>0.22942226702509</v>
      </c>
      <c r="N1732">
        <v>31</v>
      </c>
      <c r="O1732" t="s">
        <v>173</v>
      </c>
      <c r="P1732">
        <v>0</v>
      </c>
      <c r="Q1732">
        <v>227001638</v>
      </c>
      <c r="R1732">
        <v>0</v>
      </c>
      <c r="S1732">
        <v>0</v>
      </c>
      <c r="T1732">
        <v>0</v>
      </c>
      <c r="U1732" t="s">
        <v>86</v>
      </c>
      <c r="V1732" t="s">
        <v>38</v>
      </c>
      <c r="W1732" t="s">
        <v>28</v>
      </c>
      <c r="X1732">
        <v>2013</v>
      </c>
      <c r="Y1732">
        <v>8</v>
      </c>
      <c r="Z1732" t="s">
        <v>160</v>
      </c>
    </row>
    <row r="1733" spans="1:26" x14ac:dyDescent="0.35">
      <c r="A1733">
        <v>1732</v>
      </c>
      <c r="B1733">
        <v>2013</v>
      </c>
      <c r="C1733">
        <v>8</v>
      </c>
      <c r="D1733" t="s">
        <v>87</v>
      </c>
      <c r="E1733" t="s">
        <v>76</v>
      </c>
      <c r="F1733" t="s">
        <v>27</v>
      </c>
      <c r="G1733" t="s">
        <v>28</v>
      </c>
      <c r="H1733" t="s">
        <v>29</v>
      </c>
      <c r="I1733">
        <v>0</v>
      </c>
      <c r="J1733">
        <v>0</v>
      </c>
      <c r="K1733" t="s">
        <v>160</v>
      </c>
      <c r="L1733" s="1">
        <v>41487</v>
      </c>
      <c r="M1733">
        <v>0.22942226702509</v>
      </c>
      <c r="N1733">
        <v>31</v>
      </c>
      <c r="O1733" t="s">
        <v>173</v>
      </c>
      <c r="P1733">
        <v>0</v>
      </c>
      <c r="Q1733">
        <v>168</v>
      </c>
      <c r="R1733">
        <v>0</v>
      </c>
      <c r="S1733">
        <v>0</v>
      </c>
      <c r="T1733">
        <v>0</v>
      </c>
      <c r="U1733" t="s">
        <v>76</v>
      </c>
      <c r="V1733" t="s">
        <v>27</v>
      </c>
      <c r="W1733" t="s">
        <v>28</v>
      </c>
      <c r="X1733">
        <v>2013</v>
      </c>
      <c r="Y1733">
        <v>8</v>
      </c>
      <c r="Z1733" t="s">
        <v>160</v>
      </c>
    </row>
    <row r="1734" spans="1:26" x14ac:dyDescent="0.35">
      <c r="A1734">
        <v>1733</v>
      </c>
      <c r="B1734">
        <v>2013</v>
      </c>
      <c r="C1734">
        <v>8</v>
      </c>
      <c r="D1734" t="s">
        <v>88</v>
      </c>
      <c r="E1734" t="s">
        <v>89</v>
      </c>
      <c r="F1734" t="s">
        <v>49</v>
      </c>
      <c r="G1734" t="s">
        <v>28</v>
      </c>
      <c r="H1734" t="s">
        <v>29</v>
      </c>
      <c r="I1734">
        <v>0</v>
      </c>
      <c r="J1734">
        <v>0</v>
      </c>
      <c r="K1734" t="s">
        <v>160</v>
      </c>
      <c r="L1734" s="1">
        <v>41487</v>
      </c>
      <c r="M1734">
        <v>0.22942226702509</v>
      </c>
      <c r="N1734">
        <v>31</v>
      </c>
      <c r="O1734" t="s">
        <v>29</v>
      </c>
      <c r="P1734" t="s">
        <v>29</v>
      </c>
      <c r="Q1734" t="s">
        <v>29</v>
      </c>
      <c r="R1734" t="s">
        <v>29</v>
      </c>
      <c r="S1734" t="s">
        <v>29</v>
      </c>
      <c r="T1734" t="s">
        <v>29</v>
      </c>
      <c r="U1734" t="s">
        <v>29</v>
      </c>
      <c r="V1734" t="s">
        <v>29</v>
      </c>
      <c r="W1734" t="s">
        <v>29</v>
      </c>
      <c r="X1734" t="s">
        <v>29</v>
      </c>
      <c r="Y1734" t="s">
        <v>29</v>
      </c>
      <c r="Z1734" t="s">
        <v>29</v>
      </c>
    </row>
    <row r="1735" spans="1:26" x14ac:dyDescent="0.35">
      <c r="A1735">
        <v>1734</v>
      </c>
      <c r="B1735">
        <v>2013</v>
      </c>
      <c r="C1735">
        <v>8</v>
      </c>
      <c r="D1735" t="s">
        <v>90</v>
      </c>
      <c r="E1735" t="s">
        <v>51</v>
      </c>
      <c r="F1735" t="s">
        <v>59</v>
      </c>
      <c r="G1735" t="s">
        <v>60</v>
      </c>
      <c r="H1735" t="s">
        <v>29</v>
      </c>
      <c r="I1735">
        <v>0</v>
      </c>
      <c r="J1735">
        <v>0</v>
      </c>
      <c r="K1735" t="s">
        <v>160</v>
      </c>
      <c r="L1735" s="1">
        <v>41487</v>
      </c>
      <c r="M1735">
        <v>0.22942226702509</v>
      </c>
      <c r="N1735">
        <v>31</v>
      </c>
      <c r="O1735" t="s">
        <v>173</v>
      </c>
      <c r="P1735">
        <v>0</v>
      </c>
      <c r="Q1735">
        <v>0</v>
      </c>
      <c r="R1735">
        <v>0</v>
      </c>
      <c r="S1735">
        <v>0</v>
      </c>
      <c r="T1735">
        <v>0</v>
      </c>
      <c r="U1735" t="s">
        <v>51</v>
      </c>
      <c r="V1735" t="s">
        <v>59</v>
      </c>
      <c r="W1735" t="s">
        <v>60</v>
      </c>
      <c r="X1735">
        <v>2013</v>
      </c>
      <c r="Y1735">
        <v>8</v>
      </c>
      <c r="Z1735" t="s">
        <v>160</v>
      </c>
    </row>
    <row r="1736" spans="1:26" x14ac:dyDescent="0.35">
      <c r="A1736">
        <v>1735</v>
      </c>
      <c r="B1736">
        <v>2013</v>
      </c>
      <c r="C1736">
        <v>8</v>
      </c>
      <c r="D1736" t="s">
        <v>91</v>
      </c>
      <c r="E1736" t="s">
        <v>80</v>
      </c>
      <c r="F1736" t="s">
        <v>92</v>
      </c>
      <c r="G1736" t="s">
        <v>28</v>
      </c>
      <c r="H1736" t="s">
        <v>29</v>
      </c>
      <c r="I1736">
        <v>0</v>
      </c>
      <c r="J1736">
        <v>0</v>
      </c>
      <c r="K1736" t="s">
        <v>160</v>
      </c>
      <c r="L1736" s="1">
        <v>41487</v>
      </c>
      <c r="M1736">
        <v>0.22942226702509</v>
      </c>
      <c r="N1736">
        <v>31</v>
      </c>
      <c r="O1736" t="s">
        <v>29</v>
      </c>
      <c r="P1736" t="s">
        <v>29</v>
      </c>
      <c r="Q1736" t="s">
        <v>29</v>
      </c>
      <c r="R1736" t="s">
        <v>29</v>
      </c>
      <c r="S1736" t="s">
        <v>29</v>
      </c>
      <c r="T1736" t="s">
        <v>29</v>
      </c>
      <c r="U1736" t="s">
        <v>29</v>
      </c>
      <c r="V1736" t="s">
        <v>29</v>
      </c>
      <c r="W1736" t="s">
        <v>29</v>
      </c>
      <c r="X1736" t="s">
        <v>29</v>
      </c>
      <c r="Y1736" t="s">
        <v>29</v>
      </c>
      <c r="Z1736" t="s">
        <v>29</v>
      </c>
    </row>
    <row r="1737" spans="1:26" x14ac:dyDescent="0.35">
      <c r="A1737">
        <v>1736</v>
      </c>
      <c r="B1737">
        <v>2013</v>
      </c>
      <c r="C1737">
        <v>8</v>
      </c>
      <c r="D1737" t="s">
        <v>93</v>
      </c>
      <c r="E1737" t="s">
        <v>94</v>
      </c>
      <c r="F1737" t="s">
        <v>95</v>
      </c>
      <c r="G1737" t="s">
        <v>60</v>
      </c>
      <c r="H1737" t="s">
        <v>29</v>
      </c>
      <c r="I1737">
        <v>0</v>
      </c>
      <c r="J1737">
        <v>11.52</v>
      </c>
      <c r="K1737" t="s">
        <v>160</v>
      </c>
      <c r="L1737" s="1">
        <v>41487</v>
      </c>
      <c r="M1737">
        <v>0.22942226702509</v>
      </c>
      <c r="N1737">
        <v>31</v>
      </c>
      <c r="O1737" t="s">
        <v>173</v>
      </c>
      <c r="P1737">
        <v>1403</v>
      </c>
      <c r="Q1737">
        <v>591</v>
      </c>
      <c r="R1737">
        <v>0</v>
      </c>
      <c r="S1737">
        <v>0</v>
      </c>
      <c r="T1737">
        <v>1403</v>
      </c>
      <c r="U1737" t="s">
        <v>94</v>
      </c>
      <c r="V1737" t="s">
        <v>95</v>
      </c>
      <c r="W1737" t="s">
        <v>60</v>
      </c>
      <c r="X1737">
        <v>2013</v>
      </c>
      <c r="Y1737">
        <v>8</v>
      </c>
      <c r="Z1737" t="s">
        <v>160</v>
      </c>
    </row>
    <row r="1738" spans="1:26" x14ac:dyDescent="0.35">
      <c r="A1738">
        <v>1737</v>
      </c>
      <c r="B1738">
        <v>2013</v>
      </c>
      <c r="C1738">
        <v>8</v>
      </c>
      <c r="D1738" t="s">
        <v>96</v>
      </c>
      <c r="E1738" t="s">
        <v>97</v>
      </c>
      <c r="F1738" t="s">
        <v>72</v>
      </c>
      <c r="G1738" t="s">
        <v>28</v>
      </c>
      <c r="H1738" t="s">
        <v>29</v>
      </c>
      <c r="I1738">
        <v>0</v>
      </c>
      <c r="J1738">
        <v>0</v>
      </c>
      <c r="K1738" t="s">
        <v>160</v>
      </c>
      <c r="L1738" s="1">
        <v>41487</v>
      </c>
      <c r="M1738">
        <v>0.22942226702509</v>
      </c>
      <c r="N1738">
        <v>31</v>
      </c>
      <c r="O1738" t="s">
        <v>29</v>
      </c>
      <c r="P1738" t="s">
        <v>29</v>
      </c>
      <c r="Q1738" t="s">
        <v>29</v>
      </c>
      <c r="R1738" t="s">
        <v>29</v>
      </c>
      <c r="S1738" t="s">
        <v>29</v>
      </c>
      <c r="T1738" t="s">
        <v>29</v>
      </c>
      <c r="U1738" t="s">
        <v>29</v>
      </c>
      <c r="V1738" t="s">
        <v>29</v>
      </c>
      <c r="W1738" t="s">
        <v>29</v>
      </c>
      <c r="X1738" t="s">
        <v>29</v>
      </c>
      <c r="Y1738" t="s">
        <v>29</v>
      </c>
      <c r="Z1738" t="s">
        <v>29</v>
      </c>
    </row>
    <row r="1739" spans="1:26" x14ac:dyDescent="0.35">
      <c r="A1739">
        <v>1738</v>
      </c>
      <c r="B1739">
        <v>2013</v>
      </c>
      <c r="C1739">
        <v>8</v>
      </c>
      <c r="D1739" t="s">
        <v>98</v>
      </c>
      <c r="E1739" t="s">
        <v>99</v>
      </c>
      <c r="F1739" t="s">
        <v>100</v>
      </c>
      <c r="G1739" t="s">
        <v>60</v>
      </c>
      <c r="H1739" t="s">
        <v>29</v>
      </c>
      <c r="I1739">
        <v>0</v>
      </c>
      <c r="J1739">
        <v>0</v>
      </c>
      <c r="K1739" t="s">
        <v>160</v>
      </c>
      <c r="L1739" s="1">
        <v>41487</v>
      </c>
      <c r="M1739">
        <v>0.22942226702509</v>
      </c>
      <c r="N1739">
        <v>31</v>
      </c>
      <c r="O1739" t="s">
        <v>29</v>
      </c>
      <c r="P1739" t="s">
        <v>29</v>
      </c>
      <c r="Q1739" t="s">
        <v>29</v>
      </c>
      <c r="R1739" t="s">
        <v>29</v>
      </c>
      <c r="S1739" t="s">
        <v>29</v>
      </c>
      <c r="T1739" t="s">
        <v>29</v>
      </c>
      <c r="U1739" t="s">
        <v>29</v>
      </c>
      <c r="V1739" t="s">
        <v>29</v>
      </c>
      <c r="W1739" t="s">
        <v>29</v>
      </c>
      <c r="X1739" t="s">
        <v>29</v>
      </c>
      <c r="Y1739" t="s">
        <v>29</v>
      </c>
      <c r="Z1739" t="s">
        <v>29</v>
      </c>
    </row>
    <row r="1740" spans="1:26" x14ac:dyDescent="0.35">
      <c r="A1740">
        <v>1739</v>
      </c>
      <c r="B1740">
        <v>2013</v>
      </c>
      <c r="C1740">
        <v>8</v>
      </c>
      <c r="D1740" t="s">
        <v>101</v>
      </c>
      <c r="E1740" t="s">
        <v>102</v>
      </c>
      <c r="F1740" t="s">
        <v>103</v>
      </c>
      <c r="G1740" t="s">
        <v>28</v>
      </c>
      <c r="H1740" t="s">
        <v>29</v>
      </c>
      <c r="I1740">
        <v>0</v>
      </c>
      <c r="J1740">
        <v>0</v>
      </c>
      <c r="K1740" t="s">
        <v>160</v>
      </c>
      <c r="L1740" s="1">
        <v>41487</v>
      </c>
      <c r="M1740">
        <v>0.22942226702509</v>
      </c>
      <c r="N1740">
        <v>31</v>
      </c>
      <c r="O1740" t="s">
        <v>29</v>
      </c>
      <c r="P1740" t="s">
        <v>29</v>
      </c>
      <c r="Q1740" t="s">
        <v>29</v>
      </c>
      <c r="R1740" t="s">
        <v>29</v>
      </c>
      <c r="S1740" t="s">
        <v>29</v>
      </c>
      <c r="T1740" t="s">
        <v>29</v>
      </c>
      <c r="U1740" t="s">
        <v>29</v>
      </c>
      <c r="V1740" t="s">
        <v>29</v>
      </c>
      <c r="W1740" t="s">
        <v>29</v>
      </c>
      <c r="X1740" t="s">
        <v>29</v>
      </c>
      <c r="Y1740" t="s">
        <v>29</v>
      </c>
      <c r="Z1740" t="s">
        <v>29</v>
      </c>
    </row>
    <row r="1741" spans="1:26" x14ac:dyDescent="0.35">
      <c r="A1741">
        <v>1740</v>
      </c>
      <c r="B1741">
        <v>2013</v>
      </c>
      <c r="C1741">
        <v>8</v>
      </c>
      <c r="D1741" t="s">
        <v>104</v>
      </c>
      <c r="E1741" t="s">
        <v>105</v>
      </c>
      <c r="F1741" t="s">
        <v>49</v>
      </c>
      <c r="G1741" t="s">
        <v>28</v>
      </c>
      <c r="H1741" t="s">
        <v>29</v>
      </c>
      <c r="I1741">
        <v>0</v>
      </c>
      <c r="J1741">
        <v>0</v>
      </c>
      <c r="K1741" t="s">
        <v>160</v>
      </c>
      <c r="L1741" s="1">
        <v>41487</v>
      </c>
      <c r="M1741">
        <v>0.22942226702509</v>
      </c>
      <c r="N1741">
        <v>31</v>
      </c>
      <c r="O1741" t="s">
        <v>29</v>
      </c>
      <c r="P1741" t="s">
        <v>29</v>
      </c>
      <c r="Q1741" t="s">
        <v>29</v>
      </c>
      <c r="R1741" t="s">
        <v>29</v>
      </c>
      <c r="S1741" t="s">
        <v>29</v>
      </c>
      <c r="T1741" t="s">
        <v>29</v>
      </c>
      <c r="U1741" t="s">
        <v>29</v>
      </c>
      <c r="V1741" t="s">
        <v>29</v>
      </c>
      <c r="W1741" t="s">
        <v>29</v>
      </c>
      <c r="X1741" t="s">
        <v>29</v>
      </c>
      <c r="Y1741" t="s">
        <v>29</v>
      </c>
      <c r="Z1741" t="s">
        <v>29</v>
      </c>
    </row>
    <row r="1742" spans="1:26" x14ac:dyDescent="0.35">
      <c r="A1742">
        <v>1741</v>
      </c>
      <c r="B1742">
        <v>2013</v>
      </c>
      <c r="C1742">
        <v>9</v>
      </c>
      <c r="D1742" t="s">
        <v>25</v>
      </c>
      <c r="E1742" t="s">
        <v>26</v>
      </c>
      <c r="F1742" t="s">
        <v>27</v>
      </c>
      <c r="G1742" t="s">
        <v>28</v>
      </c>
      <c r="H1742" t="s">
        <v>29</v>
      </c>
      <c r="I1742">
        <v>0</v>
      </c>
      <c r="J1742">
        <v>26.305</v>
      </c>
      <c r="K1742" t="s">
        <v>162</v>
      </c>
      <c r="L1742" s="1">
        <v>41518</v>
      </c>
      <c r="M1742">
        <v>0.23432594086021499</v>
      </c>
      <c r="N1742">
        <v>31</v>
      </c>
      <c r="O1742" t="s">
        <v>174</v>
      </c>
      <c r="P1742">
        <v>1473</v>
      </c>
      <c r="Q1742">
        <v>7182</v>
      </c>
      <c r="R1742">
        <v>0</v>
      </c>
      <c r="S1742">
        <v>0</v>
      </c>
      <c r="T1742">
        <v>1473</v>
      </c>
      <c r="U1742" t="s">
        <v>26</v>
      </c>
      <c r="V1742" t="s">
        <v>27</v>
      </c>
      <c r="W1742" t="s">
        <v>28</v>
      </c>
      <c r="X1742">
        <v>2013</v>
      </c>
      <c r="Y1742">
        <v>9</v>
      </c>
      <c r="Z1742" t="s">
        <v>162</v>
      </c>
    </row>
    <row r="1743" spans="1:26" x14ac:dyDescent="0.35">
      <c r="A1743">
        <v>1742</v>
      </c>
      <c r="B1743">
        <v>2013</v>
      </c>
      <c r="C1743">
        <v>9</v>
      </c>
      <c r="D1743" t="s">
        <v>32</v>
      </c>
      <c r="E1743" t="s">
        <v>33</v>
      </c>
      <c r="F1743" t="s">
        <v>34</v>
      </c>
      <c r="G1743" t="s">
        <v>35</v>
      </c>
      <c r="H1743" s="1">
        <v>41518</v>
      </c>
      <c r="I1743">
        <v>22.524999999999999</v>
      </c>
      <c r="J1743">
        <v>310.12700000000001</v>
      </c>
      <c r="K1743" t="s">
        <v>162</v>
      </c>
      <c r="L1743" s="1">
        <v>41518</v>
      </c>
      <c r="M1743">
        <v>0.23432594086021499</v>
      </c>
      <c r="N1743">
        <v>31</v>
      </c>
      <c r="O1743" t="s">
        <v>174</v>
      </c>
      <c r="P1743">
        <v>13301</v>
      </c>
      <c r="Q1743">
        <v>158554</v>
      </c>
      <c r="R1743">
        <v>0</v>
      </c>
      <c r="S1743">
        <v>0</v>
      </c>
      <c r="T1743">
        <v>13301</v>
      </c>
      <c r="U1743" t="s">
        <v>33</v>
      </c>
      <c r="V1743" t="s">
        <v>34</v>
      </c>
      <c r="W1743" t="s">
        <v>35</v>
      </c>
      <c r="X1743">
        <v>2013</v>
      </c>
      <c r="Y1743">
        <v>9</v>
      </c>
      <c r="Z1743" t="s">
        <v>162</v>
      </c>
    </row>
    <row r="1744" spans="1:26" x14ac:dyDescent="0.35">
      <c r="A1744">
        <v>1743</v>
      </c>
      <c r="B1744">
        <v>2013</v>
      </c>
      <c r="C1744">
        <v>9</v>
      </c>
      <c r="D1744" t="s">
        <v>36</v>
      </c>
      <c r="E1744" t="s">
        <v>37</v>
      </c>
      <c r="F1744" t="s">
        <v>38</v>
      </c>
      <c r="G1744" t="s">
        <v>28</v>
      </c>
      <c r="H1744" s="1">
        <v>41518</v>
      </c>
      <c r="I1744">
        <v>18.8</v>
      </c>
      <c r="J1744">
        <v>162.887</v>
      </c>
      <c r="K1744" t="s">
        <v>162</v>
      </c>
      <c r="L1744" s="1">
        <v>41518</v>
      </c>
      <c r="M1744">
        <v>0.23432594086021499</v>
      </c>
      <c r="N1744">
        <v>31</v>
      </c>
      <c r="O1744" t="s">
        <v>174</v>
      </c>
      <c r="P1744">
        <v>9102</v>
      </c>
      <c r="Q1744">
        <v>53330</v>
      </c>
      <c r="R1744">
        <v>0</v>
      </c>
      <c r="S1744">
        <v>0</v>
      </c>
      <c r="T1744">
        <v>9102</v>
      </c>
      <c r="U1744" t="s">
        <v>37</v>
      </c>
      <c r="V1744" t="s">
        <v>38</v>
      </c>
      <c r="W1744" t="s">
        <v>28</v>
      </c>
      <c r="X1744">
        <v>2013</v>
      </c>
      <c r="Y1744">
        <v>9</v>
      </c>
      <c r="Z1744" t="s">
        <v>162</v>
      </c>
    </row>
    <row r="1745" spans="1:26" x14ac:dyDescent="0.35">
      <c r="A1745">
        <v>1744</v>
      </c>
      <c r="B1745">
        <v>2013</v>
      </c>
      <c r="C1745">
        <v>9</v>
      </c>
      <c r="D1745" t="s">
        <v>39</v>
      </c>
      <c r="E1745" t="s">
        <v>40</v>
      </c>
      <c r="F1745" t="s">
        <v>41</v>
      </c>
      <c r="G1745" t="s">
        <v>35</v>
      </c>
      <c r="H1745" t="s">
        <v>29</v>
      </c>
      <c r="I1745">
        <v>0</v>
      </c>
      <c r="J1745">
        <v>2.64</v>
      </c>
      <c r="K1745" t="s">
        <v>162</v>
      </c>
      <c r="L1745" s="1">
        <v>41518</v>
      </c>
      <c r="M1745">
        <v>0.23432594086021499</v>
      </c>
      <c r="N1745">
        <v>31</v>
      </c>
      <c r="O1745" t="s">
        <v>29</v>
      </c>
      <c r="P1745" t="s">
        <v>29</v>
      </c>
      <c r="Q1745" t="s">
        <v>29</v>
      </c>
      <c r="R1745" t="s">
        <v>29</v>
      </c>
      <c r="S1745" t="s">
        <v>29</v>
      </c>
      <c r="T1745" t="s">
        <v>29</v>
      </c>
      <c r="U1745" t="s">
        <v>29</v>
      </c>
      <c r="V1745" t="s">
        <v>29</v>
      </c>
      <c r="W1745" t="s">
        <v>29</v>
      </c>
      <c r="X1745" t="s">
        <v>29</v>
      </c>
      <c r="Y1745" t="s">
        <v>29</v>
      </c>
      <c r="Z1745" t="s">
        <v>29</v>
      </c>
    </row>
    <row r="1746" spans="1:26" x14ac:dyDescent="0.35">
      <c r="A1746">
        <v>1745</v>
      </c>
      <c r="B1746">
        <v>2013</v>
      </c>
      <c r="C1746">
        <v>9</v>
      </c>
      <c r="D1746" t="s">
        <v>42</v>
      </c>
      <c r="E1746" t="s">
        <v>43</v>
      </c>
      <c r="F1746" t="s">
        <v>44</v>
      </c>
      <c r="G1746" t="s">
        <v>35</v>
      </c>
      <c r="H1746" t="s">
        <v>29</v>
      </c>
      <c r="I1746">
        <v>0</v>
      </c>
      <c r="J1746">
        <v>16.71</v>
      </c>
      <c r="K1746" t="s">
        <v>162</v>
      </c>
      <c r="L1746" s="1">
        <v>41518</v>
      </c>
      <c r="M1746">
        <v>0.23432594086021499</v>
      </c>
      <c r="N1746">
        <v>31</v>
      </c>
      <c r="O1746" t="s">
        <v>174</v>
      </c>
      <c r="P1746">
        <v>790</v>
      </c>
      <c r="Q1746">
        <v>3127</v>
      </c>
      <c r="R1746">
        <v>0</v>
      </c>
      <c r="S1746">
        <v>0</v>
      </c>
      <c r="T1746">
        <v>790</v>
      </c>
      <c r="U1746" t="s">
        <v>43</v>
      </c>
      <c r="V1746" t="s">
        <v>44</v>
      </c>
      <c r="W1746" t="s">
        <v>35</v>
      </c>
      <c r="X1746">
        <v>2013</v>
      </c>
      <c r="Y1746">
        <v>9</v>
      </c>
      <c r="Z1746" t="s">
        <v>162</v>
      </c>
    </row>
    <row r="1747" spans="1:26" x14ac:dyDescent="0.35">
      <c r="A1747">
        <v>1746</v>
      </c>
      <c r="B1747">
        <v>2013</v>
      </c>
      <c r="C1747">
        <v>9</v>
      </c>
      <c r="D1747" t="s">
        <v>45</v>
      </c>
      <c r="E1747" t="s">
        <v>46</v>
      </c>
      <c r="F1747" t="s">
        <v>41</v>
      </c>
      <c r="G1747" t="s">
        <v>35</v>
      </c>
      <c r="H1747" t="s">
        <v>29</v>
      </c>
      <c r="I1747">
        <v>0</v>
      </c>
      <c r="J1747">
        <v>15.72</v>
      </c>
      <c r="K1747" t="s">
        <v>162</v>
      </c>
      <c r="L1747" s="1">
        <v>41518</v>
      </c>
      <c r="M1747">
        <v>0.23432594086021499</v>
      </c>
      <c r="N1747">
        <v>31</v>
      </c>
      <c r="O1747" t="s">
        <v>174</v>
      </c>
      <c r="P1747">
        <v>0</v>
      </c>
      <c r="Q1747">
        <v>142800</v>
      </c>
      <c r="R1747">
        <v>0</v>
      </c>
      <c r="S1747">
        <v>0</v>
      </c>
      <c r="T1747">
        <v>0</v>
      </c>
      <c r="U1747" t="s">
        <v>46</v>
      </c>
      <c r="V1747" t="s">
        <v>41</v>
      </c>
      <c r="W1747" t="s">
        <v>35</v>
      </c>
      <c r="X1747">
        <v>2013</v>
      </c>
      <c r="Y1747">
        <v>9</v>
      </c>
      <c r="Z1747" t="s">
        <v>162</v>
      </c>
    </row>
    <row r="1748" spans="1:26" x14ac:dyDescent="0.35">
      <c r="A1748">
        <v>1747</v>
      </c>
      <c r="B1748">
        <v>2013</v>
      </c>
      <c r="C1748">
        <v>9</v>
      </c>
      <c r="D1748" t="s">
        <v>47</v>
      </c>
      <c r="E1748" t="s">
        <v>48</v>
      </c>
      <c r="F1748" t="s">
        <v>49</v>
      </c>
      <c r="G1748" t="s">
        <v>28</v>
      </c>
      <c r="H1748" t="s">
        <v>29</v>
      </c>
      <c r="I1748">
        <v>0</v>
      </c>
      <c r="J1748">
        <v>0</v>
      </c>
      <c r="K1748" t="s">
        <v>162</v>
      </c>
      <c r="L1748" s="1">
        <v>41518</v>
      </c>
      <c r="M1748">
        <v>0.23432594086021499</v>
      </c>
      <c r="N1748">
        <v>31</v>
      </c>
      <c r="O1748" t="s">
        <v>29</v>
      </c>
      <c r="P1748" t="s">
        <v>29</v>
      </c>
      <c r="Q1748" t="s">
        <v>29</v>
      </c>
      <c r="R1748" t="s">
        <v>29</v>
      </c>
      <c r="S1748" t="s">
        <v>29</v>
      </c>
      <c r="T1748" t="s">
        <v>29</v>
      </c>
      <c r="U1748" t="s">
        <v>29</v>
      </c>
      <c r="V1748" t="s">
        <v>29</v>
      </c>
      <c r="W1748" t="s">
        <v>29</v>
      </c>
      <c r="X1748" t="s">
        <v>29</v>
      </c>
      <c r="Y1748" t="s">
        <v>29</v>
      </c>
      <c r="Z1748" t="s">
        <v>29</v>
      </c>
    </row>
    <row r="1749" spans="1:26" x14ac:dyDescent="0.35">
      <c r="A1749">
        <v>1748</v>
      </c>
      <c r="B1749">
        <v>2013</v>
      </c>
      <c r="C1749">
        <v>9</v>
      </c>
      <c r="D1749" t="s">
        <v>50</v>
      </c>
      <c r="E1749" t="s">
        <v>51</v>
      </c>
      <c r="F1749" t="s">
        <v>38</v>
      </c>
      <c r="G1749" t="s">
        <v>28</v>
      </c>
      <c r="H1749" t="s">
        <v>29</v>
      </c>
      <c r="I1749">
        <v>0</v>
      </c>
      <c r="J1749">
        <v>0</v>
      </c>
      <c r="K1749" t="s">
        <v>162</v>
      </c>
      <c r="L1749" s="1">
        <v>41518</v>
      </c>
      <c r="M1749">
        <v>0.23432594086021499</v>
      </c>
      <c r="N1749">
        <v>31</v>
      </c>
      <c r="O1749" t="s">
        <v>174</v>
      </c>
      <c r="P1749">
        <v>0</v>
      </c>
      <c r="Q1749">
        <v>285174391</v>
      </c>
      <c r="R1749">
        <v>0</v>
      </c>
      <c r="S1749">
        <v>0</v>
      </c>
      <c r="T1749">
        <v>0</v>
      </c>
      <c r="U1749" t="s">
        <v>51</v>
      </c>
      <c r="V1749" t="s">
        <v>38</v>
      </c>
      <c r="W1749" t="s">
        <v>28</v>
      </c>
      <c r="X1749">
        <v>2013</v>
      </c>
      <c r="Y1749">
        <v>9</v>
      </c>
      <c r="Z1749" t="s">
        <v>162</v>
      </c>
    </row>
    <row r="1750" spans="1:26" x14ac:dyDescent="0.35">
      <c r="A1750">
        <v>1749</v>
      </c>
      <c r="B1750">
        <v>2013</v>
      </c>
      <c r="C1750">
        <v>9</v>
      </c>
      <c r="D1750" t="s">
        <v>52</v>
      </c>
      <c r="E1750" t="s">
        <v>53</v>
      </c>
      <c r="F1750" t="s">
        <v>34</v>
      </c>
      <c r="G1750" t="s">
        <v>35</v>
      </c>
      <c r="H1750" t="s">
        <v>29</v>
      </c>
      <c r="I1750">
        <v>0</v>
      </c>
      <c r="J1750">
        <v>1.53</v>
      </c>
      <c r="K1750" t="s">
        <v>162</v>
      </c>
      <c r="L1750" s="1">
        <v>41518</v>
      </c>
      <c r="M1750">
        <v>0.23432594086021499</v>
      </c>
      <c r="N1750">
        <v>31</v>
      </c>
      <c r="O1750" t="s">
        <v>174</v>
      </c>
      <c r="P1750">
        <v>0</v>
      </c>
      <c r="Q1750">
        <v>466847423</v>
      </c>
      <c r="R1750">
        <v>0</v>
      </c>
      <c r="S1750">
        <v>0</v>
      </c>
      <c r="T1750">
        <v>0</v>
      </c>
      <c r="U1750" t="s">
        <v>53</v>
      </c>
      <c r="V1750" t="s">
        <v>34</v>
      </c>
      <c r="W1750" t="s">
        <v>35</v>
      </c>
      <c r="X1750">
        <v>2013</v>
      </c>
      <c r="Y1750">
        <v>9</v>
      </c>
      <c r="Z1750" t="s">
        <v>162</v>
      </c>
    </row>
    <row r="1751" spans="1:26" x14ac:dyDescent="0.35">
      <c r="A1751">
        <v>1750</v>
      </c>
      <c r="B1751">
        <v>2013</v>
      </c>
      <c r="C1751">
        <v>9</v>
      </c>
      <c r="D1751" t="s">
        <v>54</v>
      </c>
      <c r="E1751" t="s">
        <v>55</v>
      </c>
      <c r="F1751" t="s">
        <v>56</v>
      </c>
      <c r="G1751" t="s">
        <v>35</v>
      </c>
      <c r="H1751" t="s">
        <v>29</v>
      </c>
      <c r="I1751">
        <v>0</v>
      </c>
      <c r="J1751">
        <v>67.715999999999994</v>
      </c>
      <c r="K1751" t="s">
        <v>162</v>
      </c>
      <c r="L1751" s="1">
        <v>41518</v>
      </c>
      <c r="M1751">
        <v>0.23432594086021499</v>
      </c>
      <c r="N1751">
        <v>31</v>
      </c>
      <c r="O1751" t="s">
        <v>174</v>
      </c>
      <c r="P1751">
        <v>320</v>
      </c>
      <c r="Q1751">
        <v>80045</v>
      </c>
      <c r="R1751">
        <v>0</v>
      </c>
      <c r="S1751">
        <v>0</v>
      </c>
      <c r="T1751">
        <v>320</v>
      </c>
      <c r="U1751" t="s">
        <v>55</v>
      </c>
      <c r="V1751" t="s">
        <v>56</v>
      </c>
      <c r="W1751" t="s">
        <v>35</v>
      </c>
      <c r="X1751">
        <v>2013</v>
      </c>
      <c r="Y1751">
        <v>9</v>
      </c>
      <c r="Z1751" t="s">
        <v>162</v>
      </c>
    </row>
    <row r="1752" spans="1:26" x14ac:dyDescent="0.35">
      <c r="A1752">
        <v>1751</v>
      </c>
      <c r="B1752">
        <v>2013</v>
      </c>
      <c r="C1752">
        <v>9</v>
      </c>
      <c r="D1752" t="s">
        <v>57</v>
      </c>
      <c r="E1752" t="s">
        <v>58</v>
      </c>
      <c r="F1752" t="s">
        <v>59</v>
      </c>
      <c r="G1752" t="s">
        <v>60</v>
      </c>
      <c r="H1752" t="s">
        <v>29</v>
      </c>
      <c r="I1752">
        <v>0</v>
      </c>
      <c r="J1752">
        <v>0</v>
      </c>
      <c r="K1752" t="s">
        <v>162</v>
      </c>
      <c r="L1752" s="1">
        <v>41518</v>
      </c>
      <c r="M1752">
        <v>0.23432594086021499</v>
      </c>
      <c r="N1752">
        <v>31</v>
      </c>
      <c r="O1752" t="s">
        <v>29</v>
      </c>
      <c r="P1752" t="s">
        <v>29</v>
      </c>
      <c r="Q1752" t="s">
        <v>29</v>
      </c>
      <c r="R1752" t="s">
        <v>29</v>
      </c>
      <c r="S1752" t="s">
        <v>29</v>
      </c>
      <c r="T1752" t="s">
        <v>29</v>
      </c>
      <c r="U1752" t="s">
        <v>29</v>
      </c>
      <c r="V1752" t="s">
        <v>29</v>
      </c>
      <c r="W1752" t="s">
        <v>29</v>
      </c>
      <c r="X1752" t="s">
        <v>29</v>
      </c>
      <c r="Y1752" t="s">
        <v>29</v>
      </c>
      <c r="Z1752" t="s">
        <v>29</v>
      </c>
    </row>
    <row r="1753" spans="1:26" x14ac:dyDescent="0.35">
      <c r="A1753">
        <v>1752</v>
      </c>
      <c r="B1753">
        <v>2013</v>
      </c>
      <c r="C1753">
        <v>9</v>
      </c>
      <c r="D1753" t="s">
        <v>61</v>
      </c>
      <c r="E1753" t="s">
        <v>62</v>
      </c>
      <c r="F1753" t="s">
        <v>63</v>
      </c>
      <c r="G1753" t="s">
        <v>60</v>
      </c>
      <c r="H1753" t="s">
        <v>29</v>
      </c>
      <c r="I1753">
        <v>0</v>
      </c>
      <c r="J1753">
        <v>0</v>
      </c>
      <c r="K1753" t="s">
        <v>162</v>
      </c>
      <c r="L1753" s="1">
        <v>41518</v>
      </c>
      <c r="M1753">
        <v>0.23432594086021499</v>
      </c>
      <c r="N1753">
        <v>31</v>
      </c>
      <c r="O1753" t="s">
        <v>29</v>
      </c>
      <c r="P1753" t="s">
        <v>29</v>
      </c>
      <c r="Q1753" t="s">
        <v>29</v>
      </c>
      <c r="R1753" t="s">
        <v>29</v>
      </c>
      <c r="S1753" t="s">
        <v>29</v>
      </c>
      <c r="T1753" t="s">
        <v>29</v>
      </c>
      <c r="U1753" t="s">
        <v>29</v>
      </c>
      <c r="V1753" t="s">
        <v>29</v>
      </c>
      <c r="W1753" t="s">
        <v>29</v>
      </c>
      <c r="X1753" t="s">
        <v>29</v>
      </c>
      <c r="Y1753" t="s">
        <v>29</v>
      </c>
      <c r="Z1753" t="s">
        <v>29</v>
      </c>
    </row>
    <row r="1754" spans="1:26" x14ac:dyDescent="0.35">
      <c r="A1754">
        <v>1753</v>
      </c>
      <c r="B1754">
        <v>2013</v>
      </c>
      <c r="C1754">
        <v>9</v>
      </c>
      <c r="D1754" t="s">
        <v>64</v>
      </c>
      <c r="E1754" t="s">
        <v>65</v>
      </c>
      <c r="F1754" t="s">
        <v>66</v>
      </c>
      <c r="G1754" t="s">
        <v>28</v>
      </c>
      <c r="H1754" t="s">
        <v>29</v>
      </c>
      <c r="I1754">
        <v>0</v>
      </c>
      <c r="J1754">
        <v>0</v>
      </c>
      <c r="K1754" t="s">
        <v>162</v>
      </c>
      <c r="L1754" s="1">
        <v>41518</v>
      </c>
      <c r="M1754">
        <v>0.23432594086021499</v>
      </c>
      <c r="N1754">
        <v>31</v>
      </c>
      <c r="O1754" t="s">
        <v>174</v>
      </c>
      <c r="P1754">
        <v>0</v>
      </c>
      <c r="Q1754">
        <v>6084</v>
      </c>
      <c r="R1754">
        <v>0</v>
      </c>
      <c r="S1754">
        <v>0</v>
      </c>
      <c r="T1754">
        <v>0</v>
      </c>
      <c r="U1754" t="s">
        <v>65</v>
      </c>
      <c r="V1754" t="s">
        <v>66</v>
      </c>
      <c r="W1754" t="s">
        <v>28</v>
      </c>
      <c r="X1754">
        <v>2013</v>
      </c>
      <c r="Y1754">
        <v>9</v>
      </c>
      <c r="Z1754" t="s">
        <v>162</v>
      </c>
    </row>
    <row r="1755" spans="1:26" x14ac:dyDescent="0.35">
      <c r="A1755">
        <v>1754</v>
      </c>
      <c r="B1755">
        <v>2013</v>
      </c>
      <c r="C1755">
        <v>9</v>
      </c>
      <c r="D1755" t="s">
        <v>67</v>
      </c>
      <c r="E1755" t="s">
        <v>68</v>
      </c>
      <c r="F1755" t="s">
        <v>69</v>
      </c>
      <c r="G1755" t="s">
        <v>35</v>
      </c>
      <c r="H1755" t="s">
        <v>29</v>
      </c>
      <c r="I1755">
        <v>0</v>
      </c>
      <c r="J1755">
        <v>0</v>
      </c>
      <c r="K1755" t="s">
        <v>162</v>
      </c>
      <c r="L1755" s="1">
        <v>41518</v>
      </c>
      <c r="M1755">
        <v>0.23432594086021499</v>
      </c>
      <c r="N1755">
        <v>31</v>
      </c>
      <c r="O1755" t="s">
        <v>29</v>
      </c>
      <c r="P1755" t="s">
        <v>29</v>
      </c>
      <c r="Q1755" t="s">
        <v>29</v>
      </c>
      <c r="R1755" t="s">
        <v>29</v>
      </c>
      <c r="S1755" t="s">
        <v>29</v>
      </c>
      <c r="T1755" t="s">
        <v>29</v>
      </c>
      <c r="U1755" t="s">
        <v>29</v>
      </c>
      <c r="V1755" t="s">
        <v>29</v>
      </c>
      <c r="W1755" t="s">
        <v>29</v>
      </c>
      <c r="X1755" t="s">
        <v>29</v>
      </c>
      <c r="Y1755" t="s">
        <v>29</v>
      </c>
      <c r="Z1755" t="s">
        <v>29</v>
      </c>
    </row>
    <row r="1756" spans="1:26" x14ac:dyDescent="0.35">
      <c r="A1756">
        <v>1755</v>
      </c>
      <c r="B1756">
        <v>2013</v>
      </c>
      <c r="C1756">
        <v>9</v>
      </c>
      <c r="D1756" t="s">
        <v>70</v>
      </c>
      <c r="E1756" t="s">
        <v>71</v>
      </c>
      <c r="F1756" t="s">
        <v>72</v>
      </c>
      <c r="G1756" t="s">
        <v>28</v>
      </c>
      <c r="H1756" t="s">
        <v>29</v>
      </c>
      <c r="I1756">
        <v>0</v>
      </c>
      <c r="J1756">
        <v>0</v>
      </c>
      <c r="K1756" t="s">
        <v>162</v>
      </c>
      <c r="L1756" s="1">
        <v>41518</v>
      </c>
      <c r="M1756">
        <v>0.23432594086021499</v>
      </c>
      <c r="N1756">
        <v>31</v>
      </c>
      <c r="O1756" t="s">
        <v>29</v>
      </c>
      <c r="P1756" t="s">
        <v>29</v>
      </c>
      <c r="Q1756" t="s">
        <v>29</v>
      </c>
      <c r="R1756" t="s">
        <v>29</v>
      </c>
      <c r="S1756" t="s">
        <v>29</v>
      </c>
      <c r="T1756" t="s">
        <v>29</v>
      </c>
      <c r="U1756" t="s">
        <v>29</v>
      </c>
      <c r="V1756" t="s">
        <v>29</v>
      </c>
      <c r="W1756" t="s">
        <v>29</v>
      </c>
      <c r="X1756" t="s">
        <v>29</v>
      </c>
      <c r="Y1756" t="s">
        <v>29</v>
      </c>
      <c r="Z1756" t="s">
        <v>29</v>
      </c>
    </row>
    <row r="1757" spans="1:26" x14ac:dyDescent="0.35">
      <c r="A1757">
        <v>1756</v>
      </c>
      <c r="B1757">
        <v>2013</v>
      </c>
      <c r="C1757">
        <v>9</v>
      </c>
      <c r="D1757" t="s">
        <v>73</v>
      </c>
      <c r="E1757" t="s">
        <v>74</v>
      </c>
      <c r="F1757" t="s">
        <v>66</v>
      </c>
      <c r="G1757" t="s">
        <v>28</v>
      </c>
      <c r="H1757" t="s">
        <v>29</v>
      </c>
      <c r="I1757">
        <v>0</v>
      </c>
      <c r="J1757">
        <v>30</v>
      </c>
      <c r="K1757" t="s">
        <v>162</v>
      </c>
      <c r="L1757" s="1">
        <v>41518</v>
      </c>
      <c r="M1757">
        <v>0.23432594086021499</v>
      </c>
      <c r="N1757">
        <v>31</v>
      </c>
      <c r="O1757" t="s">
        <v>174</v>
      </c>
      <c r="P1757">
        <v>0</v>
      </c>
      <c r="Q1757">
        <v>35120</v>
      </c>
      <c r="R1757">
        <v>0</v>
      </c>
      <c r="S1757">
        <v>0</v>
      </c>
      <c r="T1757">
        <v>0</v>
      </c>
      <c r="U1757" t="s">
        <v>74</v>
      </c>
      <c r="V1757" t="s">
        <v>66</v>
      </c>
      <c r="W1757" t="s">
        <v>28</v>
      </c>
      <c r="X1757">
        <v>2013</v>
      </c>
      <c r="Y1757">
        <v>9</v>
      </c>
      <c r="Z1757" t="s">
        <v>162</v>
      </c>
    </row>
    <row r="1758" spans="1:26" x14ac:dyDescent="0.35">
      <c r="A1758">
        <v>1757</v>
      </c>
      <c r="B1758">
        <v>2013</v>
      </c>
      <c r="C1758">
        <v>9</v>
      </c>
      <c r="D1758" t="s">
        <v>75</v>
      </c>
      <c r="E1758" t="s">
        <v>76</v>
      </c>
      <c r="F1758" t="s">
        <v>44</v>
      </c>
      <c r="G1758" t="s">
        <v>35</v>
      </c>
      <c r="H1758" t="s">
        <v>29</v>
      </c>
      <c r="I1758">
        <v>0</v>
      </c>
      <c r="J1758">
        <v>0</v>
      </c>
      <c r="K1758" t="s">
        <v>162</v>
      </c>
      <c r="L1758" s="1">
        <v>41518</v>
      </c>
      <c r="M1758">
        <v>0.23432594086021499</v>
      </c>
      <c r="N1758">
        <v>31</v>
      </c>
      <c r="O1758" t="s">
        <v>29</v>
      </c>
      <c r="P1758" t="s">
        <v>29</v>
      </c>
      <c r="Q1758" t="s">
        <v>29</v>
      </c>
      <c r="R1758" t="s">
        <v>29</v>
      </c>
      <c r="S1758" t="s">
        <v>29</v>
      </c>
      <c r="T1758" t="s">
        <v>29</v>
      </c>
      <c r="U1758" t="s">
        <v>29</v>
      </c>
      <c r="V1758" t="s">
        <v>29</v>
      </c>
      <c r="W1758" t="s">
        <v>29</v>
      </c>
      <c r="X1758" t="s">
        <v>29</v>
      </c>
      <c r="Y1758" t="s">
        <v>29</v>
      </c>
      <c r="Z1758" t="s">
        <v>29</v>
      </c>
    </row>
    <row r="1759" spans="1:26" x14ac:dyDescent="0.35">
      <c r="A1759">
        <v>1758</v>
      </c>
      <c r="B1759">
        <v>2013</v>
      </c>
      <c r="C1759">
        <v>9</v>
      </c>
      <c r="D1759" t="s">
        <v>77</v>
      </c>
      <c r="E1759" t="s">
        <v>78</v>
      </c>
      <c r="F1759" t="s">
        <v>34</v>
      </c>
      <c r="G1759" t="s">
        <v>35</v>
      </c>
      <c r="H1759" t="s">
        <v>29</v>
      </c>
      <c r="I1759">
        <v>0</v>
      </c>
      <c r="J1759">
        <v>0</v>
      </c>
      <c r="K1759" t="s">
        <v>162</v>
      </c>
      <c r="L1759" s="1">
        <v>41518</v>
      </c>
      <c r="M1759">
        <v>0.23432594086021499</v>
      </c>
      <c r="N1759">
        <v>31</v>
      </c>
      <c r="O1759" t="s">
        <v>174</v>
      </c>
      <c r="P1759">
        <v>0</v>
      </c>
      <c r="Q1759">
        <v>665099</v>
      </c>
      <c r="R1759">
        <v>0</v>
      </c>
      <c r="S1759">
        <v>0</v>
      </c>
      <c r="T1759">
        <v>0</v>
      </c>
      <c r="U1759" t="s">
        <v>78</v>
      </c>
      <c r="V1759" t="s">
        <v>34</v>
      </c>
      <c r="W1759" t="s">
        <v>35</v>
      </c>
      <c r="X1759">
        <v>2013</v>
      </c>
      <c r="Y1759">
        <v>9</v>
      </c>
      <c r="Z1759" t="s">
        <v>162</v>
      </c>
    </row>
    <row r="1760" spans="1:26" x14ac:dyDescent="0.35">
      <c r="A1760">
        <v>1759</v>
      </c>
      <c r="B1760">
        <v>2013</v>
      </c>
      <c r="C1760">
        <v>9</v>
      </c>
      <c r="D1760" t="s">
        <v>79</v>
      </c>
      <c r="E1760" t="s">
        <v>80</v>
      </c>
      <c r="F1760" t="s">
        <v>81</v>
      </c>
      <c r="G1760" t="s">
        <v>35</v>
      </c>
      <c r="H1760" t="s">
        <v>29</v>
      </c>
      <c r="I1760">
        <v>0</v>
      </c>
      <c r="J1760">
        <v>0</v>
      </c>
      <c r="K1760" t="s">
        <v>162</v>
      </c>
      <c r="L1760" s="1">
        <v>41518</v>
      </c>
      <c r="M1760">
        <v>0.23432594086021499</v>
      </c>
      <c r="N1760">
        <v>31</v>
      </c>
      <c r="O1760" t="s">
        <v>29</v>
      </c>
      <c r="P1760" t="s">
        <v>29</v>
      </c>
      <c r="Q1760" t="s">
        <v>29</v>
      </c>
      <c r="R1760" t="s">
        <v>29</v>
      </c>
      <c r="S1760" t="s">
        <v>29</v>
      </c>
      <c r="T1760" t="s">
        <v>29</v>
      </c>
      <c r="U1760" t="s">
        <v>29</v>
      </c>
      <c r="V1760" t="s">
        <v>29</v>
      </c>
      <c r="W1760" t="s">
        <v>29</v>
      </c>
      <c r="X1760" t="s">
        <v>29</v>
      </c>
      <c r="Y1760" t="s">
        <v>29</v>
      </c>
      <c r="Z1760" t="s">
        <v>29</v>
      </c>
    </row>
    <row r="1761" spans="1:26" x14ac:dyDescent="0.35">
      <c r="A1761">
        <v>1760</v>
      </c>
      <c r="B1761">
        <v>2013</v>
      </c>
      <c r="C1761">
        <v>9</v>
      </c>
      <c r="D1761" t="s">
        <v>82</v>
      </c>
      <c r="E1761" t="s">
        <v>83</v>
      </c>
      <c r="F1761" t="s">
        <v>84</v>
      </c>
      <c r="G1761" t="s">
        <v>28</v>
      </c>
      <c r="H1761" t="s">
        <v>29</v>
      </c>
      <c r="I1761">
        <v>0</v>
      </c>
      <c r="J1761">
        <v>0</v>
      </c>
      <c r="K1761" t="s">
        <v>162</v>
      </c>
      <c r="L1761" s="1">
        <v>41518</v>
      </c>
      <c r="M1761">
        <v>0.23432594086021499</v>
      </c>
      <c r="N1761">
        <v>31</v>
      </c>
      <c r="O1761" t="s">
        <v>29</v>
      </c>
      <c r="P1761" t="s">
        <v>29</v>
      </c>
      <c r="Q1761" t="s">
        <v>29</v>
      </c>
      <c r="R1761" t="s">
        <v>29</v>
      </c>
      <c r="S1761" t="s">
        <v>29</v>
      </c>
      <c r="T1761" t="s">
        <v>29</v>
      </c>
      <c r="U1761" t="s">
        <v>29</v>
      </c>
      <c r="V1761" t="s">
        <v>29</v>
      </c>
      <c r="W1761" t="s">
        <v>29</v>
      </c>
      <c r="X1761" t="s">
        <v>29</v>
      </c>
      <c r="Y1761" t="s">
        <v>29</v>
      </c>
      <c r="Z1761" t="s">
        <v>29</v>
      </c>
    </row>
    <row r="1762" spans="1:26" x14ac:dyDescent="0.35">
      <c r="A1762">
        <v>1761</v>
      </c>
      <c r="B1762">
        <v>2013</v>
      </c>
      <c r="C1762">
        <v>9</v>
      </c>
      <c r="D1762" t="s">
        <v>85</v>
      </c>
      <c r="E1762" t="s">
        <v>86</v>
      </c>
      <c r="F1762" t="s">
        <v>38</v>
      </c>
      <c r="G1762" t="s">
        <v>28</v>
      </c>
      <c r="H1762" t="s">
        <v>29</v>
      </c>
      <c r="I1762">
        <v>0</v>
      </c>
      <c r="J1762">
        <v>0</v>
      </c>
      <c r="K1762" t="s">
        <v>162</v>
      </c>
      <c r="L1762" s="1">
        <v>41518</v>
      </c>
      <c r="M1762">
        <v>0.23432594086021499</v>
      </c>
      <c r="N1762">
        <v>31</v>
      </c>
      <c r="O1762" t="s">
        <v>174</v>
      </c>
      <c r="P1762">
        <v>0</v>
      </c>
      <c r="Q1762">
        <v>239058215</v>
      </c>
      <c r="R1762">
        <v>0</v>
      </c>
      <c r="S1762">
        <v>0</v>
      </c>
      <c r="T1762">
        <v>0</v>
      </c>
      <c r="U1762" t="s">
        <v>86</v>
      </c>
      <c r="V1762" t="s">
        <v>38</v>
      </c>
      <c r="W1762" t="s">
        <v>28</v>
      </c>
      <c r="X1762">
        <v>2013</v>
      </c>
      <c r="Y1762">
        <v>9</v>
      </c>
      <c r="Z1762" t="s">
        <v>162</v>
      </c>
    </row>
    <row r="1763" spans="1:26" x14ac:dyDescent="0.35">
      <c r="A1763">
        <v>1762</v>
      </c>
      <c r="B1763">
        <v>2013</v>
      </c>
      <c r="C1763">
        <v>9</v>
      </c>
      <c r="D1763" t="s">
        <v>87</v>
      </c>
      <c r="E1763" t="s">
        <v>76</v>
      </c>
      <c r="F1763" t="s">
        <v>27</v>
      </c>
      <c r="G1763" t="s">
        <v>28</v>
      </c>
      <c r="H1763" t="s">
        <v>29</v>
      </c>
      <c r="I1763">
        <v>0</v>
      </c>
      <c r="J1763">
        <v>0</v>
      </c>
      <c r="K1763" t="s">
        <v>162</v>
      </c>
      <c r="L1763" s="1">
        <v>41518</v>
      </c>
      <c r="M1763">
        <v>0.23432594086021499</v>
      </c>
      <c r="N1763">
        <v>31</v>
      </c>
      <c r="O1763" t="s">
        <v>174</v>
      </c>
      <c r="P1763">
        <v>0</v>
      </c>
      <c r="Q1763">
        <v>176</v>
      </c>
      <c r="R1763">
        <v>0</v>
      </c>
      <c r="S1763">
        <v>0</v>
      </c>
      <c r="T1763">
        <v>0</v>
      </c>
      <c r="U1763" t="s">
        <v>76</v>
      </c>
      <c r="V1763" t="s">
        <v>27</v>
      </c>
      <c r="W1763" t="s">
        <v>28</v>
      </c>
      <c r="X1763">
        <v>2013</v>
      </c>
      <c r="Y1763">
        <v>9</v>
      </c>
      <c r="Z1763" t="s">
        <v>162</v>
      </c>
    </row>
    <row r="1764" spans="1:26" x14ac:dyDescent="0.35">
      <c r="A1764">
        <v>1763</v>
      </c>
      <c r="B1764">
        <v>2013</v>
      </c>
      <c r="C1764">
        <v>9</v>
      </c>
      <c r="D1764" t="s">
        <v>88</v>
      </c>
      <c r="E1764" t="s">
        <v>89</v>
      </c>
      <c r="F1764" t="s">
        <v>49</v>
      </c>
      <c r="G1764" t="s">
        <v>28</v>
      </c>
      <c r="H1764" t="s">
        <v>29</v>
      </c>
      <c r="I1764">
        <v>0</v>
      </c>
      <c r="J1764">
        <v>0</v>
      </c>
      <c r="K1764" t="s">
        <v>162</v>
      </c>
      <c r="L1764" s="1">
        <v>41518</v>
      </c>
      <c r="M1764">
        <v>0.23432594086021499</v>
      </c>
      <c r="N1764">
        <v>31</v>
      </c>
      <c r="O1764" t="s">
        <v>29</v>
      </c>
      <c r="P1764" t="s">
        <v>29</v>
      </c>
      <c r="Q1764" t="s">
        <v>29</v>
      </c>
      <c r="R1764" t="s">
        <v>29</v>
      </c>
      <c r="S1764" t="s">
        <v>29</v>
      </c>
      <c r="T1764" t="s">
        <v>29</v>
      </c>
      <c r="U1764" t="s">
        <v>29</v>
      </c>
      <c r="V1764" t="s">
        <v>29</v>
      </c>
      <c r="W1764" t="s">
        <v>29</v>
      </c>
      <c r="X1764" t="s">
        <v>29</v>
      </c>
      <c r="Y1764" t="s">
        <v>29</v>
      </c>
      <c r="Z1764" t="s">
        <v>29</v>
      </c>
    </row>
    <row r="1765" spans="1:26" x14ac:dyDescent="0.35">
      <c r="A1765">
        <v>1764</v>
      </c>
      <c r="B1765">
        <v>2013</v>
      </c>
      <c r="C1765">
        <v>9</v>
      </c>
      <c r="D1765" t="s">
        <v>90</v>
      </c>
      <c r="E1765" t="s">
        <v>51</v>
      </c>
      <c r="F1765" t="s">
        <v>59</v>
      </c>
      <c r="G1765" t="s">
        <v>60</v>
      </c>
      <c r="H1765" t="s">
        <v>29</v>
      </c>
      <c r="I1765">
        <v>0</v>
      </c>
      <c r="J1765">
        <v>0</v>
      </c>
      <c r="K1765" t="s">
        <v>162</v>
      </c>
      <c r="L1765" s="1">
        <v>41518</v>
      </c>
      <c r="M1765">
        <v>0.23432594086021499</v>
      </c>
      <c r="N1765">
        <v>31</v>
      </c>
      <c r="O1765" t="s">
        <v>174</v>
      </c>
      <c r="P1765">
        <v>0</v>
      </c>
      <c r="Q1765">
        <v>0</v>
      </c>
      <c r="R1765">
        <v>0</v>
      </c>
      <c r="S1765">
        <v>0</v>
      </c>
      <c r="T1765">
        <v>0</v>
      </c>
      <c r="U1765" t="s">
        <v>51</v>
      </c>
      <c r="V1765" t="s">
        <v>59</v>
      </c>
      <c r="W1765" t="s">
        <v>60</v>
      </c>
      <c r="X1765">
        <v>2013</v>
      </c>
      <c r="Y1765">
        <v>9</v>
      </c>
      <c r="Z1765" t="s">
        <v>162</v>
      </c>
    </row>
    <row r="1766" spans="1:26" x14ac:dyDescent="0.35">
      <c r="A1766">
        <v>1765</v>
      </c>
      <c r="B1766">
        <v>2013</v>
      </c>
      <c r="C1766">
        <v>9</v>
      </c>
      <c r="D1766" t="s">
        <v>91</v>
      </c>
      <c r="E1766" t="s">
        <v>80</v>
      </c>
      <c r="F1766" t="s">
        <v>92</v>
      </c>
      <c r="G1766" t="s">
        <v>28</v>
      </c>
      <c r="H1766" t="s">
        <v>29</v>
      </c>
      <c r="I1766">
        <v>0</v>
      </c>
      <c r="J1766">
        <v>0</v>
      </c>
      <c r="K1766" t="s">
        <v>162</v>
      </c>
      <c r="L1766" s="1">
        <v>41518</v>
      </c>
      <c r="M1766">
        <v>0.23432594086021499</v>
      </c>
      <c r="N1766">
        <v>31</v>
      </c>
      <c r="O1766" t="s">
        <v>29</v>
      </c>
      <c r="P1766" t="s">
        <v>29</v>
      </c>
      <c r="Q1766" t="s">
        <v>29</v>
      </c>
      <c r="R1766" t="s">
        <v>29</v>
      </c>
      <c r="S1766" t="s">
        <v>29</v>
      </c>
      <c r="T1766" t="s">
        <v>29</v>
      </c>
      <c r="U1766" t="s">
        <v>29</v>
      </c>
      <c r="V1766" t="s">
        <v>29</v>
      </c>
      <c r="W1766" t="s">
        <v>29</v>
      </c>
      <c r="X1766" t="s">
        <v>29</v>
      </c>
      <c r="Y1766" t="s">
        <v>29</v>
      </c>
      <c r="Z1766" t="s">
        <v>29</v>
      </c>
    </row>
    <row r="1767" spans="1:26" x14ac:dyDescent="0.35">
      <c r="A1767">
        <v>1766</v>
      </c>
      <c r="B1767">
        <v>2013</v>
      </c>
      <c r="C1767">
        <v>9</v>
      </c>
      <c r="D1767" t="s">
        <v>93</v>
      </c>
      <c r="E1767" t="s">
        <v>94</v>
      </c>
      <c r="F1767" t="s">
        <v>95</v>
      </c>
      <c r="G1767" t="s">
        <v>60</v>
      </c>
      <c r="H1767" t="s">
        <v>29</v>
      </c>
      <c r="I1767">
        <v>0</v>
      </c>
      <c r="J1767">
        <v>11.52</v>
      </c>
      <c r="K1767" t="s">
        <v>162</v>
      </c>
      <c r="L1767" s="1">
        <v>41518</v>
      </c>
      <c r="M1767">
        <v>0.23432594086021499</v>
      </c>
      <c r="N1767">
        <v>31</v>
      </c>
      <c r="O1767" t="s">
        <v>174</v>
      </c>
      <c r="P1767">
        <v>1630</v>
      </c>
      <c r="Q1767">
        <v>712</v>
      </c>
      <c r="R1767">
        <v>0</v>
      </c>
      <c r="S1767">
        <v>0</v>
      </c>
      <c r="T1767">
        <v>1630</v>
      </c>
      <c r="U1767" t="s">
        <v>94</v>
      </c>
      <c r="V1767" t="s">
        <v>95</v>
      </c>
      <c r="W1767" t="s">
        <v>60</v>
      </c>
      <c r="X1767">
        <v>2013</v>
      </c>
      <c r="Y1767">
        <v>9</v>
      </c>
      <c r="Z1767" t="s">
        <v>162</v>
      </c>
    </row>
    <row r="1768" spans="1:26" x14ac:dyDescent="0.35">
      <c r="A1768">
        <v>1767</v>
      </c>
      <c r="B1768">
        <v>2013</v>
      </c>
      <c r="C1768">
        <v>9</v>
      </c>
      <c r="D1768" t="s">
        <v>96</v>
      </c>
      <c r="E1768" t="s">
        <v>97</v>
      </c>
      <c r="F1768" t="s">
        <v>72</v>
      </c>
      <c r="G1768" t="s">
        <v>28</v>
      </c>
      <c r="H1768" t="s">
        <v>29</v>
      </c>
      <c r="I1768">
        <v>0</v>
      </c>
      <c r="J1768">
        <v>0</v>
      </c>
      <c r="K1768" t="s">
        <v>162</v>
      </c>
      <c r="L1768" s="1">
        <v>41518</v>
      </c>
      <c r="M1768">
        <v>0.23432594086021499</v>
      </c>
      <c r="N1768">
        <v>31</v>
      </c>
      <c r="O1768" t="s">
        <v>29</v>
      </c>
      <c r="P1768" t="s">
        <v>29</v>
      </c>
      <c r="Q1768" t="s">
        <v>29</v>
      </c>
      <c r="R1768" t="s">
        <v>29</v>
      </c>
      <c r="S1768" t="s">
        <v>29</v>
      </c>
      <c r="T1768" t="s">
        <v>29</v>
      </c>
      <c r="U1768" t="s">
        <v>29</v>
      </c>
      <c r="V1768" t="s">
        <v>29</v>
      </c>
      <c r="W1768" t="s">
        <v>29</v>
      </c>
      <c r="X1768" t="s">
        <v>29</v>
      </c>
      <c r="Y1768" t="s">
        <v>29</v>
      </c>
      <c r="Z1768" t="s">
        <v>29</v>
      </c>
    </row>
    <row r="1769" spans="1:26" x14ac:dyDescent="0.35">
      <c r="A1769">
        <v>1768</v>
      </c>
      <c r="B1769">
        <v>2013</v>
      </c>
      <c r="C1769">
        <v>9</v>
      </c>
      <c r="D1769" t="s">
        <v>98</v>
      </c>
      <c r="E1769" t="s">
        <v>99</v>
      </c>
      <c r="F1769" t="s">
        <v>100</v>
      </c>
      <c r="G1769" t="s">
        <v>60</v>
      </c>
      <c r="H1769" t="s">
        <v>29</v>
      </c>
      <c r="I1769">
        <v>0</v>
      </c>
      <c r="J1769">
        <v>0</v>
      </c>
      <c r="K1769" t="s">
        <v>162</v>
      </c>
      <c r="L1769" s="1">
        <v>41518</v>
      </c>
      <c r="M1769">
        <v>0.23432594086021499</v>
      </c>
      <c r="N1769">
        <v>31</v>
      </c>
      <c r="O1769" t="s">
        <v>29</v>
      </c>
      <c r="P1769" t="s">
        <v>29</v>
      </c>
      <c r="Q1769" t="s">
        <v>29</v>
      </c>
      <c r="R1769" t="s">
        <v>29</v>
      </c>
      <c r="S1769" t="s">
        <v>29</v>
      </c>
      <c r="T1769" t="s">
        <v>29</v>
      </c>
      <c r="U1769" t="s">
        <v>29</v>
      </c>
      <c r="V1769" t="s">
        <v>29</v>
      </c>
      <c r="W1769" t="s">
        <v>29</v>
      </c>
      <c r="X1769" t="s">
        <v>29</v>
      </c>
      <c r="Y1769" t="s">
        <v>29</v>
      </c>
      <c r="Z1769" t="s">
        <v>29</v>
      </c>
    </row>
    <row r="1770" spans="1:26" x14ac:dyDescent="0.35">
      <c r="A1770">
        <v>1769</v>
      </c>
      <c r="B1770">
        <v>2013</v>
      </c>
      <c r="C1770">
        <v>9</v>
      </c>
      <c r="D1770" t="s">
        <v>101</v>
      </c>
      <c r="E1770" t="s">
        <v>102</v>
      </c>
      <c r="F1770" t="s">
        <v>103</v>
      </c>
      <c r="G1770" t="s">
        <v>28</v>
      </c>
      <c r="H1770" t="s">
        <v>29</v>
      </c>
      <c r="I1770">
        <v>0</v>
      </c>
      <c r="J1770">
        <v>0</v>
      </c>
      <c r="K1770" t="s">
        <v>162</v>
      </c>
      <c r="L1770" s="1">
        <v>41518</v>
      </c>
      <c r="M1770">
        <v>0.23432594086021499</v>
      </c>
      <c r="N1770">
        <v>31</v>
      </c>
      <c r="O1770" t="s">
        <v>29</v>
      </c>
      <c r="P1770" t="s">
        <v>29</v>
      </c>
      <c r="Q1770" t="s">
        <v>29</v>
      </c>
      <c r="R1770" t="s">
        <v>29</v>
      </c>
      <c r="S1770" t="s">
        <v>29</v>
      </c>
      <c r="T1770" t="s">
        <v>29</v>
      </c>
      <c r="U1770" t="s">
        <v>29</v>
      </c>
      <c r="V1770" t="s">
        <v>29</v>
      </c>
      <c r="W1770" t="s">
        <v>29</v>
      </c>
      <c r="X1770" t="s">
        <v>29</v>
      </c>
      <c r="Y1770" t="s">
        <v>29</v>
      </c>
      <c r="Z1770" t="s">
        <v>29</v>
      </c>
    </row>
    <row r="1771" spans="1:26" x14ac:dyDescent="0.35">
      <c r="A1771">
        <v>1770</v>
      </c>
      <c r="B1771">
        <v>2013</v>
      </c>
      <c r="C1771">
        <v>9</v>
      </c>
      <c r="D1771" t="s">
        <v>104</v>
      </c>
      <c r="E1771" t="s">
        <v>105</v>
      </c>
      <c r="F1771" t="s">
        <v>49</v>
      </c>
      <c r="G1771" t="s">
        <v>28</v>
      </c>
      <c r="H1771" t="s">
        <v>29</v>
      </c>
      <c r="I1771">
        <v>0</v>
      </c>
      <c r="J1771">
        <v>0</v>
      </c>
      <c r="K1771" t="s">
        <v>162</v>
      </c>
      <c r="L1771" s="1">
        <v>41518</v>
      </c>
      <c r="M1771">
        <v>0.23432594086021499</v>
      </c>
      <c r="N1771">
        <v>31</v>
      </c>
      <c r="O1771" t="s">
        <v>29</v>
      </c>
      <c r="P1771" t="s">
        <v>29</v>
      </c>
      <c r="Q1771" t="s">
        <v>29</v>
      </c>
      <c r="R1771" t="s">
        <v>29</v>
      </c>
      <c r="S1771" t="s">
        <v>29</v>
      </c>
      <c r="T1771" t="s">
        <v>29</v>
      </c>
      <c r="U1771" t="s">
        <v>29</v>
      </c>
      <c r="V1771" t="s">
        <v>29</v>
      </c>
      <c r="W1771" t="s">
        <v>29</v>
      </c>
      <c r="X1771" t="s">
        <v>29</v>
      </c>
      <c r="Y1771" t="s">
        <v>29</v>
      </c>
      <c r="Z1771" t="s">
        <v>29</v>
      </c>
    </row>
    <row r="1772" spans="1:26" x14ac:dyDescent="0.35">
      <c r="A1772">
        <v>1771</v>
      </c>
      <c r="B1772">
        <v>2013</v>
      </c>
      <c r="C1772">
        <v>11</v>
      </c>
      <c r="D1772" t="s">
        <v>25</v>
      </c>
      <c r="E1772" t="s">
        <v>26</v>
      </c>
      <c r="F1772" t="s">
        <v>27</v>
      </c>
      <c r="G1772" t="s">
        <v>28</v>
      </c>
      <c r="H1772" t="s">
        <v>29</v>
      </c>
      <c r="I1772">
        <v>0</v>
      </c>
      <c r="J1772">
        <v>26.305</v>
      </c>
      <c r="K1772" t="s">
        <v>164</v>
      </c>
      <c r="L1772" s="1">
        <v>41579</v>
      </c>
      <c r="M1772">
        <v>0.113320564516129</v>
      </c>
      <c r="N1772">
        <v>31</v>
      </c>
      <c r="O1772" t="s">
        <v>175</v>
      </c>
      <c r="P1772">
        <v>1151</v>
      </c>
      <c r="Q1772">
        <v>8905</v>
      </c>
      <c r="R1772">
        <v>0</v>
      </c>
      <c r="S1772">
        <v>0</v>
      </c>
      <c r="T1772">
        <v>1151</v>
      </c>
      <c r="U1772" t="s">
        <v>26</v>
      </c>
      <c r="V1772" t="s">
        <v>27</v>
      </c>
      <c r="W1772" t="s">
        <v>28</v>
      </c>
      <c r="X1772">
        <v>2013</v>
      </c>
      <c r="Y1772">
        <v>11</v>
      </c>
      <c r="Z1772" t="s">
        <v>164</v>
      </c>
    </row>
    <row r="1773" spans="1:26" x14ac:dyDescent="0.35">
      <c r="A1773">
        <v>1772</v>
      </c>
      <c r="B1773">
        <v>2013</v>
      </c>
      <c r="C1773">
        <v>11</v>
      </c>
      <c r="D1773" t="s">
        <v>32</v>
      </c>
      <c r="E1773" t="s">
        <v>33</v>
      </c>
      <c r="F1773" t="s">
        <v>34</v>
      </c>
      <c r="G1773" t="s">
        <v>35</v>
      </c>
      <c r="H1773" s="1">
        <v>41579</v>
      </c>
      <c r="I1773">
        <v>34.484999999999999</v>
      </c>
      <c r="J1773">
        <v>363.48200000000003</v>
      </c>
      <c r="K1773" t="s">
        <v>164</v>
      </c>
      <c r="L1773" s="1">
        <v>41579</v>
      </c>
      <c r="M1773">
        <v>0.113320564516129</v>
      </c>
      <c r="N1773">
        <v>31</v>
      </c>
      <c r="O1773" t="s">
        <v>175</v>
      </c>
      <c r="P1773">
        <v>11528</v>
      </c>
      <c r="Q1773">
        <v>104865</v>
      </c>
      <c r="R1773">
        <v>0</v>
      </c>
      <c r="S1773">
        <v>0</v>
      </c>
      <c r="T1773">
        <v>11528</v>
      </c>
      <c r="U1773" t="s">
        <v>33</v>
      </c>
      <c r="V1773" t="s">
        <v>34</v>
      </c>
      <c r="W1773" t="s">
        <v>35</v>
      </c>
      <c r="X1773">
        <v>2013</v>
      </c>
      <c r="Y1773">
        <v>11</v>
      </c>
      <c r="Z1773" t="s">
        <v>164</v>
      </c>
    </row>
    <row r="1774" spans="1:26" x14ac:dyDescent="0.35">
      <c r="A1774">
        <v>1773</v>
      </c>
      <c r="B1774">
        <v>2013</v>
      </c>
      <c r="C1774">
        <v>11</v>
      </c>
      <c r="D1774" t="s">
        <v>36</v>
      </c>
      <c r="E1774" t="s">
        <v>37</v>
      </c>
      <c r="F1774" t="s">
        <v>38</v>
      </c>
      <c r="G1774" t="s">
        <v>28</v>
      </c>
      <c r="H1774" s="1">
        <v>41579</v>
      </c>
      <c r="I1774">
        <v>19.89</v>
      </c>
      <c r="J1774">
        <v>195.25700000000001</v>
      </c>
      <c r="K1774" t="s">
        <v>164</v>
      </c>
      <c r="L1774" s="1">
        <v>41579</v>
      </c>
      <c r="M1774">
        <v>0.113320564516129</v>
      </c>
      <c r="N1774">
        <v>31</v>
      </c>
      <c r="O1774" t="s">
        <v>175</v>
      </c>
      <c r="P1774">
        <v>7391</v>
      </c>
      <c r="Q1774">
        <v>58072</v>
      </c>
      <c r="R1774">
        <v>0</v>
      </c>
      <c r="S1774">
        <v>0</v>
      </c>
      <c r="T1774">
        <v>7391</v>
      </c>
      <c r="U1774" t="s">
        <v>37</v>
      </c>
      <c r="V1774" t="s">
        <v>38</v>
      </c>
      <c r="W1774" t="s">
        <v>28</v>
      </c>
      <c r="X1774">
        <v>2013</v>
      </c>
      <c r="Y1774">
        <v>11</v>
      </c>
      <c r="Z1774" t="s">
        <v>164</v>
      </c>
    </row>
    <row r="1775" spans="1:26" x14ac:dyDescent="0.35">
      <c r="A1775">
        <v>1774</v>
      </c>
      <c r="B1775">
        <v>2013</v>
      </c>
      <c r="C1775">
        <v>11</v>
      </c>
      <c r="D1775" t="s">
        <v>39</v>
      </c>
      <c r="E1775" t="s">
        <v>40</v>
      </c>
      <c r="F1775" t="s">
        <v>41</v>
      </c>
      <c r="G1775" t="s">
        <v>35</v>
      </c>
      <c r="H1775" t="s">
        <v>29</v>
      </c>
      <c r="I1775">
        <v>0</v>
      </c>
      <c r="J1775">
        <v>2.64</v>
      </c>
      <c r="K1775" t="s">
        <v>164</v>
      </c>
      <c r="L1775" s="1">
        <v>41579</v>
      </c>
      <c r="M1775">
        <v>0.113320564516129</v>
      </c>
      <c r="N1775">
        <v>31</v>
      </c>
      <c r="O1775" t="s">
        <v>29</v>
      </c>
      <c r="P1775" t="s">
        <v>29</v>
      </c>
      <c r="Q1775" t="s">
        <v>29</v>
      </c>
      <c r="R1775" t="s">
        <v>29</v>
      </c>
      <c r="S1775" t="s">
        <v>29</v>
      </c>
      <c r="T1775" t="s">
        <v>29</v>
      </c>
      <c r="U1775" t="s">
        <v>29</v>
      </c>
      <c r="V1775" t="s">
        <v>29</v>
      </c>
      <c r="W1775" t="s">
        <v>29</v>
      </c>
      <c r="X1775" t="s">
        <v>29</v>
      </c>
      <c r="Y1775" t="s">
        <v>29</v>
      </c>
      <c r="Z1775" t="s">
        <v>29</v>
      </c>
    </row>
    <row r="1776" spans="1:26" x14ac:dyDescent="0.35">
      <c r="A1776">
        <v>1775</v>
      </c>
      <c r="B1776">
        <v>2013</v>
      </c>
      <c r="C1776">
        <v>11</v>
      </c>
      <c r="D1776" t="s">
        <v>42</v>
      </c>
      <c r="E1776" t="s">
        <v>43</v>
      </c>
      <c r="F1776" t="s">
        <v>44</v>
      </c>
      <c r="G1776" t="s">
        <v>35</v>
      </c>
      <c r="H1776" s="1">
        <v>41579</v>
      </c>
      <c r="I1776">
        <v>1.3</v>
      </c>
      <c r="J1776">
        <v>31.71</v>
      </c>
      <c r="K1776" t="s">
        <v>164</v>
      </c>
      <c r="L1776" s="1">
        <v>41579</v>
      </c>
      <c r="M1776">
        <v>0.113320564516129</v>
      </c>
      <c r="N1776">
        <v>31</v>
      </c>
      <c r="O1776" t="s">
        <v>175</v>
      </c>
      <c r="P1776">
        <v>528</v>
      </c>
      <c r="Q1776">
        <v>2761</v>
      </c>
      <c r="R1776">
        <v>0</v>
      </c>
      <c r="S1776">
        <v>0</v>
      </c>
      <c r="T1776">
        <v>528</v>
      </c>
      <c r="U1776" t="s">
        <v>43</v>
      </c>
      <c r="V1776" t="s">
        <v>44</v>
      </c>
      <c r="W1776" t="s">
        <v>35</v>
      </c>
      <c r="X1776">
        <v>2013</v>
      </c>
      <c r="Y1776">
        <v>11</v>
      </c>
      <c r="Z1776" t="s">
        <v>164</v>
      </c>
    </row>
    <row r="1777" spans="1:26" x14ac:dyDescent="0.35">
      <c r="A1777">
        <v>1776</v>
      </c>
      <c r="B1777">
        <v>2013</v>
      </c>
      <c r="C1777">
        <v>11</v>
      </c>
      <c r="D1777" t="s">
        <v>45</v>
      </c>
      <c r="E1777" t="s">
        <v>46</v>
      </c>
      <c r="F1777" t="s">
        <v>41</v>
      </c>
      <c r="G1777" t="s">
        <v>35</v>
      </c>
      <c r="H1777" t="s">
        <v>29</v>
      </c>
      <c r="I1777">
        <v>0</v>
      </c>
      <c r="J1777">
        <v>15.72</v>
      </c>
      <c r="K1777" t="s">
        <v>164</v>
      </c>
      <c r="L1777" s="1">
        <v>41579</v>
      </c>
      <c r="M1777">
        <v>0.113320564516129</v>
      </c>
      <c r="N1777">
        <v>31</v>
      </c>
      <c r="O1777" t="s">
        <v>175</v>
      </c>
      <c r="P1777">
        <v>0</v>
      </c>
      <c r="Q1777">
        <v>85200</v>
      </c>
      <c r="R1777">
        <v>0</v>
      </c>
      <c r="S1777">
        <v>0</v>
      </c>
      <c r="T1777">
        <v>0</v>
      </c>
      <c r="U1777" t="s">
        <v>46</v>
      </c>
      <c r="V1777" t="s">
        <v>41</v>
      </c>
      <c r="W1777" t="s">
        <v>35</v>
      </c>
      <c r="X1777">
        <v>2013</v>
      </c>
      <c r="Y1777">
        <v>11</v>
      </c>
      <c r="Z1777" t="s">
        <v>164</v>
      </c>
    </row>
    <row r="1778" spans="1:26" x14ac:dyDescent="0.35">
      <c r="A1778">
        <v>1777</v>
      </c>
      <c r="B1778">
        <v>2013</v>
      </c>
      <c r="C1778">
        <v>11</v>
      </c>
      <c r="D1778" t="s">
        <v>47</v>
      </c>
      <c r="E1778" t="s">
        <v>48</v>
      </c>
      <c r="F1778" t="s">
        <v>49</v>
      </c>
      <c r="G1778" t="s">
        <v>28</v>
      </c>
      <c r="H1778" t="s">
        <v>29</v>
      </c>
      <c r="I1778">
        <v>0</v>
      </c>
      <c r="J1778">
        <v>0</v>
      </c>
      <c r="K1778" t="s">
        <v>164</v>
      </c>
      <c r="L1778" s="1">
        <v>41579</v>
      </c>
      <c r="M1778">
        <v>0.113320564516129</v>
      </c>
      <c r="N1778">
        <v>31</v>
      </c>
      <c r="O1778" t="s">
        <v>29</v>
      </c>
      <c r="P1778" t="s">
        <v>29</v>
      </c>
      <c r="Q1778" t="s">
        <v>29</v>
      </c>
      <c r="R1778" t="s">
        <v>29</v>
      </c>
      <c r="S1778" t="s">
        <v>29</v>
      </c>
      <c r="T1778" t="s">
        <v>29</v>
      </c>
      <c r="U1778" t="s">
        <v>29</v>
      </c>
      <c r="V1778" t="s">
        <v>29</v>
      </c>
      <c r="W1778" t="s">
        <v>29</v>
      </c>
      <c r="X1778" t="s">
        <v>29</v>
      </c>
      <c r="Y1778" t="s">
        <v>29</v>
      </c>
      <c r="Z1778" t="s">
        <v>29</v>
      </c>
    </row>
    <row r="1779" spans="1:26" x14ac:dyDescent="0.35">
      <c r="A1779">
        <v>1778</v>
      </c>
      <c r="B1779">
        <v>2013</v>
      </c>
      <c r="C1779">
        <v>11</v>
      </c>
      <c r="D1779" t="s">
        <v>50</v>
      </c>
      <c r="E1779" t="s">
        <v>51</v>
      </c>
      <c r="F1779" t="s">
        <v>38</v>
      </c>
      <c r="G1779" t="s">
        <v>28</v>
      </c>
      <c r="H1779" t="s">
        <v>29</v>
      </c>
      <c r="I1779">
        <v>0</v>
      </c>
      <c r="J1779">
        <v>0</v>
      </c>
      <c r="K1779" t="s">
        <v>164</v>
      </c>
      <c r="L1779" s="1">
        <v>41579</v>
      </c>
      <c r="M1779">
        <v>0.113320564516129</v>
      </c>
      <c r="N1779">
        <v>31</v>
      </c>
      <c r="O1779" t="s">
        <v>175</v>
      </c>
      <c r="P1779">
        <v>0</v>
      </c>
      <c r="Q1779">
        <v>184455224</v>
      </c>
      <c r="R1779">
        <v>0</v>
      </c>
      <c r="S1779">
        <v>0</v>
      </c>
      <c r="T1779">
        <v>0</v>
      </c>
      <c r="U1779" t="s">
        <v>51</v>
      </c>
      <c r="V1779" t="s">
        <v>38</v>
      </c>
      <c r="W1779" t="s">
        <v>28</v>
      </c>
      <c r="X1779">
        <v>2013</v>
      </c>
      <c r="Y1779">
        <v>11</v>
      </c>
      <c r="Z1779" t="s">
        <v>164</v>
      </c>
    </row>
    <row r="1780" spans="1:26" x14ac:dyDescent="0.35">
      <c r="A1780">
        <v>1779</v>
      </c>
      <c r="B1780">
        <v>2013</v>
      </c>
      <c r="C1780">
        <v>11</v>
      </c>
      <c r="D1780" t="s">
        <v>52</v>
      </c>
      <c r="E1780" t="s">
        <v>53</v>
      </c>
      <c r="F1780" t="s">
        <v>34</v>
      </c>
      <c r="G1780" t="s">
        <v>35</v>
      </c>
      <c r="H1780" t="s">
        <v>29</v>
      </c>
      <c r="I1780">
        <v>0</v>
      </c>
      <c r="J1780">
        <v>1.53</v>
      </c>
      <c r="K1780" t="s">
        <v>164</v>
      </c>
      <c r="L1780" s="1">
        <v>41579</v>
      </c>
      <c r="M1780">
        <v>0.113320564516129</v>
      </c>
      <c r="N1780">
        <v>31</v>
      </c>
      <c r="O1780" t="s">
        <v>175</v>
      </c>
      <c r="P1780">
        <v>0</v>
      </c>
      <c r="Q1780">
        <v>257516022</v>
      </c>
      <c r="R1780">
        <v>0</v>
      </c>
      <c r="S1780">
        <v>0</v>
      </c>
      <c r="T1780">
        <v>0</v>
      </c>
      <c r="U1780" t="s">
        <v>53</v>
      </c>
      <c r="V1780" t="s">
        <v>34</v>
      </c>
      <c r="W1780" t="s">
        <v>35</v>
      </c>
      <c r="X1780">
        <v>2013</v>
      </c>
      <c r="Y1780">
        <v>11</v>
      </c>
      <c r="Z1780" t="s">
        <v>164</v>
      </c>
    </row>
    <row r="1781" spans="1:26" x14ac:dyDescent="0.35">
      <c r="A1781">
        <v>1780</v>
      </c>
      <c r="B1781">
        <v>2013</v>
      </c>
      <c r="C1781">
        <v>11</v>
      </c>
      <c r="D1781" t="s">
        <v>54</v>
      </c>
      <c r="E1781" t="s">
        <v>55</v>
      </c>
      <c r="F1781" t="s">
        <v>56</v>
      </c>
      <c r="G1781" t="s">
        <v>35</v>
      </c>
      <c r="H1781" s="1">
        <v>41579</v>
      </c>
      <c r="I1781">
        <v>2.5</v>
      </c>
      <c r="J1781">
        <v>76.456000000000003</v>
      </c>
      <c r="K1781" t="s">
        <v>164</v>
      </c>
      <c r="L1781" s="1">
        <v>41579</v>
      </c>
      <c r="M1781">
        <v>0.113320564516129</v>
      </c>
      <c r="N1781">
        <v>31</v>
      </c>
      <c r="O1781" t="s">
        <v>175</v>
      </c>
      <c r="P1781">
        <v>240</v>
      </c>
      <c r="Q1781">
        <v>98352</v>
      </c>
      <c r="R1781">
        <v>0</v>
      </c>
      <c r="S1781">
        <v>0</v>
      </c>
      <c r="T1781">
        <v>240</v>
      </c>
      <c r="U1781" t="s">
        <v>55</v>
      </c>
      <c r="V1781" t="s">
        <v>56</v>
      </c>
      <c r="W1781" t="s">
        <v>35</v>
      </c>
      <c r="X1781">
        <v>2013</v>
      </c>
      <c r="Y1781">
        <v>11</v>
      </c>
      <c r="Z1781" t="s">
        <v>164</v>
      </c>
    </row>
    <row r="1782" spans="1:26" x14ac:dyDescent="0.35">
      <c r="A1782">
        <v>1781</v>
      </c>
      <c r="B1782">
        <v>2013</v>
      </c>
      <c r="C1782">
        <v>11</v>
      </c>
      <c r="D1782" t="s">
        <v>57</v>
      </c>
      <c r="E1782" t="s">
        <v>58</v>
      </c>
      <c r="F1782" t="s">
        <v>59</v>
      </c>
      <c r="G1782" t="s">
        <v>60</v>
      </c>
      <c r="H1782" t="s">
        <v>29</v>
      </c>
      <c r="I1782">
        <v>0</v>
      </c>
      <c r="J1782">
        <v>0</v>
      </c>
      <c r="K1782" t="s">
        <v>164</v>
      </c>
      <c r="L1782" s="1">
        <v>41579</v>
      </c>
      <c r="M1782">
        <v>0.113320564516129</v>
      </c>
      <c r="N1782">
        <v>31</v>
      </c>
      <c r="O1782" t="s">
        <v>29</v>
      </c>
      <c r="P1782" t="s">
        <v>29</v>
      </c>
      <c r="Q1782" t="s">
        <v>29</v>
      </c>
      <c r="R1782" t="s">
        <v>29</v>
      </c>
      <c r="S1782" t="s">
        <v>29</v>
      </c>
      <c r="T1782" t="s">
        <v>29</v>
      </c>
      <c r="U1782" t="s">
        <v>29</v>
      </c>
      <c r="V1782" t="s">
        <v>29</v>
      </c>
      <c r="W1782" t="s">
        <v>29</v>
      </c>
      <c r="X1782" t="s">
        <v>29</v>
      </c>
      <c r="Y1782" t="s">
        <v>29</v>
      </c>
      <c r="Z1782" t="s">
        <v>29</v>
      </c>
    </row>
    <row r="1783" spans="1:26" x14ac:dyDescent="0.35">
      <c r="A1783">
        <v>1782</v>
      </c>
      <c r="B1783">
        <v>2013</v>
      </c>
      <c r="C1783">
        <v>11</v>
      </c>
      <c r="D1783" t="s">
        <v>61</v>
      </c>
      <c r="E1783" t="s">
        <v>62</v>
      </c>
      <c r="F1783" t="s">
        <v>63</v>
      </c>
      <c r="G1783" t="s">
        <v>60</v>
      </c>
      <c r="H1783" t="s">
        <v>29</v>
      </c>
      <c r="I1783">
        <v>0</v>
      </c>
      <c r="J1783">
        <v>0</v>
      </c>
      <c r="K1783" t="s">
        <v>164</v>
      </c>
      <c r="L1783" s="1">
        <v>41579</v>
      </c>
      <c r="M1783">
        <v>0.113320564516129</v>
      </c>
      <c r="N1783">
        <v>31</v>
      </c>
      <c r="O1783" t="s">
        <v>29</v>
      </c>
      <c r="P1783" t="s">
        <v>29</v>
      </c>
      <c r="Q1783" t="s">
        <v>29</v>
      </c>
      <c r="R1783" t="s">
        <v>29</v>
      </c>
      <c r="S1783" t="s">
        <v>29</v>
      </c>
      <c r="T1783" t="s">
        <v>29</v>
      </c>
      <c r="U1783" t="s">
        <v>29</v>
      </c>
      <c r="V1783" t="s">
        <v>29</v>
      </c>
      <c r="W1783" t="s">
        <v>29</v>
      </c>
      <c r="X1783" t="s">
        <v>29</v>
      </c>
      <c r="Y1783" t="s">
        <v>29</v>
      </c>
      <c r="Z1783" t="s">
        <v>29</v>
      </c>
    </row>
    <row r="1784" spans="1:26" x14ac:dyDescent="0.35">
      <c r="A1784">
        <v>1783</v>
      </c>
      <c r="B1784">
        <v>2013</v>
      </c>
      <c r="C1784">
        <v>11</v>
      </c>
      <c r="D1784" t="s">
        <v>64</v>
      </c>
      <c r="E1784" t="s">
        <v>65</v>
      </c>
      <c r="F1784" t="s">
        <v>66</v>
      </c>
      <c r="G1784" t="s">
        <v>28</v>
      </c>
      <c r="H1784" t="s">
        <v>29</v>
      </c>
      <c r="I1784">
        <v>0</v>
      </c>
      <c r="J1784">
        <v>0</v>
      </c>
      <c r="K1784" t="s">
        <v>164</v>
      </c>
      <c r="L1784" s="1">
        <v>41579</v>
      </c>
      <c r="M1784">
        <v>0.113320564516129</v>
      </c>
      <c r="N1784">
        <v>31</v>
      </c>
      <c r="O1784" t="s">
        <v>175</v>
      </c>
      <c r="P1784">
        <v>0</v>
      </c>
      <c r="Q1784">
        <v>4553</v>
      </c>
      <c r="R1784">
        <v>0</v>
      </c>
      <c r="S1784">
        <v>0</v>
      </c>
      <c r="T1784">
        <v>0</v>
      </c>
      <c r="U1784" t="s">
        <v>65</v>
      </c>
      <c r="V1784" t="s">
        <v>66</v>
      </c>
      <c r="W1784" t="s">
        <v>28</v>
      </c>
      <c r="X1784">
        <v>2013</v>
      </c>
      <c r="Y1784">
        <v>11</v>
      </c>
      <c r="Z1784" t="s">
        <v>164</v>
      </c>
    </row>
    <row r="1785" spans="1:26" x14ac:dyDescent="0.35">
      <c r="A1785">
        <v>1784</v>
      </c>
      <c r="B1785">
        <v>2013</v>
      </c>
      <c r="C1785">
        <v>11</v>
      </c>
      <c r="D1785" t="s">
        <v>67</v>
      </c>
      <c r="E1785" t="s">
        <v>68</v>
      </c>
      <c r="F1785" t="s">
        <v>69</v>
      </c>
      <c r="G1785" t="s">
        <v>35</v>
      </c>
      <c r="H1785" t="s">
        <v>29</v>
      </c>
      <c r="I1785">
        <v>0</v>
      </c>
      <c r="J1785">
        <v>0</v>
      </c>
      <c r="K1785" t="s">
        <v>164</v>
      </c>
      <c r="L1785" s="1">
        <v>41579</v>
      </c>
      <c r="M1785">
        <v>0.113320564516129</v>
      </c>
      <c r="N1785">
        <v>31</v>
      </c>
      <c r="O1785" t="s">
        <v>29</v>
      </c>
      <c r="P1785" t="s">
        <v>29</v>
      </c>
      <c r="Q1785" t="s">
        <v>29</v>
      </c>
      <c r="R1785" t="s">
        <v>29</v>
      </c>
      <c r="S1785" t="s">
        <v>29</v>
      </c>
      <c r="T1785" t="s">
        <v>29</v>
      </c>
      <c r="U1785" t="s">
        <v>29</v>
      </c>
      <c r="V1785" t="s">
        <v>29</v>
      </c>
      <c r="W1785" t="s">
        <v>29</v>
      </c>
      <c r="X1785" t="s">
        <v>29</v>
      </c>
      <c r="Y1785" t="s">
        <v>29</v>
      </c>
      <c r="Z1785" t="s">
        <v>29</v>
      </c>
    </row>
    <row r="1786" spans="1:26" x14ac:dyDescent="0.35">
      <c r="A1786">
        <v>1785</v>
      </c>
      <c r="B1786">
        <v>2013</v>
      </c>
      <c r="C1786">
        <v>11</v>
      </c>
      <c r="D1786" t="s">
        <v>70</v>
      </c>
      <c r="E1786" t="s">
        <v>71</v>
      </c>
      <c r="F1786" t="s">
        <v>72</v>
      </c>
      <c r="G1786" t="s">
        <v>28</v>
      </c>
      <c r="H1786" t="s">
        <v>29</v>
      </c>
      <c r="I1786">
        <v>0</v>
      </c>
      <c r="J1786">
        <v>0</v>
      </c>
      <c r="K1786" t="s">
        <v>164</v>
      </c>
      <c r="L1786" s="1">
        <v>41579</v>
      </c>
      <c r="M1786">
        <v>0.113320564516129</v>
      </c>
      <c r="N1786">
        <v>31</v>
      </c>
      <c r="O1786" t="s">
        <v>29</v>
      </c>
      <c r="P1786" t="s">
        <v>29</v>
      </c>
      <c r="Q1786" t="s">
        <v>29</v>
      </c>
      <c r="R1786" t="s">
        <v>29</v>
      </c>
      <c r="S1786" t="s">
        <v>29</v>
      </c>
      <c r="T1786" t="s">
        <v>29</v>
      </c>
      <c r="U1786" t="s">
        <v>29</v>
      </c>
      <c r="V1786" t="s">
        <v>29</v>
      </c>
      <c r="W1786" t="s">
        <v>29</v>
      </c>
      <c r="X1786" t="s">
        <v>29</v>
      </c>
      <c r="Y1786" t="s">
        <v>29</v>
      </c>
      <c r="Z1786" t="s">
        <v>29</v>
      </c>
    </row>
    <row r="1787" spans="1:26" x14ac:dyDescent="0.35">
      <c r="A1787">
        <v>1786</v>
      </c>
      <c r="B1787">
        <v>2013</v>
      </c>
      <c r="C1787">
        <v>11</v>
      </c>
      <c r="D1787" t="s">
        <v>73</v>
      </c>
      <c r="E1787" t="s">
        <v>74</v>
      </c>
      <c r="F1787" t="s">
        <v>66</v>
      </c>
      <c r="G1787" t="s">
        <v>28</v>
      </c>
      <c r="H1787" t="s">
        <v>29</v>
      </c>
      <c r="I1787">
        <v>0</v>
      </c>
      <c r="J1787">
        <v>30</v>
      </c>
      <c r="K1787" t="s">
        <v>164</v>
      </c>
      <c r="L1787" s="1">
        <v>41579</v>
      </c>
      <c r="M1787">
        <v>0.113320564516129</v>
      </c>
      <c r="N1787">
        <v>31</v>
      </c>
      <c r="O1787" t="s">
        <v>175</v>
      </c>
      <c r="P1787">
        <v>0</v>
      </c>
      <c r="Q1787">
        <v>28400</v>
      </c>
      <c r="R1787">
        <v>0</v>
      </c>
      <c r="S1787">
        <v>0</v>
      </c>
      <c r="T1787">
        <v>0</v>
      </c>
      <c r="U1787" t="s">
        <v>74</v>
      </c>
      <c r="V1787" t="s">
        <v>66</v>
      </c>
      <c r="W1787" t="s">
        <v>28</v>
      </c>
      <c r="X1787">
        <v>2013</v>
      </c>
      <c r="Y1787">
        <v>11</v>
      </c>
      <c r="Z1787" t="s">
        <v>164</v>
      </c>
    </row>
    <row r="1788" spans="1:26" x14ac:dyDescent="0.35">
      <c r="A1788">
        <v>1787</v>
      </c>
      <c r="B1788">
        <v>2013</v>
      </c>
      <c r="C1788">
        <v>11</v>
      </c>
      <c r="D1788" t="s">
        <v>75</v>
      </c>
      <c r="E1788" t="s">
        <v>76</v>
      </c>
      <c r="F1788" t="s">
        <v>44</v>
      </c>
      <c r="G1788" t="s">
        <v>35</v>
      </c>
      <c r="H1788" t="s">
        <v>29</v>
      </c>
      <c r="I1788">
        <v>0</v>
      </c>
      <c r="J1788">
        <v>0</v>
      </c>
      <c r="K1788" t="s">
        <v>164</v>
      </c>
      <c r="L1788" s="1">
        <v>41579</v>
      </c>
      <c r="M1788">
        <v>0.113320564516129</v>
      </c>
      <c r="N1788">
        <v>31</v>
      </c>
      <c r="O1788" t="s">
        <v>29</v>
      </c>
      <c r="P1788" t="s">
        <v>29</v>
      </c>
      <c r="Q1788" t="s">
        <v>29</v>
      </c>
      <c r="R1788" t="s">
        <v>29</v>
      </c>
      <c r="S1788" t="s">
        <v>29</v>
      </c>
      <c r="T1788" t="s">
        <v>29</v>
      </c>
      <c r="U1788" t="s">
        <v>29</v>
      </c>
      <c r="V1788" t="s">
        <v>29</v>
      </c>
      <c r="W1788" t="s">
        <v>29</v>
      </c>
      <c r="X1788" t="s">
        <v>29</v>
      </c>
      <c r="Y1788" t="s">
        <v>29</v>
      </c>
      <c r="Z1788" t="s">
        <v>29</v>
      </c>
    </row>
    <row r="1789" spans="1:26" x14ac:dyDescent="0.35">
      <c r="A1789">
        <v>1788</v>
      </c>
      <c r="B1789">
        <v>2013</v>
      </c>
      <c r="C1789">
        <v>11</v>
      </c>
      <c r="D1789" t="s">
        <v>77</v>
      </c>
      <c r="E1789" t="s">
        <v>78</v>
      </c>
      <c r="F1789" t="s">
        <v>34</v>
      </c>
      <c r="G1789" t="s">
        <v>35</v>
      </c>
      <c r="H1789" t="s">
        <v>29</v>
      </c>
      <c r="I1789">
        <v>0</v>
      </c>
      <c r="J1789">
        <v>0</v>
      </c>
      <c r="K1789" t="s">
        <v>164</v>
      </c>
      <c r="L1789" s="1">
        <v>41579</v>
      </c>
      <c r="M1789">
        <v>0.113320564516129</v>
      </c>
      <c r="N1789">
        <v>31</v>
      </c>
      <c r="O1789" t="s">
        <v>175</v>
      </c>
      <c r="P1789">
        <v>0</v>
      </c>
      <c r="Q1789">
        <v>715510</v>
      </c>
      <c r="R1789">
        <v>0</v>
      </c>
      <c r="S1789">
        <v>0</v>
      </c>
      <c r="T1789">
        <v>0</v>
      </c>
      <c r="U1789" t="s">
        <v>78</v>
      </c>
      <c r="V1789" t="s">
        <v>34</v>
      </c>
      <c r="W1789" t="s">
        <v>35</v>
      </c>
      <c r="X1789">
        <v>2013</v>
      </c>
      <c r="Y1789">
        <v>11</v>
      </c>
      <c r="Z1789" t="s">
        <v>164</v>
      </c>
    </row>
    <row r="1790" spans="1:26" x14ac:dyDescent="0.35">
      <c r="A1790">
        <v>1789</v>
      </c>
      <c r="B1790">
        <v>2013</v>
      </c>
      <c r="C1790">
        <v>11</v>
      </c>
      <c r="D1790" t="s">
        <v>79</v>
      </c>
      <c r="E1790" t="s">
        <v>80</v>
      </c>
      <c r="F1790" t="s">
        <v>81</v>
      </c>
      <c r="G1790" t="s">
        <v>35</v>
      </c>
      <c r="H1790" t="s">
        <v>29</v>
      </c>
      <c r="I1790">
        <v>0</v>
      </c>
      <c r="J1790">
        <v>0</v>
      </c>
      <c r="K1790" t="s">
        <v>164</v>
      </c>
      <c r="L1790" s="1">
        <v>41579</v>
      </c>
      <c r="M1790">
        <v>0.113320564516129</v>
      </c>
      <c r="N1790">
        <v>31</v>
      </c>
      <c r="O1790" t="s">
        <v>29</v>
      </c>
      <c r="P1790" t="s">
        <v>29</v>
      </c>
      <c r="Q1790" t="s">
        <v>29</v>
      </c>
      <c r="R1790" t="s">
        <v>29</v>
      </c>
      <c r="S1790" t="s">
        <v>29</v>
      </c>
      <c r="T1790" t="s">
        <v>29</v>
      </c>
      <c r="U1790" t="s">
        <v>29</v>
      </c>
      <c r="V1790" t="s">
        <v>29</v>
      </c>
      <c r="W1790" t="s">
        <v>29</v>
      </c>
      <c r="X1790" t="s">
        <v>29</v>
      </c>
      <c r="Y1790" t="s">
        <v>29</v>
      </c>
      <c r="Z1790" t="s">
        <v>29</v>
      </c>
    </row>
    <row r="1791" spans="1:26" x14ac:dyDescent="0.35">
      <c r="A1791">
        <v>1790</v>
      </c>
      <c r="B1791">
        <v>2013</v>
      </c>
      <c r="C1791">
        <v>11</v>
      </c>
      <c r="D1791" t="s">
        <v>82</v>
      </c>
      <c r="E1791" t="s">
        <v>83</v>
      </c>
      <c r="F1791" t="s">
        <v>84</v>
      </c>
      <c r="G1791" t="s">
        <v>28</v>
      </c>
      <c r="H1791" t="s">
        <v>29</v>
      </c>
      <c r="I1791">
        <v>0</v>
      </c>
      <c r="J1791">
        <v>0</v>
      </c>
      <c r="K1791" t="s">
        <v>164</v>
      </c>
      <c r="L1791" s="1">
        <v>41579</v>
      </c>
      <c r="M1791">
        <v>0.113320564516129</v>
      </c>
      <c r="N1791">
        <v>31</v>
      </c>
      <c r="O1791" t="s">
        <v>29</v>
      </c>
      <c r="P1791" t="s">
        <v>29</v>
      </c>
      <c r="Q1791" t="s">
        <v>29</v>
      </c>
      <c r="R1791" t="s">
        <v>29</v>
      </c>
      <c r="S1791" t="s">
        <v>29</v>
      </c>
      <c r="T1791" t="s">
        <v>29</v>
      </c>
      <c r="U1791" t="s">
        <v>29</v>
      </c>
      <c r="V1791" t="s">
        <v>29</v>
      </c>
      <c r="W1791" t="s">
        <v>29</v>
      </c>
      <c r="X1791" t="s">
        <v>29</v>
      </c>
      <c r="Y1791" t="s">
        <v>29</v>
      </c>
      <c r="Z1791" t="s">
        <v>29</v>
      </c>
    </row>
    <row r="1792" spans="1:26" x14ac:dyDescent="0.35">
      <c r="A1792">
        <v>1791</v>
      </c>
      <c r="B1792">
        <v>2013</v>
      </c>
      <c r="C1792">
        <v>11</v>
      </c>
      <c r="D1792" t="s">
        <v>85</v>
      </c>
      <c r="E1792" t="s">
        <v>86</v>
      </c>
      <c r="F1792" t="s">
        <v>38</v>
      </c>
      <c r="G1792" t="s">
        <v>28</v>
      </c>
      <c r="H1792" t="s">
        <v>29</v>
      </c>
      <c r="I1792">
        <v>0</v>
      </c>
      <c r="J1792">
        <v>0</v>
      </c>
      <c r="K1792" t="s">
        <v>164</v>
      </c>
      <c r="L1792" s="1">
        <v>41579</v>
      </c>
      <c r="M1792">
        <v>0.113320564516129</v>
      </c>
      <c r="N1792">
        <v>31</v>
      </c>
      <c r="O1792" t="s">
        <v>175</v>
      </c>
      <c r="P1792">
        <v>0</v>
      </c>
      <c r="Q1792">
        <v>209954023</v>
      </c>
      <c r="R1792">
        <v>0</v>
      </c>
      <c r="S1792">
        <v>0</v>
      </c>
      <c r="T1792">
        <v>0</v>
      </c>
      <c r="U1792" t="s">
        <v>86</v>
      </c>
      <c r="V1792" t="s">
        <v>38</v>
      </c>
      <c r="W1792" t="s">
        <v>28</v>
      </c>
      <c r="X1792">
        <v>2013</v>
      </c>
      <c r="Y1792">
        <v>11</v>
      </c>
      <c r="Z1792" t="s">
        <v>164</v>
      </c>
    </row>
    <row r="1793" spans="1:26" x14ac:dyDescent="0.35">
      <c r="A1793">
        <v>1792</v>
      </c>
      <c r="B1793">
        <v>2013</v>
      </c>
      <c r="C1793">
        <v>11</v>
      </c>
      <c r="D1793" t="s">
        <v>87</v>
      </c>
      <c r="E1793" t="s">
        <v>76</v>
      </c>
      <c r="F1793" t="s">
        <v>27</v>
      </c>
      <c r="G1793" t="s">
        <v>28</v>
      </c>
      <c r="H1793" t="s">
        <v>29</v>
      </c>
      <c r="I1793">
        <v>0</v>
      </c>
      <c r="J1793">
        <v>0</v>
      </c>
      <c r="K1793" t="s">
        <v>164</v>
      </c>
      <c r="L1793" s="1">
        <v>41579</v>
      </c>
      <c r="M1793">
        <v>0.113320564516129</v>
      </c>
      <c r="N1793">
        <v>31</v>
      </c>
      <c r="O1793" t="s">
        <v>175</v>
      </c>
      <c r="P1793">
        <v>0</v>
      </c>
      <c r="Q1793">
        <v>143</v>
      </c>
      <c r="R1793">
        <v>0</v>
      </c>
      <c r="S1793">
        <v>0</v>
      </c>
      <c r="T1793">
        <v>0</v>
      </c>
      <c r="U1793" t="s">
        <v>76</v>
      </c>
      <c r="V1793" t="s">
        <v>27</v>
      </c>
      <c r="W1793" t="s">
        <v>28</v>
      </c>
      <c r="X1793">
        <v>2013</v>
      </c>
      <c r="Y1793">
        <v>11</v>
      </c>
      <c r="Z1793" t="s">
        <v>164</v>
      </c>
    </row>
    <row r="1794" spans="1:26" x14ac:dyDescent="0.35">
      <c r="A1794">
        <v>1793</v>
      </c>
      <c r="B1794">
        <v>2013</v>
      </c>
      <c r="C1794">
        <v>11</v>
      </c>
      <c r="D1794" t="s">
        <v>88</v>
      </c>
      <c r="E1794" t="s">
        <v>89</v>
      </c>
      <c r="F1794" t="s">
        <v>49</v>
      </c>
      <c r="G1794" t="s">
        <v>28</v>
      </c>
      <c r="H1794" t="s">
        <v>29</v>
      </c>
      <c r="I1794">
        <v>0</v>
      </c>
      <c r="J1794">
        <v>0</v>
      </c>
      <c r="K1794" t="s">
        <v>164</v>
      </c>
      <c r="L1794" s="1">
        <v>41579</v>
      </c>
      <c r="M1794">
        <v>0.113320564516129</v>
      </c>
      <c r="N1794">
        <v>31</v>
      </c>
      <c r="O1794" t="s">
        <v>29</v>
      </c>
      <c r="P1794" t="s">
        <v>29</v>
      </c>
      <c r="Q1794" t="s">
        <v>29</v>
      </c>
      <c r="R1794" t="s">
        <v>29</v>
      </c>
      <c r="S1794" t="s">
        <v>29</v>
      </c>
      <c r="T1794" t="s">
        <v>29</v>
      </c>
      <c r="U1794" t="s">
        <v>29</v>
      </c>
      <c r="V1794" t="s">
        <v>29</v>
      </c>
      <c r="W1794" t="s">
        <v>29</v>
      </c>
      <c r="X1794" t="s">
        <v>29</v>
      </c>
      <c r="Y1794" t="s">
        <v>29</v>
      </c>
      <c r="Z1794" t="s">
        <v>29</v>
      </c>
    </row>
    <row r="1795" spans="1:26" x14ac:dyDescent="0.35">
      <c r="A1795">
        <v>1794</v>
      </c>
      <c r="B1795">
        <v>2013</v>
      </c>
      <c r="C1795">
        <v>11</v>
      </c>
      <c r="D1795" t="s">
        <v>90</v>
      </c>
      <c r="E1795" t="s">
        <v>51</v>
      </c>
      <c r="F1795" t="s">
        <v>59</v>
      </c>
      <c r="G1795" t="s">
        <v>60</v>
      </c>
      <c r="H1795" t="s">
        <v>29</v>
      </c>
      <c r="I1795">
        <v>0</v>
      </c>
      <c r="J1795">
        <v>0</v>
      </c>
      <c r="K1795" t="s">
        <v>164</v>
      </c>
      <c r="L1795" s="1">
        <v>41579</v>
      </c>
      <c r="M1795">
        <v>0.113320564516129</v>
      </c>
      <c r="N1795">
        <v>31</v>
      </c>
      <c r="O1795" t="s">
        <v>175</v>
      </c>
      <c r="P1795">
        <v>0</v>
      </c>
      <c r="Q1795">
        <v>0</v>
      </c>
      <c r="R1795">
        <v>0</v>
      </c>
      <c r="S1795">
        <v>0</v>
      </c>
      <c r="T1795">
        <v>0</v>
      </c>
      <c r="U1795" t="s">
        <v>51</v>
      </c>
      <c r="V1795" t="s">
        <v>59</v>
      </c>
      <c r="W1795" t="s">
        <v>60</v>
      </c>
      <c r="X1795">
        <v>2013</v>
      </c>
      <c r="Y1795">
        <v>11</v>
      </c>
      <c r="Z1795" t="s">
        <v>164</v>
      </c>
    </row>
    <row r="1796" spans="1:26" x14ac:dyDescent="0.35">
      <c r="A1796">
        <v>1795</v>
      </c>
      <c r="B1796">
        <v>2013</v>
      </c>
      <c r="C1796">
        <v>11</v>
      </c>
      <c r="D1796" t="s">
        <v>91</v>
      </c>
      <c r="E1796" t="s">
        <v>80</v>
      </c>
      <c r="F1796" t="s">
        <v>92</v>
      </c>
      <c r="G1796" t="s">
        <v>28</v>
      </c>
      <c r="H1796" t="s">
        <v>29</v>
      </c>
      <c r="I1796">
        <v>0</v>
      </c>
      <c r="J1796">
        <v>0</v>
      </c>
      <c r="K1796" t="s">
        <v>164</v>
      </c>
      <c r="L1796" s="1">
        <v>41579</v>
      </c>
      <c r="M1796">
        <v>0.113320564516129</v>
      </c>
      <c r="N1796">
        <v>31</v>
      </c>
      <c r="O1796" t="s">
        <v>29</v>
      </c>
      <c r="P1796" t="s">
        <v>29</v>
      </c>
      <c r="Q1796" t="s">
        <v>29</v>
      </c>
      <c r="R1796" t="s">
        <v>29</v>
      </c>
      <c r="S1796" t="s">
        <v>29</v>
      </c>
      <c r="T1796" t="s">
        <v>29</v>
      </c>
      <c r="U1796" t="s">
        <v>29</v>
      </c>
      <c r="V1796" t="s">
        <v>29</v>
      </c>
      <c r="W1796" t="s">
        <v>29</v>
      </c>
      <c r="X1796" t="s">
        <v>29</v>
      </c>
      <c r="Y1796" t="s">
        <v>29</v>
      </c>
      <c r="Z1796" t="s">
        <v>29</v>
      </c>
    </row>
    <row r="1797" spans="1:26" x14ac:dyDescent="0.35">
      <c r="A1797">
        <v>1796</v>
      </c>
      <c r="B1797">
        <v>2013</v>
      </c>
      <c r="C1797">
        <v>11</v>
      </c>
      <c r="D1797" t="s">
        <v>93</v>
      </c>
      <c r="E1797" t="s">
        <v>94</v>
      </c>
      <c r="F1797" t="s">
        <v>95</v>
      </c>
      <c r="G1797" t="s">
        <v>60</v>
      </c>
      <c r="H1797" t="s">
        <v>29</v>
      </c>
      <c r="I1797">
        <v>0</v>
      </c>
      <c r="J1797">
        <v>11.52</v>
      </c>
      <c r="K1797" t="s">
        <v>164</v>
      </c>
      <c r="L1797" s="1">
        <v>41579</v>
      </c>
      <c r="M1797">
        <v>0.113320564516129</v>
      </c>
      <c r="N1797">
        <v>31</v>
      </c>
      <c r="O1797" t="s">
        <v>175</v>
      </c>
      <c r="P1797">
        <v>795</v>
      </c>
      <c r="Q1797">
        <v>1358</v>
      </c>
      <c r="R1797">
        <v>0</v>
      </c>
      <c r="S1797">
        <v>0</v>
      </c>
      <c r="T1797">
        <v>795</v>
      </c>
      <c r="U1797" t="s">
        <v>94</v>
      </c>
      <c r="V1797" t="s">
        <v>95</v>
      </c>
      <c r="W1797" t="s">
        <v>60</v>
      </c>
      <c r="X1797">
        <v>2013</v>
      </c>
      <c r="Y1797">
        <v>11</v>
      </c>
      <c r="Z1797" t="s">
        <v>164</v>
      </c>
    </row>
    <row r="1798" spans="1:26" x14ac:dyDescent="0.35">
      <c r="A1798">
        <v>1797</v>
      </c>
      <c r="B1798">
        <v>2013</v>
      </c>
      <c r="C1798">
        <v>11</v>
      </c>
      <c r="D1798" t="s">
        <v>96</v>
      </c>
      <c r="E1798" t="s">
        <v>97</v>
      </c>
      <c r="F1798" t="s">
        <v>72</v>
      </c>
      <c r="G1798" t="s">
        <v>28</v>
      </c>
      <c r="H1798" t="s">
        <v>29</v>
      </c>
      <c r="I1798">
        <v>0</v>
      </c>
      <c r="J1798">
        <v>0</v>
      </c>
      <c r="K1798" t="s">
        <v>164</v>
      </c>
      <c r="L1798" s="1">
        <v>41579</v>
      </c>
      <c r="M1798">
        <v>0.113320564516129</v>
      </c>
      <c r="N1798">
        <v>31</v>
      </c>
      <c r="O1798" t="s">
        <v>29</v>
      </c>
      <c r="P1798" t="s">
        <v>29</v>
      </c>
      <c r="Q1798" t="s">
        <v>29</v>
      </c>
      <c r="R1798" t="s">
        <v>29</v>
      </c>
      <c r="S1798" t="s">
        <v>29</v>
      </c>
      <c r="T1798" t="s">
        <v>29</v>
      </c>
      <c r="U1798" t="s">
        <v>29</v>
      </c>
      <c r="V1798" t="s">
        <v>29</v>
      </c>
      <c r="W1798" t="s">
        <v>29</v>
      </c>
      <c r="X1798" t="s">
        <v>29</v>
      </c>
      <c r="Y1798" t="s">
        <v>29</v>
      </c>
      <c r="Z1798" t="s">
        <v>29</v>
      </c>
    </row>
    <row r="1799" spans="1:26" x14ac:dyDescent="0.35">
      <c r="A1799">
        <v>1798</v>
      </c>
      <c r="B1799">
        <v>2013</v>
      </c>
      <c r="C1799">
        <v>11</v>
      </c>
      <c r="D1799" t="s">
        <v>98</v>
      </c>
      <c r="E1799" t="s">
        <v>99</v>
      </c>
      <c r="F1799" t="s">
        <v>100</v>
      </c>
      <c r="G1799" t="s">
        <v>60</v>
      </c>
      <c r="H1799" t="s">
        <v>29</v>
      </c>
      <c r="I1799">
        <v>0</v>
      </c>
      <c r="J1799">
        <v>0</v>
      </c>
      <c r="K1799" t="s">
        <v>164</v>
      </c>
      <c r="L1799" s="1">
        <v>41579</v>
      </c>
      <c r="M1799">
        <v>0.113320564516129</v>
      </c>
      <c r="N1799">
        <v>31</v>
      </c>
      <c r="O1799" t="s">
        <v>29</v>
      </c>
      <c r="P1799" t="s">
        <v>29</v>
      </c>
      <c r="Q1799" t="s">
        <v>29</v>
      </c>
      <c r="R1799" t="s">
        <v>29</v>
      </c>
      <c r="S1799" t="s">
        <v>29</v>
      </c>
      <c r="T1799" t="s">
        <v>29</v>
      </c>
      <c r="U1799" t="s">
        <v>29</v>
      </c>
      <c r="V1799" t="s">
        <v>29</v>
      </c>
      <c r="W1799" t="s">
        <v>29</v>
      </c>
      <c r="X1799" t="s">
        <v>29</v>
      </c>
      <c r="Y1799" t="s">
        <v>29</v>
      </c>
      <c r="Z1799" t="s">
        <v>29</v>
      </c>
    </row>
    <row r="1800" spans="1:26" x14ac:dyDescent="0.35">
      <c r="A1800">
        <v>1799</v>
      </c>
      <c r="B1800">
        <v>2013</v>
      </c>
      <c r="C1800">
        <v>11</v>
      </c>
      <c r="D1800" t="s">
        <v>101</v>
      </c>
      <c r="E1800" t="s">
        <v>102</v>
      </c>
      <c r="F1800" t="s">
        <v>103</v>
      </c>
      <c r="G1800" t="s">
        <v>28</v>
      </c>
      <c r="H1800" t="s">
        <v>29</v>
      </c>
      <c r="I1800">
        <v>0</v>
      </c>
      <c r="J1800">
        <v>0</v>
      </c>
      <c r="K1800" t="s">
        <v>164</v>
      </c>
      <c r="L1800" s="1">
        <v>41579</v>
      </c>
      <c r="M1800">
        <v>0.113320564516129</v>
      </c>
      <c r="N1800">
        <v>31</v>
      </c>
      <c r="O1800" t="s">
        <v>29</v>
      </c>
      <c r="P1800" t="s">
        <v>29</v>
      </c>
      <c r="Q1800" t="s">
        <v>29</v>
      </c>
      <c r="R1800" t="s">
        <v>29</v>
      </c>
      <c r="S1800" t="s">
        <v>29</v>
      </c>
      <c r="T1800" t="s">
        <v>29</v>
      </c>
      <c r="U1800" t="s">
        <v>29</v>
      </c>
      <c r="V1800" t="s">
        <v>29</v>
      </c>
      <c r="W1800" t="s">
        <v>29</v>
      </c>
      <c r="X1800" t="s">
        <v>29</v>
      </c>
      <c r="Y1800" t="s">
        <v>29</v>
      </c>
      <c r="Z1800" t="s">
        <v>29</v>
      </c>
    </row>
    <row r="1801" spans="1:26" x14ac:dyDescent="0.35">
      <c r="A1801">
        <v>1800</v>
      </c>
      <c r="B1801">
        <v>2013</v>
      </c>
      <c r="C1801">
        <v>11</v>
      </c>
      <c r="D1801" t="s">
        <v>104</v>
      </c>
      <c r="E1801" t="s">
        <v>105</v>
      </c>
      <c r="F1801" t="s">
        <v>49</v>
      </c>
      <c r="G1801" t="s">
        <v>28</v>
      </c>
      <c r="H1801" t="s">
        <v>29</v>
      </c>
      <c r="I1801">
        <v>0</v>
      </c>
      <c r="J1801">
        <v>0</v>
      </c>
      <c r="K1801" t="s">
        <v>164</v>
      </c>
      <c r="L1801" s="1">
        <v>41579</v>
      </c>
      <c r="M1801">
        <v>0.113320564516129</v>
      </c>
      <c r="N1801">
        <v>31</v>
      </c>
      <c r="O1801" t="s">
        <v>29</v>
      </c>
      <c r="P1801" t="s">
        <v>29</v>
      </c>
      <c r="Q1801" t="s">
        <v>29</v>
      </c>
      <c r="R1801" t="s">
        <v>29</v>
      </c>
      <c r="S1801" t="s">
        <v>29</v>
      </c>
      <c r="T1801" t="s">
        <v>29</v>
      </c>
      <c r="U1801" t="s">
        <v>29</v>
      </c>
      <c r="V1801" t="s">
        <v>29</v>
      </c>
      <c r="W1801" t="s">
        <v>29</v>
      </c>
      <c r="X1801" t="s">
        <v>29</v>
      </c>
      <c r="Y1801" t="s">
        <v>29</v>
      </c>
      <c r="Z1801" t="s">
        <v>29</v>
      </c>
    </row>
    <row r="1802" spans="1:26" x14ac:dyDescent="0.35">
      <c r="A1802">
        <v>1801</v>
      </c>
      <c r="B1802">
        <v>2014</v>
      </c>
      <c r="C1802">
        <v>1</v>
      </c>
      <c r="D1802" t="s">
        <v>25</v>
      </c>
      <c r="E1802" t="s">
        <v>26</v>
      </c>
      <c r="F1802" t="s">
        <v>27</v>
      </c>
      <c r="G1802" t="s">
        <v>28</v>
      </c>
      <c r="H1802" t="s">
        <v>29</v>
      </c>
      <c r="I1802">
        <v>0</v>
      </c>
      <c r="J1802">
        <v>26.305</v>
      </c>
      <c r="K1802" t="s">
        <v>166</v>
      </c>
      <c r="L1802" s="1">
        <v>41640</v>
      </c>
      <c r="M1802">
        <v>7.4135864695340503E-2</v>
      </c>
      <c r="N1802">
        <v>31</v>
      </c>
      <c r="O1802" t="s">
        <v>176</v>
      </c>
      <c r="P1802">
        <v>760</v>
      </c>
      <c r="Q1802">
        <v>21989</v>
      </c>
      <c r="R1802">
        <v>0</v>
      </c>
      <c r="S1802">
        <v>0</v>
      </c>
      <c r="T1802">
        <v>760</v>
      </c>
      <c r="U1802" t="s">
        <v>26</v>
      </c>
      <c r="V1802" t="s">
        <v>27</v>
      </c>
      <c r="W1802" t="s">
        <v>28</v>
      </c>
      <c r="X1802">
        <v>2014</v>
      </c>
      <c r="Y1802">
        <v>1</v>
      </c>
      <c r="Z1802" t="s">
        <v>166</v>
      </c>
    </row>
    <row r="1803" spans="1:26" x14ac:dyDescent="0.35">
      <c r="A1803">
        <v>1802</v>
      </c>
      <c r="B1803">
        <v>2014</v>
      </c>
      <c r="C1803">
        <v>1</v>
      </c>
      <c r="D1803" t="s">
        <v>32</v>
      </c>
      <c r="E1803" t="s">
        <v>33</v>
      </c>
      <c r="F1803" t="s">
        <v>34</v>
      </c>
      <c r="G1803" t="s">
        <v>35</v>
      </c>
      <c r="H1803" t="s">
        <v>29</v>
      </c>
      <c r="I1803">
        <v>0</v>
      </c>
      <c r="J1803">
        <v>379.702</v>
      </c>
      <c r="K1803" t="s">
        <v>166</v>
      </c>
      <c r="L1803" s="1">
        <v>41640</v>
      </c>
      <c r="M1803">
        <v>7.4135864695340503E-2</v>
      </c>
      <c r="N1803">
        <v>31</v>
      </c>
      <c r="O1803" t="s">
        <v>176</v>
      </c>
      <c r="P1803">
        <v>6480</v>
      </c>
      <c r="Q1803">
        <v>204712</v>
      </c>
      <c r="R1803">
        <v>0</v>
      </c>
      <c r="S1803">
        <v>0</v>
      </c>
      <c r="T1803">
        <v>6480</v>
      </c>
      <c r="U1803" t="s">
        <v>33</v>
      </c>
      <c r="V1803" t="s">
        <v>34</v>
      </c>
      <c r="W1803" t="s">
        <v>35</v>
      </c>
      <c r="X1803">
        <v>2014</v>
      </c>
      <c r="Y1803">
        <v>1</v>
      </c>
      <c r="Z1803" t="s">
        <v>166</v>
      </c>
    </row>
    <row r="1804" spans="1:26" x14ac:dyDescent="0.35">
      <c r="A1804">
        <v>1803</v>
      </c>
      <c r="B1804">
        <v>2014</v>
      </c>
      <c r="C1804">
        <v>1</v>
      </c>
      <c r="D1804" t="s">
        <v>36</v>
      </c>
      <c r="E1804" t="s">
        <v>37</v>
      </c>
      <c r="F1804" t="s">
        <v>38</v>
      </c>
      <c r="G1804" t="s">
        <v>28</v>
      </c>
      <c r="H1804" s="1">
        <v>41640</v>
      </c>
      <c r="I1804">
        <v>25.34</v>
      </c>
      <c r="J1804">
        <v>231.167</v>
      </c>
      <c r="K1804" t="s">
        <v>166</v>
      </c>
      <c r="L1804" s="1">
        <v>41640</v>
      </c>
      <c r="M1804">
        <v>7.4135864695340503E-2</v>
      </c>
      <c r="N1804">
        <v>31</v>
      </c>
      <c r="O1804" t="s">
        <v>176</v>
      </c>
      <c r="P1804">
        <v>4847</v>
      </c>
      <c r="Q1804">
        <v>149115</v>
      </c>
      <c r="R1804">
        <v>0</v>
      </c>
      <c r="S1804">
        <v>0</v>
      </c>
      <c r="T1804">
        <v>4847</v>
      </c>
      <c r="U1804" t="s">
        <v>37</v>
      </c>
      <c r="V1804" t="s">
        <v>38</v>
      </c>
      <c r="W1804" t="s">
        <v>28</v>
      </c>
      <c r="X1804">
        <v>2014</v>
      </c>
      <c r="Y1804">
        <v>1</v>
      </c>
      <c r="Z1804" t="s">
        <v>166</v>
      </c>
    </row>
    <row r="1805" spans="1:26" x14ac:dyDescent="0.35">
      <c r="A1805">
        <v>1804</v>
      </c>
      <c r="B1805">
        <v>2014</v>
      </c>
      <c r="C1805">
        <v>1</v>
      </c>
      <c r="D1805" t="s">
        <v>39</v>
      </c>
      <c r="E1805" t="s">
        <v>40</v>
      </c>
      <c r="F1805" t="s">
        <v>41</v>
      </c>
      <c r="G1805" t="s">
        <v>35</v>
      </c>
      <c r="H1805" t="s">
        <v>29</v>
      </c>
      <c r="I1805">
        <v>0</v>
      </c>
      <c r="J1805">
        <v>2.64</v>
      </c>
      <c r="K1805" t="s">
        <v>166</v>
      </c>
      <c r="L1805" s="1">
        <v>41640</v>
      </c>
      <c r="M1805">
        <v>7.4135864695340503E-2</v>
      </c>
      <c r="N1805">
        <v>31</v>
      </c>
      <c r="O1805" t="s">
        <v>29</v>
      </c>
      <c r="P1805" t="s">
        <v>29</v>
      </c>
      <c r="Q1805" t="s">
        <v>29</v>
      </c>
      <c r="R1805" t="s">
        <v>29</v>
      </c>
      <c r="S1805" t="s">
        <v>29</v>
      </c>
      <c r="T1805" t="s">
        <v>29</v>
      </c>
      <c r="U1805" t="s">
        <v>29</v>
      </c>
      <c r="V1805" t="s">
        <v>29</v>
      </c>
      <c r="W1805" t="s">
        <v>29</v>
      </c>
      <c r="X1805" t="s">
        <v>29</v>
      </c>
      <c r="Y1805" t="s">
        <v>29</v>
      </c>
      <c r="Z1805" t="s">
        <v>29</v>
      </c>
    </row>
    <row r="1806" spans="1:26" x14ac:dyDescent="0.35">
      <c r="A1806">
        <v>1805</v>
      </c>
      <c r="B1806">
        <v>2014</v>
      </c>
      <c r="C1806">
        <v>1</v>
      </c>
      <c r="D1806" t="s">
        <v>42</v>
      </c>
      <c r="E1806" t="s">
        <v>43</v>
      </c>
      <c r="F1806" t="s">
        <v>44</v>
      </c>
      <c r="G1806" t="s">
        <v>35</v>
      </c>
      <c r="H1806" s="1">
        <v>41640</v>
      </c>
      <c r="I1806">
        <v>29.945</v>
      </c>
      <c r="J1806">
        <v>61.655000000000001</v>
      </c>
      <c r="K1806" t="s">
        <v>166</v>
      </c>
      <c r="L1806" s="1">
        <v>41640</v>
      </c>
      <c r="M1806">
        <v>7.4135864695340503E-2</v>
      </c>
      <c r="N1806">
        <v>31</v>
      </c>
      <c r="O1806" t="s">
        <v>176</v>
      </c>
      <c r="P1806">
        <v>718</v>
      </c>
      <c r="Q1806">
        <v>9369</v>
      </c>
      <c r="R1806">
        <v>0</v>
      </c>
      <c r="S1806">
        <v>0</v>
      </c>
      <c r="T1806">
        <v>718</v>
      </c>
      <c r="U1806" t="s">
        <v>43</v>
      </c>
      <c r="V1806" t="s">
        <v>44</v>
      </c>
      <c r="W1806" t="s">
        <v>35</v>
      </c>
      <c r="X1806">
        <v>2014</v>
      </c>
      <c r="Y1806">
        <v>1</v>
      </c>
      <c r="Z1806" t="s">
        <v>166</v>
      </c>
    </row>
    <row r="1807" spans="1:26" x14ac:dyDescent="0.35">
      <c r="A1807">
        <v>1806</v>
      </c>
      <c r="B1807">
        <v>2014</v>
      </c>
      <c r="C1807">
        <v>1</v>
      </c>
      <c r="D1807" t="s">
        <v>45</v>
      </c>
      <c r="E1807" t="s">
        <v>46</v>
      </c>
      <c r="F1807" t="s">
        <v>41</v>
      </c>
      <c r="G1807" t="s">
        <v>35</v>
      </c>
      <c r="H1807" t="s">
        <v>29</v>
      </c>
      <c r="I1807">
        <v>0</v>
      </c>
      <c r="J1807">
        <v>15.72</v>
      </c>
      <c r="K1807" t="s">
        <v>166</v>
      </c>
      <c r="L1807" s="1">
        <v>41640</v>
      </c>
      <c r="M1807">
        <v>7.4135864695340503E-2</v>
      </c>
      <c r="N1807">
        <v>31</v>
      </c>
      <c r="O1807" t="s">
        <v>176</v>
      </c>
      <c r="P1807">
        <v>0</v>
      </c>
      <c r="Q1807">
        <v>79920</v>
      </c>
      <c r="R1807">
        <v>0</v>
      </c>
      <c r="S1807">
        <v>0</v>
      </c>
      <c r="T1807">
        <v>0</v>
      </c>
      <c r="U1807" t="s">
        <v>46</v>
      </c>
      <c r="V1807" t="s">
        <v>41</v>
      </c>
      <c r="W1807" t="s">
        <v>35</v>
      </c>
      <c r="X1807">
        <v>2014</v>
      </c>
      <c r="Y1807">
        <v>1</v>
      </c>
      <c r="Z1807" t="s">
        <v>166</v>
      </c>
    </row>
    <row r="1808" spans="1:26" x14ac:dyDescent="0.35">
      <c r="A1808">
        <v>1807</v>
      </c>
      <c r="B1808">
        <v>2014</v>
      </c>
      <c r="C1808">
        <v>1</v>
      </c>
      <c r="D1808" t="s">
        <v>47</v>
      </c>
      <c r="E1808" t="s">
        <v>48</v>
      </c>
      <c r="F1808" t="s">
        <v>49</v>
      </c>
      <c r="G1808" t="s">
        <v>28</v>
      </c>
      <c r="H1808" t="s">
        <v>29</v>
      </c>
      <c r="I1808">
        <v>0</v>
      </c>
      <c r="J1808">
        <v>0</v>
      </c>
      <c r="K1808" t="s">
        <v>166</v>
      </c>
      <c r="L1808" s="1">
        <v>41640</v>
      </c>
      <c r="M1808">
        <v>7.4135864695340503E-2</v>
      </c>
      <c r="N1808">
        <v>31</v>
      </c>
      <c r="O1808" t="s">
        <v>29</v>
      </c>
      <c r="P1808" t="s">
        <v>29</v>
      </c>
      <c r="Q1808" t="s">
        <v>29</v>
      </c>
      <c r="R1808" t="s">
        <v>29</v>
      </c>
      <c r="S1808" t="s">
        <v>29</v>
      </c>
      <c r="T1808" t="s">
        <v>29</v>
      </c>
      <c r="U1808" t="s">
        <v>29</v>
      </c>
      <c r="V1808" t="s">
        <v>29</v>
      </c>
      <c r="W1808" t="s">
        <v>29</v>
      </c>
      <c r="X1808" t="s">
        <v>29</v>
      </c>
      <c r="Y1808" t="s">
        <v>29</v>
      </c>
      <c r="Z1808" t="s">
        <v>29</v>
      </c>
    </row>
    <row r="1809" spans="1:26" x14ac:dyDescent="0.35">
      <c r="A1809">
        <v>1808</v>
      </c>
      <c r="B1809">
        <v>2014</v>
      </c>
      <c r="C1809">
        <v>1</v>
      </c>
      <c r="D1809" t="s">
        <v>50</v>
      </c>
      <c r="E1809" t="s">
        <v>51</v>
      </c>
      <c r="F1809" t="s">
        <v>38</v>
      </c>
      <c r="G1809" t="s">
        <v>28</v>
      </c>
      <c r="H1809" t="s">
        <v>29</v>
      </c>
      <c r="I1809">
        <v>0</v>
      </c>
      <c r="J1809">
        <v>0</v>
      </c>
      <c r="K1809" t="s">
        <v>166</v>
      </c>
      <c r="L1809" s="1">
        <v>41640</v>
      </c>
      <c r="M1809">
        <v>7.4135864695340503E-2</v>
      </c>
      <c r="N1809">
        <v>31</v>
      </c>
      <c r="O1809" t="s">
        <v>176</v>
      </c>
      <c r="P1809">
        <v>0</v>
      </c>
      <c r="Q1809">
        <v>337726101</v>
      </c>
      <c r="R1809">
        <v>0</v>
      </c>
      <c r="S1809">
        <v>0</v>
      </c>
      <c r="T1809">
        <v>0</v>
      </c>
      <c r="U1809" t="s">
        <v>51</v>
      </c>
      <c r="V1809" t="s">
        <v>38</v>
      </c>
      <c r="W1809" t="s">
        <v>28</v>
      </c>
      <c r="X1809">
        <v>2014</v>
      </c>
      <c r="Y1809">
        <v>1</v>
      </c>
      <c r="Z1809" t="s">
        <v>166</v>
      </c>
    </row>
    <row r="1810" spans="1:26" x14ac:dyDescent="0.35">
      <c r="A1810">
        <v>1809</v>
      </c>
      <c r="B1810">
        <v>2014</v>
      </c>
      <c r="C1810">
        <v>1</v>
      </c>
      <c r="D1810" t="s">
        <v>52</v>
      </c>
      <c r="E1810" t="s">
        <v>53</v>
      </c>
      <c r="F1810" t="s">
        <v>34</v>
      </c>
      <c r="G1810" t="s">
        <v>35</v>
      </c>
      <c r="H1810" t="s">
        <v>29</v>
      </c>
      <c r="I1810">
        <v>0</v>
      </c>
      <c r="J1810">
        <v>1.53</v>
      </c>
      <c r="K1810" t="s">
        <v>166</v>
      </c>
      <c r="L1810" s="1">
        <v>41640</v>
      </c>
      <c r="M1810">
        <v>7.4135864695340503E-2</v>
      </c>
      <c r="N1810">
        <v>31</v>
      </c>
      <c r="O1810" t="s">
        <v>176</v>
      </c>
      <c r="P1810">
        <v>0</v>
      </c>
      <c r="Q1810">
        <v>418673111</v>
      </c>
      <c r="R1810">
        <v>0</v>
      </c>
      <c r="S1810">
        <v>0</v>
      </c>
      <c r="T1810">
        <v>0</v>
      </c>
      <c r="U1810" t="s">
        <v>53</v>
      </c>
      <c r="V1810" t="s">
        <v>34</v>
      </c>
      <c r="W1810" t="s">
        <v>35</v>
      </c>
      <c r="X1810">
        <v>2014</v>
      </c>
      <c r="Y1810">
        <v>1</v>
      </c>
      <c r="Z1810" t="s">
        <v>166</v>
      </c>
    </row>
    <row r="1811" spans="1:26" x14ac:dyDescent="0.35">
      <c r="A1811">
        <v>1810</v>
      </c>
      <c r="B1811">
        <v>2014</v>
      </c>
      <c r="C1811">
        <v>1</v>
      </c>
      <c r="D1811" t="s">
        <v>54</v>
      </c>
      <c r="E1811" t="s">
        <v>55</v>
      </c>
      <c r="F1811" t="s">
        <v>56</v>
      </c>
      <c r="G1811" t="s">
        <v>35</v>
      </c>
      <c r="H1811" t="s">
        <v>29</v>
      </c>
      <c r="I1811">
        <v>0</v>
      </c>
      <c r="J1811">
        <v>76.456000000000003</v>
      </c>
      <c r="K1811" t="s">
        <v>166</v>
      </c>
      <c r="L1811" s="1">
        <v>41640</v>
      </c>
      <c r="M1811">
        <v>7.4135864695340503E-2</v>
      </c>
      <c r="N1811">
        <v>31</v>
      </c>
      <c r="O1811" t="s">
        <v>176</v>
      </c>
      <c r="P1811">
        <v>160</v>
      </c>
      <c r="Q1811">
        <v>157343</v>
      </c>
      <c r="R1811">
        <v>0</v>
      </c>
      <c r="S1811">
        <v>0</v>
      </c>
      <c r="T1811">
        <v>160</v>
      </c>
      <c r="U1811" t="s">
        <v>55</v>
      </c>
      <c r="V1811" t="s">
        <v>56</v>
      </c>
      <c r="W1811" t="s">
        <v>35</v>
      </c>
      <c r="X1811">
        <v>2014</v>
      </c>
      <c r="Y1811">
        <v>1</v>
      </c>
      <c r="Z1811" t="s">
        <v>166</v>
      </c>
    </row>
    <row r="1812" spans="1:26" x14ac:dyDescent="0.35">
      <c r="A1812">
        <v>1811</v>
      </c>
      <c r="B1812">
        <v>2014</v>
      </c>
      <c r="C1812">
        <v>1</v>
      </c>
      <c r="D1812" t="s">
        <v>57</v>
      </c>
      <c r="E1812" t="s">
        <v>58</v>
      </c>
      <c r="F1812" t="s">
        <v>59</v>
      </c>
      <c r="G1812" t="s">
        <v>60</v>
      </c>
      <c r="H1812" t="s">
        <v>29</v>
      </c>
      <c r="I1812">
        <v>0</v>
      </c>
      <c r="J1812">
        <v>0</v>
      </c>
      <c r="K1812" t="s">
        <v>166</v>
      </c>
      <c r="L1812" s="1">
        <v>41640</v>
      </c>
      <c r="M1812">
        <v>7.4135864695340503E-2</v>
      </c>
      <c r="N1812">
        <v>31</v>
      </c>
      <c r="O1812" t="s">
        <v>29</v>
      </c>
      <c r="P1812" t="s">
        <v>29</v>
      </c>
      <c r="Q1812" t="s">
        <v>29</v>
      </c>
      <c r="R1812" t="s">
        <v>29</v>
      </c>
      <c r="S1812" t="s">
        <v>29</v>
      </c>
      <c r="T1812" t="s">
        <v>29</v>
      </c>
      <c r="U1812" t="s">
        <v>29</v>
      </c>
      <c r="V1812" t="s">
        <v>29</v>
      </c>
      <c r="W1812" t="s">
        <v>29</v>
      </c>
      <c r="X1812" t="s">
        <v>29</v>
      </c>
      <c r="Y1812" t="s">
        <v>29</v>
      </c>
      <c r="Z1812" t="s">
        <v>29</v>
      </c>
    </row>
    <row r="1813" spans="1:26" x14ac:dyDescent="0.35">
      <c r="A1813">
        <v>1812</v>
      </c>
      <c r="B1813">
        <v>2014</v>
      </c>
      <c r="C1813">
        <v>1</v>
      </c>
      <c r="D1813" t="s">
        <v>61</v>
      </c>
      <c r="E1813" t="s">
        <v>62</v>
      </c>
      <c r="F1813" t="s">
        <v>63</v>
      </c>
      <c r="G1813" t="s">
        <v>60</v>
      </c>
      <c r="H1813" t="s">
        <v>29</v>
      </c>
      <c r="I1813">
        <v>0</v>
      </c>
      <c r="J1813">
        <v>0</v>
      </c>
      <c r="K1813" t="s">
        <v>166</v>
      </c>
      <c r="L1813" s="1">
        <v>41640</v>
      </c>
      <c r="M1813">
        <v>7.4135864695340503E-2</v>
      </c>
      <c r="N1813">
        <v>31</v>
      </c>
      <c r="O1813" t="s">
        <v>29</v>
      </c>
      <c r="P1813" t="s">
        <v>29</v>
      </c>
      <c r="Q1813" t="s">
        <v>29</v>
      </c>
      <c r="R1813" t="s">
        <v>29</v>
      </c>
      <c r="S1813" t="s">
        <v>29</v>
      </c>
      <c r="T1813" t="s">
        <v>29</v>
      </c>
      <c r="U1813" t="s">
        <v>29</v>
      </c>
      <c r="V1813" t="s">
        <v>29</v>
      </c>
      <c r="W1813" t="s">
        <v>29</v>
      </c>
      <c r="X1813" t="s">
        <v>29</v>
      </c>
      <c r="Y1813" t="s">
        <v>29</v>
      </c>
      <c r="Z1813" t="s">
        <v>29</v>
      </c>
    </row>
    <row r="1814" spans="1:26" x14ac:dyDescent="0.35">
      <c r="A1814">
        <v>1813</v>
      </c>
      <c r="B1814">
        <v>2014</v>
      </c>
      <c r="C1814">
        <v>1</v>
      </c>
      <c r="D1814" t="s">
        <v>64</v>
      </c>
      <c r="E1814" t="s">
        <v>65</v>
      </c>
      <c r="F1814" t="s">
        <v>66</v>
      </c>
      <c r="G1814" t="s">
        <v>28</v>
      </c>
      <c r="H1814" t="s">
        <v>29</v>
      </c>
      <c r="I1814">
        <v>0</v>
      </c>
      <c r="J1814">
        <v>0</v>
      </c>
      <c r="K1814" t="s">
        <v>166</v>
      </c>
      <c r="L1814" s="1">
        <v>41640</v>
      </c>
      <c r="M1814">
        <v>7.4135864695340503E-2</v>
      </c>
      <c r="N1814">
        <v>31</v>
      </c>
      <c r="O1814" t="s">
        <v>176</v>
      </c>
      <c r="P1814">
        <v>0</v>
      </c>
      <c r="Q1814">
        <v>4035</v>
      </c>
      <c r="R1814">
        <v>0</v>
      </c>
      <c r="S1814">
        <v>0</v>
      </c>
      <c r="T1814">
        <v>0</v>
      </c>
      <c r="U1814" t="s">
        <v>65</v>
      </c>
      <c r="V1814" t="s">
        <v>66</v>
      </c>
      <c r="W1814" t="s">
        <v>28</v>
      </c>
      <c r="X1814">
        <v>2014</v>
      </c>
      <c r="Y1814">
        <v>1</v>
      </c>
      <c r="Z1814" t="s">
        <v>166</v>
      </c>
    </row>
    <row r="1815" spans="1:26" x14ac:dyDescent="0.35">
      <c r="A1815">
        <v>1814</v>
      </c>
      <c r="B1815">
        <v>2014</v>
      </c>
      <c r="C1815">
        <v>1</v>
      </c>
      <c r="D1815" t="s">
        <v>67</v>
      </c>
      <c r="E1815" t="s">
        <v>68</v>
      </c>
      <c r="F1815" t="s">
        <v>69</v>
      </c>
      <c r="G1815" t="s">
        <v>35</v>
      </c>
      <c r="H1815" t="s">
        <v>29</v>
      </c>
      <c r="I1815">
        <v>0</v>
      </c>
      <c r="J1815">
        <v>0</v>
      </c>
      <c r="K1815" t="s">
        <v>166</v>
      </c>
      <c r="L1815" s="1">
        <v>41640</v>
      </c>
      <c r="M1815">
        <v>7.4135864695340503E-2</v>
      </c>
      <c r="N1815">
        <v>31</v>
      </c>
      <c r="O1815" t="s">
        <v>29</v>
      </c>
      <c r="P1815" t="s">
        <v>29</v>
      </c>
      <c r="Q1815" t="s">
        <v>29</v>
      </c>
      <c r="R1815" t="s">
        <v>29</v>
      </c>
      <c r="S1815" t="s">
        <v>29</v>
      </c>
      <c r="T1815" t="s">
        <v>29</v>
      </c>
      <c r="U1815" t="s">
        <v>29</v>
      </c>
      <c r="V1815" t="s">
        <v>29</v>
      </c>
      <c r="W1815" t="s">
        <v>29</v>
      </c>
      <c r="X1815" t="s">
        <v>29</v>
      </c>
      <c r="Y1815" t="s">
        <v>29</v>
      </c>
      <c r="Z1815" t="s">
        <v>29</v>
      </c>
    </row>
    <row r="1816" spans="1:26" x14ac:dyDescent="0.35">
      <c r="A1816">
        <v>1815</v>
      </c>
      <c r="B1816">
        <v>2014</v>
      </c>
      <c r="C1816">
        <v>1</v>
      </c>
      <c r="D1816" t="s">
        <v>70</v>
      </c>
      <c r="E1816" t="s">
        <v>71</v>
      </c>
      <c r="F1816" t="s">
        <v>72</v>
      </c>
      <c r="G1816" t="s">
        <v>28</v>
      </c>
      <c r="H1816" t="s">
        <v>29</v>
      </c>
      <c r="I1816">
        <v>0</v>
      </c>
      <c r="J1816">
        <v>0</v>
      </c>
      <c r="K1816" t="s">
        <v>166</v>
      </c>
      <c r="L1816" s="1">
        <v>41640</v>
      </c>
      <c r="M1816">
        <v>7.4135864695340503E-2</v>
      </c>
      <c r="N1816">
        <v>31</v>
      </c>
      <c r="O1816" t="s">
        <v>29</v>
      </c>
      <c r="P1816" t="s">
        <v>29</v>
      </c>
      <c r="Q1816" t="s">
        <v>29</v>
      </c>
      <c r="R1816" t="s">
        <v>29</v>
      </c>
      <c r="S1816" t="s">
        <v>29</v>
      </c>
      <c r="T1816" t="s">
        <v>29</v>
      </c>
      <c r="U1816" t="s">
        <v>29</v>
      </c>
      <c r="V1816" t="s">
        <v>29</v>
      </c>
      <c r="W1816" t="s">
        <v>29</v>
      </c>
      <c r="X1816" t="s">
        <v>29</v>
      </c>
      <c r="Y1816" t="s">
        <v>29</v>
      </c>
      <c r="Z1816" t="s">
        <v>29</v>
      </c>
    </row>
    <row r="1817" spans="1:26" x14ac:dyDescent="0.35">
      <c r="A1817">
        <v>1816</v>
      </c>
      <c r="B1817">
        <v>2014</v>
      </c>
      <c r="C1817">
        <v>1</v>
      </c>
      <c r="D1817" t="s">
        <v>73</v>
      </c>
      <c r="E1817" t="s">
        <v>74</v>
      </c>
      <c r="F1817" t="s">
        <v>66</v>
      </c>
      <c r="G1817" t="s">
        <v>28</v>
      </c>
      <c r="H1817" t="s">
        <v>29</v>
      </c>
      <c r="I1817">
        <v>0</v>
      </c>
      <c r="J1817">
        <v>30</v>
      </c>
      <c r="K1817" t="s">
        <v>166</v>
      </c>
      <c r="L1817" s="1">
        <v>41640</v>
      </c>
      <c r="M1817">
        <v>7.4135864695340503E-2</v>
      </c>
      <c r="N1817">
        <v>31</v>
      </c>
      <c r="O1817" t="s">
        <v>176</v>
      </c>
      <c r="P1817">
        <v>0</v>
      </c>
      <c r="Q1817">
        <v>40400</v>
      </c>
      <c r="R1817">
        <v>0</v>
      </c>
      <c r="S1817">
        <v>0</v>
      </c>
      <c r="T1817">
        <v>0</v>
      </c>
      <c r="U1817" t="s">
        <v>74</v>
      </c>
      <c r="V1817" t="s">
        <v>66</v>
      </c>
      <c r="W1817" t="s">
        <v>28</v>
      </c>
      <c r="X1817">
        <v>2014</v>
      </c>
      <c r="Y1817">
        <v>1</v>
      </c>
      <c r="Z1817" t="s">
        <v>166</v>
      </c>
    </row>
    <row r="1818" spans="1:26" x14ac:dyDescent="0.35">
      <c r="A1818">
        <v>1817</v>
      </c>
      <c r="B1818">
        <v>2014</v>
      </c>
      <c r="C1818">
        <v>1</v>
      </c>
      <c r="D1818" t="s">
        <v>75</v>
      </c>
      <c r="E1818" t="s">
        <v>76</v>
      </c>
      <c r="F1818" t="s">
        <v>44</v>
      </c>
      <c r="G1818" t="s">
        <v>35</v>
      </c>
      <c r="H1818" t="s">
        <v>29</v>
      </c>
      <c r="I1818">
        <v>0</v>
      </c>
      <c r="J1818">
        <v>0</v>
      </c>
      <c r="K1818" t="s">
        <v>166</v>
      </c>
      <c r="L1818" s="1">
        <v>41640</v>
      </c>
      <c r="M1818">
        <v>7.4135864695340503E-2</v>
      </c>
      <c r="N1818">
        <v>31</v>
      </c>
      <c r="O1818" t="s">
        <v>29</v>
      </c>
      <c r="P1818" t="s">
        <v>29</v>
      </c>
      <c r="Q1818" t="s">
        <v>29</v>
      </c>
      <c r="R1818" t="s">
        <v>29</v>
      </c>
      <c r="S1818" t="s">
        <v>29</v>
      </c>
      <c r="T1818" t="s">
        <v>29</v>
      </c>
      <c r="U1818" t="s">
        <v>29</v>
      </c>
      <c r="V1818" t="s">
        <v>29</v>
      </c>
      <c r="W1818" t="s">
        <v>29</v>
      </c>
      <c r="X1818" t="s">
        <v>29</v>
      </c>
      <c r="Y1818" t="s">
        <v>29</v>
      </c>
      <c r="Z1818" t="s">
        <v>29</v>
      </c>
    </row>
    <row r="1819" spans="1:26" x14ac:dyDescent="0.35">
      <c r="A1819">
        <v>1818</v>
      </c>
      <c r="B1819">
        <v>2014</v>
      </c>
      <c r="C1819">
        <v>1</v>
      </c>
      <c r="D1819" t="s">
        <v>77</v>
      </c>
      <c r="E1819" t="s">
        <v>78</v>
      </c>
      <c r="F1819" t="s">
        <v>34</v>
      </c>
      <c r="G1819" t="s">
        <v>35</v>
      </c>
      <c r="H1819" t="s">
        <v>29</v>
      </c>
      <c r="I1819">
        <v>0</v>
      </c>
      <c r="J1819">
        <v>0</v>
      </c>
      <c r="K1819" t="s">
        <v>166</v>
      </c>
      <c r="L1819" s="1">
        <v>41640</v>
      </c>
      <c r="M1819">
        <v>7.4135864695340503E-2</v>
      </c>
      <c r="N1819">
        <v>31</v>
      </c>
      <c r="O1819" t="s">
        <v>176</v>
      </c>
      <c r="P1819">
        <v>0</v>
      </c>
      <c r="Q1819">
        <v>1037699</v>
      </c>
      <c r="R1819">
        <v>0</v>
      </c>
      <c r="S1819">
        <v>0</v>
      </c>
      <c r="T1819">
        <v>0</v>
      </c>
      <c r="U1819" t="s">
        <v>78</v>
      </c>
      <c r="V1819" t="s">
        <v>34</v>
      </c>
      <c r="W1819" t="s">
        <v>35</v>
      </c>
      <c r="X1819">
        <v>2014</v>
      </c>
      <c r="Y1819">
        <v>1</v>
      </c>
      <c r="Z1819" t="s">
        <v>166</v>
      </c>
    </row>
    <row r="1820" spans="1:26" x14ac:dyDescent="0.35">
      <c r="A1820">
        <v>1819</v>
      </c>
      <c r="B1820">
        <v>2014</v>
      </c>
      <c r="C1820">
        <v>1</v>
      </c>
      <c r="D1820" t="s">
        <v>79</v>
      </c>
      <c r="E1820" t="s">
        <v>80</v>
      </c>
      <c r="F1820" t="s">
        <v>81</v>
      </c>
      <c r="G1820" t="s">
        <v>35</v>
      </c>
      <c r="H1820" t="s">
        <v>29</v>
      </c>
      <c r="I1820">
        <v>0</v>
      </c>
      <c r="J1820">
        <v>0</v>
      </c>
      <c r="K1820" t="s">
        <v>166</v>
      </c>
      <c r="L1820" s="1">
        <v>41640</v>
      </c>
      <c r="M1820">
        <v>7.4135864695340503E-2</v>
      </c>
      <c r="N1820">
        <v>31</v>
      </c>
      <c r="O1820" t="s">
        <v>29</v>
      </c>
      <c r="P1820" t="s">
        <v>29</v>
      </c>
      <c r="Q1820" t="s">
        <v>29</v>
      </c>
      <c r="R1820" t="s">
        <v>29</v>
      </c>
      <c r="S1820" t="s">
        <v>29</v>
      </c>
      <c r="T1820" t="s">
        <v>29</v>
      </c>
      <c r="U1820" t="s">
        <v>29</v>
      </c>
      <c r="V1820" t="s">
        <v>29</v>
      </c>
      <c r="W1820" t="s">
        <v>29</v>
      </c>
      <c r="X1820" t="s">
        <v>29</v>
      </c>
      <c r="Y1820" t="s">
        <v>29</v>
      </c>
      <c r="Z1820" t="s">
        <v>29</v>
      </c>
    </row>
    <row r="1821" spans="1:26" x14ac:dyDescent="0.35">
      <c r="A1821">
        <v>1820</v>
      </c>
      <c r="B1821">
        <v>2014</v>
      </c>
      <c r="C1821">
        <v>1</v>
      </c>
      <c r="D1821" t="s">
        <v>82</v>
      </c>
      <c r="E1821" t="s">
        <v>83</v>
      </c>
      <c r="F1821" t="s">
        <v>84</v>
      </c>
      <c r="G1821" t="s">
        <v>28</v>
      </c>
      <c r="H1821" t="s">
        <v>29</v>
      </c>
      <c r="I1821">
        <v>0</v>
      </c>
      <c r="J1821">
        <v>0</v>
      </c>
      <c r="K1821" t="s">
        <v>166</v>
      </c>
      <c r="L1821" s="1">
        <v>41640</v>
      </c>
      <c r="M1821">
        <v>7.4135864695340503E-2</v>
      </c>
      <c r="N1821">
        <v>31</v>
      </c>
      <c r="O1821" t="s">
        <v>29</v>
      </c>
      <c r="P1821" t="s">
        <v>29</v>
      </c>
      <c r="Q1821" t="s">
        <v>29</v>
      </c>
      <c r="R1821" t="s">
        <v>29</v>
      </c>
      <c r="S1821" t="s">
        <v>29</v>
      </c>
      <c r="T1821" t="s">
        <v>29</v>
      </c>
      <c r="U1821" t="s">
        <v>29</v>
      </c>
      <c r="V1821" t="s">
        <v>29</v>
      </c>
      <c r="W1821" t="s">
        <v>29</v>
      </c>
      <c r="X1821" t="s">
        <v>29</v>
      </c>
      <c r="Y1821" t="s">
        <v>29</v>
      </c>
      <c r="Z1821" t="s">
        <v>29</v>
      </c>
    </row>
    <row r="1822" spans="1:26" x14ac:dyDescent="0.35">
      <c r="A1822">
        <v>1821</v>
      </c>
      <c r="B1822">
        <v>2014</v>
      </c>
      <c r="C1822">
        <v>1</v>
      </c>
      <c r="D1822" t="s">
        <v>85</v>
      </c>
      <c r="E1822" t="s">
        <v>86</v>
      </c>
      <c r="F1822" t="s">
        <v>38</v>
      </c>
      <c r="G1822" t="s">
        <v>28</v>
      </c>
      <c r="H1822" t="s">
        <v>29</v>
      </c>
      <c r="I1822">
        <v>0</v>
      </c>
      <c r="J1822">
        <v>0</v>
      </c>
      <c r="K1822" t="s">
        <v>166</v>
      </c>
      <c r="L1822" s="1">
        <v>41640</v>
      </c>
      <c r="M1822">
        <v>7.4135864695340503E-2</v>
      </c>
      <c r="N1822">
        <v>31</v>
      </c>
      <c r="O1822" t="s">
        <v>176</v>
      </c>
      <c r="P1822">
        <v>0</v>
      </c>
      <c r="Q1822">
        <v>498054740</v>
      </c>
      <c r="R1822">
        <v>0</v>
      </c>
      <c r="S1822">
        <v>0</v>
      </c>
      <c r="T1822">
        <v>0</v>
      </c>
      <c r="U1822" t="s">
        <v>86</v>
      </c>
      <c r="V1822" t="s">
        <v>38</v>
      </c>
      <c r="W1822" t="s">
        <v>28</v>
      </c>
      <c r="X1822">
        <v>2014</v>
      </c>
      <c r="Y1822">
        <v>1</v>
      </c>
      <c r="Z1822" t="s">
        <v>166</v>
      </c>
    </row>
    <row r="1823" spans="1:26" x14ac:dyDescent="0.35">
      <c r="A1823">
        <v>1822</v>
      </c>
      <c r="B1823">
        <v>2014</v>
      </c>
      <c r="C1823">
        <v>1</v>
      </c>
      <c r="D1823" t="s">
        <v>87</v>
      </c>
      <c r="E1823" t="s">
        <v>76</v>
      </c>
      <c r="F1823" t="s">
        <v>27</v>
      </c>
      <c r="G1823" t="s">
        <v>28</v>
      </c>
      <c r="H1823" t="s">
        <v>29</v>
      </c>
      <c r="I1823">
        <v>0</v>
      </c>
      <c r="J1823">
        <v>0</v>
      </c>
      <c r="K1823" t="s">
        <v>166</v>
      </c>
      <c r="L1823" s="1">
        <v>41640</v>
      </c>
      <c r="M1823">
        <v>7.4135864695340503E-2</v>
      </c>
      <c r="N1823">
        <v>31</v>
      </c>
      <c r="O1823" t="s">
        <v>176</v>
      </c>
      <c r="P1823">
        <v>0</v>
      </c>
      <c r="Q1823">
        <v>78</v>
      </c>
      <c r="R1823">
        <v>0</v>
      </c>
      <c r="S1823">
        <v>0</v>
      </c>
      <c r="T1823">
        <v>0</v>
      </c>
      <c r="U1823" t="s">
        <v>76</v>
      </c>
      <c r="V1823" t="s">
        <v>27</v>
      </c>
      <c r="W1823" t="s">
        <v>28</v>
      </c>
      <c r="X1823">
        <v>2014</v>
      </c>
      <c r="Y1823">
        <v>1</v>
      </c>
      <c r="Z1823" t="s">
        <v>166</v>
      </c>
    </row>
    <row r="1824" spans="1:26" x14ac:dyDescent="0.35">
      <c r="A1824">
        <v>1823</v>
      </c>
      <c r="B1824">
        <v>2014</v>
      </c>
      <c r="C1824">
        <v>1</v>
      </c>
      <c r="D1824" t="s">
        <v>88</v>
      </c>
      <c r="E1824" t="s">
        <v>89</v>
      </c>
      <c r="F1824" t="s">
        <v>49</v>
      </c>
      <c r="G1824" t="s">
        <v>28</v>
      </c>
      <c r="H1824" t="s">
        <v>29</v>
      </c>
      <c r="I1824">
        <v>0</v>
      </c>
      <c r="J1824">
        <v>0</v>
      </c>
      <c r="K1824" t="s">
        <v>166</v>
      </c>
      <c r="L1824" s="1">
        <v>41640</v>
      </c>
      <c r="M1824">
        <v>7.4135864695340503E-2</v>
      </c>
      <c r="N1824">
        <v>31</v>
      </c>
      <c r="O1824" t="s">
        <v>29</v>
      </c>
      <c r="P1824" t="s">
        <v>29</v>
      </c>
      <c r="Q1824" t="s">
        <v>29</v>
      </c>
      <c r="R1824" t="s">
        <v>29</v>
      </c>
      <c r="S1824" t="s">
        <v>29</v>
      </c>
      <c r="T1824" t="s">
        <v>29</v>
      </c>
      <c r="U1824" t="s">
        <v>29</v>
      </c>
      <c r="V1824" t="s">
        <v>29</v>
      </c>
      <c r="W1824" t="s">
        <v>29</v>
      </c>
      <c r="X1824" t="s">
        <v>29</v>
      </c>
      <c r="Y1824" t="s">
        <v>29</v>
      </c>
      <c r="Z1824" t="s">
        <v>29</v>
      </c>
    </row>
    <row r="1825" spans="1:26" x14ac:dyDescent="0.35">
      <c r="A1825">
        <v>1824</v>
      </c>
      <c r="B1825">
        <v>2014</v>
      </c>
      <c r="C1825">
        <v>1</v>
      </c>
      <c r="D1825" t="s">
        <v>90</v>
      </c>
      <c r="E1825" t="s">
        <v>51</v>
      </c>
      <c r="F1825" t="s">
        <v>59</v>
      </c>
      <c r="G1825" t="s">
        <v>60</v>
      </c>
      <c r="H1825" t="s">
        <v>29</v>
      </c>
      <c r="I1825">
        <v>0</v>
      </c>
      <c r="J1825">
        <v>0</v>
      </c>
      <c r="K1825" t="s">
        <v>166</v>
      </c>
      <c r="L1825" s="1">
        <v>41640</v>
      </c>
      <c r="M1825">
        <v>7.4135864695340503E-2</v>
      </c>
      <c r="N1825">
        <v>31</v>
      </c>
      <c r="O1825" t="s">
        <v>176</v>
      </c>
      <c r="P1825">
        <v>0</v>
      </c>
      <c r="Q1825">
        <v>0</v>
      </c>
      <c r="R1825">
        <v>0</v>
      </c>
      <c r="S1825">
        <v>0</v>
      </c>
      <c r="T1825">
        <v>0</v>
      </c>
      <c r="U1825" t="s">
        <v>51</v>
      </c>
      <c r="V1825" t="s">
        <v>59</v>
      </c>
      <c r="W1825" t="s">
        <v>60</v>
      </c>
      <c r="X1825">
        <v>2014</v>
      </c>
      <c r="Y1825">
        <v>1</v>
      </c>
      <c r="Z1825" t="s">
        <v>166</v>
      </c>
    </row>
    <row r="1826" spans="1:26" x14ac:dyDescent="0.35">
      <c r="A1826">
        <v>1825</v>
      </c>
      <c r="B1826">
        <v>2014</v>
      </c>
      <c r="C1826">
        <v>1</v>
      </c>
      <c r="D1826" t="s">
        <v>91</v>
      </c>
      <c r="E1826" t="s">
        <v>80</v>
      </c>
      <c r="F1826" t="s">
        <v>92</v>
      </c>
      <c r="G1826" t="s">
        <v>28</v>
      </c>
      <c r="H1826" t="s">
        <v>29</v>
      </c>
      <c r="I1826">
        <v>0</v>
      </c>
      <c r="J1826">
        <v>0</v>
      </c>
      <c r="K1826" t="s">
        <v>166</v>
      </c>
      <c r="L1826" s="1">
        <v>41640</v>
      </c>
      <c r="M1826">
        <v>7.4135864695340503E-2</v>
      </c>
      <c r="N1826">
        <v>31</v>
      </c>
      <c r="O1826" t="s">
        <v>29</v>
      </c>
      <c r="P1826" t="s">
        <v>29</v>
      </c>
      <c r="Q1826" t="s">
        <v>29</v>
      </c>
      <c r="R1826" t="s">
        <v>29</v>
      </c>
      <c r="S1826" t="s">
        <v>29</v>
      </c>
      <c r="T1826" t="s">
        <v>29</v>
      </c>
      <c r="U1826" t="s">
        <v>29</v>
      </c>
      <c r="V1826" t="s">
        <v>29</v>
      </c>
      <c r="W1826" t="s">
        <v>29</v>
      </c>
      <c r="X1826" t="s">
        <v>29</v>
      </c>
      <c r="Y1826" t="s">
        <v>29</v>
      </c>
      <c r="Z1826" t="s">
        <v>29</v>
      </c>
    </row>
    <row r="1827" spans="1:26" x14ac:dyDescent="0.35">
      <c r="A1827">
        <v>1826</v>
      </c>
      <c r="B1827">
        <v>2014</v>
      </c>
      <c r="C1827">
        <v>1</v>
      </c>
      <c r="D1827" t="s">
        <v>93</v>
      </c>
      <c r="E1827" t="s">
        <v>94</v>
      </c>
      <c r="F1827" t="s">
        <v>95</v>
      </c>
      <c r="G1827" t="s">
        <v>60</v>
      </c>
      <c r="H1827" t="s">
        <v>29</v>
      </c>
      <c r="I1827">
        <v>0</v>
      </c>
      <c r="J1827">
        <v>11.52</v>
      </c>
      <c r="K1827" t="s">
        <v>166</v>
      </c>
      <c r="L1827" s="1">
        <v>41640</v>
      </c>
      <c r="M1827">
        <v>7.4135864695340503E-2</v>
      </c>
      <c r="N1827">
        <v>31</v>
      </c>
      <c r="O1827" t="s">
        <v>176</v>
      </c>
      <c r="P1827">
        <v>657</v>
      </c>
      <c r="Q1827">
        <v>430</v>
      </c>
      <c r="R1827">
        <v>0</v>
      </c>
      <c r="S1827">
        <v>0</v>
      </c>
      <c r="T1827">
        <v>657</v>
      </c>
      <c r="U1827" t="s">
        <v>94</v>
      </c>
      <c r="V1827" t="s">
        <v>95</v>
      </c>
      <c r="W1827" t="s">
        <v>60</v>
      </c>
      <c r="X1827">
        <v>2014</v>
      </c>
      <c r="Y1827">
        <v>1</v>
      </c>
      <c r="Z1827" t="s">
        <v>166</v>
      </c>
    </row>
    <row r="1828" spans="1:26" x14ac:dyDescent="0.35">
      <c r="A1828">
        <v>1827</v>
      </c>
      <c r="B1828">
        <v>2014</v>
      </c>
      <c r="C1828">
        <v>1</v>
      </c>
      <c r="D1828" t="s">
        <v>96</v>
      </c>
      <c r="E1828" t="s">
        <v>97</v>
      </c>
      <c r="F1828" t="s">
        <v>72</v>
      </c>
      <c r="G1828" t="s">
        <v>28</v>
      </c>
      <c r="H1828" t="s">
        <v>29</v>
      </c>
      <c r="I1828">
        <v>0</v>
      </c>
      <c r="J1828">
        <v>0</v>
      </c>
      <c r="K1828" t="s">
        <v>166</v>
      </c>
      <c r="L1828" s="1">
        <v>41640</v>
      </c>
      <c r="M1828">
        <v>7.4135864695340503E-2</v>
      </c>
      <c r="N1828">
        <v>31</v>
      </c>
      <c r="O1828" t="s">
        <v>29</v>
      </c>
      <c r="P1828" t="s">
        <v>29</v>
      </c>
      <c r="Q1828" t="s">
        <v>29</v>
      </c>
      <c r="R1828" t="s">
        <v>29</v>
      </c>
      <c r="S1828" t="s">
        <v>29</v>
      </c>
      <c r="T1828" t="s">
        <v>29</v>
      </c>
      <c r="U1828" t="s">
        <v>29</v>
      </c>
      <c r="V1828" t="s">
        <v>29</v>
      </c>
      <c r="W1828" t="s">
        <v>29</v>
      </c>
      <c r="X1828" t="s">
        <v>29</v>
      </c>
      <c r="Y1828" t="s">
        <v>29</v>
      </c>
      <c r="Z1828" t="s">
        <v>29</v>
      </c>
    </row>
    <row r="1829" spans="1:26" x14ac:dyDescent="0.35">
      <c r="A1829">
        <v>1828</v>
      </c>
      <c r="B1829">
        <v>2014</v>
      </c>
      <c r="C1829">
        <v>1</v>
      </c>
      <c r="D1829" t="s">
        <v>98</v>
      </c>
      <c r="E1829" t="s">
        <v>99</v>
      </c>
      <c r="F1829" t="s">
        <v>100</v>
      </c>
      <c r="G1829" t="s">
        <v>60</v>
      </c>
      <c r="H1829" t="s">
        <v>29</v>
      </c>
      <c r="I1829">
        <v>0</v>
      </c>
      <c r="J1829">
        <v>0</v>
      </c>
      <c r="K1829" t="s">
        <v>166</v>
      </c>
      <c r="L1829" s="1">
        <v>41640</v>
      </c>
      <c r="M1829">
        <v>7.4135864695340503E-2</v>
      </c>
      <c r="N1829">
        <v>31</v>
      </c>
      <c r="O1829" t="s">
        <v>29</v>
      </c>
      <c r="P1829" t="s">
        <v>29</v>
      </c>
      <c r="Q1829" t="s">
        <v>29</v>
      </c>
      <c r="R1829" t="s">
        <v>29</v>
      </c>
      <c r="S1829" t="s">
        <v>29</v>
      </c>
      <c r="T1829" t="s">
        <v>29</v>
      </c>
      <c r="U1829" t="s">
        <v>29</v>
      </c>
      <c r="V1829" t="s">
        <v>29</v>
      </c>
      <c r="W1829" t="s">
        <v>29</v>
      </c>
      <c r="X1829" t="s">
        <v>29</v>
      </c>
      <c r="Y1829" t="s">
        <v>29</v>
      </c>
      <c r="Z1829" t="s">
        <v>29</v>
      </c>
    </row>
    <row r="1830" spans="1:26" x14ac:dyDescent="0.35">
      <c r="A1830">
        <v>1829</v>
      </c>
      <c r="B1830">
        <v>2014</v>
      </c>
      <c r="C1830">
        <v>1</v>
      </c>
      <c r="D1830" t="s">
        <v>101</v>
      </c>
      <c r="E1830" t="s">
        <v>102</v>
      </c>
      <c r="F1830" t="s">
        <v>103</v>
      </c>
      <c r="G1830" t="s">
        <v>28</v>
      </c>
      <c r="H1830" t="s">
        <v>29</v>
      </c>
      <c r="I1830">
        <v>0</v>
      </c>
      <c r="J1830">
        <v>0</v>
      </c>
      <c r="K1830" t="s">
        <v>166</v>
      </c>
      <c r="L1830" s="1">
        <v>41640</v>
      </c>
      <c r="M1830">
        <v>7.4135864695340503E-2</v>
      </c>
      <c r="N1830">
        <v>31</v>
      </c>
      <c r="O1830" t="s">
        <v>29</v>
      </c>
      <c r="P1830" t="s">
        <v>29</v>
      </c>
      <c r="Q1830" t="s">
        <v>29</v>
      </c>
      <c r="R1830" t="s">
        <v>29</v>
      </c>
      <c r="S1830" t="s">
        <v>29</v>
      </c>
      <c r="T1830" t="s">
        <v>29</v>
      </c>
      <c r="U1830" t="s">
        <v>29</v>
      </c>
      <c r="V1830" t="s">
        <v>29</v>
      </c>
      <c r="W1830" t="s">
        <v>29</v>
      </c>
      <c r="X1830" t="s">
        <v>29</v>
      </c>
      <c r="Y1830" t="s">
        <v>29</v>
      </c>
      <c r="Z1830" t="s">
        <v>29</v>
      </c>
    </row>
    <row r="1831" spans="1:26" x14ac:dyDescent="0.35">
      <c r="A1831">
        <v>1830</v>
      </c>
      <c r="B1831">
        <v>2014</v>
      </c>
      <c r="C1831">
        <v>1</v>
      </c>
      <c r="D1831" t="s">
        <v>104</v>
      </c>
      <c r="E1831" t="s">
        <v>105</v>
      </c>
      <c r="F1831" t="s">
        <v>49</v>
      </c>
      <c r="G1831" t="s">
        <v>28</v>
      </c>
      <c r="H1831" t="s">
        <v>29</v>
      </c>
      <c r="I1831">
        <v>0</v>
      </c>
      <c r="J1831">
        <v>0</v>
      </c>
      <c r="K1831" t="s">
        <v>166</v>
      </c>
      <c r="L1831" s="1">
        <v>41640</v>
      </c>
      <c r="M1831">
        <v>7.4135864695340503E-2</v>
      </c>
      <c r="N1831">
        <v>31</v>
      </c>
      <c r="O1831" t="s">
        <v>29</v>
      </c>
      <c r="P1831" t="s">
        <v>29</v>
      </c>
      <c r="Q1831" t="s">
        <v>29</v>
      </c>
      <c r="R1831" t="s">
        <v>29</v>
      </c>
      <c r="S1831" t="s">
        <v>29</v>
      </c>
      <c r="T1831" t="s">
        <v>29</v>
      </c>
      <c r="U1831" t="s">
        <v>29</v>
      </c>
      <c r="V1831" t="s">
        <v>29</v>
      </c>
      <c r="W1831" t="s">
        <v>29</v>
      </c>
      <c r="X1831" t="s">
        <v>29</v>
      </c>
      <c r="Y1831" t="s">
        <v>29</v>
      </c>
      <c r="Z1831" t="s">
        <v>29</v>
      </c>
    </row>
    <row r="1832" spans="1:26" x14ac:dyDescent="0.35">
      <c r="A1832">
        <v>1831</v>
      </c>
      <c r="B1832">
        <v>2014</v>
      </c>
      <c r="C1832">
        <v>2</v>
      </c>
      <c r="D1832" t="s">
        <v>25</v>
      </c>
      <c r="E1832" t="s">
        <v>26</v>
      </c>
      <c r="F1832" t="s">
        <v>27</v>
      </c>
      <c r="G1832" t="s">
        <v>28</v>
      </c>
      <c r="H1832" t="s">
        <v>29</v>
      </c>
      <c r="I1832">
        <v>0</v>
      </c>
      <c r="J1832">
        <v>26.305</v>
      </c>
      <c r="K1832" t="s">
        <v>168</v>
      </c>
      <c r="L1832" s="1">
        <v>41671</v>
      </c>
      <c r="M1832">
        <v>0.10745855734767</v>
      </c>
      <c r="N1832">
        <v>31</v>
      </c>
      <c r="O1832" t="s">
        <v>177</v>
      </c>
      <c r="P1832">
        <v>574</v>
      </c>
      <c r="Q1832">
        <v>21189</v>
      </c>
      <c r="R1832">
        <v>0</v>
      </c>
      <c r="S1832">
        <v>0</v>
      </c>
      <c r="T1832">
        <v>574</v>
      </c>
      <c r="U1832" t="s">
        <v>26</v>
      </c>
      <c r="V1832" t="s">
        <v>27</v>
      </c>
      <c r="W1832" t="s">
        <v>28</v>
      </c>
      <c r="X1832">
        <v>2014</v>
      </c>
      <c r="Y1832">
        <v>2</v>
      </c>
      <c r="Z1832" t="s">
        <v>168</v>
      </c>
    </row>
    <row r="1833" spans="1:26" x14ac:dyDescent="0.35">
      <c r="A1833">
        <v>1832</v>
      </c>
      <c r="B1833">
        <v>2014</v>
      </c>
      <c r="C1833">
        <v>2</v>
      </c>
      <c r="D1833" t="s">
        <v>32</v>
      </c>
      <c r="E1833" t="s">
        <v>33</v>
      </c>
      <c r="F1833" t="s">
        <v>34</v>
      </c>
      <c r="G1833" t="s">
        <v>35</v>
      </c>
      <c r="H1833" s="1">
        <v>41671</v>
      </c>
      <c r="I1833">
        <v>21</v>
      </c>
      <c r="J1833">
        <v>400.702</v>
      </c>
      <c r="K1833" t="s">
        <v>168</v>
      </c>
      <c r="L1833" s="1">
        <v>41671</v>
      </c>
      <c r="M1833">
        <v>0.10745855734767</v>
      </c>
      <c r="N1833">
        <v>31</v>
      </c>
      <c r="O1833" t="s">
        <v>177</v>
      </c>
      <c r="P1833">
        <v>6630</v>
      </c>
      <c r="Q1833">
        <v>190448</v>
      </c>
      <c r="R1833">
        <v>0</v>
      </c>
      <c r="S1833">
        <v>0</v>
      </c>
      <c r="T1833">
        <v>6630</v>
      </c>
      <c r="U1833" t="s">
        <v>33</v>
      </c>
      <c r="V1833" t="s">
        <v>34</v>
      </c>
      <c r="W1833" t="s">
        <v>35</v>
      </c>
      <c r="X1833">
        <v>2014</v>
      </c>
      <c r="Y1833">
        <v>2</v>
      </c>
      <c r="Z1833" t="s">
        <v>168</v>
      </c>
    </row>
    <row r="1834" spans="1:26" x14ac:dyDescent="0.35">
      <c r="A1834">
        <v>1833</v>
      </c>
      <c r="B1834">
        <v>2014</v>
      </c>
      <c r="C1834">
        <v>2</v>
      </c>
      <c r="D1834" t="s">
        <v>36</v>
      </c>
      <c r="E1834" t="s">
        <v>37</v>
      </c>
      <c r="F1834" t="s">
        <v>38</v>
      </c>
      <c r="G1834" t="s">
        <v>28</v>
      </c>
      <c r="H1834" s="1">
        <v>41671</v>
      </c>
      <c r="I1834">
        <v>4.7699999999999996</v>
      </c>
      <c r="J1834">
        <v>235.93700000000001</v>
      </c>
      <c r="K1834" t="s">
        <v>168</v>
      </c>
      <c r="L1834" s="1">
        <v>41671</v>
      </c>
      <c r="M1834">
        <v>0.10745855734767</v>
      </c>
      <c r="N1834">
        <v>31</v>
      </c>
      <c r="O1834" t="s">
        <v>177</v>
      </c>
      <c r="P1834">
        <v>4066</v>
      </c>
      <c r="Q1834">
        <v>141399</v>
      </c>
      <c r="R1834">
        <v>0</v>
      </c>
      <c r="S1834">
        <v>0</v>
      </c>
      <c r="T1834">
        <v>4066</v>
      </c>
      <c r="U1834" t="s">
        <v>37</v>
      </c>
      <c r="V1834" t="s">
        <v>38</v>
      </c>
      <c r="W1834" t="s">
        <v>28</v>
      </c>
      <c r="X1834">
        <v>2014</v>
      </c>
      <c r="Y1834">
        <v>2</v>
      </c>
      <c r="Z1834" t="s">
        <v>168</v>
      </c>
    </row>
    <row r="1835" spans="1:26" x14ac:dyDescent="0.35">
      <c r="A1835">
        <v>1834</v>
      </c>
      <c r="B1835">
        <v>2014</v>
      </c>
      <c r="C1835">
        <v>2</v>
      </c>
      <c r="D1835" t="s">
        <v>39</v>
      </c>
      <c r="E1835" t="s">
        <v>40</v>
      </c>
      <c r="F1835" t="s">
        <v>41</v>
      </c>
      <c r="G1835" t="s">
        <v>35</v>
      </c>
      <c r="H1835" t="s">
        <v>29</v>
      </c>
      <c r="I1835">
        <v>0</v>
      </c>
      <c r="J1835">
        <v>2.64</v>
      </c>
      <c r="K1835" t="s">
        <v>168</v>
      </c>
      <c r="L1835" s="1">
        <v>41671</v>
      </c>
      <c r="M1835">
        <v>0.10745855734767</v>
      </c>
      <c r="N1835">
        <v>31</v>
      </c>
      <c r="O1835" t="s">
        <v>29</v>
      </c>
      <c r="P1835" t="s">
        <v>29</v>
      </c>
      <c r="Q1835" t="s">
        <v>29</v>
      </c>
      <c r="R1835" t="s">
        <v>29</v>
      </c>
      <c r="S1835" t="s">
        <v>29</v>
      </c>
      <c r="T1835" t="s">
        <v>29</v>
      </c>
      <c r="U1835" t="s">
        <v>29</v>
      </c>
      <c r="V1835" t="s">
        <v>29</v>
      </c>
      <c r="W1835" t="s">
        <v>29</v>
      </c>
      <c r="X1835" t="s">
        <v>29</v>
      </c>
      <c r="Y1835" t="s">
        <v>29</v>
      </c>
      <c r="Z1835" t="s">
        <v>29</v>
      </c>
    </row>
    <row r="1836" spans="1:26" x14ac:dyDescent="0.35">
      <c r="A1836">
        <v>1835</v>
      </c>
      <c r="B1836">
        <v>2014</v>
      </c>
      <c r="C1836">
        <v>2</v>
      </c>
      <c r="D1836" t="s">
        <v>42</v>
      </c>
      <c r="E1836" t="s">
        <v>43</v>
      </c>
      <c r="F1836" t="s">
        <v>44</v>
      </c>
      <c r="G1836" t="s">
        <v>35</v>
      </c>
      <c r="H1836" t="s">
        <v>29</v>
      </c>
      <c r="I1836">
        <v>0</v>
      </c>
      <c r="J1836">
        <v>61.655000000000001</v>
      </c>
      <c r="K1836" t="s">
        <v>168</v>
      </c>
      <c r="L1836" s="1">
        <v>41671</v>
      </c>
      <c r="M1836">
        <v>0.10745855734767</v>
      </c>
      <c r="N1836">
        <v>31</v>
      </c>
      <c r="O1836" t="s">
        <v>177</v>
      </c>
      <c r="P1836">
        <v>754</v>
      </c>
      <c r="Q1836">
        <v>13995</v>
      </c>
      <c r="R1836">
        <v>0</v>
      </c>
      <c r="S1836">
        <v>0</v>
      </c>
      <c r="T1836">
        <v>754</v>
      </c>
      <c r="U1836" t="s">
        <v>43</v>
      </c>
      <c r="V1836" t="s">
        <v>44</v>
      </c>
      <c r="W1836" t="s">
        <v>35</v>
      </c>
      <c r="X1836">
        <v>2014</v>
      </c>
      <c r="Y1836">
        <v>2</v>
      </c>
      <c r="Z1836" t="s">
        <v>168</v>
      </c>
    </row>
    <row r="1837" spans="1:26" x14ac:dyDescent="0.35">
      <c r="A1837">
        <v>1836</v>
      </c>
      <c r="B1837">
        <v>2014</v>
      </c>
      <c r="C1837">
        <v>2</v>
      </c>
      <c r="D1837" t="s">
        <v>45</v>
      </c>
      <c r="E1837" t="s">
        <v>46</v>
      </c>
      <c r="F1837" t="s">
        <v>41</v>
      </c>
      <c r="G1837" t="s">
        <v>35</v>
      </c>
      <c r="H1837" t="s">
        <v>29</v>
      </c>
      <c r="I1837">
        <v>0</v>
      </c>
      <c r="J1837">
        <v>15.72</v>
      </c>
      <c r="K1837" t="s">
        <v>168</v>
      </c>
      <c r="L1837" s="1">
        <v>41671</v>
      </c>
      <c r="M1837">
        <v>0.10745855734767</v>
      </c>
      <c r="N1837">
        <v>31</v>
      </c>
      <c r="O1837" t="s">
        <v>177</v>
      </c>
      <c r="P1837">
        <v>0</v>
      </c>
      <c r="Q1837">
        <v>83760</v>
      </c>
      <c r="R1837">
        <v>0</v>
      </c>
      <c r="S1837">
        <v>0</v>
      </c>
      <c r="T1837">
        <v>0</v>
      </c>
      <c r="U1837" t="s">
        <v>46</v>
      </c>
      <c r="V1837" t="s">
        <v>41</v>
      </c>
      <c r="W1837" t="s">
        <v>35</v>
      </c>
      <c r="X1837">
        <v>2014</v>
      </c>
      <c r="Y1837">
        <v>2</v>
      </c>
      <c r="Z1837" t="s">
        <v>168</v>
      </c>
    </row>
    <row r="1838" spans="1:26" x14ac:dyDescent="0.35">
      <c r="A1838">
        <v>1837</v>
      </c>
      <c r="B1838">
        <v>2014</v>
      </c>
      <c r="C1838">
        <v>2</v>
      </c>
      <c r="D1838" t="s">
        <v>47</v>
      </c>
      <c r="E1838" t="s">
        <v>48</v>
      </c>
      <c r="F1838" t="s">
        <v>49</v>
      </c>
      <c r="G1838" t="s">
        <v>28</v>
      </c>
      <c r="H1838" t="s">
        <v>29</v>
      </c>
      <c r="I1838">
        <v>0</v>
      </c>
      <c r="J1838">
        <v>0</v>
      </c>
      <c r="K1838" t="s">
        <v>168</v>
      </c>
      <c r="L1838" s="1">
        <v>41671</v>
      </c>
      <c r="M1838">
        <v>0.10745855734767</v>
      </c>
      <c r="N1838">
        <v>31</v>
      </c>
      <c r="O1838" t="s">
        <v>29</v>
      </c>
      <c r="P1838" t="s">
        <v>29</v>
      </c>
      <c r="Q1838" t="s">
        <v>29</v>
      </c>
      <c r="R1838" t="s">
        <v>29</v>
      </c>
      <c r="S1838" t="s">
        <v>29</v>
      </c>
      <c r="T1838" t="s">
        <v>29</v>
      </c>
      <c r="U1838" t="s">
        <v>29</v>
      </c>
      <c r="V1838" t="s">
        <v>29</v>
      </c>
      <c r="W1838" t="s">
        <v>29</v>
      </c>
      <c r="X1838" t="s">
        <v>29</v>
      </c>
      <c r="Y1838" t="s">
        <v>29</v>
      </c>
      <c r="Z1838" t="s">
        <v>29</v>
      </c>
    </row>
    <row r="1839" spans="1:26" x14ac:dyDescent="0.35">
      <c r="A1839">
        <v>1838</v>
      </c>
      <c r="B1839">
        <v>2014</v>
      </c>
      <c r="C1839">
        <v>2</v>
      </c>
      <c r="D1839" t="s">
        <v>50</v>
      </c>
      <c r="E1839" t="s">
        <v>51</v>
      </c>
      <c r="F1839" t="s">
        <v>38</v>
      </c>
      <c r="G1839" t="s">
        <v>28</v>
      </c>
      <c r="H1839" t="s">
        <v>29</v>
      </c>
      <c r="I1839">
        <v>0</v>
      </c>
      <c r="J1839">
        <v>0</v>
      </c>
      <c r="K1839" t="s">
        <v>168</v>
      </c>
      <c r="L1839" s="1">
        <v>41671</v>
      </c>
      <c r="M1839">
        <v>0.10745855734767</v>
      </c>
      <c r="N1839">
        <v>31</v>
      </c>
      <c r="O1839" t="s">
        <v>177</v>
      </c>
      <c r="P1839">
        <v>0</v>
      </c>
      <c r="Q1839">
        <v>319433030</v>
      </c>
      <c r="R1839">
        <v>0</v>
      </c>
      <c r="S1839">
        <v>0</v>
      </c>
      <c r="T1839">
        <v>0</v>
      </c>
      <c r="U1839" t="s">
        <v>51</v>
      </c>
      <c r="V1839" t="s">
        <v>38</v>
      </c>
      <c r="W1839" t="s">
        <v>28</v>
      </c>
      <c r="X1839">
        <v>2014</v>
      </c>
      <c r="Y1839">
        <v>2</v>
      </c>
      <c r="Z1839" t="s">
        <v>168</v>
      </c>
    </row>
    <row r="1840" spans="1:26" x14ac:dyDescent="0.35">
      <c r="A1840">
        <v>1839</v>
      </c>
      <c r="B1840">
        <v>2014</v>
      </c>
      <c r="C1840">
        <v>2</v>
      </c>
      <c r="D1840" t="s">
        <v>52</v>
      </c>
      <c r="E1840" t="s">
        <v>53</v>
      </c>
      <c r="F1840" t="s">
        <v>34</v>
      </c>
      <c r="G1840" t="s">
        <v>35</v>
      </c>
      <c r="H1840" t="s">
        <v>29</v>
      </c>
      <c r="I1840">
        <v>0</v>
      </c>
      <c r="J1840">
        <v>1.53</v>
      </c>
      <c r="K1840" t="s">
        <v>168</v>
      </c>
      <c r="L1840" s="1">
        <v>41671</v>
      </c>
      <c r="M1840">
        <v>0.10745855734767</v>
      </c>
      <c r="N1840">
        <v>31</v>
      </c>
      <c r="O1840" t="s">
        <v>177</v>
      </c>
      <c r="P1840">
        <v>0</v>
      </c>
      <c r="Q1840">
        <v>383289678</v>
      </c>
      <c r="R1840">
        <v>0</v>
      </c>
      <c r="S1840">
        <v>0</v>
      </c>
      <c r="T1840">
        <v>0</v>
      </c>
      <c r="U1840" t="s">
        <v>53</v>
      </c>
      <c r="V1840" t="s">
        <v>34</v>
      </c>
      <c r="W1840" t="s">
        <v>35</v>
      </c>
      <c r="X1840">
        <v>2014</v>
      </c>
      <c r="Y1840">
        <v>2</v>
      </c>
      <c r="Z1840" t="s">
        <v>168</v>
      </c>
    </row>
    <row r="1841" spans="1:26" x14ac:dyDescent="0.35">
      <c r="A1841">
        <v>1840</v>
      </c>
      <c r="B1841">
        <v>2014</v>
      </c>
      <c r="C1841">
        <v>2</v>
      </c>
      <c r="D1841" t="s">
        <v>54</v>
      </c>
      <c r="E1841" t="s">
        <v>55</v>
      </c>
      <c r="F1841" t="s">
        <v>56</v>
      </c>
      <c r="G1841" t="s">
        <v>35</v>
      </c>
      <c r="H1841" t="s">
        <v>29</v>
      </c>
      <c r="I1841">
        <v>0</v>
      </c>
      <c r="J1841">
        <v>76.456000000000003</v>
      </c>
      <c r="K1841" t="s">
        <v>168</v>
      </c>
      <c r="L1841" s="1">
        <v>41671</v>
      </c>
      <c r="M1841">
        <v>0.10745855734767</v>
      </c>
      <c r="N1841">
        <v>31</v>
      </c>
      <c r="O1841" t="s">
        <v>177</v>
      </c>
      <c r="P1841">
        <v>0</v>
      </c>
      <c r="Q1841">
        <v>154463</v>
      </c>
      <c r="R1841">
        <v>0</v>
      </c>
      <c r="S1841">
        <v>0</v>
      </c>
      <c r="T1841">
        <v>0</v>
      </c>
      <c r="U1841" t="s">
        <v>55</v>
      </c>
      <c r="V1841" t="s">
        <v>56</v>
      </c>
      <c r="W1841" t="s">
        <v>35</v>
      </c>
      <c r="X1841">
        <v>2014</v>
      </c>
      <c r="Y1841">
        <v>2</v>
      </c>
      <c r="Z1841" t="s">
        <v>168</v>
      </c>
    </row>
    <row r="1842" spans="1:26" x14ac:dyDescent="0.35">
      <c r="A1842">
        <v>1841</v>
      </c>
      <c r="B1842">
        <v>2014</v>
      </c>
      <c r="C1842">
        <v>2</v>
      </c>
      <c r="D1842" t="s">
        <v>57</v>
      </c>
      <c r="E1842" t="s">
        <v>58</v>
      </c>
      <c r="F1842" t="s">
        <v>59</v>
      </c>
      <c r="G1842" t="s">
        <v>60</v>
      </c>
      <c r="H1842" t="s">
        <v>29</v>
      </c>
      <c r="I1842">
        <v>0</v>
      </c>
      <c r="J1842">
        <v>0</v>
      </c>
      <c r="K1842" t="s">
        <v>168</v>
      </c>
      <c r="L1842" s="1">
        <v>41671</v>
      </c>
      <c r="M1842">
        <v>0.10745855734767</v>
      </c>
      <c r="N1842">
        <v>31</v>
      </c>
      <c r="O1842" t="s">
        <v>29</v>
      </c>
      <c r="P1842" t="s">
        <v>29</v>
      </c>
      <c r="Q1842" t="s">
        <v>29</v>
      </c>
      <c r="R1842" t="s">
        <v>29</v>
      </c>
      <c r="S1842" t="s">
        <v>29</v>
      </c>
      <c r="T1842" t="s">
        <v>29</v>
      </c>
      <c r="U1842" t="s">
        <v>29</v>
      </c>
      <c r="V1842" t="s">
        <v>29</v>
      </c>
      <c r="W1842" t="s">
        <v>29</v>
      </c>
      <c r="X1842" t="s">
        <v>29</v>
      </c>
      <c r="Y1842" t="s">
        <v>29</v>
      </c>
      <c r="Z1842" t="s">
        <v>29</v>
      </c>
    </row>
    <row r="1843" spans="1:26" x14ac:dyDescent="0.35">
      <c r="A1843">
        <v>1842</v>
      </c>
      <c r="B1843">
        <v>2014</v>
      </c>
      <c r="C1843">
        <v>2</v>
      </c>
      <c r="D1843" t="s">
        <v>61</v>
      </c>
      <c r="E1843" t="s">
        <v>62</v>
      </c>
      <c r="F1843" t="s">
        <v>63</v>
      </c>
      <c r="G1843" t="s">
        <v>60</v>
      </c>
      <c r="H1843" t="s">
        <v>29</v>
      </c>
      <c r="I1843">
        <v>0</v>
      </c>
      <c r="J1843">
        <v>0</v>
      </c>
      <c r="K1843" t="s">
        <v>168</v>
      </c>
      <c r="L1843" s="1">
        <v>41671</v>
      </c>
      <c r="M1843">
        <v>0.10745855734767</v>
      </c>
      <c r="N1843">
        <v>31</v>
      </c>
      <c r="O1843" t="s">
        <v>29</v>
      </c>
      <c r="P1843" t="s">
        <v>29</v>
      </c>
      <c r="Q1843" t="s">
        <v>29</v>
      </c>
      <c r="R1843" t="s">
        <v>29</v>
      </c>
      <c r="S1843" t="s">
        <v>29</v>
      </c>
      <c r="T1843" t="s">
        <v>29</v>
      </c>
      <c r="U1843" t="s">
        <v>29</v>
      </c>
      <c r="V1843" t="s">
        <v>29</v>
      </c>
      <c r="W1843" t="s">
        <v>29</v>
      </c>
      <c r="X1843" t="s">
        <v>29</v>
      </c>
      <c r="Y1843" t="s">
        <v>29</v>
      </c>
      <c r="Z1843" t="s">
        <v>29</v>
      </c>
    </row>
    <row r="1844" spans="1:26" x14ac:dyDescent="0.35">
      <c r="A1844">
        <v>1843</v>
      </c>
      <c r="B1844">
        <v>2014</v>
      </c>
      <c r="C1844">
        <v>2</v>
      </c>
      <c r="D1844" t="s">
        <v>64</v>
      </c>
      <c r="E1844" t="s">
        <v>65</v>
      </c>
      <c r="F1844" t="s">
        <v>66</v>
      </c>
      <c r="G1844" t="s">
        <v>28</v>
      </c>
      <c r="H1844" t="s">
        <v>29</v>
      </c>
      <c r="I1844">
        <v>0</v>
      </c>
      <c r="J1844">
        <v>0</v>
      </c>
      <c r="K1844" t="s">
        <v>168</v>
      </c>
      <c r="L1844" s="1">
        <v>41671</v>
      </c>
      <c r="M1844">
        <v>0.10745855734767</v>
      </c>
      <c r="N1844">
        <v>31</v>
      </c>
      <c r="O1844" t="s">
        <v>177</v>
      </c>
      <c r="P1844">
        <v>0</v>
      </c>
      <c r="Q1844">
        <v>5751</v>
      </c>
      <c r="R1844">
        <v>0</v>
      </c>
      <c r="S1844">
        <v>0</v>
      </c>
      <c r="T1844">
        <v>0</v>
      </c>
      <c r="U1844" t="s">
        <v>65</v>
      </c>
      <c r="V1844" t="s">
        <v>66</v>
      </c>
      <c r="W1844" t="s">
        <v>28</v>
      </c>
      <c r="X1844">
        <v>2014</v>
      </c>
      <c r="Y1844">
        <v>2</v>
      </c>
      <c r="Z1844" t="s">
        <v>168</v>
      </c>
    </row>
    <row r="1845" spans="1:26" x14ac:dyDescent="0.35">
      <c r="A1845">
        <v>1844</v>
      </c>
      <c r="B1845">
        <v>2014</v>
      </c>
      <c r="C1845">
        <v>2</v>
      </c>
      <c r="D1845" t="s">
        <v>67</v>
      </c>
      <c r="E1845" t="s">
        <v>68</v>
      </c>
      <c r="F1845" t="s">
        <v>69</v>
      </c>
      <c r="G1845" t="s">
        <v>35</v>
      </c>
      <c r="H1845" t="s">
        <v>29</v>
      </c>
      <c r="I1845">
        <v>0</v>
      </c>
      <c r="J1845">
        <v>0</v>
      </c>
      <c r="K1845" t="s">
        <v>168</v>
      </c>
      <c r="L1845" s="1">
        <v>41671</v>
      </c>
      <c r="M1845">
        <v>0.10745855734767</v>
      </c>
      <c r="N1845">
        <v>31</v>
      </c>
      <c r="O1845" t="s">
        <v>29</v>
      </c>
      <c r="P1845" t="s">
        <v>29</v>
      </c>
      <c r="Q1845" t="s">
        <v>29</v>
      </c>
      <c r="R1845" t="s">
        <v>29</v>
      </c>
      <c r="S1845" t="s">
        <v>29</v>
      </c>
      <c r="T1845" t="s">
        <v>29</v>
      </c>
      <c r="U1845" t="s">
        <v>29</v>
      </c>
      <c r="V1845" t="s">
        <v>29</v>
      </c>
      <c r="W1845" t="s">
        <v>29</v>
      </c>
      <c r="X1845" t="s">
        <v>29</v>
      </c>
      <c r="Y1845" t="s">
        <v>29</v>
      </c>
      <c r="Z1845" t="s">
        <v>29</v>
      </c>
    </row>
    <row r="1846" spans="1:26" x14ac:dyDescent="0.35">
      <c r="A1846">
        <v>1845</v>
      </c>
      <c r="B1846">
        <v>2014</v>
      </c>
      <c r="C1846">
        <v>2</v>
      </c>
      <c r="D1846" t="s">
        <v>70</v>
      </c>
      <c r="E1846" t="s">
        <v>71</v>
      </c>
      <c r="F1846" t="s">
        <v>72</v>
      </c>
      <c r="G1846" t="s">
        <v>28</v>
      </c>
      <c r="H1846" t="s">
        <v>29</v>
      </c>
      <c r="I1846">
        <v>0</v>
      </c>
      <c r="J1846">
        <v>0</v>
      </c>
      <c r="K1846" t="s">
        <v>168</v>
      </c>
      <c r="L1846" s="1">
        <v>41671</v>
      </c>
      <c r="M1846">
        <v>0.10745855734767</v>
      </c>
      <c r="N1846">
        <v>31</v>
      </c>
      <c r="O1846" t="s">
        <v>29</v>
      </c>
      <c r="P1846" t="s">
        <v>29</v>
      </c>
      <c r="Q1846" t="s">
        <v>29</v>
      </c>
      <c r="R1846" t="s">
        <v>29</v>
      </c>
      <c r="S1846" t="s">
        <v>29</v>
      </c>
      <c r="T1846" t="s">
        <v>29</v>
      </c>
      <c r="U1846" t="s">
        <v>29</v>
      </c>
      <c r="V1846" t="s">
        <v>29</v>
      </c>
      <c r="W1846" t="s">
        <v>29</v>
      </c>
      <c r="X1846" t="s">
        <v>29</v>
      </c>
      <c r="Y1846" t="s">
        <v>29</v>
      </c>
      <c r="Z1846" t="s">
        <v>29</v>
      </c>
    </row>
    <row r="1847" spans="1:26" x14ac:dyDescent="0.35">
      <c r="A1847">
        <v>1846</v>
      </c>
      <c r="B1847">
        <v>2014</v>
      </c>
      <c r="C1847">
        <v>2</v>
      </c>
      <c r="D1847" t="s">
        <v>73</v>
      </c>
      <c r="E1847" t="s">
        <v>74</v>
      </c>
      <c r="F1847" t="s">
        <v>66</v>
      </c>
      <c r="G1847" t="s">
        <v>28</v>
      </c>
      <c r="H1847" t="s">
        <v>29</v>
      </c>
      <c r="I1847">
        <v>0</v>
      </c>
      <c r="J1847">
        <v>30</v>
      </c>
      <c r="K1847" t="s">
        <v>168</v>
      </c>
      <c r="L1847" s="1">
        <v>41671</v>
      </c>
      <c r="M1847">
        <v>0.10745855734767</v>
      </c>
      <c r="N1847">
        <v>31</v>
      </c>
      <c r="O1847" t="s">
        <v>177</v>
      </c>
      <c r="P1847">
        <v>0</v>
      </c>
      <c r="Q1847">
        <v>45040</v>
      </c>
      <c r="R1847">
        <v>0</v>
      </c>
      <c r="S1847">
        <v>0</v>
      </c>
      <c r="T1847">
        <v>0</v>
      </c>
      <c r="U1847" t="s">
        <v>74</v>
      </c>
      <c r="V1847" t="s">
        <v>66</v>
      </c>
      <c r="W1847" t="s">
        <v>28</v>
      </c>
      <c r="X1847">
        <v>2014</v>
      </c>
      <c r="Y1847">
        <v>2</v>
      </c>
      <c r="Z1847" t="s">
        <v>168</v>
      </c>
    </row>
    <row r="1848" spans="1:26" x14ac:dyDescent="0.35">
      <c r="A1848">
        <v>1847</v>
      </c>
      <c r="B1848">
        <v>2014</v>
      </c>
      <c r="C1848">
        <v>2</v>
      </c>
      <c r="D1848" t="s">
        <v>75</v>
      </c>
      <c r="E1848" t="s">
        <v>76</v>
      </c>
      <c r="F1848" t="s">
        <v>44</v>
      </c>
      <c r="G1848" t="s">
        <v>35</v>
      </c>
      <c r="H1848" t="s">
        <v>29</v>
      </c>
      <c r="I1848">
        <v>0</v>
      </c>
      <c r="J1848">
        <v>0</v>
      </c>
      <c r="K1848" t="s">
        <v>168</v>
      </c>
      <c r="L1848" s="1">
        <v>41671</v>
      </c>
      <c r="M1848">
        <v>0.10745855734767</v>
      </c>
      <c r="N1848">
        <v>31</v>
      </c>
      <c r="O1848" t="s">
        <v>29</v>
      </c>
      <c r="P1848" t="s">
        <v>29</v>
      </c>
      <c r="Q1848" t="s">
        <v>29</v>
      </c>
      <c r="R1848" t="s">
        <v>29</v>
      </c>
      <c r="S1848" t="s">
        <v>29</v>
      </c>
      <c r="T1848" t="s">
        <v>29</v>
      </c>
      <c r="U1848" t="s">
        <v>29</v>
      </c>
      <c r="V1848" t="s">
        <v>29</v>
      </c>
      <c r="W1848" t="s">
        <v>29</v>
      </c>
      <c r="X1848" t="s">
        <v>29</v>
      </c>
      <c r="Y1848" t="s">
        <v>29</v>
      </c>
      <c r="Z1848" t="s">
        <v>29</v>
      </c>
    </row>
    <row r="1849" spans="1:26" x14ac:dyDescent="0.35">
      <c r="A1849">
        <v>1848</v>
      </c>
      <c r="B1849">
        <v>2014</v>
      </c>
      <c r="C1849">
        <v>2</v>
      </c>
      <c r="D1849" t="s">
        <v>77</v>
      </c>
      <c r="E1849" t="s">
        <v>78</v>
      </c>
      <c r="F1849" t="s">
        <v>34</v>
      </c>
      <c r="G1849" t="s">
        <v>35</v>
      </c>
      <c r="H1849" t="s">
        <v>29</v>
      </c>
      <c r="I1849">
        <v>0</v>
      </c>
      <c r="J1849">
        <v>0</v>
      </c>
      <c r="K1849" t="s">
        <v>168</v>
      </c>
      <c r="L1849" s="1">
        <v>41671</v>
      </c>
      <c r="M1849">
        <v>0.10745855734767</v>
      </c>
      <c r="N1849">
        <v>31</v>
      </c>
      <c r="O1849" t="s">
        <v>177</v>
      </c>
      <c r="P1849">
        <v>0</v>
      </c>
      <c r="Q1849">
        <v>951350</v>
      </c>
      <c r="R1849">
        <v>0</v>
      </c>
      <c r="S1849">
        <v>0</v>
      </c>
      <c r="T1849">
        <v>0</v>
      </c>
      <c r="U1849" t="s">
        <v>78</v>
      </c>
      <c r="V1849" t="s">
        <v>34</v>
      </c>
      <c r="W1849" t="s">
        <v>35</v>
      </c>
      <c r="X1849">
        <v>2014</v>
      </c>
      <c r="Y1849">
        <v>2</v>
      </c>
      <c r="Z1849" t="s">
        <v>168</v>
      </c>
    </row>
    <row r="1850" spans="1:26" x14ac:dyDescent="0.35">
      <c r="A1850">
        <v>1849</v>
      </c>
      <c r="B1850">
        <v>2014</v>
      </c>
      <c r="C1850">
        <v>2</v>
      </c>
      <c r="D1850" t="s">
        <v>79</v>
      </c>
      <c r="E1850" t="s">
        <v>80</v>
      </c>
      <c r="F1850" t="s">
        <v>81</v>
      </c>
      <c r="G1850" t="s">
        <v>35</v>
      </c>
      <c r="H1850" t="s">
        <v>29</v>
      </c>
      <c r="I1850">
        <v>0</v>
      </c>
      <c r="J1850">
        <v>0</v>
      </c>
      <c r="K1850" t="s">
        <v>168</v>
      </c>
      <c r="L1850" s="1">
        <v>41671</v>
      </c>
      <c r="M1850">
        <v>0.10745855734767</v>
      </c>
      <c r="N1850">
        <v>31</v>
      </c>
      <c r="O1850" t="s">
        <v>29</v>
      </c>
      <c r="P1850" t="s">
        <v>29</v>
      </c>
      <c r="Q1850" t="s">
        <v>29</v>
      </c>
      <c r="R1850" t="s">
        <v>29</v>
      </c>
      <c r="S1850" t="s">
        <v>29</v>
      </c>
      <c r="T1850" t="s">
        <v>29</v>
      </c>
      <c r="U1850" t="s">
        <v>29</v>
      </c>
      <c r="V1850" t="s">
        <v>29</v>
      </c>
      <c r="W1850" t="s">
        <v>29</v>
      </c>
      <c r="X1850" t="s">
        <v>29</v>
      </c>
      <c r="Y1850" t="s">
        <v>29</v>
      </c>
      <c r="Z1850" t="s">
        <v>29</v>
      </c>
    </row>
    <row r="1851" spans="1:26" x14ac:dyDescent="0.35">
      <c r="A1851">
        <v>1850</v>
      </c>
      <c r="B1851">
        <v>2014</v>
      </c>
      <c r="C1851">
        <v>2</v>
      </c>
      <c r="D1851" t="s">
        <v>82</v>
      </c>
      <c r="E1851" t="s">
        <v>83</v>
      </c>
      <c r="F1851" t="s">
        <v>84</v>
      </c>
      <c r="G1851" t="s">
        <v>28</v>
      </c>
      <c r="H1851" t="s">
        <v>29</v>
      </c>
      <c r="I1851">
        <v>0</v>
      </c>
      <c r="J1851">
        <v>0</v>
      </c>
      <c r="K1851" t="s">
        <v>168</v>
      </c>
      <c r="L1851" s="1">
        <v>41671</v>
      </c>
      <c r="M1851">
        <v>0.10745855734767</v>
      </c>
      <c r="N1851">
        <v>31</v>
      </c>
      <c r="O1851" t="s">
        <v>29</v>
      </c>
      <c r="P1851" t="s">
        <v>29</v>
      </c>
      <c r="Q1851" t="s">
        <v>29</v>
      </c>
      <c r="R1851" t="s">
        <v>29</v>
      </c>
      <c r="S1851" t="s">
        <v>29</v>
      </c>
      <c r="T1851" t="s">
        <v>29</v>
      </c>
      <c r="U1851" t="s">
        <v>29</v>
      </c>
      <c r="V1851" t="s">
        <v>29</v>
      </c>
      <c r="W1851" t="s">
        <v>29</v>
      </c>
      <c r="X1851" t="s">
        <v>29</v>
      </c>
      <c r="Y1851" t="s">
        <v>29</v>
      </c>
      <c r="Z1851" t="s">
        <v>29</v>
      </c>
    </row>
    <row r="1852" spans="1:26" x14ac:dyDescent="0.35">
      <c r="A1852">
        <v>1851</v>
      </c>
      <c r="B1852">
        <v>2014</v>
      </c>
      <c r="C1852">
        <v>2</v>
      </c>
      <c r="D1852" t="s">
        <v>85</v>
      </c>
      <c r="E1852" t="s">
        <v>86</v>
      </c>
      <c r="F1852" t="s">
        <v>38</v>
      </c>
      <c r="G1852" t="s">
        <v>28</v>
      </c>
      <c r="H1852" t="s">
        <v>29</v>
      </c>
      <c r="I1852">
        <v>0</v>
      </c>
      <c r="J1852">
        <v>0</v>
      </c>
      <c r="K1852" t="s">
        <v>168</v>
      </c>
      <c r="L1852" s="1">
        <v>41671</v>
      </c>
      <c r="M1852">
        <v>0.10745855734767</v>
      </c>
      <c r="N1852">
        <v>31</v>
      </c>
      <c r="O1852" t="s">
        <v>177</v>
      </c>
      <c r="P1852">
        <v>0</v>
      </c>
      <c r="Q1852">
        <v>505774062</v>
      </c>
      <c r="R1852">
        <v>0</v>
      </c>
      <c r="S1852">
        <v>0</v>
      </c>
      <c r="T1852">
        <v>0</v>
      </c>
      <c r="U1852" t="s">
        <v>86</v>
      </c>
      <c r="V1852" t="s">
        <v>38</v>
      </c>
      <c r="W1852" t="s">
        <v>28</v>
      </c>
      <c r="X1852">
        <v>2014</v>
      </c>
      <c r="Y1852">
        <v>2</v>
      </c>
      <c r="Z1852" t="s">
        <v>168</v>
      </c>
    </row>
    <row r="1853" spans="1:26" x14ac:dyDescent="0.35">
      <c r="A1853">
        <v>1852</v>
      </c>
      <c r="B1853">
        <v>2014</v>
      </c>
      <c r="C1853">
        <v>2</v>
      </c>
      <c r="D1853" t="s">
        <v>87</v>
      </c>
      <c r="E1853" t="s">
        <v>76</v>
      </c>
      <c r="F1853" t="s">
        <v>27</v>
      </c>
      <c r="G1853" t="s">
        <v>28</v>
      </c>
      <c r="H1853" t="s">
        <v>29</v>
      </c>
      <c r="I1853">
        <v>0</v>
      </c>
      <c r="J1853">
        <v>0</v>
      </c>
      <c r="K1853" t="s">
        <v>168</v>
      </c>
      <c r="L1853" s="1">
        <v>41671</v>
      </c>
      <c r="M1853">
        <v>0.10745855734767</v>
      </c>
      <c r="N1853">
        <v>31</v>
      </c>
      <c r="O1853" t="s">
        <v>177</v>
      </c>
      <c r="P1853">
        <v>0</v>
      </c>
      <c r="Q1853">
        <v>44</v>
      </c>
      <c r="R1853">
        <v>0</v>
      </c>
      <c r="S1853">
        <v>0</v>
      </c>
      <c r="T1853">
        <v>0</v>
      </c>
      <c r="U1853" t="s">
        <v>76</v>
      </c>
      <c r="V1853" t="s">
        <v>27</v>
      </c>
      <c r="W1853" t="s">
        <v>28</v>
      </c>
      <c r="X1853">
        <v>2014</v>
      </c>
      <c r="Y1853">
        <v>2</v>
      </c>
      <c r="Z1853" t="s">
        <v>168</v>
      </c>
    </row>
    <row r="1854" spans="1:26" x14ac:dyDescent="0.35">
      <c r="A1854">
        <v>1853</v>
      </c>
      <c r="B1854">
        <v>2014</v>
      </c>
      <c r="C1854">
        <v>2</v>
      </c>
      <c r="D1854" t="s">
        <v>88</v>
      </c>
      <c r="E1854" t="s">
        <v>89</v>
      </c>
      <c r="F1854" t="s">
        <v>49</v>
      </c>
      <c r="G1854" t="s">
        <v>28</v>
      </c>
      <c r="H1854" t="s">
        <v>29</v>
      </c>
      <c r="I1854">
        <v>0</v>
      </c>
      <c r="J1854">
        <v>0</v>
      </c>
      <c r="K1854" t="s">
        <v>168</v>
      </c>
      <c r="L1854" s="1">
        <v>41671</v>
      </c>
      <c r="M1854">
        <v>0.10745855734767</v>
      </c>
      <c r="N1854">
        <v>31</v>
      </c>
      <c r="O1854" t="s">
        <v>29</v>
      </c>
      <c r="P1854" t="s">
        <v>29</v>
      </c>
      <c r="Q1854" t="s">
        <v>29</v>
      </c>
      <c r="R1854" t="s">
        <v>29</v>
      </c>
      <c r="S1854" t="s">
        <v>29</v>
      </c>
      <c r="T1854" t="s">
        <v>29</v>
      </c>
      <c r="U1854" t="s">
        <v>29</v>
      </c>
      <c r="V1854" t="s">
        <v>29</v>
      </c>
      <c r="W1854" t="s">
        <v>29</v>
      </c>
      <c r="X1854" t="s">
        <v>29</v>
      </c>
      <c r="Y1854" t="s">
        <v>29</v>
      </c>
      <c r="Z1854" t="s">
        <v>29</v>
      </c>
    </row>
    <row r="1855" spans="1:26" x14ac:dyDescent="0.35">
      <c r="A1855">
        <v>1854</v>
      </c>
      <c r="B1855">
        <v>2014</v>
      </c>
      <c r="C1855">
        <v>2</v>
      </c>
      <c r="D1855" t="s">
        <v>90</v>
      </c>
      <c r="E1855" t="s">
        <v>51</v>
      </c>
      <c r="F1855" t="s">
        <v>59</v>
      </c>
      <c r="G1855" t="s">
        <v>60</v>
      </c>
      <c r="H1855" t="s">
        <v>29</v>
      </c>
      <c r="I1855">
        <v>0</v>
      </c>
      <c r="J1855">
        <v>0</v>
      </c>
      <c r="K1855" t="s">
        <v>168</v>
      </c>
      <c r="L1855" s="1">
        <v>41671</v>
      </c>
      <c r="M1855">
        <v>0.10745855734767</v>
      </c>
      <c r="N1855">
        <v>31</v>
      </c>
      <c r="O1855" t="s">
        <v>177</v>
      </c>
      <c r="P1855">
        <v>0</v>
      </c>
      <c r="Q1855">
        <v>0</v>
      </c>
      <c r="R1855">
        <v>0</v>
      </c>
      <c r="S1855">
        <v>0</v>
      </c>
      <c r="T1855">
        <v>0</v>
      </c>
      <c r="U1855" t="s">
        <v>51</v>
      </c>
      <c r="V1855" t="s">
        <v>59</v>
      </c>
      <c r="W1855" t="s">
        <v>60</v>
      </c>
      <c r="X1855">
        <v>2014</v>
      </c>
      <c r="Y1855">
        <v>2</v>
      </c>
      <c r="Z1855" t="s">
        <v>168</v>
      </c>
    </row>
    <row r="1856" spans="1:26" x14ac:dyDescent="0.35">
      <c r="A1856">
        <v>1855</v>
      </c>
      <c r="B1856">
        <v>2014</v>
      </c>
      <c r="C1856">
        <v>2</v>
      </c>
      <c r="D1856" t="s">
        <v>91</v>
      </c>
      <c r="E1856" t="s">
        <v>80</v>
      </c>
      <c r="F1856" t="s">
        <v>92</v>
      </c>
      <c r="G1856" t="s">
        <v>28</v>
      </c>
      <c r="H1856" t="s">
        <v>29</v>
      </c>
      <c r="I1856">
        <v>0</v>
      </c>
      <c r="J1856">
        <v>0</v>
      </c>
      <c r="K1856" t="s">
        <v>168</v>
      </c>
      <c r="L1856" s="1">
        <v>41671</v>
      </c>
      <c r="M1856">
        <v>0.10745855734767</v>
      </c>
      <c r="N1856">
        <v>31</v>
      </c>
      <c r="O1856" t="s">
        <v>29</v>
      </c>
      <c r="P1856" t="s">
        <v>29</v>
      </c>
      <c r="Q1856" t="s">
        <v>29</v>
      </c>
      <c r="R1856" t="s">
        <v>29</v>
      </c>
      <c r="S1856" t="s">
        <v>29</v>
      </c>
      <c r="T1856" t="s">
        <v>29</v>
      </c>
      <c r="U1856" t="s">
        <v>29</v>
      </c>
      <c r="V1856" t="s">
        <v>29</v>
      </c>
      <c r="W1856" t="s">
        <v>29</v>
      </c>
      <c r="X1856" t="s">
        <v>29</v>
      </c>
      <c r="Y1856" t="s">
        <v>29</v>
      </c>
      <c r="Z1856" t="s">
        <v>29</v>
      </c>
    </row>
    <row r="1857" spans="1:26" x14ac:dyDescent="0.35">
      <c r="A1857">
        <v>1856</v>
      </c>
      <c r="B1857">
        <v>2014</v>
      </c>
      <c r="C1857">
        <v>2</v>
      </c>
      <c r="D1857" t="s">
        <v>93</v>
      </c>
      <c r="E1857" t="s">
        <v>94</v>
      </c>
      <c r="F1857" t="s">
        <v>95</v>
      </c>
      <c r="G1857" t="s">
        <v>60</v>
      </c>
      <c r="H1857" t="s">
        <v>29</v>
      </c>
      <c r="I1857">
        <v>0</v>
      </c>
      <c r="J1857">
        <v>11.52</v>
      </c>
      <c r="K1857" t="s">
        <v>168</v>
      </c>
      <c r="L1857" s="1">
        <v>41671</v>
      </c>
      <c r="M1857">
        <v>0.10745855734767</v>
      </c>
      <c r="N1857">
        <v>31</v>
      </c>
      <c r="O1857" t="s">
        <v>177</v>
      </c>
      <c r="P1857">
        <v>794</v>
      </c>
      <c r="Q1857">
        <v>438</v>
      </c>
      <c r="R1857">
        <v>0</v>
      </c>
      <c r="S1857">
        <v>0</v>
      </c>
      <c r="T1857">
        <v>794</v>
      </c>
      <c r="U1857" t="s">
        <v>94</v>
      </c>
      <c r="V1857" t="s">
        <v>95</v>
      </c>
      <c r="W1857" t="s">
        <v>60</v>
      </c>
      <c r="X1857">
        <v>2014</v>
      </c>
      <c r="Y1857">
        <v>2</v>
      </c>
      <c r="Z1857" t="s">
        <v>168</v>
      </c>
    </row>
    <row r="1858" spans="1:26" x14ac:dyDescent="0.35">
      <c r="A1858">
        <v>1857</v>
      </c>
      <c r="B1858">
        <v>2014</v>
      </c>
      <c r="C1858">
        <v>2</v>
      </c>
      <c r="D1858" t="s">
        <v>96</v>
      </c>
      <c r="E1858" t="s">
        <v>97</v>
      </c>
      <c r="F1858" t="s">
        <v>72</v>
      </c>
      <c r="G1858" t="s">
        <v>28</v>
      </c>
      <c r="H1858" t="s">
        <v>29</v>
      </c>
      <c r="I1858">
        <v>0</v>
      </c>
      <c r="J1858">
        <v>0</v>
      </c>
      <c r="K1858" t="s">
        <v>168</v>
      </c>
      <c r="L1858" s="1">
        <v>41671</v>
      </c>
      <c r="M1858">
        <v>0.10745855734767</v>
      </c>
      <c r="N1858">
        <v>31</v>
      </c>
      <c r="O1858" t="s">
        <v>29</v>
      </c>
      <c r="P1858" t="s">
        <v>29</v>
      </c>
      <c r="Q1858" t="s">
        <v>29</v>
      </c>
      <c r="R1858" t="s">
        <v>29</v>
      </c>
      <c r="S1858" t="s">
        <v>29</v>
      </c>
      <c r="T1858" t="s">
        <v>29</v>
      </c>
      <c r="U1858" t="s">
        <v>29</v>
      </c>
      <c r="V1858" t="s">
        <v>29</v>
      </c>
      <c r="W1858" t="s">
        <v>29</v>
      </c>
      <c r="X1858" t="s">
        <v>29</v>
      </c>
      <c r="Y1858" t="s">
        <v>29</v>
      </c>
      <c r="Z1858" t="s">
        <v>29</v>
      </c>
    </row>
    <row r="1859" spans="1:26" x14ac:dyDescent="0.35">
      <c r="A1859">
        <v>1858</v>
      </c>
      <c r="B1859">
        <v>2014</v>
      </c>
      <c r="C1859">
        <v>2</v>
      </c>
      <c r="D1859" t="s">
        <v>98</v>
      </c>
      <c r="E1859" t="s">
        <v>99</v>
      </c>
      <c r="F1859" t="s">
        <v>100</v>
      </c>
      <c r="G1859" t="s">
        <v>60</v>
      </c>
      <c r="H1859" t="s">
        <v>29</v>
      </c>
      <c r="I1859">
        <v>0</v>
      </c>
      <c r="J1859">
        <v>0</v>
      </c>
      <c r="K1859" t="s">
        <v>168</v>
      </c>
      <c r="L1859" s="1">
        <v>41671</v>
      </c>
      <c r="M1859">
        <v>0.10745855734767</v>
      </c>
      <c r="N1859">
        <v>31</v>
      </c>
      <c r="O1859" t="s">
        <v>29</v>
      </c>
      <c r="P1859" t="s">
        <v>29</v>
      </c>
      <c r="Q1859" t="s">
        <v>29</v>
      </c>
      <c r="R1859" t="s">
        <v>29</v>
      </c>
      <c r="S1859" t="s">
        <v>29</v>
      </c>
      <c r="T1859" t="s">
        <v>29</v>
      </c>
      <c r="U1859" t="s">
        <v>29</v>
      </c>
      <c r="V1859" t="s">
        <v>29</v>
      </c>
      <c r="W1859" t="s">
        <v>29</v>
      </c>
      <c r="X1859" t="s">
        <v>29</v>
      </c>
      <c r="Y1859" t="s">
        <v>29</v>
      </c>
      <c r="Z1859" t="s">
        <v>29</v>
      </c>
    </row>
    <row r="1860" spans="1:26" x14ac:dyDescent="0.35">
      <c r="A1860">
        <v>1859</v>
      </c>
      <c r="B1860">
        <v>2014</v>
      </c>
      <c r="C1860">
        <v>2</v>
      </c>
      <c r="D1860" t="s">
        <v>101</v>
      </c>
      <c r="E1860" t="s">
        <v>102</v>
      </c>
      <c r="F1860" t="s">
        <v>103</v>
      </c>
      <c r="G1860" t="s">
        <v>28</v>
      </c>
      <c r="H1860" t="s">
        <v>29</v>
      </c>
      <c r="I1860">
        <v>0</v>
      </c>
      <c r="J1860">
        <v>0</v>
      </c>
      <c r="K1860" t="s">
        <v>168</v>
      </c>
      <c r="L1860" s="1">
        <v>41671</v>
      </c>
      <c r="M1860">
        <v>0.10745855734767</v>
      </c>
      <c r="N1860">
        <v>31</v>
      </c>
      <c r="O1860" t="s">
        <v>29</v>
      </c>
      <c r="P1860" t="s">
        <v>29</v>
      </c>
      <c r="Q1860" t="s">
        <v>29</v>
      </c>
      <c r="R1860" t="s">
        <v>29</v>
      </c>
      <c r="S1860" t="s">
        <v>29</v>
      </c>
      <c r="T1860" t="s">
        <v>29</v>
      </c>
      <c r="U1860" t="s">
        <v>29</v>
      </c>
      <c r="V1860" t="s">
        <v>29</v>
      </c>
      <c r="W1860" t="s">
        <v>29</v>
      </c>
      <c r="X1860" t="s">
        <v>29</v>
      </c>
      <c r="Y1860" t="s">
        <v>29</v>
      </c>
      <c r="Z1860" t="s">
        <v>29</v>
      </c>
    </row>
    <row r="1861" spans="1:26" x14ac:dyDescent="0.35">
      <c r="A1861">
        <v>1860</v>
      </c>
      <c r="B1861">
        <v>2014</v>
      </c>
      <c r="C1861">
        <v>2</v>
      </c>
      <c r="D1861" t="s">
        <v>104</v>
      </c>
      <c r="E1861" t="s">
        <v>105</v>
      </c>
      <c r="F1861" t="s">
        <v>49</v>
      </c>
      <c r="G1861" t="s">
        <v>28</v>
      </c>
      <c r="H1861" t="s">
        <v>29</v>
      </c>
      <c r="I1861">
        <v>0</v>
      </c>
      <c r="J1861">
        <v>0</v>
      </c>
      <c r="K1861" t="s">
        <v>168</v>
      </c>
      <c r="L1861" s="1">
        <v>41671</v>
      </c>
      <c r="M1861">
        <v>0.10745855734767</v>
      </c>
      <c r="N1861">
        <v>31</v>
      </c>
      <c r="O1861" t="s">
        <v>29</v>
      </c>
      <c r="P1861" t="s">
        <v>29</v>
      </c>
      <c r="Q1861" t="s">
        <v>29</v>
      </c>
      <c r="R1861" t="s">
        <v>29</v>
      </c>
      <c r="S1861" t="s">
        <v>29</v>
      </c>
      <c r="T1861" t="s">
        <v>29</v>
      </c>
      <c r="U1861" t="s">
        <v>29</v>
      </c>
      <c r="V1861" t="s">
        <v>29</v>
      </c>
      <c r="W1861" t="s">
        <v>29</v>
      </c>
      <c r="X1861" t="s">
        <v>29</v>
      </c>
      <c r="Y1861" t="s">
        <v>29</v>
      </c>
      <c r="Z1861" t="s">
        <v>29</v>
      </c>
    </row>
    <row r="1862" spans="1:26" x14ac:dyDescent="0.35">
      <c r="A1862">
        <v>1861</v>
      </c>
      <c r="B1862">
        <v>2014</v>
      </c>
      <c r="C1862">
        <v>4</v>
      </c>
      <c r="D1862" t="s">
        <v>25</v>
      </c>
      <c r="E1862" t="s">
        <v>26</v>
      </c>
      <c r="F1862" t="s">
        <v>27</v>
      </c>
      <c r="G1862" t="s">
        <v>28</v>
      </c>
      <c r="H1862" t="s">
        <v>29</v>
      </c>
      <c r="I1862">
        <v>0</v>
      </c>
      <c r="J1862">
        <v>26.305</v>
      </c>
      <c r="K1862" t="s">
        <v>170</v>
      </c>
      <c r="L1862" s="1">
        <v>41730</v>
      </c>
      <c r="M1862">
        <v>0.178182011648746</v>
      </c>
      <c r="N1862">
        <v>31</v>
      </c>
      <c r="O1862" t="s">
        <v>178</v>
      </c>
      <c r="P1862">
        <v>1791</v>
      </c>
      <c r="Q1862">
        <v>8466</v>
      </c>
      <c r="R1862">
        <v>0</v>
      </c>
      <c r="S1862">
        <v>0</v>
      </c>
      <c r="T1862">
        <v>1791</v>
      </c>
      <c r="U1862" t="s">
        <v>26</v>
      </c>
      <c r="V1862" t="s">
        <v>27</v>
      </c>
      <c r="W1862" t="s">
        <v>28</v>
      </c>
      <c r="X1862">
        <v>2014</v>
      </c>
      <c r="Y1862">
        <v>4</v>
      </c>
      <c r="Z1862" t="s">
        <v>170</v>
      </c>
    </row>
    <row r="1863" spans="1:26" x14ac:dyDescent="0.35">
      <c r="A1863">
        <v>1862</v>
      </c>
      <c r="B1863">
        <v>2014</v>
      </c>
      <c r="C1863">
        <v>4</v>
      </c>
      <c r="D1863" t="s">
        <v>32</v>
      </c>
      <c r="E1863" t="s">
        <v>33</v>
      </c>
      <c r="F1863" t="s">
        <v>34</v>
      </c>
      <c r="G1863" t="s">
        <v>35</v>
      </c>
      <c r="H1863" s="1">
        <v>41730</v>
      </c>
      <c r="I1863">
        <v>7.5</v>
      </c>
      <c r="J1863">
        <v>409.702</v>
      </c>
      <c r="K1863" t="s">
        <v>170</v>
      </c>
      <c r="L1863" s="1">
        <v>41730</v>
      </c>
      <c r="M1863">
        <v>0.178182011648746</v>
      </c>
      <c r="N1863">
        <v>31</v>
      </c>
      <c r="O1863" t="s">
        <v>178</v>
      </c>
      <c r="P1863">
        <v>23664</v>
      </c>
      <c r="Q1863">
        <v>105838</v>
      </c>
      <c r="R1863">
        <v>0</v>
      </c>
      <c r="S1863">
        <v>0</v>
      </c>
      <c r="T1863">
        <v>23664</v>
      </c>
      <c r="U1863" t="s">
        <v>33</v>
      </c>
      <c r="V1863" t="s">
        <v>34</v>
      </c>
      <c r="W1863" t="s">
        <v>35</v>
      </c>
      <c r="X1863">
        <v>2014</v>
      </c>
      <c r="Y1863">
        <v>4</v>
      </c>
      <c r="Z1863" t="s">
        <v>170</v>
      </c>
    </row>
    <row r="1864" spans="1:26" x14ac:dyDescent="0.35">
      <c r="A1864">
        <v>1863</v>
      </c>
      <c r="B1864">
        <v>2014</v>
      </c>
      <c r="C1864">
        <v>4</v>
      </c>
      <c r="D1864" t="s">
        <v>36</v>
      </c>
      <c r="E1864" t="s">
        <v>37</v>
      </c>
      <c r="F1864" t="s">
        <v>38</v>
      </c>
      <c r="G1864" t="s">
        <v>28</v>
      </c>
      <c r="H1864" t="s">
        <v>29</v>
      </c>
      <c r="I1864">
        <v>0</v>
      </c>
      <c r="J1864">
        <v>235.93700000000001</v>
      </c>
      <c r="K1864" t="s">
        <v>170</v>
      </c>
      <c r="L1864" s="1">
        <v>41730</v>
      </c>
      <c r="M1864">
        <v>0.178182011648746</v>
      </c>
      <c r="N1864">
        <v>31</v>
      </c>
      <c r="O1864" t="s">
        <v>178</v>
      </c>
      <c r="P1864">
        <v>15732</v>
      </c>
      <c r="Q1864">
        <v>64755</v>
      </c>
      <c r="R1864">
        <v>0</v>
      </c>
      <c r="S1864">
        <v>0</v>
      </c>
      <c r="T1864">
        <v>15732</v>
      </c>
      <c r="U1864" t="s">
        <v>37</v>
      </c>
      <c r="V1864" t="s">
        <v>38</v>
      </c>
      <c r="W1864" t="s">
        <v>28</v>
      </c>
      <c r="X1864">
        <v>2014</v>
      </c>
      <c r="Y1864">
        <v>4</v>
      </c>
      <c r="Z1864" t="s">
        <v>170</v>
      </c>
    </row>
    <row r="1865" spans="1:26" x14ac:dyDescent="0.35">
      <c r="A1865">
        <v>1864</v>
      </c>
      <c r="B1865">
        <v>2014</v>
      </c>
      <c r="C1865">
        <v>4</v>
      </c>
      <c r="D1865" t="s">
        <v>39</v>
      </c>
      <c r="E1865" t="s">
        <v>40</v>
      </c>
      <c r="F1865" t="s">
        <v>41</v>
      </c>
      <c r="G1865" t="s">
        <v>35</v>
      </c>
      <c r="H1865" t="s">
        <v>29</v>
      </c>
      <c r="I1865">
        <v>0</v>
      </c>
      <c r="J1865">
        <v>2.64</v>
      </c>
      <c r="K1865" t="s">
        <v>170</v>
      </c>
      <c r="L1865" s="1">
        <v>41730</v>
      </c>
      <c r="M1865">
        <v>0.178182011648746</v>
      </c>
      <c r="N1865">
        <v>31</v>
      </c>
      <c r="O1865" t="s">
        <v>29</v>
      </c>
      <c r="P1865" t="s">
        <v>29</v>
      </c>
      <c r="Q1865" t="s">
        <v>29</v>
      </c>
      <c r="R1865" t="s">
        <v>29</v>
      </c>
      <c r="S1865" t="s">
        <v>29</v>
      </c>
      <c r="T1865" t="s">
        <v>29</v>
      </c>
      <c r="U1865" t="s">
        <v>29</v>
      </c>
      <c r="V1865" t="s">
        <v>29</v>
      </c>
      <c r="W1865" t="s">
        <v>29</v>
      </c>
      <c r="X1865" t="s">
        <v>29</v>
      </c>
      <c r="Y1865" t="s">
        <v>29</v>
      </c>
      <c r="Z1865" t="s">
        <v>29</v>
      </c>
    </row>
    <row r="1866" spans="1:26" x14ac:dyDescent="0.35">
      <c r="A1866">
        <v>1865</v>
      </c>
      <c r="B1866">
        <v>2014</v>
      </c>
      <c r="C1866">
        <v>4</v>
      </c>
      <c r="D1866" t="s">
        <v>42</v>
      </c>
      <c r="E1866" t="s">
        <v>43</v>
      </c>
      <c r="F1866" t="s">
        <v>44</v>
      </c>
      <c r="G1866" t="s">
        <v>35</v>
      </c>
      <c r="H1866" t="s">
        <v>29</v>
      </c>
      <c r="I1866">
        <v>0</v>
      </c>
      <c r="J1866">
        <v>61.655000000000001</v>
      </c>
      <c r="K1866" t="s">
        <v>170</v>
      </c>
      <c r="L1866" s="1">
        <v>41730</v>
      </c>
      <c r="M1866">
        <v>0.178182011648746</v>
      </c>
      <c r="N1866">
        <v>31</v>
      </c>
      <c r="O1866" t="s">
        <v>178</v>
      </c>
      <c r="P1866">
        <v>3380</v>
      </c>
      <c r="Q1866">
        <v>5910</v>
      </c>
      <c r="R1866">
        <v>0</v>
      </c>
      <c r="S1866">
        <v>0</v>
      </c>
      <c r="T1866">
        <v>3380</v>
      </c>
      <c r="U1866" t="s">
        <v>43</v>
      </c>
      <c r="V1866" t="s">
        <v>44</v>
      </c>
      <c r="W1866" t="s">
        <v>35</v>
      </c>
      <c r="X1866">
        <v>2014</v>
      </c>
      <c r="Y1866">
        <v>4</v>
      </c>
      <c r="Z1866" t="s">
        <v>170</v>
      </c>
    </row>
    <row r="1867" spans="1:26" x14ac:dyDescent="0.35">
      <c r="A1867">
        <v>1866</v>
      </c>
      <c r="B1867">
        <v>2014</v>
      </c>
      <c r="C1867">
        <v>4</v>
      </c>
      <c r="D1867" t="s">
        <v>45</v>
      </c>
      <c r="E1867" t="s">
        <v>46</v>
      </c>
      <c r="F1867" t="s">
        <v>41</v>
      </c>
      <c r="G1867" t="s">
        <v>35</v>
      </c>
      <c r="H1867" t="s">
        <v>29</v>
      </c>
      <c r="I1867">
        <v>0</v>
      </c>
      <c r="J1867">
        <v>15.72</v>
      </c>
      <c r="K1867" t="s">
        <v>170</v>
      </c>
      <c r="L1867" s="1">
        <v>41730</v>
      </c>
      <c r="M1867">
        <v>0.178182011648746</v>
      </c>
      <c r="N1867">
        <v>31</v>
      </c>
      <c r="O1867" t="s">
        <v>178</v>
      </c>
      <c r="P1867">
        <v>0</v>
      </c>
      <c r="Q1867">
        <v>89760</v>
      </c>
      <c r="R1867">
        <v>0</v>
      </c>
      <c r="S1867">
        <v>0</v>
      </c>
      <c r="T1867">
        <v>0</v>
      </c>
      <c r="U1867" t="s">
        <v>46</v>
      </c>
      <c r="V1867" t="s">
        <v>41</v>
      </c>
      <c r="W1867" t="s">
        <v>35</v>
      </c>
      <c r="X1867">
        <v>2014</v>
      </c>
      <c r="Y1867">
        <v>4</v>
      </c>
      <c r="Z1867" t="s">
        <v>170</v>
      </c>
    </row>
    <row r="1868" spans="1:26" x14ac:dyDescent="0.35">
      <c r="A1868">
        <v>1867</v>
      </c>
      <c r="B1868">
        <v>2014</v>
      </c>
      <c r="C1868">
        <v>4</v>
      </c>
      <c r="D1868" t="s">
        <v>47</v>
      </c>
      <c r="E1868" t="s">
        <v>48</v>
      </c>
      <c r="F1868" t="s">
        <v>49</v>
      </c>
      <c r="G1868" t="s">
        <v>28</v>
      </c>
      <c r="H1868" t="s">
        <v>29</v>
      </c>
      <c r="I1868">
        <v>0</v>
      </c>
      <c r="J1868">
        <v>0</v>
      </c>
      <c r="K1868" t="s">
        <v>170</v>
      </c>
      <c r="L1868" s="1">
        <v>41730</v>
      </c>
      <c r="M1868">
        <v>0.178182011648746</v>
      </c>
      <c r="N1868">
        <v>31</v>
      </c>
      <c r="O1868" t="s">
        <v>29</v>
      </c>
      <c r="P1868" t="s">
        <v>29</v>
      </c>
      <c r="Q1868" t="s">
        <v>29</v>
      </c>
      <c r="R1868" t="s">
        <v>29</v>
      </c>
      <c r="S1868" t="s">
        <v>29</v>
      </c>
      <c r="T1868" t="s">
        <v>29</v>
      </c>
      <c r="U1868" t="s">
        <v>29</v>
      </c>
      <c r="V1868" t="s">
        <v>29</v>
      </c>
      <c r="W1868" t="s">
        <v>29</v>
      </c>
      <c r="X1868" t="s">
        <v>29</v>
      </c>
      <c r="Y1868" t="s">
        <v>29</v>
      </c>
      <c r="Z1868" t="s">
        <v>29</v>
      </c>
    </row>
    <row r="1869" spans="1:26" x14ac:dyDescent="0.35">
      <c r="A1869">
        <v>1868</v>
      </c>
      <c r="B1869">
        <v>2014</v>
      </c>
      <c r="C1869">
        <v>4</v>
      </c>
      <c r="D1869" t="s">
        <v>50</v>
      </c>
      <c r="E1869" t="s">
        <v>51</v>
      </c>
      <c r="F1869" t="s">
        <v>38</v>
      </c>
      <c r="G1869" t="s">
        <v>28</v>
      </c>
      <c r="H1869" t="s">
        <v>29</v>
      </c>
      <c r="I1869">
        <v>0</v>
      </c>
      <c r="J1869">
        <v>0</v>
      </c>
      <c r="K1869" t="s">
        <v>170</v>
      </c>
      <c r="L1869" s="1">
        <v>41730</v>
      </c>
      <c r="M1869">
        <v>0.178182011648746</v>
      </c>
      <c r="N1869">
        <v>31</v>
      </c>
      <c r="O1869" t="s">
        <v>178</v>
      </c>
      <c r="P1869">
        <v>0</v>
      </c>
      <c r="Q1869">
        <v>189811044</v>
      </c>
      <c r="R1869">
        <v>0</v>
      </c>
      <c r="S1869">
        <v>0</v>
      </c>
      <c r="T1869">
        <v>0</v>
      </c>
      <c r="U1869" t="s">
        <v>51</v>
      </c>
      <c r="V1869" t="s">
        <v>38</v>
      </c>
      <c r="W1869" t="s">
        <v>28</v>
      </c>
      <c r="X1869">
        <v>2014</v>
      </c>
      <c r="Y1869">
        <v>4</v>
      </c>
      <c r="Z1869" t="s">
        <v>170</v>
      </c>
    </row>
    <row r="1870" spans="1:26" x14ac:dyDescent="0.35">
      <c r="A1870">
        <v>1869</v>
      </c>
      <c r="B1870">
        <v>2014</v>
      </c>
      <c r="C1870">
        <v>4</v>
      </c>
      <c r="D1870" t="s">
        <v>52</v>
      </c>
      <c r="E1870" t="s">
        <v>53</v>
      </c>
      <c r="F1870" t="s">
        <v>34</v>
      </c>
      <c r="G1870" t="s">
        <v>35</v>
      </c>
      <c r="H1870" t="s">
        <v>29</v>
      </c>
      <c r="I1870">
        <v>0</v>
      </c>
      <c r="J1870">
        <v>1.53</v>
      </c>
      <c r="K1870" t="s">
        <v>170</v>
      </c>
      <c r="L1870" s="1">
        <v>41730</v>
      </c>
      <c r="M1870">
        <v>0.178182011648746</v>
      </c>
      <c r="N1870">
        <v>31</v>
      </c>
      <c r="O1870" t="s">
        <v>178</v>
      </c>
      <c r="P1870">
        <v>0</v>
      </c>
      <c r="Q1870">
        <v>249845373</v>
      </c>
      <c r="R1870">
        <v>0</v>
      </c>
      <c r="S1870">
        <v>0</v>
      </c>
      <c r="T1870">
        <v>0</v>
      </c>
      <c r="U1870" t="s">
        <v>53</v>
      </c>
      <c r="V1870" t="s">
        <v>34</v>
      </c>
      <c r="W1870" t="s">
        <v>35</v>
      </c>
      <c r="X1870">
        <v>2014</v>
      </c>
      <c r="Y1870">
        <v>4</v>
      </c>
      <c r="Z1870" t="s">
        <v>170</v>
      </c>
    </row>
    <row r="1871" spans="1:26" x14ac:dyDescent="0.35">
      <c r="A1871">
        <v>1870</v>
      </c>
      <c r="B1871">
        <v>2014</v>
      </c>
      <c r="C1871">
        <v>4</v>
      </c>
      <c r="D1871" t="s">
        <v>54</v>
      </c>
      <c r="E1871" t="s">
        <v>55</v>
      </c>
      <c r="F1871" t="s">
        <v>56</v>
      </c>
      <c r="G1871" t="s">
        <v>35</v>
      </c>
      <c r="H1871" t="s">
        <v>29</v>
      </c>
      <c r="I1871">
        <v>0</v>
      </c>
      <c r="J1871">
        <v>76.456000000000003</v>
      </c>
      <c r="K1871" t="s">
        <v>170</v>
      </c>
      <c r="L1871" s="1">
        <v>41730</v>
      </c>
      <c r="M1871">
        <v>0.178182011648746</v>
      </c>
      <c r="N1871">
        <v>31</v>
      </c>
      <c r="O1871" t="s">
        <v>178</v>
      </c>
      <c r="P1871">
        <v>240</v>
      </c>
      <c r="Q1871">
        <v>121379</v>
      </c>
      <c r="R1871">
        <v>0</v>
      </c>
      <c r="S1871">
        <v>0</v>
      </c>
      <c r="T1871">
        <v>240</v>
      </c>
      <c r="U1871" t="s">
        <v>55</v>
      </c>
      <c r="V1871" t="s">
        <v>56</v>
      </c>
      <c r="W1871" t="s">
        <v>35</v>
      </c>
      <c r="X1871">
        <v>2014</v>
      </c>
      <c r="Y1871">
        <v>4</v>
      </c>
      <c r="Z1871" t="s">
        <v>170</v>
      </c>
    </row>
    <row r="1872" spans="1:26" x14ac:dyDescent="0.35">
      <c r="A1872">
        <v>1871</v>
      </c>
      <c r="B1872">
        <v>2014</v>
      </c>
      <c r="C1872">
        <v>4</v>
      </c>
      <c r="D1872" t="s">
        <v>57</v>
      </c>
      <c r="E1872" t="s">
        <v>58</v>
      </c>
      <c r="F1872" t="s">
        <v>59</v>
      </c>
      <c r="G1872" t="s">
        <v>60</v>
      </c>
      <c r="H1872" t="s">
        <v>29</v>
      </c>
      <c r="I1872">
        <v>0</v>
      </c>
      <c r="J1872">
        <v>0</v>
      </c>
      <c r="K1872" t="s">
        <v>170</v>
      </c>
      <c r="L1872" s="1">
        <v>41730</v>
      </c>
      <c r="M1872">
        <v>0.178182011648746</v>
      </c>
      <c r="N1872">
        <v>31</v>
      </c>
      <c r="O1872" t="s">
        <v>29</v>
      </c>
      <c r="P1872" t="s">
        <v>29</v>
      </c>
      <c r="Q1872" t="s">
        <v>29</v>
      </c>
      <c r="R1872" t="s">
        <v>29</v>
      </c>
      <c r="S1872" t="s">
        <v>29</v>
      </c>
      <c r="T1872" t="s">
        <v>29</v>
      </c>
      <c r="U1872" t="s">
        <v>29</v>
      </c>
      <c r="V1872" t="s">
        <v>29</v>
      </c>
      <c r="W1872" t="s">
        <v>29</v>
      </c>
      <c r="X1872" t="s">
        <v>29</v>
      </c>
      <c r="Y1872" t="s">
        <v>29</v>
      </c>
      <c r="Z1872" t="s">
        <v>29</v>
      </c>
    </row>
    <row r="1873" spans="1:26" x14ac:dyDescent="0.35">
      <c r="A1873">
        <v>1872</v>
      </c>
      <c r="B1873">
        <v>2014</v>
      </c>
      <c r="C1873">
        <v>4</v>
      </c>
      <c r="D1873" t="s">
        <v>61</v>
      </c>
      <c r="E1873" t="s">
        <v>62</v>
      </c>
      <c r="F1873" t="s">
        <v>63</v>
      </c>
      <c r="G1873" t="s">
        <v>60</v>
      </c>
      <c r="H1873" t="s">
        <v>29</v>
      </c>
      <c r="I1873">
        <v>0</v>
      </c>
      <c r="J1873">
        <v>0</v>
      </c>
      <c r="K1873" t="s">
        <v>170</v>
      </c>
      <c r="L1873" s="1">
        <v>41730</v>
      </c>
      <c r="M1873">
        <v>0.178182011648746</v>
      </c>
      <c r="N1873">
        <v>31</v>
      </c>
      <c r="O1873" t="s">
        <v>29</v>
      </c>
      <c r="P1873" t="s">
        <v>29</v>
      </c>
      <c r="Q1873" t="s">
        <v>29</v>
      </c>
      <c r="R1873" t="s">
        <v>29</v>
      </c>
      <c r="S1873" t="s">
        <v>29</v>
      </c>
      <c r="T1873" t="s">
        <v>29</v>
      </c>
      <c r="U1873" t="s">
        <v>29</v>
      </c>
      <c r="V1873" t="s">
        <v>29</v>
      </c>
      <c r="W1873" t="s">
        <v>29</v>
      </c>
      <c r="X1873" t="s">
        <v>29</v>
      </c>
      <c r="Y1873" t="s">
        <v>29</v>
      </c>
      <c r="Z1873" t="s">
        <v>29</v>
      </c>
    </row>
    <row r="1874" spans="1:26" x14ac:dyDescent="0.35">
      <c r="A1874">
        <v>1873</v>
      </c>
      <c r="B1874">
        <v>2014</v>
      </c>
      <c r="C1874">
        <v>4</v>
      </c>
      <c r="D1874" t="s">
        <v>64</v>
      </c>
      <c r="E1874" t="s">
        <v>65</v>
      </c>
      <c r="F1874" t="s">
        <v>66</v>
      </c>
      <c r="G1874" t="s">
        <v>28</v>
      </c>
      <c r="H1874" t="s">
        <v>29</v>
      </c>
      <c r="I1874">
        <v>0</v>
      </c>
      <c r="J1874">
        <v>0</v>
      </c>
      <c r="K1874" t="s">
        <v>170</v>
      </c>
      <c r="L1874" s="1">
        <v>41730</v>
      </c>
      <c r="M1874">
        <v>0.178182011648746</v>
      </c>
      <c r="N1874">
        <v>31</v>
      </c>
      <c r="O1874" t="s">
        <v>178</v>
      </c>
      <c r="P1874">
        <v>0</v>
      </c>
      <c r="Q1874">
        <v>4413</v>
      </c>
      <c r="R1874">
        <v>0</v>
      </c>
      <c r="S1874">
        <v>0</v>
      </c>
      <c r="T1874">
        <v>0</v>
      </c>
      <c r="U1874" t="s">
        <v>65</v>
      </c>
      <c r="V1874" t="s">
        <v>66</v>
      </c>
      <c r="W1874" t="s">
        <v>28</v>
      </c>
      <c r="X1874">
        <v>2014</v>
      </c>
      <c r="Y1874">
        <v>4</v>
      </c>
      <c r="Z1874" t="s">
        <v>170</v>
      </c>
    </row>
    <row r="1875" spans="1:26" x14ac:dyDescent="0.35">
      <c r="A1875">
        <v>1874</v>
      </c>
      <c r="B1875">
        <v>2014</v>
      </c>
      <c r="C1875">
        <v>4</v>
      </c>
      <c r="D1875" t="s">
        <v>67</v>
      </c>
      <c r="E1875" t="s">
        <v>68</v>
      </c>
      <c r="F1875" t="s">
        <v>69</v>
      </c>
      <c r="G1875" t="s">
        <v>35</v>
      </c>
      <c r="H1875" t="s">
        <v>29</v>
      </c>
      <c r="I1875">
        <v>0</v>
      </c>
      <c r="J1875">
        <v>0</v>
      </c>
      <c r="K1875" t="s">
        <v>170</v>
      </c>
      <c r="L1875" s="1">
        <v>41730</v>
      </c>
      <c r="M1875">
        <v>0.178182011648746</v>
      </c>
      <c r="N1875">
        <v>31</v>
      </c>
      <c r="O1875" t="s">
        <v>29</v>
      </c>
      <c r="P1875" t="s">
        <v>29</v>
      </c>
      <c r="Q1875" t="s">
        <v>29</v>
      </c>
      <c r="R1875" t="s">
        <v>29</v>
      </c>
      <c r="S1875" t="s">
        <v>29</v>
      </c>
      <c r="T1875" t="s">
        <v>29</v>
      </c>
      <c r="U1875" t="s">
        <v>29</v>
      </c>
      <c r="V1875" t="s">
        <v>29</v>
      </c>
      <c r="W1875" t="s">
        <v>29</v>
      </c>
      <c r="X1875" t="s">
        <v>29</v>
      </c>
      <c r="Y1875" t="s">
        <v>29</v>
      </c>
      <c r="Z1875" t="s">
        <v>29</v>
      </c>
    </row>
    <row r="1876" spans="1:26" x14ac:dyDescent="0.35">
      <c r="A1876">
        <v>1875</v>
      </c>
      <c r="B1876">
        <v>2014</v>
      </c>
      <c r="C1876">
        <v>4</v>
      </c>
      <c r="D1876" t="s">
        <v>70</v>
      </c>
      <c r="E1876" t="s">
        <v>71</v>
      </c>
      <c r="F1876" t="s">
        <v>72</v>
      </c>
      <c r="G1876" t="s">
        <v>28</v>
      </c>
      <c r="H1876" t="s">
        <v>29</v>
      </c>
      <c r="I1876">
        <v>0</v>
      </c>
      <c r="J1876">
        <v>0</v>
      </c>
      <c r="K1876" t="s">
        <v>170</v>
      </c>
      <c r="L1876" s="1">
        <v>41730</v>
      </c>
      <c r="M1876">
        <v>0.178182011648746</v>
      </c>
      <c r="N1876">
        <v>31</v>
      </c>
      <c r="O1876" t="s">
        <v>29</v>
      </c>
      <c r="P1876" t="s">
        <v>29</v>
      </c>
      <c r="Q1876" t="s">
        <v>29</v>
      </c>
      <c r="R1876" t="s">
        <v>29</v>
      </c>
      <c r="S1876" t="s">
        <v>29</v>
      </c>
      <c r="T1876" t="s">
        <v>29</v>
      </c>
      <c r="U1876" t="s">
        <v>29</v>
      </c>
      <c r="V1876" t="s">
        <v>29</v>
      </c>
      <c r="W1876" t="s">
        <v>29</v>
      </c>
      <c r="X1876" t="s">
        <v>29</v>
      </c>
      <c r="Y1876" t="s">
        <v>29</v>
      </c>
      <c r="Z1876" t="s">
        <v>29</v>
      </c>
    </row>
    <row r="1877" spans="1:26" x14ac:dyDescent="0.35">
      <c r="A1877">
        <v>1876</v>
      </c>
      <c r="B1877">
        <v>2014</v>
      </c>
      <c r="C1877">
        <v>4</v>
      </c>
      <c r="D1877" t="s">
        <v>73</v>
      </c>
      <c r="E1877" t="s">
        <v>74</v>
      </c>
      <c r="F1877" t="s">
        <v>66</v>
      </c>
      <c r="G1877" t="s">
        <v>28</v>
      </c>
      <c r="H1877" t="s">
        <v>29</v>
      </c>
      <c r="I1877">
        <v>0</v>
      </c>
      <c r="J1877">
        <v>30</v>
      </c>
      <c r="K1877" t="s">
        <v>170</v>
      </c>
      <c r="L1877" s="1">
        <v>41730</v>
      </c>
      <c r="M1877">
        <v>0.178182011648746</v>
      </c>
      <c r="N1877">
        <v>31</v>
      </c>
      <c r="O1877" t="s">
        <v>178</v>
      </c>
      <c r="P1877">
        <v>0</v>
      </c>
      <c r="Q1877">
        <v>23280</v>
      </c>
      <c r="R1877">
        <v>0</v>
      </c>
      <c r="S1877">
        <v>0</v>
      </c>
      <c r="T1877">
        <v>0</v>
      </c>
      <c r="U1877" t="s">
        <v>74</v>
      </c>
      <c r="V1877" t="s">
        <v>66</v>
      </c>
      <c r="W1877" t="s">
        <v>28</v>
      </c>
      <c r="X1877">
        <v>2014</v>
      </c>
      <c r="Y1877">
        <v>4</v>
      </c>
      <c r="Z1877" t="s">
        <v>170</v>
      </c>
    </row>
    <row r="1878" spans="1:26" x14ac:dyDescent="0.35">
      <c r="A1878">
        <v>1877</v>
      </c>
      <c r="B1878">
        <v>2014</v>
      </c>
      <c r="C1878">
        <v>4</v>
      </c>
      <c r="D1878" t="s">
        <v>75</v>
      </c>
      <c r="E1878" t="s">
        <v>76</v>
      </c>
      <c r="F1878" t="s">
        <v>44</v>
      </c>
      <c r="G1878" t="s">
        <v>35</v>
      </c>
      <c r="H1878" t="s">
        <v>29</v>
      </c>
      <c r="I1878">
        <v>0</v>
      </c>
      <c r="J1878">
        <v>0</v>
      </c>
      <c r="K1878" t="s">
        <v>170</v>
      </c>
      <c r="L1878" s="1">
        <v>41730</v>
      </c>
      <c r="M1878">
        <v>0.178182011648746</v>
      </c>
      <c r="N1878">
        <v>31</v>
      </c>
      <c r="O1878" t="s">
        <v>29</v>
      </c>
      <c r="P1878" t="s">
        <v>29</v>
      </c>
      <c r="Q1878" t="s">
        <v>29</v>
      </c>
      <c r="R1878" t="s">
        <v>29</v>
      </c>
      <c r="S1878" t="s">
        <v>29</v>
      </c>
      <c r="T1878" t="s">
        <v>29</v>
      </c>
      <c r="U1878" t="s">
        <v>29</v>
      </c>
      <c r="V1878" t="s">
        <v>29</v>
      </c>
      <c r="W1878" t="s">
        <v>29</v>
      </c>
      <c r="X1878" t="s">
        <v>29</v>
      </c>
      <c r="Y1878" t="s">
        <v>29</v>
      </c>
      <c r="Z1878" t="s">
        <v>29</v>
      </c>
    </row>
    <row r="1879" spans="1:26" x14ac:dyDescent="0.35">
      <c r="A1879">
        <v>1878</v>
      </c>
      <c r="B1879">
        <v>2014</v>
      </c>
      <c r="C1879">
        <v>4</v>
      </c>
      <c r="D1879" t="s">
        <v>77</v>
      </c>
      <c r="E1879" t="s">
        <v>78</v>
      </c>
      <c r="F1879" t="s">
        <v>34</v>
      </c>
      <c r="G1879" t="s">
        <v>35</v>
      </c>
      <c r="H1879" t="s">
        <v>29</v>
      </c>
      <c r="I1879">
        <v>0</v>
      </c>
      <c r="J1879">
        <v>0</v>
      </c>
      <c r="K1879" t="s">
        <v>170</v>
      </c>
      <c r="L1879" s="1">
        <v>41730</v>
      </c>
      <c r="M1879">
        <v>0.178182011648746</v>
      </c>
      <c r="N1879">
        <v>31</v>
      </c>
      <c r="O1879" t="s">
        <v>178</v>
      </c>
      <c r="P1879">
        <v>0</v>
      </c>
      <c r="Q1879">
        <v>831245</v>
      </c>
      <c r="R1879">
        <v>0</v>
      </c>
      <c r="S1879">
        <v>0</v>
      </c>
      <c r="T1879">
        <v>0</v>
      </c>
      <c r="U1879" t="s">
        <v>78</v>
      </c>
      <c r="V1879" t="s">
        <v>34</v>
      </c>
      <c r="W1879" t="s">
        <v>35</v>
      </c>
      <c r="X1879">
        <v>2014</v>
      </c>
      <c r="Y1879">
        <v>4</v>
      </c>
      <c r="Z1879" t="s">
        <v>170</v>
      </c>
    </row>
    <row r="1880" spans="1:26" x14ac:dyDescent="0.35">
      <c r="A1880">
        <v>1879</v>
      </c>
      <c r="B1880">
        <v>2014</v>
      </c>
      <c r="C1880">
        <v>4</v>
      </c>
      <c r="D1880" t="s">
        <v>79</v>
      </c>
      <c r="E1880" t="s">
        <v>80</v>
      </c>
      <c r="F1880" t="s">
        <v>81</v>
      </c>
      <c r="G1880" t="s">
        <v>35</v>
      </c>
      <c r="H1880" t="s">
        <v>29</v>
      </c>
      <c r="I1880">
        <v>0</v>
      </c>
      <c r="J1880">
        <v>0</v>
      </c>
      <c r="K1880" t="s">
        <v>170</v>
      </c>
      <c r="L1880" s="1">
        <v>41730</v>
      </c>
      <c r="M1880">
        <v>0.178182011648746</v>
      </c>
      <c r="N1880">
        <v>31</v>
      </c>
      <c r="O1880" t="s">
        <v>29</v>
      </c>
      <c r="P1880" t="s">
        <v>29</v>
      </c>
      <c r="Q1880" t="s">
        <v>29</v>
      </c>
      <c r="R1880" t="s">
        <v>29</v>
      </c>
      <c r="S1880" t="s">
        <v>29</v>
      </c>
      <c r="T1880" t="s">
        <v>29</v>
      </c>
      <c r="U1880" t="s">
        <v>29</v>
      </c>
      <c r="V1880" t="s">
        <v>29</v>
      </c>
      <c r="W1880" t="s">
        <v>29</v>
      </c>
      <c r="X1880" t="s">
        <v>29</v>
      </c>
      <c r="Y1880" t="s">
        <v>29</v>
      </c>
      <c r="Z1880" t="s">
        <v>29</v>
      </c>
    </row>
    <row r="1881" spans="1:26" x14ac:dyDescent="0.35">
      <c r="A1881">
        <v>1880</v>
      </c>
      <c r="B1881">
        <v>2014</v>
      </c>
      <c r="C1881">
        <v>4</v>
      </c>
      <c r="D1881" t="s">
        <v>82</v>
      </c>
      <c r="E1881" t="s">
        <v>83</v>
      </c>
      <c r="F1881" t="s">
        <v>84</v>
      </c>
      <c r="G1881" t="s">
        <v>28</v>
      </c>
      <c r="H1881" t="s">
        <v>29</v>
      </c>
      <c r="I1881">
        <v>0</v>
      </c>
      <c r="J1881">
        <v>0</v>
      </c>
      <c r="K1881" t="s">
        <v>170</v>
      </c>
      <c r="L1881" s="1">
        <v>41730</v>
      </c>
      <c r="M1881">
        <v>0.178182011648746</v>
      </c>
      <c r="N1881">
        <v>31</v>
      </c>
      <c r="O1881" t="s">
        <v>29</v>
      </c>
      <c r="P1881" t="s">
        <v>29</v>
      </c>
      <c r="Q1881" t="s">
        <v>29</v>
      </c>
      <c r="R1881" t="s">
        <v>29</v>
      </c>
      <c r="S1881" t="s">
        <v>29</v>
      </c>
      <c r="T1881" t="s">
        <v>29</v>
      </c>
      <c r="U1881" t="s">
        <v>29</v>
      </c>
      <c r="V1881" t="s">
        <v>29</v>
      </c>
      <c r="W1881" t="s">
        <v>29</v>
      </c>
      <c r="X1881" t="s">
        <v>29</v>
      </c>
      <c r="Y1881" t="s">
        <v>29</v>
      </c>
      <c r="Z1881" t="s">
        <v>29</v>
      </c>
    </row>
    <row r="1882" spans="1:26" x14ac:dyDescent="0.35">
      <c r="A1882">
        <v>1881</v>
      </c>
      <c r="B1882">
        <v>2014</v>
      </c>
      <c r="C1882">
        <v>4</v>
      </c>
      <c r="D1882" t="s">
        <v>85</v>
      </c>
      <c r="E1882" t="s">
        <v>86</v>
      </c>
      <c r="F1882" t="s">
        <v>38</v>
      </c>
      <c r="G1882" t="s">
        <v>28</v>
      </c>
      <c r="H1882" t="s">
        <v>29</v>
      </c>
      <c r="I1882">
        <v>0</v>
      </c>
      <c r="J1882">
        <v>0</v>
      </c>
      <c r="K1882" t="s">
        <v>170</v>
      </c>
      <c r="L1882" s="1">
        <v>41730</v>
      </c>
      <c r="M1882">
        <v>0.178182011648746</v>
      </c>
      <c r="N1882">
        <v>31</v>
      </c>
      <c r="O1882" t="s">
        <v>178</v>
      </c>
      <c r="P1882">
        <v>0</v>
      </c>
      <c r="Q1882">
        <v>235153124</v>
      </c>
      <c r="R1882">
        <v>0</v>
      </c>
      <c r="S1882">
        <v>0</v>
      </c>
      <c r="T1882">
        <v>0</v>
      </c>
      <c r="U1882" t="s">
        <v>86</v>
      </c>
      <c r="V1882" t="s">
        <v>38</v>
      </c>
      <c r="W1882" t="s">
        <v>28</v>
      </c>
      <c r="X1882">
        <v>2014</v>
      </c>
      <c r="Y1882">
        <v>4</v>
      </c>
      <c r="Z1882" t="s">
        <v>170</v>
      </c>
    </row>
    <row r="1883" spans="1:26" x14ac:dyDescent="0.35">
      <c r="A1883">
        <v>1882</v>
      </c>
      <c r="B1883">
        <v>2014</v>
      </c>
      <c r="C1883">
        <v>4</v>
      </c>
      <c r="D1883" t="s">
        <v>87</v>
      </c>
      <c r="E1883" t="s">
        <v>76</v>
      </c>
      <c r="F1883" t="s">
        <v>27</v>
      </c>
      <c r="G1883" t="s">
        <v>28</v>
      </c>
      <c r="H1883" t="s">
        <v>29</v>
      </c>
      <c r="I1883">
        <v>0</v>
      </c>
      <c r="J1883">
        <v>0</v>
      </c>
      <c r="K1883" t="s">
        <v>170</v>
      </c>
      <c r="L1883" s="1">
        <v>41730</v>
      </c>
      <c r="M1883">
        <v>0.178182011648746</v>
      </c>
      <c r="N1883">
        <v>31</v>
      </c>
      <c r="O1883" t="s">
        <v>178</v>
      </c>
      <c r="P1883">
        <v>0</v>
      </c>
      <c r="Q1883">
        <v>388</v>
      </c>
      <c r="R1883">
        <v>0</v>
      </c>
      <c r="S1883">
        <v>0</v>
      </c>
      <c r="T1883">
        <v>0</v>
      </c>
      <c r="U1883" t="s">
        <v>76</v>
      </c>
      <c r="V1883" t="s">
        <v>27</v>
      </c>
      <c r="W1883" t="s">
        <v>28</v>
      </c>
      <c r="X1883">
        <v>2014</v>
      </c>
      <c r="Y1883">
        <v>4</v>
      </c>
      <c r="Z1883" t="s">
        <v>170</v>
      </c>
    </row>
    <row r="1884" spans="1:26" x14ac:dyDescent="0.35">
      <c r="A1884">
        <v>1883</v>
      </c>
      <c r="B1884">
        <v>2014</v>
      </c>
      <c r="C1884">
        <v>4</v>
      </c>
      <c r="D1884" t="s">
        <v>88</v>
      </c>
      <c r="E1884" t="s">
        <v>89</v>
      </c>
      <c r="F1884" t="s">
        <v>49</v>
      </c>
      <c r="G1884" t="s">
        <v>28</v>
      </c>
      <c r="H1884" t="s">
        <v>29</v>
      </c>
      <c r="I1884">
        <v>0</v>
      </c>
      <c r="J1884">
        <v>0</v>
      </c>
      <c r="K1884" t="s">
        <v>170</v>
      </c>
      <c r="L1884" s="1">
        <v>41730</v>
      </c>
      <c r="M1884">
        <v>0.178182011648746</v>
      </c>
      <c r="N1884">
        <v>31</v>
      </c>
      <c r="O1884" t="s">
        <v>29</v>
      </c>
      <c r="P1884" t="s">
        <v>29</v>
      </c>
      <c r="Q1884" t="s">
        <v>29</v>
      </c>
      <c r="R1884" t="s">
        <v>29</v>
      </c>
      <c r="S1884" t="s">
        <v>29</v>
      </c>
      <c r="T1884" t="s">
        <v>29</v>
      </c>
      <c r="U1884" t="s">
        <v>29</v>
      </c>
      <c r="V1884" t="s">
        <v>29</v>
      </c>
      <c r="W1884" t="s">
        <v>29</v>
      </c>
      <c r="X1884" t="s">
        <v>29</v>
      </c>
      <c r="Y1884" t="s">
        <v>29</v>
      </c>
      <c r="Z1884" t="s">
        <v>29</v>
      </c>
    </row>
    <row r="1885" spans="1:26" x14ac:dyDescent="0.35">
      <c r="A1885">
        <v>1884</v>
      </c>
      <c r="B1885">
        <v>2014</v>
      </c>
      <c r="C1885">
        <v>4</v>
      </c>
      <c r="D1885" t="s">
        <v>90</v>
      </c>
      <c r="E1885" t="s">
        <v>51</v>
      </c>
      <c r="F1885" t="s">
        <v>59</v>
      </c>
      <c r="G1885" t="s">
        <v>60</v>
      </c>
      <c r="H1885" t="s">
        <v>29</v>
      </c>
      <c r="I1885">
        <v>0</v>
      </c>
      <c r="J1885">
        <v>0</v>
      </c>
      <c r="K1885" t="s">
        <v>170</v>
      </c>
      <c r="L1885" s="1">
        <v>41730</v>
      </c>
      <c r="M1885">
        <v>0.178182011648746</v>
      </c>
      <c r="N1885">
        <v>31</v>
      </c>
      <c r="O1885" t="s">
        <v>178</v>
      </c>
      <c r="P1885">
        <v>0</v>
      </c>
      <c r="Q1885">
        <v>0</v>
      </c>
      <c r="R1885">
        <v>0</v>
      </c>
      <c r="S1885">
        <v>0</v>
      </c>
      <c r="T1885">
        <v>0</v>
      </c>
      <c r="U1885" t="s">
        <v>51</v>
      </c>
      <c r="V1885" t="s">
        <v>59</v>
      </c>
      <c r="W1885" t="s">
        <v>60</v>
      </c>
      <c r="X1885">
        <v>2014</v>
      </c>
      <c r="Y1885">
        <v>4</v>
      </c>
      <c r="Z1885" t="s">
        <v>170</v>
      </c>
    </row>
    <row r="1886" spans="1:26" x14ac:dyDescent="0.35">
      <c r="A1886">
        <v>1885</v>
      </c>
      <c r="B1886">
        <v>2014</v>
      </c>
      <c r="C1886">
        <v>4</v>
      </c>
      <c r="D1886" t="s">
        <v>91</v>
      </c>
      <c r="E1886" t="s">
        <v>80</v>
      </c>
      <c r="F1886" t="s">
        <v>92</v>
      </c>
      <c r="G1886" t="s">
        <v>28</v>
      </c>
      <c r="H1886" t="s">
        <v>29</v>
      </c>
      <c r="I1886">
        <v>0</v>
      </c>
      <c r="J1886">
        <v>0</v>
      </c>
      <c r="K1886" t="s">
        <v>170</v>
      </c>
      <c r="L1886" s="1">
        <v>41730</v>
      </c>
      <c r="M1886">
        <v>0.178182011648746</v>
      </c>
      <c r="N1886">
        <v>31</v>
      </c>
      <c r="O1886" t="s">
        <v>29</v>
      </c>
      <c r="P1886" t="s">
        <v>29</v>
      </c>
      <c r="Q1886" t="s">
        <v>29</v>
      </c>
      <c r="R1886" t="s">
        <v>29</v>
      </c>
      <c r="S1886" t="s">
        <v>29</v>
      </c>
      <c r="T1886" t="s">
        <v>29</v>
      </c>
      <c r="U1886" t="s">
        <v>29</v>
      </c>
      <c r="V1886" t="s">
        <v>29</v>
      </c>
      <c r="W1886" t="s">
        <v>29</v>
      </c>
      <c r="X1886" t="s">
        <v>29</v>
      </c>
      <c r="Y1886" t="s">
        <v>29</v>
      </c>
      <c r="Z1886" t="s">
        <v>29</v>
      </c>
    </row>
    <row r="1887" spans="1:26" x14ac:dyDescent="0.35">
      <c r="A1887">
        <v>1886</v>
      </c>
      <c r="B1887">
        <v>2014</v>
      </c>
      <c r="C1887">
        <v>4</v>
      </c>
      <c r="D1887" t="s">
        <v>93</v>
      </c>
      <c r="E1887" t="s">
        <v>94</v>
      </c>
      <c r="F1887" t="s">
        <v>95</v>
      </c>
      <c r="G1887" t="s">
        <v>60</v>
      </c>
      <c r="H1887" t="s">
        <v>29</v>
      </c>
      <c r="I1887">
        <v>0</v>
      </c>
      <c r="J1887">
        <v>11.52</v>
      </c>
      <c r="K1887" t="s">
        <v>170</v>
      </c>
      <c r="L1887" s="1">
        <v>41730</v>
      </c>
      <c r="M1887">
        <v>0.178182011648746</v>
      </c>
      <c r="N1887">
        <v>31</v>
      </c>
      <c r="O1887" t="s">
        <v>178</v>
      </c>
      <c r="P1887">
        <v>1359</v>
      </c>
      <c r="Q1887">
        <v>435</v>
      </c>
      <c r="R1887">
        <v>0</v>
      </c>
      <c r="S1887">
        <v>0</v>
      </c>
      <c r="T1887">
        <v>1359</v>
      </c>
      <c r="U1887" t="s">
        <v>94</v>
      </c>
      <c r="V1887" t="s">
        <v>95</v>
      </c>
      <c r="W1887" t="s">
        <v>60</v>
      </c>
      <c r="X1887">
        <v>2014</v>
      </c>
      <c r="Y1887">
        <v>4</v>
      </c>
      <c r="Z1887" t="s">
        <v>170</v>
      </c>
    </row>
    <row r="1888" spans="1:26" x14ac:dyDescent="0.35">
      <c r="A1888">
        <v>1887</v>
      </c>
      <c r="B1888">
        <v>2014</v>
      </c>
      <c r="C1888">
        <v>4</v>
      </c>
      <c r="D1888" t="s">
        <v>96</v>
      </c>
      <c r="E1888" t="s">
        <v>97</v>
      </c>
      <c r="F1888" t="s">
        <v>72</v>
      </c>
      <c r="G1888" t="s">
        <v>28</v>
      </c>
      <c r="H1888" t="s">
        <v>29</v>
      </c>
      <c r="I1888">
        <v>0</v>
      </c>
      <c r="J1888">
        <v>0</v>
      </c>
      <c r="K1888" t="s">
        <v>170</v>
      </c>
      <c r="L1888" s="1">
        <v>41730</v>
      </c>
      <c r="M1888">
        <v>0.178182011648746</v>
      </c>
      <c r="N1888">
        <v>31</v>
      </c>
      <c r="O1888" t="s">
        <v>29</v>
      </c>
      <c r="P1888" t="s">
        <v>29</v>
      </c>
      <c r="Q1888" t="s">
        <v>29</v>
      </c>
      <c r="R1888" t="s">
        <v>29</v>
      </c>
      <c r="S1888" t="s">
        <v>29</v>
      </c>
      <c r="T1888" t="s">
        <v>29</v>
      </c>
      <c r="U1888" t="s">
        <v>29</v>
      </c>
      <c r="V1888" t="s">
        <v>29</v>
      </c>
      <c r="W1888" t="s">
        <v>29</v>
      </c>
      <c r="X1888" t="s">
        <v>29</v>
      </c>
      <c r="Y1888" t="s">
        <v>29</v>
      </c>
      <c r="Z1888" t="s">
        <v>29</v>
      </c>
    </row>
    <row r="1889" spans="1:26" x14ac:dyDescent="0.35">
      <c r="A1889">
        <v>1888</v>
      </c>
      <c r="B1889">
        <v>2014</v>
      </c>
      <c r="C1889">
        <v>4</v>
      </c>
      <c r="D1889" t="s">
        <v>98</v>
      </c>
      <c r="E1889" t="s">
        <v>99</v>
      </c>
      <c r="F1889" t="s">
        <v>100</v>
      </c>
      <c r="G1889" t="s">
        <v>60</v>
      </c>
      <c r="H1889" t="s">
        <v>29</v>
      </c>
      <c r="I1889">
        <v>0</v>
      </c>
      <c r="J1889">
        <v>0</v>
      </c>
      <c r="K1889" t="s">
        <v>170</v>
      </c>
      <c r="L1889" s="1">
        <v>41730</v>
      </c>
      <c r="M1889">
        <v>0.178182011648746</v>
      </c>
      <c r="N1889">
        <v>31</v>
      </c>
      <c r="O1889" t="s">
        <v>29</v>
      </c>
      <c r="P1889" t="s">
        <v>29</v>
      </c>
      <c r="Q1889" t="s">
        <v>29</v>
      </c>
      <c r="R1889" t="s">
        <v>29</v>
      </c>
      <c r="S1889" t="s">
        <v>29</v>
      </c>
      <c r="T1889" t="s">
        <v>29</v>
      </c>
      <c r="U1889" t="s">
        <v>29</v>
      </c>
      <c r="V1889" t="s">
        <v>29</v>
      </c>
      <c r="W1889" t="s">
        <v>29</v>
      </c>
      <c r="X1889" t="s">
        <v>29</v>
      </c>
      <c r="Y1889" t="s">
        <v>29</v>
      </c>
      <c r="Z1889" t="s">
        <v>29</v>
      </c>
    </row>
    <row r="1890" spans="1:26" x14ac:dyDescent="0.35">
      <c r="A1890">
        <v>1889</v>
      </c>
      <c r="B1890">
        <v>2014</v>
      </c>
      <c r="C1890">
        <v>4</v>
      </c>
      <c r="D1890" t="s">
        <v>101</v>
      </c>
      <c r="E1890" t="s">
        <v>102</v>
      </c>
      <c r="F1890" t="s">
        <v>103</v>
      </c>
      <c r="G1890" t="s">
        <v>28</v>
      </c>
      <c r="H1890" t="s">
        <v>29</v>
      </c>
      <c r="I1890">
        <v>0</v>
      </c>
      <c r="J1890">
        <v>0</v>
      </c>
      <c r="K1890" t="s">
        <v>170</v>
      </c>
      <c r="L1890" s="1">
        <v>41730</v>
      </c>
      <c r="M1890">
        <v>0.178182011648746</v>
      </c>
      <c r="N1890">
        <v>31</v>
      </c>
      <c r="O1890" t="s">
        <v>29</v>
      </c>
      <c r="P1890" t="s">
        <v>29</v>
      </c>
      <c r="Q1890" t="s">
        <v>29</v>
      </c>
      <c r="R1890" t="s">
        <v>29</v>
      </c>
      <c r="S1890" t="s">
        <v>29</v>
      </c>
      <c r="T1890" t="s">
        <v>29</v>
      </c>
      <c r="U1890" t="s">
        <v>29</v>
      </c>
      <c r="V1890" t="s">
        <v>29</v>
      </c>
      <c r="W1890" t="s">
        <v>29</v>
      </c>
      <c r="X1890" t="s">
        <v>29</v>
      </c>
      <c r="Y1890" t="s">
        <v>29</v>
      </c>
      <c r="Z1890" t="s">
        <v>29</v>
      </c>
    </row>
    <row r="1891" spans="1:26" x14ac:dyDescent="0.35">
      <c r="A1891">
        <v>1890</v>
      </c>
      <c r="B1891">
        <v>2014</v>
      </c>
      <c r="C1891">
        <v>4</v>
      </c>
      <c r="D1891" t="s">
        <v>104</v>
      </c>
      <c r="E1891" t="s">
        <v>105</v>
      </c>
      <c r="F1891" t="s">
        <v>49</v>
      </c>
      <c r="G1891" t="s">
        <v>28</v>
      </c>
      <c r="H1891" t="s">
        <v>29</v>
      </c>
      <c r="I1891">
        <v>0</v>
      </c>
      <c r="J1891">
        <v>0</v>
      </c>
      <c r="K1891" t="s">
        <v>170</v>
      </c>
      <c r="L1891" s="1">
        <v>41730</v>
      </c>
      <c r="M1891">
        <v>0.178182011648746</v>
      </c>
      <c r="N1891">
        <v>31</v>
      </c>
      <c r="O1891" t="s">
        <v>29</v>
      </c>
      <c r="P1891" t="s">
        <v>29</v>
      </c>
      <c r="Q1891" t="s">
        <v>29</v>
      </c>
      <c r="R1891" t="s">
        <v>29</v>
      </c>
      <c r="S1891" t="s">
        <v>29</v>
      </c>
      <c r="T1891" t="s">
        <v>29</v>
      </c>
      <c r="U1891" t="s">
        <v>29</v>
      </c>
      <c r="V1891" t="s">
        <v>29</v>
      </c>
      <c r="W1891" t="s">
        <v>29</v>
      </c>
      <c r="X1891" t="s">
        <v>29</v>
      </c>
      <c r="Y1891" t="s">
        <v>29</v>
      </c>
      <c r="Z1891" t="s">
        <v>29</v>
      </c>
    </row>
    <row r="1892" spans="1:26" x14ac:dyDescent="0.35">
      <c r="A1892">
        <v>1891</v>
      </c>
      <c r="B1892">
        <v>2014</v>
      </c>
      <c r="C1892">
        <v>6</v>
      </c>
      <c r="D1892" t="s">
        <v>25</v>
      </c>
      <c r="E1892" t="s">
        <v>26</v>
      </c>
      <c r="F1892" t="s">
        <v>27</v>
      </c>
      <c r="G1892" t="s">
        <v>28</v>
      </c>
      <c r="H1892" s="1">
        <v>41791</v>
      </c>
      <c r="I1892">
        <v>0.6</v>
      </c>
      <c r="J1892">
        <v>31.704999999999998</v>
      </c>
      <c r="K1892" t="s">
        <v>158</v>
      </c>
      <c r="L1892" s="1">
        <v>41791</v>
      </c>
      <c r="M1892">
        <v>0.244357302867384</v>
      </c>
      <c r="N1892">
        <v>31</v>
      </c>
      <c r="O1892" t="s">
        <v>179</v>
      </c>
      <c r="P1892">
        <v>1539</v>
      </c>
      <c r="Q1892">
        <v>6545</v>
      </c>
      <c r="R1892">
        <v>0</v>
      </c>
      <c r="S1892">
        <v>0</v>
      </c>
      <c r="T1892">
        <v>1539</v>
      </c>
      <c r="U1892" t="s">
        <v>26</v>
      </c>
      <c r="V1892" t="s">
        <v>27</v>
      </c>
      <c r="W1892" t="s">
        <v>28</v>
      </c>
      <c r="X1892">
        <v>2014</v>
      </c>
      <c r="Y1892">
        <v>6</v>
      </c>
      <c r="Z1892" t="s">
        <v>158</v>
      </c>
    </row>
    <row r="1893" spans="1:26" x14ac:dyDescent="0.35">
      <c r="A1893">
        <v>1892</v>
      </c>
      <c r="B1893">
        <v>2014</v>
      </c>
      <c r="C1893">
        <v>6</v>
      </c>
      <c r="D1893" t="s">
        <v>32</v>
      </c>
      <c r="E1893" t="s">
        <v>33</v>
      </c>
      <c r="F1893" t="s">
        <v>34</v>
      </c>
      <c r="G1893" t="s">
        <v>35</v>
      </c>
      <c r="H1893" s="1">
        <v>41791</v>
      </c>
      <c r="I1893">
        <v>30.54</v>
      </c>
      <c r="J1893">
        <v>443.54199999999997</v>
      </c>
      <c r="K1893" t="s">
        <v>158</v>
      </c>
      <c r="L1893" s="1">
        <v>41791</v>
      </c>
      <c r="M1893">
        <v>0.244357302867384</v>
      </c>
      <c r="N1893">
        <v>31</v>
      </c>
      <c r="O1893" t="s">
        <v>179</v>
      </c>
      <c r="P1893">
        <v>22564</v>
      </c>
      <c r="Q1893">
        <v>139838</v>
      </c>
      <c r="R1893">
        <v>0</v>
      </c>
      <c r="S1893">
        <v>0</v>
      </c>
      <c r="T1893">
        <v>22564</v>
      </c>
      <c r="U1893" t="s">
        <v>33</v>
      </c>
      <c r="V1893" t="s">
        <v>34</v>
      </c>
      <c r="W1893" t="s">
        <v>35</v>
      </c>
      <c r="X1893">
        <v>2014</v>
      </c>
      <c r="Y1893">
        <v>6</v>
      </c>
      <c r="Z1893" t="s">
        <v>158</v>
      </c>
    </row>
    <row r="1894" spans="1:26" x14ac:dyDescent="0.35">
      <c r="A1894">
        <v>1893</v>
      </c>
      <c r="B1894">
        <v>2014</v>
      </c>
      <c r="C1894">
        <v>6</v>
      </c>
      <c r="D1894" t="s">
        <v>36</v>
      </c>
      <c r="E1894" t="s">
        <v>37</v>
      </c>
      <c r="F1894" t="s">
        <v>38</v>
      </c>
      <c r="G1894" t="s">
        <v>28</v>
      </c>
      <c r="H1894" t="s">
        <v>29</v>
      </c>
      <c r="I1894">
        <v>0</v>
      </c>
      <c r="J1894">
        <v>252.03700000000001</v>
      </c>
      <c r="K1894" t="s">
        <v>158</v>
      </c>
      <c r="L1894" s="1">
        <v>41791</v>
      </c>
      <c r="M1894">
        <v>0.244357302867384</v>
      </c>
      <c r="N1894">
        <v>31</v>
      </c>
      <c r="O1894" t="s">
        <v>179</v>
      </c>
      <c r="P1894">
        <v>15636</v>
      </c>
      <c r="Q1894">
        <v>55162</v>
      </c>
      <c r="R1894">
        <v>0</v>
      </c>
      <c r="S1894">
        <v>0</v>
      </c>
      <c r="T1894">
        <v>15636</v>
      </c>
      <c r="U1894" t="s">
        <v>37</v>
      </c>
      <c r="V1894" t="s">
        <v>38</v>
      </c>
      <c r="W1894" t="s">
        <v>28</v>
      </c>
      <c r="X1894">
        <v>2014</v>
      </c>
      <c r="Y1894">
        <v>6</v>
      </c>
      <c r="Z1894" t="s">
        <v>158</v>
      </c>
    </row>
    <row r="1895" spans="1:26" x14ac:dyDescent="0.35">
      <c r="A1895">
        <v>1894</v>
      </c>
      <c r="B1895">
        <v>2014</v>
      </c>
      <c r="C1895">
        <v>6</v>
      </c>
      <c r="D1895" t="s">
        <v>39</v>
      </c>
      <c r="E1895" t="s">
        <v>40</v>
      </c>
      <c r="F1895" t="s">
        <v>41</v>
      </c>
      <c r="G1895" t="s">
        <v>35</v>
      </c>
      <c r="H1895" t="s">
        <v>29</v>
      </c>
      <c r="I1895">
        <v>0</v>
      </c>
      <c r="J1895">
        <v>2.64</v>
      </c>
      <c r="K1895" t="s">
        <v>158</v>
      </c>
      <c r="L1895" s="1">
        <v>41791</v>
      </c>
      <c r="M1895">
        <v>0.244357302867384</v>
      </c>
      <c r="N1895">
        <v>31</v>
      </c>
      <c r="O1895" t="s">
        <v>29</v>
      </c>
      <c r="P1895" t="s">
        <v>29</v>
      </c>
      <c r="Q1895" t="s">
        <v>29</v>
      </c>
      <c r="R1895" t="s">
        <v>29</v>
      </c>
      <c r="S1895" t="s">
        <v>29</v>
      </c>
      <c r="T1895" t="s">
        <v>29</v>
      </c>
      <c r="U1895" t="s">
        <v>29</v>
      </c>
      <c r="V1895" t="s">
        <v>29</v>
      </c>
      <c r="W1895" t="s">
        <v>29</v>
      </c>
      <c r="X1895" t="s">
        <v>29</v>
      </c>
      <c r="Y1895" t="s">
        <v>29</v>
      </c>
      <c r="Z1895" t="s">
        <v>29</v>
      </c>
    </row>
    <row r="1896" spans="1:26" x14ac:dyDescent="0.35">
      <c r="A1896">
        <v>1895</v>
      </c>
      <c r="B1896">
        <v>2014</v>
      </c>
      <c r="C1896">
        <v>6</v>
      </c>
      <c r="D1896" t="s">
        <v>42</v>
      </c>
      <c r="E1896" t="s">
        <v>43</v>
      </c>
      <c r="F1896" t="s">
        <v>44</v>
      </c>
      <c r="G1896" t="s">
        <v>35</v>
      </c>
      <c r="H1896" t="s">
        <v>29</v>
      </c>
      <c r="I1896">
        <v>0</v>
      </c>
      <c r="J1896">
        <v>61.655000000000001</v>
      </c>
      <c r="K1896" t="s">
        <v>158</v>
      </c>
      <c r="L1896" s="1">
        <v>41791</v>
      </c>
      <c r="M1896">
        <v>0.244357302867384</v>
      </c>
      <c r="N1896">
        <v>31</v>
      </c>
      <c r="O1896" t="s">
        <v>179</v>
      </c>
      <c r="P1896">
        <v>4746</v>
      </c>
      <c r="Q1896">
        <v>4600</v>
      </c>
      <c r="R1896">
        <v>0</v>
      </c>
      <c r="S1896">
        <v>0</v>
      </c>
      <c r="T1896">
        <v>4746</v>
      </c>
      <c r="U1896" t="s">
        <v>43</v>
      </c>
      <c r="V1896" t="s">
        <v>44</v>
      </c>
      <c r="W1896" t="s">
        <v>35</v>
      </c>
      <c r="X1896">
        <v>2014</v>
      </c>
      <c r="Y1896">
        <v>6</v>
      </c>
      <c r="Z1896" t="s">
        <v>158</v>
      </c>
    </row>
    <row r="1897" spans="1:26" x14ac:dyDescent="0.35">
      <c r="A1897">
        <v>1896</v>
      </c>
      <c r="B1897">
        <v>2014</v>
      </c>
      <c r="C1897">
        <v>6</v>
      </c>
      <c r="D1897" t="s">
        <v>45</v>
      </c>
      <c r="E1897" t="s">
        <v>46</v>
      </c>
      <c r="F1897" t="s">
        <v>41</v>
      </c>
      <c r="G1897" t="s">
        <v>35</v>
      </c>
      <c r="H1897" t="s">
        <v>29</v>
      </c>
      <c r="I1897">
        <v>0</v>
      </c>
      <c r="J1897">
        <v>15.72</v>
      </c>
      <c r="K1897" t="s">
        <v>158</v>
      </c>
      <c r="L1897" s="1">
        <v>41791</v>
      </c>
      <c r="M1897">
        <v>0.244357302867384</v>
      </c>
      <c r="N1897">
        <v>31</v>
      </c>
      <c r="O1897" t="s">
        <v>179</v>
      </c>
      <c r="P1897">
        <v>0</v>
      </c>
      <c r="Q1897">
        <v>118800</v>
      </c>
      <c r="R1897">
        <v>0</v>
      </c>
      <c r="S1897">
        <v>0</v>
      </c>
      <c r="T1897">
        <v>0</v>
      </c>
      <c r="U1897" t="s">
        <v>46</v>
      </c>
      <c r="V1897" t="s">
        <v>41</v>
      </c>
      <c r="W1897" t="s">
        <v>35</v>
      </c>
      <c r="X1897">
        <v>2014</v>
      </c>
      <c r="Y1897">
        <v>6</v>
      </c>
      <c r="Z1897" t="s">
        <v>158</v>
      </c>
    </row>
    <row r="1898" spans="1:26" x14ac:dyDescent="0.35">
      <c r="A1898">
        <v>1897</v>
      </c>
      <c r="B1898">
        <v>2014</v>
      </c>
      <c r="C1898">
        <v>6</v>
      </c>
      <c r="D1898" t="s">
        <v>47</v>
      </c>
      <c r="E1898" t="s">
        <v>48</v>
      </c>
      <c r="F1898" t="s">
        <v>49</v>
      </c>
      <c r="G1898" t="s">
        <v>28</v>
      </c>
      <c r="H1898" t="s">
        <v>29</v>
      </c>
      <c r="I1898">
        <v>0</v>
      </c>
      <c r="J1898">
        <v>0</v>
      </c>
      <c r="K1898" t="s">
        <v>158</v>
      </c>
      <c r="L1898" s="1">
        <v>41791</v>
      </c>
      <c r="M1898">
        <v>0.244357302867384</v>
      </c>
      <c r="N1898">
        <v>31</v>
      </c>
      <c r="O1898" t="s">
        <v>29</v>
      </c>
      <c r="P1898" t="s">
        <v>29</v>
      </c>
      <c r="Q1898" t="s">
        <v>29</v>
      </c>
      <c r="R1898" t="s">
        <v>29</v>
      </c>
      <c r="S1898" t="s">
        <v>29</v>
      </c>
      <c r="T1898" t="s">
        <v>29</v>
      </c>
      <c r="U1898" t="s">
        <v>29</v>
      </c>
      <c r="V1898" t="s">
        <v>29</v>
      </c>
      <c r="W1898" t="s">
        <v>29</v>
      </c>
      <c r="X1898" t="s">
        <v>29</v>
      </c>
      <c r="Y1898" t="s">
        <v>29</v>
      </c>
      <c r="Z1898" t="s">
        <v>29</v>
      </c>
    </row>
    <row r="1899" spans="1:26" x14ac:dyDescent="0.35">
      <c r="A1899">
        <v>1898</v>
      </c>
      <c r="B1899">
        <v>2014</v>
      </c>
      <c r="C1899">
        <v>6</v>
      </c>
      <c r="D1899" t="s">
        <v>50</v>
      </c>
      <c r="E1899" t="s">
        <v>51</v>
      </c>
      <c r="F1899" t="s">
        <v>38</v>
      </c>
      <c r="G1899" t="s">
        <v>28</v>
      </c>
      <c r="H1899" t="s">
        <v>29</v>
      </c>
      <c r="I1899">
        <v>0</v>
      </c>
      <c r="J1899">
        <v>0</v>
      </c>
      <c r="K1899" t="s">
        <v>158</v>
      </c>
      <c r="L1899" s="1">
        <v>41791</v>
      </c>
      <c r="M1899">
        <v>0.244357302867384</v>
      </c>
      <c r="N1899">
        <v>31</v>
      </c>
      <c r="O1899" t="s">
        <v>179</v>
      </c>
      <c r="P1899">
        <v>0</v>
      </c>
      <c r="Q1899">
        <v>234583384</v>
      </c>
      <c r="R1899">
        <v>0</v>
      </c>
      <c r="S1899">
        <v>0</v>
      </c>
      <c r="T1899">
        <v>0</v>
      </c>
      <c r="U1899" t="s">
        <v>51</v>
      </c>
      <c r="V1899" t="s">
        <v>38</v>
      </c>
      <c r="W1899" t="s">
        <v>28</v>
      </c>
      <c r="X1899">
        <v>2014</v>
      </c>
      <c r="Y1899">
        <v>6</v>
      </c>
      <c r="Z1899" t="s">
        <v>158</v>
      </c>
    </row>
    <row r="1900" spans="1:26" x14ac:dyDescent="0.35">
      <c r="A1900">
        <v>1899</v>
      </c>
      <c r="B1900">
        <v>2014</v>
      </c>
      <c r="C1900">
        <v>6</v>
      </c>
      <c r="D1900" t="s">
        <v>52</v>
      </c>
      <c r="E1900" t="s">
        <v>53</v>
      </c>
      <c r="F1900" t="s">
        <v>34</v>
      </c>
      <c r="G1900" t="s">
        <v>35</v>
      </c>
      <c r="H1900" t="s">
        <v>29</v>
      </c>
      <c r="I1900">
        <v>0</v>
      </c>
      <c r="J1900">
        <v>1.53</v>
      </c>
      <c r="K1900" t="s">
        <v>158</v>
      </c>
      <c r="L1900" s="1">
        <v>41791</v>
      </c>
      <c r="M1900">
        <v>0.244357302867384</v>
      </c>
      <c r="N1900">
        <v>31</v>
      </c>
      <c r="O1900" t="s">
        <v>179</v>
      </c>
      <c r="P1900">
        <v>0</v>
      </c>
      <c r="Q1900">
        <v>376461588</v>
      </c>
      <c r="R1900">
        <v>0</v>
      </c>
      <c r="S1900">
        <v>0</v>
      </c>
      <c r="T1900">
        <v>0</v>
      </c>
      <c r="U1900" t="s">
        <v>53</v>
      </c>
      <c r="V1900" t="s">
        <v>34</v>
      </c>
      <c r="W1900" t="s">
        <v>35</v>
      </c>
      <c r="X1900">
        <v>2014</v>
      </c>
      <c r="Y1900">
        <v>6</v>
      </c>
      <c r="Z1900" t="s">
        <v>158</v>
      </c>
    </row>
    <row r="1901" spans="1:26" x14ac:dyDescent="0.35">
      <c r="A1901">
        <v>1900</v>
      </c>
      <c r="B1901">
        <v>2014</v>
      </c>
      <c r="C1901">
        <v>6</v>
      </c>
      <c r="D1901" t="s">
        <v>54</v>
      </c>
      <c r="E1901" t="s">
        <v>55</v>
      </c>
      <c r="F1901" t="s">
        <v>56</v>
      </c>
      <c r="G1901" t="s">
        <v>35</v>
      </c>
      <c r="H1901" t="s">
        <v>29</v>
      </c>
      <c r="I1901">
        <v>0</v>
      </c>
      <c r="J1901">
        <v>76.456000000000003</v>
      </c>
      <c r="K1901" t="s">
        <v>158</v>
      </c>
      <c r="L1901" s="1">
        <v>41791</v>
      </c>
      <c r="M1901">
        <v>0.244357302867384</v>
      </c>
      <c r="N1901">
        <v>31</v>
      </c>
      <c r="O1901" t="s">
        <v>179</v>
      </c>
      <c r="P1901">
        <v>240</v>
      </c>
      <c r="Q1901">
        <v>156744</v>
      </c>
      <c r="R1901">
        <v>0</v>
      </c>
      <c r="S1901">
        <v>0</v>
      </c>
      <c r="T1901">
        <v>240</v>
      </c>
      <c r="U1901" t="s">
        <v>55</v>
      </c>
      <c r="V1901" t="s">
        <v>56</v>
      </c>
      <c r="W1901" t="s">
        <v>35</v>
      </c>
      <c r="X1901">
        <v>2014</v>
      </c>
      <c r="Y1901">
        <v>6</v>
      </c>
      <c r="Z1901" t="s">
        <v>158</v>
      </c>
    </row>
    <row r="1902" spans="1:26" x14ac:dyDescent="0.35">
      <c r="A1902">
        <v>1901</v>
      </c>
      <c r="B1902">
        <v>2014</v>
      </c>
      <c r="C1902">
        <v>6</v>
      </c>
      <c r="D1902" t="s">
        <v>57</v>
      </c>
      <c r="E1902" t="s">
        <v>58</v>
      </c>
      <c r="F1902" t="s">
        <v>59</v>
      </c>
      <c r="G1902" t="s">
        <v>60</v>
      </c>
      <c r="H1902" t="s">
        <v>29</v>
      </c>
      <c r="I1902">
        <v>0</v>
      </c>
      <c r="J1902">
        <v>0</v>
      </c>
      <c r="K1902" t="s">
        <v>158</v>
      </c>
      <c r="L1902" s="1">
        <v>41791</v>
      </c>
      <c r="M1902">
        <v>0.244357302867384</v>
      </c>
      <c r="N1902">
        <v>31</v>
      </c>
      <c r="O1902" t="s">
        <v>29</v>
      </c>
      <c r="P1902" t="s">
        <v>29</v>
      </c>
      <c r="Q1902" t="s">
        <v>29</v>
      </c>
      <c r="R1902" t="s">
        <v>29</v>
      </c>
      <c r="S1902" t="s">
        <v>29</v>
      </c>
      <c r="T1902" t="s">
        <v>29</v>
      </c>
      <c r="U1902" t="s">
        <v>29</v>
      </c>
      <c r="V1902" t="s">
        <v>29</v>
      </c>
      <c r="W1902" t="s">
        <v>29</v>
      </c>
      <c r="X1902" t="s">
        <v>29</v>
      </c>
      <c r="Y1902" t="s">
        <v>29</v>
      </c>
      <c r="Z1902" t="s">
        <v>29</v>
      </c>
    </row>
    <row r="1903" spans="1:26" x14ac:dyDescent="0.35">
      <c r="A1903">
        <v>1902</v>
      </c>
      <c r="B1903">
        <v>2014</v>
      </c>
      <c r="C1903">
        <v>6</v>
      </c>
      <c r="D1903" t="s">
        <v>61</v>
      </c>
      <c r="E1903" t="s">
        <v>62</v>
      </c>
      <c r="F1903" t="s">
        <v>63</v>
      </c>
      <c r="G1903" t="s">
        <v>60</v>
      </c>
      <c r="H1903" t="s">
        <v>29</v>
      </c>
      <c r="I1903">
        <v>0</v>
      </c>
      <c r="J1903">
        <v>0</v>
      </c>
      <c r="K1903" t="s">
        <v>158</v>
      </c>
      <c r="L1903" s="1">
        <v>41791</v>
      </c>
      <c r="M1903">
        <v>0.244357302867384</v>
      </c>
      <c r="N1903">
        <v>31</v>
      </c>
      <c r="O1903" t="s">
        <v>29</v>
      </c>
      <c r="P1903" t="s">
        <v>29</v>
      </c>
      <c r="Q1903" t="s">
        <v>29</v>
      </c>
      <c r="R1903" t="s">
        <v>29</v>
      </c>
      <c r="S1903" t="s">
        <v>29</v>
      </c>
      <c r="T1903" t="s">
        <v>29</v>
      </c>
      <c r="U1903" t="s">
        <v>29</v>
      </c>
      <c r="V1903" t="s">
        <v>29</v>
      </c>
      <c r="W1903" t="s">
        <v>29</v>
      </c>
      <c r="X1903" t="s">
        <v>29</v>
      </c>
      <c r="Y1903" t="s">
        <v>29</v>
      </c>
      <c r="Z1903" t="s">
        <v>29</v>
      </c>
    </row>
    <row r="1904" spans="1:26" x14ac:dyDescent="0.35">
      <c r="A1904">
        <v>1903</v>
      </c>
      <c r="B1904">
        <v>2014</v>
      </c>
      <c r="C1904">
        <v>6</v>
      </c>
      <c r="D1904" t="s">
        <v>64</v>
      </c>
      <c r="E1904" t="s">
        <v>65</v>
      </c>
      <c r="F1904" t="s">
        <v>66</v>
      </c>
      <c r="G1904" t="s">
        <v>28</v>
      </c>
      <c r="H1904" t="s">
        <v>29</v>
      </c>
      <c r="I1904">
        <v>0</v>
      </c>
      <c r="J1904">
        <v>0</v>
      </c>
      <c r="K1904" t="s">
        <v>158</v>
      </c>
      <c r="L1904" s="1">
        <v>41791</v>
      </c>
      <c r="M1904">
        <v>0.244357302867384</v>
      </c>
      <c r="N1904">
        <v>31</v>
      </c>
      <c r="O1904" t="s">
        <v>179</v>
      </c>
      <c r="P1904">
        <v>0</v>
      </c>
      <c r="Q1904">
        <v>6721</v>
      </c>
      <c r="R1904">
        <v>0</v>
      </c>
      <c r="S1904">
        <v>0</v>
      </c>
      <c r="T1904">
        <v>0</v>
      </c>
      <c r="U1904" t="s">
        <v>65</v>
      </c>
      <c r="V1904" t="s">
        <v>66</v>
      </c>
      <c r="W1904" t="s">
        <v>28</v>
      </c>
      <c r="X1904">
        <v>2014</v>
      </c>
      <c r="Y1904">
        <v>6</v>
      </c>
      <c r="Z1904" t="s">
        <v>158</v>
      </c>
    </row>
    <row r="1905" spans="1:26" x14ac:dyDescent="0.35">
      <c r="A1905">
        <v>1904</v>
      </c>
      <c r="B1905">
        <v>2014</v>
      </c>
      <c r="C1905">
        <v>6</v>
      </c>
      <c r="D1905" t="s">
        <v>67</v>
      </c>
      <c r="E1905" t="s">
        <v>68</v>
      </c>
      <c r="F1905" t="s">
        <v>69</v>
      </c>
      <c r="G1905" t="s">
        <v>35</v>
      </c>
      <c r="H1905" t="s">
        <v>29</v>
      </c>
      <c r="I1905">
        <v>0</v>
      </c>
      <c r="J1905">
        <v>0</v>
      </c>
      <c r="K1905" t="s">
        <v>158</v>
      </c>
      <c r="L1905" s="1">
        <v>41791</v>
      </c>
      <c r="M1905">
        <v>0.244357302867384</v>
      </c>
      <c r="N1905">
        <v>31</v>
      </c>
      <c r="O1905" t="s">
        <v>29</v>
      </c>
      <c r="P1905" t="s">
        <v>29</v>
      </c>
      <c r="Q1905" t="s">
        <v>29</v>
      </c>
      <c r="R1905" t="s">
        <v>29</v>
      </c>
      <c r="S1905" t="s">
        <v>29</v>
      </c>
      <c r="T1905" t="s">
        <v>29</v>
      </c>
      <c r="U1905" t="s">
        <v>29</v>
      </c>
      <c r="V1905" t="s">
        <v>29</v>
      </c>
      <c r="W1905" t="s">
        <v>29</v>
      </c>
      <c r="X1905" t="s">
        <v>29</v>
      </c>
      <c r="Y1905" t="s">
        <v>29</v>
      </c>
      <c r="Z1905" t="s">
        <v>29</v>
      </c>
    </row>
    <row r="1906" spans="1:26" x14ac:dyDescent="0.35">
      <c r="A1906">
        <v>1905</v>
      </c>
      <c r="B1906">
        <v>2014</v>
      </c>
      <c r="C1906">
        <v>6</v>
      </c>
      <c r="D1906" t="s">
        <v>70</v>
      </c>
      <c r="E1906" t="s">
        <v>71</v>
      </c>
      <c r="F1906" t="s">
        <v>72</v>
      </c>
      <c r="G1906" t="s">
        <v>28</v>
      </c>
      <c r="H1906" t="s">
        <v>29</v>
      </c>
      <c r="I1906">
        <v>0</v>
      </c>
      <c r="J1906">
        <v>0</v>
      </c>
      <c r="K1906" t="s">
        <v>158</v>
      </c>
      <c r="L1906" s="1">
        <v>41791</v>
      </c>
      <c r="M1906">
        <v>0.244357302867384</v>
      </c>
      <c r="N1906">
        <v>31</v>
      </c>
      <c r="O1906" t="s">
        <v>29</v>
      </c>
      <c r="P1906" t="s">
        <v>29</v>
      </c>
      <c r="Q1906" t="s">
        <v>29</v>
      </c>
      <c r="R1906" t="s">
        <v>29</v>
      </c>
      <c r="S1906" t="s">
        <v>29</v>
      </c>
      <c r="T1906" t="s">
        <v>29</v>
      </c>
      <c r="U1906" t="s">
        <v>29</v>
      </c>
      <c r="V1906" t="s">
        <v>29</v>
      </c>
      <c r="W1906" t="s">
        <v>29</v>
      </c>
      <c r="X1906" t="s">
        <v>29</v>
      </c>
      <c r="Y1906" t="s">
        <v>29</v>
      </c>
      <c r="Z1906" t="s">
        <v>29</v>
      </c>
    </row>
    <row r="1907" spans="1:26" x14ac:dyDescent="0.35">
      <c r="A1907">
        <v>1906</v>
      </c>
      <c r="B1907">
        <v>2014</v>
      </c>
      <c r="C1907">
        <v>6</v>
      </c>
      <c r="D1907" t="s">
        <v>73</v>
      </c>
      <c r="E1907" t="s">
        <v>74</v>
      </c>
      <c r="F1907" t="s">
        <v>66</v>
      </c>
      <c r="G1907" t="s">
        <v>28</v>
      </c>
      <c r="H1907" t="s">
        <v>29</v>
      </c>
      <c r="I1907">
        <v>0</v>
      </c>
      <c r="J1907">
        <v>30</v>
      </c>
      <c r="K1907" t="s">
        <v>158</v>
      </c>
      <c r="L1907" s="1">
        <v>41791</v>
      </c>
      <c r="M1907">
        <v>0.244357302867384</v>
      </c>
      <c r="N1907">
        <v>31</v>
      </c>
      <c r="O1907" t="s">
        <v>179</v>
      </c>
      <c r="P1907">
        <v>0</v>
      </c>
      <c r="Q1907">
        <v>31680</v>
      </c>
      <c r="R1907">
        <v>0</v>
      </c>
      <c r="S1907">
        <v>0</v>
      </c>
      <c r="T1907">
        <v>0</v>
      </c>
      <c r="U1907" t="s">
        <v>74</v>
      </c>
      <c r="V1907" t="s">
        <v>66</v>
      </c>
      <c r="W1907" t="s">
        <v>28</v>
      </c>
      <c r="X1907">
        <v>2014</v>
      </c>
      <c r="Y1907">
        <v>6</v>
      </c>
      <c r="Z1907" t="s">
        <v>158</v>
      </c>
    </row>
    <row r="1908" spans="1:26" x14ac:dyDescent="0.35">
      <c r="A1908">
        <v>1907</v>
      </c>
      <c r="B1908">
        <v>2014</v>
      </c>
      <c r="C1908">
        <v>6</v>
      </c>
      <c r="D1908" t="s">
        <v>75</v>
      </c>
      <c r="E1908" t="s">
        <v>76</v>
      </c>
      <c r="F1908" t="s">
        <v>44</v>
      </c>
      <c r="G1908" t="s">
        <v>35</v>
      </c>
      <c r="H1908" t="s">
        <v>29</v>
      </c>
      <c r="I1908">
        <v>0</v>
      </c>
      <c r="J1908">
        <v>0</v>
      </c>
      <c r="K1908" t="s">
        <v>158</v>
      </c>
      <c r="L1908" s="1">
        <v>41791</v>
      </c>
      <c r="M1908">
        <v>0.244357302867384</v>
      </c>
      <c r="N1908">
        <v>31</v>
      </c>
      <c r="O1908" t="s">
        <v>29</v>
      </c>
      <c r="P1908" t="s">
        <v>29</v>
      </c>
      <c r="Q1908" t="s">
        <v>29</v>
      </c>
      <c r="R1908" t="s">
        <v>29</v>
      </c>
      <c r="S1908" t="s">
        <v>29</v>
      </c>
      <c r="T1908" t="s">
        <v>29</v>
      </c>
      <c r="U1908" t="s">
        <v>29</v>
      </c>
      <c r="V1908" t="s">
        <v>29</v>
      </c>
      <c r="W1908" t="s">
        <v>29</v>
      </c>
      <c r="X1908" t="s">
        <v>29</v>
      </c>
      <c r="Y1908" t="s">
        <v>29</v>
      </c>
      <c r="Z1908" t="s">
        <v>29</v>
      </c>
    </row>
    <row r="1909" spans="1:26" x14ac:dyDescent="0.35">
      <c r="A1909">
        <v>1908</v>
      </c>
      <c r="B1909">
        <v>2014</v>
      </c>
      <c r="C1909">
        <v>6</v>
      </c>
      <c r="D1909" t="s">
        <v>77</v>
      </c>
      <c r="E1909" t="s">
        <v>78</v>
      </c>
      <c r="F1909" t="s">
        <v>34</v>
      </c>
      <c r="G1909" t="s">
        <v>35</v>
      </c>
      <c r="H1909" t="s">
        <v>29</v>
      </c>
      <c r="I1909">
        <v>0</v>
      </c>
      <c r="J1909">
        <v>0</v>
      </c>
      <c r="K1909" t="s">
        <v>158</v>
      </c>
      <c r="L1909" s="1">
        <v>41791</v>
      </c>
      <c r="M1909">
        <v>0.244357302867384</v>
      </c>
      <c r="N1909">
        <v>31</v>
      </c>
      <c r="O1909" t="s">
        <v>179</v>
      </c>
      <c r="P1909">
        <v>0</v>
      </c>
      <c r="Q1909">
        <v>702297</v>
      </c>
      <c r="R1909">
        <v>0</v>
      </c>
      <c r="S1909">
        <v>0</v>
      </c>
      <c r="T1909">
        <v>0</v>
      </c>
      <c r="U1909" t="s">
        <v>78</v>
      </c>
      <c r="V1909" t="s">
        <v>34</v>
      </c>
      <c r="W1909" t="s">
        <v>35</v>
      </c>
      <c r="X1909">
        <v>2014</v>
      </c>
      <c r="Y1909">
        <v>6</v>
      </c>
      <c r="Z1909" t="s">
        <v>158</v>
      </c>
    </row>
    <row r="1910" spans="1:26" x14ac:dyDescent="0.35">
      <c r="A1910">
        <v>1909</v>
      </c>
      <c r="B1910">
        <v>2014</v>
      </c>
      <c r="C1910">
        <v>6</v>
      </c>
      <c r="D1910" t="s">
        <v>79</v>
      </c>
      <c r="E1910" t="s">
        <v>80</v>
      </c>
      <c r="F1910" t="s">
        <v>81</v>
      </c>
      <c r="G1910" t="s">
        <v>35</v>
      </c>
      <c r="H1910" t="s">
        <v>29</v>
      </c>
      <c r="I1910">
        <v>0</v>
      </c>
      <c r="J1910">
        <v>0</v>
      </c>
      <c r="K1910" t="s">
        <v>158</v>
      </c>
      <c r="L1910" s="1">
        <v>41791</v>
      </c>
      <c r="M1910">
        <v>0.244357302867384</v>
      </c>
      <c r="N1910">
        <v>31</v>
      </c>
      <c r="O1910" t="s">
        <v>29</v>
      </c>
      <c r="P1910" t="s">
        <v>29</v>
      </c>
      <c r="Q1910" t="s">
        <v>29</v>
      </c>
      <c r="R1910" t="s">
        <v>29</v>
      </c>
      <c r="S1910" t="s">
        <v>29</v>
      </c>
      <c r="T1910" t="s">
        <v>29</v>
      </c>
      <c r="U1910" t="s">
        <v>29</v>
      </c>
      <c r="V1910" t="s">
        <v>29</v>
      </c>
      <c r="W1910" t="s">
        <v>29</v>
      </c>
      <c r="X1910" t="s">
        <v>29</v>
      </c>
      <c r="Y1910" t="s">
        <v>29</v>
      </c>
      <c r="Z1910" t="s">
        <v>29</v>
      </c>
    </row>
    <row r="1911" spans="1:26" x14ac:dyDescent="0.35">
      <c r="A1911">
        <v>1910</v>
      </c>
      <c r="B1911">
        <v>2014</v>
      </c>
      <c r="C1911">
        <v>6</v>
      </c>
      <c r="D1911" t="s">
        <v>82</v>
      </c>
      <c r="E1911" t="s">
        <v>83</v>
      </c>
      <c r="F1911" t="s">
        <v>84</v>
      </c>
      <c r="G1911" t="s">
        <v>28</v>
      </c>
      <c r="H1911" t="s">
        <v>29</v>
      </c>
      <c r="I1911">
        <v>0</v>
      </c>
      <c r="J1911">
        <v>0</v>
      </c>
      <c r="K1911" t="s">
        <v>158</v>
      </c>
      <c r="L1911" s="1">
        <v>41791</v>
      </c>
      <c r="M1911">
        <v>0.244357302867384</v>
      </c>
      <c r="N1911">
        <v>31</v>
      </c>
      <c r="O1911" t="s">
        <v>29</v>
      </c>
      <c r="P1911" t="s">
        <v>29</v>
      </c>
      <c r="Q1911" t="s">
        <v>29</v>
      </c>
      <c r="R1911" t="s">
        <v>29</v>
      </c>
      <c r="S1911" t="s">
        <v>29</v>
      </c>
      <c r="T1911" t="s">
        <v>29</v>
      </c>
      <c r="U1911" t="s">
        <v>29</v>
      </c>
      <c r="V1911" t="s">
        <v>29</v>
      </c>
      <c r="W1911" t="s">
        <v>29</v>
      </c>
      <c r="X1911" t="s">
        <v>29</v>
      </c>
      <c r="Y1911" t="s">
        <v>29</v>
      </c>
      <c r="Z1911" t="s">
        <v>29</v>
      </c>
    </row>
    <row r="1912" spans="1:26" x14ac:dyDescent="0.35">
      <c r="A1912">
        <v>1911</v>
      </c>
      <c r="B1912">
        <v>2014</v>
      </c>
      <c r="C1912">
        <v>6</v>
      </c>
      <c r="D1912" t="s">
        <v>85</v>
      </c>
      <c r="E1912" t="s">
        <v>86</v>
      </c>
      <c r="F1912" t="s">
        <v>38</v>
      </c>
      <c r="G1912" t="s">
        <v>28</v>
      </c>
      <c r="H1912" t="s">
        <v>29</v>
      </c>
      <c r="I1912">
        <v>0</v>
      </c>
      <c r="J1912">
        <v>0</v>
      </c>
      <c r="K1912" t="s">
        <v>158</v>
      </c>
      <c r="L1912" s="1">
        <v>41791</v>
      </c>
      <c r="M1912">
        <v>0.244357302867384</v>
      </c>
      <c r="N1912">
        <v>31</v>
      </c>
      <c r="O1912" t="s">
        <v>179</v>
      </c>
      <c r="P1912">
        <v>0</v>
      </c>
      <c r="Q1912">
        <v>204413233</v>
      </c>
      <c r="R1912">
        <v>0</v>
      </c>
      <c r="S1912">
        <v>0</v>
      </c>
      <c r="T1912">
        <v>0</v>
      </c>
      <c r="U1912" t="s">
        <v>86</v>
      </c>
      <c r="V1912" t="s">
        <v>38</v>
      </c>
      <c r="W1912" t="s">
        <v>28</v>
      </c>
      <c r="X1912">
        <v>2014</v>
      </c>
      <c r="Y1912">
        <v>6</v>
      </c>
      <c r="Z1912" t="s">
        <v>158</v>
      </c>
    </row>
    <row r="1913" spans="1:26" x14ac:dyDescent="0.35">
      <c r="A1913">
        <v>1912</v>
      </c>
      <c r="B1913">
        <v>2014</v>
      </c>
      <c r="C1913">
        <v>6</v>
      </c>
      <c r="D1913" t="s">
        <v>87</v>
      </c>
      <c r="E1913" t="s">
        <v>76</v>
      </c>
      <c r="F1913" t="s">
        <v>27</v>
      </c>
      <c r="G1913" t="s">
        <v>28</v>
      </c>
      <c r="H1913" t="s">
        <v>29</v>
      </c>
      <c r="I1913">
        <v>0</v>
      </c>
      <c r="J1913">
        <v>0</v>
      </c>
      <c r="K1913" t="s">
        <v>158</v>
      </c>
      <c r="L1913" s="1">
        <v>41791</v>
      </c>
      <c r="M1913">
        <v>0.244357302867384</v>
      </c>
      <c r="N1913">
        <v>31</v>
      </c>
      <c r="O1913" t="s">
        <v>179</v>
      </c>
      <c r="P1913">
        <v>0</v>
      </c>
      <c r="Q1913">
        <v>270</v>
      </c>
      <c r="R1913">
        <v>0</v>
      </c>
      <c r="S1913">
        <v>0</v>
      </c>
      <c r="T1913">
        <v>0</v>
      </c>
      <c r="U1913" t="s">
        <v>76</v>
      </c>
      <c r="V1913" t="s">
        <v>27</v>
      </c>
      <c r="W1913" t="s">
        <v>28</v>
      </c>
      <c r="X1913">
        <v>2014</v>
      </c>
      <c r="Y1913">
        <v>6</v>
      </c>
      <c r="Z1913" t="s">
        <v>158</v>
      </c>
    </row>
    <row r="1914" spans="1:26" x14ac:dyDescent="0.35">
      <c r="A1914">
        <v>1913</v>
      </c>
      <c r="B1914">
        <v>2014</v>
      </c>
      <c r="C1914">
        <v>6</v>
      </c>
      <c r="D1914" t="s">
        <v>88</v>
      </c>
      <c r="E1914" t="s">
        <v>89</v>
      </c>
      <c r="F1914" t="s">
        <v>49</v>
      </c>
      <c r="G1914" t="s">
        <v>28</v>
      </c>
      <c r="H1914" t="s">
        <v>29</v>
      </c>
      <c r="I1914">
        <v>0</v>
      </c>
      <c r="J1914">
        <v>0</v>
      </c>
      <c r="K1914" t="s">
        <v>158</v>
      </c>
      <c r="L1914" s="1">
        <v>41791</v>
      </c>
      <c r="M1914">
        <v>0.244357302867384</v>
      </c>
      <c r="N1914">
        <v>31</v>
      </c>
      <c r="O1914" t="s">
        <v>29</v>
      </c>
      <c r="P1914" t="s">
        <v>29</v>
      </c>
      <c r="Q1914" t="s">
        <v>29</v>
      </c>
      <c r="R1914" t="s">
        <v>29</v>
      </c>
      <c r="S1914" t="s">
        <v>29</v>
      </c>
      <c r="T1914" t="s">
        <v>29</v>
      </c>
      <c r="U1914" t="s">
        <v>29</v>
      </c>
      <c r="V1914" t="s">
        <v>29</v>
      </c>
      <c r="W1914" t="s">
        <v>29</v>
      </c>
      <c r="X1914" t="s">
        <v>29</v>
      </c>
      <c r="Y1914" t="s">
        <v>29</v>
      </c>
      <c r="Z1914" t="s">
        <v>29</v>
      </c>
    </row>
    <row r="1915" spans="1:26" x14ac:dyDescent="0.35">
      <c r="A1915">
        <v>1914</v>
      </c>
      <c r="B1915">
        <v>2014</v>
      </c>
      <c r="C1915">
        <v>6</v>
      </c>
      <c r="D1915" t="s">
        <v>90</v>
      </c>
      <c r="E1915" t="s">
        <v>51</v>
      </c>
      <c r="F1915" t="s">
        <v>59</v>
      </c>
      <c r="G1915" t="s">
        <v>60</v>
      </c>
      <c r="H1915" t="s">
        <v>29</v>
      </c>
      <c r="I1915">
        <v>0</v>
      </c>
      <c r="J1915">
        <v>0</v>
      </c>
      <c r="K1915" t="s">
        <v>158</v>
      </c>
      <c r="L1915" s="1">
        <v>41791</v>
      </c>
      <c r="M1915">
        <v>0.244357302867384</v>
      </c>
      <c r="N1915">
        <v>31</v>
      </c>
      <c r="O1915" t="s">
        <v>179</v>
      </c>
      <c r="P1915">
        <v>0</v>
      </c>
      <c r="Q1915">
        <v>0</v>
      </c>
      <c r="R1915">
        <v>0</v>
      </c>
      <c r="S1915">
        <v>0</v>
      </c>
      <c r="T1915">
        <v>0</v>
      </c>
      <c r="U1915" t="s">
        <v>51</v>
      </c>
      <c r="V1915" t="s">
        <v>59</v>
      </c>
      <c r="W1915" t="s">
        <v>60</v>
      </c>
      <c r="X1915">
        <v>2014</v>
      </c>
      <c r="Y1915">
        <v>6</v>
      </c>
      <c r="Z1915" t="s">
        <v>158</v>
      </c>
    </row>
    <row r="1916" spans="1:26" x14ac:dyDescent="0.35">
      <c r="A1916">
        <v>1915</v>
      </c>
      <c r="B1916">
        <v>2014</v>
      </c>
      <c r="C1916">
        <v>6</v>
      </c>
      <c r="D1916" t="s">
        <v>91</v>
      </c>
      <c r="E1916" t="s">
        <v>80</v>
      </c>
      <c r="F1916" t="s">
        <v>92</v>
      </c>
      <c r="G1916" t="s">
        <v>28</v>
      </c>
      <c r="H1916" t="s">
        <v>29</v>
      </c>
      <c r="I1916">
        <v>0</v>
      </c>
      <c r="J1916">
        <v>0</v>
      </c>
      <c r="K1916" t="s">
        <v>158</v>
      </c>
      <c r="L1916" s="1">
        <v>41791</v>
      </c>
      <c r="M1916">
        <v>0.244357302867384</v>
      </c>
      <c r="N1916">
        <v>31</v>
      </c>
      <c r="O1916" t="s">
        <v>29</v>
      </c>
      <c r="P1916" t="s">
        <v>29</v>
      </c>
      <c r="Q1916" t="s">
        <v>29</v>
      </c>
      <c r="R1916" t="s">
        <v>29</v>
      </c>
      <c r="S1916" t="s">
        <v>29</v>
      </c>
      <c r="T1916" t="s">
        <v>29</v>
      </c>
      <c r="U1916" t="s">
        <v>29</v>
      </c>
      <c r="V1916" t="s">
        <v>29</v>
      </c>
      <c r="W1916" t="s">
        <v>29</v>
      </c>
      <c r="X1916" t="s">
        <v>29</v>
      </c>
      <c r="Y1916" t="s">
        <v>29</v>
      </c>
      <c r="Z1916" t="s">
        <v>29</v>
      </c>
    </row>
    <row r="1917" spans="1:26" x14ac:dyDescent="0.35">
      <c r="A1917">
        <v>1916</v>
      </c>
      <c r="B1917">
        <v>2014</v>
      </c>
      <c r="C1917">
        <v>6</v>
      </c>
      <c r="D1917" t="s">
        <v>93</v>
      </c>
      <c r="E1917" t="s">
        <v>94</v>
      </c>
      <c r="F1917" t="s">
        <v>95</v>
      </c>
      <c r="G1917" t="s">
        <v>60</v>
      </c>
      <c r="H1917" t="s">
        <v>29</v>
      </c>
      <c r="I1917">
        <v>0</v>
      </c>
      <c r="J1917">
        <v>11.52</v>
      </c>
      <c r="K1917" t="s">
        <v>158</v>
      </c>
      <c r="L1917" s="1">
        <v>41791</v>
      </c>
      <c r="M1917">
        <v>0.244357302867384</v>
      </c>
      <c r="N1917">
        <v>31</v>
      </c>
      <c r="O1917" t="s">
        <v>179</v>
      </c>
      <c r="P1917">
        <v>1653</v>
      </c>
      <c r="Q1917">
        <v>782</v>
      </c>
      <c r="R1917">
        <v>0</v>
      </c>
      <c r="S1917">
        <v>0</v>
      </c>
      <c r="T1917">
        <v>1653</v>
      </c>
      <c r="U1917" t="s">
        <v>94</v>
      </c>
      <c r="V1917" t="s">
        <v>95</v>
      </c>
      <c r="W1917" t="s">
        <v>60</v>
      </c>
      <c r="X1917">
        <v>2014</v>
      </c>
      <c r="Y1917">
        <v>6</v>
      </c>
      <c r="Z1917" t="s">
        <v>158</v>
      </c>
    </row>
    <row r="1918" spans="1:26" x14ac:dyDescent="0.35">
      <c r="A1918">
        <v>1917</v>
      </c>
      <c r="B1918">
        <v>2014</v>
      </c>
      <c r="C1918">
        <v>6</v>
      </c>
      <c r="D1918" t="s">
        <v>96</v>
      </c>
      <c r="E1918" t="s">
        <v>97</v>
      </c>
      <c r="F1918" t="s">
        <v>72</v>
      </c>
      <c r="G1918" t="s">
        <v>28</v>
      </c>
      <c r="H1918" t="s">
        <v>29</v>
      </c>
      <c r="I1918">
        <v>0</v>
      </c>
      <c r="J1918">
        <v>0</v>
      </c>
      <c r="K1918" t="s">
        <v>158</v>
      </c>
      <c r="L1918" s="1">
        <v>41791</v>
      </c>
      <c r="M1918">
        <v>0.244357302867384</v>
      </c>
      <c r="N1918">
        <v>31</v>
      </c>
      <c r="O1918" t="s">
        <v>29</v>
      </c>
      <c r="P1918" t="s">
        <v>29</v>
      </c>
      <c r="Q1918" t="s">
        <v>29</v>
      </c>
      <c r="R1918" t="s">
        <v>29</v>
      </c>
      <c r="S1918" t="s">
        <v>29</v>
      </c>
      <c r="T1918" t="s">
        <v>29</v>
      </c>
      <c r="U1918" t="s">
        <v>29</v>
      </c>
      <c r="V1918" t="s">
        <v>29</v>
      </c>
      <c r="W1918" t="s">
        <v>29</v>
      </c>
      <c r="X1918" t="s">
        <v>29</v>
      </c>
      <c r="Y1918" t="s">
        <v>29</v>
      </c>
      <c r="Z1918" t="s">
        <v>29</v>
      </c>
    </row>
    <row r="1919" spans="1:26" x14ac:dyDescent="0.35">
      <c r="A1919">
        <v>1918</v>
      </c>
      <c r="B1919">
        <v>2014</v>
      </c>
      <c r="C1919">
        <v>6</v>
      </c>
      <c r="D1919" t="s">
        <v>98</v>
      </c>
      <c r="E1919" t="s">
        <v>99</v>
      </c>
      <c r="F1919" t="s">
        <v>100</v>
      </c>
      <c r="G1919" t="s">
        <v>60</v>
      </c>
      <c r="H1919" t="s">
        <v>29</v>
      </c>
      <c r="I1919">
        <v>0</v>
      </c>
      <c r="J1919">
        <v>0</v>
      </c>
      <c r="K1919" t="s">
        <v>158</v>
      </c>
      <c r="L1919" s="1">
        <v>41791</v>
      </c>
      <c r="M1919">
        <v>0.244357302867384</v>
      </c>
      <c r="N1919">
        <v>31</v>
      </c>
      <c r="O1919" t="s">
        <v>29</v>
      </c>
      <c r="P1919" t="s">
        <v>29</v>
      </c>
      <c r="Q1919" t="s">
        <v>29</v>
      </c>
      <c r="R1919" t="s">
        <v>29</v>
      </c>
      <c r="S1919" t="s">
        <v>29</v>
      </c>
      <c r="T1919" t="s">
        <v>29</v>
      </c>
      <c r="U1919" t="s">
        <v>29</v>
      </c>
      <c r="V1919" t="s">
        <v>29</v>
      </c>
      <c r="W1919" t="s">
        <v>29</v>
      </c>
      <c r="X1919" t="s">
        <v>29</v>
      </c>
      <c r="Y1919" t="s">
        <v>29</v>
      </c>
      <c r="Z1919" t="s">
        <v>29</v>
      </c>
    </row>
    <row r="1920" spans="1:26" x14ac:dyDescent="0.35">
      <c r="A1920">
        <v>1919</v>
      </c>
      <c r="B1920">
        <v>2014</v>
      </c>
      <c r="C1920">
        <v>6</v>
      </c>
      <c r="D1920" t="s">
        <v>101</v>
      </c>
      <c r="E1920" t="s">
        <v>102</v>
      </c>
      <c r="F1920" t="s">
        <v>103</v>
      </c>
      <c r="G1920" t="s">
        <v>28</v>
      </c>
      <c r="H1920" t="s">
        <v>29</v>
      </c>
      <c r="I1920">
        <v>0</v>
      </c>
      <c r="J1920">
        <v>0</v>
      </c>
      <c r="K1920" t="s">
        <v>158</v>
      </c>
      <c r="L1920" s="1">
        <v>41791</v>
      </c>
      <c r="M1920">
        <v>0.244357302867384</v>
      </c>
      <c r="N1920">
        <v>31</v>
      </c>
      <c r="O1920" t="s">
        <v>29</v>
      </c>
      <c r="P1920" t="s">
        <v>29</v>
      </c>
      <c r="Q1920" t="s">
        <v>29</v>
      </c>
      <c r="R1920" t="s">
        <v>29</v>
      </c>
      <c r="S1920" t="s">
        <v>29</v>
      </c>
      <c r="T1920" t="s">
        <v>29</v>
      </c>
      <c r="U1920" t="s">
        <v>29</v>
      </c>
      <c r="V1920" t="s">
        <v>29</v>
      </c>
      <c r="W1920" t="s">
        <v>29</v>
      </c>
      <c r="X1920" t="s">
        <v>29</v>
      </c>
      <c r="Y1920" t="s">
        <v>29</v>
      </c>
      <c r="Z1920" t="s">
        <v>29</v>
      </c>
    </row>
    <row r="1921" spans="1:26" x14ac:dyDescent="0.35">
      <c r="A1921">
        <v>1920</v>
      </c>
      <c r="B1921">
        <v>2014</v>
      </c>
      <c r="C1921">
        <v>6</v>
      </c>
      <c r="D1921" t="s">
        <v>104</v>
      </c>
      <c r="E1921" t="s">
        <v>105</v>
      </c>
      <c r="F1921" t="s">
        <v>49</v>
      </c>
      <c r="G1921" t="s">
        <v>28</v>
      </c>
      <c r="H1921" t="s">
        <v>29</v>
      </c>
      <c r="I1921">
        <v>0</v>
      </c>
      <c r="J1921">
        <v>0</v>
      </c>
      <c r="K1921" t="s">
        <v>158</v>
      </c>
      <c r="L1921" s="1">
        <v>41791</v>
      </c>
      <c r="M1921">
        <v>0.244357302867384</v>
      </c>
      <c r="N1921">
        <v>31</v>
      </c>
      <c r="O1921" t="s">
        <v>29</v>
      </c>
      <c r="P1921" t="s">
        <v>29</v>
      </c>
      <c r="Q1921" t="s">
        <v>29</v>
      </c>
      <c r="R1921" t="s">
        <v>29</v>
      </c>
      <c r="S1921" t="s">
        <v>29</v>
      </c>
      <c r="T1921" t="s">
        <v>29</v>
      </c>
      <c r="U1921" t="s">
        <v>29</v>
      </c>
      <c r="V1921" t="s">
        <v>29</v>
      </c>
      <c r="W1921" t="s">
        <v>29</v>
      </c>
      <c r="X1921" t="s">
        <v>29</v>
      </c>
      <c r="Y1921" t="s">
        <v>29</v>
      </c>
      <c r="Z1921" t="s">
        <v>29</v>
      </c>
    </row>
    <row r="1922" spans="1:26" x14ac:dyDescent="0.35">
      <c r="A1922">
        <v>1921</v>
      </c>
      <c r="B1922">
        <v>2014</v>
      </c>
      <c r="C1922">
        <v>8</v>
      </c>
      <c r="D1922" t="s">
        <v>25</v>
      </c>
      <c r="E1922" t="s">
        <v>26</v>
      </c>
      <c r="F1922" t="s">
        <v>27</v>
      </c>
      <c r="G1922" t="s">
        <v>28</v>
      </c>
      <c r="H1922" s="1">
        <v>41852</v>
      </c>
      <c r="I1922">
        <v>11.385</v>
      </c>
      <c r="J1922">
        <v>43.09</v>
      </c>
      <c r="K1922" t="s">
        <v>160</v>
      </c>
      <c r="L1922" s="1">
        <v>41852</v>
      </c>
      <c r="M1922">
        <v>0.21979233870967699</v>
      </c>
      <c r="N1922">
        <v>31</v>
      </c>
      <c r="O1922" t="s">
        <v>180</v>
      </c>
      <c r="P1922">
        <v>1424</v>
      </c>
      <c r="Q1922">
        <v>7109</v>
      </c>
      <c r="R1922">
        <v>0</v>
      </c>
      <c r="S1922">
        <v>0</v>
      </c>
      <c r="T1922">
        <v>1424</v>
      </c>
      <c r="U1922" t="s">
        <v>26</v>
      </c>
      <c r="V1922" t="s">
        <v>27</v>
      </c>
      <c r="W1922" t="s">
        <v>28</v>
      </c>
      <c r="X1922">
        <v>2014</v>
      </c>
      <c r="Y1922">
        <v>8</v>
      </c>
      <c r="Z1922" t="s">
        <v>160</v>
      </c>
    </row>
    <row r="1923" spans="1:26" x14ac:dyDescent="0.35">
      <c r="A1923">
        <v>1922</v>
      </c>
      <c r="B1923">
        <v>2014</v>
      </c>
      <c r="C1923">
        <v>8</v>
      </c>
      <c r="D1923" t="s">
        <v>32</v>
      </c>
      <c r="E1923" t="s">
        <v>33</v>
      </c>
      <c r="F1923" t="s">
        <v>34</v>
      </c>
      <c r="G1923" t="s">
        <v>35</v>
      </c>
      <c r="H1923" s="1">
        <v>41852</v>
      </c>
      <c r="I1923">
        <v>5.3</v>
      </c>
      <c r="J1923">
        <v>453.74200000000002</v>
      </c>
      <c r="K1923" t="s">
        <v>160</v>
      </c>
      <c r="L1923" s="1">
        <v>41852</v>
      </c>
      <c r="M1923">
        <v>0.21979233870967699</v>
      </c>
      <c r="N1923">
        <v>31</v>
      </c>
      <c r="O1923" t="s">
        <v>180</v>
      </c>
      <c r="P1923">
        <v>20492</v>
      </c>
      <c r="Q1923">
        <v>154511</v>
      </c>
      <c r="R1923">
        <v>0</v>
      </c>
      <c r="S1923">
        <v>0</v>
      </c>
      <c r="T1923">
        <v>20492</v>
      </c>
      <c r="U1923" t="s">
        <v>33</v>
      </c>
      <c r="V1923" t="s">
        <v>34</v>
      </c>
      <c r="W1923" t="s">
        <v>35</v>
      </c>
      <c r="X1923">
        <v>2014</v>
      </c>
      <c r="Y1923">
        <v>8</v>
      </c>
      <c r="Z1923" t="s">
        <v>160</v>
      </c>
    </row>
    <row r="1924" spans="1:26" x14ac:dyDescent="0.35">
      <c r="A1924">
        <v>1923</v>
      </c>
      <c r="B1924">
        <v>2014</v>
      </c>
      <c r="C1924">
        <v>8</v>
      </c>
      <c r="D1924" t="s">
        <v>36</v>
      </c>
      <c r="E1924" t="s">
        <v>37</v>
      </c>
      <c r="F1924" t="s">
        <v>38</v>
      </c>
      <c r="G1924" t="s">
        <v>28</v>
      </c>
      <c r="H1924" s="1">
        <v>41852</v>
      </c>
      <c r="I1924">
        <v>2.75</v>
      </c>
      <c r="J1924">
        <v>271.20699999999999</v>
      </c>
      <c r="K1924" t="s">
        <v>160</v>
      </c>
      <c r="L1924" s="1">
        <v>41852</v>
      </c>
      <c r="M1924">
        <v>0.21979233870967699</v>
      </c>
      <c r="N1924">
        <v>31</v>
      </c>
      <c r="O1924" t="s">
        <v>180</v>
      </c>
      <c r="P1924">
        <v>14862</v>
      </c>
      <c r="Q1924">
        <v>62034</v>
      </c>
      <c r="R1924">
        <v>0</v>
      </c>
      <c r="S1924">
        <v>0</v>
      </c>
      <c r="T1924">
        <v>14862</v>
      </c>
      <c r="U1924" t="s">
        <v>37</v>
      </c>
      <c r="V1924" t="s">
        <v>38</v>
      </c>
      <c r="W1924" t="s">
        <v>28</v>
      </c>
      <c r="X1924">
        <v>2014</v>
      </c>
      <c r="Y1924">
        <v>8</v>
      </c>
      <c r="Z1924" t="s">
        <v>160</v>
      </c>
    </row>
    <row r="1925" spans="1:26" x14ac:dyDescent="0.35">
      <c r="A1925">
        <v>1924</v>
      </c>
      <c r="B1925">
        <v>2014</v>
      </c>
      <c r="C1925">
        <v>8</v>
      </c>
      <c r="D1925" t="s">
        <v>39</v>
      </c>
      <c r="E1925" t="s">
        <v>40</v>
      </c>
      <c r="F1925" t="s">
        <v>41</v>
      </c>
      <c r="G1925" t="s">
        <v>35</v>
      </c>
      <c r="H1925" t="s">
        <v>29</v>
      </c>
      <c r="I1925">
        <v>0</v>
      </c>
      <c r="J1925">
        <v>2.64</v>
      </c>
      <c r="K1925" t="s">
        <v>160</v>
      </c>
      <c r="L1925" s="1">
        <v>41852</v>
      </c>
      <c r="M1925">
        <v>0.21979233870967699</v>
      </c>
      <c r="N1925">
        <v>31</v>
      </c>
      <c r="O1925" t="s">
        <v>29</v>
      </c>
      <c r="P1925" t="s">
        <v>29</v>
      </c>
      <c r="Q1925" t="s">
        <v>29</v>
      </c>
      <c r="R1925" t="s">
        <v>29</v>
      </c>
      <c r="S1925" t="s">
        <v>29</v>
      </c>
      <c r="T1925" t="s">
        <v>29</v>
      </c>
      <c r="U1925" t="s">
        <v>29</v>
      </c>
      <c r="V1925" t="s">
        <v>29</v>
      </c>
      <c r="W1925" t="s">
        <v>29</v>
      </c>
      <c r="X1925" t="s">
        <v>29</v>
      </c>
      <c r="Y1925" t="s">
        <v>29</v>
      </c>
      <c r="Z1925" t="s">
        <v>29</v>
      </c>
    </row>
    <row r="1926" spans="1:26" x14ac:dyDescent="0.35">
      <c r="A1926">
        <v>1925</v>
      </c>
      <c r="B1926">
        <v>2014</v>
      </c>
      <c r="C1926">
        <v>8</v>
      </c>
      <c r="D1926" t="s">
        <v>42</v>
      </c>
      <c r="E1926" t="s">
        <v>43</v>
      </c>
      <c r="F1926" t="s">
        <v>44</v>
      </c>
      <c r="G1926" t="s">
        <v>35</v>
      </c>
      <c r="H1926" s="1">
        <v>41852</v>
      </c>
      <c r="I1926">
        <v>54.325000000000003</v>
      </c>
      <c r="J1926">
        <v>115.98</v>
      </c>
      <c r="K1926" t="s">
        <v>160</v>
      </c>
      <c r="L1926" s="1">
        <v>41852</v>
      </c>
      <c r="M1926">
        <v>0.21979233870967699</v>
      </c>
      <c r="N1926">
        <v>31</v>
      </c>
      <c r="O1926" t="s">
        <v>180</v>
      </c>
      <c r="P1926">
        <v>3586</v>
      </c>
      <c r="Q1926">
        <v>6656</v>
      </c>
      <c r="R1926">
        <v>0</v>
      </c>
      <c r="S1926">
        <v>0</v>
      </c>
      <c r="T1926">
        <v>3586</v>
      </c>
      <c r="U1926" t="s">
        <v>43</v>
      </c>
      <c r="V1926" t="s">
        <v>44</v>
      </c>
      <c r="W1926" t="s">
        <v>35</v>
      </c>
      <c r="X1926">
        <v>2014</v>
      </c>
      <c r="Y1926">
        <v>8</v>
      </c>
      <c r="Z1926" t="s">
        <v>160</v>
      </c>
    </row>
    <row r="1927" spans="1:26" x14ac:dyDescent="0.35">
      <c r="A1927">
        <v>1926</v>
      </c>
      <c r="B1927">
        <v>2014</v>
      </c>
      <c r="C1927">
        <v>8</v>
      </c>
      <c r="D1927" t="s">
        <v>45</v>
      </c>
      <c r="E1927" t="s">
        <v>46</v>
      </c>
      <c r="F1927" t="s">
        <v>41</v>
      </c>
      <c r="G1927" t="s">
        <v>35</v>
      </c>
      <c r="H1927" s="1">
        <v>41852</v>
      </c>
      <c r="I1927">
        <v>7.2</v>
      </c>
      <c r="J1927">
        <v>22.92</v>
      </c>
      <c r="K1927" t="s">
        <v>160</v>
      </c>
      <c r="L1927" s="1">
        <v>41852</v>
      </c>
      <c r="M1927">
        <v>0.21979233870967699</v>
      </c>
      <c r="N1927">
        <v>31</v>
      </c>
      <c r="O1927" t="s">
        <v>180</v>
      </c>
      <c r="P1927">
        <v>0</v>
      </c>
      <c r="Q1927">
        <v>137520</v>
      </c>
      <c r="R1927">
        <v>0</v>
      </c>
      <c r="S1927">
        <v>0</v>
      </c>
      <c r="T1927">
        <v>0</v>
      </c>
      <c r="U1927" t="s">
        <v>46</v>
      </c>
      <c r="V1927" t="s">
        <v>41</v>
      </c>
      <c r="W1927" t="s">
        <v>35</v>
      </c>
      <c r="X1927">
        <v>2014</v>
      </c>
      <c r="Y1927">
        <v>8</v>
      </c>
      <c r="Z1927" t="s">
        <v>160</v>
      </c>
    </row>
    <row r="1928" spans="1:26" x14ac:dyDescent="0.35">
      <c r="A1928">
        <v>1927</v>
      </c>
      <c r="B1928">
        <v>2014</v>
      </c>
      <c r="C1928">
        <v>8</v>
      </c>
      <c r="D1928" t="s">
        <v>47</v>
      </c>
      <c r="E1928" t="s">
        <v>48</v>
      </c>
      <c r="F1928" t="s">
        <v>49</v>
      </c>
      <c r="G1928" t="s">
        <v>28</v>
      </c>
      <c r="H1928" t="s">
        <v>29</v>
      </c>
      <c r="I1928">
        <v>0</v>
      </c>
      <c r="J1928">
        <v>0</v>
      </c>
      <c r="K1928" t="s">
        <v>160</v>
      </c>
      <c r="L1928" s="1">
        <v>41852</v>
      </c>
      <c r="M1928">
        <v>0.21979233870967699</v>
      </c>
      <c r="N1928">
        <v>31</v>
      </c>
      <c r="O1928" t="s">
        <v>29</v>
      </c>
      <c r="P1928" t="s">
        <v>29</v>
      </c>
      <c r="Q1928" t="s">
        <v>29</v>
      </c>
      <c r="R1928" t="s">
        <v>29</v>
      </c>
      <c r="S1928" t="s">
        <v>29</v>
      </c>
      <c r="T1928" t="s">
        <v>29</v>
      </c>
      <c r="U1928" t="s">
        <v>29</v>
      </c>
      <c r="V1928" t="s">
        <v>29</v>
      </c>
      <c r="W1928" t="s">
        <v>29</v>
      </c>
      <c r="X1928" t="s">
        <v>29</v>
      </c>
      <c r="Y1928" t="s">
        <v>29</v>
      </c>
      <c r="Z1928" t="s">
        <v>29</v>
      </c>
    </row>
    <row r="1929" spans="1:26" x14ac:dyDescent="0.35">
      <c r="A1929">
        <v>1928</v>
      </c>
      <c r="B1929">
        <v>2014</v>
      </c>
      <c r="C1929">
        <v>8</v>
      </c>
      <c r="D1929" t="s">
        <v>50</v>
      </c>
      <c r="E1929" t="s">
        <v>51</v>
      </c>
      <c r="F1929" t="s">
        <v>38</v>
      </c>
      <c r="G1929" t="s">
        <v>28</v>
      </c>
      <c r="H1929" t="s">
        <v>29</v>
      </c>
      <c r="I1929">
        <v>0</v>
      </c>
      <c r="J1929">
        <v>0</v>
      </c>
      <c r="K1929" t="s">
        <v>160</v>
      </c>
      <c r="L1929" s="1">
        <v>41852</v>
      </c>
      <c r="M1929">
        <v>0.21979233870967699</v>
      </c>
      <c r="N1929">
        <v>31</v>
      </c>
      <c r="O1929" t="s">
        <v>180</v>
      </c>
      <c r="P1929">
        <v>0</v>
      </c>
      <c r="Q1929">
        <v>247953947</v>
      </c>
      <c r="R1929">
        <v>0</v>
      </c>
      <c r="S1929">
        <v>0</v>
      </c>
      <c r="T1929">
        <v>0</v>
      </c>
      <c r="U1929" t="s">
        <v>51</v>
      </c>
      <c r="V1929" t="s">
        <v>38</v>
      </c>
      <c r="W1929" t="s">
        <v>28</v>
      </c>
      <c r="X1929">
        <v>2014</v>
      </c>
      <c r="Y1929">
        <v>8</v>
      </c>
      <c r="Z1929" t="s">
        <v>160</v>
      </c>
    </row>
    <row r="1930" spans="1:26" x14ac:dyDescent="0.35">
      <c r="A1930">
        <v>1929</v>
      </c>
      <c r="B1930">
        <v>2014</v>
      </c>
      <c r="C1930">
        <v>8</v>
      </c>
      <c r="D1930" t="s">
        <v>52</v>
      </c>
      <c r="E1930" t="s">
        <v>53</v>
      </c>
      <c r="F1930" t="s">
        <v>34</v>
      </c>
      <c r="G1930" t="s">
        <v>35</v>
      </c>
      <c r="H1930" t="s">
        <v>29</v>
      </c>
      <c r="I1930">
        <v>0</v>
      </c>
      <c r="J1930">
        <v>1.53</v>
      </c>
      <c r="K1930" t="s">
        <v>160</v>
      </c>
      <c r="L1930" s="1">
        <v>41852</v>
      </c>
      <c r="M1930">
        <v>0.21979233870967699</v>
      </c>
      <c r="N1930">
        <v>31</v>
      </c>
      <c r="O1930" t="s">
        <v>180</v>
      </c>
      <c r="P1930">
        <v>0</v>
      </c>
      <c r="Q1930">
        <v>397765084</v>
      </c>
      <c r="R1930">
        <v>0</v>
      </c>
      <c r="S1930">
        <v>0</v>
      </c>
      <c r="T1930">
        <v>0</v>
      </c>
      <c r="U1930" t="s">
        <v>53</v>
      </c>
      <c r="V1930" t="s">
        <v>34</v>
      </c>
      <c r="W1930" t="s">
        <v>35</v>
      </c>
      <c r="X1930">
        <v>2014</v>
      </c>
      <c r="Y1930">
        <v>8</v>
      </c>
      <c r="Z1930" t="s">
        <v>160</v>
      </c>
    </row>
    <row r="1931" spans="1:26" x14ac:dyDescent="0.35">
      <c r="A1931">
        <v>1930</v>
      </c>
      <c r="B1931">
        <v>2014</v>
      </c>
      <c r="C1931">
        <v>8</v>
      </c>
      <c r="D1931" t="s">
        <v>54</v>
      </c>
      <c r="E1931" t="s">
        <v>55</v>
      </c>
      <c r="F1931" t="s">
        <v>56</v>
      </c>
      <c r="G1931" t="s">
        <v>35</v>
      </c>
      <c r="H1931" t="s">
        <v>29</v>
      </c>
      <c r="I1931">
        <v>0</v>
      </c>
      <c r="J1931">
        <v>76.456000000000003</v>
      </c>
      <c r="K1931" t="s">
        <v>160</v>
      </c>
      <c r="L1931" s="1">
        <v>41852</v>
      </c>
      <c r="M1931">
        <v>0.21979233870967699</v>
      </c>
      <c r="N1931">
        <v>31</v>
      </c>
      <c r="O1931" t="s">
        <v>180</v>
      </c>
      <c r="P1931">
        <v>280</v>
      </c>
      <c r="Q1931">
        <v>165201</v>
      </c>
      <c r="R1931">
        <v>0</v>
      </c>
      <c r="S1931">
        <v>0</v>
      </c>
      <c r="T1931">
        <v>280</v>
      </c>
      <c r="U1931" t="s">
        <v>55</v>
      </c>
      <c r="V1931" t="s">
        <v>56</v>
      </c>
      <c r="W1931" t="s">
        <v>35</v>
      </c>
      <c r="X1931">
        <v>2014</v>
      </c>
      <c r="Y1931">
        <v>8</v>
      </c>
      <c r="Z1931" t="s">
        <v>160</v>
      </c>
    </row>
    <row r="1932" spans="1:26" x14ac:dyDescent="0.35">
      <c r="A1932">
        <v>1931</v>
      </c>
      <c r="B1932">
        <v>2014</v>
      </c>
      <c r="C1932">
        <v>8</v>
      </c>
      <c r="D1932" t="s">
        <v>57</v>
      </c>
      <c r="E1932" t="s">
        <v>58</v>
      </c>
      <c r="F1932" t="s">
        <v>59</v>
      </c>
      <c r="G1932" t="s">
        <v>60</v>
      </c>
      <c r="H1932" t="s">
        <v>29</v>
      </c>
      <c r="I1932">
        <v>0</v>
      </c>
      <c r="J1932">
        <v>0</v>
      </c>
      <c r="K1932" t="s">
        <v>160</v>
      </c>
      <c r="L1932" s="1">
        <v>41852</v>
      </c>
      <c r="M1932">
        <v>0.21979233870967699</v>
      </c>
      <c r="N1932">
        <v>31</v>
      </c>
      <c r="O1932" t="s">
        <v>29</v>
      </c>
      <c r="P1932" t="s">
        <v>29</v>
      </c>
      <c r="Q1932" t="s">
        <v>29</v>
      </c>
      <c r="R1932" t="s">
        <v>29</v>
      </c>
      <c r="S1932" t="s">
        <v>29</v>
      </c>
      <c r="T1932" t="s">
        <v>29</v>
      </c>
      <c r="U1932" t="s">
        <v>29</v>
      </c>
      <c r="V1932" t="s">
        <v>29</v>
      </c>
      <c r="W1932" t="s">
        <v>29</v>
      </c>
      <c r="X1932" t="s">
        <v>29</v>
      </c>
      <c r="Y1932" t="s">
        <v>29</v>
      </c>
      <c r="Z1932" t="s">
        <v>29</v>
      </c>
    </row>
    <row r="1933" spans="1:26" x14ac:dyDescent="0.35">
      <c r="A1933">
        <v>1932</v>
      </c>
      <c r="B1933">
        <v>2014</v>
      </c>
      <c r="C1933">
        <v>8</v>
      </c>
      <c r="D1933" t="s">
        <v>61</v>
      </c>
      <c r="E1933" t="s">
        <v>62</v>
      </c>
      <c r="F1933" t="s">
        <v>63</v>
      </c>
      <c r="G1933" t="s">
        <v>60</v>
      </c>
      <c r="H1933" t="s">
        <v>29</v>
      </c>
      <c r="I1933">
        <v>0</v>
      </c>
      <c r="J1933">
        <v>0</v>
      </c>
      <c r="K1933" t="s">
        <v>160</v>
      </c>
      <c r="L1933" s="1">
        <v>41852</v>
      </c>
      <c r="M1933">
        <v>0.21979233870967699</v>
      </c>
      <c r="N1933">
        <v>31</v>
      </c>
      <c r="O1933" t="s">
        <v>29</v>
      </c>
      <c r="P1933" t="s">
        <v>29</v>
      </c>
      <c r="Q1933" t="s">
        <v>29</v>
      </c>
      <c r="R1933" t="s">
        <v>29</v>
      </c>
      <c r="S1933" t="s">
        <v>29</v>
      </c>
      <c r="T1933" t="s">
        <v>29</v>
      </c>
      <c r="U1933" t="s">
        <v>29</v>
      </c>
      <c r="V1933" t="s">
        <v>29</v>
      </c>
      <c r="W1933" t="s">
        <v>29</v>
      </c>
      <c r="X1933" t="s">
        <v>29</v>
      </c>
      <c r="Y1933" t="s">
        <v>29</v>
      </c>
      <c r="Z1933" t="s">
        <v>29</v>
      </c>
    </row>
    <row r="1934" spans="1:26" x14ac:dyDescent="0.35">
      <c r="A1934">
        <v>1933</v>
      </c>
      <c r="B1934">
        <v>2014</v>
      </c>
      <c r="C1934">
        <v>8</v>
      </c>
      <c r="D1934" t="s">
        <v>64</v>
      </c>
      <c r="E1934" t="s">
        <v>65</v>
      </c>
      <c r="F1934" t="s">
        <v>66</v>
      </c>
      <c r="G1934" t="s">
        <v>28</v>
      </c>
      <c r="H1934" t="s">
        <v>29</v>
      </c>
      <c r="I1934">
        <v>0</v>
      </c>
      <c r="J1934">
        <v>0</v>
      </c>
      <c r="K1934" t="s">
        <v>160</v>
      </c>
      <c r="L1934" s="1">
        <v>41852</v>
      </c>
      <c r="M1934">
        <v>0.21979233870967699</v>
      </c>
      <c r="N1934">
        <v>31</v>
      </c>
      <c r="O1934" t="s">
        <v>180</v>
      </c>
      <c r="P1934">
        <v>0</v>
      </c>
      <c r="Q1934">
        <v>7099</v>
      </c>
      <c r="R1934">
        <v>0</v>
      </c>
      <c r="S1934">
        <v>0</v>
      </c>
      <c r="T1934">
        <v>0</v>
      </c>
      <c r="U1934" t="s">
        <v>65</v>
      </c>
      <c r="V1934" t="s">
        <v>66</v>
      </c>
      <c r="W1934" t="s">
        <v>28</v>
      </c>
      <c r="X1934">
        <v>2014</v>
      </c>
      <c r="Y1934">
        <v>8</v>
      </c>
      <c r="Z1934" t="s">
        <v>160</v>
      </c>
    </row>
    <row r="1935" spans="1:26" x14ac:dyDescent="0.35">
      <c r="A1935">
        <v>1934</v>
      </c>
      <c r="B1935">
        <v>2014</v>
      </c>
      <c r="C1935">
        <v>8</v>
      </c>
      <c r="D1935" t="s">
        <v>67</v>
      </c>
      <c r="E1935" t="s">
        <v>68</v>
      </c>
      <c r="F1935" t="s">
        <v>69</v>
      </c>
      <c r="G1935" t="s">
        <v>35</v>
      </c>
      <c r="H1935" t="s">
        <v>29</v>
      </c>
      <c r="I1935">
        <v>0</v>
      </c>
      <c r="J1935">
        <v>0</v>
      </c>
      <c r="K1935" t="s">
        <v>160</v>
      </c>
      <c r="L1935" s="1">
        <v>41852</v>
      </c>
      <c r="M1935">
        <v>0.21979233870967699</v>
      </c>
      <c r="N1935">
        <v>31</v>
      </c>
      <c r="O1935" t="s">
        <v>29</v>
      </c>
      <c r="P1935" t="s">
        <v>29</v>
      </c>
      <c r="Q1935" t="s">
        <v>29</v>
      </c>
      <c r="R1935" t="s">
        <v>29</v>
      </c>
      <c r="S1935" t="s">
        <v>29</v>
      </c>
      <c r="T1935" t="s">
        <v>29</v>
      </c>
      <c r="U1935" t="s">
        <v>29</v>
      </c>
      <c r="V1935" t="s">
        <v>29</v>
      </c>
      <c r="W1935" t="s">
        <v>29</v>
      </c>
      <c r="X1935" t="s">
        <v>29</v>
      </c>
      <c r="Y1935" t="s">
        <v>29</v>
      </c>
      <c r="Z1935" t="s">
        <v>29</v>
      </c>
    </row>
    <row r="1936" spans="1:26" x14ac:dyDescent="0.35">
      <c r="A1936">
        <v>1935</v>
      </c>
      <c r="B1936">
        <v>2014</v>
      </c>
      <c r="C1936">
        <v>8</v>
      </c>
      <c r="D1936" t="s">
        <v>70</v>
      </c>
      <c r="E1936" t="s">
        <v>71</v>
      </c>
      <c r="F1936" t="s">
        <v>72</v>
      </c>
      <c r="G1936" t="s">
        <v>28</v>
      </c>
      <c r="H1936" t="s">
        <v>29</v>
      </c>
      <c r="I1936">
        <v>0</v>
      </c>
      <c r="J1936">
        <v>0</v>
      </c>
      <c r="K1936" t="s">
        <v>160</v>
      </c>
      <c r="L1936" s="1">
        <v>41852</v>
      </c>
      <c r="M1936">
        <v>0.21979233870967699</v>
      </c>
      <c r="N1936">
        <v>31</v>
      </c>
      <c r="O1936" t="s">
        <v>29</v>
      </c>
      <c r="P1936" t="s">
        <v>29</v>
      </c>
      <c r="Q1936" t="s">
        <v>29</v>
      </c>
      <c r="R1936" t="s">
        <v>29</v>
      </c>
      <c r="S1936" t="s">
        <v>29</v>
      </c>
      <c r="T1936" t="s">
        <v>29</v>
      </c>
      <c r="U1936" t="s">
        <v>29</v>
      </c>
      <c r="V1936" t="s">
        <v>29</v>
      </c>
      <c r="W1936" t="s">
        <v>29</v>
      </c>
      <c r="X1936" t="s">
        <v>29</v>
      </c>
      <c r="Y1936" t="s">
        <v>29</v>
      </c>
      <c r="Z1936" t="s">
        <v>29</v>
      </c>
    </row>
    <row r="1937" spans="1:26" x14ac:dyDescent="0.35">
      <c r="A1937">
        <v>1936</v>
      </c>
      <c r="B1937">
        <v>2014</v>
      </c>
      <c r="C1937">
        <v>8</v>
      </c>
      <c r="D1937" t="s">
        <v>73</v>
      </c>
      <c r="E1937" t="s">
        <v>74</v>
      </c>
      <c r="F1937" t="s">
        <v>66</v>
      </c>
      <c r="G1937" t="s">
        <v>28</v>
      </c>
      <c r="H1937" t="s">
        <v>29</v>
      </c>
      <c r="I1937">
        <v>0</v>
      </c>
      <c r="J1937">
        <v>30</v>
      </c>
      <c r="K1937" t="s">
        <v>160</v>
      </c>
      <c r="L1937" s="1">
        <v>41852</v>
      </c>
      <c r="M1937">
        <v>0.21979233870967699</v>
      </c>
      <c r="N1937">
        <v>31</v>
      </c>
      <c r="O1937" t="s">
        <v>180</v>
      </c>
      <c r="P1937">
        <v>0</v>
      </c>
      <c r="Q1937">
        <v>32640</v>
      </c>
      <c r="R1937">
        <v>0</v>
      </c>
      <c r="S1937">
        <v>0</v>
      </c>
      <c r="T1937">
        <v>0</v>
      </c>
      <c r="U1937" t="s">
        <v>74</v>
      </c>
      <c r="V1937" t="s">
        <v>66</v>
      </c>
      <c r="W1937" t="s">
        <v>28</v>
      </c>
      <c r="X1937">
        <v>2014</v>
      </c>
      <c r="Y1937">
        <v>8</v>
      </c>
      <c r="Z1937" t="s">
        <v>160</v>
      </c>
    </row>
    <row r="1938" spans="1:26" x14ac:dyDescent="0.35">
      <c r="A1938">
        <v>1937</v>
      </c>
      <c r="B1938">
        <v>2014</v>
      </c>
      <c r="C1938">
        <v>8</v>
      </c>
      <c r="D1938" t="s">
        <v>75</v>
      </c>
      <c r="E1938" t="s">
        <v>76</v>
      </c>
      <c r="F1938" t="s">
        <v>44</v>
      </c>
      <c r="G1938" t="s">
        <v>35</v>
      </c>
      <c r="H1938" t="s">
        <v>29</v>
      </c>
      <c r="I1938">
        <v>0</v>
      </c>
      <c r="J1938">
        <v>0</v>
      </c>
      <c r="K1938" t="s">
        <v>160</v>
      </c>
      <c r="L1938" s="1">
        <v>41852</v>
      </c>
      <c r="M1938">
        <v>0.21979233870967699</v>
      </c>
      <c r="N1938">
        <v>31</v>
      </c>
      <c r="O1938" t="s">
        <v>29</v>
      </c>
      <c r="P1938" t="s">
        <v>29</v>
      </c>
      <c r="Q1938" t="s">
        <v>29</v>
      </c>
      <c r="R1938" t="s">
        <v>29</v>
      </c>
      <c r="S1938" t="s">
        <v>29</v>
      </c>
      <c r="T1938" t="s">
        <v>29</v>
      </c>
      <c r="U1938" t="s">
        <v>29</v>
      </c>
      <c r="V1938" t="s">
        <v>29</v>
      </c>
      <c r="W1938" t="s">
        <v>29</v>
      </c>
      <c r="X1938" t="s">
        <v>29</v>
      </c>
      <c r="Y1938" t="s">
        <v>29</v>
      </c>
      <c r="Z1938" t="s">
        <v>29</v>
      </c>
    </row>
    <row r="1939" spans="1:26" x14ac:dyDescent="0.35">
      <c r="A1939">
        <v>1938</v>
      </c>
      <c r="B1939">
        <v>2014</v>
      </c>
      <c r="C1939">
        <v>8</v>
      </c>
      <c r="D1939" t="s">
        <v>77</v>
      </c>
      <c r="E1939" t="s">
        <v>78</v>
      </c>
      <c r="F1939" t="s">
        <v>34</v>
      </c>
      <c r="G1939" t="s">
        <v>35</v>
      </c>
      <c r="H1939" t="s">
        <v>29</v>
      </c>
      <c r="I1939">
        <v>0</v>
      </c>
      <c r="J1939">
        <v>0</v>
      </c>
      <c r="K1939" t="s">
        <v>160</v>
      </c>
      <c r="L1939" s="1">
        <v>41852</v>
      </c>
      <c r="M1939">
        <v>0.21979233870967699</v>
      </c>
      <c r="N1939">
        <v>31</v>
      </c>
      <c r="O1939" t="s">
        <v>180</v>
      </c>
      <c r="P1939">
        <v>0</v>
      </c>
      <c r="Q1939">
        <v>595379</v>
      </c>
      <c r="R1939">
        <v>0</v>
      </c>
      <c r="S1939">
        <v>0</v>
      </c>
      <c r="T1939">
        <v>0</v>
      </c>
      <c r="U1939" t="s">
        <v>78</v>
      </c>
      <c r="V1939" t="s">
        <v>34</v>
      </c>
      <c r="W1939" t="s">
        <v>35</v>
      </c>
      <c r="X1939">
        <v>2014</v>
      </c>
      <c r="Y1939">
        <v>8</v>
      </c>
      <c r="Z1939" t="s">
        <v>160</v>
      </c>
    </row>
    <row r="1940" spans="1:26" x14ac:dyDescent="0.35">
      <c r="A1940">
        <v>1939</v>
      </c>
      <c r="B1940">
        <v>2014</v>
      </c>
      <c r="C1940">
        <v>8</v>
      </c>
      <c r="D1940" t="s">
        <v>79</v>
      </c>
      <c r="E1940" t="s">
        <v>80</v>
      </c>
      <c r="F1940" t="s">
        <v>81</v>
      </c>
      <c r="G1940" t="s">
        <v>35</v>
      </c>
      <c r="H1940" t="s">
        <v>29</v>
      </c>
      <c r="I1940">
        <v>0</v>
      </c>
      <c r="J1940">
        <v>0</v>
      </c>
      <c r="K1940" t="s">
        <v>160</v>
      </c>
      <c r="L1940" s="1">
        <v>41852</v>
      </c>
      <c r="M1940">
        <v>0.21979233870967699</v>
      </c>
      <c r="N1940">
        <v>31</v>
      </c>
      <c r="O1940" t="s">
        <v>29</v>
      </c>
      <c r="P1940" t="s">
        <v>29</v>
      </c>
      <c r="Q1940" t="s">
        <v>29</v>
      </c>
      <c r="R1940" t="s">
        <v>29</v>
      </c>
      <c r="S1940" t="s">
        <v>29</v>
      </c>
      <c r="T1940" t="s">
        <v>29</v>
      </c>
      <c r="U1940" t="s">
        <v>29</v>
      </c>
      <c r="V1940" t="s">
        <v>29</v>
      </c>
      <c r="W1940" t="s">
        <v>29</v>
      </c>
      <c r="X1940" t="s">
        <v>29</v>
      </c>
      <c r="Y1940" t="s">
        <v>29</v>
      </c>
      <c r="Z1940" t="s">
        <v>29</v>
      </c>
    </row>
    <row r="1941" spans="1:26" x14ac:dyDescent="0.35">
      <c r="A1941">
        <v>1940</v>
      </c>
      <c r="B1941">
        <v>2014</v>
      </c>
      <c r="C1941">
        <v>8</v>
      </c>
      <c r="D1941" t="s">
        <v>82</v>
      </c>
      <c r="E1941" t="s">
        <v>83</v>
      </c>
      <c r="F1941" t="s">
        <v>84</v>
      </c>
      <c r="G1941" t="s">
        <v>28</v>
      </c>
      <c r="H1941" t="s">
        <v>29</v>
      </c>
      <c r="I1941">
        <v>0</v>
      </c>
      <c r="J1941">
        <v>0</v>
      </c>
      <c r="K1941" t="s">
        <v>160</v>
      </c>
      <c r="L1941" s="1">
        <v>41852</v>
      </c>
      <c r="M1941">
        <v>0.21979233870967699</v>
      </c>
      <c r="N1941">
        <v>31</v>
      </c>
      <c r="O1941" t="s">
        <v>29</v>
      </c>
      <c r="P1941" t="s">
        <v>29</v>
      </c>
      <c r="Q1941" t="s">
        <v>29</v>
      </c>
      <c r="R1941" t="s">
        <v>29</v>
      </c>
      <c r="S1941" t="s">
        <v>29</v>
      </c>
      <c r="T1941" t="s">
        <v>29</v>
      </c>
      <c r="U1941" t="s">
        <v>29</v>
      </c>
      <c r="V1941" t="s">
        <v>29</v>
      </c>
      <c r="W1941" t="s">
        <v>29</v>
      </c>
      <c r="X1941" t="s">
        <v>29</v>
      </c>
      <c r="Y1941" t="s">
        <v>29</v>
      </c>
      <c r="Z1941" t="s">
        <v>29</v>
      </c>
    </row>
    <row r="1942" spans="1:26" x14ac:dyDescent="0.35">
      <c r="A1942">
        <v>1941</v>
      </c>
      <c r="B1942">
        <v>2014</v>
      </c>
      <c r="C1942">
        <v>8</v>
      </c>
      <c r="D1942" t="s">
        <v>85</v>
      </c>
      <c r="E1942" t="s">
        <v>86</v>
      </c>
      <c r="F1942" t="s">
        <v>38</v>
      </c>
      <c r="G1942" t="s">
        <v>28</v>
      </c>
      <c r="H1942" t="s">
        <v>29</v>
      </c>
      <c r="I1942">
        <v>0</v>
      </c>
      <c r="J1942">
        <v>0</v>
      </c>
      <c r="K1942" t="s">
        <v>160</v>
      </c>
      <c r="L1942" s="1">
        <v>41852</v>
      </c>
      <c r="M1942">
        <v>0.21979233870967699</v>
      </c>
      <c r="N1942">
        <v>31</v>
      </c>
      <c r="O1942" t="s">
        <v>180</v>
      </c>
      <c r="P1942">
        <v>0</v>
      </c>
      <c r="Q1942">
        <v>207227718</v>
      </c>
      <c r="R1942">
        <v>0</v>
      </c>
      <c r="S1942">
        <v>0</v>
      </c>
      <c r="T1942">
        <v>0</v>
      </c>
      <c r="U1942" t="s">
        <v>86</v>
      </c>
      <c r="V1942" t="s">
        <v>38</v>
      </c>
      <c r="W1942" t="s">
        <v>28</v>
      </c>
      <c r="X1942">
        <v>2014</v>
      </c>
      <c r="Y1942">
        <v>8</v>
      </c>
      <c r="Z1942" t="s">
        <v>160</v>
      </c>
    </row>
    <row r="1943" spans="1:26" x14ac:dyDescent="0.35">
      <c r="A1943">
        <v>1942</v>
      </c>
      <c r="B1943">
        <v>2014</v>
      </c>
      <c r="C1943">
        <v>8</v>
      </c>
      <c r="D1943" t="s">
        <v>87</v>
      </c>
      <c r="E1943" t="s">
        <v>76</v>
      </c>
      <c r="F1943" t="s">
        <v>27</v>
      </c>
      <c r="G1943" t="s">
        <v>28</v>
      </c>
      <c r="H1943" t="s">
        <v>29</v>
      </c>
      <c r="I1943">
        <v>0</v>
      </c>
      <c r="J1943">
        <v>0</v>
      </c>
      <c r="K1943" t="s">
        <v>160</v>
      </c>
      <c r="L1943" s="1">
        <v>41852</v>
      </c>
      <c r="M1943">
        <v>0.21979233870967699</v>
      </c>
      <c r="N1943">
        <v>31</v>
      </c>
      <c r="O1943" t="s">
        <v>180</v>
      </c>
      <c r="P1943">
        <v>0</v>
      </c>
      <c r="Q1943">
        <v>180</v>
      </c>
      <c r="R1943">
        <v>0</v>
      </c>
      <c r="S1943">
        <v>0</v>
      </c>
      <c r="T1943">
        <v>0</v>
      </c>
      <c r="U1943" t="s">
        <v>76</v>
      </c>
      <c r="V1943" t="s">
        <v>27</v>
      </c>
      <c r="W1943" t="s">
        <v>28</v>
      </c>
      <c r="X1943">
        <v>2014</v>
      </c>
      <c r="Y1943">
        <v>8</v>
      </c>
      <c r="Z1943" t="s">
        <v>160</v>
      </c>
    </row>
    <row r="1944" spans="1:26" x14ac:dyDescent="0.35">
      <c r="A1944">
        <v>1943</v>
      </c>
      <c r="B1944">
        <v>2014</v>
      </c>
      <c r="C1944">
        <v>8</v>
      </c>
      <c r="D1944" t="s">
        <v>88</v>
      </c>
      <c r="E1944" t="s">
        <v>89</v>
      </c>
      <c r="F1944" t="s">
        <v>49</v>
      </c>
      <c r="G1944" t="s">
        <v>28</v>
      </c>
      <c r="H1944" t="s">
        <v>29</v>
      </c>
      <c r="I1944">
        <v>0</v>
      </c>
      <c r="J1944">
        <v>0</v>
      </c>
      <c r="K1944" t="s">
        <v>160</v>
      </c>
      <c r="L1944" s="1">
        <v>41852</v>
      </c>
      <c r="M1944">
        <v>0.21979233870967699</v>
      </c>
      <c r="N1944">
        <v>31</v>
      </c>
      <c r="O1944" t="s">
        <v>29</v>
      </c>
      <c r="P1944" t="s">
        <v>29</v>
      </c>
      <c r="Q1944" t="s">
        <v>29</v>
      </c>
      <c r="R1944" t="s">
        <v>29</v>
      </c>
      <c r="S1944" t="s">
        <v>29</v>
      </c>
      <c r="T1944" t="s">
        <v>29</v>
      </c>
      <c r="U1944" t="s">
        <v>29</v>
      </c>
      <c r="V1944" t="s">
        <v>29</v>
      </c>
      <c r="W1944" t="s">
        <v>29</v>
      </c>
      <c r="X1944" t="s">
        <v>29</v>
      </c>
      <c r="Y1944" t="s">
        <v>29</v>
      </c>
      <c r="Z1944" t="s">
        <v>29</v>
      </c>
    </row>
    <row r="1945" spans="1:26" x14ac:dyDescent="0.35">
      <c r="A1945">
        <v>1944</v>
      </c>
      <c r="B1945">
        <v>2014</v>
      </c>
      <c r="C1945">
        <v>8</v>
      </c>
      <c r="D1945" t="s">
        <v>90</v>
      </c>
      <c r="E1945" t="s">
        <v>51</v>
      </c>
      <c r="F1945" t="s">
        <v>59</v>
      </c>
      <c r="G1945" t="s">
        <v>60</v>
      </c>
      <c r="H1945" t="s">
        <v>29</v>
      </c>
      <c r="I1945">
        <v>0</v>
      </c>
      <c r="J1945">
        <v>0</v>
      </c>
      <c r="K1945" t="s">
        <v>160</v>
      </c>
      <c r="L1945" s="1">
        <v>41852</v>
      </c>
      <c r="M1945">
        <v>0.21979233870967699</v>
      </c>
      <c r="N1945">
        <v>31</v>
      </c>
      <c r="O1945" t="s">
        <v>180</v>
      </c>
      <c r="P1945">
        <v>0</v>
      </c>
      <c r="Q1945">
        <v>0</v>
      </c>
      <c r="R1945">
        <v>0</v>
      </c>
      <c r="S1945">
        <v>0</v>
      </c>
      <c r="T1945">
        <v>0</v>
      </c>
      <c r="U1945" t="s">
        <v>51</v>
      </c>
      <c r="V1945" t="s">
        <v>59</v>
      </c>
      <c r="W1945" t="s">
        <v>60</v>
      </c>
      <c r="X1945">
        <v>2014</v>
      </c>
      <c r="Y1945">
        <v>8</v>
      </c>
      <c r="Z1945" t="s">
        <v>160</v>
      </c>
    </row>
    <row r="1946" spans="1:26" x14ac:dyDescent="0.35">
      <c r="A1946">
        <v>1945</v>
      </c>
      <c r="B1946">
        <v>2014</v>
      </c>
      <c r="C1946">
        <v>8</v>
      </c>
      <c r="D1946" t="s">
        <v>91</v>
      </c>
      <c r="E1946" t="s">
        <v>80</v>
      </c>
      <c r="F1946" t="s">
        <v>92</v>
      </c>
      <c r="G1946" t="s">
        <v>28</v>
      </c>
      <c r="H1946" t="s">
        <v>29</v>
      </c>
      <c r="I1946">
        <v>0</v>
      </c>
      <c r="J1946">
        <v>0</v>
      </c>
      <c r="K1946" t="s">
        <v>160</v>
      </c>
      <c r="L1946" s="1">
        <v>41852</v>
      </c>
      <c r="M1946">
        <v>0.21979233870967699</v>
      </c>
      <c r="N1946">
        <v>31</v>
      </c>
      <c r="O1946" t="s">
        <v>29</v>
      </c>
      <c r="P1946" t="s">
        <v>29</v>
      </c>
      <c r="Q1946" t="s">
        <v>29</v>
      </c>
      <c r="R1946" t="s">
        <v>29</v>
      </c>
      <c r="S1946" t="s">
        <v>29</v>
      </c>
      <c r="T1946" t="s">
        <v>29</v>
      </c>
      <c r="U1946" t="s">
        <v>29</v>
      </c>
      <c r="V1946" t="s">
        <v>29</v>
      </c>
      <c r="W1946" t="s">
        <v>29</v>
      </c>
      <c r="X1946" t="s">
        <v>29</v>
      </c>
      <c r="Y1946" t="s">
        <v>29</v>
      </c>
      <c r="Z1946" t="s">
        <v>29</v>
      </c>
    </row>
    <row r="1947" spans="1:26" x14ac:dyDescent="0.35">
      <c r="A1947">
        <v>1946</v>
      </c>
      <c r="B1947">
        <v>2014</v>
      </c>
      <c r="C1947">
        <v>8</v>
      </c>
      <c r="D1947" t="s">
        <v>93</v>
      </c>
      <c r="E1947" t="s">
        <v>94</v>
      </c>
      <c r="F1947" t="s">
        <v>95</v>
      </c>
      <c r="G1947" t="s">
        <v>60</v>
      </c>
      <c r="H1947" t="s">
        <v>29</v>
      </c>
      <c r="I1947">
        <v>0</v>
      </c>
      <c r="J1947">
        <v>11.52</v>
      </c>
      <c r="K1947" t="s">
        <v>160</v>
      </c>
      <c r="L1947" s="1">
        <v>41852</v>
      </c>
      <c r="M1947">
        <v>0.21979233870967699</v>
      </c>
      <c r="N1947">
        <v>31</v>
      </c>
      <c r="O1947" t="s">
        <v>180</v>
      </c>
      <c r="P1947">
        <v>1274</v>
      </c>
      <c r="Q1947">
        <v>1281</v>
      </c>
      <c r="R1947">
        <v>0</v>
      </c>
      <c r="S1947">
        <v>0</v>
      </c>
      <c r="T1947">
        <v>1274</v>
      </c>
      <c r="U1947" t="s">
        <v>94</v>
      </c>
      <c r="V1947" t="s">
        <v>95</v>
      </c>
      <c r="W1947" t="s">
        <v>60</v>
      </c>
      <c r="X1947">
        <v>2014</v>
      </c>
      <c r="Y1947">
        <v>8</v>
      </c>
      <c r="Z1947" t="s">
        <v>160</v>
      </c>
    </row>
    <row r="1948" spans="1:26" x14ac:dyDescent="0.35">
      <c r="A1948">
        <v>1947</v>
      </c>
      <c r="B1948">
        <v>2014</v>
      </c>
      <c r="C1948">
        <v>8</v>
      </c>
      <c r="D1948" t="s">
        <v>96</v>
      </c>
      <c r="E1948" t="s">
        <v>97</v>
      </c>
      <c r="F1948" t="s">
        <v>72</v>
      </c>
      <c r="G1948" t="s">
        <v>28</v>
      </c>
      <c r="H1948" t="s">
        <v>29</v>
      </c>
      <c r="I1948">
        <v>0</v>
      </c>
      <c r="J1948">
        <v>0</v>
      </c>
      <c r="K1948" t="s">
        <v>160</v>
      </c>
      <c r="L1948" s="1">
        <v>41852</v>
      </c>
      <c r="M1948">
        <v>0.21979233870967699</v>
      </c>
      <c r="N1948">
        <v>31</v>
      </c>
      <c r="O1948" t="s">
        <v>29</v>
      </c>
      <c r="P1948" t="s">
        <v>29</v>
      </c>
      <c r="Q1948" t="s">
        <v>29</v>
      </c>
      <c r="R1948" t="s">
        <v>29</v>
      </c>
      <c r="S1948" t="s">
        <v>29</v>
      </c>
      <c r="T1948" t="s">
        <v>29</v>
      </c>
      <c r="U1948" t="s">
        <v>29</v>
      </c>
      <c r="V1948" t="s">
        <v>29</v>
      </c>
      <c r="W1948" t="s">
        <v>29</v>
      </c>
      <c r="X1948" t="s">
        <v>29</v>
      </c>
      <c r="Y1948" t="s">
        <v>29</v>
      </c>
      <c r="Z1948" t="s">
        <v>29</v>
      </c>
    </row>
    <row r="1949" spans="1:26" x14ac:dyDescent="0.35">
      <c r="A1949">
        <v>1948</v>
      </c>
      <c r="B1949">
        <v>2014</v>
      </c>
      <c r="C1949">
        <v>8</v>
      </c>
      <c r="D1949" t="s">
        <v>98</v>
      </c>
      <c r="E1949" t="s">
        <v>99</v>
      </c>
      <c r="F1949" t="s">
        <v>100</v>
      </c>
      <c r="G1949" t="s">
        <v>60</v>
      </c>
      <c r="H1949" t="s">
        <v>29</v>
      </c>
      <c r="I1949">
        <v>0</v>
      </c>
      <c r="J1949">
        <v>0</v>
      </c>
      <c r="K1949" t="s">
        <v>160</v>
      </c>
      <c r="L1949" s="1">
        <v>41852</v>
      </c>
      <c r="M1949">
        <v>0.21979233870967699</v>
      </c>
      <c r="N1949">
        <v>31</v>
      </c>
      <c r="O1949" t="s">
        <v>29</v>
      </c>
      <c r="P1949" t="s">
        <v>29</v>
      </c>
      <c r="Q1949" t="s">
        <v>29</v>
      </c>
      <c r="R1949" t="s">
        <v>29</v>
      </c>
      <c r="S1949" t="s">
        <v>29</v>
      </c>
      <c r="T1949" t="s">
        <v>29</v>
      </c>
      <c r="U1949" t="s">
        <v>29</v>
      </c>
      <c r="V1949" t="s">
        <v>29</v>
      </c>
      <c r="W1949" t="s">
        <v>29</v>
      </c>
      <c r="X1949" t="s">
        <v>29</v>
      </c>
      <c r="Y1949" t="s">
        <v>29</v>
      </c>
      <c r="Z1949" t="s">
        <v>29</v>
      </c>
    </row>
    <row r="1950" spans="1:26" x14ac:dyDescent="0.35">
      <c r="A1950">
        <v>1949</v>
      </c>
      <c r="B1950">
        <v>2014</v>
      </c>
      <c r="C1950">
        <v>8</v>
      </c>
      <c r="D1950" t="s">
        <v>101</v>
      </c>
      <c r="E1950" t="s">
        <v>102</v>
      </c>
      <c r="F1950" t="s">
        <v>103</v>
      </c>
      <c r="G1950" t="s">
        <v>28</v>
      </c>
      <c r="H1950" t="s">
        <v>29</v>
      </c>
      <c r="I1950">
        <v>0</v>
      </c>
      <c r="J1950">
        <v>0</v>
      </c>
      <c r="K1950" t="s">
        <v>160</v>
      </c>
      <c r="L1950" s="1">
        <v>41852</v>
      </c>
      <c r="M1950">
        <v>0.21979233870967699</v>
      </c>
      <c r="N1950">
        <v>31</v>
      </c>
      <c r="O1950" t="s">
        <v>29</v>
      </c>
      <c r="P1950" t="s">
        <v>29</v>
      </c>
      <c r="Q1950" t="s">
        <v>29</v>
      </c>
      <c r="R1950" t="s">
        <v>29</v>
      </c>
      <c r="S1950" t="s">
        <v>29</v>
      </c>
      <c r="T1950" t="s">
        <v>29</v>
      </c>
      <c r="U1950" t="s">
        <v>29</v>
      </c>
      <c r="V1950" t="s">
        <v>29</v>
      </c>
      <c r="W1950" t="s">
        <v>29</v>
      </c>
      <c r="X1950" t="s">
        <v>29</v>
      </c>
      <c r="Y1950" t="s">
        <v>29</v>
      </c>
      <c r="Z1950" t="s">
        <v>29</v>
      </c>
    </row>
    <row r="1951" spans="1:26" x14ac:dyDescent="0.35">
      <c r="A1951">
        <v>1950</v>
      </c>
      <c r="B1951">
        <v>2014</v>
      </c>
      <c r="C1951">
        <v>8</v>
      </c>
      <c r="D1951" t="s">
        <v>104</v>
      </c>
      <c r="E1951" t="s">
        <v>105</v>
      </c>
      <c r="F1951" t="s">
        <v>49</v>
      </c>
      <c r="G1951" t="s">
        <v>28</v>
      </c>
      <c r="H1951" t="s">
        <v>29</v>
      </c>
      <c r="I1951">
        <v>0</v>
      </c>
      <c r="J1951">
        <v>0</v>
      </c>
      <c r="K1951" t="s">
        <v>160</v>
      </c>
      <c r="L1951" s="1">
        <v>41852</v>
      </c>
      <c r="M1951">
        <v>0.21979233870967699</v>
      </c>
      <c r="N1951">
        <v>31</v>
      </c>
      <c r="O1951" t="s">
        <v>29</v>
      </c>
      <c r="P1951" t="s">
        <v>29</v>
      </c>
      <c r="Q1951" t="s">
        <v>29</v>
      </c>
      <c r="R1951" t="s">
        <v>29</v>
      </c>
      <c r="S1951" t="s">
        <v>29</v>
      </c>
      <c r="T1951" t="s">
        <v>29</v>
      </c>
      <c r="U1951" t="s">
        <v>29</v>
      </c>
      <c r="V1951" t="s">
        <v>29</v>
      </c>
      <c r="W1951" t="s">
        <v>29</v>
      </c>
      <c r="X1951" t="s">
        <v>29</v>
      </c>
      <c r="Y1951" t="s">
        <v>29</v>
      </c>
      <c r="Z1951" t="s">
        <v>29</v>
      </c>
    </row>
    <row r="1952" spans="1:26" x14ac:dyDescent="0.35">
      <c r="A1952">
        <v>1951</v>
      </c>
      <c r="B1952">
        <v>2014</v>
      </c>
      <c r="C1952">
        <v>9</v>
      </c>
      <c r="D1952" t="s">
        <v>25</v>
      </c>
      <c r="E1952" t="s">
        <v>26</v>
      </c>
      <c r="F1952" t="s">
        <v>27</v>
      </c>
      <c r="G1952" t="s">
        <v>28</v>
      </c>
      <c r="H1952" t="s">
        <v>29</v>
      </c>
      <c r="I1952">
        <v>0</v>
      </c>
      <c r="J1952">
        <v>43.09</v>
      </c>
      <c r="K1952" t="s">
        <v>162</v>
      </c>
      <c r="L1952" s="1">
        <v>41883</v>
      </c>
      <c r="M1952">
        <v>0.19693806003584199</v>
      </c>
      <c r="N1952">
        <v>31</v>
      </c>
      <c r="O1952" t="s">
        <v>181</v>
      </c>
      <c r="P1952">
        <v>2544</v>
      </c>
      <c r="Q1952">
        <v>9028</v>
      </c>
      <c r="R1952">
        <v>0</v>
      </c>
      <c r="S1952">
        <v>0</v>
      </c>
      <c r="T1952">
        <v>2544</v>
      </c>
      <c r="U1952" t="s">
        <v>26</v>
      </c>
      <c r="V1952" t="s">
        <v>27</v>
      </c>
      <c r="W1952" t="s">
        <v>28</v>
      </c>
      <c r="X1952">
        <v>2014</v>
      </c>
      <c r="Y1952">
        <v>9</v>
      </c>
      <c r="Z1952" t="s">
        <v>162</v>
      </c>
    </row>
    <row r="1953" spans="1:26" x14ac:dyDescent="0.35">
      <c r="A1953">
        <v>1952</v>
      </c>
      <c r="B1953">
        <v>2014</v>
      </c>
      <c r="C1953">
        <v>9</v>
      </c>
      <c r="D1953" t="s">
        <v>32</v>
      </c>
      <c r="E1953" t="s">
        <v>33</v>
      </c>
      <c r="F1953" t="s">
        <v>34</v>
      </c>
      <c r="G1953" t="s">
        <v>35</v>
      </c>
      <c r="H1953" s="1">
        <v>41883</v>
      </c>
      <c r="I1953">
        <v>15.22</v>
      </c>
      <c r="J1953">
        <v>468.96199999999999</v>
      </c>
      <c r="K1953" t="s">
        <v>162</v>
      </c>
      <c r="L1953" s="1">
        <v>41883</v>
      </c>
      <c r="M1953">
        <v>0.19693806003584199</v>
      </c>
      <c r="N1953">
        <v>31</v>
      </c>
      <c r="O1953" t="s">
        <v>181</v>
      </c>
      <c r="P1953">
        <v>18462</v>
      </c>
      <c r="Q1953">
        <v>173718</v>
      </c>
      <c r="R1953">
        <v>0</v>
      </c>
      <c r="S1953">
        <v>0</v>
      </c>
      <c r="T1953">
        <v>18462</v>
      </c>
      <c r="U1953" t="s">
        <v>33</v>
      </c>
      <c r="V1953" t="s">
        <v>34</v>
      </c>
      <c r="W1953" t="s">
        <v>35</v>
      </c>
      <c r="X1953">
        <v>2014</v>
      </c>
      <c r="Y1953">
        <v>9</v>
      </c>
      <c r="Z1953" t="s">
        <v>162</v>
      </c>
    </row>
    <row r="1954" spans="1:26" x14ac:dyDescent="0.35">
      <c r="A1954">
        <v>1953</v>
      </c>
      <c r="B1954">
        <v>2014</v>
      </c>
      <c r="C1954">
        <v>9</v>
      </c>
      <c r="D1954" t="s">
        <v>36</v>
      </c>
      <c r="E1954" t="s">
        <v>37</v>
      </c>
      <c r="F1954" t="s">
        <v>38</v>
      </c>
      <c r="G1954" t="s">
        <v>28</v>
      </c>
      <c r="H1954" t="s">
        <v>29</v>
      </c>
      <c r="I1954">
        <v>0</v>
      </c>
      <c r="J1954">
        <v>271.20699999999999</v>
      </c>
      <c r="K1954" t="s">
        <v>162</v>
      </c>
      <c r="L1954" s="1">
        <v>41883</v>
      </c>
      <c r="M1954">
        <v>0.19693806003584199</v>
      </c>
      <c r="N1954">
        <v>31</v>
      </c>
      <c r="O1954" t="s">
        <v>181</v>
      </c>
      <c r="P1954">
        <v>14268</v>
      </c>
      <c r="Q1954">
        <v>68211</v>
      </c>
      <c r="R1954">
        <v>0</v>
      </c>
      <c r="S1954">
        <v>0</v>
      </c>
      <c r="T1954">
        <v>14268</v>
      </c>
      <c r="U1954" t="s">
        <v>37</v>
      </c>
      <c r="V1954" t="s">
        <v>38</v>
      </c>
      <c r="W1954" t="s">
        <v>28</v>
      </c>
      <c r="X1954">
        <v>2014</v>
      </c>
      <c r="Y1954">
        <v>9</v>
      </c>
      <c r="Z1954" t="s">
        <v>162</v>
      </c>
    </row>
    <row r="1955" spans="1:26" x14ac:dyDescent="0.35">
      <c r="A1955">
        <v>1954</v>
      </c>
      <c r="B1955">
        <v>2014</v>
      </c>
      <c r="C1955">
        <v>9</v>
      </c>
      <c r="D1955" t="s">
        <v>39</v>
      </c>
      <c r="E1955" t="s">
        <v>40</v>
      </c>
      <c r="F1955" t="s">
        <v>41</v>
      </c>
      <c r="G1955" t="s">
        <v>35</v>
      </c>
      <c r="H1955" t="s">
        <v>29</v>
      </c>
      <c r="I1955">
        <v>0</v>
      </c>
      <c r="J1955">
        <v>2.64</v>
      </c>
      <c r="K1955" t="s">
        <v>162</v>
      </c>
      <c r="L1955" s="1">
        <v>41883</v>
      </c>
      <c r="M1955">
        <v>0.19693806003584199</v>
      </c>
      <c r="N1955">
        <v>31</v>
      </c>
      <c r="O1955" t="s">
        <v>29</v>
      </c>
      <c r="P1955" t="s">
        <v>29</v>
      </c>
      <c r="Q1955" t="s">
        <v>29</v>
      </c>
      <c r="R1955" t="s">
        <v>29</v>
      </c>
      <c r="S1955" t="s">
        <v>29</v>
      </c>
      <c r="T1955" t="s">
        <v>29</v>
      </c>
      <c r="U1955" t="s">
        <v>29</v>
      </c>
      <c r="V1955" t="s">
        <v>29</v>
      </c>
      <c r="W1955" t="s">
        <v>29</v>
      </c>
      <c r="X1955" t="s">
        <v>29</v>
      </c>
      <c r="Y1955" t="s">
        <v>29</v>
      </c>
      <c r="Z1955" t="s">
        <v>29</v>
      </c>
    </row>
    <row r="1956" spans="1:26" x14ac:dyDescent="0.35">
      <c r="A1956">
        <v>1955</v>
      </c>
      <c r="B1956">
        <v>2014</v>
      </c>
      <c r="C1956">
        <v>9</v>
      </c>
      <c r="D1956" t="s">
        <v>42</v>
      </c>
      <c r="E1956" t="s">
        <v>43</v>
      </c>
      <c r="F1956" t="s">
        <v>44</v>
      </c>
      <c r="G1956" t="s">
        <v>35</v>
      </c>
      <c r="H1956" t="s">
        <v>29</v>
      </c>
      <c r="I1956">
        <v>0</v>
      </c>
      <c r="J1956">
        <v>115.98</v>
      </c>
      <c r="K1956" t="s">
        <v>162</v>
      </c>
      <c r="L1956" s="1">
        <v>41883</v>
      </c>
      <c r="M1956">
        <v>0.19693806003584199</v>
      </c>
      <c r="N1956">
        <v>31</v>
      </c>
      <c r="O1956" t="s">
        <v>181</v>
      </c>
      <c r="P1956">
        <v>3741</v>
      </c>
      <c r="Q1956">
        <v>8835</v>
      </c>
      <c r="R1956">
        <v>0</v>
      </c>
      <c r="S1956">
        <v>0</v>
      </c>
      <c r="T1956">
        <v>3741</v>
      </c>
      <c r="U1956" t="s">
        <v>43</v>
      </c>
      <c r="V1956" t="s">
        <v>44</v>
      </c>
      <c r="W1956" t="s">
        <v>35</v>
      </c>
      <c r="X1956">
        <v>2014</v>
      </c>
      <c r="Y1956">
        <v>9</v>
      </c>
      <c r="Z1956" t="s">
        <v>162</v>
      </c>
    </row>
    <row r="1957" spans="1:26" x14ac:dyDescent="0.35">
      <c r="A1957">
        <v>1956</v>
      </c>
      <c r="B1957">
        <v>2014</v>
      </c>
      <c r="C1957">
        <v>9</v>
      </c>
      <c r="D1957" t="s">
        <v>45</v>
      </c>
      <c r="E1957" t="s">
        <v>46</v>
      </c>
      <c r="F1957" t="s">
        <v>41</v>
      </c>
      <c r="G1957" t="s">
        <v>35</v>
      </c>
      <c r="H1957" t="s">
        <v>29</v>
      </c>
      <c r="I1957">
        <v>0</v>
      </c>
      <c r="J1957">
        <v>22.92</v>
      </c>
      <c r="K1957" t="s">
        <v>162</v>
      </c>
      <c r="L1957" s="1">
        <v>41883</v>
      </c>
      <c r="M1957">
        <v>0.19693806003584199</v>
      </c>
      <c r="N1957">
        <v>31</v>
      </c>
      <c r="O1957" t="s">
        <v>181</v>
      </c>
      <c r="P1957">
        <v>0</v>
      </c>
      <c r="Q1957">
        <v>120000</v>
      </c>
      <c r="R1957">
        <v>0</v>
      </c>
      <c r="S1957">
        <v>0</v>
      </c>
      <c r="T1957">
        <v>0</v>
      </c>
      <c r="U1957" t="s">
        <v>46</v>
      </c>
      <c r="V1957" t="s">
        <v>41</v>
      </c>
      <c r="W1957" t="s">
        <v>35</v>
      </c>
      <c r="X1957">
        <v>2014</v>
      </c>
      <c r="Y1957">
        <v>9</v>
      </c>
      <c r="Z1957" t="s">
        <v>162</v>
      </c>
    </row>
    <row r="1958" spans="1:26" x14ac:dyDescent="0.35">
      <c r="A1958">
        <v>1957</v>
      </c>
      <c r="B1958">
        <v>2014</v>
      </c>
      <c r="C1958">
        <v>9</v>
      </c>
      <c r="D1958" t="s">
        <v>47</v>
      </c>
      <c r="E1958" t="s">
        <v>48</v>
      </c>
      <c r="F1958" t="s">
        <v>49</v>
      </c>
      <c r="G1958" t="s">
        <v>28</v>
      </c>
      <c r="H1958" s="1">
        <v>41883</v>
      </c>
      <c r="I1958">
        <v>30</v>
      </c>
      <c r="J1958">
        <v>30</v>
      </c>
      <c r="K1958" t="s">
        <v>162</v>
      </c>
      <c r="L1958" s="1">
        <v>41883</v>
      </c>
      <c r="M1958">
        <v>0.19693806003584199</v>
      </c>
      <c r="N1958">
        <v>31</v>
      </c>
      <c r="O1958" t="s">
        <v>29</v>
      </c>
      <c r="P1958" t="s">
        <v>29</v>
      </c>
      <c r="Q1958" t="s">
        <v>29</v>
      </c>
      <c r="R1958" t="s">
        <v>29</v>
      </c>
      <c r="S1958" t="s">
        <v>29</v>
      </c>
      <c r="T1958" t="s">
        <v>29</v>
      </c>
      <c r="U1958" t="s">
        <v>29</v>
      </c>
      <c r="V1958" t="s">
        <v>29</v>
      </c>
      <c r="W1958" t="s">
        <v>29</v>
      </c>
      <c r="X1958" t="s">
        <v>29</v>
      </c>
      <c r="Y1958" t="s">
        <v>29</v>
      </c>
      <c r="Z1958" t="s">
        <v>29</v>
      </c>
    </row>
    <row r="1959" spans="1:26" x14ac:dyDescent="0.35">
      <c r="A1959">
        <v>1958</v>
      </c>
      <c r="B1959">
        <v>2014</v>
      </c>
      <c r="C1959">
        <v>9</v>
      </c>
      <c r="D1959" t="s">
        <v>50</v>
      </c>
      <c r="E1959" t="s">
        <v>51</v>
      </c>
      <c r="F1959" t="s">
        <v>38</v>
      </c>
      <c r="G1959" t="s">
        <v>28</v>
      </c>
      <c r="H1959" t="s">
        <v>29</v>
      </c>
      <c r="I1959">
        <v>0</v>
      </c>
      <c r="J1959">
        <v>0</v>
      </c>
      <c r="K1959" t="s">
        <v>162</v>
      </c>
      <c r="L1959" s="1">
        <v>41883</v>
      </c>
      <c r="M1959">
        <v>0.19693806003584199</v>
      </c>
      <c r="N1959">
        <v>31</v>
      </c>
      <c r="O1959" t="s">
        <v>181</v>
      </c>
      <c r="P1959">
        <v>0</v>
      </c>
      <c r="Q1959">
        <v>267980464</v>
      </c>
      <c r="R1959">
        <v>0</v>
      </c>
      <c r="S1959">
        <v>0</v>
      </c>
      <c r="T1959">
        <v>0</v>
      </c>
      <c r="U1959" t="s">
        <v>51</v>
      </c>
      <c r="V1959" t="s">
        <v>38</v>
      </c>
      <c r="W1959" t="s">
        <v>28</v>
      </c>
      <c r="X1959">
        <v>2014</v>
      </c>
      <c r="Y1959">
        <v>9</v>
      </c>
      <c r="Z1959" t="s">
        <v>162</v>
      </c>
    </row>
    <row r="1960" spans="1:26" x14ac:dyDescent="0.35">
      <c r="A1960">
        <v>1959</v>
      </c>
      <c r="B1960">
        <v>2014</v>
      </c>
      <c r="C1960">
        <v>9</v>
      </c>
      <c r="D1960" t="s">
        <v>52</v>
      </c>
      <c r="E1960" t="s">
        <v>53</v>
      </c>
      <c r="F1960" t="s">
        <v>34</v>
      </c>
      <c r="G1960" t="s">
        <v>35</v>
      </c>
      <c r="H1960" t="s">
        <v>29</v>
      </c>
      <c r="I1960">
        <v>0</v>
      </c>
      <c r="J1960">
        <v>1.53</v>
      </c>
      <c r="K1960" t="s">
        <v>162</v>
      </c>
      <c r="L1960" s="1">
        <v>41883</v>
      </c>
      <c r="M1960">
        <v>0.19693806003584199</v>
      </c>
      <c r="N1960">
        <v>31</v>
      </c>
      <c r="O1960" t="s">
        <v>181</v>
      </c>
      <c r="P1960">
        <v>0</v>
      </c>
      <c r="Q1960">
        <v>421648844</v>
      </c>
      <c r="R1960">
        <v>0</v>
      </c>
      <c r="S1960">
        <v>0</v>
      </c>
      <c r="T1960">
        <v>0</v>
      </c>
      <c r="U1960" t="s">
        <v>53</v>
      </c>
      <c r="V1960" t="s">
        <v>34</v>
      </c>
      <c r="W1960" t="s">
        <v>35</v>
      </c>
      <c r="X1960">
        <v>2014</v>
      </c>
      <c r="Y1960">
        <v>9</v>
      </c>
      <c r="Z1960" t="s">
        <v>162</v>
      </c>
    </row>
    <row r="1961" spans="1:26" x14ac:dyDescent="0.35">
      <c r="A1961">
        <v>1960</v>
      </c>
      <c r="B1961">
        <v>2014</v>
      </c>
      <c r="C1961">
        <v>9</v>
      </c>
      <c r="D1961" t="s">
        <v>54</v>
      </c>
      <c r="E1961" t="s">
        <v>55</v>
      </c>
      <c r="F1961" t="s">
        <v>56</v>
      </c>
      <c r="G1961" t="s">
        <v>35</v>
      </c>
      <c r="H1961" t="s">
        <v>29</v>
      </c>
      <c r="I1961">
        <v>0</v>
      </c>
      <c r="J1961">
        <v>76.456000000000003</v>
      </c>
      <c r="K1961" t="s">
        <v>162</v>
      </c>
      <c r="L1961" s="1">
        <v>41883</v>
      </c>
      <c r="M1961">
        <v>0.19693806003584199</v>
      </c>
      <c r="N1961">
        <v>31</v>
      </c>
      <c r="O1961" t="s">
        <v>181</v>
      </c>
      <c r="P1961">
        <v>200</v>
      </c>
      <c r="Q1961">
        <v>196523</v>
      </c>
      <c r="R1961">
        <v>0</v>
      </c>
      <c r="S1961">
        <v>0</v>
      </c>
      <c r="T1961">
        <v>200</v>
      </c>
      <c r="U1961" t="s">
        <v>55</v>
      </c>
      <c r="V1961" t="s">
        <v>56</v>
      </c>
      <c r="W1961" t="s">
        <v>35</v>
      </c>
      <c r="X1961">
        <v>2014</v>
      </c>
      <c r="Y1961">
        <v>9</v>
      </c>
      <c r="Z1961" t="s">
        <v>162</v>
      </c>
    </row>
    <row r="1962" spans="1:26" x14ac:dyDescent="0.35">
      <c r="A1962">
        <v>1961</v>
      </c>
      <c r="B1962">
        <v>2014</v>
      </c>
      <c r="C1962">
        <v>9</v>
      </c>
      <c r="D1962" t="s">
        <v>57</v>
      </c>
      <c r="E1962" t="s">
        <v>58</v>
      </c>
      <c r="F1962" t="s">
        <v>59</v>
      </c>
      <c r="G1962" t="s">
        <v>60</v>
      </c>
      <c r="H1962" t="s">
        <v>29</v>
      </c>
      <c r="I1962">
        <v>0</v>
      </c>
      <c r="J1962">
        <v>0</v>
      </c>
      <c r="K1962" t="s">
        <v>162</v>
      </c>
      <c r="L1962" s="1">
        <v>41883</v>
      </c>
      <c r="M1962">
        <v>0.19693806003584199</v>
      </c>
      <c r="N1962">
        <v>31</v>
      </c>
      <c r="O1962" t="s">
        <v>29</v>
      </c>
      <c r="P1962" t="s">
        <v>29</v>
      </c>
      <c r="Q1962" t="s">
        <v>29</v>
      </c>
      <c r="R1962" t="s">
        <v>29</v>
      </c>
      <c r="S1962" t="s">
        <v>29</v>
      </c>
      <c r="T1962" t="s">
        <v>29</v>
      </c>
      <c r="U1962" t="s">
        <v>29</v>
      </c>
      <c r="V1962" t="s">
        <v>29</v>
      </c>
      <c r="W1962" t="s">
        <v>29</v>
      </c>
      <c r="X1962" t="s">
        <v>29</v>
      </c>
      <c r="Y1962" t="s">
        <v>29</v>
      </c>
      <c r="Z1962" t="s">
        <v>29</v>
      </c>
    </row>
    <row r="1963" spans="1:26" x14ac:dyDescent="0.35">
      <c r="A1963">
        <v>1962</v>
      </c>
      <c r="B1963">
        <v>2014</v>
      </c>
      <c r="C1963">
        <v>9</v>
      </c>
      <c r="D1963" t="s">
        <v>61</v>
      </c>
      <c r="E1963" t="s">
        <v>62</v>
      </c>
      <c r="F1963" t="s">
        <v>63</v>
      </c>
      <c r="G1963" t="s">
        <v>60</v>
      </c>
      <c r="H1963" t="s">
        <v>29</v>
      </c>
      <c r="I1963">
        <v>0</v>
      </c>
      <c r="J1963">
        <v>0</v>
      </c>
      <c r="K1963" t="s">
        <v>162</v>
      </c>
      <c r="L1963" s="1">
        <v>41883</v>
      </c>
      <c r="M1963">
        <v>0.19693806003584199</v>
      </c>
      <c r="N1963">
        <v>31</v>
      </c>
      <c r="O1963" t="s">
        <v>29</v>
      </c>
      <c r="P1963" t="s">
        <v>29</v>
      </c>
      <c r="Q1963" t="s">
        <v>29</v>
      </c>
      <c r="R1963" t="s">
        <v>29</v>
      </c>
      <c r="S1963" t="s">
        <v>29</v>
      </c>
      <c r="T1963" t="s">
        <v>29</v>
      </c>
      <c r="U1963" t="s">
        <v>29</v>
      </c>
      <c r="V1963" t="s">
        <v>29</v>
      </c>
      <c r="W1963" t="s">
        <v>29</v>
      </c>
      <c r="X1963" t="s">
        <v>29</v>
      </c>
      <c r="Y1963" t="s">
        <v>29</v>
      </c>
      <c r="Z1963" t="s">
        <v>29</v>
      </c>
    </row>
    <row r="1964" spans="1:26" x14ac:dyDescent="0.35">
      <c r="A1964">
        <v>1963</v>
      </c>
      <c r="B1964">
        <v>2014</v>
      </c>
      <c r="C1964">
        <v>9</v>
      </c>
      <c r="D1964" t="s">
        <v>64</v>
      </c>
      <c r="E1964" t="s">
        <v>65</v>
      </c>
      <c r="F1964" t="s">
        <v>66</v>
      </c>
      <c r="G1964" t="s">
        <v>28</v>
      </c>
      <c r="H1964" t="s">
        <v>29</v>
      </c>
      <c r="I1964">
        <v>0</v>
      </c>
      <c r="J1964">
        <v>0</v>
      </c>
      <c r="K1964" t="s">
        <v>162</v>
      </c>
      <c r="L1964" s="1">
        <v>41883</v>
      </c>
      <c r="M1964">
        <v>0.19693806003584199</v>
      </c>
      <c r="N1964">
        <v>31</v>
      </c>
      <c r="O1964" t="s">
        <v>181</v>
      </c>
      <c r="P1964">
        <v>0</v>
      </c>
      <c r="Q1964">
        <v>7861</v>
      </c>
      <c r="R1964">
        <v>0</v>
      </c>
      <c r="S1964">
        <v>0</v>
      </c>
      <c r="T1964">
        <v>0</v>
      </c>
      <c r="U1964" t="s">
        <v>65</v>
      </c>
      <c r="V1964" t="s">
        <v>66</v>
      </c>
      <c r="W1964" t="s">
        <v>28</v>
      </c>
      <c r="X1964">
        <v>2014</v>
      </c>
      <c r="Y1964">
        <v>9</v>
      </c>
      <c r="Z1964" t="s">
        <v>162</v>
      </c>
    </row>
    <row r="1965" spans="1:26" x14ac:dyDescent="0.35">
      <c r="A1965">
        <v>1964</v>
      </c>
      <c r="B1965">
        <v>2014</v>
      </c>
      <c r="C1965">
        <v>9</v>
      </c>
      <c r="D1965" t="s">
        <v>67</v>
      </c>
      <c r="E1965" t="s">
        <v>68</v>
      </c>
      <c r="F1965" t="s">
        <v>69</v>
      </c>
      <c r="G1965" t="s">
        <v>35</v>
      </c>
      <c r="H1965" t="s">
        <v>29</v>
      </c>
      <c r="I1965">
        <v>0</v>
      </c>
      <c r="J1965">
        <v>0</v>
      </c>
      <c r="K1965" t="s">
        <v>162</v>
      </c>
      <c r="L1965" s="1">
        <v>41883</v>
      </c>
      <c r="M1965">
        <v>0.19693806003584199</v>
      </c>
      <c r="N1965">
        <v>31</v>
      </c>
      <c r="O1965" t="s">
        <v>29</v>
      </c>
      <c r="P1965" t="s">
        <v>29</v>
      </c>
      <c r="Q1965" t="s">
        <v>29</v>
      </c>
      <c r="R1965" t="s">
        <v>29</v>
      </c>
      <c r="S1965" t="s">
        <v>29</v>
      </c>
      <c r="T1965" t="s">
        <v>29</v>
      </c>
      <c r="U1965" t="s">
        <v>29</v>
      </c>
      <c r="V1965" t="s">
        <v>29</v>
      </c>
      <c r="W1965" t="s">
        <v>29</v>
      </c>
      <c r="X1965" t="s">
        <v>29</v>
      </c>
      <c r="Y1965" t="s">
        <v>29</v>
      </c>
      <c r="Z1965" t="s">
        <v>29</v>
      </c>
    </row>
    <row r="1966" spans="1:26" x14ac:dyDescent="0.35">
      <c r="A1966">
        <v>1965</v>
      </c>
      <c r="B1966">
        <v>2014</v>
      </c>
      <c r="C1966">
        <v>9</v>
      </c>
      <c r="D1966" t="s">
        <v>70</v>
      </c>
      <c r="E1966" t="s">
        <v>71</v>
      </c>
      <c r="F1966" t="s">
        <v>72</v>
      </c>
      <c r="G1966" t="s">
        <v>28</v>
      </c>
      <c r="H1966" t="s">
        <v>29</v>
      </c>
      <c r="I1966">
        <v>0</v>
      </c>
      <c r="J1966">
        <v>0</v>
      </c>
      <c r="K1966" t="s">
        <v>162</v>
      </c>
      <c r="L1966" s="1">
        <v>41883</v>
      </c>
      <c r="M1966">
        <v>0.19693806003584199</v>
      </c>
      <c r="N1966">
        <v>31</v>
      </c>
      <c r="O1966" t="s">
        <v>29</v>
      </c>
      <c r="P1966" t="s">
        <v>29</v>
      </c>
      <c r="Q1966" t="s">
        <v>29</v>
      </c>
      <c r="R1966" t="s">
        <v>29</v>
      </c>
      <c r="S1966" t="s">
        <v>29</v>
      </c>
      <c r="T1966" t="s">
        <v>29</v>
      </c>
      <c r="U1966" t="s">
        <v>29</v>
      </c>
      <c r="V1966" t="s">
        <v>29</v>
      </c>
      <c r="W1966" t="s">
        <v>29</v>
      </c>
      <c r="X1966" t="s">
        <v>29</v>
      </c>
      <c r="Y1966" t="s">
        <v>29</v>
      </c>
      <c r="Z1966" t="s">
        <v>29</v>
      </c>
    </row>
    <row r="1967" spans="1:26" x14ac:dyDescent="0.35">
      <c r="A1967">
        <v>1966</v>
      </c>
      <c r="B1967">
        <v>2014</v>
      </c>
      <c r="C1967">
        <v>9</v>
      </c>
      <c r="D1967" t="s">
        <v>73</v>
      </c>
      <c r="E1967" t="s">
        <v>74</v>
      </c>
      <c r="F1967" t="s">
        <v>66</v>
      </c>
      <c r="G1967" t="s">
        <v>28</v>
      </c>
      <c r="H1967" t="s">
        <v>29</v>
      </c>
      <c r="I1967">
        <v>0</v>
      </c>
      <c r="J1967">
        <v>30</v>
      </c>
      <c r="K1967" t="s">
        <v>162</v>
      </c>
      <c r="L1967" s="1">
        <v>41883</v>
      </c>
      <c r="M1967">
        <v>0.19693806003584199</v>
      </c>
      <c r="N1967">
        <v>31</v>
      </c>
      <c r="O1967" t="s">
        <v>181</v>
      </c>
      <c r="P1967">
        <v>0</v>
      </c>
      <c r="Q1967">
        <v>30640</v>
      </c>
      <c r="R1967">
        <v>0</v>
      </c>
      <c r="S1967">
        <v>0</v>
      </c>
      <c r="T1967">
        <v>0</v>
      </c>
      <c r="U1967" t="s">
        <v>74</v>
      </c>
      <c r="V1967" t="s">
        <v>66</v>
      </c>
      <c r="W1967" t="s">
        <v>28</v>
      </c>
      <c r="X1967">
        <v>2014</v>
      </c>
      <c r="Y1967">
        <v>9</v>
      </c>
      <c r="Z1967" t="s">
        <v>162</v>
      </c>
    </row>
    <row r="1968" spans="1:26" x14ac:dyDescent="0.35">
      <c r="A1968">
        <v>1967</v>
      </c>
      <c r="B1968">
        <v>2014</v>
      </c>
      <c r="C1968">
        <v>9</v>
      </c>
      <c r="D1968" t="s">
        <v>75</v>
      </c>
      <c r="E1968" t="s">
        <v>76</v>
      </c>
      <c r="F1968" t="s">
        <v>44</v>
      </c>
      <c r="G1968" t="s">
        <v>35</v>
      </c>
      <c r="H1968" t="s">
        <v>29</v>
      </c>
      <c r="I1968">
        <v>0</v>
      </c>
      <c r="J1968">
        <v>0</v>
      </c>
      <c r="K1968" t="s">
        <v>162</v>
      </c>
      <c r="L1968" s="1">
        <v>41883</v>
      </c>
      <c r="M1968">
        <v>0.19693806003584199</v>
      </c>
      <c r="N1968">
        <v>31</v>
      </c>
      <c r="O1968" t="s">
        <v>29</v>
      </c>
      <c r="P1968" t="s">
        <v>29</v>
      </c>
      <c r="Q1968" t="s">
        <v>29</v>
      </c>
      <c r="R1968" t="s">
        <v>29</v>
      </c>
      <c r="S1968" t="s">
        <v>29</v>
      </c>
      <c r="T1968" t="s">
        <v>29</v>
      </c>
      <c r="U1968" t="s">
        <v>29</v>
      </c>
      <c r="V1968" t="s">
        <v>29</v>
      </c>
      <c r="W1968" t="s">
        <v>29</v>
      </c>
      <c r="X1968" t="s">
        <v>29</v>
      </c>
      <c r="Y1968" t="s">
        <v>29</v>
      </c>
      <c r="Z1968" t="s">
        <v>29</v>
      </c>
    </row>
    <row r="1969" spans="1:26" x14ac:dyDescent="0.35">
      <c r="A1969">
        <v>1968</v>
      </c>
      <c r="B1969">
        <v>2014</v>
      </c>
      <c r="C1969">
        <v>9</v>
      </c>
      <c r="D1969" t="s">
        <v>77</v>
      </c>
      <c r="E1969" t="s">
        <v>78</v>
      </c>
      <c r="F1969" t="s">
        <v>34</v>
      </c>
      <c r="G1969" t="s">
        <v>35</v>
      </c>
      <c r="H1969" t="s">
        <v>29</v>
      </c>
      <c r="I1969">
        <v>0</v>
      </c>
      <c r="J1969">
        <v>0</v>
      </c>
      <c r="K1969" t="s">
        <v>162</v>
      </c>
      <c r="L1969" s="1">
        <v>41883</v>
      </c>
      <c r="M1969">
        <v>0.19693806003584199</v>
      </c>
      <c r="N1969">
        <v>31</v>
      </c>
      <c r="O1969" t="s">
        <v>181</v>
      </c>
      <c r="P1969">
        <v>0</v>
      </c>
      <c r="Q1969">
        <v>615856</v>
      </c>
      <c r="R1969">
        <v>0</v>
      </c>
      <c r="S1969">
        <v>0</v>
      </c>
      <c r="T1969">
        <v>0</v>
      </c>
      <c r="U1969" t="s">
        <v>78</v>
      </c>
      <c r="V1969" t="s">
        <v>34</v>
      </c>
      <c r="W1969" t="s">
        <v>35</v>
      </c>
      <c r="X1969">
        <v>2014</v>
      </c>
      <c r="Y1969">
        <v>9</v>
      </c>
      <c r="Z1969" t="s">
        <v>162</v>
      </c>
    </row>
    <row r="1970" spans="1:26" x14ac:dyDescent="0.35">
      <c r="A1970">
        <v>1969</v>
      </c>
      <c r="B1970">
        <v>2014</v>
      </c>
      <c r="C1970">
        <v>9</v>
      </c>
      <c r="D1970" t="s">
        <v>79</v>
      </c>
      <c r="E1970" t="s">
        <v>80</v>
      </c>
      <c r="F1970" t="s">
        <v>81</v>
      </c>
      <c r="G1970" t="s">
        <v>35</v>
      </c>
      <c r="H1970" t="s">
        <v>29</v>
      </c>
      <c r="I1970">
        <v>0</v>
      </c>
      <c r="J1970">
        <v>0</v>
      </c>
      <c r="K1970" t="s">
        <v>162</v>
      </c>
      <c r="L1970" s="1">
        <v>41883</v>
      </c>
      <c r="M1970">
        <v>0.19693806003584199</v>
      </c>
      <c r="N1970">
        <v>31</v>
      </c>
      <c r="O1970" t="s">
        <v>29</v>
      </c>
      <c r="P1970" t="s">
        <v>29</v>
      </c>
      <c r="Q1970" t="s">
        <v>29</v>
      </c>
      <c r="R1970" t="s">
        <v>29</v>
      </c>
      <c r="S1970" t="s">
        <v>29</v>
      </c>
      <c r="T1970" t="s">
        <v>29</v>
      </c>
      <c r="U1970" t="s">
        <v>29</v>
      </c>
      <c r="V1970" t="s">
        <v>29</v>
      </c>
      <c r="W1970" t="s">
        <v>29</v>
      </c>
      <c r="X1970" t="s">
        <v>29</v>
      </c>
      <c r="Y1970" t="s">
        <v>29</v>
      </c>
      <c r="Z1970" t="s">
        <v>29</v>
      </c>
    </row>
    <row r="1971" spans="1:26" x14ac:dyDescent="0.35">
      <c r="A1971">
        <v>1970</v>
      </c>
      <c r="B1971">
        <v>2014</v>
      </c>
      <c r="C1971">
        <v>9</v>
      </c>
      <c r="D1971" t="s">
        <v>82</v>
      </c>
      <c r="E1971" t="s">
        <v>83</v>
      </c>
      <c r="F1971" t="s">
        <v>84</v>
      </c>
      <c r="G1971" t="s">
        <v>28</v>
      </c>
      <c r="H1971" t="s">
        <v>29</v>
      </c>
      <c r="I1971">
        <v>0</v>
      </c>
      <c r="J1971">
        <v>0</v>
      </c>
      <c r="K1971" t="s">
        <v>162</v>
      </c>
      <c r="L1971" s="1">
        <v>41883</v>
      </c>
      <c r="M1971">
        <v>0.19693806003584199</v>
      </c>
      <c r="N1971">
        <v>31</v>
      </c>
      <c r="O1971" t="s">
        <v>29</v>
      </c>
      <c r="P1971" t="s">
        <v>29</v>
      </c>
      <c r="Q1971" t="s">
        <v>29</v>
      </c>
      <c r="R1971" t="s">
        <v>29</v>
      </c>
      <c r="S1971" t="s">
        <v>29</v>
      </c>
      <c r="T1971" t="s">
        <v>29</v>
      </c>
      <c r="U1971" t="s">
        <v>29</v>
      </c>
      <c r="V1971" t="s">
        <v>29</v>
      </c>
      <c r="W1971" t="s">
        <v>29</v>
      </c>
      <c r="X1971" t="s">
        <v>29</v>
      </c>
      <c r="Y1971" t="s">
        <v>29</v>
      </c>
      <c r="Z1971" t="s">
        <v>29</v>
      </c>
    </row>
    <row r="1972" spans="1:26" x14ac:dyDescent="0.35">
      <c r="A1972">
        <v>1971</v>
      </c>
      <c r="B1972">
        <v>2014</v>
      </c>
      <c r="C1972">
        <v>9</v>
      </c>
      <c r="D1972" t="s">
        <v>85</v>
      </c>
      <c r="E1972" t="s">
        <v>86</v>
      </c>
      <c r="F1972" t="s">
        <v>38</v>
      </c>
      <c r="G1972" t="s">
        <v>28</v>
      </c>
      <c r="H1972" t="s">
        <v>29</v>
      </c>
      <c r="I1972">
        <v>0</v>
      </c>
      <c r="J1972">
        <v>0</v>
      </c>
      <c r="K1972" t="s">
        <v>162</v>
      </c>
      <c r="L1972" s="1">
        <v>41883</v>
      </c>
      <c r="M1972">
        <v>0.19693806003584199</v>
      </c>
      <c r="N1972">
        <v>31</v>
      </c>
      <c r="O1972" t="s">
        <v>181</v>
      </c>
      <c r="P1972">
        <v>0</v>
      </c>
      <c r="Q1972">
        <v>223914541</v>
      </c>
      <c r="R1972">
        <v>0</v>
      </c>
      <c r="S1972">
        <v>0</v>
      </c>
      <c r="T1972">
        <v>0</v>
      </c>
      <c r="U1972" t="s">
        <v>86</v>
      </c>
      <c r="V1972" t="s">
        <v>38</v>
      </c>
      <c r="W1972" t="s">
        <v>28</v>
      </c>
      <c r="X1972">
        <v>2014</v>
      </c>
      <c r="Y1972">
        <v>9</v>
      </c>
      <c r="Z1972" t="s">
        <v>162</v>
      </c>
    </row>
    <row r="1973" spans="1:26" x14ac:dyDescent="0.35">
      <c r="A1973">
        <v>1972</v>
      </c>
      <c r="B1973">
        <v>2014</v>
      </c>
      <c r="C1973">
        <v>9</v>
      </c>
      <c r="D1973" t="s">
        <v>87</v>
      </c>
      <c r="E1973" t="s">
        <v>76</v>
      </c>
      <c r="F1973" t="s">
        <v>27</v>
      </c>
      <c r="G1973" t="s">
        <v>28</v>
      </c>
      <c r="H1973" t="s">
        <v>29</v>
      </c>
      <c r="I1973">
        <v>0</v>
      </c>
      <c r="J1973">
        <v>0</v>
      </c>
      <c r="K1973" t="s">
        <v>162</v>
      </c>
      <c r="L1973" s="1">
        <v>41883</v>
      </c>
      <c r="M1973">
        <v>0.19693806003584199</v>
      </c>
      <c r="N1973">
        <v>31</v>
      </c>
      <c r="O1973" t="s">
        <v>181</v>
      </c>
      <c r="P1973">
        <v>0</v>
      </c>
      <c r="Q1973">
        <v>202</v>
      </c>
      <c r="R1973">
        <v>0</v>
      </c>
      <c r="S1973">
        <v>0</v>
      </c>
      <c r="T1973">
        <v>0</v>
      </c>
      <c r="U1973" t="s">
        <v>76</v>
      </c>
      <c r="V1973" t="s">
        <v>27</v>
      </c>
      <c r="W1973" t="s">
        <v>28</v>
      </c>
      <c r="X1973">
        <v>2014</v>
      </c>
      <c r="Y1973">
        <v>9</v>
      </c>
      <c r="Z1973" t="s">
        <v>162</v>
      </c>
    </row>
    <row r="1974" spans="1:26" x14ac:dyDescent="0.35">
      <c r="A1974">
        <v>1973</v>
      </c>
      <c r="B1974">
        <v>2014</v>
      </c>
      <c r="C1974">
        <v>9</v>
      </c>
      <c r="D1974" t="s">
        <v>88</v>
      </c>
      <c r="E1974" t="s">
        <v>89</v>
      </c>
      <c r="F1974" t="s">
        <v>49</v>
      </c>
      <c r="G1974" t="s">
        <v>28</v>
      </c>
      <c r="H1974" t="s">
        <v>29</v>
      </c>
      <c r="I1974">
        <v>0</v>
      </c>
      <c r="J1974">
        <v>0</v>
      </c>
      <c r="K1974" t="s">
        <v>162</v>
      </c>
      <c r="L1974" s="1">
        <v>41883</v>
      </c>
      <c r="M1974">
        <v>0.19693806003584199</v>
      </c>
      <c r="N1974">
        <v>31</v>
      </c>
      <c r="O1974" t="s">
        <v>29</v>
      </c>
      <c r="P1974" t="s">
        <v>29</v>
      </c>
      <c r="Q1974" t="s">
        <v>29</v>
      </c>
      <c r="R1974" t="s">
        <v>29</v>
      </c>
      <c r="S1974" t="s">
        <v>29</v>
      </c>
      <c r="T1974" t="s">
        <v>29</v>
      </c>
      <c r="U1974" t="s">
        <v>29</v>
      </c>
      <c r="V1974" t="s">
        <v>29</v>
      </c>
      <c r="W1974" t="s">
        <v>29</v>
      </c>
      <c r="X1974" t="s">
        <v>29</v>
      </c>
      <c r="Y1974" t="s">
        <v>29</v>
      </c>
      <c r="Z1974" t="s">
        <v>29</v>
      </c>
    </row>
    <row r="1975" spans="1:26" x14ac:dyDescent="0.35">
      <c r="A1975">
        <v>1974</v>
      </c>
      <c r="B1975">
        <v>2014</v>
      </c>
      <c r="C1975">
        <v>9</v>
      </c>
      <c r="D1975" t="s">
        <v>90</v>
      </c>
      <c r="E1975" t="s">
        <v>51</v>
      </c>
      <c r="F1975" t="s">
        <v>59</v>
      </c>
      <c r="G1975" t="s">
        <v>60</v>
      </c>
      <c r="H1975" t="s">
        <v>29</v>
      </c>
      <c r="I1975">
        <v>0</v>
      </c>
      <c r="J1975">
        <v>0</v>
      </c>
      <c r="K1975" t="s">
        <v>162</v>
      </c>
      <c r="L1975" s="1">
        <v>41883</v>
      </c>
      <c r="M1975">
        <v>0.19693806003584199</v>
      </c>
      <c r="N1975">
        <v>31</v>
      </c>
      <c r="O1975" t="s">
        <v>181</v>
      </c>
      <c r="P1975">
        <v>0</v>
      </c>
      <c r="Q1975">
        <v>0</v>
      </c>
      <c r="R1975">
        <v>0</v>
      </c>
      <c r="S1975">
        <v>0</v>
      </c>
      <c r="T1975">
        <v>0</v>
      </c>
      <c r="U1975" t="s">
        <v>51</v>
      </c>
      <c r="V1975" t="s">
        <v>59</v>
      </c>
      <c r="W1975" t="s">
        <v>60</v>
      </c>
      <c r="X1975">
        <v>2014</v>
      </c>
      <c r="Y1975">
        <v>9</v>
      </c>
      <c r="Z1975" t="s">
        <v>162</v>
      </c>
    </row>
    <row r="1976" spans="1:26" x14ac:dyDescent="0.35">
      <c r="A1976">
        <v>1975</v>
      </c>
      <c r="B1976">
        <v>2014</v>
      </c>
      <c r="C1976">
        <v>9</v>
      </c>
      <c r="D1976" t="s">
        <v>91</v>
      </c>
      <c r="E1976" t="s">
        <v>80</v>
      </c>
      <c r="F1976" t="s">
        <v>92</v>
      </c>
      <c r="G1976" t="s">
        <v>28</v>
      </c>
      <c r="H1976" t="s">
        <v>29</v>
      </c>
      <c r="I1976">
        <v>0</v>
      </c>
      <c r="J1976">
        <v>0</v>
      </c>
      <c r="K1976" t="s">
        <v>162</v>
      </c>
      <c r="L1976" s="1">
        <v>41883</v>
      </c>
      <c r="M1976">
        <v>0.19693806003584199</v>
      </c>
      <c r="N1976">
        <v>31</v>
      </c>
      <c r="O1976" t="s">
        <v>29</v>
      </c>
      <c r="P1976" t="s">
        <v>29</v>
      </c>
      <c r="Q1976" t="s">
        <v>29</v>
      </c>
      <c r="R1976" t="s">
        <v>29</v>
      </c>
      <c r="S1976" t="s">
        <v>29</v>
      </c>
      <c r="T1976" t="s">
        <v>29</v>
      </c>
      <c r="U1976" t="s">
        <v>29</v>
      </c>
      <c r="V1976" t="s">
        <v>29</v>
      </c>
      <c r="W1976" t="s">
        <v>29</v>
      </c>
      <c r="X1976" t="s">
        <v>29</v>
      </c>
      <c r="Y1976" t="s">
        <v>29</v>
      </c>
      <c r="Z1976" t="s">
        <v>29</v>
      </c>
    </row>
    <row r="1977" spans="1:26" x14ac:dyDescent="0.35">
      <c r="A1977">
        <v>1976</v>
      </c>
      <c r="B1977">
        <v>2014</v>
      </c>
      <c r="C1977">
        <v>9</v>
      </c>
      <c r="D1977" t="s">
        <v>93</v>
      </c>
      <c r="E1977" t="s">
        <v>94</v>
      </c>
      <c r="F1977" t="s">
        <v>95</v>
      </c>
      <c r="G1977" t="s">
        <v>60</v>
      </c>
      <c r="H1977" t="s">
        <v>29</v>
      </c>
      <c r="I1977">
        <v>0</v>
      </c>
      <c r="J1977">
        <v>11.52</v>
      </c>
      <c r="K1977" t="s">
        <v>162</v>
      </c>
      <c r="L1977" s="1">
        <v>41883</v>
      </c>
      <c r="M1977">
        <v>0.19693806003584199</v>
      </c>
      <c r="N1977">
        <v>31</v>
      </c>
      <c r="O1977" t="s">
        <v>181</v>
      </c>
      <c r="P1977">
        <v>1250</v>
      </c>
      <c r="Q1977">
        <v>2477</v>
      </c>
      <c r="R1977">
        <v>0</v>
      </c>
      <c r="S1977">
        <v>0</v>
      </c>
      <c r="T1977">
        <v>1250</v>
      </c>
      <c r="U1977" t="s">
        <v>94</v>
      </c>
      <c r="V1977" t="s">
        <v>95</v>
      </c>
      <c r="W1977" t="s">
        <v>60</v>
      </c>
      <c r="X1977">
        <v>2014</v>
      </c>
      <c r="Y1977">
        <v>9</v>
      </c>
      <c r="Z1977" t="s">
        <v>162</v>
      </c>
    </row>
    <row r="1978" spans="1:26" x14ac:dyDescent="0.35">
      <c r="A1978">
        <v>1977</v>
      </c>
      <c r="B1978">
        <v>2014</v>
      </c>
      <c r="C1978">
        <v>9</v>
      </c>
      <c r="D1978" t="s">
        <v>96</v>
      </c>
      <c r="E1978" t="s">
        <v>97</v>
      </c>
      <c r="F1978" t="s">
        <v>72</v>
      </c>
      <c r="G1978" t="s">
        <v>28</v>
      </c>
      <c r="H1978" t="s">
        <v>29</v>
      </c>
      <c r="I1978">
        <v>0</v>
      </c>
      <c r="J1978">
        <v>0</v>
      </c>
      <c r="K1978" t="s">
        <v>162</v>
      </c>
      <c r="L1978" s="1">
        <v>41883</v>
      </c>
      <c r="M1978">
        <v>0.19693806003584199</v>
      </c>
      <c r="N1978">
        <v>31</v>
      </c>
      <c r="O1978" t="s">
        <v>29</v>
      </c>
      <c r="P1978" t="s">
        <v>29</v>
      </c>
      <c r="Q1978" t="s">
        <v>29</v>
      </c>
      <c r="R1978" t="s">
        <v>29</v>
      </c>
      <c r="S1978" t="s">
        <v>29</v>
      </c>
      <c r="T1978" t="s">
        <v>29</v>
      </c>
      <c r="U1978" t="s">
        <v>29</v>
      </c>
      <c r="V1978" t="s">
        <v>29</v>
      </c>
      <c r="W1978" t="s">
        <v>29</v>
      </c>
      <c r="X1978" t="s">
        <v>29</v>
      </c>
      <c r="Y1978" t="s">
        <v>29</v>
      </c>
      <c r="Z1978" t="s">
        <v>29</v>
      </c>
    </row>
    <row r="1979" spans="1:26" x14ac:dyDescent="0.35">
      <c r="A1979">
        <v>1978</v>
      </c>
      <c r="B1979">
        <v>2014</v>
      </c>
      <c r="C1979">
        <v>9</v>
      </c>
      <c r="D1979" t="s">
        <v>98</v>
      </c>
      <c r="E1979" t="s">
        <v>99</v>
      </c>
      <c r="F1979" t="s">
        <v>100</v>
      </c>
      <c r="G1979" t="s">
        <v>60</v>
      </c>
      <c r="H1979" t="s">
        <v>29</v>
      </c>
      <c r="I1979">
        <v>0</v>
      </c>
      <c r="J1979">
        <v>0</v>
      </c>
      <c r="K1979" t="s">
        <v>162</v>
      </c>
      <c r="L1979" s="1">
        <v>41883</v>
      </c>
      <c r="M1979">
        <v>0.19693806003584199</v>
      </c>
      <c r="N1979">
        <v>31</v>
      </c>
      <c r="O1979" t="s">
        <v>29</v>
      </c>
      <c r="P1979" t="s">
        <v>29</v>
      </c>
      <c r="Q1979" t="s">
        <v>29</v>
      </c>
      <c r="R1979" t="s">
        <v>29</v>
      </c>
      <c r="S1979" t="s">
        <v>29</v>
      </c>
      <c r="T1979" t="s">
        <v>29</v>
      </c>
      <c r="U1979" t="s">
        <v>29</v>
      </c>
      <c r="V1979" t="s">
        <v>29</v>
      </c>
      <c r="W1979" t="s">
        <v>29</v>
      </c>
      <c r="X1979" t="s">
        <v>29</v>
      </c>
      <c r="Y1979" t="s">
        <v>29</v>
      </c>
      <c r="Z1979" t="s">
        <v>29</v>
      </c>
    </row>
    <row r="1980" spans="1:26" x14ac:dyDescent="0.35">
      <c r="A1980">
        <v>1979</v>
      </c>
      <c r="B1980">
        <v>2014</v>
      </c>
      <c r="C1980">
        <v>9</v>
      </c>
      <c r="D1980" t="s">
        <v>101</v>
      </c>
      <c r="E1980" t="s">
        <v>102</v>
      </c>
      <c r="F1980" t="s">
        <v>103</v>
      </c>
      <c r="G1980" t="s">
        <v>28</v>
      </c>
      <c r="H1980" s="1">
        <v>41883</v>
      </c>
      <c r="I1980">
        <v>3.5</v>
      </c>
      <c r="J1980">
        <v>3.5</v>
      </c>
      <c r="K1980" t="s">
        <v>162</v>
      </c>
      <c r="L1980" s="1">
        <v>41883</v>
      </c>
      <c r="M1980">
        <v>0.19693806003584199</v>
      </c>
      <c r="N1980">
        <v>31</v>
      </c>
      <c r="O1980" t="s">
        <v>29</v>
      </c>
      <c r="P1980" t="s">
        <v>29</v>
      </c>
      <c r="Q1980" t="s">
        <v>29</v>
      </c>
      <c r="R1980" t="s">
        <v>29</v>
      </c>
      <c r="S1980" t="s">
        <v>29</v>
      </c>
      <c r="T1980" t="s">
        <v>29</v>
      </c>
      <c r="U1980" t="s">
        <v>29</v>
      </c>
      <c r="V1980" t="s">
        <v>29</v>
      </c>
      <c r="W1980" t="s">
        <v>29</v>
      </c>
      <c r="X1980" t="s">
        <v>29</v>
      </c>
      <c r="Y1980" t="s">
        <v>29</v>
      </c>
      <c r="Z1980" t="s">
        <v>29</v>
      </c>
    </row>
    <row r="1981" spans="1:26" x14ac:dyDescent="0.35">
      <c r="A1981">
        <v>1980</v>
      </c>
      <c r="B1981">
        <v>2014</v>
      </c>
      <c r="C1981">
        <v>9</v>
      </c>
      <c r="D1981" t="s">
        <v>104</v>
      </c>
      <c r="E1981" t="s">
        <v>105</v>
      </c>
      <c r="F1981" t="s">
        <v>49</v>
      </c>
      <c r="G1981" t="s">
        <v>28</v>
      </c>
      <c r="H1981" t="s">
        <v>29</v>
      </c>
      <c r="I1981">
        <v>0</v>
      </c>
      <c r="J1981">
        <v>0</v>
      </c>
      <c r="K1981" t="s">
        <v>162</v>
      </c>
      <c r="L1981" s="1">
        <v>41883</v>
      </c>
      <c r="M1981">
        <v>0.19693806003584199</v>
      </c>
      <c r="N1981">
        <v>31</v>
      </c>
      <c r="O1981" t="s">
        <v>29</v>
      </c>
      <c r="P1981" t="s">
        <v>29</v>
      </c>
      <c r="Q1981" t="s">
        <v>29</v>
      </c>
      <c r="R1981" t="s">
        <v>29</v>
      </c>
      <c r="S1981" t="s">
        <v>29</v>
      </c>
      <c r="T1981" t="s">
        <v>29</v>
      </c>
      <c r="U1981" t="s">
        <v>29</v>
      </c>
      <c r="V1981" t="s">
        <v>29</v>
      </c>
      <c r="W1981" t="s">
        <v>29</v>
      </c>
      <c r="X1981" t="s">
        <v>29</v>
      </c>
      <c r="Y1981" t="s">
        <v>29</v>
      </c>
      <c r="Z1981" t="s">
        <v>29</v>
      </c>
    </row>
    <row r="1982" spans="1:26" x14ac:dyDescent="0.35">
      <c r="A1982">
        <v>1981</v>
      </c>
      <c r="B1982">
        <v>2014</v>
      </c>
      <c r="C1982">
        <v>11</v>
      </c>
      <c r="D1982" t="s">
        <v>25</v>
      </c>
      <c r="E1982" t="s">
        <v>26</v>
      </c>
      <c r="F1982" t="s">
        <v>27</v>
      </c>
      <c r="G1982" t="s">
        <v>28</v>
      </c>
      <c r="H1982" t="s">
        <v>29</v>
      </c>
      <c r="I1982">
        <v>0</v>
      </c>
      <c r="J1982">
        <v>43.09</v>
      </c>
      <c r="K1982" t="s">
        <v>164</v>
      </c>
      <c r="L1982" s="1">
        <v>41944</v>
      </c>
      <c r="M1982">
        <v>0.10476892921147</v>
      </c>
      <c r="N1982">
        <v>31</v>
      </c>
      <c r="O1982" t="s">
        <v>182</v>
      </c>
      <c r="P1982">
        <v>2130</v>
      </c>
      <c r="Q1982">
        <v>12640</v>
      </c>
      <c r="R1982">
        <v>0</v>
      </c>
      <c r="S1982">
        <v>0</v>
      </c>
      <c r="T1982">
        <v>2130</v>
      </c>
      <c r="U1982" t="s">
        <v>26</v>
      </c>
      <c r="V1982" t="s">
        <v>27</v>
      </c>
      <c r="W1982" t="s">
        <v>28</v>
      </c>
      <c r="X1982">
        <v>2014</v>
      </c>
      <c r="Y1982">
        <v>11</v>
      </c>
      <c r="Z1982" t="s">
        <v>164</v>
      </c>
    </row>
    <row r="1983" spans="1:26" x14ac:dyDescent="0.35">
      <c r="A1983">
        <v>1982</v>
      </c>
      <c r="B1983">
        <v>2014</v>
      </c>
      <c r="C1983">
        <v>11</v>
      </c>
      <c r="D1983" t="s">
        <v>32</v>
      </c>
      <c r="E1983" t="s">
        <v>33</v>
      </c>
      <c r="F1983" t="s">
        <v>34</v>
      </c>
      <c r="G1983" t="s">
        <v>35</v>
      </c>
      <c r="H1983" s="1">
        <v>41944</v>
      </c>
      <c r="I1983">
        <v>11.58</v>
      </c>
      <c r="J1983">
        <v>480.54199999999997</v>
      </c>
      <c r="K1983" t="s">
        <v>164</v>
      </c>
      <c r="L1983" s="1">
        <v>41944</v>
      </c>
      <c r="M1983">
        <v>0.10476892921147</v>
      </c>
      <c r="N1983">
        <v>31</v>
      </c>
      <c r="O1983" t="s">
        <v>182</v>
      </c>
      <c r="P1983">
        <v>14801</v>
      </c>
      <c r="Q1983">
        <v>122152</v>
      </c>
      <c r="R1983">
        <v>0</v>
      </c>
      <c r="S1983">
        <v>0</v>
      </c>
      <c r="T1983">
        <v>14801</v>
      </c>
      <c r="U1983" t="s">
        <v>33</v>
      </c>
      <c r="V1983" t="s">
        <v>34</v>
      </c>
      <c r="W1983" t="s">
        <v>35</v>
      </c>
      <c r="X1983">
        <v>2014</v>
      </c>
      <c r="Y1983">
        <v>11</v>
      </c>
      <c r="Z1983" t="s">
        <v>164</v>
      </c>
    </row>
    <row r="1984" spans="1:26" x14ac:dyDescent="0.35">
      <c r="A1984">
        <v>1983</v>
      </c>
      <c r="B1984">
        <v>2014</v>
      </c>
      <c r="C1984">
        <v>11</v>
      </c>
      <c r="D1984" t="s">
        <v>36</v>
      </c>
      <c r="E1984" t="s">
        <v>37</v>
      </c>
      <c r="F1984" t="s">
        <v>38</v>
      </c>
      <c r="G1984" t="s">
        <v>28</v>
      </c>
      <c r="H1984" s="1">
        <v>41944</v>
      </c>
      <c r="I1984">
        <v>3.18</v>
      </c>
      <c r="J1984">
        <v>279.78699999999998</v>
      </c>
      <c r="K1984" t="s">
        <v>164</v>
      </c>
      <c r="L1984" s="1">
        <v>41944</v>
      </c>
      <c r="M1984">
        <v>0.10476892921147</v>
      </c>
      <c r="N1984">
        <v>31</v>
      </c>
      <c r="O1984" t="s">
        <v>182</v>
      </c>
      <c r="P1984">
        <v>10403</v>
      </c>
      <c r="Q1984">
        <v>80472</v>
      </c>
      <c r="R1984">
        <v>0</v>
      </c>
      <c r="S1984">
        <v>0</v>
      </c>
      <c r="T1984">
        <v>10403</v>
      </c>
      <c r="U1984" t="s">
        <v>37</v>
      </c>
      <c r="V1984" t="s">
        <v>38</v>
      </c>
      <c r="W1984" t="s">
        <v>28</v>
      </c>
      <c r="X1984">
        <v>2014</v>
      </c>
      <c r="Y1984">
        <v>11</v>
      </c>
      <c r="Z1984" t="s">
        <v>164</v>
      </c>
    </row>
    <row r="1985" spans="1:26" x14ac:dyDescent="0.35">
      <c r="A1985">
        <v>1984</v>
      </c>
      <c r="B1985">
        <v>2014</v>
      </c>
      <c r="C1985">
        <v>11</v>
      </c>
      <c r="D1985" t="s">
        <v>39</v>
      </c>
      <c r="E1985" t="s">
        <v>40</v>
      </c>
      <c r="F1985" t="s">
        <v>41</v>
      </c>
      <c r="G1985" t="s">
        <v>35</v>
      </c>
      <c r="H1985" t="s">
        <v>29</v>
      </c>
      <c r="I1985">
        <v>0</v>
      </c>
      <c r="J1985">
        <v>2.64</v>
      </c>
      <c r="K1985" t="s">
        <v>164</v>
      </c>
      <c r="L1985" s="1">
        <v>41944</v>
      </c>
      <c r="M1985">
        <v>0.10476892921147</v>
      </c>
      <c r="N1985">
        <v>31</v>
      </c>
      <c r="O1985" t="s">
        <v>29</v>
      </c>
      <c r="P1985" t="s">
        <v>29</v>
      </c>
      <c r="Q1985" t="s">
        <v>29</v>
      </c>
      <c r="R1985" t="s">
        <v>29</v>
      </c>
      <c r="S1985" t="s">
        <v>29</v>
      </c>
      <c r="T1985" t="s">
        <v>29</v>
      </c>
      <c r="U1985" t="s">
        <v>29</v>
      </c>
      <c r="V1985" t="s">
        <v>29</v>
      </c>
      <c r="W1985" t="s">
        <v>29</v>
      </c>
      <c r="X1985" t="s">
        <v>29</v>
      </c>
      <c r="Y1985" t="s">
        <v>29</v>
      </c>
      <c r="Z1985" t="s">
        <v>29</v>
      </c>
    </row>
    <row r="1986" spans="1:26" x14ac:dyDescent="0.35">
      <c r="A1986">
        <v>1985</v>
      </c>
      <c r="B1986">
        <v>2014</v>
      </c>
      <c r="C1986">
        <v>11</v>
      </c>
      <c r="D1986" t="s">
        <v>42</v>
      </c>
      <c r="E1986" t="s">
        <v>43</v>
      </c>
      <c r="F1986" t="s">
        <v>44</v>
      </c>
      <c r="G1986" t="s">
        <v>35</v>
      </c>
      <c r="H1986" s="1">
        <v>41944</v>
      </c>
      <c r="I1986">
        <v>8.25</v>
      </c>
      <c r="J1986">
        <v>129.13</v>
      </c>
      <c r="K1986" t="s">
        <v>164</v>
      </c>
      <c r="L1986" s="1">
        <v>41944</v>
      </c>
      <c r="M1986">
        <v>0.10476892921147</v>
      </c>
      <c r="N1986">
        <v>31</v>
      </c>
      <c r="O1986" t="s">
        <v>182</v>
      </c>
      <c r="P1986">
        <v>2153</v>
      </c>
      <c r="Q1986">
        <v>11174</v>
      </c>
      <c r="R1986">
        <v>0</v>
      </c>
      <c r="S1986">
        <v>0</v>
      </c>
      <c r="T1986">
        <v>2153</v>
      </c>
      <c r="U1986" t="s">
        <v>43</v>
      </c>
      <c r="V1986" t="s">
        <v>44</v>
      </c>
      <c r="W1986" t="s">
        <v>35</v>
      </c>
      <c r="X1986">
        <v>2014</v>
      </c>
      <c r="Y1986">
        <v>11</v>
      </c>
      <c r="Z1986" t="s">
        <v>164</v>
      </c>
    </row>
    <row r="1987" spans="1:26" x14ac:dyDescent="0.35">
      <c r="A1987">
        <v>1986</v>
      </c>
      <c r="B1987">
        <v>2014</v>
      </c>
      <c r="C1987">
        <v>11</v>
      </c>
      <c r="D1987" t="s">
        <v>45</v>
      </c>
      <c r="E1987" t="s">
        <v>46</v>
      </c>
      <c r="F1987" t="s">
        <v>41</v>
      </c>
      <c r="G1987" t="s">
        <v>35</v>
      </c>
      <c r="H1987" t="s">
        <v>29</v>
      </c>
      <c r="I1987">
        <v>0</v>
      </c>
      <c r="J1987">
        <v>22.92</v>
      </c>
      <c r="K1987" t="s">
        <v>164</v>
      </c>
      <c r="L1987" s="1">
        <v>41944</v>
      </c>
      <c r="M1987">
        <v>0.10476892921147</v>
      </c>
      <c r="N1987">
        <v>31</v>
      </c>
      <c r="O1987" t="s">
        <v>182</v>
      </c>
      <c r="P1987">
        <v>0</v>
      </c>
      <c r="Q1987">
        <v>97200</v>
      </c>
      <c r="R1987">
        <v>0</v>
      </c>
      <c r="S1987">
        <v>0</v>
      </c>
      <c r="T1987">
        <v>0</v>
      </c>
      <c r="U1987" t="s">
        <v>46</v>
      </c>
      <c r="V1987" t="s">
        <v>41</v>
      </c>
      <c r="W1987" t="s">
        <v>35</v>
      </c>
      <c r="X1987">
        <v>2014</v>
      </c>
      <c r="Y1987">
        <v>11</v>
      </c>
      <c r="Z1987" t="s">
        <v>164</v>
      </c>
    </row>
    <row r="1988" spans="1:26" x14ac:dyDescent="0.35">
      <c r="A1988">
        <v>1987</v>
      </c>
      <c r="B1988">
        <v>2014</v>
      </c>
      <c r="C1988">
        <v>11</v>
      </c>
      <c r="D1988" t="s">
        <v>47</v>
      </c>
      <c r="E1988" t="s">
        <v>48</v>
      </c>
      <c r="F1988" t="s">
        <v>49</v>
      </c>
      <c r="G1988" t="s">
        <v>28</v>
      </c>
      <c r="H1988" t="s">
        <v>29</v>
      </c>
      <c r="I1988">
        <v>0</v>
      </c>
      <c r="J1988">
        <v>30</v>
      </c>
      <c r="K1988" t="s">
        <v>164</v>
      </c>
      <c r="L1988" s="1">
        <v>41944</v>
      </c>
      <c r="M1988">
        <v>0.10476892921147</v>
      </c>
      <c r="N1988">
        <v>31</v>
      </c>
      <c r="O1988" t="s">
        <v>29</v>
      </c>
      <c r="P1988" t="s">
        <v>29</v>
      </c>
      <c r="Q1988" t="s">
        <v>29</v>
      </c>
      <c r="R1988" t="s">
        <v>29</v>
      </c>
      <c r="S1988" t="s">
        <v>29</v>
      </c>
      <c r="T1988" t="s">
        <v>29</v>
      </c>
      <c r="U1988" t="s">
        <v>29</v>
      </c>
      <c r="V1988" t="s">
        <v>29</v>
      </c>
      <c r="W1988" t="s">
        <v>29</v>
      </c>
      <c r="X1988" t="s">
        <v>29</v>
      </c>
      <c r="Y1988" t="s">
        <v>29</v>
      </c>
      <c r="Z1988" t="s">
        <v>29</v>
      </c>
    </row>
    <row r="1989" spans="1:26" x14ac:dyDescent="0.35">
      <c r="A1989">
        <v>1988</v>
      </c>
      <c r="B1989">
        <v>2014</v>
      </c>
      <c r="C1989">
        <v>11</v>
      </c>
      <c r="D1989" t="s">
        <v>50</v>
      </c>
      <c r="E1989" t="s">
        <v>51</v>
      </c>
      <c r="F1989" t="s">
        <v>38</v>
      </c>
      <c r="G1989" t="s">
        <v>28</v>
      </c>
      <c r="H1989" t="s">
        <v>29</v>
      </c>
      <c r="I1989">
        <v>0</v>
      </c>
      <c r="J1989">
        <v>0</v>
      </c>
      <c r="K1989" t="s">
        <v>164</v>
      </c>
      <c r="L1989" s="1">
        <v>41944</v>
      </c>
      <c r="M1989">
        <v>0.10476892921147</v>
      </c>
      <c r="N1989">
        <v>31</v>
      </c>
      <c r="O1989" t="s">
        <v>182</v>
      </c>
      <c r="P1989">
        <v>0</v>
      </c>
      <c r="Q1989">
        <v>189832235</v>
      </c>
      <c r="R1989">
        <v>0</v>
      </c>
      <c r="S1989">
        <v>0</v>
      </c>
      <c r="T1989">
        <v>0</v>
      </c>
      <c r="U1989" t="s">
        <v>51</v>
      </c>
      <c r="V1989" t="s">
        <v>38</v>
      </c>
      <c r="W1989" t="s">
        <v>28</v>
      </c>
      <c r="X1989">
        <v>2014</v>
      </c>
      <c r="Y1989">
        <v>11</v>
      </c>
      <c r="Z1989" t="s">
        <v>164</v>
      </c>
    </row>
    <row r="1990" spans="1:26" x14ac:dyDescent="0.35">
      <c r="A1990">
        <v>1989</v>
      </c>
      <c r="B1990">
        <v>2014</v>
      </c>
      <c r="C1990">
        <v>11</v>
      </c>
      <c r="D1990" t="s">
        <v>52</v>
      </c>
      <c r="E1990" t="s">
        <v>53</v>
      </c>
      <c r="F1990" t="s">
        <v>34</v>
      </c>
      <c r="G1990" t="s">
        <v>35</v>
      </c>
      <c r="H1990" t="s">
        <v>29</v>
      </c>
      <c r="I1990">
        <v>0</v>
      </c>
      <c r="J1990">
        <v>1.53</v>
      </c>
      <c r="K1990" t="s">
        <v>164</v>
      </c>
      <c r="L1990" s="1">
        <v>41944</v>
      </c>
      <c r="M1990">
        <v>0.10476892921147</v>
      </c>
      <c r="N1990">
        <v>31</v>
      </c>
      <c r="O1990" t="s">
        <v>182</v>
      </c>
      <c r="P1990">
        <v>0</v>
      </c>
      <c r="Q1990">
        <v>252634766</v>
      </c>
      <c r="R1990">
        <v>0</v>
      </c>
      <c r="S1990">
        <v>0</v>
      </c>
      <c r="T1990">
        <v>0</v>
      </c>
      <c r="U1990" t="s">
        <v>53</v>
      </c>
      <c r="V1990" t="s">
        <v>34</v>
      </c>
      <c r="W1990" t="s">
        <v>35</v>
      </c>
      <c r="X1990">
        <v>2014</v>
      </c>
      <c r="Y1990">
        <v>11</v>
      </c>
      <c r="Z1990" t="s">
        <v>164</v>
      </c>
    </row>
    <row r="1991" spans="1:26" x14ac:dyDescent="0.35">
      <c r="A1991">
        <v>1990</v>
      </c>
      <c r="B1991">
        <v>2014</v>
      </c>
      <c r="C1991">
        <v>11</v>
      </c>
      <c r="D1991" t="s">
        <v>54</v>
      </c>
      <c r="E1991" t="s">
        <v>55</v>
      </c>
      <c r="F1991" t="s">
        <v>56</v>
      </c>
      <c r="G1991" t="s">
        <v>35</v>
      </c>
      <c r="H1991" t="s">
        <v>29</v>
      </c>
      <c r="I1991">
        <v>0</v>
      </c>
      <c r="J1991">
        <v>106.40600000000001</v>
      </c>
      <c r="K1991" t="s">
        <v>164</v>
      </c>
      <c r="L1991" s="1">
        <v>41944</v>
      </c>
      <c r="M1991">
        <v>0.10476892921147</v>
      </c>
      <c r="N1991">
        <v>31</v>
      </c>
      <c r="O1991" t="s">
        <v>182</v>
      </c>
      <c r="P1991">
        <v>121</v>
      </c>
      <c r="Q1991">
        <v>151253</v>
      </c>
      <c r="R1991">
        <v>0</v>
      </c>
      <c r="S1991">
        <v>0</v>
      </c>
      <c r="T1991">
        <v>121</v>
      </c>
      <c r="U1991" t="s">
        <v>55</v>
      </c>
      <c r="V1991" t="s">
        <v>56</v>
      </c>
      <c r="W1991" t="s">
        <v>35</v>
      </c>
      <c r="X1991">
        <v>2014</v>
      </c>
      <c r="Y1991">
        <v>11</v>
      </c>
      <c r="Z1991" t="s">
        <v>164</v>
      </c>
    </row>
    <row r="1992" spans="1:26" x14ac:dyDescent="0.35">
      <c r="A1992">
        <v>1991</v>
      </c>
      <c r="B1992">
        <v>2014</v>
      </c>
      <c r="C1992">
        <v>11</v>
      </c>
      <c r="D1992" t="s">
        <v>57</v>
      </c>
      <c r="E1992" t="s">
        <v>58</v>
      </c>
      <c r="F1992" t="s">
        <v>59</v>
      </c>
      <c r="G1992" t="s">
        <v>60</v>
      </c>
      <c r="H1992" t="s">
        <v>29</v>
      </c>
      <c r="I1992">
        <v>0</v>
      </c>
      <c r="J1992">
        <v>0</v>
      </c>
      <c r="K1992" t="s">
        <v>164</v>
      </c>
      <c r="L1992" s="1">
        <v>41944</v>
      </c>
      <c r="M1992">
        <v>0.10476892921147</v>
      </c>
      <c r="N1992">
        <v>31</v>
      </c>
      <c r="O1992" t="s">
        <v>29</v>
      </c>
      <c r="P1992" t="s">
        <v>29</v>
      </c>
      <c r="Q1992" t="s">
        <v>29</v>
      </c>
      <c r="R1992" t="s">
        <v>29</v>
      </c>
      <c r="S1992" t="s">
        <v>29</v>
      </c>
      <c r="T1992" t="s">
        <v>29</v>
      </c>
      <c r="U1992" t="s">
        <v>29</v>
      </c>
      <c r="V1992" t="s">
        <v>29</v>
      </c>
      <c r="W1992" t="s">
        <v>29</v>
      </c>
      <c r="X1992" t="s">
        <v>29</v>
      </c>
      <c r="Y1992" t="s">
        <v>29</v>
      </c>
      <c r="Z1992" t="s">
        <v>29</v>
      </c>
    </row>
    <row r="1993" spans="1:26" x14ac:dyDescent="0.35">
      <c r="A1993">
        <v>1992</v>
      </c>
      <c r="B1993">
        <v>2014</v>
      </c>
      <c r="C1993">
        <v>11</v>
      </c>
      <c r="D1993" t="s">
        <v>61</v>
      </c>
      <c r="E1993" t="s">
        <v>62</v>
      </c>
      <c r="F1993" t="s">
        <v>63</v>
      </c>
      <c r="G1993" t="s">
        <v>60</v>
      </c>
      <c r="H1993" t="s">
        <v>29</v>
      </c>
      <c r="I1993">
        <v>0</v>
      </c>
      <c r="J1993">
        <v>0</v>
      </c>
      <c r="K1993" t="s">
        <v>164</v>
      </c>
      <c r="L1993" s="1">
        <v>41944</v>
      </c>
      <c r="M1993">
        <v>0.10476892921147</v>
      </c>
      <c r="N1993">
        <v>31</v>
      </c>
      <c r="O1993" t="s">
        <v>29</v>
      </c>
      <c r="P1993" t="s">
        <v>29</v>
      </c>
      <c r="Q1993" t="s">
        <v>29</v>
      </c>
      <c r="R1993" t="s">
        <v>29</v>
      </c>
      <c r="S1993" t="s">
        <v>29</v>
      </c>
      <c r="T1993" t="s">
        <v>29</v>
      </c>
      <c r="U1993" t="s">
        <v>29</v>
      </c>
      <c r="V1993" t="s">
        <v>29</v>
      </c>
      <c r="W1993" t="s">
        <v>29</v>
      </c>
      <c r="X1993" t="s">
        <v>29</v>
      </c>
      <c r="Y1993" t="s">
        <v>29</v>
      </c>
      <c r="Z1993" t="s">
        <v>29</v>
      </c>
    </row>
    <row r="1994" spans="1:26" x14ac:dyDescent="0.35">
      <c r="A1994">
        <v>1993</v>
      </c>
      <c r="B1994">
        <v>2014</v>
      </c>
      <c r="C1994">
        <v>11</v>
      </c>
      <c r="D1994" t="s">
        <v>64</v>
      </c>
      <c r="E1994" t="s">
        <v>65</v>
      </c>
      <c r="F1994" t="s">
        <v>66</v>
      </c>
      <c r="G1994" t="s">
        <v>28</v>
      </c>
      <c r="H1994" t="s">
        <v>29</v>
      </c>
      <c r="I1994">
        <v>0</v>
      </c>
      <c r="J1994">
        <v>0</v>
      </c>
      <c r="K1994" t="s">
        <v>164</v>
      </c>
      <c r="L1994" s="1">
        <v>41944</v>
      </c>
      <c r="M1994">
        <v>0.10476892921147</v>
      </c>
      <c r="N1994">
        <v>31</v>
      </c>
      <c r="O1994" t="s">
        <v>182</v>
      </c>
      <c r="P1994">
        <v>0</v>
      </c>
      <c r="Q1994">
        <v>4752</v>
      </c>
      <c r="R1994">
        <v>0</v>
      </c>
      <c r="S1994">
        <v>0</v>
      </c>
      <c r="T1994">
        <v>0</v>
      </c>
      <c r="U1994" t="s">
        <v>65</v>
      </c>
      <c r="V1994" t="s">
        <v>66</v>
      </c>
      <c r="W1994" t="s">
        <v>28</v>
      </c>
      <c r="X1994">
        <v>2014</v>
      </c>
      <c r="Y1994">
        <v>11</v>
      </c>
      <c r="Z1994" t="s">
        <v>164</v>
      </c>
    </row>
    <row r="1995" spans="1:26" x14ac:dyDescent="0.35">
      <c r="A1995">
        <v>1994</v>
      </c>
      <c r="B1995">
        <v>2014</v>
      </c>
      <c r="C1995">
        <v>11</v>
      </c>
      <c r="D1995" t="s">
        <v>67</v>
      </c>
      <c r="E1995" t="s">
        <v>68</v>
      </c>
      <c r="F1995" t="s">
        <v>69</v>
      </c>
      <c r="G1995" t="s">
        <v>35</v>
      </c>
      <c r="H1995" t="s">
        <v>29</v>
      </c>
      <c r="I1995">
        <v>0</v>
      </c>
      <c r="J1995">
        <v>0</v>
      </c>
      <c r="K1995" t="s">
        <v>164</v>
      </c>
      <c r="L1995" s="1">
        <v>41944</v>
      </c>
      <c r="M1995">
        <v>0.10476892921147</v>
      </c>
      <c r="N1995">
        <v>31</v>
      </c>
      <c r="O1995" t="s">
        <v>29</v>
      </c>
      <c r="P1995" t="s">
        <v>29</v>
      </c>
      <c r="Q1995" t="s">
        <v>29</v>
      </c>
      <c r="R1995" t="s">
        <v>29</v>
      </c>
      <c r="S1995" t="s">
        <v>29</v>
      </c>
      <c r="T1995" t="s">
        <v>29</v>
      </c>
      <c r="U1995" t="s">
        <v>29</v>
      </c>
      <c r="V1995" t="s">
        <v>29</v>
      </c>
      <c r="W1995" t="s">
        <v>29</v>
      </c>
      <c r="X1995" t="s">
        <v>29</v>
      </c>
      <c r="Y1995" t="s">
        <v>29</v>
      </c>
      <c r="Z1995" t="s">
        <v>29</v>
      </c>
    </row>
    <row r="1996" spans="1:26" x14ac:dyDescent="0.35">
      <c r="A1996">
        <v>1995</v>
      </c>
      <c r="B1996">
        <v>2014</v>
      </c>
      <c r="C1996">
        <v>11</v>
      </c>
      <c r="D1996" t="s">
        <v>70</v>
      </c>
      <c r="E1996" t="s">
        <v>71</v>
      </c>
      <c r="F1996" t="s">
        <v>72</v>
      </c>
      <c r="G1996" t="s">
        <v>28</v>
      </c>
      <c r="H1996" t="s">
        <v>29</v>
      </c>
      <c r="I1996">
        <v>0</v>
      </c>
      <c r="J1996">
        <v>0</v>
      </c>
      <c r="K1996" t="s">
        <v>164</v>
      </c>
      <c r="L1996" s="1">
        <v>41944</v>
      </c>
      <c r="M1996">
        <v>0.10476892921147</v>
      </c>
      <c r="N1996">
        <v>31</v>
      </c>
      <c r="O1996" t="s">
        <v>29</v>
      </c>
      <c r="P1996" t="s">
        <v>29</v>
      </c>
      <c r="Q1996" t="s">
        <v>29</v>
      </c>
      <c r="R1996" t="s">
        <v>29</v>
      </c>
      <c r="S1996" t="s">
        <v>29</v>
      </c>
      <c r="T1996" t="s">
        <v>29</v>
      </c>
      <c r="U1996" t="s">
        <v>29</v>
      </c>
      <c r="V1996" t="s">
        <v>29</v>
      </c>
      <c r="W1996" t="s">
        <v>29</v>
      </c>
      <c r="X1996" t="s">
        <v>29</v>
      </c>
      <c r="Y1996" t="s">
        <v>29</v>
      </c>
      <c r="Z1996" t="s">
        <v>29</v>
      </c>
    </row>
    <row r="1997" spans="1:26" x14ac:dyDescent="0.35">
      <c r="A1997">
        <v>1996</v>
      </c>
      <c r="B1997">
        <v>2014</v>
      </c>
      <c r="C1997">
        <v>11</v>
      </c>
      <c r="D1997" t="s">
        <v>73</v>
      </c>
      <c r="E1997" t="s">
        <v>74</v>
      </c>
      <c r="F1997" t="s">
        <v>66</v>
      </c>
      <c r="G1997" t="s">
        <v>28</v>
      </c>
      <c r="H1997" t="s">
        <v>29</v>
      </c>
      <c r="I1997">
        <v>0</v>
      </c>
      <c r="J1997">
        <v>30</v>
      </c>
      <c r="K1997" t="s">
        <v>164</v>
      </c>
      <c r="L1997" s="1">
        <v>41944</v>
      </c>
      <c r="M1997">
        <v>0.10476892921147</v>
      </c>
      <c r="N1997">
        <v>31</v>
      </c>
      <c r="O1997" t="s">
        <v>182</v>
      </c>
      <c r="P1997">
        <v>0</v>
      </c>
      <c r="Q1997">
        <v>31200</v>
      </c>
      <c r="R1997">
        <v>0</v>
      </c>
      <c r="S1997">
        <v>0</v>
      </c>
      <c r="T1997">
        <v>0</v>
      </c>
      <c r="U1997" t="s">
        <v>74</v>
      </c>
      <c r="V1997" t="s">
        <v>66</v>
      </c>
      <c r="W1997" t="s">
        <v>28</v>
      </c>
      <c r="X1997">
        <v>2014</v>
      </c>
      <c r="Y1997">
        <v>11</v>
      </c>
      <c r="Z1997" t="s">
        <v>164</v>
      </c>
    </row>
    <row r="1998" spans="1:26" x14ac:dyDescent="0.35">
      <c r="A1998">
        <v>1997</v>
      </c>
      <c r="B1998">
        <v>2014</v>
      </c>
      <c r="C1998">
        <v>11</v>
      </c>
      <c r="D1998" t="s">
        <v>75</v>
      </c>
      <c r="E1998" t="s">
        <v>76</v>
      </c>
      <c r="F1998" t="s">
        <v>44</v>
      </c>
      <c r="G1998" t="s">
        <v>35</v>
      </c>
      <c r="H1998" t="s">
        <v>29</v>
      </c>
      <c r="I1998">
        <v>0</v>
      </c>
      <c r="J1998">
        <v>0</v>
      </c>
      <c r="K1998" t="s">
        <v>164</v>
      </c>
      <c r="L1998" s="1">
        <v>41944</v>
      </c>
      <c r="M1998">
        <v>0.10476892921147</v>
      </c>
      <c r="N1998">
        <v>31</v>
      </c>
      <c r="O1998" t="s">
        <v>182</v>
      </c>
      <c r="P1998">
        <v>0</v>
      </c>
      <c r="Q1998">
        <v>395</v>
      </c>
      <c r="R1998">
        <v>0</v>
      </c>
      <c r="S1998">
        <v>0</v>
      </c>
      <c r="T1998">
        <v>0</v>
      </c>
      <c r="U1998" t="s">
        <v>76</v>
      </c>
      <c r="V1998" t="s">
        <v>44</v>
      </c>
      <c r="W1998" t="s">
        <v>35</v>
      </c>
      <c r="X1998">
        <v>2014</v>
      </c>
      <c r="Y1998">
        <v>11</v>
      </c>
      <c r="Z1998" t="s">
        <v>164</v>
      </c>
    </row>
    <row r="1999" spans="1:26" x14ac:dyDescent="0.35">
      <c r="A1999">
        <v>1998</v>
      </c>
      <c r="B1999">
        <v>2014</v>
      </c>
      <c r="C1999">
        <v>11</v>
      </c>
      <c r="D1999" t="s">
        <v>77</v>
      </c>
      <c r="E1999" t="s">
        <v>78</v>
      </c>
      <c r="F1999" t="s">
        <v>34</v>
      </c>
      <c r="G1999" t="s">
        <v>35</v>
      </c>
      <c r="H1999" t="s">
        <v>29</v>
      </c>
      <c r="I1999">
        <v>0</v>
      </c>
      <c r="J1999">
        <v>0</v>
      </c>
      <c r="K1999" t="s">
        <v>164</v>
      </c>
      <c r="L1999" s="1">
        <v>41944</v>
      </c>
      <c r="M1999">
        <v>0.10476892921147</v>
      </c>
      <c r="N1999">
        <v>31</v>
      </c>
      <c r="O1999" t="s">
        <v>182</v>
      </c>
      <c r="P1999">
        <v>0</v>
      </c>
      <c r="Q1999">
        <v>685370</v>
      </c>
      <c r="R1999">
        <v>0</v>
      </c>
      <c r="S1999">
        <v>0</v>
      </c>
      <c r="T1999">
        <v>0</v>
      </c>
      <c r="U1999" t="s">
        <v>78</v>
      </c>
      <c r="V1999" t="s">
        <v>34</v>
      </c>
      <c r="W1999" t="s">
        <v>35</v>
      </c>
      <c r="X1999">
        <v>2014</v>
      </c>
      <c r="Y1999">
        <v>11</v>
      </c>
      <c r="Z1999" t="s">
        <v>164</v>
      </c>
    </row>
    <row r="2000" spans="1:26" x14ac:dyDescent="0.35">
      <c r="A2000">
        <v>1999</v>
      </c>
      <c r="B2000">
        <v>2014</v>
      </c>
      <c r="C2000">
        <v>11</v>
      </c>
      <c r="D2000" t="s">
        <v>79</v>
      </c>
      <c r="E2000" t="s">
        <v>80</v>
      </c>
      <c r="F2000" t="s">
        <v>81</v>
      </c>
      <c r="G2000" t="s">
        <v>35</v>
      </c>
      <c r="H2000" t="s">
        <v>29</v>
      </c>
      <c r="I2000">
        <v>0</v>
      </c>
      <c r="J2000">
        <v>0</v>
      </c>
      <c r="K2000" t="s">
        <v>164</v>
      </c>
      <c r="L2000" s="1">
        <v>41944</v>
      </c>
      <c r="M2000">
        <v>0.10476892921147</v>
      </c>
      <c r="N2000">
        <v>31</v>
      </c>
      <c r="O2000" t="s">
        <v>29</v>
      </c>
      <c r="P2000" t="s">
        <v>29</v>
      </c>
      <c r="Q2000" t="s">
        <v>29</v>
      </c>
      <c r="R2000" t="s">
        <v>29</v>
      </c>
      <c r="S2000" t="s">
        <v>29</v>
      </c>
      <c r="T2000" t="s">
        <v>29</v>
      </c>
      <c r="U2000" t="s">
        <v>29</v>
      </c>
      <c r="V2000" t="s">
        <v>29</v>
      </c>
      <c r="W2000" t="s">
        <v>29</v>
      </c>
      <c r="X2000" t="s">
        <v>29</v>
      </c>
      <c r="Y2000" t="s">
        <v>29</v>
      </c>
      <c r="Z2000" t="s">
        <v>29</v>
      </c>
    </row>
    <row r="2001" spans="1:26" x14ac:dyDescent="0.35">
      <c r="A2001">
        <v>2000</v>
      </c>
      <c r="B2001">
        <v>2014</v>
      </c>
      <c r="C2001">
        <v>11</v>
      </c>
      <c r="D2001" t="s">
        <v>82</v>
      </c>
      <c r="E2001" t="s">
        <v>83</v>
      </c>
      <c r="F2001" t="s">
        <v>84</v>
      </c>
      <c r="G2001" t="s">
        <v>28</v>
      </c>
      <c r="H2001" t="s">
        <v>29</v>
      </c>
      <c r="I2001">
        <v>0</v>
      </c>
      <c r="J2001">
        <v>0</v>
      </c>
      <c r="K2001" t="s">
        <v>164</v>
      </c>
      <c r="L2001" s="1">
        <v>41944</v>
      </c>
      <c r="M2001">
        <v>0.10476892921147</v>
      </c>
      <c r="N2001">
        <v>31</v>
      </c>
      <c r="O2001" t="s">
        <v>29</v>
      </c>
      <c r="P2001" t="s">
        <v>29</v>
      </c>
      <c r="Q2001" t="s">
        <v>29</v>
      </c>
      <c r="R2001" t="s">
        <v>29</v>
      </c>
      <c r="S2001" t="s">
        <v>29</v>
      </c>
      <c r="T2001" t="s">
        <v>29</v>
      </c>
      <c r="U2001" t="s">
        <v>29</v>
      </c>
      <c r="V2001" t="s">
        <v>29</v>
      </c>
      <c r="W2001" t="s">
        <v>29</v>
      </c>
      <c r="X2001" t="s">
        <v>29</v>
      </c>
      <c r="Y2001" t="s">
        <v>29</v>
      </c>
      <c r="Z2001" t="s">
        <v>29</v>
      </c>
    </row>
    <row r="2002" spans="1:26" x14ac:dyDescent="0.35">
      <c r="A2002">
        <v>2001</v>
      </c>
      <c r="B2002">
        <v>2014</v>
      </c>
      <c r="C2002">
        <v>11</v>
      </c>
      <c r="D2002" t="s">
        <v>85</v>
      </c>
      <c r="E2002" t="s">
        <v>86</v>
      </c>
      <c r="F2002" t="s">
        <v>38</v>
      </c>
      <c r="G2002" t="s">
        <v>28</v>
      </c>
      <c r="H2002" t="s">
        <v>29</v>
      </c>
      <c r="I2002">
        <v>0</v>
      </c>
      <c r="J2002">
        <v>0</v>
      </c>
      <c r="K2002" t="s">
        <v>164</v>
      </c>
      <c r="L2002" s="1">
        <v>41944</v>
      </c>
      <c r="M2002">
        <v>0.10476892921147</v>
      </c>
      <c r="N2002">
        <v>31</v>
      </c>
      <c r="O2002" t="s">
        <v>182</v>
      </c>
      <c r="P2002">
        <v>0</v>
      </c>
      <c r="Q2002">
        <v>225075717</v>
      </c>
      <c r="R2002">
        <v>0</v>
      </c>
      <c r="S2002">
        <v>0</v>
      </c>
      <c r="T2002">
        <v>0</v>
      </c>
      <c r="U2002" t="s">
        <v>86</v>
      </c>
      <c r="V2002" t="s">
        <v>38</v>
      </c>
      <c r="W2002" t="s">
        <v>28</v>
      </c>
      <c r="X2002">
        <v>2014</v>
      </c>
      <c r="Y2002">
        <v>11</v>
      </c>
      <c r="Z2002" t="s">
        <v>164</v>
      </c>
    </row>
    <row r="2003" spans="1:26" x14ac:dyDescent="0.35">
      <c r="A2003">
        <v>2002</v>
      </c>
      <c r="B2003">
        <v>2014</v>
      </c>
      <c r="C2003">
        <v>11</v>
      </c>
      <c r="D2003" t="s">
        <v>87</v>
      </c>
      <c r="E2003" t="s">
        <v>76</v>
      </c>
      <c r="F2003" t="s">
        <v>27</v>
      </c>
      <c r="G2003" t="s">
        <v>28</v>
      </c>
      <c r="H2003" t="s">
        <v>29</v>
      </c>
      <c r="I2003">
        <v>0</v>
      </c>
      <c r="J2003">
        <v>0</v>
      </c>
      <c r="K2003" t="s">
        <v>164</v>
      </c>
      <c r="L2003" s="1">
        <v>41944</v>
      </c>
      <c r="M2003">
        <v>0.10476892921147</v>
      </c>
      <c r="N2003">
        <v>31</v>
      </c>
      <c r="O2003" t="s">
        <v>182</v>
      </c>
      <c r="P2003">
        <v>0</v>
      </c>
      <c r="Q2003">
        <v>3421</v>
      </c>
      <c r="R2003">
        <v>0</v>
      </c>
      <c r="S2003">
        <v>0</v>
      </c>
      <c r="T2003">
        <v>0</v>
      </c>
      <c r="U2003" t="s">
        <v>76</v>
      </c>
      <c r="V2003" t="s">
        <v>27</v>
      </c>
      <c r="W2003" t="s">
        <v>28</v>
      </c>
      <c r="X2003">
        <v>2014</v>
      </c>
      <c r="Y2003">
        <v>11</v>
      </c>
      <c r="Z2003" t="s">
        <v>164</v>
      </c>
    </row>
    <row r="2004" spans="1:26" x14ac:dyDescent="0.35">
      <c r="A2004">
        <v>2003</v>
      </c>
      <c r="B2004">
        <v>2014</v>
      </c>
      <c r="C2004">
        <v>11</v>
      </c>
      <c r="D2004" t="s">
        <v>88</v>
      </c>
      <c r="E2004" t="s">
        <v>89</v>
      </c>
      <c r="F2004" t="s">
        <v>49</v>
      </c>
      <c r="G2004" t="s">
        <v>28</v>
      </c>
      <c r="H2004" t="s">
        <v>29</v>
      </c>
      <c r="I2004">
        <v>0</v>
      </c>
      <c r="J2004">
        <v>0</v>
      </c>
      <c r="K2004" t="s">
        <v>164</v>
      </c>
      <c r="L2004" s="1">
        <v>41944</v>
      </c>
      <c r="M2004">
        <v>0.10476892921147</v>
      </c>
      <c r="N2004">
        <v>31</v>
      </c>
      <c r="O2004" t="s">
        <v>29</v>
      </c>
      <c r="P2004" t="s">
        <v>29</v>
      </c>
      <c r="Q2004" t="s">
        <v>29</v>
      </c>
      <c r="R2004" t="s">
        <v>29</v>
      </c>
      <c r="S2004" t="s">
        <v>29</v>
      </c>
      <c r="T2004" t="s">
        <v>29</v>
      </c>
      <c r="U2004" t="s">
        <v>29</v>
      </c>
      <c r="V2004" t="s">
        <v>29</v>
      </c>
      <c r="W2004" t="s">
        <v>29</v>
      </c>
      <c r="X2004" t="s">
        <v>29</v>
      </c>
      <c r="Y2004" t="s">
        <v>29</v>
      </c>
      <c r="Z2004" t="s">
        <v>29</v>
      </c>
    </row>
    <row r="2005" spans="1:26" x14ac:dyDescent="0.35">
      <c r="A2005">
        <v>2004</v>
      </c>
      <c r="B2005">
        <v>2014</v>
      </c>
      <c r="C2005">
        <v>11</v>
      </c>
      <c r="D2005" t="s">
        <v>90</v>
      </c>
      <c r="E2005" t="s">
        <v>51</v>
      </c>
      <c r="F2005" t="s">
        <v>59</v>
      </c>
      <c r="G2005" t="s">
        <v>60</v>
      </c>
      <c r="H2005" t="s">
        <v>29</v>
      </c>
      <c r="I2005">
        <v>0</v>
      </c>
      <c r="J2005">
        <v>0</v>
      </c>
      <c r="K2005" t="s">
        <v>164</v>
      </c>
      <c r="L2005" s="1">
        <v>41944</v>
      </c>
      <c r="M2005">
        <v>0.10476892921147</v>
      </c>
      <c r="N2005">
        <v>31</v>
      </c>
      <c r="O2005" t="s">
        <v>182</v>
      </c>
      <c r="P2005">
        <v>0</v>
      </c>
      <c r="Q2005">
        <v>35</v>
      </c>
      <c r="R2005">
        <v>0</v>
      </c>
      <c r="S2005">
        <v>0</v>
      </c>
      <c r="T2005">
        <v>0</v>
      </c>
      <c r="U2005" t="s">
        <v>51</v>
      </c>
      <c r="V2005" t="s">
        <v>59</v>
      </c>
      <c r="W2005" t="s">
        <v>60</v>
      </c>
      <c r="X2005">
        <v>2014</v>
      </c>
      <c r="Y2005">
        <v>11</v>
      </c>
      <c r="Z2005" t="s">
        <v>164</v>
      </c>
    </row>
    <row r="2006" spans="1:26" x14ac:dyDescent="0.35">
      <c r="A2006">
        <v>2005</v>
      </c>
      <c r="B2006">
        <v>2014</v>
      </c>
      <c r="C2006">
        <v>11</v>
      </c>
      <c r="D2006" t="s">
        <v>91</v>
      </c>
      <c r="E2006" t="s">
        <v>80</v>
      </c>
      <c r="F2006" t="s">
        <v>92</v>
      </c>
      <c r="G2006" t="s">
        <v>28</v>
      </c>
      <c r="H2006" t="s">
        <v>29</v>
      </c>
      <c r="I2006">
        <v>0</v>
      </c>
      <c r="J2006">
        <v>0</v>
      </c>
      <c r="K2006" t="s">
        <v>164</v>
      </c>
      <c r="L2006" s="1">
        <v>41944</v>
      </c>
      <c r="M2006">
        <v>0.10476892921147</v>
      </c>
      <c r="N2006">
        <v>31</v>
      </c>
      <c r="O2006" t="s">
        <v>29</v>
      </c>
      <c r="P2006" t="s">
        <v>29</v>
      </c>
      <c r="Q2006" t="s">
        <v>29</v>
      </c>
      <c r="R2006" t="s">
        <v>29</v>
      </c>
      <c r="S2006" t="s">
        <v>29</v>
      </c>
      <c r="T2006" t="s">
        <v>29</v>
      </c>
      <c r="U2006" t="s">
        <v>29</v>
      </c>
      <c r="V2006" t="s">
        <v>29</v>
      </c>
      <c r="W2006" t="s">
        <v>29</v>
      </c>
      <c r="X2006" t="s">
        <v>29</v>
      </c>
      <c r="Y2006" t="s">
        <v>29</v>
      </c>
      <c r="Z2006" t="s">
        <v>29</v>
      </c>
    </row>
    <row r="2007" spans="1:26" x14ac:dyDescent="0.35">
      <c r="A2007">
        <v>2006</v>
      </c>
      <c r="B2007">
        <v>2014</v>
      </c>
      <c r="C2007">
        <v>11</v>
      </c>
      <c r="D2007" t="s">
        <v>93</v>
      </c>
      <c r="E2007" t="s">
        <v>94</v>
      </c>
      <c r="F2007" t="s">
        <v>95</v>
      </c>
      <c r="G2007" t="s">
        <v>60</v>
      </c>
      <c r="H2007" t="s">
        <v>29</v>
      </c>
      <c r="I2007">
        <v>0</v>
      </c>
      <c r="J2007">
        <v>11.52</v>
      </c>
      <c r="K2007" t="s">
        <v>164</v>
      </c>
      <c r="L2007" s="1">
        <v>41944</v>
      </c>
      <c r="M2007">
        <v>0.10476892921147</v>
      </c>
      <c r="N2007">
        <v>31</v>
      </c>
      <c r="O2007" t="s">
        <v>182</v>
      </c>
      <c r="P2007">
        <v>810</v>
      </c>
      <c r="Q2007">
        <v>2888</v>
      </c>
      <c r="R2007">
        <v>0</v>
      </c>
      <c r="S2007">
        <v>0</v>
      </c>
      <c r="T2007">
        <v>810</v>
      </c>
      <c r="U2007" t="s">
        <v>94</v>
      </c>
      <c r="V2007" t="s">
        <v>95</v>
      </c>
      <c r="W2007" t="s">
        <v>60</v>
      </c>
      <c r="X2007">
        <v>2014</v>
      </c>
      <c r="Y2007">
        <v>11</v>
      </c>
      <c r="Z2007" t="s">
        <v>164</v>
      </c>
    </row>
    <row r="2008" spans="1:26" x14ac:dyDescent="0.35">
      <c r="A2008">
        <v>2007</v>
      </c>
      <c r="B2008">
        <v>2014</v>
      </c>
      <c r="C2008">
        <v>11</v>
      </c>
      <c r="D2008" t="s">
        <v>96</v>
      </c>
      <c r="E2008" t="s">
        <v>97</v>
      </c>
      <c r="F2008" t="s">
        <v>72</v>
      </c>
      <c r="G2008" t="s">
        <v>28</v>
      </c>
      <c r="H2008" t="s">
        <v>29</v>
      </c>
      <c r="I2008">
        <v>0</v>
      </c>
      <c r="J2008">
        <v>0</v>
      </c>
      <c r="K2008" t="s">
        <v>164</v>
      </c>
      <c r="L2008" s="1">
        <v>41944</v>
      </c>
      <c r="M2008">
        <v>0.10476892921147</v>
      </c>
      <c r="N2008">
        <v>31</v>
      </c>
      <c r="O2008" t="s">
        <v>29</v>
      </c>
      <c r="P2008" t="s">
        <v>29</v>
      </c>
      <c r="Q2008" t="s">
        <v>29</v>
      </c>
      <c r="R2008" t="s">
        <v>29</v>
      </c>
      <c r="S2008" t="s">
        <v>29</v>
      </c>
      <c r="T2008" t="s">
        <v>29</v>
      </c>
      <c r="U2008" t="s">
        <v>29</v>
      </c>
      <c r="V2008" t="s">
        <v>29</v>
      </c>
      <c r="W2008" t="s">
        <v>29</v>
      </c>
      <c r="X2008" t="s">
        <v>29</v>
      </c>
      <c r="Y2008" t="s">
        <v>29</v>
      </c>
      <c r="Z2008" t="s">
        <v>29</v>
      </c>
    </row>
    <row r="2009" spans="1:26" x14ac:dyDescent="0.35">
      <c r="A2009">
        <v>2008</v>
      </c>
      <c r="B2009">
        <v>2014</v>
      </c>
      <c r="C2009">
        <v>11</v>
      </c>
      <c r="D2009" t="s">
        <v>98</v>
      </c>
      <c r="E2009" t="s">
        <v>99</v>
      </c>
      <c r="F2009" t="s">
        <v>100</v>
      </c>
      <c r="G2009" t="s">
        <v>60</v>
      </c>
      <c r="H2009" t="s">
        <v>29</v>
      </c>
      <c r="I2009">
        <v>0</v>
      </c>
      <c r="J2009">
        <v>0</v>
      </c>
      <c r="K2009" t="s">
        <v>164</v>
      </c>
      <c r="L2009" s="1">
        <v>41944</v>
      </c>
      <c r="M2009">
        <v>0.10476892921147</v>
      </c>
      <c r="N2009">
        <v>31</v>
      </c>
      <c r="O2009" t="s">
        <v>29</v>
      </c>
      <c r="P2009" t="s">
        <v>29</v>
      </c>
      <c r="Q2009" t="s">
        <v>29</v>
      </c>
      <c r="R2009" t="s">
        <v>29</v>
      </c>
      <c r="S2009" t="s">
        <v>29</v>
      </c>
      <c r="T2009" t="s">
        <v>29</v>
      </c>
      <c r="U2009" t="s">
        <v>29</v>
      </c>
      <c r="V2009" t="s">
        <v>29</v>
      </c>
      <c r="W2009" t="s">
        <v>29</v>
      </c>
      <c r="X2009" t="s">
        <v>29</v>
      </c>
      <c r="Y2009" t="s">
        <v>29</v>
      </c>
      <c r="Z2009" t="s">
        <v>29</v>
      </c>
    </row>
    <row r="2010" spans="1:26" x14ac:dyDescent="0.35">
      <c r="A2010">
        <v>2009</v>
      </c>
      <c r="B2010">
        <v>2014</v>
      </c>
      <c r="C2010">
        <v>11</v>
      </c>
      <c r="D2010" t="s">
        <v>101</v>
      </c>
      <c r="E2010" t="s">
        <v>102</v>
      </c>
      <c r="F2010" t="s">
        <v>103</v>
      </c>
      <c r="G2010" t="s">
        <v>28</v>
      </c>
      <c r="H2010" t="s">
        <v>29</v>
      </c>
      <c r="I2010">
        <v>0</v>
      </c>
      <c r="J2010">
        <v>3.5</v>
      </c>
      <c r="K2010" t="s">
        <v>164</v>
      </c>
      <c r="L2010" s="1">
        <v>41944</v>
      </c>
      <c r="M2010">
        <v>0.10476892921147</v>
      </c>
      <c r="N2010">
        <v>31</v>
      </c>
      <c r="O2010" t="s">
        <v>29</v>
      </c>
      <c r="P2010" t="s">
        <v>29</v>
      </c>
      <c r="Q2010" t="s">
        <v>29</v>
      </c>
      <c r="R2010" t="s">
        <v>29</v>
      </c>
      <c r="S2010" t="s">
        <v>29</v>
      </c>
      <c r="T2010" t="s">
        <v>29</v>
      </c>
      <c r="U2010" t="s">
        <v>29</v>
      </c>
      <c r="V2010" t="s">
        <v>29</v>
      </c>
      <c r="W2010" t="s">
        <v>29</v>
      </c>
      <c r="X2010" t="s">
        <v>29</v>
      </c>
      <c r="Y2010" t="s">
        <v>29</v>
      </c>
      <c r="Z2010" t="s">
        <v>29</v>
      </c>
    </row>
    <row r="2011" spans="1:26" x14ac:dyDescent="0.35">
      <c r="A2011">
        <v>2010</v>
      </c>
      <c r="B2011">
        <v>2014</v>
      </c>
      <c r="C2011">
        <v>11</v>
      </c>
      <c r="D2011" t="s">
        <v>104</v>
      </c>
      <c r="E2011" t="s">
        <v>105</v>
      </c>
      <c r="F2011" t="s">
        <v>49</v>
      </c>
      <c r="G2011" t="s">
        <v>28</v>
      </c>
      <c r="H2011" t="s">
        <v>29</v>
      </c>
      <c r="I2011">
        <v>0</v>
      </c>
      <c r="J2011">
        <v>0</v>
      </c>
      <c r="K2011" t="s">
        <v>164</v>
      </c>
      <c r="L2011" s="1">
        <v>41944</v>
      </c>
      <c r="M2011">
        <v>0.10476892921147</v>
      </c>
      <c r="N2011">
        <v>31</v>
      </c>
      <c r="O2011" t="s">
        <v>29</v>
      </c>
      <c r="P2011" t="s">
        <v>29</v>
      </c>
      <c r="Q2011" t="s">
        <v>29</v>
      </c>
      <c r="R2011" t="s">
        <v>29</v>
      </c>
      <c r="S2011" t="s">
        <v>29</v>
      </c>
      <c r="T2011" t="s">
        <v>29</v>
      </c>
      <c r="U2011" t="s">
        <v>29</v>
      </c>
      <c r="V2011" t="s">
        <v>29</v>
      </c>
      <c r="W2011" t="s">
        <v>29</v>
      </c>
      <c r="X2011" t="s">
        <v>29</v>
      </c>
      <c r="Y2011" t="s">
        <v>29</v>
      </c>
      <c r="Z2011" t="s">
        <v>29</v>
      </c>
    </row>
    <row r="2012" spans="1:26" x14ac:dyDescent="0.35">
      <c r="A2012">
        <v>2011</v>
      </c>
      <c r="B2012">
        <v>2015</v>
      </c>
      <c r="C2012">
        <v>1</v>
      </c>
      <c r="D2012" t="s">
        <v>25</v>
      </c>
      <c r="E2012" t="s">
        <v>26</v>
      </c>
      <c r="F2012" t="s">
        <v>27</v>
      </c>
      <c r="G2012" t="s">
        <v>28</v>
      </c>
      <c r="H2012" t="s">
        <v>29</v>
      </c>
      <c r="I2012">
        <v>0</v>
      </c>
      <c r="J2012">
        <v>43.09</v>
      </c>
      <c r="K2012" t="s">
        <v>166</v>
      </c>
      <c r="L2012" s="1">
        <v>42005</v>
      </c>
      <c r="M2012">
        <v>5.9445452508960599E-2</v>
      </c>
      <c r="N2012">
        <v>31</v>
      </c>
      <c r="O2012" t="s">
        <v>183</v>
      </c>
      <c r="P2012">
        <v>1280</v>
      </c>
      <c r="Q2012">
        <v>23136</v>
      </c>
      <c r="R2012">
        <v>0</v>
      </c>
      <c r="S2012">
        <v>0</v>
      </c>
      <c r="T2012">
        <v>1280</v>
      </c>
      <c r="U2012" t="s">
        <v>26</v>
      </c>
      <c r="V2012" t="s">
        <v>27</v>
      </c>
      <c r="W2012" t="s">
        <v>28</v>
      </c>
      <c r="X2012">
        <v>2015</v>
      </c>
      <c r="Y2012">
        <v>1</v>
      </c>
      <c r="Z2012" t="s">
        <v>166</v>
      </c>
    </row>
    <row r="2013" spans="1:26" x14ac:dyDescent="0.35">
      <c r="A2013">
        <v>2012</v>
      </c>
      <c r="B2013">
        <v>2015</v>
      </c>
      <c r="C2013">
        <v>1</v>
      </c>
      <c r="D2013" t="s">
        <v>32</v>
      </c>
      <c r="E2013" t="s">
        <v>33</v>
      </c>
      <c r="F2013" t="s">
        <v>34</v>
      </c>
      <c r="G2013" t="s">
        <v>35</v>
      </c>
      <c r="H2013" s="1">
        <v>42005</v>
      </c>
      <c r="I2013">
        <v>9.4600000000000009</v>
      </c>
      <c r="J2013">
        <v>516.73199999999997</v>
      </c>
      <c r="K2013" t="s">
        <v>166</v>
      </c>
      <c r="L2013" s="1">
        <v>42005</v>
      </c>
      <c r="M2013">
        <v>5.9445452508960599E-2</v>
      </c>
      <c r="N2013">
        <v>31</v>
      </c>
      <c r="O2013" t="s">
        <v>183</v>
      </c>
      <c r="P2013">
        <v>9401</v>
      </c>
      <c r="Q2013">
        <v>213288</v>
      </c>
      <c r="R2013">
        <v>0</v>
      </c>
      <c r="S2013">
        <v>0</v>
      </c>
      <c r="T2013">
        <v>9401</v>
      </c>
      <c r="U2013" t="s">
        <v>33</v>
      </c>
      <c r="V2013" t="s">
        <v>34</v>
      </c>
      <c r="W2013" t="s">
        <v>35</v>
      </c>
      <c r="X2013">
        <v>2015</v>
      </c>
      <c r="Y2013">
        <v>1</v>
      </c>
      <c r="Z2013" t="s">
        <v>166</v>
      </c>
    </row>
    <row r="2014" spans="1:26" x14ac:dyDescent="0.35">
      <c r="A2014">
        <v>2013</v>
      </c>
      <c r="B2014">
        <v>2015</v>
      </c>
      <c r="C2014">
        <v>1</v>
      </c>
      <c r="D2014" t="s">
        <v>36</v>
      </c>
      <c r="E2014" t="s">
        <v>37</v>
      </c>
      <c r="F2014" t="s">
        <v>38</v>
      </c>
      <c r="G2014" t="s">
        <v>28</v>
      </c>
      <c r="H2014" t="s">
        <v>29</v>
      </c>
      <c r="I2014">
        <v>0</v>
      </c>
      <c r="J2014">
        <v>318.34699999999998</v>
      </c>
      <c r="K2014" t="s">
        <v>166</v>
      </c>
      <c r="L2014" s="1">
        <v>42005</v>
      </c>
      <c r="M2014">
        <v>5.9445452508960599E-2</v>
      </c>
      <c r="N2014">
        <v>31</v>
      </c>
      <c r="O2014" t="s">
        <v>183</v>
      </c>
      <c r="P2014">
        <v>5158</v>
      </c>
      <c r="Q2014">
        <v>148092</v>
      </c>
      <c r="R2014">
        <v>0</v>
      </c>
      <c r="S2014">
        <v>0</v>
      </c>
      <c r="T2014">
        <v>5158</v>
      </c>
      <c r="U2014" t="s">
        <v>37</v>
      </c>
      <c r="V2014" t="s">
        <v>38</v>
      </c>
      <c r="W2014" t="s">
        <v>28</v>
      </c>
      <c r="X2014">
        <v>2015</v>
      </c>
      <c r="Y2014">
        <v>1</v>
      </c>
      <c r="Z2014" t="s">
        <v>166</v>
      </c>
    </row>
    <row r="2015" spans="1:26" x14ac:dyDescent="0.35">
      <c r="A2015">
        <v>2014</v>
      </c>
      <c r="B2015">
        <v>2015</v>
      </c>
      <c r="C2015">
        <v>1</v>
      </c>
      <c r="D2015" t="s">
        <v>39</v>
      </c>
      <c r="E2015" t="s">
        <v>40</v>
      </c>
      <c r="F2015" t="s">
        <v>41</v>
      </c>
      <c r="G2015" t="s">
        <v>35</v>
      </c>
      <c r="H2015" t="s">
        <v>29</v>
      </c>
      <c r="I2015">
        <v>0</v>
      </c>
      <c r="J2015">
        <v>2.64</v>
      </c>
      <c r="K2015" t="s">
        <v>166</v>
      </c>
      <c r="L2015" s="1">
        <v>42005</v>
      </c>
      <c r="M2015">
        <v>5.9445452508960599E-2</v>
      </c>
      <c r="N2015">
        <v>31</v>
      </c>
      <c r="O2015" t="s">
        <v>29</v>
      </c>
      <c r="P2015" t="s">
        <v>29</v>
      </c>
      <c r="Q2015" t="s">
        <v>29</v>
      </c>
      <c r="R2015" t="s">
        <v>29</v>
      </c>
      <c r="S2015" t="s">
        <v>29</v>
      </c>
      <c r="T2015" t="s">
        <v>29</v>
      </c>
      <c r="U2015" t="s">
        <v>29</v>
      </c>
      <c r="V2015" t="s">
        <v>29</v>
      </c>
      <c r="W2015" t="s">
        <v>29</v>
      </c>
      <c r="X2015" t="s">
        <v>29</v>
      </c>
      <c r="Y2015" t="s">
        <v>29</v>
      </c>
      <c r="Z2015" t="s">
        <v>29</v>
      </c>
    </row>
    <row r="2016" spans="1:26" x14ac:dyDescent="0.35">
      <c r="A2016">
        <v>2015</v>
      </c>
      <c r="B2016">
        <v>2015</v>
      </c>
      <c r="C2016">
        <v>1</v>
      </c>
      <c r="D2016" t="s">
        <v>42</v>
      </c>
      <c r="E2016" t="s">
        <v>43</v>
      </c>
      <c r="F2016" t="s">
        <v>44</v>
      </c>
      <c r="G2016" t="s">
        <v>35</v>
      </c>
      <c r="H2016" t="s">
        <v>29</v>
      </c>
      <c r="I2016">
        <v>0</v>
      </c>
      <c r="J2016">
        <v>129.13</v>
      </c>
      <c r="K2016" t="s">
        <v>166</v>
      </c>
      <c r="L2016" s="1">
        <v>42005</v>
      </c>
      <c r="M2016">
        <v>5.9445452508960599E-2</v>
      </c>
      <c r="N2016">
        <v>31</v>
      </c>
      <c r="O2016" t="s">
        <v>183</v>
      </c>
      <c r="P2016">
        <v>1847</v>
      </c>
      <c r="Q2016">
        <v>16853</v>
      </c>
      <c r="R2016">
        <v>0</v>
      </c>
      <c r="S2016">
        <v>0</v>
      </c>
      <c r="T2016">
        <v>1847</v>
      </c>
      <c r="U2016" t="s">
        <v>43</v>
      </c>
      <c r="V2016" t="s">
        <v>44</v>
      </c>
      <c r="W2016" t="s">
        <v>35</v>
      </c>
      <c r="X2016">
        <v>2015</v>
      </c>
      <c r="Y2016">
        <v>1</v>
      </c>
      <c r="Z2016" t="s">
        <v>166</v>
      </c>
    </row>
    <row r="2017" spans="1:26" x14ac:dyDescent="0.35">
      <c r="A2017">
        <v>2016</v>
      </c>
      <c r="B2017">
        <v>2015</v>
      </c>
      <c r="C2017">
        <v>1</v>
      </c>
      <c r="D2017" t="s">
        <v>45</v>
      </c>
      <c r="E2017" t="s">
        <v>46</v>
      </c>
      <c r="F2017" t="s">
        <v>41</v>
      </c>
      <c r="G2017" t="s">
        <v>35</v>
      </c>
      <c r="H2017" t="s">
        <v>29</v>
      </c>
      <c r="I2017">
        <v>0</v>
      </c>
      <c r="J2017">
        <v>22.92</v>
      </c>
      <c r="K2017" t="s">
        <v>166</v>
      </c>
      <c r="L2017" s="1">
        <v>42005</v>
      </c>
      <c r="M2017">
        <v>5.9445452508960599E-2</v>
      </c>
      <c r="N2017">
        <v>31</v>
      </c>
      <c r="O2017" t="s">
        <v>183</v>
      </c>
      <c r="P2017">
        <v>0</v>
      </c>
      <c r="Q2017">
        <v>99360</v>
      </c>
      <c r="R2017">
        <v>0</v>
      </c>
      <c r="S2017">
        <v>0</v>
      </c>
      <c r="T2017">
        <v>0</v>
      </c>
      <c r="U2017" t="s">
        <v>46</v>
      </c>
      <c r="V2017" t="s">
        <v>41</v>
      </c>
      <c r="W2017" t="s">
        <v>35</v>
      </c>
      <c r="X2017">
        <v>2015</v>
      </c>
      <c r="Y2017">
        <v>1</v>
      </c>
      <c r="Z2017" t="s">
        <v>166</v>
      </c>
    </row>
    <row r="2018" spans="1:26" x14ac:dyDescent="0.35">
      <c r="A2018">
        <v>2017</v>
      </c>
      <c r="B2018">
        <v>2015</v>
      </c>
      <c r="C2018">
        <v>1</v>
      </c>
      <c r="D2018" t="s">
        <v>47</v>
      </c>
      <c r="E2018" t="s">
        <v>48</v>
      </c>
      <c r="F2018" t="s">
        <v>49</v>
      </c>
      <c r="G2018" t="s">
        <v>28</v>
      </c>
      <c r="H2018" t="s">
        <v>29</v>
      </c>
      <c r="I2018">
        <v>0</v>
      </c>
      <c r="J2018">
        <v>30</v>
      </c>
      <c r="K2018" t="s">
        <v>166</v>
      </c>
      <c r="L2018" s="1">
        <v>42005</v>
      </c>
      <c r="M2018">
        <v>5.9445452508960599E-2</v>
      </c>
      <c r="N2018">
        <v>31</v>
      </c>
      <c r="O2018" t="s">
        <v>29</v>
      </c>
      <c r="P2018" t="s">
        <v>29</v>
      </c>
      <c r="Q2018" t="s">
        <v>29</v>
      </c>
      <c r="R2018" t="s">
        <v>29</v>
      </c>
      <c r="S2018" t="s">
        <v>29</v>
      </c>
      <c r="T2018" t="s">
        <v>29</v>
      </c>
      <c r="U2018" t="s">
        <v>29</v>
      </c>
      <c r="V2018" t="s">
        <v>29</v>
      </c>
      <c r="W2018" t="s">
        <v>29</v>
      </c>
      <c r="X2018" t="s">
        <v>29</v>
      </c>
      <c r="Y2018" t="s">
        <v>29</v>
      </c>
      <c r="Z2018" t="s">
        <v>29</v>
      </c>
    </row>
    <row r="2019" spans="1:26" x14ac:dyDescent="0.35">
      <c r="A2019">
        <v>2018</v>
      </c>
      <c r="B2019">
        <v>2015</v>
      </c>
      <c r="C2019">
        <v>1</v>
      </c>
      <c r="D2019" t="s">
        <v>50</v>
      </c>
      <c r="E2019" t="s">
        <v>51</v>
      </c>
      <c r="F2019" t="s">
        <v>38</v>
      </c>
      <c r="G2019" t="s">
        <v>28</v>
      </c>
      <c r="H2019" t="s">
        <v>29</v>
      </c>
      <c r="I2019">
        <v>0</v>
      </c>
      <c r="J2019">
        <v>0</v>
      </c>
      <c r="K2019" t="s">
        <v>166</v>
      </c>
      <c r="L2019" s="1">
        <v>42005</v>
      </c>
      <c r="M2019">
        <v>5.9445452508960599E-2</v>
      </c>
      <c r="N2019">
        <v>31</v>
      </c>
      <c r="O2019" t="s">
        <v>183</v>
      </c>
      <c r="P2019">
        <v>0</v>
      </c>
      <c r="Q2019">
        <v>300923206</v>
      </c>
      <c r="R2019">
        <v>0</v>
      </c>
      <c r="S2019">
        <v>0</v>
      </c>
      <c r="T2019">
        <v>0</v>
      </c>
      <c r="U2019" t="s">
        <v>51</v>
      </c>
      <c r="V2019" t="s">
        <v>38</v>
      </c>
      <c r="W2019" t="s">
        <v>28</v>
      </c>
      <c r="X2019">
        <v>2015</v>
      </c>
      <c r="Y2019">
        <v>1</v>
      </c>
      <c r="Z2019" t="s">
        <v>166</v>
      </c>
    </row>
    <row r="2020" spans="1:26" x14ac:dyDescent="0.35">
      <c r="A2020">
        <v>2019</v>
      </c>
      <c r="B2020">
        <v>2015</v>
      </c>
      <c r="C2020">
        <v>1</v>
      </c>
      <c r="D2020" t="s">
        <v>52</v>
      </c>
      <c r="E2020" t="s">
        <v>53</v>
      </c>
      <c r="F2020" t="s">
        <v>34</v>
      </c>
      <c r="G2020" t="s">
        <v>35</v>
      </c>
      <c r="H2020" t="s">
        <v>29</v>
      </c>
      <c r="I2020">
        <v>0</v>
      </c>
      <c r="J2020">
        <v>1.53</v>
      </c>
      <c r="K2020" t="s">
        <v>166</v>
      </c>
      <c r="L2020" s="1">
        <v>42005</v>
      </c>
      <c r="M2020">
        <v>5.9445452508960599E-2</v>
      </c>
      <c r="N2020">
        <v>31</v>
      </c>
      <c r="O2020" t="s">
        <v>183</v>
      </c>
      <c r="P2020">
        <v>0</v>
      </c>
      <c r="Q2020">
        <v>381333883</v>
      </c>
      <c r="R2020">
        <v>0</v>
      </c>
      <c r="S2020">
        <v>0</v>
      </c>
      <c r="T2020">
        <v>0</v>
      </c>
      <c r="U2020" t="s">
        <v>53</v>
      </c>
      <c r="V2020" t="s">
        <v>34</v>
      </c>
      <c r="W2020" t="s">
        <v>35</v>
      </c>
      <c r="X2020">
        <v>2015</v>
      </c>
      <c r="Y2020">
        <v>1</v>
      </c>
      <c r="Z2020" t="s">
        <v>166</v>
      </c>
    </row>
    <row r="2021" spans="1:26" x14ac:dyDescent="0.35">
      <c r="A2021">
        <v>2020</v>
      </c>
      <c r="B2021">
        <v>2015</v>
      </c>
      <c r="C2021">
        <v>1</v>
      </c>
      <c r="D2021" t="s">
        <v>54</v>
      </c>
      <c r="E2021" t="s">
        <v>55</v>
      </c>
      <c r="F2021" t="s">
        <v>56</v>
      </c>
      <c r="G2021" t="s">
        <v>35</v>
      </c>
      <c r="H2021" t="s">
        <v>29</v>
      </c>
      <c r="I2021">
        <v>0</v>
      </c>
      <c r="J2021">
        <v>106.40600000000001</v>
      </c>
      <c r="K2021" t="s">
        <v>166</v>
      </c>
      <c r="L2021" s="1">
        <v>42005</v>
      </c>
      <c r="M2021">
        <v>5.9445452508960599E-2</v>
      </c>
      <c r="N2021">
        <v>31</v>
      </c>
      <c r="O2021" t="s">
        <v>183</v>
      </c>
      <c r="P2021">
        <v>0</v>
      </c>
      <c r="Q2021">
        <v>167554</v>
      </c>
      <c r="R2021">
        <v>0</v>
      </c>
      <c r="S2021">
        <v>0</v>
      </c>
      <c r="T2021">
        <v>0</v>
      </c>
      <c r="U2021" t="s">
        <v>55</v>
      </c>
      <c r="V2021" t="s">
        <v>56</v>
      </c>
      <c r="W2021" t="s">
        <v>35</v>
      </c>
      <c r="X2021">
        <v>2015</v>
      </c>
      <c r="Y2021">
        <v>1</v>
      </c>
      <c r="Z2021" t="s">
        <v>166</v>
      </c>
    </row>
    <row r="2022" spans="1:26" x14ac:dyDescent="0.35">
      <c r="A2022">
        <v>2021</v>
      </c>
      <c r="B2022">
        <v>2015</v>
      </c>
      <c r="C2022">
        <v>1</v>
      </c>
      <c r="D2022" t="s">
        <v>57</v>
      </c>
      <c r="E2022" t="s">
        <v>58</v>
      </c>
      <c r="F2022" t="s">
        <v>59</v>
      </c>
      <c r="G2022" t="s">
        <v>60</v>
      </c>
      <c r="H2022" t="s">
        <v>29</v>
      </c>
      <c r="I2022">
        <v>0</v>
      </c>
      <c r="J2022">
        <v>0</v>
      </c>
      <c r="K2022" t="s">
        <v>166</v>
      </c>
      <c r="L2022" s="1">
        <v>42005</v>
      </c>
      <c r="M2022">
        <v>5.9445452508960599E-2</v>
      </c>
      <c r="N2022">
        <v>31</v>
      </c>
      <c r="O2022" t="s">
        <v>29</v>
      </c>
      <c r="P2022" t="s">
        <v>29</v>
      </c>
      <c r="Q2022" t="s">
        <v>29</v>
      </c>
      <c r="R2022" t="s">
        <v>29</v>
      </c>
      <c r="S2022" t="s">
        <v>29</v>
      </c>
      <c r="T2022" t="s">
        <v>29</v>
      </c>
      <c r="U2022" t="s">
        <v>29</v>
      </c>
      <c r="V2022" t="s">
        <v>29</v>
      </c>
      <c r="W2022" t="s">
        <v>29</v>
      </c>
      <c r="X2022" t="s">
        <v>29</v>
      </c>
      <c r="Y2022" t="s">
        <v>29</v>
      </c>
      <c r="Z2022" t="s">
        <v>29</v>
      </c>
    </row>
    <row r="2023" spans="1:26" x14ac:dyDescent="0.35">
      <c r="A2023">
        <v>2022</v>
      </c>
      <c r="B2023">
        <v>2015</v>
      </c>
      <c r="C2023">
        <v>1</v>
      </c>
      <c r="D2023" t="s">
        <v>61</v>
      </c>
      <c r="E2023" t="s">
        <v>62</v>
      </c>
      <c r="F2023" t="s">
        <v>63</v>
      </c>
      <c r="G2023" t="s">
        <v>60</v>
      </c>
      <c r="H2023" t="s">
        <v>29</v>
      </c>
      <c r="I2023">
        <v>0</v>
      </c>
      <c r="J2023">
        <v>0</v>
      </c>
      <c r="K2023" t="s">
        <v>166</v>
      </c>
      <c r="L2023" s="1">
        <v>42005</v>
      </c>
      <c r="M2023">
        <v>5.9445452508960599E-2</v>
      </c>
      <c r="N2023">
        <v>31</v>
      </c>
      <c r="O2023" t="s">
        <v>29</v>
      </c>
      <c r="P2023" t="s">
        <v>29</v>
      </c>
      <c r="Q2023" t="s">
        <v>29</v>
      </c>
      <c r="R2023" t="s">
        <v>29</v>
      </c>
      <c r="S2023" t="s">
        <v>29</v>
      </c>
      <c r="T2023" t="s">
        <v>29</v>
      </c>
      <c r="U2023" t="s">
        <v>29</v>
      </c>
      <c r="V2023" t="s">
        <v>29</v>
      </c>
      <c r="W2023" t="s">
        <v>29</v>
      </c>
      <c r="X2023" t="s">
        <v>29</v>
      </c>
      <c r="Y2023" t="s">
        <v>29</v>
      </c>
      <c r="Z2023" t="s">
        <v>29</v>
      </c>
    </row>
    <row r="2024" spans="1:26" x14ac:dyDescent="0.35">
      <c r="A2024">
        <v>2023</v>
      </c>
      <c r="B2024">
        <v>2015</v>
      </c>
      <c r="C2024">
        <v>1</v>
      </c>
      <c r="D2024" t="s">
        <v>64</v>
      </c>
      <c r="E2024" t="s">
        <v>65</v>
      </c>
      <c r="F2024" t="s">
        <v>66</v>
      </c>
      <c r="G2024" t="s">
        <v>28</v>
      </c>
      <c r="H2024" t="s">
        <v>29</v>
      </c>
      <c r="I2024">
        <v>0</v>
      </c>
      <c r="J2024">
        <v>0</v>
      </c>
      <c r="K2024" t="s">
        <v>166</v>
      </c>
      <c r="L2024" s="1">
        <v>42005</v>
      </c>
      <c r="M2024">
        <v>5.9445452508960599E-2</v>
      </c>
      <c r="N2024">
        <v>31</v>
      </c>
      <c r="O2024" t="s">
        <v>183</v>
      </c>
      <c r="P2024">
        <v>0</v>
      </c>
      <c r="Q2024">
        <v>3481</v>
      </c>
      <c r="R2024">
        <v>0</v>
      </c>
      <c r="S2024">
        <v>0</v>
      </c>
      <c r="T2024">
        <v>0</v>
      </c>
      <c r="U2024" t="s">
        <v>65</v>
      </c>
      <c r="V2024" t="s">
        <v>66</v>
      </c>
      <c r="W2024" t="s">
        <v>28</v>
      </c>
      <c r="X2024">
        <v>2015</v>
      </c>
      <c r="Y2024">
        <v>1</v>
      </c>
      <c r="Z2024" t="s">
        <v>166</v>
      </c>
    </row>
    <row r="2025" spans="1:26" x14ac:dyDescent="0.35">
      <c r="A2025">
        <v>2024</v>
      </c>
      <c r="B2025">
        <v>2015</v>
      </c>
      <c r="C2025">
        <v>1</v>
      </c>
      <c r="D2025" t="s">
        <v>67</v>
      </c>
      <c r="E2025" t="s">
        <v>68</v>
      </c>
      <c r="F2025" t="s">
        <v>69</v>
      </c>
      <c r="G2025" t="s">
        <v>35</v>
      </c>
      <c r="H2025" t="s">
        <v>29</v>
      </c>
      <c r="I2025">
        <v>0</v>
      </c>
      <c r="J2025">
        <v>0</v>
      </c>
      <c r="K2025" t="s">
        <v>166</v>
      </c>
      <c r="L2025" s="1">
        <v>42005</v>
      </c>
      <c r="M2025">
        <v>5.9445452508960599E-2</v>
      </c>
      <c r="N2025">
        <v>31</v>
      </c>
      <c r="O2025" t="s">
        <v>29</v>
      </c>
      <c r="P2025" t="s">
        <v>29</v>
      </c>
      <c r="Q2025" t="s">
        <v>29</v>
      </c>
      <c r="R2025" t="s">
        <v>29</v>
      </c>
      <c r="S2025" t="s">
        <v>29</v>
      </c>
      <c r="T2025" t="s">
        <v>29</v>
      </c>
      <c r="U2025" t="s">
        <v>29</v>
      </c>
      <c r="V2025" t="s">
        <v>29</v>
      </c>
      <c r="W2025" t="s">
        <v>29</v>
      </c>
      <c r="X2025" t="s">
        <v>29</v>
      </c>
      <c r="Y2025" t="s">
        <v>29</v>
      </c>
      <c r="Z2025" t="s">
        <v>29</v>
      </c>
    </row>
    <row r="2026" spans="1:26" x14ac:dyDescent="0.35">
      <c r="A2026">
        <v>2025</v>
      </c>
      <c r="B2026">
        <v>2015</v>
      </c>
      <c r="C2026">
        <v>1</v>
      </c>
      <c r="D2026" t="s">
        <v>70</v>
      </c>
      <c r="E2026" t="s">
        <v>71</v>
      </c>
      <c r="F2026" t="s">
        <v>72</v>
      </c>
      <c r="G2026" t="s">
        <v>28</v>
      </c>
      <c r="H2026" t="s">
        <v>29</v>
      </c>
      <c r="I2026">
        <v>0</v>
      </c>
      <c r="J2026">
        <v>0</v>
      </c>
      <c r="K2026" t="s">
        <v>166</v>
      </c>
      <c r="L2026" s="1">
        <v>42005</v>
      </c>
      <c r="M2026">
        <v>5.9445452508960599E-2</v>
      </c>
      <c r="N2026">
        <v>31</v>
      </c>
      <c r="O2026" t="s">
        <v>29</v>
      </c>
      <c r="P2026" t="s">
        <v>29</v>
      </c>
      <c r="Q2026" t="s">
        <v>29</v>
      </c>
      <c r="R2026" t="s">
        <v>29</v>
      </c>
      <c r="S2026" t="s">
        <v>29</v>
      </c>
      <c r="T2026" t="s">
        <v>29</v>
      </c>
      <c r="U2026" t="s">
        <v>29</v>
      </c>
      <c r="V2026" t="s">
        <v>29</v>
      </c>
      <c r="W2026" t="s">
        <v>29</v>
      </c>
      <c r="X2026" t="s">
        <v>29</v>
      </c>
      <c r="Y2026" t="s">
        <v>29</v>
      </c>
      <c r="Z2026" t="s">
        <v>29</v>
      </c>
    </row>
    <row r="2027" spans="1:26" x14ac:dyDescent="0.35">
      <c r="A2027">
        <v>2026</v>
      </c>
      <c r="B2027">
        <v>2015</v>
      </c>
      <c r="C2027">
        <v>1</v>
      </c>
      <c r="D2027" t="s">
        <v>73</v>
      </c>
      <c r="E2027" t="s">
        <v>74</v>
      </c>
      <c r="F2027" t="s">
        <v>66</v>
      </c>
      <c r="G2027" t="s">
        <v>28</v>
      </c>
      <c r="H2027" t="s">
        <v>29</v>
      </c>
      <c r="I2027">
        <v>0</v>
      </c>
      <c r="J2027">
        <v>30</v>
      </c>
      <c r="K2027" t="s">
        <v>166</v>
      </c>
      <c r="L2027" s="1">
        <v>42005</v>
      </c>
      <c r="M2027">
        <v>5.9445452508960599E-2</v>
      </c>
      <c r="N2027">
        <v>31</v>
      </c>
      <c r="O2027" t="s">
        <v>183</v>
      </c>
      <c r="P2027">
        <v>0</v>
      </c>
      <c r="Q2027">
        <v>37840</v>
      </c>
      <c r="R2027">
        <v>0</v>
      </c>
      <c r="S2027">
        <v>0</v>
      </c>
      <c r="T2027">
        <v>0</v>
      </c>
      <c r="U2027" t="s">
        <v>74</v>
      </c>
      <c r="V2027" t="s">
        <v>66</v>
      </c>
      <c r="W2027" t="s">
        <v>28</v>
      </c>
      <c r="X2027">
        <v>2015</v>
      </c>
      <c r="Y2027">
        <v>1</v>
      </c>
      <c r="Z2027" t="s">
        <v>166</v>
      </c>
    </row>
    <row r="2028" spans="1:26" x14ac:dyDescent="0.35">
      <c r="A2028">
        <v>2027</v>
      </c>
      <c r="B2028">
        <v>2015</v>
      </c>
      <c r="C2028">
        <v>1</v>
      </c>
      <c r="D2028" t="s">
        <v>75</v>
      </c>
      <c r="E2028" t="s">
        <v>76</v>
      </c>
      <c r="F2028" t="s">
        <v>44</v>
      </c>
      <c r="G2028" t="s">
        <v>35</v>
      </c>
      <c r="H2028" t="s">
        <v>29</v>
      </c>
      <c r="I2028">
        <v>0</v>
      </c>
      <c r="J2028">
        <v>0</v>
      </c>
      <c r="K2028" t="s">
        <v>166</v>
      </c>
      <c r="L2028" s="1">
        <v>42005</v>
      </c>
      <c r="M2028">
        <v>5.9445452508960599E-2</v>
      </c>
      <c r="N2028">
        <v>31</v>
      </c>
      <c r="O2028" t="s">
        <v>183</v>
      </c>
      <c r="P2028">
        <v>0</v>
      </c>
      <c r="Q2028">
        <v>301</v>
      </c>
      <c r="R2028">
        <v>0</v>
      </c>
      <c r="S2028">
        <v>0</v>
      </c>
      <c r="T2028">
        <v>0</v>
      </c>
      <c r="U2028" t="s">
        <v>76</v>
      </c>
      <c r="V2028" t="s">
        <v>44</v>
      </c>
      <c r="W2028" t="s">
        <v>35</v>
      </c>
      <c r="X2028">
        <v>2015</v>
      </c>
      <c r="Y2028">
        <v>1</v>
      </c>
      <c r="Z2028" t="s">
        <v>166</v>
      </c>
    </row>
    <row r="2029" spans="1:26" x14ac:dyDescent="0.35">
      <c r="A2029">
        <v>2028</v>
      </c>
      <c r="B2029">
        <v>2015</v>
      </c>
      <c r="C2029">
        <v>1</v>
      </c>
      <c r="D2029" t="s">
        <v>77</v>
      </c>
      <c r="E2029" t="s">
        <v>78</v>
      </c>
      <c r="F2029" t="s">
        <v>34</v>
      </c>
      <c r="G2029" t="s">
        <v>35</v>
      </c>
      <c r="H2029" t="s">
        <v>29</v>
      </c>
      <c r="I2029">
        <v>0</v>
      </c>
      <c r="J2029">
        <v>0</v>
      </c>
      <c r="K2029" t="s">
        <v>166</v>
      </c>
      <c r="L2029" s="1">
        <v>42005</v>
      </c>
      <c r="M2029">
        <v>5.9445452508960599E-2</v>
      </c>
      <c r="N2029">
        <v>31</v>
      </c>
      <c r="O2029" t="s">
        <v>183</v>
      </c>
      <c r="P2029">
        <v>0</v>
      </c>
      <c r="Q2029">
        <v>941220</v>
      </c>
      <c r="R2029">
        <v>0</v>
      </c>
      <c r="S2029">
        <v>0</v>
      </c>
      <c r="T2029">
        <v>0</v>
      </c>
      <c r="U2029" t="s">
        <v>78</v>
      </c>
      <c r="V2029" t="s">
        <v>34</v>
      </c>
      <c r="W2029" t="s">
        <v>35</v>
      </c>
      <c r="X2029">
        <v>2015</v>
      </c>
      <c r="Y2029">
        <v>1</v>
      </c>
      <c r="Z2029" t="s">
        <v>166</v>
      </c>
    </row>
    <row r="2030" spans="1:26" x14ac:dyDescent="0.35">
      <c r="A2030">
        <v>2029</v>
      </c>
      <c r="B2030">
        <v>2015</v>
      </c>
      <c r="C2030">
        <v>1</v>
      </c>
      <c r="D2030" t="s">
        <v>79</v>
      </c>
      <c r="E2030" t="s">
        <v>80</v>
      </c>
      <c r="F2030" t="s">
        <v>81</v>
      </c>
      <c r="G2030" t="s">
        <v>35</v>
      </c>
      <c r="H2030" t="s">
        <v>29</v>
      </c>
      <c r="I2030">
        <v>0</v>
      </c>
      <c r="J2030">
        <v>0</v>
      </c>
      <c r="K2030" t="s">
        <v>166</v>
      </c>
      <c r="L2030" s="1">
        <v>42005</v>
      </c>
      <c r="M2030">
        <v>5.9445452508960599E-2</v>
      </c>
      <c r="N2030">
        <v>31</v>
      </c>
      <c r="O2030" t="s">
        <v>29</v>
      </c>
      <c r="P2030" t="s">
        <v>29</v>
      </c>
      <c r="Q2030" t="s">
        <v>29</v>
      </c>
      <c r="R2030" t="s">
        <v>29</v>
      </c>
      <c r="S2030" t="s">
        <v>29</v>
      </c>
      <c r="T2030" t="s">
        <v>29</v>
      </c>
      <c r="U2030" t="s">
        <v>29</v>
      </c>
      <c r="V2030" t="s">
        <v>29</v>
      </c>
      <c r="W2030" t="s">
        <v>29</v>
      </c>
      <c r="X2030" t="s">
        <v>29</v>
      </c>
      <c r="Y2030" t="s">
        <v>29</v>
      </c>
      <c r="Z2030" t="s">
        <v>29</v>
      </c>
    </row>
    <row r="2031" spans="1:26" x14ac:dyDescent="0.35">
      <c r="A2031">
        <v>2030</v>
      </c>
      <c r="B2031">
        <v>2015</v>
      </c>
      <c r="C2031">
        <v>1</v>
      </c>
      <c r="D2031" t="s">
        <v>82</v>
      </c>
      <c r="E2031" t="s">
        <v>83</v>
      </c>
      <c r="F2031" t="s">
        <v>84</v>
      </c>
      <c r="G2031" t="s">
        <v>28</v>
      </c>
      <c r="H2031" t="s">
        <v>29</v>
      </c>
      <c r="I2031">
        <v>0</v>
      </c>
      <c r="J2031">
        <v>0</v>
      </c>
      <c r="K2031" t="s">
        <v>166</v>
      </c>
      <c r="L2031" s="1">
        <v>42005</v>
      </c>
      <c r="M2031">
        <v>5.9445452508960599E-2</v>
      </c>
      <c r="N2031">
        <v>31</v>
      </c>
      <c r="O2031" t="s">
        <v>29</v>
      </c>
      <c r="P2031" t="s">
        <v>29</v>
      </c>
      <c r="Q2031" t="s">
        <v>29</v>
      </c>
      <c r="R2031" t="s">
        <v>29</v>
      </c>
      <c r="S2031" t="s">
        <v>29</v>
      </c>
      <c r="T2031" t="s">
        <v>29</v>
      </c>
      <c r="U2031" t="s">
        <v>29</v>
      </c>
      <c r="V2031" t="s">
        <v>29</v>
      </c>
      <c r="W2031" t="s">
        <v>29</v>
      </c>
      <c r="X2031" t="s">
        <v>29</v>
      </c>
      <c r="Y2031" t="s">
        <v>29</v>
      </c>
      <c r="Z2031" t="s">
        <v>29</v>
      </c>
    </row>
    <row r="2032" spans="1:26" x14ac:dyDescent="0.35">
      <c r="A2032">
        <v>2031</v>
      </c>
      <c r="B2032">
        <v>2015</v>
      </c>
      <c r="C2032">
        <v>1</v>
      </c>
      <c r="D2032" t="s">
        <v>85</v>
      </c>
      <c r="E2032" t="s">
        <v>86</v>
      </c>
      <c r="F2032" t="s">
        <v>38</v>
      </c>
      <c r="G2032" t="s">
        <v>28</v>
      </c>
      <c r="H2032" t="s">
        <v>29</v>
      </c>
      <c r="I2032">
        <v>0</v>
      </c>
      <c r="J2032">
        <v>0</v>
      </c>
      <c r="K2032" t="s">
        <v>166</v>
      </c>
      <c r="L2032" s="1">
        <v>42005</v>
      </c>
      <c r="M2032">
        <v>5.9445452508960599E-2</v>
      </c>
      <c r="N2032">
        <v>31</v>
      </c>
      <c r="O2032" t="s">
        <v>183</v>
      </c>
      <c r="P2032">
        <v>0</v>
      </c>
      <c r="Q2032">
        <v>427251597</v>
      </c>
      <c r="R2032">
        <v>0</v>
      </c>
      <c r="S2032">
        <v>0</v>
      </c>
      <c r="T2032">
        <v>0</v>
      </c>
      <c r="U2032" t="s">
        <v>86</v>
      </c>
      <c r="V2032" t="s">
        <v>38</v>
      </c>
      <c r="W2032" t="s">
        <v>28</v>
      </c>
      <c r="X2032">
        <v>2015</v>
      </c>
      <c r="Y2032">
        <v>1</v>
      </c>
      <c r="Z2032" t="s">
        <v>166</v>
      </c>
    </row>
    <row r="2033" spans="1:26" x14ac:dyDescent="0.35">
      <c r="A2033">
        <v>2032</v>
      </c>
      <c r="B2033">
        <v>2015</v>
      </c>
      <c r="C2033">
        <v>1</v>
      </c>
      <c r="D2033" t="s">
        <v>87</v>
      </c>
      <c r="E2033" t="s">
        <v>76</v>
      </c>
      <c r="F2033" t="s">
        <v>27</v>
      </c>
      <c r="G2033" t="s">
        <v>28</v>
      </c>
      <c r="H2033" t="s">
        <v>29</v>
      </c>
      <c r="I2033">
        <v>0</v>
      </c>
      <c r="J2033">
        <v>0</v>
      </c>
      <c r="K2033" t="s">
        <v>166</v>
      </c>
      <c r="L2033" s="1">
        <v>42005</v>
      </c>
      <c r="M2033">
        <v>5.9445452508960599E-2</v>
      </c>
      <c r="N2033">
        <v>31</v>
      </c>
      <c r="O2033" t="s">
        <v>183</v>
      </c>
      <c r="P2033">
        <v>0</v>
      </c>
      <c r="Q2033">
        <v>3962</v>
      </c>
      <c r="R2033">
        <v>0</v>
      </c>
      <c r="S2033">
        <v>0</v>
      </c>
      <c r="T2033">
        <v>0</v>
      </c>
      <c r="U2033" t="s">
        <v>76</v>
      </c>
      <c r="V2033" t="s">
        <v>27</v>
      </c>
      <c r="W2033" t="s">
        <v>28</v>
      </c>
      <c r="X2033">
        <v>2015</v>
      </c>
      <c r="Y2033">
        <v>1</v>
      </c>
      <c r="Z2033" t="s">
        <v>166</v>
      </c>
    </row>
    <row r="2034" spans="1:26" x14ac:dyDescent="0.35">
      <c r="A2034">
        <v>2033</v>
      </c>
      <c r="B2034">
        <v>2015</v>
      </c>
      <c r="C2034">
        <v>1</v>
      </c>
      <c r="D2034" t="s">
        <v>88</v>
      </c>
      <c r="E2034" t="s">
        <v>89</v>
      </c>
      <c r="F2034" t="s">
        <v>49</v>
      </c>
      <c r="G2034" t="s">
        <v>28</v>
      </c>
      <c r="H2034" t="s">
        <v>29</v>
      </c>
      <c r="I2034">
        <v>0</v>
      </c>
      <c r="J2034">
        <v>0</v>
      </c>
      <c r="K2034" t="s">
        <v>166</v>
      </c>
      <c r="L2034" s="1">
        <v>42005</v>
      </c>
      <c r="M2034">
        <v>5.9445452508960599E-2</v>
      </c>
      <c r="N2034">
        <v>31</v>
      </c>
      <c r="O2034" t="s">
        <v>29</v>
      </c>
      <c r="P2034" t="s">
        <v>29</v>
      </c>
      <c r="Q2034" t="s">
        <v>29</v>
      </c>
      <c r="R2034" t="s">
        <v>29</v>
      </c>
      <c r="S2034" t="s">
        <v>29</v>
      </c>
      <c r="T2034" t="s">
        <v>29</v>
      </c>
      <c r="U2034" t="s">
        <v>29</v>
      </c>
      <c r="V2034" t="s">
        <v>29</v>
      </c>
      <c r="W2034" t="s">
        <v>29</v>
      </c>
      <c r="X2034" t="s">
        <v>29</v>
      </c>
      <c r="Y2034" t="s">
        <v>29</v>
      </c>
      <c r="Z2034" t="s">
        <v>29</v>
      </c>
    </row>
    <row r="2035" spans="1:26" x14ac:dyDescent="0.35">
      <c r="A2035">
        <v>2034</v>
      </c>
      <c r="B2035">
        <v>2015</v>
      </c>
      <c r="C2035">
        <v>1</v>
      </c>
      <c r="D2035" t="s">
        <v>90</v>
      </c>
      <c r="E2035" t="s">
        <v>51</v>
      </c>
      <c r="F2035" t="s">
        <v>59</v>
      </c>
      <c r="G2035" t="s">
        <v>60</v>
      </c>
      <c r="H2035" t="s">
        <v>29</v>
      </c>
      <c r="I2035">
        <v>0</v>
      </c>
      <c r="J2035">
        <v>0</v>
      </c>
      <c r="K2035" t="s">
        <v>166</v>
      </c>
      <c r="L2035" s="1">
        <v>42005</v>
      </c>
      <c r="M2035">
        <v>5.9445452508960599E-2</v>
      </c>
      <c r="N2035">
        <v>31</v>
      </c>
      <c r="O2035" t="s">
        <v>183</v>
      </c>
      <c r="P2035">
        <v>0</v>
      </c>
      <c r="Q2035">
        <v>35</v>
      </c>
      <c r="R2035">
        <v>0</v>
      </c>
      <c r="S2035">
        <v>0</v>
      </c>
      <c r="T2035">
        <v>0</v>
      </c>
      <c r="U2035" t="s">
        <v>51</v>
      </c>
      <c r="V2035" t="s">
        <v>59</v>
      </c>
      <c r="W2035" t="s">
        <v>60</v>
      </c>
      <c r="X2035">
        <v>2015</v>
      </c>
      <c r="Y2035">
        <v>1</v>
      </c>
      <c r="Z2035" t="s">
        <v>166</v>
      </c>
    </row>
    <row r="2036" spans="1:26" x14ac:dyDescent="0.35">
      <c r="A2036">
        <v>2035</v>
      </c>
      <c r="B2036">
        <v>2015</v>
      </c>
      <c r="C2036">
        <v>1</v>
      </c>
      <c r="D2036" t="s">
        <v>91</v>
      </c>
      <c r="E2036" t="s">
        <v>80</v>
      </c>
      <c r="F2036" t="s">
        <v>92</v>
      </c>
      <c r="G2036" t="s">
        <v>28</v>
      </c>
      <c r="H2036" t="s">
        <v>29</v>
      </c>
      <c r="I2036">
        <v>0</v>
      </c>
      <c r="J2036">
        <v>0</v>
      </c>
      <c r="K2036" t="s">
        <v>166</v>
      </c>
      <c r="L2036" s="1">
        <v>42005</v>
      </c>
      <c r="M2036">
        <v>5.9445452508960599E-2</v>
      </c>
      <c r="N2036">
        <v>31</v>
      </c>
      <c r="O2036" t="s">
        <v>29</v>
      </c>
      <c r="P2036" t="s">
        <v>29</v>
      </c>
      <c r="Q2036" t="s">
        <v>29</v>
      </c>
      <c r="R2036" t="s">
        <v>29</v>
      </c>
      <c r="S2036" t="s">
        <v>29</v>
      </c>
      <c r="T2036" t="s">
        <v>29</v>
      </c>
      <c r="U2036" t="s">
        <v>29</v>
      </c>
      <c r="V2036" t="s">
        <v>29</v>
      </c>
      <c r="W2036" t="s">
        <v>29</v>
      </c>
      <c r="X2036" t="s">
        <v>29</v>
      </c>
      <c r="Y2036" t="s">
        <v>29</v>
      </c>
      <c r="Z2036" t="s">
        <v>29</v>
      </c>
    </row>
    <row r="2037" spans="1:26" x14ac:dyDescent="0.35">
      <c r="A2037">
        <v>2036</v>
      </c>
      <c r="B2037">
        <v>2015</v>
      </c>
      <c r="C2037">
        <v>1</v>
      </c>
      <c r="D2037" t="s">
        <v>93</v>
      </c>
      <c r="E2037" t="s">
        <v>94</v>
      </c>
      <c r="F2037" t="s">
        <v>95</v>
      </c>
      <c r="G2037" t="s">
        <v>60</v>
      </c>
      <c r="H2037" t="s">
        <v>29</v>
      </c>
      <c r="I2037">
        <v>0</v>
      </c>
      <c r="J2037">
        <v>11.52</v>
      </c>
      <c r="K2037" t="s">
        <v>166</v>
      </c>
      <c r="L2037" s="1">
        <v>42005</v>
      </c>
      <c r="M2037">
        <v>5.9445452508960599E-2</v>
      </c>
      <c r="N2037">
        <v>31</v>
      </c>
      <c r="O2037" t="s">
        <v>183</v>
      </c>
      <c r="P2037">
        <v>552</v>
      </c>
      <c r="Q2037">
        <v>3977</v>
      </c>
      <c r="R2037">
        <v>0</v>
      </c>
      <c r="S2037">
        <v>0</v>
      </c>
      <c r="T2037">
        <v>552</v>
      </c>
      <c r="U2037" t="s">
        <v>94</v>
      </c>
      <c r="V2037" t="s">
        <v>95</v>
      </c>
      <c r="W2037" t="s">
        <v>60</v>
      </c>
      <c r="X2037">
        <v>2015</v>
      </c>
      <c r="Y2037">
        <v>1</v>
      </c>
      <c r="Z2037" t="s">
        <v>166</v>
      </c>
    </row>
    <row r="2038" spans="1:26" x14ac:dyDescent="0.35">
      <c r="A2038">
        <v>2037</v>
      </c>
      <c r="B2038">
        <v>2015</v>
      </c>
      <c r="C2038">
        <v>1</v>
      </c>
      <c r="D2038" t="s">
        <v>96</v>
      </c>
      <c r="E2038" t="s">
        <v>97</v>
      </c>
      <c r="F2038" t="s">
        <v>72</v>
      </c>
      <c r="G2038" t="s">
        <v>28</v>
      </c>
      <c r="H2038" t="s">
        <v>29</v>
      </c>
      <c r="I2038">
        <v>0</v>
      </c>
      <c r="J2038">
        <v>0</v>
      </c>
      <c r="K2038" t="s">
        <v>166</v>
      </c>
      <c r="L2038" s="1">
        <v>42005</v>
      </c>
      <c r="M2038">
        <v>5.9445452508960599E-2</v>
      </c>
      <c r="N2038">
        <v>31</v>
      </c>
      <c r="O2038" t="s">
        <v>29</v>
      </c>
      <c r="P2038" t="s">
        <v>29</v>
      </c>
      <c r="Q2038" t="s">
        <v>29</v>
      </c>
      <c r="R2038" t="s">
        <v>29</v>
      </c>
      <c r="S2038" t="s">
        <v>29</v>
      </c>
      <c r="T2038" t="s">
        <v>29</v>
      </c>
      <c r="U2038" t="s">
        <v>29</v>
      </c>
      <c r="V2038" t="s">
        <v>29</v>
      </c>
      <c r="W2038" t="s">
        <v>29</v>
      </c>
      <c r="X2038" t="s">
        <v>29</v>
      </c>
      <c r="Y2038" t="s">
        <v>29</v>
      </c>
      <c r="Z2038" t="s">
        <v>29</v>
      </c>
    </row>
    <row r="2039" spans="1:26" x14ac:dyDescent="0.35">
      <c r="A2039">
        <v>2038</v>
      </c>
      <c r="B2039">
        <v>2015</v>
      </c>
      <c r="C2039">
        <v>1</v>
      </c>
      <c r="D2039" t="s">
        <v>98</v>
      </c>
      <c r="E2039" t="s">
        <v>99</v>
      </c>
      <c r="F2039" t="s">
        <v>100</v>
      </c>
      <c r="G2039" t="s">
        <v>60</v>
      </c>
      <c r="H2039" t="s">
        <v>29</v>
      </c>
      <c r="I2039">
        <v>0</v>
      </c>
      <c r="J2039">
        <v>0</v>
      </c>
      <c r="K2039" t="s">
        <v>166</v>
      </c>
      <c r="L2039" s="1">
        <v>42005</v>
      </c>
      <c r="M2039">
        <v>5.9445452508960599E-2</v>
      </c>
      <c r="N2039">
        <v>31</v>
      </c>
      <c r="O2039" t="s">
        <v>29</v>
      </c>
      <c r="P2039" t="s">
        <v>29</v>
      </c>
      <c r="Q2039" t="s">
        <v>29</v>
      </c>
      <c r="R2039" t="s">
        <v>29</v>
      </c>
      <c r="S2039" t="s">
        <v>29</v>
      </c>
      <c r="T2039" t="s">
        <v>29</v>
      </c>
      <c r="U2039" t="s">
        <v>29</v>
      </c>
      <c r="V2039" t="s">
        <v>29</v>
      </c>
      <c r="W2039" t="s">
        <v>29</v>
      </c>
      <c r="X2039" t="s">
        <v>29</v>
      </c>
      <c r="Y2039" t="s">
        <v>29</v>
      </c>
      <c r="Z2039" t="s">
        <v>29</v>
      </c>
    </row>
    <row r="2040" spans="1:26" x14ac:dyDescent="0.35">
      <c r="A2040">
        <v>2039</v>
      </c>
      <c r="B2040">
        <v>2015</v>
      </c>
      <c r="C2040">
        <v>1</v>
      </c>
      <c r="D2040" t="s">
        <v>101</v>
      </c>
      <c r="E2040" t="s">
        <v>102</v>
      </c>
      <c r="F2040" t="s">
        <v>103</v>
      </c>
      <c r="G2040" t="s">
        <v>28</v>
      </c>
      <c r="H2040" t="s">
        <v>29</v>
      </c>
      <c r="I2040">
        <v>0</v>
      </c>
      <c r="J2040">
        <v>3.5</v>
      </c>
      <c r="K2040" t="s">
        <v>166</v>
      </c>
      <c r="L2040" s="1">
        <v>42005</v>
      </c>
      <c r="M2040">
        <v>5.9445452508960599E-2</v>
      </c>
      <c r="N2040">
        <v>31</v>
      </c>
      <c r="O2040" t="s">
        <v>29</v>
      </c>
      <c r="P2040" t="s">
        <v>29</v>
      </c>
      <c r="Q2040" t="s">
        <v>29</v>
      </c>
      <c r="R2040" t="s">
        <v>29</v>
      </c>
      <c r="S2040" t="s">
        <v>29</v>
      </c>
      <c r="T2040" t="s">
        <v>29</v>
      </c>
      <c r="U2040" t="s">
        <v>29</v>
      </c>
      <c r="V2040" t="s">
        <v>29</v>
      </c>
      <c r="W2040" t="s">
        <v>29</v>
      </c>
      <c r="X2040" t="s">
        <v>29</v>
      </c>
      <c r="Y2040" t="s">
        <v>29</v>
      </c>
      <c r="Z2040" t="s">
        <v>29</v>
      </c>
    </row>
    <row r="2041" spans="1:26" x14ac:dyDescent="0.35">
      <c r="A2041">
        <v>2040</v>
      </c>
      <c r="B2041">
        <v>2015</v>
      </c>
      <c r="C2041">
        <v>1</v>
      </c>
      <c r="D2041" t="s">
        <v>104</v>
      </c>
      <c r="E2041" t="s">
        <v>105</v>
      </c>
      <c r="F2041" t="s">
        <v>49</v>
      </c>
      <c r="G2041" t="s">
        <v>28</v>
      </c>
      <c r="H2041" t="s">
        <v>29</v>
      </c>
      <c r="I2041">
        <v>0</v>
      </c>
      <c r="J2041">
        <v>0</v>
      </c>
      <c r="K2041" t="s">
        <v>166</v>
      </c>
      <c r="L2041" s="1">
        <v>42005</v>
      </c>
      <c r="M2041">
        <v>5.9445452508960599E-2</v>
      </c>
      <c r="N2041">
        <v>31</v>
      </c>
      <c r="O2041" t="s">
        <v>29</v>
      </c>
      <c r="P2041" t="s">
        <v>29</v>
      </c>
      <c r="Q2041" t="s">
        <v>29</v>
      </c>
      <c r="R2041" t="s">
        <v>29</v>
      </c>
      <c r="S2041" t="s">
        <v>29</v>
      </c>
      <c r="T2041" t="s">
        <v>29</v>
      </c>
      <c r="U2041" t="s">
        <v>29</v>
      </c>
      <c r="V2041" t="s">
        <v>29</v>
      </c>
      <c r="W2041" t="s">
        <v>29</v>
      </c>
      <c r="X2041" t="s">
        <v>29</v>
      </c>
      <c r="Y2041" t="s">
        <v>29</v>
      </c>
      <c r="Z2041" t="s">
        <v>29</v>
      </c>
    </row>
    <row r="2042" spans="1:26" x14ac:dyDescent="0.35">
      <c r="A2042">
        <v>2041</v>
      </c>
      <c r="B2042">
        <v>2015</v>
      </c>
      <c r="C2042">
        <v>2</v>
      </c>
      <c r="D2042" t="s">
        <v>25</v>
      </c>
      <c r="E2042" t="s">
        <v>26</v>
      </c>
      <c r="F2042" t="s">
        <v>27</v>
      </c>
      <c r="G2042" t="s">
        <v>28</v>
      </c>
      <c r="H2042" t="s">
        <v>29</v>
      </c>
      <c r="I2042">
        <v>0</v>
      </c>
      <c r="J2042">
        <v>43.09</v>
      </c>
      <c r="K2042" t="s">
        <v>168</v>
      </c>
      <c r="L2042" s="1">
        <v>42036</v>
      </c>
      <c r="M2042">
        <v>9.4950492831541194E-2</v>
      </c>
      <c r="N2042">
        <v>31</v>
      </c>
      <c r="O2042" t="s">
        <v>184</v>
      </c>
      <c r="P2042">
        <v>1661</v>
      </c>
      <c r="Q2042">
        <v>24822</v>
      </c>
      <c r="R2042">
        <v>0</v>
      </c>
      <c r="S2042">
        <v>0</v>
      </c>
      <c r="T2042">
        <v>1661</v>
      </c>
      <c r="U2042" t="s">
        <v>26</v>
      </c>
      <c r="V2042" t="s">
        <v>27</v>
      </c>
      <c r="W2042" t="s">
        <v>28</v>
      </c>
      <c r="X2042">
        <v>2015</v>
      </c>
      <c r="Y2042">
        <v>2</v>
      </c>
      <c r="Z2042" t="s">
        <v>168</v>
      </c>
    </row>
    <row r="2043" spans="1:26" x14ac:dyDescent="0.35">
      <c r="A2043">
        <v>2042</v>
      </c>
      <c r="B2043">
        <v>2015</v>
      </c>
      <c r="C2043">
        <v>2</v>
      </c>
      <c r="D2043" t="s">
        <v>32</v>
      </c>
      <c r="E2043" t="s">
        <v>33</v>
      </c>
      <c r="F2043" t="s">
        <v>34</v>
      </c>
      <c r="G2043" t="s">
        <v>35</v>
      </c>
      <c r="H2043" s="1">
        <v>42036</v>
      </c>
      <c r="I2043">
        <v>26.24</v>
      </c>
      <c r="J2043">
        <v>542.97199999999998</v>
      </c>
      <c r="K2043" t="s">
        <v>168</v>
      </c>
      <c r="L2043" s="1">
        <v>42036</v>
      </c>
      <c r="M2043">
        <v>9.4950492831541194E-2</v>
      </c>
      <c r="N2043">
        <v>31</v>
      </c>
      <c r="O2043" t="s">
        <v>184</v>
      </c>
      <c r="P2043">
        <v>13911</v>
      </c>
      <c r="Q2043">
        <v>194783</v>
      </c>
      <c r="R2043">
        <v>0</v>
      </c>
      <c r="S2043">
        <v>0</v>
      </c>
      <c r="T2043">
        <v>13911</v>
      </c>
      <c r="U2043" t="s">
        <v>33</v>
      </c>
      <c r="V2043" t="s">
        <v>34</v>
      </c>
      <c r="W2043" t="s">
        <v>35</v>
      </c>
      <c r="X2043">
        <v>2015</v>
      </c>
      <c r="Y2043">
        <v>2</v>
      </c>
      <c r="Z2043" t="s">
        <v>168</v>
      </c>
    </row>
    <row r="2044" spans="1:26" x14ac:dyDescent="0.35">
      <c r="A2044">
        <v>2043</v>
      </c>
      <c r="B2044">
        <v>2015</v>
      </c>
      <c r="C2044">
        <v>2</v>
      </c>
      <c r="D2044" t="s">
        <v>36</v>
      </c>
      <c r="E2044" t="s">
        <v>37</v>
      </c>
      <c r="F2044" t="s">
        <v>38</v>
      </c>
      <c r="G2044" t="s">
        <v>28</v>
      </c>
      <c r="H2044" t="s">
        <v>29</v>
      </c>
      <c r="I2044">
        <v>0</v>
      </c>
      <c r="J2044">
        <v>318.34699999999998</v>
      </c>
      <c r="K2044" t="s">
        <v>168</v>
      </c>
      <c r="L2044" s="1">
        <v>42036</v>
      </c>
      <c r="M2044">
        <v>9.4950492831541194E-2</v>
      </c>
      <c r="N2044">
        <v>31</v>
      </c>
      <c r="O2044" t="s">
        <v>184</v>
      </c>
      <c r="P2044">
        <v>7717</v>
      </c>
      <c r="Q2044">
        <v>167236</v>
      </c>
      <c r="R2044">
        <v>0</v>
      </c>
      <c r="S2044">
        <v>0</v>
      </c>
      <c r="T2044">
        <v>7717</v>
      </c>
      <c r="U2044" t="s">
        <v>37</v>
      </c>
      <c r="V2044" t="s">
        <v>38</v>
      </c>
      <c r="W2044" t="s">
        <v>28</v>
      </c>
      <c r="X2044">
        <v>2015</v>
      </c>
      <c r="Y2044">
        <v>2</v>
      </c>
      <c r="Z2044" t="s">
        <v>168</v>
      </c>
    </row>
    <row r="2045" spans="1:26" x14ac:dyDescent="0.35">
      <c r="A2045">
        <v>2044</v>
      </c>
      <c r="B2045">
        <v>2015</v>
      </c>
      <c r="C2045">
        <v>2</v>
      </c>
      <c r="D2045" t="s">
        <v>39</v>
      </c>
      <c r="E2045" t="s">
        <v>40</v>
      </c>
      <c r="F2045" t="s">
        <v>41</v>
      </c>
      <c r="G2045" t="s">
        <v>35</v>
      </c>
      <c r="H2045" t="s">
        <v>29</v>
      </c>
      <c r="I2045">
        <v>0</v>
      </c>
      <c r="J2045">
        <v>2.64</v>
      </c>
      <c r="K2045" t="s">
        <v>168</v>
      </c>
      <c r="L2045" s="1">
        <v>42036</v>
      </c>
      <c r="M2045">
        <v>9.4950492831541194E-2</v>
      </c>
      <c r="N2045">
        <v>31</v>
      </c>
      <c r="O2045" t="s">
        <v>29</v>
      </c>
      <c r="P2045" t="s">
        <v>29</v>
      </c>
      <c r="Q2045" t="s">
        <v>29</v>
      </c>
      <c r="R2045" t="s">
        <v>29</v>
      </c>
      <c r="S2045" t="s">
        <v>29</v>
      </c>
      <c r="T2045" t="s">
        <v>29</v>
      </c>
      <c r="U2045" t="s">
        <v>29</v>
      </c>
      <c r="V2045" t="s">
        <v>29</v>
      </c>
      <c r="W2045" t="s">
        <v>29</v>
      </c>
      <c r="X2045" t="s">
        <v>29</v>
      </c>
      <c r="Y2045" t="s">
        <v>29</v>
      </c>
      <c r="Z2045" t="s">
        <v>29</v>
      </c>
    </row>
    <row r="2046" spans="1:26" x14ac:dyDescent="0.35">
      <c r="A2046">
        <v>2045</v>
      </c>
      <c r="B2046">
        <v>2015</v>
      </c>
      <c r="C2046">
        <v>2</v>
      </c>
      <c r="D2046" t="s">
        <v>42</v>
      </c>
      <c r="E2046" t="s">
        <v>43</v>
      </c>
      <c r="F2046" t="s">
        <v>44</v>
      </c>
      <c r="G2046" t="s">
        <v>35</v>
      </c>
      <c r="H2046" t="s">
        <v>29</v>
      </c>
      <c r="I2046">
        <v>0</v>
      </c>
      <c r="J2046">
        <v>129.13</v>
      </c>
      <c r="K2046" t="s">
        <v>168</v>
      </c>
      <c r="L2046" s="1">
        <v>42036</v>
      </c>
      <c r="M2046">
        <v>9.4950492831541194E-2</v>
      </c>
      <c r="N2046">
        <v>31</v>
      </c>
      <c r="O2046" t="s">
        <v>184</v>
      </c>
      <c r="P2046">
        <v>3637</v>
      </c>
      <c r="Q2046">
        <v>18778</v>
      </c>
      <c r="R2046">
        <v>0</v>
      </c>
      <c r="S2046">
        <v>0</v>
      </c>
      <c r="T2046">
        <v>3637</v>
      </c>
      <c r="U2046" t="s">
        <v>43</v>
      </c>
      <c r="V2046" t="s">
        <v>44</v>
      </c>
      <c r="W2046" t="s">
        <v>35</v>
      </c>
      <c r="X2046">
        <v>2015</v>
      </c>
      <c r="Y2046">
        <v>2</v>
      </c>
      <c r="Z2046" t="s">
        <v>168</v>
      </c>
    </row>
    <row r="2047" spans="1:26" x14ac:dyDescent="0.35">
      <c r="A2047">
        <v>2046</v>
      </c>
      <c r="B2047">
        <v>2015</v>
      </c>
      <c r="C2047">
        <v>2</v>
      </c>
      <c r="D2047" t="s">
        <v>45</v>
      </c>
      <c r="E2047" t="s">
        <v>46</v>
      </c>
      <c r="F2047" t="s">
        <v>41</v>
      </c>
      <c r="G2047" t="s">
        <v>35</v>
      </c>
      <c r="H2047" s="1">
        <v>42036</v>
      </c>
      <c r="I2047">
        <v>10.56</v>
      </c>
      <c r="J2047">
        <v>33.479999999999997</v>
      </c>
      <c r="K2047" t="s">
        <v>168</v>
      </c>
      <c r="L2047" s="1">
        <v>42036</v>
      </c>
      <c r="M2047">
        <v>9.4950492831541194E-2</v>
      </c>
      <c r="N2047">
        <v>31</v>
      </c>
      <c r="O2047" t="s">
        <v>184</v>
      </c>
      <c r="P2047">
        <v>0</v>
      </c>
      <c r="Q2047">
        <v>94080</v>
      </c>
      <c r="R2047">
        <v>0</v>
      </c>
      <c r="S2047">
        <v>0</v>
      </c>
      <c r="T2047">
        <v>0</v>
      </c>
      <c r="U2047" t="s">
        <v>46</v>
      </c>
      <c r="V2047" t="s">
        <v>41</v>
      </c>
      <c r="W2047" t="s">
        <v>35</v>
      </c>
      <c r="X2047">
        <v>2015</v>
      </c>
      <c r="Y2047">
        <v>2</v>
      </c>
      <c r="Z2047" t="s">
        <v>168</v>
      </c>
    </row>
    <row r="2048" spans="1:26" x14ac:dyDescent="0.35">
      <c r="A2048">
        <v>2047</v>
      </c>
      <c r="B2048">
        <v>2015</v>
      </c>
      <c r="C2048">
        <v>2</v>
      </c>
      <c r="D2048" t="s">
        <v>47</v>
      </c>
      <c r="E2048" t="s">
        <v>48</v>
      </c>
      <c r="F2048" t="s">
        <v>49</v>
      </c>
      <c r="G2048" t="s">
        <v>28</v>
      </c>
      <c r="H2048" s="1">
        <v>42036</v>
      </c>
      <c r="I2048">
        <v>13.734</v>
      </c>
      <c r="J2048">
        <v>43.734000000000002</v>
      </c>
      <c r="K2048" t="s">
        <v>168</v>
      </c>
      <c r="L2048" s="1">
        <v>42036</v>
      </c>
      <c r="M2048">
        <v>9.4950492831541194E-2</v>
      </c>
      <c r="N2048">
        <v>31</v>
      </c>
      <c r="O2048" t="s">
        <v>29</v>
      </c>
      <c r="P2048" t="s">
        <v>29</v>
      </c>
      <c r="Q2048" t="s">
        <v>29</v>
      </c>
      <c r="R2048" t="s">
        <v>29</v>
      </c>
      <c r="S2048" t="s">
        <v>29</v>
      </c>
      <c r="T2048" t="s">
        <v>29</v>
      </c>
      <c r="U2048" t="s">
        <v>29</v>
      </c>
      <c r="V2048" t="s">
        <v>29</v>
      </c>
      <c r="W2048" t="s">
        <v>29</v>
      </c>
      <c r="X2048" t="s">
        <v>29</v>
      </c>
      <c r="Y2048" t="s">
        <v>29</v>
      </c>
      <c r="Z2048" t="s">
        <v>29</v>
      </c>
    </row>
    <row r="2049" spans="1:26" x14ac:dyDescent="0.35">
      <c r="A2049">
        <v>2048</v>
      </c>
      <c r="B2049">
        <v>2015</v>
      </c>
      <c r="C2049">
        <v>2</v>
      </c>
      <c r="D2049" t="s">
        <v>50</v>
      </c>
      <c r="E2049" t="s">
        <v>51</v>
      </c>
      <c r="F2049" t="s">
        <v>38</v>
      </c>
      <c r="G2049" t="s">
        <v>28</v>
      </c>
      <c r="H2049" t="s">
        <v>29</v>
      </c>
      <c r="I2049">
        <v>0</v>
      </c>
      <c r="J2049">
        <v>0</v>
      </c>
      <c r="K2049" t="s">
        <v>168</v>
      </c>
      <c r="L2049" s="1">
        <v>42036</v>
      </c>
      <c r="M2049">
        <v>9.4950492831541194E-2</v>
      </c>
      <c r="N2049">
        <v>31</v>
      </c>
      <c r="O2049" t="s">
        <v>184</v>
      </c>
      <c r="P2049">
        <v>0</v>
      </c>
      <c r="Q2049">
        <v>300895980</v>
      </c>
      <c r="R2049">
        <v>0</v>
      </c>
      <c r="S2049">
        <v>0</v>
      </c>
      <c r="T2049">
        <v>0</v>
      </c>
      <c r="U2049" t="s">
        <v>51</v>
      </c>
      <c r="V2049" t="s">
        <v>38</v>
      </c>
      <c r="W2049" t="s">
        <v>28</v>
      </c>
      <c r="X2049">
        <v>2015</v>
      </c>
      <c r="Y2049">
        <v>2</v>
      </c>
      <c r="Z2049" t="s">
        <v>168</v>
      </c>
    </row>
    <row r="2050" spans="1:26" x14ac:dyDescent="0.35">
      <c r="A2050">
        <v>2049</v>
      </c>
      <c r="B2050">
        <v>2015</v>
      </c>
      <c r="C2050">
        <v>2</v>
      </c>
      <c r="D2050" t="s">
        <v>52</v>
      </c>
      <c r="E2050" t="s">
        <v>53</v>
      </c>
      <c r="F2050" t="s">
        <v>34</v>
      </c>
      <c r="G2050" t="s">
        <v>35</v>
      </c>
      <c r="H2050" t="s">
        <v>29</v>
      </c>
      <c r="I2050">
        <v>0</v>
      </c>
      <c r="J2050">
        <v>1.53</v>
      </c>
      <c r="K2050" t="s">
        <v>168</v>
      </c>
      <c r="L2050" s="1">
        <v>42036</v>
      </c>
      <c r="M2050">
        <v>9.4950492831541194E-2</v>
      </c>
      <c r="N2050">
        <v>31</v>
      </c>
      <c r="O2050" t="s">
        <v>184</v>
      </c>
      <c r="P2050">
        <v>0</v>
      </c>
      <c r="Q2050">
        <v>356848921</v>
      </c>
      <c r="R2050">
        <v>0</v>
      </c>
      <c r="S2050">
        <v>0</v>
      </c>
      <c r="T2050">
        <v>0</v>
      </c>
      <c r="U2050" t="s">
        <v>53</v>
      </c>
      <c r="V2050" t="s">
        <v>34</v>
      </c>
      <c r="W2050" t="s">
        <v>35</v>
      </c>
      <c r="X2050">
        <v>2015</v>
      </c>
      <c r="Y2050">
        <v>2</v>
      </c>
      <c r="Z2050" t="s">
        <v>168</v>
      </c>
    </row>
    <row r="2051" spans="1:26" x14ac:dyDescent="0.35">
      <c r="A2051">
        <v>2050</v>
      </c>
      <c r="B2051">
        <v>2015</v>
      </c>
      <c r="C2051">
        <v>2</v>
      </c>
      <c r="D2051" t="s">
        <v>54</v>
      </c>
      <c r="E2051" t="s">
        <v>55</v>
      </c>
      <c r="F2051" t="s">
        <v>56</v>
      </c>
      <c r="G2051" t="s">
        <v>35</v>
      </c>
      <c r="H2051" t="s">
        <v>29</v>
      </c>
      <c r="I2051">
        <v>0</v>
      </c>
      <c r="J2051">
        <v>106.40600000000001</v>
      </c>
      <c r="K2051" t="s">
        <v>168</v>
      </c>
      <c r="L2051" s="1">
        <v>42036</v>
      </c>
      <c r="M2051">
        <v>9.4950492831541194E-2</v>
      </c>
      <c r="N2051">
        <v>31</v>
      </c>
      <c r="O2051" t="s">
        <v>184</v>
      </c>
      <c r="P2051">
        <v>80</v>
      </c>
      <c r="Q2051">
        <v>162263</v>
      </c>
      <c r="R2051">
        <v>0</v>
      </c>
      <c r="S2051">
        <v>0</v>
      </c>
      <c r="T2051">
        <v>80</v>
      </c>
      <c r="U2051" t="s">
        <v>55</v>
      </c>
      <c r="V2051" t="s">
        <v>56</v>
      </c>
      <c r="W2051" t="s">
        <v>35</v>
      </c>
      <c r="X2051">
        <v>2015</v>
      </c>
      <c r="Y2051">
        <v>2</v>
      </c>
      <c r="Z2051" t="s">
        <v>168</v>
      </c>
    </row>
    <row r="2052" spans="1:26" x14ac:dyDescent="0.35">
      <c r="A2052">
        <v>2051</v>
      </c>
      <c r="B2052">
        <v>2015</v>
      </c>
      <c r="C2052">
        <v>2</v>
      </c>
      <c r="D2052" t="s">
        <v>57</v>
      </c>
      <c r="E2052" t="s">
        <v>58</v>
      </c>
      <c r="F2052" t="s">
        <v>59</v>
      </c>
      <c r="G2052" t="s">
        <v>60</v>
      </c>
      <c r="H2052" t="s">
        <v>29</v>
      </c>
      <c r="I2052">
        <v>0</v>
      </c>
      <c r="J2052">
        <v>0</v>
      </c>
      <c r="K2052" t="s">
        <v>168</v>
      </c>
      <c r="L2052" s="1">
        <v>42036</v>
      </c>
      <c r="M2052">
        <v>9.4950492831541194E-2</v>
      </c>
      <c r="N2052">
        <v>31</v>
      </c>
      <c r="O2052" t="s">
        <v>29</v>
      </c>
      <c r="P2052" t="s">
        <v>29</v>
      </c>
      <c r="Q2052" t="s">
        <v>29</v>
      </c>
      <c r="R2052" t="s">
        <v>29</v>
      </c>
      <c r="S2052" t="s">
        <v>29</v>
      </c>
      <c r="T2052" t="s">
        <v>29</v>
      </c>
      <c r="U2052" t="s">
        <v>29</v>
      </c>
      <c r="V2052" t="s">
        <v>29</v>
      </c>
      <c r="W2052" t="s">
        <v>29</v>
      </c>
      <c r="X2052" t="s">
        <v>29</v>
      </c>
      <c r="Y2052" t="s">
        <v>29</v>
      </c>
      <c r="Z2052" t="s">
        <v>29</v>
      </c>
    </row>
    <row r="2053" spans="1:26" x14ac:dyDescent="0.35">
      <c r="A2053">
        <v>2052</v>
      </c>
      <c r="B2053">
        <v>2015</v>
      </c>
      <c r="C2053">
        <v>2</v>
      </c>
      <c r="D2053" t="s">
        <v>61</v>
      </c>
      <c r="E2053" t="s">
        <v>62</v>
      </c>
      <c r="F2053" t="s">
        <v>63</v>
      </c>
      <c r="G2053" t="s">
        <v>60</v>
      </c>
      <c r="H2053" t="s">
        <v>29</v>
      </c>
      <c r="I2053">
        <v>0</v>
      </c>
      <c r="J2053">
        <v>0</v>
      </c>
      <c r="K2053" t="s">
        <v>168</v>
      </c>
      <c r="L2053" s="1">
        <v>42036</v>
      </c>
      <c r="M2053">
        <v>9.4950492831541194E-2</v>
      </c>
      <c r="N2053">
        <v>31</v>
      </c>
      <c r="O2053" t="s">
        <v>29</v>
      </c>
      <c r="P2053" t="s">
        <v>29</v>
      </c>
      <c r="Q2053" t="s">
        <v>29</v>
      </c>
      <c r="R2053" t="s">
        <v>29</v>
      </c>
      <c r="S2053" t="s">
        <v>29</v>
      </c>
      <c r="T2053" t="s">
        <v>29</v>
      </c>
      <c r="U2053" t="s">
        <v>29</v>
      </c>
      <c r="V2053" t="s">
        <v>29</v>
      </c>
      <c r="W2053" t="s">
        <v>29</v>
      </c>
      <c r="X2053" t="s">
        <v>29</v>
      </c>
      <c r="Y2053" t="s">
        <v>29</v>
      </c>
      <c r="Z2053" t="s">
        <v>29</v>
      </c>
    </row>
    <row r="2054" spans="1:26" x14ac:dyDescent="0.35">
      <c r="A2054">
        <v>2053</v>
      </c>
      <c r="B2054">
        <v>2015</v>
      </c>
      <c r="C2054">
        <v>2</v>
      </c>
      <c r="D2054" t="s">
        <v>64</v>
      </c>
      <c r="E2054" t="s">
        <v>65</v>
      </c>
      <c r="F2054" t="s">
        <v>66</v>
      </c>
      <c r="G2054" t="s">
        <v>28</v>
      </c>
      <c r="H2054" t="s">
        <v>29</v>
      </c>
      <c r="I2054">
        <v>0</v>
      </c>
      <c r="J2054">
        <v>0</v>
      </c>
      <c r="K2054" t="s">
        <v>168</v>
      </c>
      <c r="L2054" s="1">
        <v>42036</v>
      </c>
      <c r="M2054">
        <v>9.4950492831541194E-2</v>
      </c>
      <c r="N2054">
        <v>31</v>
      </c>
      <c r="O2054" t="s">
        <v>184</v>
      </c>
      <c r="P2054">
        <v>0</v>
      </c>
      <c r="Q2054">
        <v>5307</v>
      </c>
      <c r="R2054">
        <v>0</v>
      </c>
      <c r="S2054">
        <v>0</v>
      </c>
      <c r="T2054">
        <v>0</v>
      </c>
      <c r="U2054" t="s">
        <v>65</v>
      </c>
      <c r="V2054" t="s">
        <v>66</v>
      </c>
      <c r="W2054" t="s">
        <v>28</v>
      </c>
      <c r="X2054">
        <v>2015</v>
      </c>
      <c r="Y2054">
        <v>2</v>
      </c>
      <c r="Z2054" t="s">
        <v>168</v>
      </c>
    </row>
    <row r="2055" spans="1:26" x14ac:dyDescent="0.35">
      <c r="A2055">
        <v>2054</v>
      </c>
      <c r="B2055">
        <v>2015</v>
      </c>
      <c r="C2055">
        <v>2</v>
      </c>
      <c r="D2055" t="s">
        <v>67</v>
      </c>
      <c r="E2055" t="s">
        <v>68</v>
      </c>
      <c r="F2055" t="s">
        <v>69</v>
      </c>
      <c r="G2055" t="s">
        <v>35</v>
      </c>
      <c r="H2055" t="s">
        <v>29</v>
      </c>
      <c r="I2055">
        <v>0</v>
      </c>
      <c r="J2055">
        <v>0</v>
      </c>
      <c r="K2055" t="s">
        <v>168</v>
      </c>
      <c r="L2055" s="1">
        <v>42036</v>
      </c>
      <c r="M2055">
        <v>9.4950492831541194E-2</v>
      </c>
      <c r="N2055">
        <v>31</v>
      </c>
      <c r="O2055" t="s">
        <v>29</v>
      </c>
      <c r="P2055" t="s">
        <v>29</v>
      </c>
      <c r="Q2055" t="s">
        <v>29</v>
      </c>
      <c r="R2055" t="s">
        <v>29</v>
      </c>
      <c r="S2055" t="s">
        <v>29</v>
      </c>
      <c r="T2055" t="s">
        <v>29</v>
      </c>
      <c r="U2055" t="s">
        <v>29</v>
      </c>
      <c r="V2055" t="s">
        <v>29</v>
      </c>
      <c r="W2055" t="s">
        <v>29</v>
      </c>
      <c r="X2055" t="s">
        <v>29</v>
      </c>
      <c r="Y2055" t="s">
        <v>29</v>
      </c>
      <c r="Z2055" t="s">
        <v>29</v>
      </c>
    </row>
    <row r="2056" spans="1:26" x14ac:dyDescent="0.35">
      <c r="A2056">
        <v>2055</v>
      </c>
      <c r="B2056">
        <v>2015</v>
      </c>
      <c r="C2056">
        <v>2</v>
      </c>
      <c r="D2056" t="s">
        <v>70</v>
      </c>
      <c r="E2056" t="s">
        <v>71</v>
      </c>
      <c r="F2056" t="s">
        <v>72</v>
      </c>
      <c r="G2056" t="s">
        <v>28</v>
      </c>
      <c r="H2056" t="s">
        <v>29</v>
      </c>
      <c r="I2056">
        <v>0</v>
      </c>
      <c r="J2056">
        <v>0</v>
      </c>
      <c r="K2056" t="s">
        <v>168</v>
      </c>
      <c r="L2056" s="1">
        <v>42036</v>
      </c>
      <c r="M2056">
        <v>9.4950492831541194E-2</v>
      </c>
      <c r="N2056">
        <v>31</v>
      </c>
      <c r="O2056" t="s">
        <v>29</v>
      </c>
      <c r="P2056" t="s">
        <v>29</v>
      </c>
      <c r="Q2056" t="s">
        <v>29</v>
      </c>
      <c r="R2056" t="s">
        <v>29</v>
      </c>
      <c r="S2056" t="s">
        <v>29</v>
      </c>
      <c r="T2056" t="s">
        <v>29</v>
      </c>
      <c r="U2056" t="s">
        <v>29</v>
      </c>
      <c r="V2056" t="s">
        <v>29</v>
      </c>
      <c r="W2056" t="s">
        <v>29</v>
      </c>
      <c r="X2056" t="s">
        <v>29</v>
      </c>
      <c r="Y2056" t="s">
        <v>29</v>
      </c>
      <c r="Z2056" t="s">
        <v>29</v>
      </c>
    </row>
    <row r="2057" spans="1:26" x14ac:dyDescent="0.35">
      <c r="A2057">
        <v>2056</v>
      </c>
      <c r="B2057">
        <v>2015</v>
      </c>
      <c r="C2057">
        <v>2</v>
      </c>
      <c r="D2057" t="s">
        <v>73</v>
      </c>
      <c r="E2057" t="s">
        <v>74</v>
      </c>
      <c r="F2057" t="s">
        <v>66</v>
      </c>
      <c r="G2057" t="s">
        <v>28</v>
      </c>
      <c r="H2057" t="s">
        <v>29</v>
      </c>
      <c r="I2057">
        <v>0</v>
      </c>
      <c r="J2057">
        <v>30</v>
      </c>
      <c r="K2057" t="s">
        <v>168</v>
      </c>
      <c r="L2057" s="1">
        <v>42036</v>
      </c>
      <c r="M2057">
        <v>9.4950492831541194E-2</v>
      </c>
      <c r="N2057">
        <v>31</v>
      </c>
      <c r="O2057" t="s">
        <v>184</v>
      </c>
      <c r="P2057">
        <v>0</v>
      </c>
      <c r="Q2057">
        <v>41680</v>
      </c>
      <c r="R2057">
        <v>0</v>
      </c>
      <c r="S2057">
        <v>0</v>
      </c>
      <c r="T2057">
        <v>0</v>
      </c>
      <c r="U2057" t="s">
        <v>74</v>
      </c>
      <c r="V2057" t="s">
        <v>66</v>
      </c>
      <c r="W2057" t="s">
        <v>28</v>
      </c>
      <c r="X2057">
        <v>2015</v>
      </c>
      <c r="Y2057">
        <v>2</v>
      </c>
      <c r="Z2057" t="s">
        <v>168</v>
      </c>
    </row>
    <row r="2058" spans="1:26" x14ac:dyDescent="0.35">
      <c r="A2058">
        <v>2057</v>
      </c>
      <c r="B2058">
        <v>2015</v>
      </c>
      <c r="C2058">
        <v>2</v>
      </c>
      <c r="D2058" t="s">
        <v>75</v>
      </c>
      <c r="E2058" t="s">
        <v>76</v>
      </c>
      <c r="F2058" t="s">
        <v>44</v>
      </c>
      <c r="G2058" t="s">
        <v>35</v>
      </c>
      <c r="H2058" t="s">
        <v>29</v>
      </c>
      <c r="I2058">
        <v>0</v>
      </c>
      <c r="J2058">
        <v>0</v>
      </c>
      <c r="K2058" t="s">
        <v>168</v>
      </c>
      <c r="L2058" s="1">
        <v>42036</v>
      </c>
      <c r="M2058">
        <v>9.4950492831541194E-2</v>
      </c>
      <c r="N2058">
        <v>31</v>
      </c>
      <c r="O2058" t="s">
        <v>184</v>
      </c>
      <c r="P2058">
        <v>0</v>
      </c>
      <c r="Q2058">
        <v>262</v>
      </c>
      <c r="R2058">
        <v>0</v>
      </c>
      <c r="S2058">
        <v>0</v>
      </c>
      <c r="T2058">
        <v>0</v>
      </c>
      <c r="U2058" t="s">
        <v>76</v>
      </c>
      <c r="V2058" t="s">
        <v>44</v>
      </c>
      <c r="W2058" t="s">
        <v>35</v>
      </c>
      <c r="X2058">
        <v>2015</v>
      </c>
      <c r="Y2058">
        <v>2</v>
      </c>
      <c r="Z2058" t="s">
        <v>168</v>
      </c>
    </row>
    <row r="2059" spans="1:26" x14ac:dyDescent="0.35">
      <c r="A2059">
        <v>2058</v>
      </c>
      <c r="B2059">
        <v>2015</v>
      </c>
      <c r="C2059">
        <v>2</v>
      </c>
      <c r="D2059" t="s">
        <v>77</v>
      </c>
      <c r="E2059" t="s">
        <v>78</v>
      </c>
      <c r="F2059" t="s">
        <v>34</v>
      </c>
      <c r="G2059" t="s">
        <v>35</v>
      </c>
      <c r="H2059" t="s">
        <v>29</v>
      </c>
      <c r="I2059">
        <v>0</v>
      </c>
      <c r="J2059">
        <v>0</v>
      </c>
      <c r="K2059" t="s">
        <v>168</v>
      </c>
      <c r="L2059" s="1">
        <v>42036</v>
      </c>
      <c r="M2059">
        <v>9.4950492831541194E-2</v>
      </c>
      <c r="N2059">
        <v>31</v>
      </c>
      <c r="O2059" t="s">
        <v>184</v>
      </c>
      <c r="P2059">
        <v>0</v>
      </c>
      <c r="Q2059">
        <v>884355</v>
      </c>
      <c r="R2059">
        <v>0</v>
      </c>
      <c r="S2059">
        <v>0</v>
      </c>
      <c r="T2059">
        <v>0</v>
      </c>
      <c r="U2059" t="s">
        <v>78</v>
      </c>
      <c r="V2059" t="s">
        <v>34</v>
      </c>
      <c r="W2059" t="s">
        <v>35</v>
      </c>
      <c r="X2059">
        <v>2015</v>
      </c>
      <c r="Y2059">
        <v>2</v>
      </c>
      <c r="Z2059" t="s">
        <v>168</v>
      </c>
    </row>
    <row r="2060" spans="1:26" x14ac:dyDescent="0.35">
      <c r="A2060">
        <v>2059</v>
      </c>
      <c r="B2060">
        <v>2015</v>
      </c>
      <c r="C2060">
        <v>2</v>
      </c>
      <c r="D2060" t="s">
        <v>79</v>
      </c>
      <c r="E2060" t="s">
        <v>80</v>
      </c>
      <c r="F2060" t="s">
        <v>81</v>
      </c>
      <c r="G2060" t="s">
        <v>35</v>
      </c>
      <c r="H2060" t="s">
        <v>29</v>
      </c>
      <c r="I2060">
        <v>0</v>
      </c>
      <c r="J2060">
        <v>0</v>
      </c>
      <c r="K2060" t="s">
        <v>168</v>
      </c>
      <c r="L2060" s="1">
        <v>42036</v>
      </c>
      <c r="M2060">
        <v>9.4950492831541194E-2</v>
      </c>
      <c r="N2060">
        <v>31</v>
      </c>
      <c r="O2060" t="s">
        <v>29</v>
      </c>
      <c r="P2060" t="s">
        <v>29</v>
      </c>
      <c r="Q2060" t="s">
        <v>29</v>
      </c>
      <c r="R2060" t="s">
        <v>29</v>
      </c>
      <c r="S2060" t="s">
        <v>29</v>
      </c>
      <c r="T2060" t="s">
        <v>29</v>
      </c>
      <c r="U2060" t="s">
        <v>29</v>
      </c>
      <c r="V2060" t="s">
        <v>29</v>
      </c>
      <c r="W2060" t="s">
        <v>29</v>
      </c>
      <c r="X2060" t="s">
        <v>29</v>
      </c>
      <c r="Y2060" t="s">
        <v>29</v>
      </c>
      <c r="Z2060" t="s">
        <v>29</v>
      </c>
    </row>
    <row r="2061" spans="1:26" x14ac:dyDescent="0.35">
      <c r="A2061">
        <v>2060</v>
      </c>
      <c r="B2061">
        <v>2015</v>
      </c>
      <c r="C2061">
        <v>2</v>
      </c>
      <c r="D2061" t="s">
        <v>82</v>
      </c>
      <c r="E2061" t="s">
        <v>83</v>
      </c>
      <c r="F2061" t="s">
        <v>84</v>
      </c>
      <c r="G2061" t="s">
        <v>28</v>
      </c>
      <c r="H2061" t="s">
        <v>29</v>
      </c>
      <c r="I2061">
        <v>0</v>
      </c>
      <c r="J2061">
        <v>0</v>
      </c>
      <c r="K2061" t="s">
        <v>168</v>
      </c>
      <c r="L2061" s="1">
        <v>42036</v>
      </c>
      <c r="M2061">
        <v>9.4950492831541194E-2</v>
      </c>
      <c r="N2061">
        <v>31</v>
      </c>
      <c r="O2061" t="s">
        <v>29</v>
      </c>
      <c r="P2061" t="s">
        <v>29</v>
      </c>
      <c r="Q2061" t="s">
        <v>29</v>
      </c>
      <c r="R2061" t="s">
        <v>29</v>
      </c>
      <c r="S2061" t="s">
        <v>29</v>
      </c>
      <c r="T2061" t="s">
        <v>29</v>
      </c>
      <c r="U2061" t="s">
        <v>29</v>
      </c>
      <c r="V2061" t="s">
        <v>29</v>
      </c>
      <c r="W2061" t="s">
        <v>29</v>
      </c>
      <c r="X2061" t="s">
        <v>29</v>
      </c>
      <c r="Y2061" t="s">
        <v>29</v>
      </c>
      <c r="Z2061" t="s">
        <v>29</v>
      </c>
    </row>
    <row r="2062" spans="1:26" x14ac:dyDescent="0.35">
      <c r="A2062">
        <v>2061</v>
      </c>
      <c r="B2062">
        <v>2015</v>
      </c>
      <c r="C2062">
        <v>2</v>
      </c>
      <c r="D2062" t="s">
        <v>85</v>
      </c>
      <c r="E2062" t="s">
        <v>86</v>
      </c>
      <c r="F2062" t="s">
        <v>38</v>
      </c>
      <c r="G2062" t="s">
        <v>28</v>
      </c>
      <c r="H2062" t="s">
        <v>29</v>
      </c>
      <c r="I2062">
        <v>0</v>
      </c>
      <c r="J2062">
        <v>0</v>
      </c>
      <c r="K2062" t="s">
        <v>168</v>
      </c>
      <c r="L2062" s="1">
        <v>42036</v>
      </c>
      <c r="M2062">
        <v>9.4950492831541194E-2</v>
      </c>
      <c r="N2062">
        <v>31</v>
      </c>
      <c r="O2062" t="s">
        <v>184</v>
      </c>
      <c r="P2062">
        <v>0</v>
      </c>
      <c r="Q2062">
        <v>454334124</v>
      </c>
      <c r="R2062">
        <v>0</v>
      </c>
      <c r="S2062">
        <v>0</v>
      </c>
      <c r="T2062">
        <v>0</v>
      </c>
      <c r="U2062" t="s">
        <v>86</v>
      </c>
      <c r="V2062" t="s">
        <v>38</v>
      </c>
      <c r="W2062" t="s">
        <v>28</v>
      </c>
      <c r="X2062">
        <v>2015</v>
      </c>
      <c r="Y2062">
        <v>2</v>
      </c>
      <c r="Z2062" t="s">
        <v>168</v>
      </c>
    </row>
    <row r="2063" spans="1:26" x14ac:dyDescent="0.35">
      <c r="A2063">
        <v>2062</v>
      </c>
      <c r="B2063">
        <v>2015</v>
      </c>
      <c r="C2063">
        <v>2</v>
      </c>
      <c r="D2063" t="s">
        <v>87</v>
      </c>
      <c r="E2063" t="s">
        <v>76</v>
      </c>
      <c r="F2063" t="s">
        <v>27</v>
      </c>
      <c r="G2063" t="s">
        <v>28</v>
      </c>
      <c r="H2063" t="s">
        <v>29</v>
      </c>
      <c r="I2063">
        <v>0</v>
      </c>
      <c r="J2063">
        <v>0</v>
      </c>
      <c r="K2063" t="s">
        <v>168</v>
      </c>
      <c r="L2063" s="1">
        <v>42036</v>
      </c>
      <c r="M2063">
        <v>9.4950492831541194E-2</v>
      </c>
      <c r="N2063">
        <v>31</v>
      </c>
      <c r="O2063" t="s">
        <v>184</v>
      </c>
      <c r="P2063">
        <v>0</v>
      </c>
      <c r="Q2063">
        <v>4324</v>
      </c>
      <c r="R2063">
        <v>0</v>
      </c>
      <c r="S2063">
        <v>0</v>
      </c>
      <c r="T2063">
        <v>0</v>
      </c>
      <c r="U2063" t="s">
        <v>76</v>
      </c>
      <c r="V2063" t="s">
        <v>27</v>
      </c>
      <c r="W2063" t="s">
        <v>28</v>
      </c>
      <c r="X2063">
        <v>2015</v>
      </c>
      <c r="Y2063">
        <v>2</v>
      </c>
      <c r="Z2063" t="s">
        <v>168</v>
      </c>
    </row>
    <row r="2064" spans="1:26" x14ac:dyDescent="0.35">
      <c r="A2064">
        <v>2063</v>
      </c>
      <c r="B2064">
        <v>2015</v>
      </c>
      <c r="C2064">
        <v>2</v>
      </c>
      <c r="D2064" t="s">
        <v>88</v>
      </c>
      <c r="E2064" t="s">
        <v>89</v>
      </c>
      <c r="F2064" t="s">
        <v>49</v>
      </c>
      <c r="G2064" t="s">
        <v>28</v>
      </c>
      <c r="H2064" t="s">
        <v>29</v>
      </c>
      <c r="I2064">
        <v>0</v>
      </c>
      <c r="J2064">
        <v>0</v>
      </c>
      <c r="K2064" t="s">
        <v>168</v>
      </c>
      <c r="L2064" s="1">
        <v>42036</v>
      </c>
      <c r="M2064">
        <v>9.4950492831541194E-2</v>
      </c>
      <c r="N2064">
        <v>31</v>
      </c>
      <c r="O2064" t="s">
        <v>29</v>
      </c>
      <c r="P2064" t="s">
        <v>29</v>
      </c>
      <c r="Q2064" t="s">
        <v>29</v>
      </c>
      <c r="R2064" t="s">
        <v>29</v>
      </c>
      <c r="S2064" t="s">
        <v>29</v>
      </c>
      <c r="T2064" t="s">
        <v>29</v>
      </c>
      <c r="U2064" t="s">
        <v>29</v>
      </c>
      <c r="V2064" t="s">
        <v>29</v>
      </c>
      <c r="W2064" t="s">
        <v>29</v>
      </c>
      <c r="X2064" t="s">
        <v>29</v>
      </c>
      <c r="Y2064" t="s">
        <v>29</v>
      </c>
      <c r="Z2064" t="s">
        <v>29</v>
      </c>
    </row>
    <row r="2065" spans="1:26" x14ac:dyDescent="0.35">
      <c r="A2065">
        <v>2064</v>
      </c>
      <c r="B2065">
        <v>2015</v>
      </c>
      <c r="C2065">
        <v>2</v>
      </c>
      <c r="D2065" t="s">
        <v>90</v>
      </c>
      <c r="E2065" t="s">
        <v>51</v>
      </c>
      <c r="F2065" t="s">
        <v>59</v>
      </c>
      <c r="G2065" t="s">
        <v>60</v>
      </c>
      <c r="H2065" t="s">
        <v>29</v>
      </c>
      <c r="I2065">
        <v>0</v>
      </c>
      <c r="J2065">
        <v>0</v>
      </c>
      <c r="K2065" t="s">
        <v>168</v>
      </c>
      <c r="L2065" s="1">
        <v>42036</v>
      </c>
      <c r="M2065">
        <v>9.4950492831541194E-2</v>
      </c>
      <c r="N2065">
        <v>31</v>
      </c>
      <c r="O2065" t="s">
        <v>184</v>
      </c>
      <c r="P2065">
        <v>0</v>
      </c>
      <c r="Q2065">
        <v>35</v>
      </c>
      <c r="R2065">
        <v>0</v>
      </c>
      <c r="S2065">
        <v>0</v>
      </c>
      <c r="T2065">
        <v>0</v>
      </c>
      <c r="U2065" t="s">
        <v>51</v>
      </c>
      <c r="V2065" t="s">
        <v>59</v>
      </c>
      <c r="W2065" t="s">
        <v>60</v>
      </c>
      <c r="X2065">
        <v>2015</v>
      </c>
      <c r="Y2065">
        <v>2</v>
      </c>
      <c r="Z2065" t="s">
        <v>168</v>
      </c>
    </row>
    <row r="2066" spans="1:26" x14ac:dyDescent="0.35">
      <c r="A2066">
        <v>2065</v>
      </c>
      <c r="B2066">
        <v>2015</v>
      </c>
      <c r="C2066">
        <v>2</v>
      </c>
      <c r="D2066" t="s">
        <v>91</v>
      </c>
      <c r="E2066" t="s">
        <v>80</v>
      </c>
      <c r="F2066" t="s">
        <v>92</v>
      </c>
      <c r="G2066" t="s">
        <v>28</v>
      </c>
      <c r="H2066" t="s">
        <v>29</v>
      </c>
      <c r="I2066">
        <v>0</v>
      </c>
      <c r="J2066">
        <v>0</v>
      </c>
      <c r="K2066" t="s">
        <v>168</v>
      </c>
      <c r="L2066" s="1">
        <v>42036</v>
      </c>
      <c r="M2066">
        <v>9.4950492831541194E-2</v>
      </c>
      <c r="N2066">
        <v>31</v>
      </c>
      <c r="O2066" t="s">
        <v>29</v>
      </c>
      <c r="P2066" t="s">
        <v>29</v>
      </c>
      <c r="Q2066" t="s">
        <v>29</v>
      </c>
      <c r="R2066" t="s">
        <v>29</v>
      </c>
      <c r="S2066" t="s">
        <v>29</v>
      </c>
      <c r="T2066" t="s">
        <v>29</v>
      </c>
      <c r="U2066" t="s">
        <v>29</v>
      </c>
      <c r="V2066" t="s">
        <v>29</v>
      </c>
      <c r="W2066" t="s">
        <v>29</v>
      </c>
      <c r="X2066" t="s">
        <v>29</v>
      </c>
      <c r="Y2066" t="s">
        <v>29</v>
      </c>
      <c r="Z2066" t="s">
        <v>29</v>
      </c>
    </row>
    <row r="2067" spans="1:26" x14ac:dyDescent="0.35">
      <c r="A2067">
        <v>2066</v>
      </c>
      <c r="B2067">
        <v>2015</v>
      </c>
      <c r="C2067">
        <v>2</v>
      </c>
      <c r="D2067" t="s">
        <v>93</v>
      </c>
      <c r="E2067" t="s">
        <v>94</v>
      </c>
      <c r="F2067" t="s">
        <v>95</v>
      </c>
      <c r="G2067" t="s">
        <v>60</v>
      </c>
      <c r="H2067" t="s">
        <v>29</v>
      </c>
      <c r="I2067">
        <v>0</v>
      </c>
      <c r="J2067">
        <v>11.52</v>
      </c>
      <c r="K2067" t="s">
        <v>168</v>
      </c>
      <c r="L2067" s="1">
        <v>42036</v>
      </c>
      <c r="M2067">
        <v>9.4950492831541194E-2</v>
      </c>
      <c r="N2067">
        <v>31</v>
      </c>
      <c r="O2067" t="s">
        <v>184</v>
      </c>
      <c r="P2067">
        <v>720</v>
      </c>
      <c r="Q2067">
        <v>2962</v>
      </c>
      <c r="R2067">
        <v>0</v>
      </c>
      <c r="S2067">
        <v>0</v>
      </c>
      <c r="T2067">
        <v>720</v>
      </c>
      <c r="U2067" t="s">
        <v>94</v>
      </c>
      <c r="V2067" t="s">
        <v>95</v>
      </c>
      <c r="W2067" t="s">
        <v>60</v>
      </c>
      <c r="X2067">
        <v>2015</v>
      </c>
      <c r="Y2067">
        <v>2</v>
      </c>
      <c r="Z2067" t="s">
        <v>168</v>
      </c>
    </row>
    <row r="2068" spans="1:26" x14ac:dyDescent="0.35">
      <c r="A2068">
        <v>2067</v>
      </c>
      <c r="B2068">
        <v>2015</v>
      </c>
      <c r="C2068">
        <v>2</v>
      </c>
      <c r="D2068" t="s">
        <v>96</v>
      </c>
      <c r="E2068" t="s">
        <v>97</v>
      </c>
      <c r="F2068" t="s">
        <v>72</v>
      </c>
      <c r="G2068" t="s">
        <v>28</v>
      </c>
      <c r="H2068" t="s">
        <v>29</v>
      </c>
      <c r="I2068">
        <v>0</v>
      </c>
      <c r="J2068">
        <v>0</v>
      </c>
      <c r="K2068" t="s">
        <v>168</v>
      </c>
      <c r="L2068" s="1">
        <v>42036</v>
      </c>
      <c r="M2068">
        <v>9.4950492831541194E-2</v>
      </c>
      <c r="N2068">
        <v>31</v>
      </c>
      <c r="O2068" t="s">
        <v>29</v>
      </c>
      <c r="P2068" t="s">
        <v>29</v>
      </c>
      <c r="Q2068" t="s">
        <v>29</v>
      </c>
      <c r="R2068" t="s">
        <v>29</v>
      </c>
      <c r="S2068" t="s">
        <v>29</v>
      </c>
      <c r="T2068" t="s">
        <v>29</v>
      </c>
      <c r="U2068" t="s">
        <v>29</v>
      </c>
      <c r="V2068" t="s">
        <v>29</v>
      </c>
      <c r="W2068" t="s">
        <v>29</v>
      </c>
      <c r="X2068" t="s">
        <v>29</v>
      </c>
      <c r="Y2068" t="s">
        <v>29</v>
      </c>
      <c r="Z2068" t="s">
        <v>29</v>
      </c>
    </row>
    <row r="2069" spans="1:26" x14ac:dyDescent="0.35">
      <c r="A2069">
        <v>2068</v>
      </c>
      <c r="B2069">
        <v>2015</v>
      </c>
      <c r="C2069">
        <v>2</v>
      </c>
      <c r="D2069" t="s">
        <v>98</v>
      </c>
      <c r="E2069" t="s">
        <v>99</v>
      </c>
      <c r="F2069" t="s">
        <v>100</v>
      </c>
      <c r="G2069" t="s">
        <v>60</v>
      </c>
      <c r="H2069" t="s">
        <v>29</v>
      </c>
      <c r="I2069">
        <v>0</v>
      </c>
      <c r="J2069">
        <v>0</v>
      </c>
      <c r="K2069" t="s">
        <v>168</v>
      </c>
      <c r="L2069" s="1">
        <v>42036</v>
      </c>
      <c r="M2069">
        <v>9.4950492831541194E-2</v>
      </c>
      <c r="N2069">
        <v>31</v>
      </c>
      <c r="O2069" t="s">
        <v>29</v>
      </c>
      <c r="P2069" t="s">
        <v>29</v>
      </c>
      <c r="Q2069" t="s">
        <v>29</v>
      </c>
      <c r="R2069" t="s">
        <v>29</v>
      </c>
      <c r="S2069" t="s">
        <v>29</v>
      </c>
      <c r="T2069" t="s">
        <v>29</v>
      </c>
      <c r="U2069" t="s">
        <v>29</v>
      </c>
      <c r="V2069" t="s">
        <v>29</v>
      </c>
      <c r="W2069" t="s">
        <v>29</v>
      </c>
      <c r="X2069" t="s">
        <v>29</v>
      </c>
      <c r="Y2069" t="s">
        <v>29</v>
      </c>
      <c r="Z2069" t="s">
        <v>29</v>
      </c>
    </row>
    <row r="2070" spans="1:26" x14ac:dyDescent="0.35">
      <c r="A2070">
        <v>2069</v>
      </c>
      <c r="B2070">
        <v>2015</v>
      </c>
      <c r="C2070">
        <v>2</v>
      </c>
      <c r="D2070" t="s">
        <v>101</v>
      </c>
      <c r="E2070" t="s">
        <v>102</v>
      </c>
      <c r="F2070" t="s">
        <v>103</v>
      </c>
      <c r="G2070" t="s">
        <v>28</v>
      </c>
      <c r="H2070" t="s">
        <v>29</v>
      </c>
      <c r="I2070">
        <v>0</v>
      </c>
      <c r="J2070">
        <v>3.5</v>
      </c>
      <c r="K2070" t="s">
        <v>168</v>
      </c>
      <c r="L2070" s="1">
        <v>42036</v>
      </c>
      <c r="M2070">
        <v>9.4950492831541194E-2</v>
      </c>
      <c r="N2070">
        <v>31</v>
      </c>
      <c r="O2070" t="s">
        <v>29</v>
      </c>
      <c r="P2070" t="s">
        <v>29</v>
      </c>
      <c r="Q2070" t="s">
        <v>29</v>
      </c>
      <c r="R2070" t="s">
        <v>29</v>
      </c>
      <c r="S2070" t="s">
        <v>29</v>
      </c>
      <c r="T2070" t="s">
        <v>29</v>
      </c>
      <c r="U2070" t="s">
        <v>29</v>
      </c>
      <c r="V2070" t="s">
        <v>29</v>
      </c>
      <c r="W2070" t="s">
        <v>29</v>
      </c>
      <c r="X2070" t="s">
        <v>29</v>
      </c>
      <c r="Y2070" t="s">
        <v>29</v>
      </c>
      <c r="Z2070" t="s">
        <v>29</v>
      </c>
    </row>
    <row r="2071" spans="1:26" x14ac:dyDescent="0.35">
      <c r="A2071">
        <v>2070</v>
      </c>
      <c r="B2071">
        <v>2015</v>
      </c>
      <c r="C2071">
        <v>2</v>
      </c>
      <c r="D2071" t="s">
        <v>104</v>
      </c>
      <c r="E2071" t="s">
        <v>105</v>
      </c>
      <c r="F2071" t="s">
        <v>49</v>
      </c>
      <c r="G2071" t="s">
        <v>28</v>
      </c>
      <c r="H2071" t="s">
        <v>29</v>
      </c>
      <c r="I2071">
        <v>0</v>
      </c>
      <c r="J2071">
        <v>0</v>
      </c>
      <c r="K2071" t="s">
        <v>168</v>
      </c>
      <c r="L2071" s="1">
        <v>42036</v>
      </c>
      <c r="M2071">
        <v>9.4950492831541194E-2</v>
      </c>
      <c r="N2071">
        <v>31</v>
      </c>
      <c r="O2071" t="s">
        <v>29</v>
      </c>
      <c r="P2071" t="s">
        <v>29</v>
      </c>
      <c r="Q2071" t="s">
        <v>29</v>
      </c>
      <c r="R2071" t="s">
        <v>29</v>
      </c>
      <c r="S2071" t="s">
        <v>29</v>
      </c>
      <c r="T2071" t="s">
        <v>29</v>
      </c>
      <c r="U2071" t="s">
        <v>29</v>
      </c>
      <c r="V2071" t="s">
        <v>29</v>
      </c>
      <c r="W2071" t="s">
        <v>29</v>
      </c>
      <c r="X2071" t="s">
        <v>29</v>
      </c>
      <c r="Y2071" t="s">
        <v>29</v>
      </c>
      <c r="Z2071" t="s">
        <v>29</v>
      </c>
    </row>
    <row r="2072" spans="1:26" x14ac:dyDescent="0.35">
      <c r="A2072">
        <v>2071</v>
      </c>
      <c r="B2072">
        <v>2015</v>
      </c>
      <c r="C2072">
        <v>4</v>
      </c>
      <c r="D2072" t="s">
        <v>25</v>
      </c>
      <c r="E2072" t="s">
        <v>26</v>
      </c>
      <c r="F2072" t="s">
        <v>27</v>
      </c>
      <c r="G2072" t="s">
        <v>28</v>
      </c>
      <c r="H2072" t="s">
        <v>29</v>
      </c>
      <c r="I2072">
        <v>0</v>
      </c>
      <c r="J2072">
        <v>43.09</v>
      </c>
      <c r="K2072" t="s">
        <v>170</v>
      </c>
      <c r="L2072" s="1">
        <v>42095</v>
      </c>
      <c r="M2072">
        <v>0.17817506720430101</v>
      </c>
      <c r="N2072">
        <v>31</v>
      </c>
      <c r="O2072" t="s">
        <v>185</v>
      </c>
      <c r="P2072">
        <v>2903</v>
      </c>
      <c r="Q2072">
        <v>8633</v>
      </c>
      <c r="R2072">
        <v>0</v>
      </c>
      <c r="S2072">
        <v>0</v>
      </c>
      <c r="T2072">
        <v>2903</v>
      </c>
      <c r="U2072" t="s">
        <v>26</v>
      </c>
      <c r="V2072" t="s">
        <v>27</v>
      </c>
      <c r="W2072" t="s">
        <v>28</v>
      </c>
      <c r="X2072">
        <v>2015</v>
      </c>
      <c r="Y2072">
        <v>4</v>
      </c>
      <c r="Z2072" t="s">
        <v>170</v>
      </c>
    </row>
    <row r="2073" spans="1:26" x14ac:dyDescent="0.35">
      <c r="A2073">
        <v>2072</v>
      </c>
      <c r="B2073">
        <v>2015</v>
      </c>
      <c r="C2073">
        <v>4</v>
      </c>
      <c r="D2073" t="s">
        <v>32</v>
      </c>
      <c r="E2073" t="s">
        <v>33</v>
      </c>
      <c r="F2073" t="s">
        <v>34</v>
      </c>
      <c r="G2073" t="s">
        <v>35</v>
      </c>
      <c r="H2073" s="1">
        <v>42095</v>
      </c>
      <c r="I2073">
        <v>8.64</v>
      </c>
      <c r="J2073">
        <v>551.61199999999997</v>
      </c>
      <c r="K2073" t="s">
        <v>170</v>
      </c>
      <c r="L2073" s="1">
        <v>42095</v>
      </c>
      <c r="M2073">
        <v>0.17817506720430101</v>
      </c>
      <c r="N2073">
        <v>31</v>
      </c>
      <c r="O2073" t="s">
        <v>185</v>
      </c>
      <c r="P2073">
        <v>32412</v>
      </c>
      <c r="Q2073">
        <v>115718</v>
      </c>
      <c r="R2073">
        <v>0</v>
      </c>
      <c r="S2073">
        <v>0</v>
      </c>
      <c r="T2073">
        <v>32412</v>
      </c>
      <c r="U2073" t="s">
        <v>33</v>
      </c>
      <c r="V2073" t="s">
        <v>34</v>
      </c>
      <c r="W2073" t="s">
        <v>35</v>
      </c>
      <c r="X2073">
        <v>2015</v>
      </c>
      <c r="Y2073">
        <v>4</v>
      </c>
      <c r="Z2073" t="s">
        <v>170</v>
      </c>
    </row>
    <row r="2074" spans="1:26" x14ac:dyDescent="0.35">
      <c r="A2074">
        <v>2073</v>
      </c>
      <c r="B2074">
        <v>2015</v>
      </c>
      <c r="C2074">
        <v>4</v>
      </c>
      <c r="D2074" t="s">
        <v>36</v>
      </c>
      <c r="E2074" t="s">
        <v>37</v>
      </c>
      <c r="F2074" t="s">
        <v>38</v>
      </c>
      <c r="G2074" t="s">
        <v>28</v>
      </c>
      <c r="H2074" s="1">
        <v>42095</v>
      </c>
      <c r="I2074">
        <v>12.32</v>
      </c>
      <c r="J2074">
        <v>360.66699999999997</v>
      </c>
      <c r="K2074" t="s">
        <v>170</v>
      </c>
      <c r="L2074" s="1">
        <v>42095</v>
      </c>
      <c r="M2074">
        <v>0.17817506720430101</v>
      </c>
      <c r="N2074">
        <v>31</v>
      </c>
      <c r="O2074" t="s">
        <v>185</v>
      </c>
      <c r="P2074">
        <v>24854</v>
      </c>
      <c r="Q2074">
        <v>76974</v>
      </c>
      <c r="R2074">
        <v>0</v>
      </c>
      <c r="S2074">
        <v>0</v>
      </c>
      <c r="T2074">
        <v>24854</v>
      </c>
      <c r="U2074" t="s">
        <v>37</v>
      </c>
      <c r="V2074" t="s">
        <v>38</v>
      </c>
      <c r="W2074" t="s">
        <v>28</v>
      </c>
      <c r="X2074">
        <v>2015</v>
      </c>
      <c r="Y2074">
        <v>4</v>
      </c>
      <c r="Z2074" t="s">
        <v>170</v>
      </c>
    </row>
    <row r="2075" spans="1:26" x14ac:dyDescent="0.35">
      <c r="A2075">
        <v>2074</v>
      </c>
      <c r="B2075">
        <v>2015</v>
      </c>
      <c r="C2075">
        <v>4</v>
      </c>
      <c r="D2075" t="s">
        <v>39</v>
      </c>
      <c r="E2075" t="s">
        <v>40</v>
      </c>
      <c r="F2075" t="s">
        <v>41</v>
      </c>
      <c r="G2075" t="s">
        <v>35</v>
      </c>
      <c r="H2075" t="s">
        <v>29</v>
      </c>
      <c r="I2075">
        <v>0</v>
      </c>
      <c r="J2075">
        <v>2.64</v>
      </c>
      <c r="K2075" t="s">
        <v>170</v>
      </c>
      <c r="L2075" s="1">
        <v>42095</v>
      </c>
      <c r="M2075">
        <v>0.17817506720430101</v>
      </c>
      <c r="N2075">
        <v>31</v>
      </c>
      <c r="O2075" t="s">
        <v>29</v>
      </c>
      <c r="P2075" t="s">
        <v>29</v>
      </c>
      <c r="Q2075" t="s">
        <v>29</v>
      </c>
      <c r="R2075" t="s">
        <v>29</v>
      </c>
      <c r="S2075" t="s">
        <v>29</v>
      </c>
      <c r="T2075" t="s">
        <v>29</v>
      </c>
      <c r="U2075" t="s">
        <v>29</v>
      </c>
      <c r="V2075" t="s">
        <v>29</v>
      </c>
      <c r="W2075" t="s">
        <v>29</v>
      </c>
      <c r="X2075" t="s">
        <v>29</v>
      </c>
      <c r="Y2075" t="s">
        <v>29</v>
      </c>
      <c r="Z2075" t="s">
        <v>29</v>
      </c>
    </row>
    <row r="2076" spans="1:26" x14ac:dyDescent="0.35">
      <c r="A2076">
        <v>2075</v>
      </c>
      <c r="B2076">
        <v>2015</v>
      </c>
      <c r="C2076">
        <v>4</v>
      </c>
      <c r="D2076" t="s">
        <v>42</v>
      </c>
      <c r="E2076" t="s">
        <v>43</v>
      </c>
      <c r="F2076" t="s">
        <v>44</v>
      </c>
      <c r="G2076" t="s">
        <v>35</v>
      </c>
      <c r="H2076" s="1">
        <v>42095</v>
      </c>
      <c r="I2076">
        <v>19.600000000000001</v>
      </c>
      <c r="J2076">
        <v>148.72999999999999</v>
      </c>
      <c r="K2076" t="s">
        <v>170</v>
      </c>
      <c r="L2076" s="1">
        <v>42095</v>
      </c>
      <c r="M2076">
        <v>0.17817506720430101</v>
      </c>
      <c r="N2076">
        <v>31</v>
      </c>
      <c r="O2076" t="s">
        <v>185</v>
      </c>
      <c r="P2076">
        <v>5924</v>
      </c>
      <c r="Q2076">
        <v>10101</v>
      </c>
      <c r="R2076">
        <v>0</v>
      </c>
      <c r="S2076">
        <v>0</v>
      </c>
      <c r="T2076">
        <v>5924</v>
      </c>
      <c r="U2076" t="s">
        <v>43</v>
      </c>
      <c r="V2076" t="s">
        <v>44</v>
      </c>
      <c r="W2076" t="s">
        <v>35</v>
      </c>
      <c r="X2076">
        <v>2015</v>
      </c>
      <c r="Y2076">
        <v>4</v>
      </c>
      <c r="Z2076" t="s">
        <v>170</v>
      </c>
    </row>
    <row r="2077" spans="1:26" x14ac:dyDescent="0.35">
      <c r="A2077">
        <v>2076</v>
      </c>
      <c r="B2077">
        <v>2015</v>
      </c>
      <c r="C2077">
        <v>4</v>
      </c>
      <c r="D2077" t="s">
        <v>45</v>
      </c>
      <c r="E2077" t="s">
        <v>46</v>
      </c>
      <c r="F2077" t="s">
        <v>41</v>
      </c>
      <c r="G2077" t="s">
        <v>35</v>
      </c>
      <c r="H2077" t="s">
        <v>29</v>
      </c>
      <c r="I2077">
        <v>0</v>
      </c>
      <c r="J2077">
        <v>33.479999999999997</v>
      </c>
      <c r="K2077" t="s">
        <v>170</v>
      </c>
      <c r="L2077" s="1">
        <v>42095</v>
      </c>
      <c r="M2077">
        <v>0.17817506720430101</v>
      </c>
      <c r="N2077">
        <v>31</v>
      </c>
      <c r="O2077" t="s">
        <v>185</v>
      </c>
      <c r="P2077">
        <v>0</v>
      </c>
      <c r="Q2077">
        <v>105600</v>
      </c>
      <c r="R2077">
        <v>0</v>
      </c>
      <c r="S2077">
        <v>0</v>
      </c>
      <c r="T2077">
        <v>0</v>
      </c>
      <c r="U2077" t="s">
        <v>46</v>
      </c>
      <c r="V2077" t="s">
        <v>41</v>
      </c>
      <c r="W2077" t="s">
        <v>35</v>
      </c>
      <c r="X2077">
        <v>2015</v>
      </c>
      <c r="Y2077">
        <v>4</v>
      </c>
      <c r="Z2077" t="s">
        <v>170</v>
      </c>
    </row>
    <row r="2078" spans="1:26" x14ac:dyDescent="0.35">
      <c r="A2078">
        <v>2077</v>
      </c>
      <c r="B2078">
        <v>2015</v>
      </c>
      <c r="C2078">
        <v>4</v>
      </c>
      <c r="D2078" t="s">
        <v>47</v>
      </c>
      <c r="E2078" t="s">
        <v>48</v>
      </c>
      <c r="F2078" t="s">
        <v>49</v>
      </c>
      <c r="G2078" t="s">
        <v>28</v>
      </c>
      <c r="H2078" t="s">
        <v>29</v>
      </c>
      <c r="I2078">
        <v>0</v>
      </c>
      <c r="J2078">
        <v>43.734000000000002</v>
      </c>
      <c r="K2078" t="s">
        <v>170</v>
      </c>
      <c r="L2078" s="1">
        <v>42095</v>
      </c>
      <c r="M2078">
        <v>0.17817506720430101</v>
      </c>
      <c r="N2078">
        <v>31</v>
      </c>
      <c r="O2078" t="s">
        <v>29</v>
      </c>
      <c r="P2078" t="s">
        <v>29</v>
      </c>
      <c r="Q2078" t="s">
        <v>29</v>
      </c>
      <c r="R2078" t="s">
        <v>29</v>
      </c>
      <c r="S2078" t="s">
        <v>29</v>
      </c>
      <c r="T2078" t="s">
        <v>29</v>
      </c>
      <c r="U2078" t="s">
        <v>29</v>
      </c>
      <c r="V2078" t="s">
        <v>29</v>
      </c>
      <c r="W2078" t="s">
        <v>29</v>
      </c>
      <c r="X2078" t="s">
        <v>29</v>
      </c>
      <c r="Y2078" t="s">
        <v>29</v>
      </c>
      <c r="Z2078" t="s">
        <v>29</v>
      </c>
    </row>
    <row r="2079" spans="1:26" x14ac:dyDescent="0.35">
      <c r="A2079">
        <v>2078</v>
      </c>
      <c r="B2079">
        <v>2015</v>
      </c>
      <c r="C2079">
        <v>4</v>
      </c>
      <c r="D2079" t="s">
        <v>50</v>
      </c>
      <c r="E2079" t="s">
        <v>51</v>
      </c>
      <c r="F2079" t="s">
        <v>38</v>
      </c>
      <c r="G2079" t="s">
        <v>28</v>
      </c>
      <c r="H2079" t="s">
        <v>29</v>
      </c>
      <c r="I2079">
        <v>0</v>
      </c>
      <c r="J2079">
        <v>0</v>
      </c>
      <c r="K2079" t="s">
        <v>170</v>
      </c>
      <c r="L2079" s="1">
        <v>42095</v>
      </c>
      <c r="M2079">
        <v>0.17817506720430101</v>
      </c>
      <c r="N2079">
        <v>31</v>
      </c>
      <c r="O2079" t="s">
        <v>185</v>
      </c>
      <c r="P2079">
        <v>0</v>
      </c>
      <c r="Q2079">
        <v>181707582</v>
      </c>
      <c r="R2079">
        <v>0</v>
      </c>
      <c r="S2079">
        <v>0</v>
      </c>
      <c r="T2079">
        <v>0</v>
      </c>
      <c r="U2079" t="s">
        <v>51</v>
      </c>
      <c r="V2079" t="s">
        <v>38</v>
      </c>
      <c r="W2079" t="s">
        <v>28</v>
      </c>
      <c r="X2079">
        <v>2015</v>
      </c>
      <c r="Y2079">
        <v>4</v>
      </c>
      <c r="Z2079" t="s">
        <v>170</v>
      </c>
    </row>
    <row r="2080" spans="1:26" x14ac:dyDescent="0.35">
      <c r="A2080">
        <v>2079</v>
      </c>
      <c r="B2080">
        <v>2015</v>
      </c>
      <c r="C2080">
        <v>4</v>
      </c>
      <c r="D2080" t="s">
        <v>52</v>
      </c>
      <c r="E2080" t="s">
        <v>53</v>
      </c>
      <c r="F2080" t="s">
        <v>34</v>
      </c>
      <c r="G2080" t="s">
        <v>35</v>
      </c>
      <c r="H2080" t="s">
        <v>29</v>
      </c>
      <c r="I2080">
        <v>0</v>
      </c>
      <c r="J2080">
        <v>1.53</v>
      </c>
      <c r="K2080" t="s">
        <v>170</v>
      </c>
      <c r="L2080" s="1">
        <v>42095</v>
      </c>
      <c r="M2080">
        <v>0.17817506720430101</v>
      </c>
      <c r="N2080">
        <v>31</v>
      </c>
      <c r="O2080" t="s">
        <v>185</v>
      </c>
      <c r="P2080">
        <v>0</v>
      </c>
      <c r="Q2080">
        <v>239335234</v>
      </c>
      <c r="R2080">
        <v>0</v>
      </c>
      <c r="S2080">
        <v>0</v>
      </c>
      <c r="T2080">
        <v>0</v>
      </c>
      <c r="U2080" t="s">
        <v>53</v>
      </c>
      <c r="V2080" t="s">
        <v>34</v>
      </c>
      <c r="W2080" t="s">
        <v>35</v>
      </c>
      <c r="X2080">
        <v>2015</v>
      </c>
      <c r="Y2080">
        <v>4</v>
      </c>
      <c r="Z2080" t="s">
        <v>170</v>
      </c>
    </row>
    <row r="2081" spans="1:26" x14ac:dyDescent="0.35">
      <c r="A2081">
        <v>2080</v>
      </c>
      <c r="B2081">
        <v>2015</v>
      </c>
      <c r="C2081">
        <v>4</v>
      </c>
      <c r="D2081" t="s">
        <v>54</v>
      </c>
      <c r="E2081" t="s">
        <v>55</v>
      </c>
      <c r="F2081" t="s">
        <v>56</v>
      </c>
      <c r="G2081" t="s">
        <v>35</v>
      </c>
      <c r="H2081" t="s">
        <v>29</v>
      </c>
      <c r="I2081">
        <v>0</v>
      </c>
      <c r="J2081">
        <v>106.40600000000001</v>
      </c>
      <c r="K2081" t="s">
        <v>170</v>
      </c>
      <c r="L2081" s="1">
        <v>42095</v>
      </c>
      <c r="M2081">
        <v>0.17817506720430101</v>
      </c>
      <c r="N2081">
        <v>31</v>
      </c>
      <c r="O2081" t="s">
        <v>185</v>
      </c>
      <c r="P2081">
        <v>321</v>
      </c>
      <c r="Q2081">
        <v>143638</v>
      </c>
      <c r="R2081">
        <v>0</v>
      </c>
      <c r="S2081">
        <v>0</v>
      </c>
      <c r="T2081">
        <v>321</v>
      </c>
      <c r="U2081" t="s">
        <v>55</v>
      </c>
      <c r="V2081" t="s">
        <v>56</v>
      </c>
      <c r="W2081" t="s">
        <v>35</v>
      </c>
      <c r="X2081">
        <v>2015</v>
      </c>
      <c r="Y2081">
        <v>4</v>
      </c>
      <c r="Z2081" t="s">
        <v>170</v>
      </c>
    </row>
    <row r="2082" spans="1:26" x14ac:dyDescent="0.35">
      <c r="A2082">
        <v>2081</v>
      </c>
      <c r="B2082">
        <v>2015</v>
      </c>
      <c r="C2082">
        <v>4</v>
      </c>
      <c r="D2082" t="s">
        <v>57</v>
      </c>
      <c r="E2082" t="s">
        <v>58</v>
      </c>
      <c r="F2082" t="s">
        <v>59</v>
      </c>
      <c r="G2082" t="s">
        <v>60</v>
      </c>
      <c r="H2082" t="s">
        <v>29</v>
      </c>
      <c r="I2082">
        <v>0</v>
      </c>
      <c r="J2082">
        <v>0</v>
      </c>
      <c r="K2082" t="s">
        <v>170</v>
      </c>
      <c r="L2082" s="1">
        <v>42095</v>
      </c>
      <c r="M2082">
        <v>0.17817506720430101</v>
      </c>
      <c r="N2082">
        <v>31</v>
      </c>
      <c r="O2082" t="s">
        <v>29</v>
      </c>
      <c r="P2082" t="s">
        <v>29</v>
      </c>
      <c r="Q2082" t="s">
        <v>29</v>
      </c>
      <c r="R2082" t="s">
        <v>29</v>
      </c>
      <c r="S2082" t="s">
        <v>29</v>
      </c>
      <c r="T2082" t="s">
        <v>29</v>
      </c>
      <c r="U2082" t="s">
        <v>29</v>
      </c>
      <c r="V2082" t="s">
        <v>29</v>
      </c>
      <c r="W2082" t="s">
        <v>29</v>
      </c>
      <c r="X2082" t="s">
        <v>29</v>
      </c>
      <c r="Y2082" t="s">
        <v>29</v>
      </c>
      <c r="Z2082" t="s">
        <v>29</v>
      </c>
    </row>
    <row r="2083" spans="1:26" x14ac:dyDescent="0.35">
      <c r="A2083">
        <v>2082</v>
      </c>
      <c r="B2083">
        <v>2015</v>
      </c>
      <c r="C2083">
        <v>4</v>
      </c>
      <c r="D2083" t="s">
        <v>61</v>
      </c>
      <c r="E2083" t="s">
        <v>62</v>
      </c>
      <c r="F2083" t="s">
        <v>63</v>
      </c>
      <c r="G2083" t="s">
        <v>60</v>
      </c>
      <c r="H2083" t="s">
        <v>29</v>
      </c>
      <c r="I2083">
        <v>0</v>
      </c>
      <c r="J2083">
        <v>0</v>
      </c>
      <c r="K2083" t="s">
        <v>170</v>
      </c>
      <c r="L2083" s="1">
        <v>42095</v>
      </c>
      <c r="M2083">
        <v>0.17817506720430101</v>
      </c>
      <c r="N2083">
        <v>31</v>
      </c>
      <c r="O2083" t="s">
        <v>29</v>
      </c>
      <c r="P2083" t="s">
        <v>29</v>
      </c>
      <c r="Q2083" t="s">
        <v>29</v>
      </c>
      <c r="R2083" t="s">
        <v>29</v>
      </c>
      <c r="S2083" t="s">
        <v>29</v>
      </c>
      <c r="T2083" t="s">
        <v>29</v>
      </c>
      <c r="U2083" t="s">
        <v>29</v>
      </c>
      <c r="V2083" t="s">
        <v>29</v>
      </c>
      <c r="W2083" t="s">
        <v>29</v>
      </c>
      <c r="X2083" t="s">
        <v>29</v>
      </c>
      <c r="Y2083" t="s">
        <v>29</v>
      </c>
      <c r="Z2083" t="s">
        <v>29</v>
      </c>
    </row>
    <row r="2084" spans="1:26" x14ac:dyDescent="0.35">
      <c r="A2084">
        <v>2083</v>
      </c>
      <c r="B2084">
        <v>2015</v>
      </c>
      <c r="C2084">
        <v>4</v>
      </c>
      <c r="D2084" t="s">
        <v>64</v>
      </c>
      <c r="E2084" t="s">
        <v>65</v>
      </c>
      <c r="F2084" t="s">
        <v>66</v>
      </c>
      <c r="G2084" t="s">
        <v>28</v>
      </c>
      <c r="H2084" t="s">
        <v>29</v>
      </c>
      <c r="I2084">
        <v>0</v>
      </c>
      <c r="J2084">
        <v>0</v>
      </c>
      <c r="K2084" t="s">
        <v>170</v>
      </c>
      <c r="L2084" s="1">
        <v>42095</v>
      </c>
      <c r="M2084">
        <v>0.17817506720430101</v>
      </c>
      <c r="N2084">
        <v>31</v>
      </c>
      <c r="O2084" t="s">
        <v>185</v>
      </c>
      <c r="P2084">
        <v>0</v>
      </c>
      <c r="Q2084">
        <v>6262</v>
      </c>
      <c r="R2084">
        <v>0</v>
      </c>
      <c r="S2084">
        <v>0</v>
      </c>
      <c r="T2084">
        <v>0</v>
      </c>
      <c r="U2084" t="s">
        <v>65</v>
      </c>
      <c r="V2084" t="s">
        <v>66</v>
      </c>
      <c r="W2084" t="s">
        <v>28</v>
      </c>
      <c r="X2084">
        <v>2015</v>
      </c>
      <c r="Y2084">
        <v>4</v>
      </c>
      <c r="Z2084" t="s">
        <v>170</v>
      </c>
    </row>
    <row r="2085" spans="1:26" x14ac:dyDescent="0.35">
      <c r="A2085">
        <v>2084</v>
      </c>
      <c r="B2085">
        <v>2015</v>
      </c>
      <c r="C2085">
        <v>4</v>
      </c>
      <c r="D2085" t="s">
        <v>67</v>
      </c>
      <c r="E2085" t="s">
        <v>68</v>
      </c>
      <c r="F2085" t="s">
        <v>69</v>
      </c>
      <c r="G2085" t="s">
        <v>35</v>
      </c>
      <c r="H2085" t="s">
        <v>29</v>
      </c>
      <c r="I2085">
        <v>0</v>
      </c>
      <c r="J2085">
        <v>0</v>
      </c>
      <c r="K2085" t="s">
        <v>170</v>
      </c>
      <c r="L2085" s="1">
        <v>42095</v>
      </c>
      <c r="M2085">
        <v>0.17817506720430101</v>
      </c>
      <c r="N2085">
        <v>31</v>
      </c>
      <c r="O2085" t="s">
        <v>29</v>
      </c>
      <c r="P2085" t="s">
        <v>29</v>
      </c>
      <c r="Q2085" t="s">
        <v>29</v>
      </c>
      <c r="R2085" t="s">
        <v>29</v>
      </c>
      <c r="S2085" t="s">
        <v>29</v>
      </c>
      <c r="T2085" t="s">
        <v>29</v>
      </c>
      <c r="U2085" t="s">
        <v>29</v>
      </c>
      <c r="V2085" t="s">
        <v>29</v>
      </c>
      <c r="W2085" t="s">
        <v>29</v>
      </c>
      <c r="X2085" t="s">
        <v>29</v>
      </c>
      <c r="Y2085" t="s">
        <v>29</v>
      </c>
      <c r="Z2085" t="s">
        <v>29</v>
      </c>
    </row>
    <row r="2086" spans="1:26" x14ac:dyDescent="0.35">
      <c r="A2086">
        <v>2085</v>
      </c>
      <c r="B2086">
        <v>2015</v>
      </c>
      <c r="C2086">
        <v>4</v>
      </c>
      <c r="D2086" t="s">
        <v>70</v>
      </c>
      <c r="E2086" t="s">
        <v>71</v>
      </c>
      <c r="F2086" t="s">
        <v>72</v>
      </c>
      <c r="G2086" t="s">
        <v>28</v>
      </c>
      <c r="H2086" t="s">
        <v>29</v>
      </c>
      <c r="I2086">
        <v>0</v>
      </c>
      <c r="J2086">
        <v>0</v>
      </c>
      <c r="K2086" t="s">
        <v>170</v>
      </c>
      <c r="L2086" s="1">
        <v>42095</v>
      </c>
      <c r="M2086">
        <v>0.17817506720430101</v>
      </c>
      <c r="N2086">
        <v>31</v>
      </c>
      <c r="O2086" t="s">
        <v>29</v>
      </c>
      <c r="P2086" t="s">
        <v>29</v>
      </c>
      <c r="Q2086" t="s">
        <v>29</v>
      </c>
      <c r="R2086" t="s">
        <v>29</v>
      </c>
      <c r="S2086" t="s">
        <v>29</v>
      </c>
      <c r="T2086" t="s">
        <v>29</v>
      </c>
      <c r="U2086" t="s">
        <v>29</v>
      </c>
      <c r="V2086" t="s">
        <v>29</v>
      </c>
      <c r="W2086" t="s">
        <v>29</v>
      </c>
      <c r="X2086" t="s">
        <v>29</v>
      </c>
      <c r="Y2086" t="s">
        <v>29</v>
      </c>
      <c r="Z2086" t="s">
        <v>29</v>
      </c>
    </row>
    <row r="2087" spans="1:26" x14ac:dyDescent="0.35">
      <c r="A2087">
        <v>2086</v>
      </c>
      <c r="B2087">
        <v>2015</v>
      </c>
      <c r="C2087">
        <v>4</v>
      </c>
      <c r="D2087" t="s">
        <v>73</v>
      </c>
      <c r="E2087" t="s">
        <v>74</v>
      </c>
      <c r="F2087" t="s">
        <v>66</v>
      </c>
      <c r="G2087" t="s">
        <v>28</v>
      </c>
      <c r="H2087" t="s">
        <v>29</v>
      </c>
      <c r="I2087">
        <v>0</v>
      </c>
      <c r="J2087">
        <v>30</v>
      </c>
      <c r="K2087" t="s">
        <v>170</v>
      </c>
      <c r="L2087" s="1">
        <v>42095</v>
      </c>
      <c r="M2087">
        <v>0.17817506720430101</v>
      </c>
      <c r="N2087">
        <v>31</v>
      </c>
      <c r="O2087" t="s">
        <v>185</v>
      </c>
      <c r="P2087">
        <v>0</v>
      </c>
      <c r="Q2087">
        <v>27120</v>
      </c>
      <c r="R2087">
        <v>0</v>
      </c>
      <c r="S2087">
        <v>0</v>
      </c>
      <c r="T2087">
        <v>0</v>
      </c>
      <c r="U2087" t="s">
        <v>74</v>
      </c>
      <c r="V2087" t="s">
        <v>66</v>
      </c>
      <c r="W2087" t="s">
        <v>28</v>
      </c>
      <c r="X2087">
        <v>2015</v>
      </c>
      <c r="Y2087">
        <v>4</v>
      </c>
      <c r="Z2087" t="s">
        <v>170</v>
      </c>
    </row>
    <row r="2088" spans="1:26" x14ac:dyDescent="0.35">
      <c r="A2088">
        <v>2087</v>
      </c>
      <c r="B2088">
        <v>2015</v>
      </c>
      <c r="C2088">
        <v>4</v>
      </c>
      <c r="D2088" t="s">
        <v>75</v>
      </c>
      <c r="E2088" t="s">
        <v>76</v>
      </c>
      <c r="F2088" t="s">
        <v>44</v>
      </c>
      <c r="G2088" t="s">
        <v>35</v>
      </c>
      <c r="H2088" t="s">
        <v>29</v>
      </c>
      <c r="I2088">
        <v>0</v>
      </c>
      <c r="J2088">
        <v>0</v>
      </c>
      <c r="K2088" t="s">
        <v>170</v>
      </c>
      <c r="L2088" s="1">
        <v>42095</v>
      </c>
      <c r="M2088">
        <v>0.17817506720430101</v>
      </c>
      <c r="N2088">
        <v>31</v>
      </c>
      <c r="O2088" t="s">
        <v>185</v>
      </c>
      <c r="P2088">
        <v>0</v>
      </c>
      <c r="Q2088">
        <v>200</v>
      </c>
      <c r="R2088">
        <v>0</v>
      </c>
      <c r="S2088">
        <v>0</v>
      </c>
      <c r="T2088">
        <v>0</v>
      </c>
      <c r="U2088" t="s">
        <v>76</v>
      </c>
      <c r="V2088" t="s">
        <v>44</v>
      </c>
      <c r="W2088" t="s">
        <v>35</v>
      </c>
      <c r="X2088">
        <v>2015</v>
      </c>
      <c r="Y2088">
        <v>4</v>
      </c>
      <c r="Z2088" t="s">
        <v>170</v>
      </c>
    </row>
    <row r="2089" spans="1:26" x14ac:dyDescent="0.35">
      <c r="A2089">
        <v>2088</v>
      </c>
      <c r="B2089">
        <v>2015</v>
      </c>
      <c r="C2089">
        <v>4</v>
      </c>
      <c r="D2089" t="s">
        <v>77</v>
      </c>
      <c r="E2089" t="s">
        <v>78</v>
      </c>
      <c r="F2089" t="s">
        <v>34</v>
      </c>
      <c r="G2089" t="s">
        <v>35</v>
      </c>
      <c r="H2089" t="s">
        <v>29</v>
      </c>
      <c r="I2089">
        <v>0</v>
      </c>
      <c r="J2089">
        <v>0</v>
      </c>
      <c r="K2089" t="s">
        <v>170</v>
      </c>
      <c r="L2089" s="1">
        <v>42095</v>
      </c>
      <c r="M2089">
        <v>0.17817506720430101</v>
      </c>
      <c r="N2089">
        <v>31</v>
      </c>
      <c r="O2089" t="s">
        <v>185</v>
      </c>
      <c r="P2089">
        <v>0</v>
      </c>
      <c r="Q2089">
        <v>779324</v>
      </c>
      <c r="R2089">
        <v>0</v>
      </c>
      <c r="S2089">
        <v>0</v>
      </c>
      <c r="T2089">
        <v>0</v>
      </c>
      <c r="U2089" t="s">
        <v>78</v>
      </c>
      <c r="V2089" t="s">
        <v>34</v>
      </c>
      <c r="W2089" t="s">
        <v>35</v>
      </c>
      <c r="X2089">
        <v>2015</v>
      </c>
      <c r="Y2089">
        <v>4</v>
      </c>
      <c r="Z2089" t="s">
        <v>170</v>
      </c>
    </row>
    <row r="2090" spans="1:26" x14ac:dyDescent="0.35">
      <c r="A2090">
        <v>2089</v>
      </c>
      <c r="B2090">
        <v>2015</v>
      </c>
      <c r="C2090">
        <v>4</v>
      </c>
      <c r="D2090" t="s">
        <v>79</v>
      </c>
      <c r="E2090" t="s">
        <v>80</v>
      </c>
      <c r="F2090" t="s">
        <v>81</v>
      </c>
      <c r="G2090" t="s">
        <v>35</v>
      </c>
      <c r="H2090" t="s">
        <v>29</v>
      </c>
      <c r="I2090">
        <v>0</v>
      </c>
      <c r="J2090">
        <v>0</v>
      </c>
      <c r="K2090" t="s">
        <v>170</v>
      </c>
      <c r="L2090" s="1">
        <v>42095</v>
      </c>
      <c r="M2090">
        <v>0.17817506720430101</v>
      </c>
      <c r="N2090">
        <v>31</v>
      </c>
      <c r="O2090" t="s">
        <v>29</v>
      </c>
      <c r="P2090" t="s">
        <v>29</v>
      </c>
      <c r="Q2090" t="s">
        <v>29</v>
      </c>
      <c r="R2090" t="s">
        <v>29</v>
      </c>
      <c r="S2090" t="s">
        <v>29</v>
      </c>
      <c r="T2090" t="s">
        <v>29</v>
      </c>
      <c r="U2090" t="s">
        <v>29</v>
      </c>
      <c r="V2090" t="s">
        <v>29</v>
      </c>
      <c r="W2090" t="s">
        <v>29</v>
      </c>
      <c r="X2090" t="s">
        <v>29</v>
      </c>
      <c r="Y2090" t="s">
        <v>29</v>
      </c>
      <c r="Z2090" t="s">
        <v>29</v>
      </c>
    </row>
    <row r="2091" spans="1:26" x14ac:dyDescent="0.35">
      <c r="A2091">
        <v>2090</v>
      </c>
      <c r="B2091">
        <v>2015</v>
      </c>
      <c r="C2091">
        <v>4</v>
      </c>
      <c r="D2091" t="s">
        <v>82</v>
      </c>
      <c r="E2091" t="s">
        <v>83</v>
      </c>
      <c r="F2091" t="s">
        <v>84</v>
      </c>
      <c r="G2091" t="s">
        <v>28</v>
      </c>
      <c r="H2091" t="s">
        <v>29</v>
      </c>
      <c r="I2091">
        <v>0</v>
      </c>
      <c r="J2091">
        <v>0</v>
      </c>
      <c r="K2091" t="s">
        <v>170</v>
      </c>
      <c r="L2091" s="1">
        <v>42095</v>
      </c>
      <c r="M2091">
        <v>0.17817506720430101</v>
      </c>
      <c r="N2091">
        <v>31</v>
      </c>
      <c r="O2091" t="s">
        <v>29</v>
      </c>
      <c r="P2091" t="s">
        <v>29</v>
      </c>
      <c r="Q2091" t="s">
        <v>29</v>
      </c>
      <c r="R2091" t="s">
        <v>29</v>
      </c>
      <c r="S2091" t="s">
        <v>29</v>
      </c>
      <c r="T2091" t="s">
        <v>29</v>
      </c>
      <c r="U2091" t="s">
        <v>29</v>
      </c>
      <c r="V2091" t="s">
        <v>29</v>
      </c>
      <c r="W2091" t="s">
        <v>29</v>
      </c>
      <c r="X2091" t="s">
        <v>29</v>
      </c>
      <c r="Y2091" t="s">
        <v>29</v>
      </c>
      <c r="Z2091" t="s">
        <v>29</v>
      </c>
    </row>
    <row r="2092" spans="1:26" x14ac:dyDescent="0.35">
      <c r="A2092">
        <v>2091</v>
      </c>
      <c r="B2092">
        <v>2015</v>
      </c>
      <c r="C2092">
        <v>4</v>
      </c>
      <c r="D2092" t="s">
        <v>85</v>
      </c>
      <c r="E2092" t="s">
        <v>86</v>
      </c>
      <c r="F2092" t="s">
        <v>38</v>
      </c>
      <c r="G2092" t="s">
        <v>28</v>
      </c>
      <c r="H2092" t="s">
        <v>29</v>
      </c>
      <c r="I2092">
        <v>0</v>
      </c>
      <c r="J2092">
        <v>0</v>
      </c>
      <c r="K2092" t="s">
        <v>170</v>
      </c>
      <c r="L2092" s="1">
        <v>42095</v>
      </c>
      <c r="M2092">
        <v>0.17817506720430101</v>
      </c>
      <c r="N2092">
        <v>31</v>
      </c>
      <c r="O2092" t="s">
        <v>185</v>
      </c>
      <c r="P2092">
        <v>0</v>
      </c>
      <c r="Q2092">
        <v>211576401</v>
      </c>
      <c r="R2092">
        <v>0</v>
      </c>
      <c r="S2092">
        <v>0</v>
      </c>
      <c r="T2092">
        <v>0</v>
      </c>
      <c r="U2092" t="s">
        <v>86</v>
      </c>
      <c r="V2092" t="s">
        <v>38</v>
      </c>
      <c r="W2092" t="s">
        <v>28</v>
      </c>
      <c r="X2092">
        <v>2015</v>
      </c>
      <c r="Y2092">
        <v>4</v>
      </c>
      <c r="Z2092" t="s">
        <v>170</v>
      </c>
    </row>
    <row r="2093" spans="1:26" x14ac:dyDescent="0.35">
      <c r="A2093">
        <v>2092</v>
      </c>
      <c r="B2093">
        <v>2015</v>
      </c>
      <c r="C2093">
        <v>4</v>
      </c>
      <c r="D2093" t="s">
        <v>87</v>
      </c>
      <c r="E2093" t="s">
        <v>76</v>
      </c>
      <c r="F2093" t="s">
        <v>27</v>
      </c>
      <c r="G2093" t="s">
        <v>28</v>
      </c>
      <c r="H2093" t="s">
        <v>29</v>
      </c>
      <c r="I2093">
        <v>0</v>
      </c>
      <c r="J2093">
        <v>0</v>
      </c>
      <c r="K2093" t="s">
        <v>170</v>
      </c>
      <c r="L2093" s="1">
        <v>42095</v>
      </c>
      <c r="M2093">
        <v>0.17817506720430101</v>
      </c>
      <c r="N2093">
        <v>31</v>
      </c>
      <c r="O2093" t="s">
        <v>185</v>
      </c>
      <c r="P2093">
        <v>0</v>
      </c>
      <c r="Q2093">
        <v>3963</v>
      </c>
      <c r="R2093">
        <v>0</v>
      </c>
      <c r="S2093">
        <v>0</v>
      </c>
      <c r="T2093">
        <v>0</v>
      </c>
      <c r="U2093" t="s">
        <v>76</v>
      </c>
      <c r="V2093" t="s">
        <v>27</v>
      </c>
      <c r="W2093" t="s">
        <v>28</v>
      </c>
      <c r="X2093">
        <v>2015</v>
      </c>
      <c r="Y2093">
        <v>4</v>
      </c>
      <c r="Z2093" t="s">
        <v>170</v>
      </c>
    </row>
    <row r="2094" spans="1:26" x14ac:dyDescent="0.35">
      <c r="A2094">
        <v>2093</v>
      </c>
      <c r="B2094">
        <v>2015</v>
      </c>
      <c r="C2094">
        <v>4</v>
      </c>
      <c r="D2094" t="s">
        <v>88</v>
      </c>
      <c r="E2094" t="s">
        <v>89</v>
      </c>
      <c r="F2094" t="s">
        <v>49</v>
      </c>
      <c r="G2094" t="s">
        <v>28</v>
      </c>
      <c r="H2094" t="s">
        <v>29</v>
      </c>
      <c r="I2094">
        <v>0</v>
      </c>
      <c r="J2094">
        <v>0</v>
      </c>
      <c r="K2094" t="s">
        <v>170</v>
      </c>
      <c r="L2094" s="1">
        <v>42095</v>
      </c>
      <c r="M2094">
        <v>0.17817506720430101</v>
      </c>
      <c r="N2094">
        <v>31</v>
      </c>
      <c r="O2094" t="s">
        <v>29</v>
      </c>
      <c r="P2094" t="s">
        <v>29</v>
      </c>
      <c r="Q2094" t="s">
        <v>29</v>
      </c>
      <c r="R2094" t="s">
        <v>29</v>
      </c>
      <c r="S2094" t="s">
        <v>29</v>
      </c>
      <c r="T2094" t="s">
        <v>29</v>
      </c>
      <c r="U2094" t="s">
        <v>29</v>
      </c>
      <c r="V2094" t="s">
        <v>29</v>
      </c>
      <c r="W2094" t="s">
        <v>29</v>
      </c>
      <c r="X2094" t="s">
        <v>29</v>
      </c>
      <c r="Y2094" t="s">
        <v>29</v>
      </c>
      <c r="Z2094" t="s">
        <v>29</v>
      </c>
    </row>
    <row r="2095" spans="1:26" x14ac:dyDescent="0.35">
      <c r="A2095">
        <v>2094</v>
      </c>
      <c r="B2095">
        <v>2015</v>
      </c>
      <c r="C2095">
        <v>4</v>
      </c>
      <c r="D2095" t="s">
        <v>90</v>
      </c>
      <c r="E2095" t="s">
        <v>51</v>
      </c>
      <c r="F2095" t="s">
        <v>59</v>
      </c>
      <c r="G2095" t="s">
        <v>60</v>
      </c>
      <c r="H2095" t="s">
        <v>29</v>
      </c>
      <c r="I2095">
        <v>0</v>
      </c>
      <c r="J2095">
        <v>0</v>
      </c>
      <c r="K2095" t="s">
        <v>170</v>
      </c>
      <c r="L2095" s="1">
        <v>42095</v>
      </c>
      <c r="M2095">
        <v>0.17817506720430101</v>
      </c>
      <c r="N2095">
        <v>31</v>
      </c>
      <c r="O2095" t="s">
        <v>185</v>
      </c>
      <c r="P2095">
        <v>0</v>
      </c>
      <c r="Q2095">
        <v>35</v>
      </c>
      <c r="R2095">
        <v>0</v>
      </c>
      <c r="S2095">
        <v>0</v>
      </c>
      <c r="T2095">
        <v>0</v>
      </c>
      <c r="U2095" t="s">
        <v>51</v>
      </c>
      <c r="V2095" t="s">
        <v>59</v>
      </c>
      <c r="W2095" t="s">
        <v>60</v>
      </c>
      <c r="X2095">
        <v>2015</v>
      </c>
      <c r="Y2095">
        <v>4</v>
      </c>
      <c r="Z2095" t="s">
        <v>170</v>
      </c>
    </row>
    <row r="2096" spans="1:26" x14ac:dyDescent="0.35">
      <c r="A2096">
        <v>2095</v>
      </c>
      <c r="B2096">
        <v>2015</v>
      </c>
      <c r="C2096">
        <v>4</v>
      </c>
      <c r="D2096" t="s">
        <v>91</v>
      </c>
      <c r="E2096" t="s">
        <v>80</v>
      </c>
      <c r="F2096" t="s">
        <v>92</v>
      </c>
      <c r="G2096" t="s">
        <v>28</v>
      </c>
      <c r="H2096" t="s">
        <v>29</v>
      </c>
      <c r="I2096">
        <v>0</v>
      </c>
      <c r="J2096">
        <v>5.94</v>
      </c>
      <c r="K2096" t="s">
        <v>170</v>
      </c>
      <c r="L2096" s="1">
        <v>42095</v>
      </c>
      <c r="M2096">
        <v>0.17817506720430101</v>
      </c>
      <c r="N2096">
        <v>31</v>
      </c>
      <c r="O2096" t="s">
        <v>29</v>
      </c>
      <c r="P2096" t="s">
        <v>29</v>
      </c>
      <c r="Q2096" t="s">
        <v>29</v>
      </c>
      <c r="R2096" t="s">
        <v>29</v>
      </c>
      <c r="S2096" t="s">
        <v>29</v>
      </c>
      <c r="T2096" t="s">
        <v>29</v>
      </c>
      <c r="U2096" t="s">
        <v>29</v>
      </c>
      <c r="V2096" t="s">
        <v>29</v>
      </c>
      <c r="W2096" t="s">
        <v>29</v>
      </c>
      <c r="X2096" t="s">
        <v>29</v>
      </c>
      <c r="Y2096" t="s">
        <v>29</v>
      </c>
      <c r="Z2096" t="s">
        <v>29</v>
      </c>
    </row>
    <row r="2097" spans="1:26" x14ac:dyDescent="0.35">
      <c r="A2097">
        <v>2096</v>
      </c>
      <c r="B2097">
        <v>2015</v>
      </c>
      <c r="C2097">
        <v>4</v>
      </c>
      <c r="D2097" t="s">
        <v>93</v>
      </c>
      <c r="E2097" t="s">
        <v>94</v>
      </c>
      <c r="F2097" t="s">
        <v>95</v>
      </c>
      <c r="G2097" t="s">
        <v>60</v>
      </c>
      <c r="H2097" t="s">
        <v>29</v>
      </c>
      <c r="I2097">
        <v>0</v>
      </c>
      <c r="J2097">
        <v>11.52</v>
      </c>
      <c r="K2097" t="s">
        <v>170</v>
      </c>
      <c r="L2097" s="1">
        <v>42095</v>
      </c>
      <c r="M2097">
        <v>0.17817506720430101</v>
      </c>
      <c r="N2097">
        <v>31</v>
      </c>
      <c r="O2097" t="s">
        <v>185</v>
      </c>
      <c r="P2097">
        <v>1358</v>
      </c>
      <c r="Q2097">
        <v>2800</v>
      </c>
      <c r="R2097">
        <v>0</v>
      </c>
      <c r="S2097">
        <v>0</v>
      </c>
      <c r="T2097">
        <v>1358</v>
      </c>
      <c r="U2097" t="s">
        <v>94</v>
      </c>
      <c r="V2097" t="s">
        <v>95</v>
      </c>
      <c r="W2097" t="s">
        <v>60</v>
      </c>
      <c r="X2097">
        <v>2015</v>
      </c>
      <c r="Y2097">
        <v>4</v>
      </c>
      <c r="Z2097" t="s">
        <v>170</v>
      </c>
    </row>
    <row r="2098" spans="1:26" x14ac:dyDescent="0.35">
      <c r="A2098">
        <v>2097</v>
      </c>
      <c r="B2098">
        <v>2015</v>
      </c>
      <c r="C2098">
        <v>4</v>
      </c>
      <c r="D2098" t="s">
        <v>96</v>
      </c>
      <c r="E2098" t="s">
        <v>97</v>
      </c>
      <c r="F2098" t="s">
        <v>72</v>
      </c>
      <c r="G2098" t="s">
        <v>28</v>
      </c>
      <c r="H2098" t="s">
        <v>29</v>
      </c>
      <c r="I2098">
        <v>0</v>
      </c>
      <c r="J2098">
        <v>0</v>
      </c>
      <c r="K2098" t="s">
        <v>170</v>
      </c>
      <c r="L2098" s="1">
        <v>42095</v>
      </c>
      <c r="M2098">
        <v>0.17817506720430101</v>
      </c>
      <c r="N2098">
        <v>31</v>
      </c>
      <c r="O2098" t="s">
        <v>29</v>
      </c>
      <c r="P2098" t="s">
        <v>29</v>
      </c>
      <c r="Q2098" t="s">
        <v>29</v>
      </c>
      <c r="R2098" t="s">
        <v>29</v>
      </c>
      <c r="S2098" t="s">
        <v>29</v>
      </c>
      <c r="T2098" t="s">
        <v>29</v>
      </c>
      <c r="U2098" t="s">
        <v>29</v>
      </c>
      <c r="V2098" t="s">
        <v>29</v>
      </c>
      <c r="W2098" t="s">
        <v>29</v>
      </c>
      <c r="X2098" t="s">
        <v>29</v>
      </c>
      <c r="Y2098" t="s">
        <v>29</v>
      </c>
      <c r="Z2098" t="s">
        <v>29</v>
      </c>
    </row>
    <row r="2099" spans="1:26" x14ac:dyDescent="0.35">
      <c r="A2099">
        <v>2098</v>
      </c>
      <c r="B2099">
        <v>2015</v>
      </c>
      <c r="C2099">
        <v>4</v>
      </c>
      <c r="D2099" t="s">
        <v>98</v>
      </c>
      <c r="E2099" t="s">
        <v>99</v>
      </c>
      <c r="F2099" t="s">
        <v>100</v>
      </c>
      <c r="G2099" t="s">
        <v>60</v>
      </c>
      <c r="H2099" t="s">
        <v>29</v>
      </c>
      <c r="I2099">
        <v>0</v>
      </c>
      <c r="J2099">
        <v>0</v>
      </c>
      <c r="K2099" t="s">
        <v>170</v>
      </c>
      <c r="L2099" s="1">
        <v>42095</v>
      </c>
      <c r="M2099">
        <v>0.17817506720430101</v>
      </c>
      <c r="N2099">
        <v>31</v>
      </c>
      <c r="O2099" t="s">
        <v>29</v>
      </c>
      <c r="P2099" t="s">
        <v>29</v>
      </c>
      <c r="Q2099" t="s">
        <v>29</v>
      </c>
      <c r="R2099" t="s">
        <v>29</v>
      </c>
      <c r="S2099" t="s">
        <v>29</v>
      </c>
      <c r="T2099" t="s">
        <v>29</v>
      </c>
      <c r="U2099" t="s">
        <v>29</v>
      </c>
      <c r="V2099" t="s">
        <v>29</v>
      </c>
      <c r="W2099" t="s">
        <v>29</v>
      </c>
      <c r="X2099" t="s">
        <v>29</v>
      </c>
      <c r="Y2099" t="s">
        <v>29</v>
      </c>
      <c r="Z2099" t="s">
        <v>29</v>
      </c>
    </row>
    <row r="2100" spans="1:26" x14ac:dyDescent="0.35">
      <c r="A2100">
        <v>2099</v>
      </c>
      <c r="B2100">
        <v>2015</v>
      </c>
      <c r="C2100">
        <v>4</v>
      </c>
      <c r="D2100" t="s">
        <v>101</v>
      </c>
      <c r="E2100" t="s">
        <v>102</v>
      </c>
      <c r="F2100" t="s">
        <v>103</v>
      </c>
      <c r="G2100" t="s">
        <v>28</v>
      </c>
      <c r="H2100" t="s">
        <v>29</v>
      </c>
      <c r="I2100">
        <v>0</v>
      </c>
      <c r="J2100">
        <v>3.5</v>
      </c>
      <c r="K2100" t="s">
        <v>170</v>
      </c>
      <c r="L2100" s="1">
        <v>42095</v>
      </c>
      <c r="M2100">
        <v>0.17817506720430101</v>
      </c>
      <c r="N2100">
        <v>31</v>
      </c>
      <c r="O2100" t="s">
        <v>29</v>
      </c>
      <c r="P2100" t="s">
        <v>29</v>
      </c>
      <c r="Q2100" t="s">
        <v>29</v>
      </c>
      <c r="R2100" t="s">
        <v>29</v>
      </c>
      <c r="S2100" t="s">
        <v>29</v>
      </c>
      <c r="T2100" t="s">
        <v>29</v>
      </c>
      <c r="U2100" t="s">
        <v>29</v>
      </c>
      <c r="V2100" t="s">
        <v>29</v>
      </c>
      <c r="W2100" t="s">
        <v>29</v>
      </c>
      <c r="X2100" t="s">
        <v>29</v>
      </c>
      <c r="Y2100" t="s">
        <v>29</v>
      </c>
      <c r="Z2100" t="s">
        <v>29</v>
      </c>
    </row>
    <row r="2101" spans="1:26" x14ac:dyDescent="0.35">
      <c r="A2101">
        <v>2100</v>
      </c>
      <c r="B2101">
        <v>2015</v>
      </c>
      <c r="C2101">
        <v>4</v>
      </c>
      <c r="D2101" t="s">
        <v>104</v>
      </c>
      <c r="E2101" t="s">
        <v>105</v>
      </c>
      <c r="F2101" t="s">
        <v>49</v>
      </c>
      <c r="G2101" t="s">
        <v>28</v>
      </c>
      <c r="H2101" t="s">
        <v>29</v>
      </c>
      <c r="I2101">
        <v>0</v>
      </c>
      <c r="J2101">
        <v>0</v>
      </c>
      <c r="K2101" t="s">
        <v>170</v>
      </c>
      <c r="L2101" s="1">
        <v>42095</v>
      </c>
      <c r="M2101">
        <v>0.17817506720430101</v>
      </c>
      <c r="N2101">
        <v>31</v>
      </c>
      <c r="O2101" t="s">
        <v>29</v>
      </c>
      <c r="P2101" t="s">
        <v>29</v>
      </c>
      <c r="Q2101" t="s">
        <v>29</v>
      </c>
      <c r="R2101" t="s">
        <v>29</v>
      </c>
      <c r="S2101" t="s">
        <v>29</v>
      </c>
      <c r="T2101" t="s">
        <v>29</v>
      </c>
      <c r="U2101" t="s">
        <v>29</v>
      </c>
      <c r="V2101" t="s">
        <v>29</v>
      </c>
      <c r="W2101" t="s">
        <v>29</v>
      </c>
      <c r="X2101" t="s">
        <v>29</v>
      </c>
      <c r="Y2101" t="s">
        <v>29</v>
      </c>
      <c r="Z2101" t="s">
        <v>29</v>
      </c>
    </row>
    <row r="2102" spans="1:26" x14ac:dyDescent="0.35">
      <c r="A2102">
        <v>2101</v>
      </c>
      <c r="B2102">
        <v>2015</v>
      </c>
      <c r="C2102">
        <v>6</v>
      </c>
      <c r="D2102" t="s">
        <v>25</v>
      </c>
      <c r="E2102" t="s">
        <v>26</v>
      </c>
      <c r="F2102" t="s">
        <v>27</v>
      </c>
      <c r="G2102" t="s">
        <v>28</v>
      </c>
      <c r="H2102" t="s">
        <v>29</v>
      </c>
      <c r="I2102">
        <v>0</v>
      </c>
      <c r="J2102">
        <v>43.09</v>
      </c>
      <c r="K2102" t="s">
        <v>158</v>
      </c>
      <c r="L2102" s="1">
        <v>42156</v>
      </c>
      <c r="M2102">
        <v>0.23880757168458799</v>
      </c>
      <c r="N2102">
        <v>31</v>
      </c>
      <c r="O2102" t="s">
        <v>186</v>
      </c>
      <c r="P2102">
        <v>3129</v>
      </c>
      <c r="Q2102">
        <v>7171</v>
      </c>
      <c r="R2102">
        <v>0</v>
      </c>
      <c r="S2102">
        <v>0</v>
      </c>
      <c r="T2102">
        <v>3129</v>
      </c>
      <c r="U2102" t="s">
        <v>26</v>
      </c>
      <c r="V2102" t="s">
        <v>27</v>
      </c>
      <c r="W2102" t="s">
        <v>28</v>
      </c>
      <c r="X2102">
        <v>2015</v>
      </c>
      <c r="Y2102">
        <v>6</v>
      </c>
      <c r="Z2102" t="s">
        <v>158</v>
      </c>
    </row>
    <row r="2103" spans="1:26" x14ac:dyDescent="0.35">
      <c r="A2103">
        <v>2102</v>
      </c>
      <c r="B2103">
        <v>2015</v>
      </c>
      <c r="C2103">
        <v>6</v>
      </c>
      <c r="D2103" t="s">
        <v>32</v>
      </c>
      <c r="E2103" t="s">
        <v>33</v>
      </c>
      <c r="F2103" t="s">
        <v>34</v>
      </c>
      <c r="G2103" t="s">
        <v>35</v>
      </c>
      <c r="H2103" s="1">
        <v>42156</v>
      </c>
      <c r="I2103">
        <v>22.95</v>
      </c>
      <c r="J2103">
        <v>582.56200000000001</v>
      </c>
      <c r="K2103" t="s">
        <v>158</v>
      </c>
      <c r="L2103" s="1">
        <v>42156</v>
      </c>
      <c r="M2103">
        <v>0.23880757168458799</v>
      </c>
      <c r="N2103">
        <v>31</v>
      </c>
      <c r="O2103" t="s">
        <v>186</v>
      </c>
      <c r="P2103">
        <v>32648</v>
      </c>
      <c r="Q2103">
        <v>169760</v>
      </c>
      <c r="R2103">
        <v>0</v>
      </c>
      <c r="S2103">
        <v>0</v>
      </c>
      <c r="T2103">
        <v>32648</v>
      </c>
      <c r="U2103" t="s">
        <v>33</v>
      </c>
      <c r="V2103" t="s">
        <v>34</v>
      </c>
      <c r="W2103" t="s">
        <v>35</v>
      </c>
      <c r="X2103">
        <v>2015</v>
      </c>
      <c r="Y2103">
        <v>6</v>
      </c>
      <c r="Z2103" t="s">
        <v>158</v>
      </c>
    </row>
    <row r="2104" spans="1:26" x14ac:dyDescent="0.35">
      <c r="A2104">
        <v>2103</v>
      </c>
      <c r="B2104">
        <v>2015</v>
      </c>
      <c r="C2104">
        <v>6</v>
      </c>
      <c r="D2104" t="s">
        <v>36</v>
      </c>
      <c r="E2104" t="s">
        <v>37</v>
      </c>
      <c r="F2104" t="s">
        <v>38</v>
      </c>
      <c r="G2104" t="s">
        <v>28</v>
      </c>
      <c r="H2104" s="1">
        <v>42156</v>
      </c>
      <c r="I2104">
        <v>42.52</v>
      </c>
      <c r="J2104">
        <v>424.48700000000002</v>
      </c>
      <c r="K2104" t="s">
        <v>158</v>
      </c>
      <c r="L2104" s="1">
        <v>42156</v>
      </c>
      <c r="M2104">
        <v>0.23880757168458799</v>
      </c>
      <c r="N2104">
        <v>31</v>
      </c>
      <c r="O2104" t="s">
        <v>186</v>
      </c>
      <c r="P2104">
        <v>30067</v>
      </c>
      <c r="Q2104">
        <v>76267</v>
      </c>
      <c r="R2104">
        <v>0</v>
      </c>
      <c r="S2104">
        <v>0</v>
      </c>
      <c r="T2104">
        <v>30067</v>
      </c>
      <c r="U2104" t="s">
        <v>37</v>
      </c>
      <c r="V2104" t="s">
        <v>38</v>
      </c>
      <c r="W2104" t="s">
        <v>28</v>
      </c>
      <c r="X2104">
        <v>2015</v>
      </c>
      <c r="Y2104">
        <v>6</v>
      </c>
      <c r="Z2104" t="s">
        <v>158</v>
      </c>
    </row>
    <row r="2105" spans="1:26" x14ac:dyDescent="0.35">
      <c r="A2105">
        <v>2104</v>
      </c>
      <c r="B2105">
        <v>2015</v>
      </c>
      <c r="C2105">
        <v>6</v>
      </c>
      <c r="D2105" t="s">
        <v>39</v>
      </c>
      <c r="E2105" t="s">
        <v>40</v>
      </c>
      <c r="F2105" t="s">
        <v>41</v>
      </c>
      <c r="G2105" t="s">
        <v>35</v>
      </c>
      <c r="H2105" t="s">
        <v>29</v>
      </c>
      <c r="I2105">
        <v>0</v>
      </c>
      <c r="J2105">
        <v>2.64</v>
      </c>
      <c r="K2105" t="s">
        <v>158</v>
      </c>
      <c r="L2105" s="1">
        <v>42156</v>
      </c>
      <c r="M2105">
        <v>0.23880757168458799</v>
      </c>
      <c r="N2105">
        <v>31</v>
      </c>
      <c r="O2105" t="s">
        <v>29</v>
      </c>
      <c r="P2105" t="s">
        <v>29</v>
      </c>
      <c r="Q2105" t="s">
        <v>29</v>
      </c>
      <c r="R2105" t="s">
        <v>29</v>
      </c>
      <c r="S2105" t="s">
        <v>29</v>
      </c>
      <c r="T2105" t="s">
        <v>29</v>
      </c>
      <c r="U2105" t="s">
        <v>29</v>
      </c>
      <c r="V2105" t="s">
        <v>29</v>
      </c>
      <c r="W2105" t="s">
        <v>29</v>
      </c>
      <c r="X2105" t="s">
        <v>29</v>
      </c>
      <c r="Y2105" t="s">
        <v>29</v>
      </c>
      <c r="Z2105" t="s">
        <v>29</v>
      </c>
    </row>
    <row r="2106" spans="1:26" x14ac:dyDescent="0.35">
      <c r="A2106">
        <v>2105</v>
      </c>
      <c r="B2106">
        <v>2015</v>
      </c>
      <c r="C2106">
        <v>6</v>
      </c>
      <c r="D2106" t="s">
        <v>42</v>
      </c>
      <c r="E2106" t="s">
        <v>43</v>
      </c>
      <c r="F2106" t="s">
        <v>44</v>
      </c>
      <c r="G2106" t="s">
        <v>35</v>
      </c>
      <c r="H2106" t="s">
        <v>29</v>
      </c>
      <c r="I2106">
        <v>0</v>
      </c>
      <c r="J2106">
        <v>148.72999999999999</v>
      </c>
      <c r="K2106" t="s">
        <v>158</v>
      </c>
      <c r="L2106" s="1">
        <v>42156</v>
      </c>
      <c r="M2106">
        <v>0.23880757168458799</v>
      </c>
      <c r="N2106">
        <v>31</v>
      </c>
      <c r="O2106" t="s">
        <v>186</v>
      </c>
      <c r="P2106">
        <v>8556</v>
      </c>
      <c r="Q2106">
        <v>9772</v>
      </c>
      <c r="R2106">
        <v>0</v>
      </c>
      <c r="S2106">
        <v>0</v>
      </c>
      <c r="T2106">
        <v>8556</v>
      </c>
      <c r="U2106" t="s">
        <v>43</v>
      </c>
      <c r="V2106" t="s">
        <v>44</v>
      </c>
      <c r="W2106" t="s">
        <v>35</v>
      </c>
      <c r="X2106">
        <v>2015</v>
      </c>
      <c r="Y2106">
        <v>6</v>
      </c>
      <c r="Z2106" t="s">
        <v>158</v>
      </c>
    </row>
    <row r="2107" spans="1:26" x14ac:dyDescent="0.35">
      <c r="A2107">
        <v>2106</v>
      </c>
      <c r="B2107">
        <v>2015</v>
      </c>
      <c r="C2107">
        <v>6</v>
      </c>
      <c r="D2107" t="s">
        <v>45</v>
      </c>
      <c r="E2107" t="s">
        <v>46</v>
      </c>
      <c r="F2107" t="s">
        <v>41</v>
      </c>
      <c r="G2107" t="s">
        <v>35</v>
      </c>
      <c r="H2107" t="s">
        <v>29</v>
      </c>
      <c r="I2107">
        <v>0</v>
      </c>
      <c r="J2107">
        <v>33.479999999999997</v>
      </c>
      <c r="K2107" t="s">
        <v>158</v>
      </c>
      <c r="L2107" s="1">
        <v>42156</v>
      </c>
      <c r="M2107">
        <v>0.23880757168458799</v>
      </c>
      <c r="N2107">
        <v>31</v>
      </c>
      <c r="O2107" t="s">
        <v>186</v>
      </c>
      <c r="P2107">
        <v>0</v>
      </c>
      <c r="Q2107">
        <v>121920</v>
      </c>
      <c r="R2107">
        <v>0</v>
      </c>
      <c r="S2107">
        <v>0</v>
      </c>
      <c r="T2107">
        <v>0</v>
      </c>
      <c r="U2107" t="s">
        <v>46</v>
      </c>
      <c r="V2107" t="s">
        <v>41</v>
      </c>
      <c r="W2107" t="s">
        <v>35</v>
      </c>
      <c r="X2107">
        <v>2015</v>
      </c>
      <c r="Y2107">
        <v>6</v>
      </c>
      <c r="Z2107" t="s">
        <v>158</v>
      </c>
    </row>
    <row r="2108" spans="1:26" x14ac:dyDescent="0.35">
      <c r="A2108">
        <v>2107</v>
      </c>
      <c r="B2108">
        <v>2015</v>
      </c>
      <c r="C2108">
        <v>6</v>
      </c>
      <c r="D2108" t="s">
        <v>47</v>
      </c>
      <c r="E2108" t="s">
        <v>48</v>
      </c>
      <c r="F2108" t="s">
        <v>49</v>
      </c>
      <c r="G2108" t="s">
        <v>28</v>
      </c>
      <c r="H2108" t="s">
        <v>29</v>
      </c>
      <c r="I2108">
        <v>0</v>
      </c>
      <c r="J2108">
        <v>64.334000000000003</v>
      </c>
      <c r="K2108" t="s">
        <v>158</v>
      </c>
      <c r="L2108" s="1">
        <v>42156</v>
      </c>
      <c r="M2108">
        <v>0.23880757168458799</v>
      </c>
      <c r="N2108">
        <v>31</v>
      </c>
      <c r="O2108" t="s">
        <v>29</v>
      </c>
      <c r="P2108" t="s">
        <v>29</v>
      </c>
      <c r="Q2108" t="s">
        <v>29</v>
      </c>
      <c r="R2108" t="s">
        <v>29</v>
      </c>
      <c r="S2108" t="s">
        <v>29</v>
      </c>
      <c r="T2108" t="s">
        <v>29</v>
      </c>
      <c r="U2108" t="s">
        <v>29</v>
      </c>
      <c r="V2108" t="s">
        <v>29</v>
      </c>
      <c r="W2108" t="s">
        <v>29</v>
      </c>
      <c r="X2108" t="s">
        <v>29</v>
      </c>
      <c r="Y2108" t="s">
        <v>29</v>
      </c>
      <c r="Z2108" t="s">
        <v>29</v>
      </c>
    </row>
    <row r="2109" spans="1:26" x14ac:dyDescent="0.35">
      <c r="A2109">
        <v>2108</v>
      </c>
      <c r="B2109">
        <v>2015</v>
      </c>
      <c r="C2109">
        <v>6</v>
      </c>
      <c r="D2109" t="s">
        <v>50</v>
      </c>
      <c r="E2109" t="s">
        <v>51</v>
      </c>
      <c r="F2109" t="s">
        <v>38</v>
      </c>
      <c r="G2109" t="s">
        <v>28</v>
      </c>
      <c r="H2109" t="s">
        <v>29</v>
      </c>
      <c r="I2109">
        <v>0</v>
      </c>
      <c r="J2109">
        <v>0</v>
      </c>
      <c r="K2109" t="s">
        <v>158</v>
      </c>
      <c r="L2109" s="1">
        <v>42156</v>
      </c>
      <c r="M2109">
        <v>0.23880757168458799</v>
      </c>
      <c r="N2109">
        <v>31</v>
      </c>
      <c r="O2109" t="s">
        <v>186</v>
      </c>
      <c r="P2109">
        <v>0</v>
      </c>
      <c r="Q2109">
        <v>240597048</v>
      </c>
      <c r="R2109">
        <v>0</v>
      </c>
      <c r="S2109">
        <v>0</v>
      </c>
      <c r="T2109">
        <v>0</v>
      </c>
      <c r="U2109" t="s">
        <v>51</v>
      </c>
      <c r="V2109" t="s">
        <v>38</v>
      </c>
      <c r="W2109" t="s">
        <v>28</v>
      </c>
      <c r="X2109">
        <v>2015</v>
      </c>
      <c r="Y2109">
        <v>6</v>
      </c>
      <c r="Z2109" t="s">
        <v>158</v>
      </c>
    </row>
    <row r="2110" spans="1:26" x14ac:dyDescent="0.35">
      <c r="A2110">
        <v>2109</v>
      </c>
      <c r="B2110">
        <v>2015</v>
      </c>
      <c r="C2110">
        <v>6</v>
      </c>
      <c r="D2110" t="s">
        <v>52</v>
      </c>
      <c r="E2110" t="s">
        <v>53</v>
      </c>
      <c r="F2110" t="s">
        <v>34</v>
      </c>
      <c r="G2110" t="s">
        <v>35</v>
      </c>
      <c r="H2110" t="s">
        <v>29</v>
      </c>
      <c r="I2110">
        <v>0</v>
      </c>
      <c r="J2110">
        <v>1.53</v>
      </c>
      <c r="K2110" t="s">
        <v>158</v>
      </c>
      <c r="L2110" s="1">
        <v>42156</v>
      </c>
      <c r="M2110">
        <v>0.23880757168458799</v>
      </c>
      <c r="N2110">
        <v>31</v>
      </c>
      <c r="O2110" t="s">
        <v>186</v>
      </c>
      <c r="P2110">
        <v>0</v>
      </c>
      <c r="Q2110">
        <v>377203760</v>
      </c>
      <c r="R2110">
        <v>0</v>
      </c>
      <c r="S2110">
        <v>0</v>
      </c>
      <c r="T2110">
        <v>0</v>
      </c>
      <c r="U2110" t="s">
        <v>53</v>
      </c>
      <c r="V2110" t="s">
        <v>34</v>
      </c>
      <c r="W2110" t="s">
        <v>35</v>
      </c>
      <c r="X2110">
        <v>2015</v>
      </c>
      <c r="Y2110">
        <v>6</v>
      </c>
      <c r="Z2110" t="s">
        <v>158</v>
      </c>
    </row>
    <row r="2111" spans="1:26" x14ac:dyDescent="0.35">
      <c r="A2111">
        <v>2110</v>
      </c>
      <c r="B2111">
        <v>2015</v>
      </c>
      <c r="C2111">
        <v>6</v>
      </c>
      <c r="D2111" t="s">
        <v>54</v>
      </c>
      <c r="E2111" t="s">
        <v>55</v>
      </c>
      <c r="F2111" t="s">
        <v>56</v>
      </c>
      <c r="G2111" t="s">
        <v>35</v>
      </c>
      <c r="H2111" t="s">
        <v>29</v>
      </c>
      <c r="I2111">
        <v>0</v>
      </c>
      <c r="J2111">
        <v>106.40600000000001</v>
      </c>
      <c r="K2111" t="s">
        <v>158</v>
      </c>
      <c r="L2111" s="1">
        <v>42156</v>
      </c>
      <c r="M2111">
        <v>0.23880757168458799</v>
      </c>
      <c r="N2111">
        <v>31</v>
      </c>
      <c r="O2111" t="s">
        <v>186</v>
      </c>
      <c r="P2111">
        <v>320</v>
      </c>
      <c r="Q2111">
        <v>178313</v>
      </c>
      <c r="R2111">
        <v>0</v>
      </c>
      <c r="S2111">
        <v>0</v>
      </c>
      <c r="T2111">
        <v>320</v>
      </c>
      <c r="U2111" t="s">
        <v>55</v>
      </c>
      <c r="V2111" t="s">
        <v>56</v>
      </c>
      <c r="W2111" t="s">
        <v>35</v>
      </c>
      <c r="X2111">
        <v>2015</v>
      </c>
      <c r="Y2111">
        <v>6</v>
      </c>
      <c r="Z2111" t="s">
        <v>158</v>
      </c>
    </row>
    <row r="2112" spans="1:26" x14ac:dyDescent="0.35">
      <c r="A2112">
        <v>2111</v>
      </c>
      <c r="B2112">
        <v>2015</v>
      </c>
      <c r="C2112">
        <v>6</v>
      </c>
      <c r="D2112" t="s">
        <v>57</v>
      </c>
      <c r="E2112" t="s">
        <v>58</v>
      </c>
      <c r="F2112" t="s">
        <v>59</v>
      </c>
      <c r="G2112" t="s">
        <v>60</v>
      </c>
      <c r="H2112" t="s">
        <v>29</v>
      </c>
      <c r="I2112">
        <v>0</v>
      </c>
      <c r="J2112">
        <v>0</v>
      </c>
      <c r="K2112" t="s">
        <v>158</v>
      </c>
      <c r="L2112" s="1">
        <v>42156</v>
      </c>
      <c r="M2112">
        <v>0.23880757168458799</v>
      </c>
      <c r="N2112">
        <v>31</v>
      </c>
      <c r="O2112" t="s">
        <v>29</v>
      </c>
      <c r="P2112" t="s">
        <v>29</v>
      </c>
      <c r="Q2112" t="s">
        <v>29</v>
      </c>
      <c r="R2112" t="s">
        <v>29</v>
      </c>
      <c r="S2112" t="s">
        <v>29</v>
      </c>
      <c r="T2112" t="s">
        <v>29</v>
      </c>
      <c r="U2112" t="s">
        <v>29</v>
      </c>
      <c r="V2112" t="s">
        <v>29</v>
      </c>
      <c r="W2112" t="s">
        <v>29</v>
      </c>
      <c r="X2112" t="s">
        <v>29</v>
      </c>
      <c r="Y2112" t="s">
        <v>29</v>
      </c>
      <c r="Z2112" t="s">
        <v>29</v>
      </c>
    </row>
    <row r="2113" spans="1:26" x14ac:dyDescent="0.35">
      <c r="A2113">
        <v>2112</v>
      </c>
      <c r="B2113">
        <v>2015</v>
      </c>
      <c r="C2113">
        <v>6</v>
      </c>
      <c r="D2113" t="s">
        <v>61</v>
      </c>
      <c r="E2113" t="s">
        <v>62</v>
      </c>
      <c r="F2113" t="s">
        <v>63</v>
      </c>
      <c r="G2113" t="s">
        <v>60</v>
      </c>
      <c r="H2113" t="s">
        <v>29</v>
      </c>
      <c r="I2113">
        <v>0</v>
      </c>
      <c r="J2113">
        <v>0</v>
      </c>
      <c r="K2113" t="s">
        <v>158</v>
      </c>
      <c r="L2113" s="1">
        <v>42156</v>
      </c>
      <c r="M2113">
        <v>0.23880757168458799</v>
      </c>
      <c r="N2113">
        <v>31</v>
      </c>
      <c r="O2113" t="s">
        <v>29</v>
      </c>
      <c r="P2113" t="s">
        <v>29</v>
      </c>
      <c r="Q2113" t="s">
        <v>29</v>
      </c>
      <c r="R2113" t="s">
        <v>29</v>
      </c>
      <c r="S2113" t="s">
        <v>29</v>
      </c>
      <c r="T2113" t="s">
        <v>29</v>
      </c>
      <c r="U2113" t="s">
        <v>29</v>
      </c>
      <c r="V2113" t="s">
        <v>29</v>
      </c>
      <c r="W2113" t="s">
        <v>29</v>
      </c>
      <c r="X2113" t="s">
        <v>29</v>
      </c>
      <c r="Y2113" t="s">
        <v>29</v>
      </c>
      <c r="Z2113" t="s">
        <v>29</v>
      </c>
    </row>
    <row r="2114" spans="1:26" x14ac:dyDescent="0.35">
      <c r="A2114">
        <v>2113</v>
      </c>
      <c r="B2114">
        <v>2015</v>
      </c>
      <c r="C2114">
        <v>6</v>
      </c>
      <c r="D2114" t="s">
        <v>64</v>
      </c>
      <c r="E2114" t="s">
        <v>65</v>
      </c>
      <c r="F2114" t="s">
        <v>66</v>
      </c>
      <c r="G2114" t="s">
        <v>28</v>
      </c>
      <c r="H2114" t="s">
        <v>29</v>
      </c>
      <c r="I2114">
        <v>0</v>
      </c>
      <c r="J2114">
        <v>0</v>
      </c>
      <c r="K2114" t="s">
        <v>158</v>
      </c>
      <c r="L2114" s="1">
        <v>42156</v>
      </c>
      <c r="M2114">
        <v>0.23880757168458799</v>
      </c>
      <c r="N2114">
        <v>31</v>
      </c>
      <c r="O2114" t="s">
        <v>186</v>
      </c>
      <c r="P2114">
        <v>0</v>
      </c>
      <c r="Q2114">
        <v>8352</v>
      </c>
      <c r="R2114">
        <v>0</v>
      </c>
      <c r="S2114">
        <v>0</v>
      </c>
      <c r="T2114">
        <v>0</v>
      </c>
      <c r="U2114" t="s">
        <v>65</v>
      </c>
      <c r="V2114" t="s">
        <v>66</v>
      </c>
      <c r="W2114" t="s">
        <v>28</v>
      </c>
      <c r="X2114">
        <v>2015</v>
      </c>
      <c r="Y2114">
        <v>6</v>
      </c>
      <c r="Z2114" t="s">
        <v>158</v>
      </c>
    </row>
    <row r="2115" spans="1:26" x14ac:dyDescent="0.35">
      <c r="A2115">
        <v>2114</v>
      </c>
      <c r="B2115">
        <v>2015</v>
      </c>
      <c r="C2115">
        <v>6</v>
      </c>
      <c r="D2115" t="s">
        <v>67</v>
      </c>
      <c r="E2115" t="s">
        <v>68</v>
      </c>
      <c r="F2115" t="s">
        <v>69</v>
      </c>
      <c r="G2115" t="s">
        <v>35</v>
      </c>
      <c r="H2115" t="s">
        <v>29</v>
      </c>
      <c r="I2115">
        <v>0</v>
      </c>
      <c r="J2115">
        <v>0</v>
      </c>
      <c r="K2115" t="s">
        <v>158</v>
      </c>
      <c r="L2115" s="1">
        <v>42156</v>
      </c>
      <c r="M2115">
        <v>0.23880757168458799</v>
      </c>
      <c r="N2115">
        <v>31</v>
      </c>
      <c r="O2115" t="s">
        <v>29</v>
      </c>
      <c r="P2115" t="s">
        <v>29</v>
      </c>
      <c r="Q2115" t="s">
        <v>29</v>
      </c>
      <c r="R2115" t="s">
        <v>29</v>
      </c>
      <c r="S2115" t="s">
        <v>29</v>
      </c>
      <c r="T2115" t="s">
        <v>29</v>
      </c>
      <c r="U2115" t="s">
        <v>29</v>
      </c>
      <c r="V2115" t="s">
        <v>29</v>
      </c>
      <c r="W2115" t="s">
        <v>29</v>
      </c>
      <c r="X2115" t="s">
        <v>29</v>
      </c>
      <c r="Y2115" t="s">
        <v>29</v>
      </c>
      <c r="Z2115" t="s">
        <v>29</v>
      </c>
    </row>
    <row r="2116" spans="1:26" x14ac:dyDescent="0.35">
      <c r="A2116">
        <v>2115</v>
      </c>
      <c r="B2116">
        <v>2015</v>
      </c>
      <c r="C2116">
        <v>6</v>
      </c>
      <c r="D2116" t="s">
        <v>70</v>
      </c>
      <c r="E2116" t="s">
        <v>71</v>
      </c>
      <c r="F2116" t="s">
        <v>72</v>
      </c>
      <c r="G2116" t="s">
        <v>28</v>
      </c>
      <c r="H2116" t="s">
        <v>29</v>
      </c>
      <c r="I2116">
        <v>0</v>
      </c>
      <c r="J2116">
        <v>0</v>
      </c>
      <c r="K2116" t="s">
        <v>158</v>
      </c>
      <c r="L2116" s="1">
        <v>42156</v>
      </c>
      <c r="M2116">
        <v>0.23880757168458799</v>
      </c>
      <c r="N2116">
        <v>31</v>
      </c>
      <c r="O2116" t="s">
        <v>29</v>
      </c>
      <c r="P2116" t="s">
        <v>29</v>
      </c>
      <c r="Q2116" t="s">
        <v>29</v>
      </c>
      <c r="R2116" t="s">
        <v>29</v>
      </c>
      <c r="S2116" t="s">
        <v>29</v>
      </c>
      <c r="T2116" t="s">
        <v>29</v>
      </c>
      <c r="U2116" t="s">
        <v>29</v>
      </c>
      <c r="V2116" t="s">
        <v>29</v>
      </c>
      <c r="W2116" t="s">
        <v>29</v>
      </c>
      <c r="X2116" t="s">
        <v>29</v>
      </c>
      <c r="Y2116" t="s">
        <v>29</v>
      </c>
      <c r="Z2116" t="s">
        <v>29</v>
      </c>
    </row>
    <row r="2117" spans="1:26" x14ac:dyDescent="0.35">
      <c r="A2117">
        <v>2116</v>
      </c>
      <c r="B2117">
        <v>2015</v>
      </c>
      <c r="C2117">
        <v>6</v>
      </c>
      <c r="D2117" t="s">
        <v>73</v>
      </c>
      <c r="E2117" t="s">
        <v>74</v>
      </c>
      <c r="F2117" t="s">
        <v>66</v>
      </c>
      <c r="G2117" t="s">
        <v>28</v>
      </c>
      <c r="H2117" t="s">
        <v>29</v>
      </c>
      <c r="I2117">
        <v>0</v>
      </c>
      <c r="J2117">
        <v>30</v>
      </c>
      <c r="K2117" t="s">
        <v>158</v>
      </c>
      <c r="L2117" s="1">
        <v>42156</v>
      </c>
      <c r="M2117">
        <v>0.23880757168458799</v>
      </c>
      <c r="N2117">
        <v>31</v>
      </c>
      <c r="O2117" t="s">
        <v>186</v>
      </c>
      <c r="P2117">
        <v>0</v>
      </c>
      <c r="Q2117">
        <v>30720</v>
      </c>
      <c r="R2117">
        <v>0</v>
      </c>
      <c r="S2117">
        <v>0</v>
      </c>
      <c r="T2117">
        <v>0</v>
      </c>
      <c r="U2117" t="s">
        <v>74</v>
      </c>
      <c r="V2117" t="s">
        <v>66</v>
      </c>
      <c r="W2117" t="s">
        <v>28</v>
      </c>
      <c r="X2117">
        <v>2015</v>
      </c>
      <c r="Y2117">
        <v>6</v>
      </c>
      <c r="Z2117" t="s">
        <v>158</v>
      </c>
    </row>
    <row r="2118" spans="1:26" x14ac:dyDescent="0.35">
      <c r="A2118">
        <v>2117</v>
      </c>
      <c r="B2118">
        <v>2015</v>
      </c>
      <c r="C2118">
        <v>6</v>
      </c>
      <c r="D2118" t="s">
        <v>75</v>
      </c>
      <c r="E2118" t="s">
        <v>76</v>
      </c>
      <c r="F2118" t="s">
        <v>44</v>
      </c>
      <c r="G2118" t="s">
        <v>35</v>
      </c>
      <c r="H2118" t="s">
        <v>29</v>
      </c>
      <c r="I2118">
        <v>0</v>
      </c>
      <c r="J2118">
        <v>0</v>
      </c>
      <c r="K2118" t="s">
        <v>158</v>
      </c>
      <c r="L2118" s="1">
        <v>42156</v>
      </c>
      <c r="M2118">
        <v>0.23880757168458799</v>
      </c>
      <c r="N2118">
        <v>31</v>
      </c>
      <c r="O2118" t="s">
        <v>186</v>
      </c>
      <c r="P2118">
        <v>0</v>
      </c>
      <c r="Q2118">
        <v>186</v>
      </c>
      <c r="R2118">
        <v>0</v>
      </c>
      <c r="S2118">
        <v>0</v>
      </c>
      <c r="T2118">
        <v>0</v>
      </c>
      <c r="U2118" t="s">
        <v>76</v>
      </c>
      <c r="V2118" t="s">
        <v>44</v>
      </c>
      <c r="W2118" t="s">
        <v>35</v>
      </c>
      <c r="X2118">
        <v>2015</v>
      </c>
      <c r="Y2118">
        <v>6</v>
      </c>
      <c r="Z2118" t="s">
        <v>158</v>
      </c>
    </row>
    <row r="2119" spans="1:26" x14ac:dyDescent="0.35">
      <c r="A2119">
        <v>2118</v>
      </c>
      <c r="B2119">
        <v>2015</v>
      </c>
      <c r="C2119">
        <v>6</v>
      </c>
      <c r="D2119" t="s">
        <v>77</v>
      </c>
      <c r="E2119" t="s">
        <v>78</v>
      </c>
      <c r="F2119" t="s">
        <v>34</v>
      </c>
      <c r="G2119" t="s">
        <v>35</v>
      </c>
      <c r="H2119" t="s">
        <v>29</v>
      </c>
      <c r="I2119">
        <v>0</v>
      </c>
      <c r="J2119">
        <v>0</v>
      </c>
      <c r="K2119" t="s">
        <v>158</v>
      </c>
      <c r="L2119" s="1">
        <v>42156</v>
      </c>
      <c r="M2119">
        <v>0.23880757168458799</v>
      </c>
      <c r="N2119">
        <v>31</v>
      </c>
      <c r="O2119" t="s">
        <v>186</v>
      </c>
      <c r="P2119">
        <v>0</v>
      </c>
      <c r="Q2119">
        <v>683659</v>
      </c>
      <c r="R2119">
        <v>0</v>
      </c>
      <c r="S2119">
        <v>0</v>
      </c>
      <c r="T2119">
        <v>0</v>
      </c>
      <c r="U2119" t="s">
        <v>78</v>
      </c>
      <c r="V2119" t="s">
        <v>34</v>
      </c>
      <c r="W2119" t="s">
        <v>35</v>
      </c>
      <c r="X2119">
        <v>2015</v>
      </c>
      <c r="Y2119">
        <v>6</v>
      </c>
      <c r="Z2119" t="s">
        <v>158</v>
      </c>
    </row>
    <row r="2120" spans="1:26" x14ac:dyDescent="0.35">
      <c r="A2120">
        <v>2119</v>
      </c>
      <c r="B2120">
        <v>2015</v>
      </c>
      <c r="C2120">
        <v>6</v>
      </c>
      <c r="D2120" t="s">
        <v>79</v>
      </c>
      <c r="E2120" t="s">
        <v>80</v>
      </c>
      <c r="F2120" t="s">
        <v>81</v>
      </c>
      <c r="G2120" t="s">
        <v>35</v>
      </c>
      <c r="H2120" t="s">
        <v>29</v>
      </c>
      <c r="I2120">
        <v>0</v>
      </c>
      <c r="J2120">
        <v>0</v>
      </c>
      <c r="K2120" t="s">
        <v>158</v>
      </c>
      <c r="L2120" s="1">
        <v>42156</v>
      </c>
      <c r="M2120">
        <v>0.23880757168458799</v>
      </c>
      <c r="N2120">
        <v>31</v>
      </c>
      <c r="O2120" t="s">
        <v>29</v>
      </c>
      <c r="P2120" t="s">
        <v>29</v>
      </c>
      <c r="Q2120" t="s">
        <v>29</v>
      </c>
      <c r="R2120" t="s">
        <v>29</v>
      </c>
      <c r="S2120" t="s">
        <v>29</v>
      </c>
      <c r="T2120" t="s">
        <v>29</v>
      </c>
      <c r="U2120" t="s">
        <v>29</v>
      </c>
      <c r="V2120" t="s">
        <v>29</v>
      </c>
      <c r="W2120" t="s">
        <v>29</v>
      </c>
      <c r="X2120" t="s">
        <v>29</v>
      </c>
      <c r="Y2120" t="s">
        <v>29</v>
      </c>
      <c r="Z2120" t="s">
        <v>29</v>
      </c>
    </row>
    <row r="2121" spans="1:26" x14ac:dyDescent="0.35">
      <c r="A2121">
        <v>2120</v>
      </c>
      <c r="B2121">
        <v>2015</v>
      </c>
      <c r="C2121">
        <v>6</v>
      </c>
      <c r="D2121" t="s">
        <v>82</v>
      </c>
      <c r="E2121" t="s">
        <v>83</v>
      </c>
      <c r="F2121" t="s">
        <v>84</v>
      </c>
      <c r="G2121" t="s">
        <v>28</v>
      </c>
      <c r="H2121" t="s">
        <v>29</v>
      </c>
      <c r="I2121">
        <v>0</v>
      </c>
      <c r="J2121">
        <v>0</v>
      </c>
      <c r="K2121" t="s">
        <v>158</v>
      </c>
      <c r="L2121" s="1">
        <v>42156</v>
      </c>
      <c r="M2121">
        <v>0.23880757168458799</v>
      </c>
      <c r="N2121">
        <v>31</v>
      </c>
      <c r="O2121" t="s">
        <v>29</v>
      </c>
      <c r="P2121" t="s">
        <v>29</v>
      </c>
      <c r="Q2121" t="s">
        <v>29</v>
      </c>
      <c r="R2121" t="s">
        <v>29</v>
      </c>
      <c r="S2121" t="s">
        <v>29</v>
      </c>
      <c r="T2121" t="s">
        <v>29</v>
      </c>
      <c r="U2121" t="s">
        <v>29</v>
      </c>
      <c r="V2121" t="s">
        <v>29</v>
      </c>
      <c r="W2121" t="s">
        <v>29</v>
      </c>
      <c r="X2121" t="s">
        <v>29</v>
      </c>
      <c r="Y2121" t="s">
        <v>29</v>
      </c>
      <c r="Z2121" t="s">
        <v>29</v>
      </c>
    </row>
    <row r="2122" spans="1:26" x14ac:dyDescent="0.35">
      <c r="A2122">
        <v>2121</v>
      </c>
      <c r="B2122">
        <v>2015</v>
      </c>
      <c r="C2122">
        <v>6</v>
      </c>
      <c r="D2122" t="s">
        <v>85</v>
      </c>
      <c r="E2122" t="s">
        <v>86</v>
      </c>
      <c r="F2122" t="s">
        <v>38</v>
      </c>
      <c r="G2122" t="s">
        <v>28</v>
      </c>
      <c r="H2122" t="s">
        <v>29</v>
      </c>
      <c r="I2122">
        <v>0</v>
      </c>
      <c r="J2122">
        <v>0</v>
      </c>
      <c r="K2122" t="s">
        <v>158</v>
      </c>
      <c r="L2122" s="1">
        <v>42156</v>
      </c>
      <c r="M2122">
        <v>0.23880757168458799</v>
      </c>
      <c r="N2122">
        <v>31</v>
      </c>
      <c r="O2122" t="s">
        <v>186</v>
      </c>
      <c r="P2122">
        <v>0</v>
      </c>
      <c r="Q2122">
        <v>206200596</v>
      </c>
      <c r="R2122">
        <v>0</v>
      </c>
      <c r="S2122">
        <v>0</v>
      </c>
      <c r="T2122">
        <v>0</v>
      </c>
      <c r="U2122" t="s">
        <v>86</v>
      </c>
      <c r="V2122" t="s">
        <v>38</v>
      </c>
      <c r="W2122" t="s">
        <v>28</v>
      </c>
      <c r="X2122">
        <v>2015</v>
      </c>
      <c r="Y2122">
        <v>6</v>
      </c>
      <c r="Z2122" t="s">
        <v>158</v>
      </c>
    </row>
    <row r="2123" spans="1:26" x14ac:dyDescent="0.35">
      <c r="A2123">
        <v>2122</v>
      </c>
      <c r="B2123">
        <v>2015</v>
      </c>
      <c r="C2123">
        <v>6</v>
      </c>
      <c r="D2123" t="s">
        <v>87</v>
      </c>
      <c r="E2123" t="s">
        <v>76</v>
      </c>
      <c r="F2123" t="s">
        <v>27</v>
      </c>
      <c r="G2123" t="s">
        <v>28</v>
      </c>
      <c r="H2123" t="s">
        <v>29</v>
      </c>
      <c r="I2123">
        <v>0</v>
      </c>
      <c r="J2123">
        <v>0</v>
      </c>
      <c r="K2123" t="s">
        <v>158</v>
      </c>
      <c r="L2123" s="1">
        <v>42156</v>
      </c>
      <c r="M2123">
        <v>0.23880757168458799</v>
      </c>
      <c r="N2123">
        <v>31</v>
      </c>
      <c r="O2123" t="s">
        <v>186</v>
      </c>
      <c r="P2123">
        <v>0</v>
      </c>
      <c r="Q2123">
        <v>5548</v>
      </c>
      <c r="R2123">
        <v>0</v>
      </c>
      <c r="S2123">
        <v>0</v>
      </c>
      <c r="T2123">
        <v>0</v>
      </c>
      <c r="U2123" t="s">
        <v>76</v>
      </c>
      <c r="V2123" t="s">
        <v>27</v>
      </c>
      <c r="W2123" t="s">
        <v>28</v>
      </c>
      <c r="X2123">
        <v>2015</v>
      </c>
      <c r="Y2123">
        <v>6</v>
      </c>
      <c r="Z2123" t="s">
        <v>158</v>
      </c>
    </row>
    <row r="2124" spans="1:26" x14ac:dyDescent="0.35">
      <c r="A2124">
        <v>2123</v>
      </c>
      <c r="B2124">
        <v>2015</v>
      </c>
      <c r="C2124">
        <v>6</v>
      </c>
      <c r="D2124" t="s">
        <v>88</v>
      </c>
      <c r="E2124" t="s">
        <v>89</v>
      </c>
      <c r="F2124" t="s">
        <v>49</v>
      </c>
      <c r="G2124" t="s">
        <v>28</v>
      </c>
      <c r="H2124" t="s">
        <v>29</v>
      </c>
      <c r="I2124">
        <v>0</v>
      </c>
      <c r="J2124">
        <v>0</v>
      </c>
      <c r="K2124" t="s">
        <v>158</v>
      </c>
      <c r="L2124" s="1">
        <v>42156</v>
      </c>
      <c r="M2124">
        <v>0.23880757168458799</v>
      </c>
      <c r="N2124">
        <v>31</v>
      </c>
      <c r="O2124" t="s">
        <v>29</v>
      </c>
      <c r="P2124" t="s">
        <v>29</v>
      </c>
      <c r="Q2124" t="s">
        <v>29</v>
      </c>
      <c r="R2124" t="s">
        <v>29</v>
      </c>
      <c r="S2124" t="s">
        <v>29</v>
      </c>
      <c r="T2124" t="s">
        <v>29</v>
      </c>
      <c r="U2124" t="s">
        <v>29</v>
      </c>
      <c r="V2124" t="s">
        <v>29</v>
      </c>
      <c r="W2124" t="s">
        <v>29</v>
      </c>
      <c r="X2124" t="s">
        <v>29</v>
      </c>
      <c r="Y2124" t="s">
        <v>29</v>
      </c>
      <c r="Z2124" t="s">
        <v>29</v>
      </c>
    </row>
    <row r="2125" spans="1:26" x14ac:dyDescent="0.35">
      <c r="A2125">
        <v>2124</v>
      </c>
      <c r="B2125">
        <v>2015</v>
      </c>
      <c r="C2125">
        <v>6</v>
      </c>
      <c r="D2125" t="s">
        <v>90</v>
      </c>
      <c r="E2125" t="s">
        <v>51</v>
      </c>
      <c r="F2125" t="s">
        <v>59</v>
      </c>
      <c r="G2125" t="s">
        <v>60</v>
      </c>
      <c r="H2125" t="s">
        <v>29</v>
      </c>
      <c r="I2125">
        <v>0</v>
      </c>
      <c r="J2125">
        <v>0</v>
      </c>
      <c r="K2125" t="s">
        <v>158</v>
      </c>
      <c r="L2125" s="1">
        <v>42156</v>
      </c>
      <c r="M2125">
        <v>0.23880757168458799</v>
      </c>
      <c r="N2125">
        <v>31</v>
      </c>
      <c r="O2125" t="s">
        <v>186</v>
      </c>
      <c r="P2125">
        <v>0</v>
      </c>
      <c r="Q2125">
        <v>35</v>
      </c>
      <c r="R2125">
        <v>0</v>
      </c>
      <c r="S2125">
        <v>0</v>
      </c>
      <c r="T2125">
        <v>0</v>
      </c>
      <c r="U2125" t="s">
        <v>51</v>
      </c>
      <c r="V2125" t="s">
        <v>59</v>
      </c>
      <c r="W2125" t="s">
        <v>60</v>
      </c>
      <c r="X2125">
        <v>2015</v>
      </c>
      <c r="Y2125">
        <v>6</v>
      </c>
      <c r="Z2125" t="s">
        <v>158</v>
      </c>
    </row>
    <row r="2126" spans="1:26" x14ac:dyDescent="0.35">
      <c r="A2126">
        <v>2125</v>
      </c>
      <c r="B2126">
        <v>2015</v>
      </c>
      <c r="C2126">
        <v>6</v>
      </c>
      <c r="D2126" t="s">
        <v>91</v>
      </c>
      <c r="E2126" t="s">
        <v>80</v>
      </c>
      <c r="F2126" t="s">
        <v>92</v>
      </c>
      <c r="G2126" t="s">
        <v>28</v>
      </c>
      <c r="H2126" t="s">
        <v>29</v>
      </c>
      <c r="I2126">
        <v>0</v>
      </c>
      <c r="J2126">
        <v>5.94</v>
      </c>
      <c r="K2126" t="s">
        <v>158</v>
      </c>
      <c r="L2126" s="1">
        <v>42156</v>
      </c>
      <c r="M2126">
        <v>0.23880757168458799</v>
      </c>
      <c r="N2126">
        <v>31</v>
      </c>
      <c r="O2126" t="s">
        <v>29</v>
      </c>
      <c r="P2126" t="s">
        <v>29</v>
      </c>
      <c r="Q2126" t="s">
        <v>29</v>
      </c>
      <c r="R2126" t="s">
        <v>29</v>
      </c>
      <c r="S2126" t="s">
        <v>29</v>
      </c>
      <c r="T2126" t="s">
        <v>29</v>
      </c>
      <c r="U2126" t="s">
        <v>29</v>
      </c>
      <c r="V2126" t="s">
        <v>29</v>
      </c>
      <c r="W2126" t="s">
        <v>29</v>
      </c>
      <c r="X2126" t="s">
        <v>29</v>
      </c>
      <c r="Y2126" t="s">
        <v>29</v>
      </c>
      <c r="Z2126" t="s">
        <v>29</v>
      </c>
    </row>
    <row r="2127" spans="1:26" x14ac:dyDescent="0.35">
      <c r="A2127">
        <v>2126</v>
      </c>
      <c r="B2127">
        <v>2015</v>
      </c>
      <c r="C2127">
        <v>6</v>
      </c>
      <c r="D2127" t="s">
        <v>93</v>
      </c>
      <c r="E2127" t="s">
        <v>94</v>
      </c>
      <c r="F2127" t="s">
        <v>95</v>
      </c>
      <c r="G2127" t="s">
        <v>60</v>
      </c>
      <c r="H2127" t="s">
        <v>29</v>
      </c>
      <c r="I2127">
        <v>0</v>
      </c>
      <c r="J2127">
        <v>11.52</v>
      </c>
      <c r="K2127" t="s">
        <v>158</v>
      </c>
      <c r="L2127" s="1">
        <v>42156</v>
      </c>
      <c r="M2127">
        <v>0.23880757168458799</v>
      </c>
      <c r="N2127">
        <v>31</v>
      </c>
      <c r="O2127" t="s">
        <v>186</v>
      </c>
      <c r="P2127">
        <v>1000</v>
      </c>
      <c r="Q2127">
        <v>2229</v>
      </c>
      <c r="R2127">
        <v>0</v>
      </c>
      <c r="S2127">
        <v>0</v>
      </c>
      <c r="T2127">
        <v>1000</v>
      </c>
      <c r="U2127" t="s">
        <v>94</v>
      </c>
      <c r="V2127" t="s">
        <v>95</v>
      </c>
      <c r="W2127" t="s">
        <v>60</v>
      </c>
      <c r="X2127">
        <v>2015</v>
      </c>
      <c r="Y2127">
        <v>6</v>
      </c>
      <c r="Z2127" t="s">
        <v>158</v>
      </c>
    </row>
    <row r="2128" spans="1:26" x14ac:dyDescent="0.35">
      <c r="A2128">
        <v>2127</v>
      </c>
      <c r="B2128">
        <v>2015</v>
      </c>
      <c r="C2128">
        <v>6</v>
      </c>
      <c r="D2128" t="s">
        <v>96</v>
      </c>
      <c r="E2128" t="s">
        <v>97</v>
      </c>
      <c r="F2128" t="s">
        <v>72</v>
      </c>
      <c r="G2128" t="s">
        <v>28</v>
      </c>
      <c r="H2128" t="s">
        <v>29</v>
      </c>
      <c r="I2128">
        <v>0</v>
      </c>
      <c r="J2128">
        <v>0</v>
      </c>
      <c r="K2128" t="s">
        <v>158</v>
      </c>
      <c r="L2128" s="1">
        <v>42156</v>
      </c>
      <c r="M2128">
        <v>0.23880757168458799</v>
      </c>
      <c r="N2128">
        <v>31</v>
      </c>
      <c r="O2128" t="s">
        <v>29</v>
      </c>
      <c r="P2128" t="s">
        <v>29</v>
      </c>
      <c r="Q2128" t="s">
        <v>29</v>
      </c>
      <c r="R2128" t="s">
        <v>29</v>
      </c>
      <c r="S2128" t="s">
        <v>29</v>
      </c>
      <c r="T2128" t="s">
        <v>29</v>
      </c>
      <c r="U2128" t="s">
        <v>29</v>
      </c>
      <c r="V2128" t="s">
        <v>29</v>
      </c>
      <c r="W2128" t="s">
        <v>29</v>
      </c>
      <c r="X2128" t="s">
        <v>29</v>
      </c>
      <c r="Y2128" t="s">
        <v>29</v>
      </c>
      <c r="Z2128" t="s">
        <v>29</v>
      </c>
    </row>
    <row r="2129" spans="1:26" x14ac:dyDescent="0.35">
      <c r="A2129">
        <v>2128</v>
      </c>
      <c r="B2129">
        <v>2015</v>
      </c>
      <c r="C2129">
        <v>6</v>
      </c>
      <c r="D2129" t="s">
        <v>98</v>
      </c>
      <c r="E2129" t="s">
        <v>99</v>
      </c>
      <c r="F2129" t="s">
        <v>100</v>
      </c>
      <c r="G2129" t="s">
        <v>60</v>
      </c>
      <c r="H2129" t="s">
        <v>29</v>
      </c>
      <c r="I2129">
        <v>0</v>
      </c>
      <c r="J2129">
        <v>0</v>
      </c>
      <c r="K2129" t="s">
        <v>158</v>
      </c>
      <c r="L2129" s="1">
        <v>42156</v>
      </c>
      <c r="M2129">
        <v>0.23880757168458799</v>
      </c>
      <c r="N2129">
        <v>31</v>
      </c>
      <c r="O2129" t="s">
        <v>29</v>
      </c>
      <c r="P2129" t="s">
        <v>29</v>
      </c>
      <c r="Q2129" t="s">
        <v>29</v>
      </c>
      <c r="R2129" t="s">
        <v>29</v>
      </c>
      <c r="S2129" t="s">
        <v>29</v>
      </c>
      <c r="T2129" t="s">
        <v>29</v>
      </c>
      <c r="U2129" t="s">
        <v>29</v>
      </c>
      <c r="V2129" t="s">
        <v>29</v>
      </c>
      <c r="W2129" t="s">
        <v>29</v>
      </c>
      <c r="X2129" t="s">
        <v>29</v>
      </c>
      <c r="Y2129" t="s">
        <v>29</v>
      </c>
      <c r="Z2129" t="s">
        <v>29</v>
      </c>
    </row>
    <row r="2130" spans="1:26" x14ac:dyDescent="0.35">
      <c r="A2130">
        <v>2129</v>
      </c>
      <c r="B2130">
        <v>2015</v>
      </c>
      <c r="C2130">
        <v>6</v>
      </c>
      <c r="D2130" t="s">
        <v>101</v>
      </c>
      <c r="E2130" t="s">
        <v>102</v>
      </c>
      <c r="F2130" t="s">
        <v>103</v>
      </c>
      <c r="G2130" t="s">
        <v>28</v>
      </c>
      <c r="H2130" t="s">
        <v>29</v>
      </c>
      <c r="I2130">
        <v>0</v>
      </c>
      <c r="J2130">
        <v>3.5</v>
      </c>
      <c r="K2130" t="s">
        <v>158</v>
      </c>
      <c r="L2130" s="1">
        <v>42156</v>
      </c>
      <c r="M2130">
        <v>0.23880757168458799</v>
      </c>
      <c r="N2130">
        <v>31</v>
      </c>
      <c r="O2130" t="s">
        <v>29</v>
      </c>
      <c r="P2130" t="s">
        <v>29</v>
      </c>
      <c r="Q2130" t="s">
        <v>29</v>
      </c>
      <c r="R2130" t="s">
        <v>29</v>
      </c>
      <c r="S2130" t="s">
        <v>29</v>
      </c>
      <c r="T2130" t="s">
        <v>29</v>
      </c>
      <c r="U2130" t="s">
        <v>29</v>
      </c>
      <c r="V2130" t="s">
        <v>29</v>
      </c>
      <c r="W2130" t="s">
        <v>29</v>
      </c>
      <c r="X2130" t="s">
        <v>29</v>
      </c>
      <c r="Y2130" t="s">
        <v>29</v>
      </c>
      <c r="Z2130" t="s">
        <v>29</v>
      </c>
    </row>
    <row r="2131" spans="1:26" x14ac:dyDescent="0.35">
      <c r="A2131">
        <v>2130</v>
      </c>
      <c r="B2131">
        <v>2015</v>
      </c>
      <c r="C2131">
        <v>6</v>
      </c>
      <c r="D2131" t="s">
        <v>104</v>
      </c>
      <c r="E2131" t="s">
        <v>105</v>
      </c>
      <c r="F2131" t="s">
        <v>49</v>
      </c>
      <c r="G2131" t="s">
        <v>28</v>
      </c>
      <c r="H2131" t="s">
        <v>29</v>
      </c>
      <c r="I2131">
        <v>0</v>
      </c>
      <c r="J2131">
        <v>0</v>
      </c>
      <c r="K2131" t="s">
        <v>158</v>
      </c>
      <c r="L2131" s="1">
        <v>42156</v>
      </c>
      <c r="M2131">
        <v>0.23880757168458799</v>
      </c>
      <c r="N2131">
        <v>31</v>
      </c>
      <c r="O2131" t="s">
        <v>29</v>
      </c>
      <c r="P2131" t="s">
        <v>29</v>
      </c>
      <c r="Q2131" t="s">
        <v>29</v>
      </c>
      <c r="R2131" t="s">
        <v>29</v>
      </c>
      <c r="S2131" t="s">
        <v>29</v>
      </c>
      <c r="T2131" t="s">
        <v>29</v>
      </c>
      <c r="U2131" t="s">
        <v>29</v>
      </c>
      <c r="V2131" t="s">
        <v>29</v>
      </c>
      <c r="W2131" t="s">
        <v>29</v>
      </c>
      <c r="X2131" t="s">
        <v>29</v>
      </c>
      <c r="Y2131" t="s">
        <v>29</v>
      </c>
      <c r="Z2131" t="s">
        <v>29</v>
      </c>
    </row>
    <row r="2132" spans="1:26" x14ac:dyDescent="0.35">
      <c r="A2132">
        <v>2131</v>
      </c>
      <c r="B2132">
        <v>2015</v>
      </c>
      <c r="C2132">
        <v>8</v>
      </c>
      <c r="D2132" t="s">
        <v>25</v>
      </c>
      <c r="E2132" t="s">
        <v>26</v>
      </c>
      <c r="F2132" t="s">
        <v>27</v>
      </c>
      <c r="G2132" t="s">
        <v>28</v>
      </c>
      <c r="H2132" t="s">
        <v>29</v>
      </c>
      <c r="I2132">
        <v>0</v>
      </c>
      <c r="J2132">
        <v>43.09</v>
      </c>
      <c r="K2132" t="s">
        <v>160</v>
      </c>
      <c r="L2132" s="1">
        <v>42217</v>
      </c>
      <c r="M2132">
        <v>0.25429581093190001</v>
      </c>
      <c r="N2132">
        <v>31</v>
      </c>
      <c r="O2132" t="s">
        <v>187</v>
      </c>
      <c r="P2132">
        <v>2640</v>
      </c>
      <c r="Q2132">
        <v>7696</v>
      </c>
      <c r="R2132">
        <v>0</v>
      </c>
      <c r="S2132">
        <v>0</v>
      </c>
      <c r="T2132">
        <v>2640</v>
      </c>
      <c r="U2132" t="s">
        <v>26</v>
      </c>
      <c r="V2132" t="s">
        <v>27</v>
      </c>
      <c r="W2132" t="s">
        <v>28</v>
      </c>
      <c r="X2132">
        <v>2015</v>
      </c>
      <c r="Y2132">
        <v>8</v>
      </c>
      <c r="Z2132" t="s">
        <v>160</v>
      </c>
    </row>
    <row r="2133" spans="1:26" x14ac:dyDescent="0.35">
      <c r="A2133">
        <v>2132</v>
      </c>
      <c r="B2133">
        <v>2015</v>
      </c>
      <c r="C2133">
        <v>8</v>
      </c>
      <c r="D2133" t="s">
        <v>32</v>
      </c>
      <c r="E2133" t="s">
        <v>33</v>
      </c>
      <c r="F2133" t="s">
        <v>34</v>
      </c>
      <c r="G2133" t="s">
        <v>35</v>
      </c>
      <c r="H2133" s="1">
        <v>42217</v>
      </c>
      <c r="I2133">
        <v>5.98</v>
      </c>
      <c r="J2133">
        <v>608.72199999999998</v>
      </c>
      <c r="K2133" t="s">
        <v>160</v>
      </c>
      <c r="L2133" s="1">
        <v>42217</v>
      </c>
      <c r="M2133">
        <v>0.25429581093190001</v>
      </c>
      <c r="N2133">
        <v>31</v>
      </c>
      <c r="O2133" t="s">
        <v>187</v>
      </c>
      <c r="P2133">
        <v>30017</v>
      </c>
      <c r="Q2133">
        <v>218917</v>
      </c>
      <c r="R2133">
        <v>0</v>
      </c>
      <c r="S2133">
        <v>0</v>
      </c>
      <c r="T2133">
        <v>30017</v>
      </c>
      <c r="U2133" t="s">
        <v>33</v>
      </c>
      <c r="V2133" t="s">
        <v>34</v>
      </c>
      <c r="W2133" t="s">
        <v>35</v>
      </c>
      <c r="X2133">
        <v>2015</v>
      </c>
      <c r="Y2133">
        <v>8</v>
      </c>
      <c r="Z2133" t="s">
        <v>160</v>
      </c>
    </row>
    <row r="2134" spans="1:26" x14ac:dyDescent="0.35">
      <c r="A2134">
        <v>2133</v>
      </c>
      <c r="B2134">
        <v>2015</v>
      </c>
      <c r="C2134">
        <v>8</v>
      </c>
      <c r="D2134" t="s">
        <v>36</v>
      </c>
      <c r="E2134" t="s">
        <v>37</v>
      </c>
      <c r="F2134" t="s">
        <v>38</v>
      </c>
      <c r="G2134" t="s">
        <v>28</v>
      </c>
      <c r="H2134" s="1">
        <v>42217</v>
      </c>
      <c r="I2134">
        <v>48.54</v>
      </c>
      <c r="J2134">
        <v>490.42700000000002</v>
      </c>
      <c r="K2134" t="s">
        <v>160</v>
      </c>
      <c r="L2134" s="1">
        <v>42217</v>
      </c>
      <c r="M2134">
        <v>0.25429581093190001</v>
      </c>
      <c r="N2134">
        <v>31</v>
      </c>
      <c r="O2134" t="s">
        <v>187</v>
      </c>
      <c r="P2134">
        <v>32059</v>
      </c>
      <c r="Q2134">
        <v>97281</v>
      </c>
      <c r="R2134">
        <v>0</v>
      </c>
      <c r="S2134">
        <v>0</v>
      </c>
      <c r="T2134">
        <v>32059</v>
      </c>
      <c r="U2134" t="s">
        <v>37</v>
      </c>
      <c r="V2134" t="s">
        <v>38</v>
      </c>
      <c r="W2134" t="s">
        <v>28</v>
      </c>
      <c r="X2134">
        <v>2015</v>
      </c>
      <c r="Y2134">
        <v>8</v>
      </c>
      <c r="Z2134" t="s">
        <v>160</v>
      </c>
    </row>
    <row r="2135" spans="1:26" x14ac:dyDescent="0.35">
      <c r="A2135">
        <v>2134</v>
      </c>
      <c r="B2135">
        <v>2015</v>
      </c>
      <c r="C2135">
        <v>8</v>
      </c>
      <c r="D2135" t="s">
        <v>39</v>
      </c>
      <c r="E2135" t="s">
        <v>40</v>
      </c>
      <c r="F2135" t="s">
        <v>41</v>
      </c>
      <c r="G2135" t="s">
        <v>35</v>
      </c>
      <c r="H2135" t="s">
        <v>29</v>
      </c>
      <c r="I2135">
        <v>0</v>
      </c>
      <c r="J2135">
        <v>2.64</v>
      </c>
      <c r="K2135" t="s">
        <v>160</v>
      </c>
      <c r="L2135" s="1">
        <v>42217</v>
      </c>
      <c r="M2135">
        <v>0.25429581093190001</v>
      </c>
      <c r="N2135">
        <v>31</v>
      </c>
      <c r="O2135" t="s">
        <v>29</v>
      </c>
      <c r="P2135" t="s">
        <v>29</v>
      </c>
      <c r="Q2135" t="s">
        <v>29</v>
      </c>
      <c r="R2135" t="s">
        <v>29</v>
      </c>
      <c r="S2135" t="s">
        <v>29</v>
      </c>
      <c r="T2135" t="s">
        <v>29</v>
      </c>
      <c r="U2135" t="s">
        <v>29</v>
      </c>
      <c r="V2135" t="s">
        <v>29</v>
      </c>
      <c r="W2135" t="s">
        <v>29</v>
      </c>
      <c r="X2135" t="s">
        <v>29</v>
      </c>
      <c r="Y2135" t="s">
        <v>29</v>
      </c>
      <c r="Z2135" t="s">
        <v>29</v>
      </c>
    </row>
    <row r="2136" spans="1:26" x14ac:dyDescent="0.35">
      <c r="A2136">
        <v>2135</v>
      </c>
      <c r="B2136">
        <v>2015</v>
      </c>
      <c r="C2136">
        <v>8</v>
      </c>
      <c r="D2136" t="s">
        <v>42</v>
      </c>
      <c r="E2136" t="s">
        <v>43</v>
      </c>
      <c r="F2136" t="s">
        <v>44</v>
      </c>
      <c r="G2136" t="s">
        <v>35</v>
      </c>
      <c r="H2136" t="s">
        <v>29</v>
      </c>
      <c r="I2136">
        <v>0</v>
      </c>
      <c r="J2136">
        <v>148.72999999999999</v>
      </c>
      <c r="K2136" t="s">
        <v>160</v>
      </c>
      <c r="L2136" s="1">
        <v>42217</v>
      </c>
      <c r="M2136">
        <v>0.25429581093190001</v>
      </c>
      <c r="N2136">
        <v>31</v>
      </c>
      <c r="O2136" t="s">
        <v>187</v>
      </c>
      <c r="P2136">
        <v>7180</v>
      </c>
      <c r="Q2136">
        <v>11674</v>
      </c>
      <c r="R2136">
        <v>0</v>
      </c>
      <c r="S2136">
        <v>0</v>
      </c>
      <c r="T2136">
        <v>7180</v>
      </c>
      <c r="U2136" t="s">
        <v>43</v>
      </c>
      <c r="V2136" t="s">
        <v>44</v>
      </c>
      <c r="W2136" t="s">
        <v>35</v>
      </c>
      <c r="X2136">
        <v>2015</v>
      </c>
      <c r="Y2136">
        <v>8</v>
      </c>
      <c r="Z2136" t="s">
        <v>160</v>
      </c>
    </row>
    <row r="2137" spans="1:26" x14ac:dyDescent="0.35">
      <c r="A2137">
        <v>2136</v>
      </c>
      <c r="B2137">
        <v>2015</v>
      </c>
      <c r="C2137">
        <v>8</v>
      </c>
      <c r="D2137" t="s">
        <v>45</v>
      </c>
      <c r="E2137" t="s">
        <v>46</v>
      </c>
      <c r="F2137" t="s">
        <v>41</v>
      </c>
      <c r="G2137" t="s">
        <v>35</v>
      </c>
      <c r="H2137" t="s">
        <v>29</v>
      </c>
      <c r="I2137">
        <v>0</v>
      </c>
      <c r="J2137">
        <v>33.479999999999997</v>
      </c>
      <c r="K2137" t="s">
        <v>160</v>
      </c>
      <c r="L2137" s="1">
        <v>42217</v>
      </c>
      <c r="M2137">
        <v>0.25429581093190001</v>
      </c>
      <c r="N2137">
        <v>31</v>
      </c>
      <c r="O2137" t="s">
        <v>187</v>
      </c>
      <c r="P2137">
        <v>0</v>
      </c>
      <c r="Q2137">
        <v>140640</v>
      </c>
      <c r="R2137">
        <v>0</v>
      </c>
      <c r="S2137">
        <v>0</v>
      </c>
      <c r="T2137">
        <v>0</v>
      </c>
      <c r="U2137" t="s">
        <v>46</v>
      </c>
      <c r="V2137" t="s">
        <v>41</v>
      </c>
      <c r="W2137" t="s">
        <v>35</v>
      </c>
      <c r="X2137">
        <v>2015</v>
      </c>
      <c r="Y2137">
        <v>8</v>
      </c>
      <c r="Z2137" t="s">
        <v>160</v>
      </c>
    </row>
    <row r="2138" spans="1:26" x14ac:dyDescent="0.35">
      <c r="A2138">
        <v>2137</v>
      </c>
      <c r="B2138">
        <v>2015</v>
      </c>
      <c r="C2138">
        <v>8</v>
      </c>
      <c r="D2138" t="s">
        <v>47</v>
      </c>
      <c r="E2138" t="s">
        <v>48</v>
      </c>
      <c r="F2138" t="s">
        <v>49</v>
      </c>
      <c r="G2138" t="s">
        <v>28</v>
      </c>
      <c r="H2138" s="1">
        <v>42217</v>
      </c>
      <c r="I2138">
        <v>10.8</v>
      </c>
      <c r="J2138">
        <v>75.134</v>
      </c>
      <c r="K2138" t="s">
        <v>160</v>
      </c>
      <c r="L2138" s="1">
        <v>42217</v>
      </c>
      <c r="M2138">
        <v>0.25429581093190001</v>
      </c>
      <c r="N2138">
        <v>31</v>
      </c>
      <c r="O2138" t="s">
        <v>29</v>
      </c>
      <c r="P2138" t="s">
        <v>29</v>
      </c>
      <c r="Q2138" t="s">
        <v>29</v>
      </c>
      <c r="R2138" t="s">
        <v>29</v>
      </c>
      <c r="S2138" t="s">
        <v>29</v>
      </c>
      <c r="T2138" t="s">
        <v>29</v>
      </c>
      <c r="U2138" t="s">
        <v>29</v>
      </c>
      <c r="V2138" t="s">
        <v>29</v>
      </c>
      <c r="W2138" t="s">
        <v>29</v>
      </c>
      <c r="X2138" t="s">
        <v>29</v>
      </c>
      <c r="Y2138" t="s">
        <v>29</v>
      </c>
      <c r="Z2138" t="s">
        <v>29</v>
      </c>
    </row>
    <row r="2139" spans="1:26" x14ac:dyDescent="0.35">
      <c r="A2139">
        <v>2138</v>
      </c>
      <c r="B2139">
        <v>2015</v>
      </c>
      <c r="C2139">
        <v>8</v>
      </c>
      <c r="D2139" t="s">
        <v>50</v>
      </c>
      <c r="E2139" t="s">
        <v>51</v>
      </c>
      <c r="F2139" t="s">
        <v>38</v>
      </c>
      <c r="G2139" t="s">
        <v>28</v>
      </c>
      <c r="H2139" t="s">
        <v>29</v>
      </c>
      <c r="I2139">
        <v>0</v>
      </c>
      <c r="J2139">
        <v>0</v>
      </c>
      <c r="K2139" t="s">
        <v>160</v>
      </c>
      <c r="L2139" s="1">
        <v>42217</v>
      </c>
      <c r="M2139">
        <v>0.25429581093190001</v>
      </c>
      <c r="N2139">
        <v>31</v>
      </c>
      <c r="O2139" t="s">
        <v>187</v>
      </c>
      <c r="P2139">
        <v>0</v>
      </c>
      <c r="Q2139">
        <v>294351443</v>
      </c>
      <c r="R2139">
        <v>0</v>
      </c>
      <c r="S2139">
        <v>0</v>
      </c>
      <c r="T2139">
        <v>0</v>
      </c>
      <c r="U2139" t="s">
        <v>51</v>
      </c>
      <c r="V2139" t="s">
        <v>38</v>
      </c>
      <c r="W2139" t="s">
        <v>28</v>
      </c>
      <c r="X2139">
        <v>2015</v>
      </c>
      <c r="Y2139">
        <v>8</v>
      </c>
      <c r="Z2139" t="s">
        <v>160</v>
      </c>
    </row>
    <row r="2140" spans="1:26" x14ac:dyDescent="0.35">
      <c r="A2140">
        <v>2139</v>
      </c>
      <c r="B2140">
        <v>2015</v>
      </c>
      <c r="C2140">
        <v>8</v>
      </c>
      <c r="D2140" t="s">
        <v>52</v>
      </c>
      <c r="E2140" t="s">
        <v>53</v>
      </c>
      <c r="F2140" t="s">
        <v>34</v>
      </c>
      <c r="G2140" t="s">
        <v>35</v>
      </c>
      <c r="H2140" t="s">
        <v>29</v>
      </c>
      <c r="I2140">
        <v>0</v>
      </c>
      <c r="J2140">
        <v>1.53</v>
      </c>
      <c r="K2140" t="s">
        <v>160</v>
      </c>
      <c r="L2140" s="1">
        <v>42217</v>
      </c>
      <c r="M2140">
        <v>0.25429581093190001</v>
      </c>
      <c r="N2140">
        <v>31</v>
      </c>
      <c r="O2140" t="s">
        <v>187</v>
      </c>
      <c r="P2140">
        <v>0</v>
      </c>
      <c r="Q2140">
        <v>470209868</v>
      </c>
      <c r="R2140">
        <v>0</v>
      </c>
      <c r="S2140">
        <v>0</v>
      </c>
      <c r="T2140">
        <v>0</v>
      </c>
      <c r="U2140" t="s">
        <v>53</v>
      </c>
      <c r="V2140" t="s">
        <v>34</v>
      </c>
      <c r="W2140" t="s">
        <v>35</v>
      </c>
      <c r="X2140">
        <v>2015</v>
      </c>
      <c r="Y2140">
        <v>8</v>
      </c>
      <c r="Z2140" t="s">
        <v>160</v>
      </c>
    </row>
    <row r="2141" spans="1:26" x14ac:dyDescent="0.35">
      <c r="A2141">
        <v>2140</v>
      </c>
      <c r="B2141">
        <v>2015</v>
      </c>
      <c r="C2141">
        <v>8</v>
      </c>
      <c r="D2141" t="s">
        <v>54</v>
      </c>
      <c r="E2141" t="s">
        <v>55</v>
      </c>
      <c r="F2141" t="s">
        <v>56</v>
      </c>
      <c r="G2141" t="s">
        <v>35</v>
      </c>
      <c r="H2141" t="s">
        <v>29</v>
      </c>
      <c r="I2141">
        <v>0</v>
      </c>
      <c r="J2141">
        <v>106.40600000000001</v>
      </c>
      <c r="K2141" t="s">
        <v>160</v>
      </c>
      <c r="L2141" s="1">
        <v>42217</v>
      </c>
      <c r="M2141">
        <v>0.25429581093190001</v>
      </c>
      <c r="N2141">
        <v>31</v>
      </c>
      <c r="O2141" t="s">
        <v>187</v>
      </c>
      <c r="P2141">
        <v>200</v>
      </c>
      <c r="Q2141">
        <v>194245</v>
      </c>
      <c r="R2141">
        <v>0</v>
      </c>
      <c r="S2141">
        <v>0</v>
      </c>
      <c r="T2141">
        <v>200</v>
      </c>
      <c r="U2141" t="s">
        <v>55</v>
      </c>
      <c r="V2141" t="s">
        <v>56</v>
      </c>
      <c r="W2141" t="s">
        <v>35</v>
      </c>
      <c r="X2141">
        <v>2015</v>
      </c>
      <c r="Y2141">
        <v>8</v>
      </c>
      <c r="Z2141" t="s">
        <v>160</v>
      </c>
    </row>
    <row r="2142" spans="1:26" x14ac:dyDescent="0.35">
      <c r="A2142">
        <v>2141</v>
      </c>
      <c r="B2142">
        <v>2015</v>
      </c>
      <c r="C2142">
        <v>8</v>
      </c>
      <c r="D2142" t="s">
        <v>57</v>
      </c>
      <c r="E2142" t="s">
        <v>58</v>
      </c>
      <c r="F2142" t="s">
        <v>59</v>
      </c>
      <c r="G2142" t="s">
        <v>60</v>
      </c>
      <c r="H2142" t="s">
        <v>29</v>
      </c>
      <c r="I2142">
        <v>0</v>
      </c>
      <c r="J2142">
        <v>0</v>
      </c>
      <c r="K2142" t="s">
        <v>160</v>
      </c>
      <c r="L2142" s="1">
        <v>42217</v>
      </c>
      <c r="M2142">
        <v>0.25429581093190001</v>
      </c>
      <c r="N2142">
        <v>31</v>
      </c>
      <c r="O2142" t="s">
        <v>29</v>
      </c>
      <c r="P2142" t="s">
        <v>29</v>
      </c>
      <c r="Q2142" t="s">
        <v>29</v>
      </c>
      <c r="R2142" t="s">
        <v>29</v>
      </c>
      <c r="S2142" t="s">
        <v>29</v>
      </c>
      <c r="T2142" t="s">
        <v>29</v>
      </c>
      <c r="U2142" t="s">
        <v>29</v>
      </c>
      <c r="V2142" t="s">
        <v>29</v>
      </c>
      <c r="W2142" t="s">
        <v>29</v>
      </c>
      <c r="X2142" t="s">
        <v>29</v>
      </c>
      <c r="Y2142" t="s">
        <v>29</v>
      </c>
      <c r="Z2142" t="s">
        <v>29</v>
      </c>
    </row>
    <row r="2143" spans="1:26" x14ac:dyDescent="0.35">
      <c r="A2143">
        <v>2142</v>
      </c>
      <c r="B2143">
        <v>2015</v>
      </c>
      <c r="C2143">
        <v>8</v>
      </c>
      <c r="D2143" t="s">
        <v>61</v>
      </c>
      <c r="E2143" t="s">
        <v>62</v>
      </c>
      <c r="F2143" t="s">
        <v>63</v>
      </c>
      <c r="G2143" t="s">
        <v>60</v>
      </c>
      <c r="H2143" t="s">
        <v>29</v>
      </c>
      <c r="I2143">
        <v>0</v>
      </c>
      <c r="J2143">
        <v>0</v>
      </c>
      <c r="K2143" t="s">
        <v>160</v>
      </c>
      <c r="L2143" s="1">
        <v>42217</v>
      </c>
      <c r="M2143">
        <v>0.25429581093190001</v>
      </c>
      <c r="N2143">
        <v>31</v>
      </c>
      <c r="O2143" t="s">
        <v>29</v>
      </c>
      <c r="P2143" t="s">
        <v>29</v>
      </c>
      <c r="Q2143" t="s">
        <v>29</v>
      </c>
      <c r="R2143" t="s">
        <v>29</v>
      </c>
      <c r="S2143" t="s">
        <v>29</v>
      </c>
      <c r="T2143" t="s">
        <v>29</v>
      </c>
      <c r="U2143" t="s">
        <v>29</v>
      </c>
      <c r="V2143" t="s">
        <v>29</v>
      </c>
      <c r="W2143" t="s">
        <v>29</v>
      </c>
      <c r="X2143" t="s">
        <v>29</v>
      </c>
      <c r="Y2143" t="s">
        <v>29</v>
      </c>
      <c r="Z2143" t="s">
        <v>29</v>
      </c>
    </row>
    <row r="2144" spans="1:26" x14ac:dyDescent="0.35">
      <c r="A2144">
        <v>2143</v>
      </c>
      <c r="B2144">
        <v>2015</v>
      </c>
      <c r="C2144">
        <v>8</v>
      </c>
      <c r="D2144" t="s">
        <v>64</v>
      </c>
      <c r="E2144" t="s">
        <v>65</v>
      </c>
      <c r="F2144" t="s">
        <v>66</v>
      </c>
      <c r="G2144" t="s">
        <v>28</v>
      </c>
      <c r="H2144" t="s">
        <v>29</v>
      </c>
      <c r="I2144">
        <v>0</v>
      </c>
      <c r="J2144">
        <v>0</v>
      </c>
      <c r="K2144" t="s">
        <v>160</v>
      </c>
      <c r="L2144" s="1">
        <v>42217</v>
      </c>
      <c r="M2144">
        <v>0.25429581093190001</v>
      </c>
      <c r="N2144">
        <v>31</v>
      </c>
      <c r="O2144" t="s">
        <v>187</v>
      </c>
      <c r="P2144">
        <v>0</v>
      </c>
      <c r="Q2144">
        <v>8668</v>
      </c>
      <c r="R2144">
        <v>0</v>
      </c>
      <c r="S2144">
        <v>0</v>
      </c>
      <c r="T2144">
        <v>0</v>
      </c>
      <c r="U2144" t="s">
        <v>65</v>
      </c>
      <c r="V2144" t="s">
        <v>66</v>
      </c>
      <c r="W2144" t="s">
        <v>28</v>
      </c>
      <c r="X2144">
        <v>2015</v>
      </c>
      <c r="Y2144">
        <v>8</v>
      </c>
      <c r="Z2144" t="s">
        <v>160</v>
      </c>
    </row>
    <row r="2145" spans="1:26" x14ac:dyDescent="0.35">
      <c r="A2145">
        <v>2144</v>
      </c>
      <c r="B2145">
        <v>2015</v>
      </c>
      <c r="C2145">
        <v>8</v>
      </c>
      <c r="D2145" t="s">
        <v>67</v>
      </c>
      <c r="E2145" t="s">
        <v>68</v>
      </c>
      <c r="F2145" t="s">
        <v>69</v>
      </c>
      <c r="G2145" t="s">
        <v>35</v>
      </c>
      <c r="H2145" t="s">
        <v>29</v>
      </c>
      <c r="I2145">
        <v>0</v>
      </c>
      <c r="J2145">
        <v>0</v>
      </c>
      <c r="K2145" t="s">
        <v>160</v>
      </c>
      <c r="L2145" s="1">
        <v>42217</v>
      </c>
      <c r="M2145">
        <v>0.25429581093190001</v>
      </c>
      <c r="N2145">
        <v>31</v>
      </c>
      <c r="O2145" t="s">
        <v>29</v>
      </c>
      <c r="P2145" t="s">
        <v>29</v>
      </c>
      <c r="Q2145" t="s">
        <v>29</v>
      </c>
      <c r="R2145" t="s">
        <v>29</v>
      </c>
      <c r="S2145" t="s">
        <v>29</v>
      </c>
      <c r="T2145" t="s">
        <v>29</v>
      </c>
      <c r="U2145" t="s">
        <v>29</v>
      </c>
      <c r="V2145" t="s">
        <v>29</v>
      </c>
      <c r="W2145" t="s">
        <v>29</v>
      </c>
      <c r="X2145" t="s">
        <v>29</v>
      </c>
      <c r="Y2145" t="s">
        <v>29</v>
      </c>
      <c r="Z2145" t="s">
        <v>29</v>
      </c>
    </row>
    <row r="2146" spans="1:26" x14ac:dyDescent="0.35">
      <c r="A2146">
        <v>2145</v>
      </c>
      <c r="B2146">
        <v>2015</v>
      </c>
      <c r="C2146">
        <v>8</v>
      </c>
      <c r="D2146" t="s">
        <v>70</v>
      </c>
      <c r="E2146" t="s">
        <v>71</v>
      </c>
      <c r="F2146" t="s">
        <v>72</v>
      </c>
      <c r="G2146" t="s">
        <v>28</v>
      </c>
      <c r="H2146" t="s">
        <v>29</v>
      </c>
      <c r="I2146">
        <v>0</v>
      </c>
      <c r="J2146">
        <v>0</v>
      </c>
      <c r="K2146" t="s">
        <v>160</v>
      </c>
      <c r="L2146" s="1">
        <v>42217</v>
      </c>
      <c r="M2146">
        <v>0.25429581093190001</v>
      </c>
      <c r="N2146">
        <v>31</v>
      </c>
      <c r="O2146" t="s">
        <v>29</v>
      </c>
      <c r="P2146" t="s">
        <v>29</v>
      </c>
      <c r="Q2146" t="s">
        <v>29</v>
      </c>
      <c r="R2146" t="s">
        <v>29</v>
      </c>
      <c r="S2146" t="s">
        <v>29</v>
      </c>
      <c r="T2146" t="s">
        <v>29</v>
      </c>
      <c r="U2146" t="s">
        <v>29</v>
      </c>
      <c r="V2146" t="s">
        <v>29</v>
      </c>
      <c r="W2146" t="s">
        <v>29</v>
      </c>
      <c r="X2146" t="s">
        <v>29</v>
      </c>
      <c r="Y2146" t="s">
        <v>29</v>
      </c>
      <c r="Z2146" t="s">
        <v>29</v>
      </c>
    </row>
    <row r="2147" spans="1:26" x14ac:dyDescent="0.35">
      <c r="A2147">
        <v>2146</v>
      </c>
      <c r="B2147">
        <v>2015</v>
      </c>
      <c r="C2147">
        <v>8</v>
      </c>
      <c r="D2147" t="s">
        <v>73</v>
      </c>
      <c r="E2147" t="s">
        <v>74</v>
      </c>
      <c r="F2147" t="s">
        <v>66</v>
      </c>
      <c r="G2147" t="s">
        <v>28</v>
      </c>
      <c r="H2147" t="s">
        <v>29</v>
      </c>
      <c r="I2147">
        <v>0</v>
      </c>
      <c r="J2147">
        <v>30</v>
      </c>
      <c r="K2147" t="s">
        <v>160</v>
      </c>
      <c r="L2147" s="1">
        <v>42217</v>
      </c>
      <c r="M2147">
        <v>0.25429581093190001</v>
      </c>
      <c r="N2147">
        <v>31</v>
      </c>
      <c r="O2147" t="s">
        <v>187</v>
      </c>
      <c r="P2147">
        <v>0</v>
      </c>
      <c r="Q2147">
        <v>34400</v>
      </c>
      <c r="R2147">
        <v>0</v>
      </c>
      <c r="S2147">
        <v>0</v>
      </c>
      <c r="T2147">
        <v>0</v>
      </c>
      <c r="U2147" t="s">
        <v>74</v>
      </c>
      <c r="V2147" t="s">
        <v>66</v>
      </c>
      <c r="W2147" t="s">
        <v>28</v>
      </c>
      <c r="X2147">
        <v>2015</v>
      </c>
      <c r="Y2147">
        <v>8</v>
      </c>
      <c r="Z2147" t="s">
        <v>160</v>
      </c>
    </row>
    <row r="2148" spans="1:26" x14ac:dyDescent="0.35">
      <c r="A2148">
        <v>2147</v>
      </c>
      <c r="B2148">
        <v>2015</v>
      </c>
      <c r="C2148">
        <v>8</v>
      </c>
      <c r="D2148" t="s">
        <v>75</v>
      </c>
      <c r="E2148" t="s">
        <v>76</v>
      </c>
      <c r="F2148" t="s">
        <v>44</v>
      </c>
      <c r="G2148" t="s">
        <v>35</v>
      </c>
      <c r="H2148" t="s">
        <v>29</v>
      </c>
      <c r="I2148">
        <v>0</v>
      </c>
      <c r="J2148">
        <v>0</v>
      </c>
      <c r="K2148" t="s">
        <v>160</v>
      </c>
      <c r="L2148" s="1">
        <v>42217</v>
      </c>
      <c r="M2148">
        <v>0.25429581093190001</v>
      </c>
      <c r="N2148">
        <v>31</v>
      </c>
      <c r="O2148" t="s">
        <v>187</v>
      </c>
      <c r="P2148">
        <v>0</v>
      </c>
      <c r="Q2148">
        <v>673</v>
      </c>
      <c r="R2148">
        <v>0</v>
      </c>
      <c r="S2148">
        <v>0</v>
      </c>
      <c r="T2148">
        <v>0</v>
      </c>
      <c r="U2148" t="s">
        <v>76</v>
      </c>
      <c r="V2148" t="s">
        <v>44</v>
      </c>
      <c r="W2148" t="s">
        <v>35</v>
      </c>
      <c r="X2148">
        <v>2015</v>
      </c>
      <c r="Y2148">
        <v>8</v>
      </c>
      <c r="Z2148" t="s">
        <v>160</v>
      </c>
    </row>
    <row r="2149" spans="1:26" x14ac:dyDescent="0.35">
      <c r="A2149">
        <v>2148</v>
      </c>
      <c r="B2149">
        <v>2015</v>
      </c>
      <c r="C2149">
        <v>8</v>
      </c>
      <c r="D2149" t="s">
        <v>77</v>
      </c>
      <c r="E2149" t="s">
        <v>78</v>
      </c>
      <c r="F2149" t="s">
        <v>34</v>
      </c>
      <c r="G2149" t="s">
        <v>35</v>
      </c>
      <c r="H2149" t="s">
        <v>29</v>
      </c>
      <c r="I2149">
        <v>0</v>
      </c>
      <c r="J2149">
        <v>0</v>
      </c>
      <c r="K2149" t="s">
        <v>160</v>
      </c>
      <c r="L2149" s="1">
        <v>42217</v>
      </c>
      <c r="M2149">
        <v>0.25429581093190001</v>
      </c>
      <c r="N2149">
        <v>31</v>
      </c>
      <c r="O2149" t="s">
        <v>187</v>
      </c>
      <c r="P2149">
        <v>0</v>
      </c>
      <c r="Q2149">
        <v>592253</v>
      </c>
      <c r="R2149">
        <v>0</v>
      </c>
      <c r="S2149">
        <v>0</v>
      </c>
      <c r="T2149">
        <v>0</v>
      </c>
      <c r="U2149" t="s">
        <v>78</v>
      </c>
      <c r="V2149" t="s">
        <v>34</v>
      </c>
      <c r="W2149" t="s">
        <v>35</v>
      </c>
      <c r="X2149">
        <v>2015</v>
      </c>
      <c r="Y2149">
        <v>8</v>
      </c>
      <c r="Z2149" t="s">
        <v>160</v>
      </c>
    </row>
    <row r="2150" spans="1:26" x14ac:dyDescent="0.35">
      <c r="A2150">
        <v>2149</v>
      </c>
      <c r="B2150">
        <v>2015</v>
      </c>
      <c r="C2150">
        <v>8</v>
      </c>
      <c r="D2150" t="s">
        <v>79</v>
      </c>
      <c r="E2150" t="s">
        <v>80</v>
      </c>
      <c r="F2150" t="s">
        <v>81</v>
      </c>
      <c r="G2150" t="s">
        <v>35</v>
      </c>
      <c r="H2150" t="s">
        <v>29</v>
      </c>
      <c r="I2150">
        <v>0</v>
      </c>
      <c r="J2150">
        <v>0</v>
      </c>
      <c r="K2150" t="s">
        <v>160</v>
      </c>
      <c r="L2150" s="1">
        <v>42217</v>
      </c>
      <c r="M2150">
        <v>0.25429581093190001</v>
      </c>
      <c r="N2150">
        <v>31</v>
      </c>
      <c r="O2150" t="s">
        <v>29</v>
      </c>
      <c r="P2150" t="s">
        <v>29</v>
      </c>
      <c r="Q2150" t="s">
        <v>29</v>
      </c>
      <c r="R2150" t="s">
        <v>29</v>
      </c>
      <c r="S2150" t="s">
        <v>29</v>
      </c>
      <c r="T2150" t="s">
        <v>29</v>
      </c>
      <c r="U2150" t="s">
        <v>29</v>
      </c>
      <c r="V2150" t="s">
        <v>29</v>
      </c>
      <c r="W2150" t="s">
        <v>29</v>
      </c>
      <c r="X2150" t="s">
        <v>29</v>
      </c>
      <c r="Y2150" t="s">
        <v>29</v>
      </c>
      <c r="Z2150" t="s">
        <v>29</v>
      </c>
    </row>
    <row r="2151" spans="1:26" x14ac:dyDescent="0.35">
      <c r="A2151">
        <v>2150</v>
      </c>
      <c r="B2151">
        <v>2015</v>
      </c>
      <c r="C2151">
        <v>8</v>
      </c>
      <c r="D2151" t="s">
        <v>82</v>
      </c>
      <c r="E2151" t="s">
        <v>83</v>
      </c>
      <c r="F2151" t="s">
        <v>84</v>
      </c>
      <c r="G2151" t="s">
        <v>28</v>
      </c>
      <c r="H2151" t="s">
        <v>29</v>
      </c>
      <c r="I2151">
        <v>0</v>
      </c>
      <c r="J2151">
        <v>0</v>
      </c>
      <c r="K2151" t="s">
        <v>160</v>
      </c>
      <c r="L2151" s="1">
        <v>42217</v>
      </c>
      <c r="M2151">
        <v>0.25429581093190001</v>
      </c>
      <c r="N2151">
        <v>31</v>
      </c>
      <c r="O2151" t="s">
        <v>29</v>
      </c>
      <c r="P2151" t="s">
        <v>29</v>
      </c>
      <c r="Q2151" t="s">
        <v>29</v>
      </c>
      <c r="R2151" t="s">
        <v>29</v>
      </c>
      <c r="S2151" t="s">
        <v>29</v>
      </c>
      <c r="T2151" t="s">
        <v>29</v>
      </c>
      <c r="U2151" t="s">
        <v>29</v>
      </c>
      <c r="V2151" t="s">
        <v>29</v>
      </c>
      <c r="W2151" t="s">
        <v>29</v>
      </c>
      <c r="X2151" t="s">
        <v>29</v>
      </c>
      <c r="Y2151" t="s">
        <v>29</v>
      </c>
      <c r="Z2151" t="s">
        <v>29</v>
      </c>
    </row>
    <row r="2152" spans="1:26" x14ac:dyDescent="0.35">
      <c r="A2152">
        <v>2151</v>
      </c>
      <c r="B2152">
        <v>2015</v>
      </c>
      <c r="C2152">
        <v>8</v>
      </c>
      <c r="D2152" t="s">
        <v>85</v>
      </c>
      <c r="E2152" t="s">
        <v>86</v>
      </c>
      <c r="F2152" t="s">
        <v>38</v>
      </c>
      <c r="G2152" t="s">
        <v>28</v>
      </c>
      <c r="H2152" t="s">
        <v>29</v>
      </c>
      <c r="I2152">
        <v>0</v>
      </c>
      <c r="J2152">
        <v>0</v>
      </c>
      <c r="K2152" t="s">
        <v>160</v>
      </c>
      <c r="L2152" s="1">
        <v>42217</v>
      </c>
      <c r="M2152">
        <v>0.25429581093190001</v>
      </c>
      <c r="N2152">
        <v>31</v>
      </c>
      <c r="O2152" t="s">
        <v>187</v>
      </c>
      <c r="P2152">
        <v>0</v>
      </c>
      <c r="Q2152">
        <v>236526630</v>
      </c>
      <c r="R2152">
        <v>0</v>
      </c>
      <c r="S2152">
        <v>0</v>
      </c>
      <c r="T2152">
        <v>0</v>
      </c>
      <c r="U2152" t="s">
        <v>86</v>
      </c>
      <c r="V2152" t="s">
        <v>38</v>
      </c>
      <c r="W2152" t="s">
        <v>28</v>
      </c>
      <c r="X2152">
        <v>2015</v>
      </c>
      <c r="Y2152">
        <v>8</v>
      </c>
      <c r="Z2152" t="s">
        <v>160</v>
      </c>
    </row>
    <row r="2153" spans="1:26" x14ac:dyDescent="0.35">
      <c r="A2153">
        <v>2152</v>
      </c>
      <c r="B2153">
        <v>2015</v>
      </c>
      <c r="C2153">
        <v>8</v>
      </c>
      <c r="D2153" t="s">
        <v>87</v>
      </c>
      <c r="E2153" t="s">
        <v>76</v>
      </c>
      <c r="F2153" t="s">
        <v>27</v>
      </c>
      <c r="G2153" t="s">
        <v>28</v>
      </c>
      <c r="H2153" t="s">
        <v>29</v>
      </c>
      <c r="I2153">
        <v>0</v>
      </c>
      <c r="J2153">
        <v>0</v>
      </c>
      <c r="K2153" t="s">
        <v>160</v>
      </c>
      <c r="L2153" s="1">
        <v>42217</v>
      </c>
      <c r="M2153">
        <v>0.25429581093190001</v>
      </c>
      <c r="N2153">
        <v>31</v>
      </c>
      <c r="O2153" t="s">
        <v>187</v>
      </c>
      <c r="P2153">
        <v>0</v>
      </c>
      <c r="Q2153">
        <v>8623</v>
      </c>
      <c r="R2153">
        <v>0</v>
      </c>
      <c r="S2153">
        <v>0</v>
      </c>
      <c r="T2153">
        <v>0</v>
      </c>
      <c r="U2153" t="s">
        <v>76</v>
      </c>
      <c r="V2153" t="s">
        <v>27</v>
      </c>
      <c r="W2153" t="s">
        <v>28</v>
      </c>
      <c r="X2153">
        <v>2015</v>
      </c>
      <c r="Y2153">
        <v>8</v>
      </c>
      <c r="Z2153" t="s">
        <v>160</v>
      </c>
    </row>
    <row r="2154" spans="1:26" x14ac:dyDescent="0.35">
      <c r="A2154">
        <v>2153</v>
      </c>
      <c r="B2154">
        <v>2015</v>
      </c>
      <c r="C2154">
        <v>8</v>
      </c>
      <c r="D2154" t="s">
        <v>88</v>
      </c>
      <c r="E2154" t="s">
        <v>89</v>
      </c>
      <c r="F2154" t="s">
        <v>49</v>
      </c>
      <c r="G2154" t="s">
        <v>28</v>
      </c>
      <c r="H2154" t="s">
        <v>29</v>
      </c>
      <c r="I2154">
        <v>0</v>
      </c>
      <c r="J2154">
        <v>0</v>
      </c>
      <c r="K2154" t="s">
        <v>160</v>
      </c>
      <c r="L2154" s="1">
        <v>42217</v>
      </c>
      <c r="M2154">
        <v>0.25429581093190001</v>
      </c>
      <c r="N2154">
        <v>31</v>
      </c>
      <c r="O2154" t="s">
        <v>29</v>
      </c>
      <c r="P2154" t="s">
        <v>29</v>
      </c>
      <c r="Q2154" t="s">
        <v>29</v>
      </c>
      <c r="R2154" t="s">
        <v>29</v>
      </c>
      <c r="S2154" t="s">
        <v>29</v>
      </c>
      <c r="T2154" t="s">
        <v>29</v>
      </c>
      <c r="U2154" t="s">
        <v>29</v>
      </c>
      <c r="V2154" t="s">
        <v>29</v>
      </c>
      <c r="W2154" t="s">
        <v>29</v>
      </c>
      <c r="X2154" t="s">
        <v>29</v>
      </c>
      <c r="Y2154" t="s">
        <v>29</v>
      </c>
      <c r="Z2154" t="s">
        <v>29</v>
      </c>
    </row>
    <row r="2155" spans="1:26" x14ac:dyDescent="0.35">
      <c r="A2155">
        <v>2154</v>
      </c>
      <c r="B2155">
        <v>2015</v>
      </c>
      <c r="C2155">
        <v>8</v>
      </c>
      <c r="D2155" t="s">
        <v>90</v>
      </c>
      <c r="E2155" t="s">
        <v>51</v>
      </c>
      <c r="F2155" t="s">
        <v>59</v>
      </c>
      <c r="G2155" t="s">
        <v>60</v>
      </c>
      <c r="H2155" t="s">
        <v>29</v>
      </c>
      <c r="I2155">
        <v>0</v>
      </c>
      <c r="J2155">
        <v>0</v>
      </c>
      <c r="K2155" t="s">
        <v>160</v>
      </c>
      <c r="L2155" s="1">
        <v>42217</v>
      </c>
      <c r="M2155">
        <v>0.25429581093190001</v>
      </c>
      <c r="N2155">
        <v>31</v>
      </c>
      <c r="O2155" t="s">
        <v>187</v>
      </c>
      <c r="P2155">
        <v>0</v>
      </c>
      <c r="Q2155">
        <v>35</v>
      </c>
      <c r="R2155">
        <v>0</v>
      </c>
      <c r="S2155">
        <v>0</v>
      </c>
      <c r="T2155">
        <v>0</v>
      </c>
      <c r="U2155" t="s">
        <v>51</v>
      </c>
      <c r="V2155" t="s">
        <v>59</v>
      </c>
      <c r="W2155" t="s">
        <v>60</v>
      </c>
      <c r="X2155">
        <v>2015</v>
      </c>
      <c r="Y2155">
        <v>8</v>
      </c>
      <c r="Z2155" t="s">
        <v>160</v>
      </c>
    </row>
    <row r="2156" spans="1:26" x14ac:dyDescent="0.35">
      <c r="A2156">
        <v>2155</v>
      </c>
      <c r="B2156">
        <v>2015</v>
      </c>
      <c r="C2156">
        <v>8</v>
      </c>
      <c r="D2156" t="s">
        <v>91</v>
      </c>
      <c r="E2156" t="s">
        <v>80</v>
      </c>
      <c r="F2156" t="s">
        <v>92</v>
      </c>
      <c r="G2156" t="s">
        <v>28</v>
      </c>
      <c r="H2156" t="s">
        <v>29</v>
      </c>
      <c r="I2156">
        <v>0</v>
      </c>
      <c r="J2156">
        <v>5.94</v>
      </c>
      <c r="K2156" t="s">
        <v>160</v>
      </c>
      <c r="L2156" s="1">
        <v>42217</v>
      </c>
      <c r="M2156">
        <v>0.25429581093190001</v>
      </c>
      <c r="N2156">
        <v>31</v>
      </c>
      <c r="O2156" t="s">
        <v>29</v>
      </c>
      <c r="P2156" t="s">
        <v>29</v>
      </c>
      <c r="Q2156" t="s">
        <v>29</v>
      </c>
      <c r="R2156" t="s">
        <v>29</v>
      </c>
      <c r="S2156" t="s">
        <v>29</v>
      </c>
      <c r="T2156" t="s">
        <v>29</v>
      </c>
      <c r="U2156" t="s">
        <v>29</v>
      </c>
      <c r="V2156" t="s">
        <v>29</v>
      </c>
      <c r="W2156" t="s">
        <v>29</v>
      </c>
      <c r="X2156" t="s">
        <v>29</v>
      </c>
      <c r="Y2156" t="s">
        <v>29</v>
      </c>
      <c r="Z2156" t="s">
        <v>29</v>
      </c>
    </row>
    <row r="2157" spans="1:26" x14ac:dyDescent="0.35">
      <c r="A2157">
        <v>2156</v>
      </c>
      <c r="B2157">
        <v>2015</v>
      </c>
      <c r="C2157">
        <v>8</v>
      </c>
      <c r="D2157" t="s">
        <v>93</v>
      </c>
      <c r="E2157" t="s">
        <v>94</v>
      </c>
      <c r="F2157" t="s">
        <v>95</v>
      </c>
      <c r="G2157" t="s">
        <v>60</v>
      </c>
      <c r="H2157" t="s">
        <v>29</v>
      </c>
      <c r="I2157">
        <v>0</v>
      </c>
      <c r="J2157">
        <v>11.52</v>
      </c>
      <c r="K2157" t="s">
        <v>160</v>
      </c>
      <c r="L2157" s="1">
        <v>42217</v>
      </c>
      <c r="M2157">
        <v>0.25429581093190001</v>
      </c>
      <c r="N2157">
        <v>31</v>
      </c>
      <c r="O2157" t="s">
        <v>187</v>
      </c>
      <c r="P2157">
        <v>2635</v>
      </c>
      <c r="Q2157">
        <v>2340</v>
      </c>
      <c r="R2157">
        <v>0</v>
      </c>
      <c r="S2157">
        <v>0</v>
      </c>
      <c r="T2157">
        <v>2635</v>
      </c>
      <c r="U2157" t="s">
        <v>94</v>
      </c>
      <c r="V2157" t="s">
        <v>95</v>
      </c>
      <c r="W2157" t="s">
        <v>60</v>
      </c>
      <c r="X2157">
        <v>2015</v>
      </c>
      <c r="Y2157">
        <v>8</v>
      </c>
      <c r="Z2157" t="s">
        <v>160</v>
      </c>
    </row>
    <row r="2158" spans="1:26" x14ac:dyDescent="0.35">
      <c r="A2158">
        <v>2157</v>
      </c>
      <c r="B2158">
        <v>2015</v>
      </c>
      <c r="C2158">
        <v>8</v>
      </c>
      <c r="D2158" t="s">
        <v>96</v>
      </c>
      <c r="E2158" t="s">
        <v>97</v>
      </c>
      <c r="F2158" t="s">
        <v>72</v>
      </c>
      <c r="G2158" t="s">
        <v>28</v>
      </c>
      <c r="H2158" t="s">
        <v>29</v>
      </c>
      <c r="I2158">
        <v>0</v>
      </c>
      <c r="J2158">
        <v>0</v>
      </c>
      <c r="K2158" t="s">
        <v>160</v>
      </c>
      <c r="L2158" s="1">
        <v>42217</v>
      </c>
      <c r="M2158">
        <v>0.25429581093190001</v>
      </c>
      <c r="N2158">
        <v>31</v>
      </c>
      <c r="O2158" t="s">
        <v>29</v>
      </c>
      <c r="P2158" t="s">
        <v>29</v>
      </c>
      <c r="Q2158" t="s">
        <v>29</v>
      </c>
      <c r="R2158" t="s">
        <v>29</v>
      </c>
      <c r="S2158" t="s">
        <v>29</v>
      </c>
      <c r="T2158" t="s">
        <v>29</v>
      </c>
      <c r="U2158" t="s">
        <v>29</v>
      </c>
      <c r="V2158" t="s">
        <v>29</v>
      </c>
      <c r="W2158" t="s">
        <v>29</v>
      </c>
      <c r="X2158" t="s">
        <v>29</v>
      </c>
      <c r="Y2158" t="s">
        <v>29</v>
      </c>
      <c r="Z2158" t="s">
        <v>29</v>
      </c>
    </row>
    <row r="2159" spans="1:26" x14ac:dyDescent="0.35">
      <c r="A2159">
        <v>2158</v>
      </c>
      <c r="B2159">
        <v>2015</v>
      </c>
      <c r="C2159">
        <v>8</v>
      </c>
      <c r="D2159" t="s">
        <v>98</v>
      </c>
      <c r="E2159" t="s">
        <v>99</v>
      </c>
      <c r="F2159" t="s">
        <v>100</v>
      </c>
      <c r="G2159" t="s">
        <v>60</v>
      </c>
      <c r="H2159" t="s">
        <v>29</v>
      </c>
      <c r="I2159">
        <v>0</v>
      </c>
      <c r="J2159">
        <v>0</v>
      </c>
      <c r="K2159" t="s">
        <v>160</v>
      </c>
      <c r="L2159" s="1">
        <v>42217</v>
      </c>
      <c r="M2159">
        <v>0.25429581093190001</v>
      </c>
      <c r="N2159">
        <v>31</v>
      </c>
      <c r="O2159" t="s">
        <v>29</v>
      </c>
      <c r="P2159" t="s">
        <v>29</v>
      </c>
      <c r="Q2159" t="s">
        <v>29</v>
      </c>
      <c r="R2159" t="s">
        <v>29</v>
      </c>
      <c r="S2159" t="s">
        <v>29</v>
      </c>
      <c r="T2159" t="s">
        <v>29</v>
      </c>
      <c r="U2159" t="s">
        <v>29</v>
      </c>
      <c r="V2159" t="s">
        <v>29</v>
      </c>
      <c r="W2159" t="s">
        <v>29</v>
      </c>
      <c r="X2159" t="s">
        <v>29</v>
      </c>
      <c r="Y2159" t="s">
        <v>29</v>
      </c>
      <c r="Z2159" t="s">
        <v>29</v>
      </c>
    </row>
    <row r="2160" spans="1:26" x14ac:dyDescent="0.35">
      <c r="A2160">
        <v>2159</v>
      </c>
      <c r="B2160">
        <v>2015</v>
      </c>
      <c r="C2160">
        <v>8</v>
      </c>
      <c r="D2160" t="s">
        <v>101</v>
      </c>
      <c r="E2160" t="s">
        <v>102</v>
      </c>
      <c r="F2160" t="s">
        <v>103</v>
      </c>
      <c r="G2160" t="s">
        <v>28</v>
      </c>
      <c r="H2160" t="s">
        <v>29</v>
      </c>
      <c r="I2160">
        <v>0</v>
      </c>
      <c r="J2160">
        <v>3.5</v>
      </c>
      <c r="K2160" t="s">
        <v>160</v>
      </c>
      <c r="L2160" s="1">
        <v>42217</v>
      </c>
      <c r="M2160">
        <v>0.25429581093190001</v>
      </c>
      <c r="N2160">
        <v>31</v>
      </c>
      <c r="O2160" t="s">
        <v>29</v>
      </c>
      <c r="P2160" t="s">
        <v>29</v>
      </c>
      <c r="Q2160" t="s">
        <v>29</v>
      </c>
      <c r="R2160" t="s">
        <v>29</v>
      </c>
      <c r="S2160" t="s">
        <v>29</v>
      </c>
      <c r="T2160" t="s">
        <v>29</v>
      </c>
      <c r="U2160" t="s">
        <v>29</v>
      </c>
      <c r="V2160" t="s">
        <v>29</v>
      </c>
      <c r="W2160" t="s">
        <v>29</v>
      </c>
      <c r="X2160" t="s">
        <v>29</v>
      </c>
      <c r="Y2160" t="s">
        <v>29</v>
      </c>
      <c r="Z2160" t="s">
        <v>29</v>
      </c>
    </row>
    <row r="2161" spans="1:26" x14ac:dyDescent="0.35">
      <c r="A2161">
        <v>2160</v>
      </c>
      <c r="B2161">
        <v>2015</v>
      </c>
      <c r="C2161">
        <v>8</v>
      </c>
      <c r="D2161" t="s">
        <v>104</v>
      </c>
      <c r="E2161" t="s">
        <v>105</v>
      </c>
      <c r="F2161" t="s">
        <v>49</v>
      </c>
      <c r="G2161" t="s">
        <v>28</v>
      </c>
      <c r="H2161" t="s">
        <v>29</v>
      </c>
      <c r="I2161">
        <v>0</v>
      </c>
      <c r="J2161">
        <v>0</v>
      </c>
      <c r="K2161" t="s">
        <v>160</v>
      </c>
      <c r="L2161" s="1">
        <v>42217</v>
      </c>
      <c r="M2161">
        <v>0.25429581093190001</v>
      </c>
      <c r="N2161">
        <v>31</v>
      </c>
      <c r="O2161" t="s">
        <v>29</v>
      </c>
      <c r="P2161" t="s">
        <v>29</v>
      </c>
      <c r="Q2161" t="s">
        <v>29</v>
      </c>
      <c r="R2161" t="s">
        <v>29</v>
      </c>
      <c r="S2161" t="s">
        <v>29</v>
      </c>
      <c r="T2161" t="s">
        <v>29</v>
      </c>
      <c r="U2161" t="s">
        <v>29</v>
      </c>
      <c r="V2161" t="s">
        <v>29</v>
      </c>
      <c r="W2161" t="s">
        <v>29</v>
      </c>
      <c r="X2161" t="s">
        <v>29</v>
      </c>
      <c r="Y2161" t="s">
        <v>29</v>
      </c>
      <c r="Z2161" t="s">
        <v>29</v>
      </c>
    </row>
    <row r="2162" spans="1:26" x14ac:dyDescent="0.35">
      <c r="A2162">
        <v>2161</v>
      </c>
      <c r="B2162">
        <v>2015</v>
      </c>
      <c r="C2162">
        <v>9</v>
      </c>
      <c r="D2162" t="s">
        <v>25</v>
      </c>
      <c r="E2162" t="s">
        <v>26</v>
      </c>
      <c r="F2162" t="s">
        <v>27</v>
      </c>
      <c r="G2162" t="s">
        <v>28</v>
      </c>
      <c r="H2162" s="1">
        <v>42248</v>
      </c>
      <c r="I2162">
        <v>4.2</v>
      </c>
      <c r="J2162">
        <v>47.29</v>
      </c>
      <c r="K2162" t="s">
        <v>162</v>
      </c>
      <c r="L2162" s="1">
        <v>42248</v>
      </c>
      <c r="M2162">
        <v>0.23486379928315401</v>
      </c>
      <c r="N2162">
        <v>31</v>
      </c>
      <c r="O2162" t="s">
        <v>188</v>
      </c>
      <c r="P2162">
        <v>3250</v>
      </c>
      <c r="Q2162">
        <v>9908</v>
      </c>
      <c r="R2162">
        <v>0</v>
      </c>
      <c r="S2162">
        <v>0</v>
      </c>
      <c r="T2162">
        <v>3250</v>
      </c>
      <c r="U2162" t="s">
        <v>26</v>
      </c>
      <c r="V2162" t="s">
        <v>27</v>
      </c>
      <c r="W2162" t="s">
        <v>28</v>
      </c>
      <c r="X2162">
        <v>2015</v>
      </c>
      <c r="Y2162">
        <v>9</v>
      </c>
      <c r="Z2162" t="s">
        <v>162</v>
      </c>
    </row>
    <row r="2163" spans="1:26" x14ac:dyDescent="0.35">
      <c r="A2163">
        <v>2162</v>
      </c>
      <c r="B2163">
        <v>2015</v>
      </c>
      <c r="C2163">
        <v>9</v>
      </c>
      <c r="D2163" t="s">
        <v>32</v>
      </c>
      <c r="E2163" t="s">
        <v>33</v>
      </c>
      <c r="F2163" t="s">
        <v>34</v>
      </c>
      <c r="G2163" t="s">
        <v>35</v>
      </c>
      <c r="H2163" s="1">
        <v>42248</v>
      </c>
      <c r="I2163">
        <v>25.93</v>
      </c>
      <c r="J2163">
        <v>634.65200000000004</v>
      </c>
      <c r="K2163" t="s">
        <v>162</v>
      </c>
      <c r="L2163" s="1">
        <v>42248</v>
      </c>
      <c r="M2163">
        <v>0.23486379928315401</v>
      </c>
      <c r="N2163">
        <v>31</v>
      </c>
      <c r="O2163" t="s">
        <v>188</v>
      </c>
      <c r="P2163">
        <v>35988</v>
      </c>
      <c r="Q2163">
        <v>202366</v>
      </c>
      <c r="R2163">
        <v>0</v>
      </c>
      <c r="S2163">
        <v>0</v>
      </c>
      <c r="T2163">
        <v>35988</v>
      </c>
      <c r="U2163" t="s">
        <v>33</v>
      </c>
      <c r="V2163" t="s">
        <v>34</v>
      </c>
      <c r="W2163" t="s">
        <v>35</v>
      </c>
      <c r="X2163">
        <v>2015</v>
      </c>
      <c r="Y2163">
        <v>9</v>
      </c>
      <c r="Z2163" t="s">
        <v>162</v>
      </c>
    </row>
    <row r="2164" spans="1:26" x14ac:dyDescent="0.35">
      <c r="A2164">
        <v>2163</v>
      </c>
      <c r="B2164">
        <v>2015</v>
      </c>
      <c r="C2164">
        <v>9</v>
      </c>
      <c r="D2164" t="s">
        <v>36</v>
      </c>
      <c r="E2164" t="s">
        <v>37</v>
      </c>
      <c r="F2164" t="s">
        <v>38</v>
      </c>
      <c r="G2164" t="s">
        <v>28</v>
      </c>
      <c r="H2164" s="1">
        <v>42248</v>
      </c>
      <c r="I2164">
        <v>43.1</v>
      </c>
      <c r="J2164">
        <v>533.52700000000004</v>
      </c>
      <c r="K2164" t="s">
        <v>162</v>
      </c>
      <c r="L2164" s="1">
        <v>42248</v>
      </c>
      <c r="M2164">
        <v>0.23486379928315401</v>
      </c>
      <c r="N2164">
        <v>31</v>
      </c>
      <c r="O2164" t="s">
        <v>188</v>
      </c>
      <c r="P2164">
        <v>39646</v>
      </c>
      <c r="Q2164">
        <v>94919</v>
      </c>
      <c r="R2164">
        <v>0</v>
      </c>
      <c r="S2164">
        <v>0</v>
      </c>
      <c r="T2164">
        <v>39646</v>
      </c>
      <c r="U2164" t="s">
        <v>37</v>
      </c>
      <c r="V2164" t="s">
        <v>38</v>
      </c>
      <c r="W2164" t="s">
        <v>28</v>
      </c>
      <c r="X2164">
        <v>2015</v>
      </c>
      <c r="Y2164">
        <v>9</v>
      </c>
      <c r="Z2164" t="s">
        <v>162</v>
      </c>
    </row>
    <row r="2165" spans="1:26" x14ac:dyDescent="0.35">
      <c r="A2165">
        <v>2164</v>
      </c>
      <c r="B2165">
        <v>2015</v>
      </c>
      <c r="C2165">
        <v>9</v>
      </c>
      <c r="D2165" t="s">
        <v>39</v>
      </c>
      <c r="E2165" t="s">
        <v>40</v>
      </c>
      <c r="F2165" t="s">
        <v>41</v>
      </c>
      <c r="G2165" t="s">
        <v>35</v>
      </c>
      <c r="H2165" t="s">
        <v>29</v>
      </c>
      <c r="I2165">
        <v>0</v>
      </c>
      <c r="J2165">
        <v>2.64</v>
      </c>
      <c r="K2165" t="s">
        <v>162</v>
      </c>
      <c r="L2165" s="1">
        <v>42248</v>
      </c>
      <c r="M2165">
        <v>0.23486379928315401</v>
      </c>
      <c r="N2165">
        <v>31</v>
      </c>
      <c r="O2165" t="s">
        <v>29</v>
      </c>
      <c r="P2165" t="s">
        <v>29</v>
      </c>
      <c r="Q2165" t="s">
        <v>29</v>
      </c>
      <c r="R2165" t="s">
        <v>29</v>
      </c>
      <c r="S2165" t="s">
        <v>29</v>
      </c>
      <c r="T2165" t="s">
        <v>29</v>
      </c>
      <c r="U2165" t="s">
        <v>29</v>
      </c>
      <c r="V2165" t="s">
        <v>29</v>
      </c>
      <c r="W2165" t="s">
        <v>29</v>
      </c>
      <c r="X2165" t="s">
        <v>29</v>
      </c>
      <c r="Y2165" t="s">
        <v>29</v>
      </c>
      <c r="Z2165" t="s">
        <v>29</v>
      </c>
    </row>
    <row r="2166" spans="1:26" x14ac:dyDescent="0.35">
      <c r="A2166">
        <v>2165</v>
      </c>
      <c r="B2166">
        <v>2015</v>
      </c>
      <c r="C2166">
        <v>9</v>
      </c>
      <c r="D2166" t="s">
        <v>42</v>
      </c>
      <c r="E2166" t="s">
        <v>43</v>
      </c>
      <c r="F2166" t="s">
        <v>44</v>
      </c>
      <c r="G2166" t="s">
        <v>35</v>
      </c>
      <c r="H2166" t="s">
        <v>29</v>
      </c>
      <c r="I2166">
        <v>0</v>
      </c>
      <c r="J2166">
        <v>148.72999999999999</v>
      </c>
      <c r="K2166" t="s">
        <v>162</v>
      </c>
      <c r="L2166" s="1">
        <v>42248</v>
      </c>
      <c r="M2166">
        <v>0.23486379928315401</v>
      </c>
      <c r="N2166">
        <v>31</v>
      </c>
      <c r="O2166" t="s">
        <v>188</v>
      </c>
      <c r="P2166">
        <v>8249</v>
      </c>
      <c r="Q2166">
        <v>11184</v>
      </c>
      <c r="R2166">
        <v>0</v>
      </c>
      <c r="S2166">
        <v>0</v>
      </c>
      <c r="T2166">
        <v>8249</v>
      </c>
      <c r="U2166" t="s">
        <v>43</v>
      </c>
      <c r="V2166" t="s">
        <v>44</v>
      </c>
      <c r="W2166" t="s">
        <v>35</v>
      </c>
      <c r="X2166">
        <v>2015</v>
      </c>
      <c r="Y2166">
        <v>9</v>
      </c>
      <c r="Z2166" t="s">
        <v>162</v>
      </c>
    </row>
    <row r="2167" spans="1:26" x14ac:dyDescent="0.35">
      <c r="A2167">
        <v>2166</v>
      </c>
      <c r="B2167">
        <v>2015</v>
      </c>
      <c r="C2167">
        <v>9</v>
      </c>
      <c r="D2167" t="s">
        <v>45</v>
      </c>
      <c r="E2167" t="s">
        <v>46</v>
      </c>
      <c r="F2167" t="s">
        <v>41</v>
      </c>
      <c r="G2167" t="s">
        <v>35</v>
      </c>
      <c r="H2167" t="s">
        <v>29</v>
      </c>
      <c r="I2167">
        <v>0</v>
      </c>
      <c r="J2167">
        <v>33.479999999999997</v>
      </c>
      <c r="K2167" t="s">
        <v>162</v>
      </c>
      <c r="L2167" s="1">
        <v>42248</v>
      </c>
      <c r="M2167">
        <v>0.23486379928315401</v>
      </c>
      <c r="N2167">
        <v>31</v>
      </c>
      <c r="O2167" t="s">
        <v>188</v>
      </c>
      <c r="P2167">
        <v>0</v>
      </c>
      <c r="Q2167">
        <v>165360</v>
      </c>
      <c r="R2167">
        <v>0</v>
      </c>
      <c r="S2167">
        <v>0</v>
      </c>
      <c r="T2167">
        <v>0</v>
      </c>
      <c r="U2167" t="s">
        <v>46</v>
      </c>
      <c r="V2167" t="s">
        <v>41</v>
      </c>
      <c r="W2167" t="s">
        <v>35</v>
      </c>
      <c r="X2167">
        <v>2015</v>
      </c>
      <c r="Y2167">
        <v>9</v>
      </c>
      <c r="Z2167" t="s">
        <v>162</v>
      </c>
    </row>
    <row r="2168" spans="1:26" x14ac:dyDescent="0.35">
      <c r="A2168">
        <v>2167</v>
      </c>
      <c r="B2168">
        <v>2015</v>
      </c>
      <c r="C2168">
        <v>9</v>
      </c>
      <c r="D2168" t="s">
        <v>47</v>
      </c>
      <c r="E2168" t="s">
        <v>48</v>
      </c>
      <c r="F2168" t="s">
        <v>49</v>
      </c>
      <c r="G2168" t="s">
        <v>28</v>
      </c>
      <c r="H2168" t="s">
        <v>29</v>
      </c>
      <c r="I2168">
        <v>0</v>
      </c>
      <c r="J2168">
        <v>75.134</v>
      </c>
      <c r="K2168" t="s">
        <v>162</v>
      </c>
      <c r="L2168" s="1">
        <v>42248</v>
      </c>
      <c r="M2168">
        <v>0.23486379928315401</v>
      </c>
      <c r="N2168">
        <v>31</v>
      </c>
      <c r="O2168" t="s">
        <v>29</v>
      </c>
      <c r="P2168" t="s">
        <v>29</v>
      </c>
      <c r="Q2168" t="s">
        <v>29</v>
      </c>
      <c r="R2168" t="s">
        <v>29</v>
      </c>
      <c r="S2168" t="s">
        <v>29</v>
      </c>
      <c r="T2168" t="s">
        <v>29</v>
      </c>
      <c r="U2168" t="s">
        <v>29</v>
      </c>
      <c r="V2168" t="s">
        <v>29</v>
      </c>
      <c r="W2168" t="s">
        <v>29</v>
      </c>
      <c r="X2168" t="s">
        <v>29</v>
      </c>
      <c r="Y2168" t="s">
        <v>29</v>
      </c>
      <c r="Z2168" t="s">
        <v>29</v>
      </c>
    </row>
    <row r="2169" spans="1:26" x14ac:dyDescent="0.35">
      <c r="A2169">
        <v>2168</v>
      </c>
      <c r="B2169">
        <v>2015</v>
      </c>
      <c r="C2169">
        <v>9</v>
      </c>
      <c r="D2169" t="s">
        <v>50</v>
      </c>
      <c r="E2169" t="s">
        <v>51</v>
      </c>
      <c r="F2169" t="s">
        <v>38</v>
      </c>
      <c r="G2169" t="s">
        <v>28</v>
      </c>
      <c r="H2169" t="s">
        <v>29</v>
      </c>
      <c r="I2169">
        <v>0</v>
      </c>
      <c r="J2169">
        <v>0</v>
      </c>
      <c r="K2169" t="s">
        <v>162</v>
      </c>
      <c r="L2169" s="1">
        <v>42248</v>
      </c>
      <c r="M2169">
        <v>0.23486379928315401</v>
      </c>
      <c r="N2169">
        <v>31</v>
      </c>
      <c r="O2169" t="s">
        <v>188</v>
      </c>
      <c r="P2169">
        <v>0</v>
      </c>
      <c r="Q2169">
        <v>268055711</v>
      </c>
      <c r="R2169">
        <v>0</v>
      </c>
      <c r="S2169">
        <v>0</v>
      </c>
      <c r="T2169">
        <v>0</v>
      </c>
      <c r="U2169" t="s">
        <v>51</v>
      </c>
      <c r="V2169" t="s">
        <v>38</v>
      </c>
      <c r="W2169" t="s">
        <v>28</v>
      </c>
      <c r="X2169">
        <v>2015</v>
      </c>
      <c r="Y2169">
        <v>9</v>
      </c>
      <c r="Z2169" t="s">
        <v>162</v>
      </c>
    </row>
    <row r="2170" spans="1:26" x14ac:dyDescent="0.35">
      <c r="A2170">
        <v>2169</v>
      </c>
      <c r="B2170">
        <v>2015</v>
      </c>
      <c r="C2170">
        <v>9</v>
      </c>
      <c r="D2170" t="s">
        <v>52</v>
      </c>
      <c r="E2170" t="s">
        <v>53</v>
      </c>
      <c r="F2170" t="s">
        <v>34</v>
      </c>
      <c r="G2170" t="s">
        <v>35</v>
      </c>
      <c r="H2170" t="s">
        <v>29</v>
      </c>
      <c r="I2170">
        <v>0</v>
      </c>
      <c r="J2170">
        <v>1.53</v>
      </c>
      <c r="K2170" t="s">
        <v>162</v>
      </c>
      <c r="L2170" s="1">
        <v>42248</v>
      </c>
      <c r="M2170">
        <v>0.23486379928315401</v>
      </c>
      <c r="N2170">
        <v>31</v>
      </c>
      <c r="O2170" t="s">
        <v>188</v>
      </c>
      <c r="P2170">
        <v>0</v>
      </c>
      <c r="Q2170">
        <v>423132162</v>
      </c>
      <c r="R2170">
        <v>0</v>
      </c>
      <c r="S2170">
        <v>0</v>
      </c>
      <c r="T2170">
        <v>0</v>
      </c>
      <c r="U2170" t="s">
        <v>53</v>
      </c>
      <c r="V2170" t="s">
        <v>34</v>
      </c>
      <c r="W2170" t="s">
        <v>35</v>
      </c>
      <c r="X2170">
        <v>2015</v>
      </c>
      <c r="Y2170">
        <v>9</v>
      </c>
      <c r="Z2170" t="s">
        <v>162</v>
      </c>
    </row>
    <row r="2171" spans="1:26" x14ac:dyDescent="0.35">
      <c r="A2171">
        <v>2170</v>
      </c>
      <c r="B2171">
        <v>2015</v>
      </c>
      <c r="C2171">
        <v>9</v>
      </c>
      <c r="D2171" t="s">
        <v>54</v>
      </c>
      <c r="E2171" t="s">
        <v>55</v>
      </c>
      <c r="F2171" t="s">
        <v>56</v>
      </c>
      <c r="G2171" t="s">
        <v>35</v>
      </c>
      <c r="H2171" s="1">
        <v>42248</v>
      </c>
      <c r="I2171">
        <v>2.5</v>
      </c>
      <c r="J2171">
        <v>108.90600000000001</v>
      </c>
      <c r="K2171" t="s">
        <v>162</v>
      </c>
      <c r="L2171" s="1">
        <v>42248</v>
      </c>
      <c r="M2171">
        <v>0.23486379928315401</v>
      </c>
      <c r="N2171">
        <v>31</v>
      </c>
      <c r="O2171" t="s">
        <v>188</v>
      </c>
      <c r="P2171">
        <v>1342</v>
      </c>
      <c r="Q2171">
        <v>219731</v>
      </c>
      <c r="R2171">
        <v>0</v>
      </c>
      <c r="S2171">
        <v>0</v>
      </c>
      <c r="T2171">
        <v>1342</v>
      </c>
      <c r="U2171" t="s">
        <v>55</v>
      </c>
      <c r="V2171" t="s">
        <v>56</v>
      </c>
      <c r="W2171" t="s">
        <v>35</v>
      </c>
      <c r="X2171">
        <v>2015</v>
      </c>
      <c r="Y2171">
        <v>9</v>
      </c>
      <c r="Z2171" t="s">
        <v>162</v>
      </c>
    </row>
    <row r="2172" spans="1:26" x14ac:dyDescent="0.35">
      <c r="A2172">
        <v>2171</v>
      </c>
      <c r="B2172">
        <v>2015</v>
      </c>
      <c r="C2172">
        <v>9</v>
      </c>
      <c r="D2172" t="s">
        <v>57</v>
      </c>
      <c r="E2172" t="s">
        <v>58</v>
      </c>
      <c r="F2172" t="s">
        <v>59</v>
      </c>
      <c r="G2172" t="s">
        <v>60</v>
      </c>
      <c r="H2172" t="s">
        <v>29</v>
      </c>
      <c r="I2172">
        <v>0</v>
      </c>
      <c r="J2172">
        <v>0</v>
      </c>
      <c r="K2172" t="s">
        <v>162</v>
      </c>
      <c r="L2172" s="1">
        <v>42248</v>
      </c>
      <c r="M2172">
        <v>0.23486379928315401</v>
      </c>
      <c r="N2172">
        <v>31</v>
      </c>
      <c r="O2172" t="s">
        <v>29</v>
      </c>
      <c r="P2172" t="s">
        <v>29</v>
      </c>
      <c r="Q2172" t="s">
        <v>29</v>
      </c>
      <c r="R2172" t="s">
        <v>29</v>
      </c>
      <c r="S2172" t="s">
        <v>29</v>
      </c>
      <c r="T2172" t="s">
        <v>29</v>
      </c>
      <c r="U2172" t="s">
        <v>29</v>
      </c>
      <c r="V2172" t="s">
        <v>29</v>
      </c>
      <c r="W2172" t="s">
        <v>29</v>
      </c>
      <c r="X2172" t="s">
        <v>29</v>
      </c>
      <c r="Y2172" t="s">
        <v>29</v>
      </c>
      <c r="Z2172" t="s">
        <v>29</v>
      </c>
    </row>
    <row r="2173" spans="1:26" x14ac:dyDescent="0.35">
      <c r="A2173">
        <v>2172</v>
      </c>
      <c r="B2173">
        <v>2015</v>
      </c>
      <c r="C2173">
        <v>9</v>
      </c>
      <c r="D2173" t="s">
        <v>61</v>
      </c>
      <c r="E2173" t="s">
        <v>62</v>
      </c>
      <c r="F2173" t="s">
        <v>63</v>
      </c>
      <c r="G2173" t="s">
        <v>60</v>
      </c>
      <c r="H2173" t="s">
        <v>29</v>
      </c>
      <c r="I2173">
        <v>0</v>
      </c>
      <c r="J2173">
        <v>0</v>
      </c>
      <c r="K2173" t="s">
        <v>162</v>
      </c>
      <c r="L2173" s="1">
        <v>42248</v>
      </c>
      <c r="M2173">
        <v>0.23486379928315401</v>
      </c>
      <c r="N2173">
        <v>31</v>
      </c>
      <c r="O2173" t="s">
        <v>29</v>
      </c>
      <c r="P2173" t="s">
        <v>29</v>
      </c>
      <c r="Q2173" t="s">
        <v>29</v>
      </c>
      <c r="R2173" t="s">
        <v>29</v>
      </c>
      <c r="S2173" t="s">
        <v>29</v>
      </c>
      <c r="T2173" t="s">
        <v>29</v>
      </c>
      <c r="U2173" t="s">
        <v>29</v>
      </c>
      <c r="V2173" t="s">
        <v>29</v>
      </c>
      <c r="W2173" t="s">
        <v>29</v>
      </c>
      <c r="X2173" t="s">
        <v>29</v>
      </c>
      <c r="Y2173" t="s">
        <v>29</v>
      </c>
      <c r="Z2173" t="s">
        <v>29</v>
      </c>
    </row>
    <row r="2174" spans="1:26" x14ac:dyDescent="0.35">
      <c r="A2174">
        <v>2173</v>
      </c>
      <c r="B2174">
        <v>2015</v>
      </c>
      <c r="C2174">
        <v>9</v>
      </c>
      <c r="D2174" t="s">
        <v>64</v>
      </c>
      <c r="E2174" t="s">
        <v>65</v>
      </c>
      <c r="F2174" t="s">
        <v>66</v>
      </c>
      <c r="G2174" t="s">
        <v>28</v>
      </c>
      <c r="H2174" t="s">
        <v>29</v>
      </c>
      <c r="I2174">
        <v>0</v>
      </c>
      <c r="J2174">
        <v>0</v>
      </c>
      <c r="K2174" t="s">
        <v>162</v>
      </c>
      <c r="L2174" s="1">
        <v>42248</v>
      </c>
      <c r="M2174">
        <v>0.23486379928315401</v>
      </c>
      <c r="N2174">
        <v>31</v>
      </c>
      <c r="O2174" t="s">
        <v>188</v>
      </c>
      <c r="P2174">
        <v>0</v>
      </c>
      <c r="Q2174">
        <v>6727</v>
      </c>
      <c r="R2174">
        <v>0</v>
      </c>
      <c r="S2174">
        <v>0</v>
      </c>
      <c r="T2174">
        <v>0</v>
      </c>
      <c r="U2174" t="s">
        <v>65</v>
      </c>
      <c r="V2174" t="s">
        <v>66</v>
      </c>
      <c r="W2174" t="s">
        <v>28</v>
      </c>
      <c r="X2174">
        <v>2015</v>
      </c>
      <c r="Y2174">
        <v>9</v>
      </c>
      <c r="Z2174" t="s">
        <v>162</v>
      </c>
    </row>
    <row r="2175" spans="1:26" x14ac:dyDescent="0.35">
      <c r="A2175">
        <v>2174</v>
      </c>
      <c r="B2175">
        <v>2015</v>
      </c>
      <c r="C2175">
        <v>9</v>
      </c>
      <c r="D2175" t="s">
        <v>67</v>
      </c>
      <c r="E2175" t="s">
        <v>68</v>
      </c>
      <c r="F2175" t="s">
        <v>69</v>
      </c>
      <c r="G2175" t="s">
        <v>35</v>
      </c>
      <c r="H2175" t="s">
        <v>29</v>
      </c>
      <c r="I2175">
        <v>0</v>
      </c>
      <c r="J2175">
        <v>0</v>
      </c>
      <c r="K2175" t="s">
        <v>162</v>
      </c>
      <c r="L2175" s="1">
        <v>42248</v>
      </c>
      <c r="M2175">
        <v>0.23486379928315401</v>
      </c>
      <c r="N2175">
        <v>31</v>
      </c>
      <c r="O2175" t="s">
        <v>29</v>
      </c>
      <c r="P2175" t="s">
        <v>29</v>
      </c>
      <c r="Q2175" t="s">
        <v>29</v>
      </c>
      <c r="R2175" t="s">
        <v>29</v>
      </c>
      <c r="S2175" t="s">
        <v>29</v>
      </c>
      <c r="T2175" t="s">
        <v>29</v>
      </c>
      <c r="U2175" t="s">
        <v>29</v>
      </c>
      <c r="V2175" t="s">
        <v>29</v>
      </c>
      <c r="W2175" t="s">
        <v>29</v>
      </c>
      <c r="X2175" t="s">
        <v>29</v>
      </c>
      <c r="Y2175" t="s">
        <v>29</v>
      </c>
      <c r="Z2175" t="s">
        <v>29</v>
      </c>
    </row>
    <row r="2176" spans="1:26" x14ac:dyDescent="0.35">
      <c r="A2176">
        <v>2175</v>
      </c>
      <c r="B2176">
        <v>2015</v>
      </c>
      <c r="C2176">
        <v>9</v>
      </c>
      <c r="D2176" t="s">
        <v>70</v>
      </c>
      <c r="E2176" t="s">
        <v>71</v>
      </c>
      <c r="F2176" t="s">
        <v>72</v>
      </c>
      <c r="G2176" t="s">
        <v>28</v>
      </c>
      <c r="H2176" t="s">
        <v>29</v>
      </c>
      <c r="I2176">
        <v>0</v>
      </c>
      <c r="J2176">
        <v>0</v>
      </c>
      <c r="K2176" t="s">
        <v>162</v>
      </c>
      <c r="L2176" s="1">
        <v>42248</v>
      </c>
      <c r="M2176">
        <v>0.23486379928315401</v>
      </c>
      <c r="N2176">
        <v>31</v>
      </c>
      <c r="O2176" t="s">
        <v>29</v>
      </c>
      <c r="P2176" t="s">
        <v>29</v>
      </c>
      <c r="Q2176" t="s">
        <v>29</v>
      </c>
      <c r="R2176" t="s">
        <v>29</v>
      </c>
      <c r="S2176" t="s">
        <v>29</v>
      </c>
      <c r="T2176" t="s">
        <v>29</v>
      </c>
      <c r="U2176" t="s">
        <v>29</v>
      </c>
      <c r="V2176" t="s">
        <v>29</v>
      </c>
      <c r="W2176" t="s">
        <v>29</v>
      </c>
      <c r="X2176" t="s">
        <v>29</v>
      </c>
      <c r="Y2176" t="s">
        <v>29</v>
      </c>
      <c r="Z2176" t="s">
        <v>29</v>
      </c>
    </row>
    <row r="2177" spans="1:26" x14ac:dyDescent="0.35">
      <c r="A2177">
        <v>2176</v>
      </c>
      <c r="B2177">
        <v>2015</v>
      </c>
      <c r="C2177">
        <v>9</v>
      </c>
      <c r="D2177" t="s">
        <v>73</v>
      </c>
      <c r="E2177" t="s">
        <v>74</v>
      </c>
      <c r="F2177" t="s">
        <v>66</v>
      </c>
      <c r="G2177" t="s">
        <v>28</v>
      </c>
      <c r="H2177" t="s">
        <v>29</v>
      </c>
      <c r="I2177">
        <v>0</v>
      </c>
      <c r="J2177">
        <v>30</v>
      </c>
      <c r="K2177" t="s">
        <v>162</v>
      </c>
      <c r="L2177" s="1">
        <v>42248</v>
      </c>
      <c r="M2177">
        <v>0.23486379928315401</v>
      </c>
      <c r="N2177">
        <v>31</v>
      </c>
      <c r="O2177" t="s">
        <v>188</v>
      </c>
      <c r="P2177">
        <v>0</v>
      </c>
      <c r="Q2177">
        <v>27680</v>
      </c>
      <c r="R2177">
        <v>0</v>
      </c>
      <c r="S2177">
        <v>0</v>
      </c>
      <c r="T2177">
        <v>0</v>
      </c>
      <c r="U2177" t="s">
        <v>74</v>
      </c>
      <c r="V2177" t="s">
        <v>66</v>
      </c>
      <c r="W2177" t="s">
        <v>28</v>
      </c>
      <c r="X2177">
        <v>2015</v>
      </c>
      <c r="Y2177">
        <v>9</v>
      </c>
      <c r="Z2177" t="s">
        <v>162</v>
      </c>
    </row>
    <row r="2178" spans="1:26" x14ac:dyDescent="0.35">
      <c r="A2178">
        <v>2177</v>
      </c>
      <c r="B2178">
        <v>2015</v>
      </c>
      <c r="C2178">
        <v>9</v>
      </c>
      <c r="D2178" t="s">
        <v>75</v>
      </c>
      <c r="E2178" t="s">
        <v>76</v>
      </c>
      <c r="F2178" t="s">
        <v>44</v>
      </c>
      <c r="G2178" t="s">
        <v>35</v>
      </c>
      <c r="H2178" t="s">
        <v>29</v>
      </c>
      <c r="I2178">
        <v>0</v>
      </c>
      <c r="J2178">
        <v>0</v>
      </c>
      <c r="K2178" t="s">
        <v>162</v>
      </c>
      <c r="L2178" s="1">
        <v>42248</v>
      </c>
      <c r="M2178">
        <v>0.23486379928315401</v>
      </c>
      <c r="N2178">
        <v>31</v>
      </c>
      <c r="O2178" t="s">
        <v>188</v>
      </c>
      <c r="P2178">
        <v>0</v>
      </c>
      <c r="Q2178">
        <v>833</v>
      </c>
      <c r="R2178">
        <v>0</v>
      </c>
      <c r="S2178">
        <v>0</v>
      </c>
      <c r="T2178">
        <v>0</v>
      </c>
      <c r="U2178" t="s">
        <v>76</v>
      </c>
      <c r="V2178" t="s">
        <v>44</v>
      </c>
      <c r="W2178" t="s">
        <v>35</v>
      </c>
      <c r="X2178">
        <v>2015</v>
      </c>
      <c r="Y2178">
        <v>9</v>
      </c>
      <c r="Z2178" t="s">
        <v>162</v>
      </c>
    </row>
    <row r="2179" spans="1:26" x14ac:dyDescent="0.35">
      <c r="A2179">
        <v>2178</v>
      </c>
      <c r="B2179">
        <v>2015</v>
      </c>
      <c r="C2179">
        <v>9</v>
      </c>
      <c r="D2179" t="s">
        <v>77</v>
      </c>
      <c r="E2179" t="s">
        <v>78</v>
      </c>
      <c r="F2179" t="s">
        <v>34</v>
      </c>
      <c r="G2179" t="s">
        <v>35</v>
      </c>
      <c r="H2179" t="s">
        <v>29</v>
      </c>
      <c r="I2179">
        <v>0</v>
      </c>
      <c r="J2179">
        <v>0</v>
      </c>
      <c r="K2179" t="s">
        <v>162</v>
      </c>
      <c r="L2179" s="1">
        <v>42248</v>
      </c>
      <c r="M2179">
        <v>0.23486379928315401</v>
      </c>
      <c r="N2179">
        <v>31</v>
      </c>
      <c r="O2179" t="s">
        <v>188</v>
      </c>
      <c r="P2179">
        <v>0</v>
      </c>
      <c r="Q2179">
        <v>598207</v>
      </c>
      <c r="R2179">
        <v>0</v>
      </c>
      <c r="S2179">
        <v>0</v>
      </c>
      <c r="T2179">
        <v>0</v>
      </c>
      <c r="U2179" t="s">
        <v>78</v>
      </c>
      <c r="V2179" t="s">
        <v>34</v>
      </c>
      <c r="W2179" t="s">
        <v>35</v>
      </c>
      <c r="X2179">
        <v>2015</v>
      </c>
      <c r="Y2179">
        <v>9</v>
      </c>
      <c r="Z2179" t="s">
        <v>162</v>
      </c>
    </row>
    <row r="2180" spans="1:26" x14ac:dyDescent="0.35">
      <c r="A2180">
        <v>2179</v>
      </c>
      <c r="B2180">
        <v>2015</v>
      </c>
      <c r="C2180">
        <v>9</v>
      </c>
      <c r="D2180" t="s">
        <v>79</v>
      </c>
      <c r="E2180" t="s">
        <v>80</v>
      </c>
      <c r="F2180" t="s">
        <v>81</v>
      </c>
      <c r="G2180" t="s">
        <v>35</v>
      </c>
      <c r="H2180" t="s">
        <v>29</v>
      </c>
      <c r="I2180">
        <v>0</v>
      </c>
      <c r="J2180">
        <v>0</v>
      </c>
      <c r="K2180" t="s">
        <v>162</v>
      </c>
      <c r="L2180" s="1">
        <v>42248</v>
      </c>
      <c r="M2180">
        <v>0.23486379928315401</v>
      </c>
      <c r="N2180">
        <v>31</v>
      </c>
      <c r="O2180" t="s">
        <v>29</v>
      </c>
      <c r="P2180" t="s">
        <v>29</v>
      </c>
      <c r="Q2180" t="s">
        <v>29</v>
      </c>
      <c r="R2180" t="s">
        <v>29</v>
      </c>
      <c r="S2180" t="s">
        <v>29</v>
      </c>
      <c r="T2180" t="s">
        <v>29</v>
      </c>
      <c r="U2180" t="s">
        <v>29</v>
      </c>
      <c r="V2180" t="s">
        <v>29</v>
      </c>
      <c r="W2180" t="s">
        <v>29</v>
      </c>
      <c r="X2180" t="s">
        <v>29</v>
      </c>
      <c r="Y2180" t="s">
        <v>29</v>
      </c>
      <c r="Z2180" t="s">
        <v>29</v>
      </c>
    </row>
    <row r="2181" spans="1:26" x14ac:dyDescent="0.35">
      <c r="A2181">
        <v>2180</v>
      </c>
      <c r="B2181">
        <v>2015</v>
      </c>
      <c r="C2181">
        <v>9</v>
      </c>
      <c r="D2181" t="s">
        <v>82</v>
      </c>
      <c r="E2181" t="s">
        <v>83</v>
      </c>
      <c r="F2181" t="s">
        <v>84</v>
      </c>
      <c r="G2181" t="s">
        <v>28</v>
      </c>
      <c r="H2181" t="s">
        <v>29</v>
      </c>
      <c r="I2181">
        <v>0</v>
      </c>
      <c r="J2181">
        <v>0</v>
      </c>
      <c r="K2181" t="s">
        <v>162</v>
      </c>
      <c r="L2181" s="1">
        <v>42248</v>
      </c>
      <c r="M2181">
        <v>0.23486379928315401</v>
      </c>
      <c r="N2181">
        <v>31</v>
      </c>
      <c r="O2181" t="s">
        <v>29</v>
      </c>
      <c r="P2181" t="s">
        <v>29</v>
      </c>
      <c r="Q2181" t="s">
        <v>29</v>
      </c>
      <c r="R2181" t="s">
        <v>29</v>
      </c>
      <c r="S2181" t="s">
        <v>29</v>
      </c>
      <c r="T2181" t="s">
        <v>29</v>
      </c>
      <c r="U2181" t="s">
        <v>29</v>
      </c>
      <c r="V2181" t="s">
        <v>29</v>
      </c>
      <c r="W2181" t="s">
        <v>29</v>
      </c>
      <c r="X2181" t="s">
        <v>29</v>
      </c>
      <c r="Y2181" t="s">
        <v>29</v>
      </c>
      <c r="Z2181" t="s">
        <v>29</v>
      </c>
    </row>
    <row r="2182" spans="1:26" x14ac:dyDescent="0.35">
      <c r="A2182">
        <v>2181</v>
      </c>
      <c r="B2182">
        <v>2015</v>
      </c>
      <c r="C2182">
        <v>9</v>
      </c>
      <c r="D2182" t="s">
        <v>85</v>
      </c>
      <c r="E2182" t="s">
        <v>86</v>
      </c>
      <c r="F2182" t="s">
        <v>38</v>
      </c>
      <c r="G2182" t="s">
        <v>28</v>
      </c>
      <c r="H2182" t="s">
        <v>29</v>
      </c>
      <c r="I2182">
        <v>0</v>
      </c>
      <c r="J2182">
        <v>0</v>
      </c>
      <c r="K2182" t="s">
        <v>162</v>
      </c>
      <c r="L2182" s="1">
        <v>42248</v>
      </c>
      <c r="M2182">
        <v>0.23486379928315401</v>
      </c>
      <c r="N2182">
        <v>31</v>
      </c>
      <c r="O2182" t="s">
        <v>188</v>
      </c>
      <c r="P2182">
        <v>0</v>
      </c>
      <c r="Q2182">
        <v>222394172</v>
      </c>
      <c r="R2182">
        <v>0</v>
      </c>
      <c r="S2182">
        <v>0</v>
      </c>
      <c r="T2182">
        <v>0</v>
      </c>
      <c r="U2182" t="s">
        <v>86</v>
      </c>
      <c r="V2182" t="s">
        <v>38</v>
      </c>
      <c r="W2182" t="s">
        <v>28</v>
      </c>
      <c r="X2182">
        <v>2015</v>
      </c>
      <c r="Y2182">
        <v>9</v>
      </c>
      <c r="Z2182" t="s">
        <v>162</v>
      </c>
    </row>
    <row r="2183" spans="1:26" x14ac:dyDescent="0.35">
      <c r="A2183">
        <v>2182</v>
      </c>
      <c r="B2183">
        <v>2015</v>
      </c>
      <c r="C2183">
        <v>9</v>
      </c>
      <c r="D2183" t="s">
        <v>87</v>
      </c>
      <c r="E2183" t="s">
        <v>76</v>
      </c>
      <c r="F2183" t="s">
        <v>27</v>
      </c>
      <c r="G2183" t="s">
        <v>28</v>
      </c>
      <c r="H2183" t="s">
        <v>29</v>
      </c>
      <c r="I2183">
        <v>0</v>
      </c>
      <c r="J2183">
        <v>0</v>
      </c>
      <c r="K2183" t="s">
        <v>162</v>
      </c>
      <c r="L2183" s="1">
        <v>42248</v>
      </c>
      <c r="M2183">
        <v>0.23486379928315401</v>
      </c>
      <c r="N2183">
        <v>31</v>
      </c>
      <c r="O2183" t="s">
        <v>188</v>
      </c>
      <c r="P2183">
        <v>0</v>
      </c>
      <c r="Q2183">
        <v>8195</v>
      </c>
      <c r="R2183">
        <v>0</v>
      </c>
      <c r="S2183">
        <v>0</v>
      </c>
      <c r="T2183">
        <v>0</v>
      </c>
      <c r="U2183" t="s">
        <v>76</v>
      </c>
      <c r="V2183" t="s">
        <v>27</v>
      </c>
      <c r="W2183" t="s">
        <v>28</v>
      </c>
      <c r="X2183">
        <v>2015</v>
      </c>
      <c r="Y2183">
        <v>9</v>
      </c>
      <c r="Z2183" t="s">
        <v>162</v>
      </c>
    </row>
    <row r="2184" spans="1:26" x14ac:dyDescent="0.35">
      <c r="A2184">
        <v>2183</v>
      </c>
      <c r="B2184">
        <v>2015</v>
      </c>
      <c r="C2184">
        <v>9</v>
      </c>
      <c r="D2184" t="s">
        <v>88</v>
      </c>
      <c r="E2184" t="s">
        <v>89</v>
      </c>
      <c r="F2184" t="s">
        <v>49</v>
      </c>
      <c r="G2184" t="s">
        <v>28</v>
      </c>
      <c r="H2184" t="s">
        <v>29</v>
      </c>
      <c r="I2184">
        <v>0</v>
      </c>
      <c r="J2184">
        <v>0</v>
      </c>
      <c r="K2184" t="s">
        <v>162</v>
      </c>
      <c r="L2184" s="1">
        <v>42248</v>
      </c>
      <c r="M2184">
        <v>0.23486379928315401</v>
      </c>
      <c r="N2184">
        <v>31</v>
      </c>
      <c r="O2184" t="s">
        <v>29</v>
      </c>
      <c r="P2184" t="s">
        <v>29</v>
      </c>
      <c r="Q2184" t="s">
        <v>29</v>
      </c>
      <c r="R2184" t="s">
        <v>29</v>
      </c>
      <c r="S2184" t="s">
        <v>29</v>
      </c>
      <c r="T2184" t="s">
        <v>29</v>
      </c>
      <c r="U2184" t="s">
        <v>29</v>
      </c>
      <c r="V2184" t="s">
        <v>29</v>
      </c>
      <c r="W2184" t="s">
        <v>29</v>
      </c>
      <c r="X2184" t="s">
        <v>29</v>
      </c>
      <c r="Y2184" t="s">
        <v>29</v>
      </c>
      <c r="Z2184" t="s">
        <v>29</v>
      </c>
    </row>
    <row r="2185" spans="1:26" x14ac:dyDescent="0.35">
      <c r="A2185">
        <v>2184</v>
      </c>
      <c r="B2185">
        <v>2015</v>
      </c>
      <c r="C2185">
        <v>9</v>
      </c>
      <c r="D2185" t="s">
        <v>90</v>
      </c>
      <c r="E2185" t="s">
        <v>51</v>
      </c>
      <c r="F2185" t="s">
        <v>59</v>
      </c>
      <c r="G2185" t="s">
        <v>60</v>
      </c>
      <c r="H2185" t="s">
        <v>29</v>
      </c>
      <c r="I2185">
        <v>0</v>
      </c>
      <c r="J2185">
        <v>0</v>
      </c>
      <c r="K2185" t="s">
        <v>162</v>
      </c>
      <c r="L2185" s="1">
        <v>42248</v>
      </c>
      <c r="M2185">
        <v>0.23486379928315401</v>
      </c>
      <c r="N2185">
        <v>31</v>
      </c>
      <c r="O2185" t="s">
        <v>188</v>
      </c>
      <c r="P2185">
        <v>0</v>
      </c>
      <c r="Q2185">
        <v>35</v>
      </c>
      <c r="R2185">
        <v>0</v>
      </c>
      <c r="S2185">
        <v>0</v>
      </c>
      <c r="T2185">
        <v>0</v>
      </c>
      <c r="U2185" t="s">
        <v>51</v>
      </c>
      <c r="V2185" t="s">
        <v>59</v>
      </c>
      <c r="W2185" t="s">
        <v>60</v>
      </c>
      <c r="X2185">
        <v>2015</v>
      </c>
      <c r="Y2185">
        <v>9</v>
      </c>
      <c r="Z2185" t="s">
        <v>162</v>
      </c>
    </row>
    <row r="2186" spans="1:26" x14ac:dyDescent="0.35">
      <c r="A2186">
        <v>2185</v>
      </c>
      <c r="B2186">
        <v>2015</v>
      </c>
      <c r="C2186">
        <v>9</v>
      </c>
      <c r="D2186" t="s">
        <v>91</v>
      </c>
      <c r="E2186" t="s">
        <v>80</v>
      </c>
      <c r="F2186" t="s">
        <v>92</v>
      </c>
      <c r="G2186" t="s">
        <v>28</v>
      </c>
      <c r="H2186" t="s">
        <v>29</v>
      </c>
      <c r="I2186">
        <v>0</v>
      </c>
      <c r="J2186">
        <v>5.94</v>
      </c>
      <c r="K2186" t="s">
        <v>162</v>
      </c>
      <c r="L2186" s="1">
        <v>42248</v>
      </c>
      <c r="M2186">
        <v>0.23486379928315401</v>
      </c>
      <c r="N2186">
        <v>31</v>
      </c>
      <c r="O2186" t="s">
        <v>29</v>
      </c>
      <c r="P2186" t="s">
        <v>29</v>
      </c>
      <c r="Q2186" t="s">
        <v>29</v>
      </c>
      <c r="R2186" t="s">
        <v>29</v>
      </c>
      <c r="S2186" t="s">
        <v>29</v>
      </c>
      <c r="T2186" t="s">
        <v>29</v>
      </c>
      <c r="U2186" t="s">
        <v>29</v>
      </c>
      <c r="V2186" t="s">
        <v>29</v>
      </c>
      <c r="W2186" t="s">
        <v>29</v>
      </c>
      <c r="X2186" t="s">
        <v>29</v>
      </c>
      <c r="Y2186" t="s">
        <v>29</v>
      </c>
      <c r="Z2186" t="s">
        <v>29</v>
      </c>
    </row>
    <row r="2187" spans="1:26" x14ac:dyDescent="0.35">
      <c r="A2187">
        <v>2186</v>
      </c>
      <c r="B2187">
        <v>2015</v>
      </c>
      <c r="C2187">
        <v>9</v>
      </c>
      <c r="D2187" t="s">
        <v>93</v>
      </c>
      <c r="E2187" t="s">
        <v>94</v>
      </c>
      <c r="F2187" t="s">
        <v>95</v>
      </c>
      <c r="G2187" t="s">
        <v>60</v>
      </c>
      <c r="H2187" t="s">
        <v>29</v>
      </c>
      <c r="I2187">
        <v>0</v>
      </c>
      <c r="J2187">
        <v>11.52</v>
      </c>
      <c r="K2187" t="s">
        <v>162</v>
      </c>
      <c r="L2187" s="1">
        <v>42248</v>
      </c>
      <c r="M2187">
        <v>0.23486379928315401</v>
      </c>
      <c r="N2187">
        <v>31</v>
      </c>
      <c r="O2187" t="s">
        <v>188</v>
      </c>
      <c r="P2187">
        <v>1277</v>
      </c>
      <c r="Q2187">
        <v>2595</v>
      </c>
      <c r="R2187">
        <v>0</v>
      </c>
      <c r="S2187">
        <v>0</v>
      </c>
      <c r="T2187">
        <v>1277</v>
      </c>
      <c r="U2187" t="s">
        <v>94</v>
      </c>
      <c r="V2187" t="s">
        <v>95</v>
      </c>
      <c r="W2187" t="s">
        <v>60</v>
      </c>
      <c r="X2187">
        <v>2015</v>
      </c>
      <c r="Y2187">
        <v>9</v>
      </c>
      <c r="Z2187" t="s">
        <v>162</v>
      </c>
    </row>
    <row r="2188" spans="1:26" x14ac:dyDescent="0.35">
      <c r="A2188">
        <v>2187</v>
      </c>
      <c r="B2188">
        <v>2015</v>
      </c>
      <c r="C2188">
        <v>9</v>
      </c>
      <c r="D2188" t="s">
        <v>96</v>
      </c>
      <c r="E2188" t="s">
        <v>97</v>
      </c>
      <c r="F2188" t="s">
        <v>72</v>
      </c>
      <c r="G2188" t="s">
        <v>28</v>
      </c>
      <c r="H2188" t="s">
        <v>29</v>
      </c>
      <c r="I2188">
        <v>0</v>
      </c>
      <c r="J2188">
        <v>0</v>
      </c>
      <c r="K2188" t="s">
        <v>162</v>
      </c>
      <c r="L2188" s="1">
        <v>42248</v>
      </c>
      <c r="M2188">
        <v>0.23486379928315401</v>
      </c>
      <c r="N2188">
        <v>31</v>
      </c>
      <c r="O2188" t="s">
        <v>29</v>
      </c>
      <c r="P2188" t="s">
        <v>29</v>
      </c>
      <c r="Q2188" t="s">
        <v>29</v>
      </c>
      <c r="R2188" t="s">
        <v>29</v>
      </c>
      <c r="S2188" t="s">
        <v>29</v>
      </c>
      <c r="T2188" t="s">
        <v>29</v>
      </c>
      <c r="U2188" t="s">
        <v>29</v>
      </c>
      <c r="V2188" t="s">
        <v>29</v>
      </c>
      <c r="W2188" t="s">
        <v>29</v>
      </c>
      <c r="X2188" t="s">
        <v>29</v>
      </c>
      <c r="Y2188" t="s">
        <v>29</v>
      </c>
      <c r="Z2188" t="s">
        <v>29</v>
      </c>
    </row>
    <row r="2189" spans="1:26" x14ac:dyDescent="0.35">
      <c r="A2189">
        <v>2188</v>
      </c>
      <c r="B2189">
        <v>2015</v>
      </c>
      <c r="C2189">
        <v>9</v>
      </c>
      <c r="D2189" t="s">
        <v>98</v>
      </c>
      <c r="E2189" t="s">
        <v>99</v>
      </c>
      <c r="F2189" t="s">
        <v>100</v>
      </c>
      <c r="G2189" t="s">
        <v>60</v>
      </c>
      <c r="H2189" t="s">
        <v>29</v>
      </c>
      <c r="I2189">
        <v>0</v>
      </c>
      <c r="J2189">
        <v>0</v>
      </c>
      <c r="K2189" t="s">
        <v>162</v>
      </c>
      <c r="L2189" s="1">
        <v>42248</v>
      </c>
      <c r="M2189">
        <v>0.23486379928315401</v>
      </c>
      <c r="N2189">
        <v>31</v>
      </c>
      <c r="O2189" t="s">
        <v>29</v>
      </c>
      <c r="P2189" t="s">
        <v>29</v>
      </c>
      <c r="Q2189" t="s">
        <v>29</v>
      </c>
      <c r="R2189" t="s">
        <v>29</v>
      </c>
      <c r="S2189" t="s">
        <v>29</v>
      </c>
      <c r="T2189" t="s">
        <v>29</v>
      </c>
      <c r="U2189" t="s">
        <v>29</v>
      </c>
      <c r="V2189" t="s">
        <v>29</v>
      </c>
      <c r="W2189" t="s">
        <v>29</v>
      </c>
      <c r="X2189" t="s">
        <v>29</v>
      </c>
      <c r="Y2189" t="s">
        <v>29</v>
      </c>
      <c r="Z2189" t="s">
        <v>29</v>
      </c>
    </row>
    <row r="2190" spans="1:26" x14ac:dyDescent="0.35">
      <c r="A2190">
        <v>2189</v>
      </c>
      <c r="B2190">
        <v>2015</v>
      </c>
      <c r="C2190">
        <v>9</v>
      </c>
      <c r="D2190" t="s">
        <v>101</v>
      </c>
      <c r="E2190" t="s">
        <v>102</v>
      </c>
      <c r="F2190" t="s">
        <v>103</v>
      </c>
      <c r="G2190" t="s">
        <v>28</v>
      </c>
      <c r="H2190" t="s">
        <v>29</v>
      </c>
      <c r="I2190">
        <v>0</v>
      </c>
      <c r="J2190">
        <v>3.5</v>
      </c>
      <c r="K2190" t="s">
        <v>162</v>
      </c>
      <c r="L2190" s="1">
        <v>42248</v>
      </c>
      <c r="M2190">
        <v>0.23486379928315401</v>
      </c>
      <c r="N2190">
        <v>31</v>
      </c>
      <c r="O2190" t="s">
        <v>29</v>
      </c>
      <c r="P2190" t="s">
        <v>29</v>
      </c>
      <c r="Q2190" t="s">
        <v>29</v>
      </c>
      <c r="R2190" t="s">
        <v>29</v>
      </c>
      <c r="S2190" t="s">
        <v>29</v>
      </c>
      <c r="T2190" t="s">
        <v>29</v>
      </c>
      <c r="U2190" t="s">
        <v>29</v>
      </c>
      <c r="V2190" t="s">
        <v>29</v>
      </c>
      <c r="W2190" t="s">
        <v>29</v>
      </c>
      <c r="X2190" t="s">
        <v>29</v>
      </c>
      <c r="Y2190" t="s">
        <v>29</v>
      </c>
      <c r="Z2190" t="s">
        <v>29</v>
      </c>
    </row>
    <row r="2191" spans="1:26" x14ac:dyDescent="0.35">
      <c r="A2191">
        <v>2190</v>
      </c>
      <c r="B2191">
        <v>2015</v>
      </c>
      <c r="C2191">
        <v>9</v>
      </c>
      <c r="D2191" t="s">
        <v>104</v>
      </c>
      <c r="E2191" t="s">
        <v>105</v>
      </c>
      <c r="F2191" t="s">
        <v>49</v>
      </c>
      <c r="G2191" t="s">
        <v>28</v>
      </c>
      <c r="H2191" t="s">
        <v>29</v>
      </c>
      <c r="I2191">
        <v>0</v>
      </c>
      <c r="J2191">
        <v>0</v>
      </c>
      <c r="K2191" t="s">
        <v>162</v>
      </c>
      <c r="L2191" s="1">
        <v>42248</v>
      </c>
      <c r="M2191">
        <v>0.23486379928315401</v>
      </c>
      <c r="N2191">
        <v>31</v>
      </c>
      <c r="O2191" t="s">
        <v>29</v>
      </c>
      <c r="P2191" t="s">
        <v>29</v>
      </c>
      <c r="Q2191" t="s">
        <v>29</v>
      </c>
      <c r="R2191" t="s">
        <v>29</v>
      </c>
      <c r="S2191" t="s">
        <v>29</v>
      </c>
      <c r="T2191" t="s">
        <v>29</v>
      </c>
      <c r="U2191" t="s">
        <v>29</v>
      </c>
      <c r="V2191" t="s">
        <v>29</v>
      </c>
      <c r="W2191" t="s">
        <v>29</v>
      </c>
      <c r="X2191" t="s">
        <v>29</v>
      </c>
      <c r="Y2191" t="s">
        <v>29</v>
      </c>
      <c r="Z2191" t="s">
        <v>29</v>
      </c>
    </row>
    <row r="2192" spans="1:26" x14ac:dyDescent="0.35">
      <c r="A2192">
        <v>2191</v>
      </c>
      <c r="B2192">
        <v>2015</v>
      </c>
      <c r="C2192">
        <v>11</v>
      </c>
      <c r="D2192" t="s">
        <v>25</v>
      </c>
      <c r="E2192" t="s">
        <v>26</v>
      </c>
      <c r="F2192" t="s">
        <v>27</v>
      </c>
      <c r="G2192" t="s">
        <v>28</v>
      </c>
      <c r="H2192" t="s">
        <v>29</v>
      </c>
      <c r="I2192">
        <v>0</v>
      </c>
      <c r="J2192">
        <v>47.29</v>
      </c>
      <c r="K2192" t="s">
        <v>164</v>
      </c>
      <c r="L2192" s="1">
        <v>42309</v>
      </c>
      <c r="M2192">
        <v>0.119201164874552</v>
      </c>
      <c r="N2192">
        <v>31</v>
      </c>
      <c r="O2192" t="s">
        <v>189</v>
      </c>
      <c r="P2192">
        <v>2858</v>
      </c>
      <c r="Q2192">
        <v>9837</v>
      </c>
      <c r="R2192">
        <v>0</v>
      </c>
      <c r="S2192">
        <v>0</v>
      </c>
      <c r="T2192">
        <v>2858</v>
      </c>
      <c r="U2192" t="s">
        <v>26</v>
      </c>
      <c r="V2192" t="s">
        <v>27</v>
      </c>
      <c r="W2192" t="s">
        <v>28</v>
      </c>
      <c r="X2192">
        <v>2015</v>
      </c>
      <c r="Y2192">
        <v>11</v>
      </c>
      <c r="Z2192" t="s">
        <v>164</v>
      </c>
    </row>
    <row r="2193" spans="1:26" x14ac:dyDescent="0.35">
      <c r="A2193">
        <v>2192</v>
      </c>
      <c r="B2193">
        <v>2015</v>
      </c>
      <c r="C2193">
        <v>11</v>
      </c>
      <c r="D2193" t="s">
        <v>32</v>
      </c>
      <c r="E2193" t="s">
        <v>33</v>
      </c>
      <c r="F2193" t="s">
        <v>34</v>
      </c>
      <c r="G2193" t="s">
        <v>35</v>
      </c>
      <c r="H2193" s="1">
        <v>42309</v>
      </c>
      <c r="I2193">
        <v>21.68</v>
      </c>
      <c r="J2193">
        <v>685.02200000000005</v>
      </c>
      <c r="K2193" t="s">
        <v>164</v>
      </c>
      <c r="L2193" s="1">
        <v>42309</v>
      </c>
      <c r="M2193">
        <v>0.119201164874552</v>
      </c>
      <c r="N2193">
        <v>31</v>
      </c>
      <c r="O2193" t="s">
        <v>189</v>
      </c>
      <c r="P2193">
        <v>24767</v>
      </c>
      <c r="Q2193">
        <v>125188</v>
      </c>
      <c r="R2193">
        <v>0</v>
      </c>
      <c r="S2193">
        <v>0</v>
      </c>
      <c r="T2193">
        <v>24767</v>
      </c>
      <c r="U2193" t="s">
        <v>33</v>
      </c>
      <c r="V2193" t="s">
        <v>34</v>
      </c>
      <c r="W2193" t="s">
        <v>35</v>
      </c>
      <c r="X2193">
        <v>2015</v>
      </c>
      <c r="Y2193">
        <v>11</v>
      </c>
      <c r="Z2193" t="s">
        <v>164</v>
      </c>
    </row>
    <row r="2194" spans="1:26" x14ac:dyDescent="0.35">
      <c r="A2194">
        <v>2193</v>
      </c>
      <c r="B2194">
        <v>2015</v>
      </c>
      <c r="C2194">
        <v>11</v>
      </c>
      <c r="D2194" t="s">
        <v>36</v>
      </c>
      <c r="E2194" t="s">
        <v>37</v>
      </c>
      <c r="F2194" t="s">
        <v>38</v>
      </c>
      <c r="G2194" t="s">
        <v>28</v>
      </c>
      <c r="H2194" s="1">
        <v>42309</v>
      </c>
      <c r="I2194">
        <v>33.26</v>
      </c>
      <c r="J2194">
        <v>571.98699999999997</v>
      </c>
      <c r="K2194" t="s">
        <v>164</v>
      </c>
      <c r="L2194" s="1">
        <v>42309</v>
      </c>
      <c r="M2194">
        <v>0.119201164874552</v>
      </c>
      <c r="N2194">
        <v>31</v>
      </c>
      <c r="O2194" t="s">
        <v>189</v>
      </c>
      <c r="P2194">
        <v>24729</v>
      </c>
      <c r="Q2194">
        <v>93768</v>
      </c>
      <c r="R2194">
        <v>0</v>
      </c>
      <c r="S2194">
        <v>0</v>
      </c>
      <c r="T2194">
        <v>24729</v>
      </c>
      <c r="U2194" t="s">
        <v>37</v>
      </c>
      <c r="V2194" t="s">
        <v>38</v>
      </c>
      <c r="W2194" t="s">
        <v>28</v>
      </c>
      <c r="X2194">
        <v>2015</v>
      </c>
      <c r="Y2194">
        <v>11</v>
      </c>
      <c r="Z2194" t="s">
        <v>164</v>
      </c>
    </row>
    <row r="2195" spans="1:26" x14ac:dyDescent="0.35">
      <c r="A2195">
        <v>2194</v>
      </c>
      <c r="B2195">
        <v>2015</v>
      </c>
      <c r="C2195">
        <v>11</v>
      </c>
      <c r="D2195" t="s">
        <v>39</v>
      </c>
      <c r="E2195" t="s">
        <v>40</v>
      </c>
      <c r="F2195" t="s">
        <v>41</v>
      </c>
      <c r="G2195" t="s">
        <v>35</v>
      </c>
      <c r="H2195" t="s">
        <v>29</v>
      </c>
      <c r="I2195">
        <v>0</v>
      </c>
      <c r="J2195">
        <v>2.64</v>
      </c>
      <c r="K2195" t="s">
        <v>164</v>
      </c>
      <c r="L2195" s="1">
        <v>42309</v>
      </c>
      <c r="M2195">
        <v>0.119201164874552</v>
      </c>
      <c r="N2195">
        <v>31</v>
      </c>
      <c r="O2195" t="s">
        <v>29</v>
      </c>
      <c r="P2195" t="s">
        <v>29</v>
      </c>
      <c r="Q2195" t="s">
        <v>29</v>
      </c>
      <c r="R2195" t="s">
        <v>29</v>
      </c>
      <c r="S2195" t="s">
        <v>29</v>
      </c>
      <c r="T2195" t="s">
        <v>29</v>
      </c>
      <c r="U2195" t="s">
        <v>29</v>
      </c>
      <c r="V2195" t="s">
        <v>29</v>
      </c>
      <c r="W2195" t="s">
        <v>29</v>
      </c>
      <c r="X2195" t="s">
        <v>29</v>
      </c>
      <c r="Y2195" t="s">
        <v>29</v>
      </c>
      <c r="Z2195" t="s">
        <v>29</v>
      </c>
    </row>
    <row r="2196" spans="1:26" x14ac:dyDescent="0.35">
      <c r="A2196">
        <v>2195</v>
      </c>
      <c r="B2196">
        <v>2015</v>
      </c>
      <c r="C2196">
        <v>11</v>
      </c>
      <c r="D2196" t="s">
        <v>42</v>
      </c>
      <c r="E2196" t="s">
        <v>43</v>
      </c>
      <c r="F2196" t="s">
        <v>44</v>
      </c>
      <c r="G2196" t="s">
        <v>35</v>
      </c>
      <c r="H2196" s="1">
        <v>42309</v>
      </c>
      <c r="I2196">
        <v>23.82</v>
      </c>
      <c r="J2196">
        <v>200.07</v>
      </c>
      <c r="K2196" t="s">
        <v>164</v>
      </c>
      <c r="L2196" s="1">
        <v>42309</v>
      </c>
      <c r="M2196">
        <v>0.119201164874552</v>
      </c>
      <c r="N2196">
        <v>31</v>
      </c>
      <c r="O2196" t="s">
        <v>189</v>
      </c>
      <c r="P2196">
        <v>5298</v>
      </c>
      <c r="Q2196">
        <v>16403</v>
      </c>
      <c r="R2196">
        <v>0</v>
      </c>
      <c r="S2196">
        <v>0</v>
      </c>
      <c r="T2196">
        <v>5298</v>
      </c>
      <c r="U2196" t="s">
        <v>43</v>
      </c>
      <c r="V2196" t="s">
        <v>44</v>
      </c>
      <c r="W2196" t="s">
        <v>35</v>
      </c>
      <c r="X2196">
        <v>2015</v>
      </c>
      <c r="Y2196">
        <v>11</v>
      </c>
      <c r="Z2196" t="s">
        <v>164</v>
      </c>
    </row>
    <row r="2197" spans="1:26" x14ac:dyDescent="0.35">
      <c r="A2197">
        <v>2196</v>
      </c>
      <c r="B2197">
        <v>2015</v>
      </c>
      <c r="C2197">
        <v>11</v>
      </c>
      <c r="D2197" t="s">
        <v>45</v>
      </c>
      <c r="E2197" t="s">
        <v>46</v>
      </c>
      <c r="F2197" t="s">
        <v>41</v>
      </c>
      <c r="G2197" t="s">
        <v>35</v>
      </c>
      <c r="H2197" t="s">
        <v>29</v>
      </c>
      <c r="I2197">
        <v>0</v>
      </c>
      <c r="J2197">
        <v>33.479999999999997</v>
      </c>
      <c r="K2197" t="s">
        <v>164</v>
      </c>
      <c r="L2197" s="1">
        <v>42309</v>
      </c>
      <c r="M2197">
        <v>0.119201164874552</v>
      </c>
      <c r="N2197">
        <v>31</v>
      </c>
      <c r="O2197" t="s">
        <v>189</v>
      </c>
      <c r="P2197">
        <v>0</v>
      </c>
      <c r="Q2197">
        <v>96480</v>
      </c>
      <c r="R2197">
        <v>0</v>
      </c>
      <c r="S2197">
        <v>0</v>
      </c>
      <c r="T2197">
        <v>0</v>
      </c>
      <c r="U2197" t="s">
        <v>46</v>
      </c>
      <c r="V2197" t="s">
        <v>41</v>
      </c>
      <c r="W2197" t="s">
        <v>35</v>
      </c>
      <c r="X2197">
        <v>2015</v>
      </c>
      <c r="Y2197">
        <v>11</v>
      </c>
      <c r="Z2197" t="s">
        <v>164</v>
      </c>
    </row>
    <row r="2198" spans="1:26" x14ac:dyDescent="0.35">
      <c r="A2198">
        <v>2197</v>
      </c>
      <c r="B2198">
        <v>2015</v>
      </c>
      <c r="C2198">
        <v>11</v>
      </c>
      <c r="D2198" t="s">
        <v>47</v>
      </c>
      <c r="E2198" t="s">
        <v>48</v>
      </c>
      <c r="F2198" t="s">
        <v>49</v>
      </c>
      <c r="G2198" t="s">
        <v>28</v>
      </c>
      <c r="H2198" t="s">
        <v>29</v>
      </c>
      <c r="I2198">
        <v>0</v>
      </c>
      <c r="J2198">
        <v>75.134</v>
      </c>
      <c r="K2198" t="s">
        <v>164</v>
      </c>
      <c r="L2198" s="1">
        <v>42309</v>
      </c>
      <c r="M2198">
        <v>0.119201164874552</v>
      </c>
      <c r="N2198">
        <v>31</v>
      </c>
      <c r="O2198" t="s">
        <v>29</v>
      </c>
      <c r="P2198" t="s">
        <v>29</v>
      </c>
      <c r="Q2198" t="s">
        <v>29</v>
      </c>
      <c r="R2198" t="s">
        <v>29</v>
      </c>
      <c r="S2198" t="s">
        <v>29</v>
      </c>
      <c r="T2198" t="s">
        <v>29</v>
      </c>
      <c r="U2198" t="s">
        <v>29</v>
      </c>
      <c r="V2198" t="s">
        <v>29</v>
      </c>
      <c r="W2198" t="s">
        <v>29</v>
      </c>
      <c r="X2198" t="s">
        <v>29</v>
      </c>
      <c r="Y2198" t="s">
        <v>29</v>
      </c>
      <c r="Z2198" t="s">
        <v>29</v>
      </c>
    </row>
    <row r="2199" spans="1:26" x14ac:dyDescent="0.35">
      <c r="A2199">
        <v>2198</v>
      </c>
      <c r="B2199">
        <v>2015</v>
      </c>
      <c r="C2199">
        <v>11</v>
      </c>
      <c r="D2199" t="s">
        <v>50</v>
      </c>
      <c r="E2199" t="s">
        <v>51</v>
      </c>
      <c r="F2199" t="s">
        <v>38</v>
      </c>
      <c r="G2199" t="s">
        <v>28</v>
      </c>
      <c r="H2199" t="s">
        <v>29</v>
      </c>
      <c r="I2199">
        <v>0</v>
      </c>
      <c r="J2199">
        <v>0</v>
      </c>
      <c r="K2199" t="s">
        <v>164</v>
      </c>
      <c r="L2199" s="1">
        <v>42309</v>
      </c>
      <c r="M2199">
        <v>0.119201164874552</v>
      </c>
      <c r="N2199">
        <v>31</v>
      </c>
      <c r="O2199" t="s">
        <v>189</v>
      </c>
      <c r="P2199">
        <v>0</v>
      </c>
      <c r="Q2199">
        <v>169169075</v>
      </c>
      <c r="R2199">
        <v>0</v>
      </c>
      <c r="S2199">
        <v>0</v>
      </c>
      <c r="T2199">
        <v>0</v>
      </c>
      <c r="U2199" t="s">
        <v>51</v>
      </c>
      <c r="V2199" t="s">
        <v>38</v>
      </c>
      <c r="W2199" t="s">
        <v>28</v>
      </c>
      <c r="X2199">
        <v>2015</v>
      </c>
      <c r="Y2199">
        <v>11</v>
      </c>
      <c r="Z2199" t="s">
        <v>164</v>
      </c>
    </row>
    <row r="2200" spans="1:26" x14ac:dyDescent="0.35">
      <c r="A2200">
        <v>2199</v>
      </c>
      <c r="B2200">
        <v>2015</v>
      </c>
      <c r="C2200">
        <v>11</v>
      </c>
      <c r="D2200" t="s">
        <v>52</v>
      </c>
      <c r="E2200" t="s">
        <v>53</v>
      </c>
      <c r="F2200" t="s">
        <v>34</v>
      </c>
      <c r="G2200" t="s">
        <v>35</v>
      </c>
      <c r="H2200" t="s">
        <v>29</v>
      </c>
      <c r="I2200">
        <v>0</v>
      </c>
      <c r="J2200">
        <v>1.53</v>
      </c>
      <c r="K2200" t="s">
        <v>164</v>
      </c>
      <c r="L2200" s="1">
        <v>42309</v>
      </c>
      <c r="M2200">
        <v>0.119201164874552</v>
      </c>
      <c r="N2200">
        <v>31</v>
      </c>
      <c r="O2200" t="s">
        <v>189</v>
      </c>
      <c r="P2200">
        <v>0</v>
      </c>
      <c r="Q2200">
        <v>233417084</v>
      </c>
      <c r="R2200">
        <v>0</v>
      </c>
      <c r="S2200">
        <v>0</v>
      </c>
      <c r="T2200">
        <v>0</v>
      </c>
      <c r="U2200" t="s">
        <v>53</v>
      </c>
      <c r="V2200" t="s">
        <v>34</v>
      </c>
      <c r="W2200" t="s">
        <v>35</v>
      </c>
      <c r="X2200">
        <v>2015</v>
      </c>
      <c r="Y2200">
        <v>11</v>
      </c>
      <c r="Z2200" t="s">
        <v>164</v>
      </c>
    </row>
    <row r="2201" spans="1:26" x14ac:dyDescent="0.35">
      <c r="A2201">
        <v>2200</v>
      </c>
      <c r="B2201">
        <v>2015</v>
      </c>
      <c r="C2201">
        <v>11</v>
      </c>
      <c r="D2201" t="s">
        <v>54</v>
      </c>
      <c r="E2201" t="s">
        <v>55</v>
      </c>
      <c r="F2201" t="s">
        <v>56</v>
      </c>
      <c r="G2201" t="s">
        <v>35</v>
      </c>
      <c r="H2201" t="s">
        <v>29</v>
      </c>
      <c r="I2201">
        <v>0</v>
      </c>
      <c r="J2201">
        <v>108.90600000000001</v>
      </c>
      <c r="K2201" t="s">
        <v>164</v>
      </c>
      <c r="L2201" s="1">
        <v>42309</v>
      </c>
      <c r="M2201">
        <v>0.119201164874552</v>
      </c>
      <c r="N2201">
        <v>31</v>
      </c>
      <c r="O2201" t="s">
        <v>189</v>
      </c>
      <c r="P2201">
        <v>2006</v>
      </c>
      <c r="Q2201">
        <v>157973</v>
      </c>
      <c r="R2201">
        <v>0</v>
      </c>
      <c r="S2201">
        <v>0</v>
      </c>
      <c r="T2201">
        <v>2006</v>
      </c>
      <c r="U2201" t="s">
        <v>55</v>
      </c>
      <c r="V2201" t="s">
        <v>56</v>
      </c>
      <c r="W2201" t="s">
        <v>35</v>
      </c>
      <c r="X2201">
        <v>2015</v>
      </c>
      <c r="Y2201">
        <v>11</v>
      </c>
      <c r="Z2201" t="s">
        <v>164</v>
      </c>
    </row>
    <row r="2202" spans="1:26" x14ac:dyDescent="0.35">
      <c r="A2202">
        <v>2201</v>
      </c>
      <c r="B2202">
        <v>2015</v>
      </c>
      <c r="C2202">
        <v>11</v>
      </c>
      <c r="D2202" t="s">
        <v>57</v>
      </c>
      <c r="E2202" t="s">
        <v>58</v>
      </c>
      <c r="F2202" t="s">
        <v>59</v>
      </c>
      <c r="G2202" t="s">
        <v>60</v>
      </c>
      <c r="H2202" t="s">
        <v>29</v>
      </c>
      <c r="I2202">
        <v>0</v>
      </c>
      <c r="J2202">
        <v>0</v>
      </c>
      <c r="K2202" t="s">
        <v>164</v>
      </c>
      <c r="L2202" s="1">
        <v>42309</v>
      </c>
      <c r="M2202">
        <v>0.119201164874552</v>
      </c>
      <c r="N2202">
        <v>31</v>
      </c>
      <c r="O2202" t="s">
        <v>29</v>
      </c>
      <c r="P2202" t="s">
        <v>29</v>
      </c>
      <c r="Q2202" t="s">
        <v>29</v>
      </c>
      <c r="R2202" t="s">
        <v>29</v>
      </c>
      <c r="S2202" t="s">
        <v>29</v>
      </c>
      <c r="T2202" t="s">
        <v>29</v>
      </c>
      <c r="U2202" t="s">
        <v>29</v>
      </c>
      <c r="V2202" t="s">
        <v>29</v>
      </c>
      <c r="W2202" t="s">
        <v>29</v>
      </c>
      <c r="X2202" t="s">
        <v>29</v>
      </c>
      <c r="Y2202" t="s">
        <v>29</v>
      </c>
      <c r="Z2202" t="s">
        <v>29</v>
      </c>
    </row>
    <row r="2203" spans="1:26" x14ac:dyDescent="0.35">
      <c r="A2203">
        <v>2202</v>
      </c>
      <c r="B2203">
        <v>2015</v>
      </c>
      <c r="C2203">
        <v>11</v>
      </c>
      <c r="D2203" t="s">
        <v>61</v>
      </c>
      <c r="E2203" t="s">
        <v>62</v>
      </c>
      <c r="F2203" t="s">
        <v>63</v>
      </c>
      <c r="G2203" t="s">
        <v>60</v>
      </c>
      <c r="H2203" t="s">
        <v>29</v>
      </c>
      <c r="I2203">
        <v>0</v>
      </c>
      <c r="J2203">
        <v>0</v>
      </c>
      <c r="K2203" t="s">
        <v>164</v>
      </c>
      <c r="L2203" s="1">
        <v>42309</v>
      </c>
      <c r="M2203">
        <v>0.119201164874552</v>
      </c>
      <c r="N2203">
        <v>31</v>
      </c>
      <c r="O2203" t="s">
        <v>29</v>
      </c>
      <c r="P2203" t="s">
        <v>29</v>
      </c>
      <c r="Q2203" t="s">
        <v>29</v>
      </c>
      <c r="R2203" t="s">
        <v>29</v>
      </c>
      <c r="S2203" t="s">
        <v>29</v>
      </c>
      <c r="T2203" t="s">
        <v>29</v>
      </c>
      <c r="U2203" t="s">
        <v>29</v>
      </c>
      <c r="V2203" t="s">
        <v>29</v>
      </c>
      <c r="W2203" t="s">
        <v>29</v>
      </c>
      <c r="X2203" t="s">
        <v>29</v>
      </c>
      <c r="Y2203" t="s">
        <v>29</v>
      </c>
      <c r="Z2203" t="s">
        <v>29</v>
      </c>
    </row>
    <row r="2204" spans="1:26" x14ac:dyDescent="0.35">
      <c r="A2204">
        <v>2203</v>
      </c>
      <c r="B2204">
        <v>2015</v>
      </c>
      <c r="C2204">
        <v>11</v>
      </c>
      <c r="D2204" t="s">
        <v>64</v>
      </c>
      <c r="E2204" t="s">
        <v>65</v>
      </c>
      <c r="F2204" t="s">
        <v>66</v>
      </c>
      <c r="G2204" t="s">
        <v>28</v>
      </c>
      <c r="H2204" t="s">
        <v>29</v>
      </c>
      <c r="I2204">
        <v>0</v>
      </c>
      <c r="J2204">
        <v>0</v>
      </c>
      <c r="K2204" t="s">
        <v>164</v>
      </c>
      <c r="L2204" s="1">
        <v>42309</v>
      </c>
      <c r="M2204">
        <v>0.119201164874552</v>
      </c>
      <c r="N2204">
        <v>31</v>
      </c>
      <c r="O2204" t="s">
        <v>189</v>
      </c>
      <c r="P2204">
        <v>0</v>
      </c>
      <c r="Q2204">
        <v>4934</v>
      </c>
      <c r="R2204">
        <v>0</v>
      </c>
      <c r="S2204">
        <v>0</v>
      </c>
      <c r="T2204">
        <v>0</v>
      </c>
      <c r="U2204" t="s">
        <v>65</v>
      </c>
      <c r="V2204" t="s">
        <v>66</v>
      </c>
      <c r="W2204" t="s">
        <v>28</v>
      </c>
      <c r="X2204">
        <v>2015</v>
      </c>
      <c r="Y2204">
        <v>11</v>
      </c>
      <c r="Z2204" t="s">
        <v>164</v>
      </c>
    </row>
    <row r="2205" spans="1:26" x14ac:dyDescent="0.35">
      <c r="A2205">
        <v>2204</v>
      </c>
      <c r="B2205">
        <v>2015</v>
      </c>
      <c r="C2205">
        <v>11</v>
      </c>
      <c r="D2205" t="s">
        <v>67</v>
      </c>
      <c r="E2205" t="s">
        <v>68</v>
      </c>
      <c r="F2205" t="s">
        <v>69</v>
      </c>
      <c r="G2205" t="s">
        <v>35</v>
      </c>
      <c r="H2205" t="s">
        <v>29</v>
      </c>
      <c r="I2205">
        <v>0</v>
      </c>
      <c r="J2205">
        <v>0</v>
      </c>
      <c r="K2205" t="s">
        <v>164</v>
      </c>
      <c r="L2205" s="1">
        <v>42309</v>
      </c>
      <c r="M2205">
        <v>0.119201164874552</v>
      </c>
      <c r="N2205">
        <v>31</v>
      </c>
      <c r="O2205" t="s">
        <v>29</v>
      </c>
      <c r="P2205" t="s">
        <v>29</v>
      </c>
      <c r="Q2205" t="s">
        <v>29</v>
      </c>
      <c r="R2205" t="s">
        <v>29</v>
      </c>
      <c r="S2205" t="s">
        <v>29</v>
      </c>
      <c r="T2205" t="s">
        <v>29</v>
      </c>
      <c r="U2205" t="s">
        <v>29</v>
      </c>
      <c r="V2205" t="s">
        <v>29</v>
      </c>
      <c r="W2205" t="s">
        <v>29</v>
      </c>
      <c r="X2205" t="s">
        <v>29</v>
      </c>
      <c r="Y2205" t="s">
        <v>29</v>
      </c>
      <c r="Z2205" t="s">
        <v>29</v>
      </c>
    </row>
    <row r="2206" spans="1:26" x14ac:dyDescent="0.35">
      <c r="A2206">
        <v>2205</v>
      </c>
      <c r="B2206">
        <v>2015</v>
      </c>
      <c r="C2206">
        <v>11</v>
      </c>
      <c r="D2206" t="s">
        <v>70</v>
      </c>
      <c r="E2206" t="s">
        <v>71</v>
      </c>
      <c r="F2206" t="s">
        <v>72</v>
      </c>
      <c r="G2206" t="s">
        <v>28</v>
      </c>
      <c r="H2206" t="s">
        <v>29</v>
      </c>
      <c r="I2206">
        <v>0</v>
      </c>
      <c r="J2206">
        <v>0</v>
      </c>
      <c r="K2206" t="s">
        <v>164</v>
      </c>
      <c r="L2206" s="1">
        <v>42309</v>
      </c>
      <c r="M2206">
        <v>0.119201164874552</v>
      </c>
      <c r="N2206">
        <v>31</v>
      </c>
      <c r="O2206" t="s">
        <v>29</v>
      </c>
      <c r="P2206" t="s">
        <v>29</v>
      </c>
      <c r="Q2206" t="s">
        <v>29</v>
      </c>
      <c r="R2206" t="s">
        <v>29</v>
      </c>
      <c r="S2206" t="s">
        <v>29</v>
      </c>
      <c r="T2206" t="s">
        <v>29</v>
      </c>
      <c r="U2206" t="s">
        <v>29</v>
      </c>
      <c r="V2206" t="s">
        <v>29</v>
      </c>
      <c r="W2206" t="s">
        <v>29</v>
      </c>
      <c r="X2206" t="s">
        <v>29</v>
      </c>
      <c r="Y2206" t="s">
        <v>29</v>
      </c>
      <c r="Z2206" t="s">
        <v>29</v>
      </c>
    </row>
    <row r="2207" spans="1:26" x14ac:dyDescent="0.35">
      <c r="A2207">
        <v>2206</v>
      </c>
      <c r="B2207">
        <v>2015</v>
      </c>
      <c r="C2207">
        <v>11</v>
      </c>
      <c r="D2207" t="s">
        <v>73</v>
      </c>
      <c r="E2207" t="s">
        <v>74</v>
      </c>
      <c r="F2207" t="s">
        <v>66</v>
      </c>
      <c r="G2207" t="s">
        <v>28</v>
      </c>
      <c r="H2207" t="s">
        <v>29</v>
      </c>
      <c r="I2207">
        <v>0</v>
      </c>
      <c r="J2207">
        <v>30</v>
      </c>
      <c r="K2207" t="s">
        <v>164</v>
      </c>
      <c r="L2207" s="1">
        <v>42309</v>
      </c>
      <c r="M2207">
        <v>0.119201164874552</v>
      </c>
      <c r="N2207">
        <v>31</v>
      </c>
      <c r="O2207" t="s">
        <v>189</v>
      </c>
      <c r="P2207">
        <v>0</v>
      </c>
      <c r="Q2207">
        <v>27760</v>
      </c>
      <c r="R2207">
        <v>0</v>
      </c>
      <c r="S2207">
        <v>0</v>
      </c>
      <c r="T2207">
        <v>0</v>
      </c>
      <c r="U2207" t="s">
        <v>74</v>
      </c>
      <c r="V2207" t="s">
        <v>66</v>
      </c>
      <c r="W2207" t="s">
        <v>28</v>
      </c>
      <c r="X2207">
        <v>2015</v>
      </c>
      <c r="Y2207">
        <v>11</v>
      </c>
      <c r="Z2207" t="s">
        <v>164</v>
      </c>
    </row>
    <row r="2208" spans="1:26" x14ac:dyDescent="0.35">
      <c r="A2208">
        <v>2207</v>
      </c>
      <c r="B2208">
        <v>2015</v>
      </c>
      <c r="C2208">
        <v>11</v>
      </c>
      <c r="D2208" t="s">
        <v>75</v>
      </c>
      <c r="E2208" t="s">
        <v>76</v>
      </c>
      <c r="F2208" t="s">
        <v>44</v>
      </c>
      <c r="G2208" t="s">
        <v>35</v>
      </c>
      <c r="H2208" t="s">
        <v>29</v>
      </c>
      <c r="I2208">
        <v>0</v>
      </c>
      <c r="J2208">
        <v>0</v>
      </c>
      <c r="K2208" t="s">
        <v>164</v>
      </c>
      <c r="L2208" s="1">
        <v>42309</v>
      </c>
      <c r="M2208">
        <v>0.119201164874552</v>
      </c>
      <c r="N2208">
        <v>31</v>
      </c>
      <c r="O2208" t="s">
        <v>189</v>
      </c>
      <c r="P2208">
        <v>0</v>
      </c>
      <c r="Q2208">
        <v>760</v>
      </c>
      <c r="R2208">
        <v>0</v>
      </c>
      <c r="S2208">
        <v>0</v>
      </c>
      <c r="T2208">
        <v>0</v>
      </c>
      <c r="U2208" t="s">
        <v>76</v>
      </c>
      <c r="V2208" t="s">
        <v>44</v>
      </c>
      <c r="W2208" t="s">
        <v>35</v>
      </c>
      <c r="X2208">
        <v>2015</v>
      </c>
      <c r="Y2208">
        <v>11</v>
      </c>
      <c r="Z2208" t="s">
        <v>164</v>
      </c>
    </row>
    <row r="2209" spans="1:26" x14ac:dyDescent="0.35">
      <c r="A2209">
        <v>2208</v>
      </c>
      <c r="B2209">
        <v>2015</v>
      </c>
      <c r="C2209">
        <v>11</v>
      </c>
      <c r="D2209" t="s">
        <v>77</v>
      </c>
      <c r="E2209" t="s">
        <v>78</v>
      </c>
      <c r="F2209" t="s">
        <v>34</v>
      </c>
      <c r="G2209" t="s">
        <v>35</v>
      </c>
      <c r="H2209" t="s">
        <v>29</v>
      </c>
      <c r="I2209">
        <v>0</v>
      </c>
      <c r="J2209">
        <v>0</v>
      </c>
      <c r="K2209" t="s">
        <v>164</v>
      </c>
      <c r="L2209" s="1">
        <v>42309</v>
      </c>
      <c r="M2209">
        <v>0.119201164874552</v>
      </c>
      <c r="N2209">
        <v>31</v>
      </c>
      <c r="O2209" t="s">
        <v>189</v>
      </c>
      <c r="P2209">
        <v>0</v>
      </c>
      <c r="Q2209">
        <v>629478</v>
      </c>
      <c r="R2209">
        <v>0</v>
      </c>
      <c r="S2209">
        <v>0</v>
      </c>
      <c r="T2209">
        <v>0</v>
      </c>
      <c r="U2209" t="s">
        <v>78</v>
      </c>
      <c r="V2209" t="s">
        <v>34</v>
      </c>
      <c r="W2209" t="s">
        <v>35</v>
      </c>
      <c r="X2209">
        <v>2015</v>
      </c>
      <c r="Y2209">
        <v>11</v>
      </c>
      <c r="Z2209" t="s">
        <v>164</v>
      </c>
    </row>
    <row r="2210" spans="1:26" x14ac:dyDescent="0.35">
      <c r="A2210">
        <v>2209</v>
      </c>
      <c r="B2210">
        <v>2015</v>
      </c>
      <c r="C2210">
        <v>11</v>
      </c>
      <c r="D2210" t="s">
        <v>79</v>
      </c>
      <c r="E2210" t="s">
        <v>80</v>
      </c>
      <c r="F2210" t="s">
        <v>81</v>
      </c>
      <c r="G2210" t="s">
        <v>35</v>
      </c>
      <c r="H2210" t="s">
        <v>29</v>
      </c>
      <c r="I2210">
        <v>0</v>
      </c>
      <c r="J2210">
        <v>0</v>
      </c>
      <c r="K2210" t="s">
        <v>164</v>
      </c>
      <c r="L2210" s="1">
        <v>42309</v>
      </c>
      <c r="M2210">
        <v>0.119201164874552</v>
      </c>
      <c r="N2210">
        <v>31</v>
      </c>
      <c r="O2210" t="s">
        <v>29</v>
      </c>
      <c r="P2210" t="s">
        <v>29</v>
      </c>
      <c r="Q2210" t="s">
        <v>29</v>
      </c>
      <c r="R2210" t="s">
        <v>29</v>
      </c>
      <c r="S2210" t="s">
        <v>29</v>
      </c>
      <c r="T2210" t="s">
        <v>29</v>
      </c>
      <c r="U2210" t="s">
        <v>29</v>
      </c>
      <c r="V2210" t="s">
        <v>29</v>
      </c>
      <c r="W2210" t="s">
        <v>29</v>
      </c>
      <c r="X2210" t="s">
        <v>29</v>
      </c>
      <c r="Y2210" t="s">
        <v>29</v>
      </c>
      <c r="Z2210" t="s">
        <v>29</v>
      </c>
    </row>
    <row r="2211" spans="1:26" x14ac:dyDescent="0.35">
      <c r="A2211">
        <v>2210</v>
      </c>
      <c r="B2211">
        <v>2015</v>
      </c>
      <c r="C2211">
        <v>11</v>
      </c>
      <c r="D2211" t="s">
        <v>82</v>
      </c>
      <c r="E2211" t="s">
        <v>83</v>
      </c>
      <c r="F2211" t="s">
        <v>84</v>
      </c>
      <c r="G2211" t="s">
        <v>28</v>
      </c>
      <c r="H2211" t="s">
        <v>29</v>
      </c>
      <c r="I2211">
        <v>0</v>
      </c>
      <c r="J2211">
        <v>0</v>
      </c>
      <c r="K2211" t="s">
        <v>164</v>
      </c>
      <c r="L2211" s="1">
        <v>42309</v>
      </c>
      <c r="M2211">
        <v>0.119201164874552</v>
      </c>
      <c r="N2211">
        <v>31</v>
      </c>
      <c r="O2211" t="s">
        <v>29</v>
      </c>
      <c r="P2211" t="s">
        <v>29</v>
      </c>
      <c r="Q2211" t="s">
        <v>29</v>
      </c>
      <c r="R2211" t="s">
        <v>29</v>
      </c>
      <c r="S2211" t="s">
        <v>29</v>
      </c>
      <c r="T2211" t="s">
        <v>29</v>
      </c>
      <c r="U2211" t="s">
        <v>29</v>
      </c>
      <c r="V2211" t="s">
        <v>29</v>
      </c>
      <c r="W2211" t="s">
        <v>29</v>
      </c>
      <c r="X2211" t="s">
        <v>29</v>
      </c>
      <c r="Y2211" t="s">
        <v>29</v>
      </c>
      <c r="Z2211" t="s">
        <v>29</v>
      </c>
    </row>
    <row r="2212" spans="1:26" x14ac:dyDescent="0.35">
      <c r="A2212">
        <v>2211</v>
      </c>
      <c r="B2212">
        <v>2015</v>
      </c>
      <c r="C2212">
        <v>11</v>
      </c>
      <c r="D2212" t="s">
        <v>85</v>
      </c>
      <c r="E2212" t="s">
        <v>86</v>
      </c>
      <c r="F2212" t="s">
        <v>38</v>
      </c>
      <c r="G2212" t="s">
        <v>28</v>
      </c>
      <c r="H2212" t="s">
        <v>29</v>
      </c>
      <c r="I2212">
        <v>0</v>
      </c>
      <c r="J2212">
        <v>0</v>
      </c>
      <c r="K2212" t="s">
        <v>164</v>
      </c>
      <c r="L2212" s="1">
        <v>42309</v>
      </c>
      <c r="M2212">
        <v>0.119201164874552</v>
      </c>
      <c r="N2212">
        <v>31</v>
      </c>
      <c r="O2212" t="s">
        <v>189</v>
      </c>
      <c r="P2212">
        <v>0</v>
      </c>
      <c r="Q2212">
        <v>178725315</v>
      </c>
      <c r="R2212">
        <v>0</v>
      </c>
      <c r="S2212">
        <v>0</v>
      </c>
      <c r="T2212">
        <v>0</v>
      </c>
      <c r="U2212" t="s">
        <v>86</v>
      </c>
      <c r="V2212" t="s">
        <v>38</v>
      </c>
      <c r="W2212" t="s">
        <v>28</v>
      </c>
      <c r="X2212">
        <v>2015</v>
      </c>
      <c r="Y2212">
        <v>11</v>
      </c>
      <c r="Z2212" t="s">
        <v>164</v>
      </c>
    </row>
    <row r="2213" spans="1:26" x14ac:dyDescent="0.35">
      <c r="A2213">
        <v>2212</v>
      </c>
      <c r="B2213">
        <v>2015</v>
      </c>
      <c r="C2213">
        <v>11</v>
      </c>
      <c r="D2213" t="s">
        <v>87</v>
      </c>
      <c r="E2213" t="s">
        <v>76</v>
      </c>
      <c r="F2213" t="s">
        <v>27</v>
      </c>
      <c r="G2213" t="s">
        <v>28</v>
      </c>
      <c r="H2213" t="s">
        <v>29</v>
      </c>
      <c r="I2213">
        <v>0</v>
      </c>
      <c r="J2213">
        <v>0</v>
      </c>
      <c r="K2213" t="s">
        <v>164</v>
      </c>
      <c r="L2213" s="1">
        <v>42309</v>
      </c>
      <c r="M2213">
        <v>0.119201164874552</v>
      </c>
      <c r="N2213">
        <v>31</v>
      </c>
      <c r="O2213" t="s">
        <v>189</v>
      </c>
      <c r="P2213">
        <v>0</v>
      </c>
      <c r="Q2213">
        <v>3525</v>
      </c>
      <c r="R2213">
        <v>0</v>
      </c>
      <c r="S2213">
        <v>0</v>
      </c>
      <c r="T2213">
        <v>0</v>
      </c>
      <c r="U2213" t="s">
        <v>76</v>
      </c>
      <c r="V2213" t="s">
        <v>27</v>
      </c>
      <c r="W2213" t="s">
        <v>28</v>
      </c>
      <c r="X2213">
        <v>2015</v>
      </c>
      <c r="Y2213">
        <v>11</v>
      </c>
      <c r="Z2213" t="s">
        <v>164</v>
      </c>
    </row>
    <row r="2214" spans="1:26" x14ac:dyDescent="0.35">
      <c r="A2214">
        <v>2213</v>
      </c>
      <c r="B2214">
        <v>2015</v>
      </c>
      <c r="C2214">
        <v>11</v>
      </c>
      <c r="D2214" t="s">
        <v>88</v>
      </c>
      <c r="E2214" t="s">
        <v>89</v>
      </c>
      <c r="F2214" t="s">
        <v>49</v>
      </c>
      <c r="G2214" t="s">
        <v>28</v>
      </c>
      <c r="H2214" t="s">
        <v>29</v>
      </c>
      <c r="I2214">
        <v>0</v>
      </c>
      <c r="J2214">
        <v>0</v>
      </c>
      <c r="K2214" t="s">
        <v>164</v>
      </c>
      <c r="L2214" s="1">
        <v>42309</v>
      </c>
      <c r="M2214">
        <v>0.119201164874552</v>
      </c>
      <c r="N2214">
        <v>31</v>
      </c>
      <c r="O2214" t="s">
        <v>29</v>
      </c>
      <c r="P2214" t="s">
        <v>29</v>
      </c>
      <c r="Q2214" t="s">
        <v>29</v>
      </c>
      <c r="R2214" t="s">
        <v>29</v>
      </c>
      <c r="S2214" t="s">
        <v>29</v>
      </c>
      <c r="T2214" t="s">
        <v>29</v>
      </c>
      <c r="U2214" t="s">
        <v>29</v>
      </c>
      <c r="V2214" t="s">
        <v>29</v>
      </c>
      <c r="W2214" t="s">
        <v>29</v>
      </c>
      <c r="X2214" t="s">
        <v>29</v>
      </c>
      <c r="Y2214" t="s">
        <v>29</v>
      </c>
      <c r="Z2214" t="s">
        <v>29</v>
      </c>
    </row>
    <row r="2215" spans="1:26" x14ac:dyDescent="0.35">
      <c r="A2215">
        <v>2214</v>
      </c>
      <c r="B2215">
        <v>2015</v>
      </c>
      <c r="C2215">
        <v>11</v>
      </c>
      <c r="D2215" t="s">
        <v>90</v>
      </c>
      <c r="E2215" t="s">
        <v>51</v>
      </c>
      <c r="F2215" t="s">
        <v>59</v>
      </c>
      <c r="G2215" t="s">
        <v>60</v>
      </c>
      <c r="H2215" t="s">
        <v>29</v>
      </c>
      <c r="I2215">
        <v>0</v>
      </c>
      <c r="J2215">
        <v>0</v>
      </c>
      <c r="K2215" t="s">
        <v>164</v>
      </c>
      <c r="L2215" s="1">
        <v>42309</v>
      </c>
      <c r="M2215">
        <v>0.119201164874552</v>
      </c>
      <c r="N2215">
        <v>31</v>
      </c>
      <c r="O2215" t="s">
        <v>189</v>
      </c>
      <c r="P2215">
        <v>0</v>
      </c>
      <c r="Q2215">
        <v>35</v>
      </c>
      <c r="R2215">
        <v>0</v>
      </c>
      <c r="S2215">
        <v>0</v>
      </c>
      <c r="T2215">
        <v>0</v>
      </c>
      <c r="U2215" t="s">
        <v>51</v>
      </c>
      <c r="V2215" t="s">
        <v>59</v>
      </c>
      <c r="W2215" t="s">
        <v>60</v>
      </c>
      <c r="X2215">
        <v>2015</v>
      </c>
      <c r="Y2215">
        <v>11</v>
      </c>
      <c r="Z2215" t="s">
        <v>164</v>
      </c>
    </row>
    <row r="2216" spans="1:26" x14ac:dyDescent="0.35">
      <c r="A2216">
        <v>2215</v>
      </c>
      <c r="B2216">
        <v>2015</v>
      </c>
      <c r="C2216">
        <v>11</v>
      </c>
      <c r="D2216" t="s">
        <v>91</v>
      </c>
      <c r="E2216" t="s">
        <v>80</v>
      </c>
      <c r="F2216" t="s">
        <v>92</v>
      </c>
      <c r="G2216" t="s">
        <v>28</v>
      </c>
      <c r="H2216" t="s">
        <v>29</v>
      </c>
      <c r="I2216">
        <v>0</v>
      </c>
      <c r="J2216">
        <v>5.94</v>
      </c>
      <c r="K2216" t="s">
        <v>164</v>
      </c>
      <c r="L2216" s="1">
        <v>42309</v>
      </c>
      <c r="M2216">
        <v>0.119201164874552</v>
      </c>
      <c r="N2216">
        <v>31</v>
      </c>
      <c r="O2216" t="s">
        <v>29</v>
      </c>
      <c r="P2216" t="s">
        <v>29</v>
      </c>
      <c r="Q2216" t="s">
        <v>29</v>
      </c>
      <c r="R2216" t="s">
        <v>29</v>
      </c>
      <c r="S2216" t="s">
        <v>29</v>
      </c>
      <c r="T2216" t="s">
        <v>29</v>
      </c>
      <c r="U2216" t="s">
        <v>29</v>
      </c>
      <c r="V2216" t="s">
        <v>29</v>
      </c>
      <c r="W2216" t="s">
        <v>29</v>
      </c>
      <c r="X2216" t="s">
        <v>29</v>
      </c>
      <c r="Y2216" t="s">
        <v>29</v>
      </c>
      <c r="Z2216" t="s">
        <v>29</v>
      </c>
    </row>
    <row r="2217" spans="1:26" x14ac:dyDescent="0.35">
      <c r="A2217">
        <v>2216</v>
      </c>
      <c r="B2217">
        <v>2015</v>
      </c>
      <c r="C2217">
        <v>11</v>
      </c>
      <c r="D2217" t="s">
        <v>93</v>
      </c>
      <c r="E2217" t="s">
        <v>94</v>
      </c>
      <c r="F2217" t="s">
        <v>95</v>
      </c>
      <c r="G2217" t="s">
        <v>60</v>
      </c>
      <c r="H2217" t="s">
        <v>29</v>
      </c>
      <c r="I2217">
        <v>0</v>
      </c>
      <c r="J2217">
        <v>11.52</v>
      </c>
      <c r="K2217" t="s">
        <v>164</v>
      </c>
      <c r="L2217" s="1">
        <v>42309</v>
      </c>
      <c r="M2217">
        <v>0.119201164874552</v>
      </c>
      <c r="N2217">
        <v>31</v>
      </c>
      <c r="O2217" t="s">
        <v>189</v>
      </c>
      <c r="P2217">
        <v>696</v>
      </c>
      <c r="Q2217">
        <v>2980</v>
      </c>
      <c r="R2217">
        <v>0</v>
      </c>
      <c r="S2217">
        <v>0</v>
      </c>
      <c r="T2217">
        <v>696</v>
      </c>
      <c r="U2217" t="s">
        <v>94</v>
      </c>
      <c r="V2217" t="s">
        <v>95</v>
      </c>
      <c r="W2217" t="s">
        <v>60</v>
      </c>
      <c r="X2217">
        <v>2015</v>
      </c>
      <c r="Y2217">
        <v>11</v>
      </c>
      <c r="Z2217" t="s">
        <v>164</v>
      </c>
    </row>
    <row r="2218" spans="1:26" x14ac:dyDescent="0.35">
      <c r="A2218">
        <v>2217</v>
      </c>
      <c r="B2218">
        <v>2015</v>
      </c>
      <c r="C2218">
        <v>11</v>
      </c>
      <c r="D2218" t="s">
        <v>96</v>
      </c>
      <c r="E2218" t="s">
        <v>97</v>
      </c>
      <c r="F2218" t="s">
        <v>72</v>
      </c>
      <c r="G2218" t="s">
        <v>28</v>
      </c>
      <c r="H2218" t="s">
        <v>29</v>
      </c>
      <c r="I2218">
        <v>0</v>
      </c>
      <c r="J2218">
        <v>0</v>
      </c>
      <c r="K2218" t="s">
        <v>164</v>
      </c>
      <c r="L2218" s="1">
        <v>42309</v>
      </c>
      <c r="M2218">
        <v>0.119201164874552</v>
      </c>
      <c r="N2218">
        <v>31</v>
      </c>
      <c r="O2218" t="s">
        <v>29</v>
      </c>
      <c r="P2218" t="s">
        <v>29</v>
      </c>
      <c r="Q2218" t="s">
        <v>29</v>
      </c>
      <c r="R2218" t="s">
        <v>29</v>
      </c>
      <c r="S2218" t="s">
        <v>29</v>
      </c>
      <c r="T2218" t="s">
        <v>29</v>
      </c>
      <c r="U2218" t="s">
        <v>29</v>
      </c>
      <c r="V2218" t="s">
        <v>29</v>
      </c>
      <c r="W2218" t="s">
        <v>29</v>
      </c>
      <c r="X2218" t="s">
        <v>29</v>
      </c>
      <c r="Y2218" t="s">
        <v>29</v>
      </c>
      <c r="Z2218" t="s">
        <v>29</v>
      </c>
    </row>
    <row r="2219" spans="1:26" x14ac:dyDescent="0.35">
      <c r="A2219">
        <v>2218</v>
      </c>
      <c r="B2219">
        <v>2015</v>
      </c>
      <c r="C2219">
        <v>11</v>
      </c>
      <c r="D2219" t="s">
        <v>98</v>
      </c>
      <c r="E2219" t="s">
        <v>99</v>
      </c>
      <c r="F2219" t="s">
        <v>100</v>
      </c>
      <c r="G2219" t="s">
        <v>60</v>
      </c>
      <c r="H2219" t="s">
        <v>29</v>
      </c>
      <c r="I2219">
        <v>0</v>
      </c>
      <c r="J2219">
        <v>0</v>
      </c>
      <c r="K2219" t="s">
        <v>164</v>
      </c>
      <c r="L2219" s="1">
        <v>42309</v>
      </c>
      <c r="M2219">
        <v>0.119201164874552</v>
      </c>
      <c r="N2219">
        <v>31</v>
      </c>
      <c r="O2219" t="s">
        <v>29</v>
      </c>
      <c r="P2219" t="s">
        <v>29</v>
      </c>
      <c r="Q2219" t="s">
        <v>29</v>
      </c>
      <c r="R2219" t="s">
        <v>29</v>
      </c>
      <c r="S2219" t="s">
        <v>29</v>
      </c>
      <c r="T2219" t="s">
        <v>29</v>
      </c>
      <c r="U2219" t="s">
        <v>29</v>
      </c>
      <c r="V2219" t="s">
        <v>29</v>
      </c>
      <c r="W2219" t="s">
        <v>29</v>
      </c>
      <c r="X2219" t="s">
        <v>29</v>
      </c>
      <c r="Y2219" t="s">
        <v>29</v>
      </c>
      <c r="Z2219" t="s">
        <v>29</v>
      </c>
    </row>
    <row r="2220" spans="1:26" x14ac:dyDescent="0.35">
      <c r="A2220">
        <v>2219</v>
      </c>
      <c r="B2220">
        <v>2015</v>
      </c>
      <c r="C2220">
        <v>11</v>
      </c>
      <c r="D2220" t="s">
        <v>101</v>
      </c>
      <c r="E2220" t="s">
        <v>102</v>
      </c>
      <c r="F2220" t="s">
        <v>103</v>
      </c>
      <c r="G2220" t="s">
        <v>28</v>
      </c>
      <c r="H2220" t="s">
        <v>29</v>
      </c>
      <c r="I2220">
        <v>0</v>
      </c>
      <c r="J2220">
        <v>3.5</v>
      </c>
      <c r="K2220" t="s">
        <v>164</v>
      </c>
      <c r="L2220" s="1">
        <v>42309</v>
      </c>
      <c r="M2220">
        <v>0.119201164874552</v>
      </c>
      <c r="N2220">
        <v>31</v>
      </c>
      <c r="O2220" t="s">
        <v>29</v>
      </c>
      <c r="P2220" t="s">
        <v>29</v>
      </c>
      <c r="Q2220" t="s">
        <v>29</v>
      </c>
      <c r="R2220" t="s">
        <v>29</v>
      </c>
      <c r="S2220" t="s">
        <v>29</v>
      </c>
      <c r="T2220" t="s">
        <v>29</v>
      </c>
      <c r="U2220" t="s">
        <v>29</v>
      </c>
      <c r="V2220" t="s">
        <v>29</v>
      </c>
      <c r="W2220" t="s">
        <v>29</v>
      </c>
      <c r="X2220" t="s">
        <v>29</v>
      </c>
      <c r="Y2220" t="s">
        <v>29</v>
      </c>
      <c r="Z2220" t="s">
        <v>29</v>
      </c>
    </row>
    <row r="2221" spans="1:26" x14ac:dyDescent="0.35">
      <c r="A2221">
        <v>2220</v>
      </c>
      <c r="B2221">
        <v>2015</v>
      </c>
      <c r="C2221">
        <v>11</v>
      </c>
      <c r="D2221" t="s">
        <v>104</v>
      </c>
      <c r="E2221" t="s">
        <v>105</v>
      </c>
      <c r="F2221" t="s">
        <v>49</v>
      </c>
      <c r="G2221" t="s">
        <v>28</v>
      </c>
      <c r="H2221" t="s">
        <v>29</v>
      </c>
      <c r="I2221">
        <v>0</v>
      </c>
      <c r="J2221">
        <v>0</v>
      </c>
      <c r="K2221" t="s">
        <v>164</v>
      </c>
      <c r="L2221" s="1">
        <v>42309</v>
      </c>
      <c r="M2221">
        <v>0.119201164874552</v>
      </c>
      <c r="N2221">
        <v>31</v>
      </c>
      <c r="O2221" t="s">
        <v>29</v>
      </c>
      <c r="P2221" t="s">
        <v>29</v>
      </c>
      <c r="Q2221" t="s">
        <v>29</v>
      </c>
      <c r="R2221" t="s">
        <v>29</v>
      </c>
      <c r="S2221" t="s">
        <v>29</v>
      </c>
      <c r="T2221" t="s">
        <v>29</v>
      </c>
      <c r="U2221" t="s">
        <v>29</v>
      </c>
      <c r="V2221" t="s">
        <v>29</v>
      </c>
      <c r="W2221" t="s">
        <v>29</v>
      </c>
      <c r="X2221" t="s">
        <v>29</v>
      </c>
      <c r="Y2221" t="s">
        <v>29</v>
      </c>
      <c r="Z2221" t="s">
        <v>29</v>
      </c>
    </row>
    <row r="2222" spans="1:26" x14ac:dyDescent="0.35">
      <c r="A2222">
        <v>2221</v>
      </c>
      <c r="B2222">
        <v>2016</v>
      </c>
      <c r="C2222">
        <v>1</v>
      </c>
      <c r="D2222" t="s">
        <v>25</v>
      </c>
      <c r="E2222" t="s">
        <v>26</v>
      </c>
      <c r="F2222" t="s">
        <v>27</v>
      </c>
      <c r="G2222" t="s">
        <v>28</v>
      </c>
      <c r="H2222" t="s">
        <v>29</v>
      </c>
      <c r="I2222">
        <v>0</v>
      </c>
      <c r="J2222">
        <v>59.29</v>
      </c>
      <c r="K2222" t="s">
        <v>166</v>
      </c>
      <c r="L2222" s="1">
        <v>42370</v>
      </c>
      <c r="M2222">
        <v>7.1039090501792093E-2</v>
      </c>
      <c r="N2222">
        <v>31</v>
      </c>
      <c r="O2222" t="s">
        <v>190</v>
      </c>
      <c r="P2222">
        <v>2812</v>
      </c>
      <c r="Q2222">
        <v>26330</v>
      </c>
      <c r="R2222">
        <v>0</v>
      </c>
      <c r="S2222">
        <v>0</v>
      </c>
      <c r="T2222">
        <v>2812</v>
      </c>
      <c r="U2222" t="s">
        <v>26</v>
      </c>
      <c r="V2222" t="s">
        <v>27</v>
      </c>
      <c r="W2222" t="s">
        <v>28</v>
      </c>
      <c r="X2222">
        <v>2016</v>
      </c>
      <c r="Y2222">
        <v>1</v>
      </c>
      <c r="Z2222" t="s">
        <v>166</v>
      </c>
    </row>
    <row r="2223" spans="1:26" x14ac:dyDescent="0.35">
      <c r="A2223">
        <v>2222</v>
      </c>
      <c r="B2223">
        <v>2016</v>
      </c>
      <c r="C2223">
        <v>1</v>
      </c>
      <c r="D2223" t="s">
        <v>32</v>
      </c>
      <c r="E2223" t="s">
        <v>33</v>
      </c>
      <c r="F2223" t="s">
        <v>34</v>
      </c>
      <c r="G2223" t="s">
        <v>35</v>
      </c>
      <c r="H2223" s="1">
        <v>42370</v>
      </c>
      <c r="I2223">
        <v>62.57</v>
      </c>
      <c r="J2223">
        <v>765.25199999999995</v>
      </c>
      <c r="K2223" t="s">
        <v>166</v>
      </c>
      <c r="L2223" s="1">
        <v>42370</v>
      </c>
      <c r="M2223">
        <v>7.1039090501792093E-2</v>
      </c>
      <c r="N2223">
        <v>31</v>
      </c>
      <c r="O2223" t="s">
        <v>190</v>
      </c>
      <c r="P2223">
        <v>15296</v>
      </c>
      <c r="Q2223">
        <v>229137</v>
      </c>
      <c r="R2223">
        <v>0</v>
      </c>
      <c r="S2223">
        <v>0</v>
      </c>
      <c r="T2223">
        <v>15296</v>
      </c>
      <c r="U2223" t="s">
        <v>33</v>
      </c>
      <c r="V2223" t="s">
        <v>34</v>
      </c>
      <c r="W2223" t="s">
        <v>35</v>
      </c>
      <c r="X2223">
        <v>2016</v>
      </c>
      <c r="Y2223">
        <v>1</v>
      </c>
      <c r="Z2223" t="s">
        <v>166</v>
      </c>
    </row>
    <row r="2224" spans="1:26" x14ac:dyDescent="0.35">
      <c r="A2224">
        <v>2223</v>
      </c>
      <c r="B2224">
        <v>2016</v>
      </c>
      <c r="C2224">
        <v>1</v>
      </c>
      <c r="D2224" t="s">
        <v>36</v>
      </c>
      <c r="E2224" t="s">
        <v>37</v>
      </c>
      <c r="F2224" t="s">
        <v>38</v>
      </c>
      <c r="G2224" t="s">
        <v>28</v>
      </c>
      <c r="H2224" s="1">
        <v>42370</v>
      </c>
      <c r="I2224">
        <v>41.85</v>
      </c>
      <c r="J2224">
        <v>639.00199999999995</v>
      </c>
      <c r="K2224" t="s">
        <v>166</v>
      </c>
      <c r="L2224" s="1">
        <v>42370</v>
      </c>
      <c r="M2224">
        <v>7.1039090501792093E-2</v>
      </c>
      <c r="N2224">
        <v>31</v>
      </c>
      <c r="O2224" t="s">
        <v>190</v>
      </c>
      <c r="P2224">
        <v>17817</v>
      </c>
      <c r="Q2224">
        <v>210158</v>
      </c>
      <c r="R2224">
        <v>0</v>
      </c>
      <c r="S2224">
        <v>0</v>
      </c>
      <c r="T2224">
        <v>17817</v>
      </c>
      <c r="U2224" t="s">
        <v>37</v>
      </c>
      <c r="V2224" t="s">
        <v>38</v>
      </c>
      <c r="W2224" t="s">
        <v>28</v>
      </c>
      <c r="X2224">
        <v>2016</v>
      </c>
      <c r="Y2224">
        <v>1</v>
      </c>
      <c r="Z2224" t="s">
        <v>166</v>
      </c>
    </row>
    <row r="2225" spans="1:26" x14ac:dyDescent="0.35">
      <c r="A2225">
        <v>2224</v>
      </c>
      <c r="B2225">
        <v>2016</v>
      </c>
      <c r="C2225">
        <v>1</v>
      </c>
      <c r="D2225" t="s">
        <v>39</v>
      </c>
      <c r="E2225" t="s">
        <v>40</v>
      </c>
      <c r="F2225" t="s">
        <v>41</v>
      </c>
      <c r="G2225" t="s">
        <v>35</v>
      </c>
      <c r="H2225" t="s">
        <v>29</v>
      </c>
      <c r="I2225">
        <v>0</v>
      </c>
      <c r="J2225">
        <v>2.64</v>
      </c>
      <c r="K2225" t="s">
        <v>166</v>
      </c>
      <c r="L2225" s="1">
        <v>42370</v>
      </c>
      <c r="M2225">
        <v>7.1039090501792093E-2</v>
      </c>
      <c r="N2225">
        <v>31</v>
      </c>
      <c r="O2225" t="s">
        <v>29</v>
      </c>
      <c r="P2225" t="s">
        <v>29</v>
      </c>
      <c r="Q2225" t="s">
        <v>29</v>
      </c>
      <c r="R2225" t="s">
        <v>29</v>
      </c>
      <c r="S2225" t="s">
        <v>29</v>
      </c>
      <c r="T2225" t="s">
        <v>29</v>
      </c>
      <c r="U2225" t="s">
        <v>29</v>
      </c>
      <c r="V2225" t="s">
        <v>29</v>
      </c>
      <c r="W2225" t="s">
        <v>29</v>
      </c>
      <c r="X2225" t="s">
        <v>29</v>
      </c>
      <c r="Y2225" t="s">
        <v>29</v>
      </c>
      <c r="Z2225" t="s">
        <v>29</v>
      </c>
    </row>
    <row r="2226" spans="1:26" x14ac:dyDescent="0.35">
      <c r="A2226">
        <v>2225</v>
      </c>
      <c r="B2226">
        <v>2016</v>
      </c>
      <c r="C2226">
        <v>1</v>
      </c>
      <c r="D2226" t="s">
        <v>42</v>
      </c>
      <c r="E2226" t="s">
        <v>43</v>
      </c>
      <c r="F2226" t="s">
        <v>44</v>
      </c>
      <c r="G2226" t="s">
        <v>35</v>
      </c>
      <c r="H2226" t="s">
        <v>29</v>
      </c>
      <c r="I2226">
        <v>0</v>
      </c>
      <c r="J2226">
        <v>200.07</v>
      </c>
      <c r="K2226" t="s">
        <v>166</v>
      </c>
      <c r="L2226" s="1">
        <v>42370</v>
      </c>
      <c r="M2226">
        <v>7.1039090501792093E-2</v>
      </c>
      <c r="N2226">
        <v>31</v>
      </c>
      <c r="O2226" t="s">
        <v>190</v>
      </c>
      <c r="P2226">
        <v>4149</v>
      </c>
      <c r="Q2226">
        <v>22733</v>
      </c>
      <c r="R2226">
        <v>0</v>
      </c>
      <c r="S2226">
        <v>0</v>
      </c>
      <c r="T2226">
        <v>4149</v>
      </c>
      <c r="U2226" t="s">
        <v>43</v>
      </c>
      <c r="V2226" t="s">
        <v>44</v>
      </c>
      <c r="W2226" t="s">
        <v>35</v>
      </c>
      <c r="X2226">
        <v>2016</v>
      </c>
      <c r="Y2226">
        <v>1</v>
      </c>
      <c r="Z2226" t="s">
        <v>166</v>
      </c>
    </row>
    <row r="2227" spans="1:26" x14ac:dyDescent="0.35">
      <c r="A2227">
        <v>2226</v>
      </c>
      <c r="B2227">
        <v>2016</v>
      </c>
      <c r="C2227">
        <v>1</v>
      </c>
      <c r="D2227" t="s">
        <v>45</v>
      </c>
      <c r="E2227" t="s">
        <v>46</v>
      </c>
      <c r="F2227" t="s">
        <v>41</v>
      </c>
      <c r="G2227" t="s">
        <v>35</v>
      </c>
      <c r="H2227" t="s">
        <v>29</v>
      </c>
      <c r="I2227">
        <v>0</v>
      </c>
      <c r="J2227">
        <v>33.479999999999997</v>
      </c>
      <c r="K2227" t="s">
        <v>166</v>
      </c>
      <c r="L2227" s="1">
        <v>42370</v>
      </c>
      <c r="M2227">
        <v>7.1039090501792093E-2</v>
      </c>
      <c r="N2227">
        <v>31</v>
      </c>
      <c r="O2227" t="s">
        <v>190</v>
      </c>
      <c r="P2227">
        <v>0</v>
      </c>
      <c r="Q2227">
        <v>84240</v>
      </c>
      <c r="R2227">
        <v>0</v>
      </c>
      <c r="S2227">
        <v>0</v>
      </c>
      <c r="T2227">
        <v>0</v>
      </c>
      <c r="U2227" t="s">
        <v>46</v>
      </c>
      <c r="V2227" t="s">
        <v>41</v>
      </c>
      <c r="W2227" t="s">
        <v>35</v>
      </c>
      <c r="X2227">
        <v>2016</v>
      </c>
      <c r="Y2227">
        <v>1</v>
      </c>
      <c r="Z2227" t="s">
        <v>166</v>
      </c>
    </row>
    <row r="2228" spans="1:26" x14ac:dyDescent="0.35">
      <c r="A2228">
        <v>2227</v>
      </c>
      <c r="B2228">
        <v>2016</v>
      </c>
      <c r="C2228">
        <v>1</v>
      </c>
      <c r="D2228" t="s">
        <v>47</v>
      </c>
      <c r="E2228" t="s">
        <v>48</v>
      </c>
      <c r="F2228" t="s">
        <v>49</v>
      </c>
      <c r="G2228" t="s">
        <v>28</v>
      </c>
      <c r="H2228" s="1">
        <v>42370</v>
      </c>
      <c r="I2228">
        <v>15.86</v>
      </c>
      <c r="J2228">
        <v>90.994</v>
      </c>
      <c r="K2228" t="s">
        <v>166</v>
      </c>
      <c r="L2228" s="1">
        <v>42370</v>
      </c>
      <c r="M2228">
        <v>7.1039090501792093E-2</v>
      </c>
      <c r="N2228">
        <v>31</v>
      </c>
      <c r="O2228" t="s">
        <v>29</v>
      </c>
      <c r="P2228" t="s">
        <v>29</v>
      </c>
      <c r="Q2228" t="s">
        <v>29</v>
      </c>
      <c r="R2228" t="s">
        <v>29</v>
      </c>
      <c r="S2228" t="s">
        <v>29</v>
      </c>
      <c r="T2228" t="s">
        <v>29</v>
      </c>
      <c r="U2228" t="s">
        <v>29</v>
      </c>
      <c r="V2228" t="s">
        <v>29</v>
      </c>
      <c r="W2228" t="s">
        <v>29</v>
      </c>
      <c r="X2228" t="s">
        <v>29</v>
      </c>
      <c r="Y2228" t="s">
        <v>29</v>
      </c>
      <c r="Z2228" t="s">
        <v>29</v>
      </c>
    </row>
    <row r="2229" spans="1:26" x14ac:dyDescent="0.35">
      <c r="A2229">
        <v>2228</v>
      </c>
      <c r="B2229">
        <v>2016</v>
      </c>
      <c r="C2229">
        <v>1</v>
      </c>
      <c r="D2229" t="s">
        <v>50</v>
      </c>
      <c r="E2229" t="s">
        <v>51</v>
      </c>
      <c r="F2229" t="s">
        <v>38</v>
      </c>
      <c r="G2229" t="s">
        <v>28</v>
      </c>
      <c r="H2229" t="s">
        <v>29</v>
      </c>
      <c r="I2229">
        <v>0</v>
      </c>
      <c r="J2229">
        <v>0</v>
      </c>
      <c r="K2229" t="s">
        <v>166</v>
      </c>
      <c r="L2229" s="1">
        <v>42370</v>
      </c>
      <c r="M2229">
        <v>7.1039090501792093E-2</v>
      </c>
      <c r="N2229">
        <v>31</v>
      </c>
      <c r="O2229" t="s">
        <v>190</v>
      </c>
      <c r="P2229">
        <v>0</v>
      </c>
      <c r="Q2229">
        <v>274196253</v>
      </c>
      <c r="R2229">
        <v>0</v>
      </c>
      <c r="S2229">
        <v>0</v>
      </c>
      <c r="T2229">
        <v>0</v>
      </c>
      <c r="U2229" t="s">
        <v>51</v>
      </c>
      <c r="V2229" t="s">
        <v>38</v>
      </c>
      <c r="W2229" t="s">
        <v>28</v>
      </c>
      <c r="X2229">
        <v>2016</v>
      </c>
      <c r="Y2229">
        <v>1</v>
      </c>
      <c r="Z2229" t="s">
        <v>166</v>
      </c>
    </row>
    <row r="2230" spans="1:26" x14ac:dyDescent="0.35">
      <c r="A2230">
        <v>2229</v>
      </c>
      <c r="B2230">
        <v>2016</v>
      </c>
      <c r="C2230">
        <v>1</v>
      </c>
      <c r="D2230" t="s">
        <v>52</v>
      </c>
      <c r="E2230" t="s">
        <v>53</v>
      </c>
      <c r="F2230" t="s">
        <v>34</v>
      </c>
      <c r="G2230" t="s">
        <v>35</v>
      </c>
      <c r="H2230" t="s">
        <v>29</v>
      </c>
      <c r="I2230">
        <v>0</v>
      </c>
      <c r="J2230">
        <v>1.53</v>
      </c>
      <c r="K2230" t="s">
        <v>166</v>
      </c>
      <c r="L2230" s="1">
        <v>42370</v>
      </c>
      <c r="M2230">
        <v>7.1039090501792093E-2</v>
      </c>
      <c r="N2230">
        <v>31</v>
      </c>
      <c r="O2230" t="s">
        <v>190</v>
      </c>
      <c r="P2230">
        <v>0</v>
      </c>
      <c r="Q2230">
        <v>354874606</v>
      </c>
      <c r="R2230">
        <v>0</v>
      </c>
      <c r="S2230">
        <v>0</v>
      </c>
      <c r="T2230">
        <v>0</v>
      </c>
      <c r="U2230" t="s">
        <v>53</v>
      </c>
      <c r="V2230" t="s">
        <v>34</v>
      </c>
      <c r="W2230" t="s">
        <v>35</v>
      </c>
      <c r="X2230">
        <v>2016</v>
      </c>
      <c r="Y2230">
        <v>1</v>
      </c>
      <c r="Z2230" t="s">
        <v>166</v>
      </c>
    </row>
    <row r="2231" spans="1:26" x14ac:dyDescent="0.35">
      <c r="A2231">
        <v>2230</v>
      </c>
      <c r="B2231">
        <v>2016</v>
      </c>
      <c r="C2231">
        <v>1</v>
      </c>
      <c r="D2231" t="s">
        <v>54</v>
      </c>
      <c r="E2231" t="s">
        <v>55</v>
      </c>
      <c r="F2231" t="s">
        <v>56</v>
      </c>
      <c r="G2231" t="s">
        <v>35</v>
      </c>
      <c r="H2231" t="s">
        <v>29</v>
      </c>
      <c r="I2231">
        <v>0</v>
      </c>
      <c r="J2231">
        <v>108.90600000000001</v>
      </c>
      <c r="K2231" t="s">
        <v>166</v>
      </c>
      <c r="L2231" s="1">
        <v>42370</v>
      </c>
      <c r="M2231">
        <v>7.1039090501792093E-2</v>
      </c>
      <c r="N2231">
        <v>31</v>
      </c>
      <c r="O2231" t="s">
        <v>190</v>
      </c>
      <c r="P2231">
        <v>1125</v>
      </c>
      <c r="Q2231">
        <v>172032</v>
      </c>
      <c r="R2231">
        <v>0</v>
      </c>
      <c r="S2231">
        <v>0</v>
      </c>
      <c r="T2231">
        <v>1125</v>
      </c>
      <c r="U2231" t="s">
        <v>55</v>
      </c>
      <c r="V2231" t="s">
        <v>56</v>
      </c>
      <c r="W2231" t="s">
        <v>35</v>
      </c>
      <c r="X2231">
        <v>2016</v>
      </c>
      <c r="Y2231">
        <v>1</v>
      </c>
      <c r="Z2231" t="s">
        <v>166</v>
      </c>
    </row>
    <row r="2232" spans="1:26" x14ac:dyDescent="0.35">
      <c r="A2232">
        <v>2231</v>
      </c>
      <c r="B2232">
        <v>2016</v>
      </c>
      <c r="C2232">
        <v>1</v>
      </c>
      <c r="D2232" t="s">
        <v>57</v>
      </c>
      <c r="E2232" t="s">
        <v>58</v>
      </c>
      <c r="F2232" t="s">
        <v>59</v>
      </c>
      <c r="G2232" t="s">
        <v>60</v>
      </c>
      <c r="H2232" t="s">
        <v>29</v>
      </c>
      <c r="I2232">
        <v>0</v>
      </c>
      <c r="J2232">
        <v>0</v>
      </c>
      <c r="K2232" t="s">
        <v>166</v>
      </c>
      <c r="L2232" s="1">
        <v>42370</v>
      </c>
      <c r="M2232">
        <v>7.1039090501792093E-2</v>
      </c>
      <c r="N2232">
        <v>31</v>
      </c>
      <c r="O2232" t="s">
        <v>29</v>
      </c>
      <c r="P2232" t="s">
        <v>29</v>
      </c>
      <c r="Q2232" t="s">
        <v>29</v>
      </c>
      <c r="R2232" t="s">
        <v>29</v>
      </c>
      <c r="S2232" t="s">
        <v>29</v>
      </c>
      <c r="T2232" t="s">
        <v>29</v>
      </c>
      <c r="U2232" t="s">
        <v>29</v>
      </c>
      <c r="V2232" t="s">
        <v>29</v>
      </c>
      <c r="W2232" t="s">
        <v>29</v>
      </c>
      <c r="X2232" t="s">
        <v>29</v>
      </c>
      <c r="Y2232" t="s">
        <v>29</v>
      </c>
      <c r="Z2232" t="s">
        <v>29</v>
      </c>
    </row>
    <row r="2233" spans="1:26" x14ac:dyDescent="0.35">
      <c r="A2233">
        <v>2232</v>
      </c>
      <c r="B2233">
        <v>2016</v>
      </c>
      <c r="C2233">
        <v>1</v>
      </c>
      <c r="D2233" t="s">
        <v>61</v>
      </c>
      <c r="E2233" t="s">
        <v>62</v>
      </c>
      <c r="F2233" t="s">
        <v>63</v>
      </c>
      <c r="G2233" t="s">
        <v>60</v>
      </c>
      <c r="H2233" t="s">
        <v>29</v>
      </c>
      <c r="I2233">
        <v>0</v>
      </c>
      <c r="J2233">
        <v>0</v>
      </c>
      <c r="K2233" t="s">
        <v>166</v>
      </c>
      <c r="L2233" s="1">
        <v>42370</v>
      </c>
      <c r="M2233">
        <v>7.1039090501792093E-2</v>
      </c>
      <c r="N2233">
        <v>31</v>
      </c>
      <c r="O2233" t="s">
        <v>29</v>
      </c>
      <c r="P2233" t="s">
        <v>29</v>
      </c>
      <c r="Q2233" t="s">
        <v>29</v>
      </c>
      <c r="R2233" t="s">
        <v>29</v>
      </c>
      <c r="S2233" t="s">
        <v>29</v>
      </c>
      <c r="T2233" t="s">
        <v>29</v>
      </c>
      <c r="U2233" t="s">
        <v>29</v>
      </c>
      <c r="V2233" t="s">
        <v>29</v>
      </c>
      <c r="W2233" t="s">
        <v>29</v>
      </c>
      <c r="X2233" t="s">
        <v>29</v>
      </c>
      <c r="Y2233" t="s">
        <v>29</v>
      </c>
      <c r="Z2233" t="s">
        <v>29</v>
      </c>
    </row>
    <row r="2234" spans="1:26" x14ac:dyDescent="0.35">
      <c r="A2234">
        <v>2233</v>
      </c>
      <c r="B2234">
        <v>2016</v>
      </c>
      <c r="C2234">
        <v>1</v>
      </c>
      <c r="D2234" t="s">
        <v>64</v>
      </c>
      <c r="E2234" t="s">
        <v>65</v>
      </c>
      <c r="F2234" t="s">
        <v>66</v>
      </c>
      <c r="G2234" t="s">
        <v>28</v>
      </c>
      <c r="H2234" t="s">
        <v>29</v>
      </c>
      <c r="I2234">
        <v>0</v>
      </c>
      <c r="J2234">
        <v>0</v>
      </c>
      <c r="K2234" t="s">
        <v>166</v>
      </c>
      <c r="L2234" s="1">
        <v>42370</v>
      </c>
      <c r="M2234">
        <v>7.1039090501792093E-2</v>
      </c>
      <c r="N2234">
        <v>31</v>
      </c>
      <c r="O2234" t="s">
        <v>29</v>
      </c>
      <c r="P2234" t="s">
        <v>29</v>
      </c>
      <c r="Q2234" t="s">
        <v>29</v>
      </c>
      <c r="R2234" t="s">
        <v>29</v>
      </c>
      <c r="S2234" t="s">
        <v>29</v>
      </c>
      <c r="T2234" t="s">
        <v>29</v>
      </c>
      <c r="U2234" t="s">
        <v>29</v>
      </c>
      <c r="V2234" t="s">
        <v>29</v>
      </c>
      <c r="W2234" t="s">
        <v>29</v>
      </c>
      <c r="X2234" t="s">
        <v>29</v>
      </c>
      <c r="Y2234" t="s">
        <v>29</v>
      </c>
      <c r="Z2234" t="s">
        <v>29</v>
      </c>
    </row>
    <row r="2235" spans="1:26" x14ac:dyDescent="0.35">
      <c r="A2235">
        <v>2234</v>
      </c>
      <c r="B2235">
        <v>2016</v>
      </c>
      <c r="C2235">
        <v>1</v>
      </c>
      <c r="D2235" t="s">
        <v>67</v>
      </c>
      <c r="E2235" t="s">
        <v>68</v>
      </c>
      <c r="F2235" t="s">
        <v>69</v>
      </c>
      <c r="G2235" t="s">
        <v>35</v>
      </c>
      <c r="H2235" t="s">
        <v>29</v>
      </c>
      <c r="I2235">
        <v>0</v>
      </c>
      <c r="J2235">
        <v>0</v>
      </c>
      <c r="K2235" t="s">
        <v>166</v>
      </c>
      <c r="L2235" s="1">
        <v>42370</v>
      </c>
      <c r="M2235">
        <v>7.1039090501792093E-2</v>
      </c>
      <c r="N2235">
        <v>31</v>
      </c>
      <c r="O2235" t="s">
        <v>29</v>
      </c>
      <c r="P2235" t="s">
        <v>29</v>
      </c>
      <c r="Q2235" t="s">
        <v>29</v>
      </c>
      <c r="R2235" t="s">
        <v>29</v>
      </c>
      <c r="S2235" t="s">
        <v>29</v>
      </c>
      <c r="T2235" t="s">
        <v>29</v>
      </c>
      <c r="U2235" t="s">
        <v>29</v>
      </c>
      <c r="V2235" t="s">
        <v>29</v>
      </c>
      <c r="W2235" t="s">
        <v>29</v>
      </c>
      <c r="X2235" t="s">
        <v>29</v>
      </c>
      <c r="Y2235" t="s">
        <v>29</v>
      </c>
      <c r="Z2235" t="s">
        <v>29</v>
      </c>
    </row>
    <row r="2236" spans="1:26" x14ac:dyDescent="0.35">
      <c r="A2236">
        <v>2235</v>
      </c>
      <c r="B2236">
        <v>2016</v>
      </c>
      <c r="C2236">
        <v>1</v>
      </c>
      <c r="D2236" t="s">
        <v>70</v>
      </c>
      <c r="E2236" t="s">
        <v>71</v>
      </c>
      <c r="F2236" t="s">
        <v>72</v>
      </c>
      <c r="G2236" t="s">
        <v>28</v>
      </c>
      <c r="H2236" t="s">
        <v>29</v>
      </c>
      <c r="I2236">
        <v>0</v>
      </c>
      <c r="J2236">
        <v>0</v>
      </c>
      <c r="K2236" t="s">
        <v>166</v>
      </c>
      <c r="L2236" s="1">
        <v>42370</v>
      </c>
      <c r="M2236">
        <v>7.1039090501792093E-2</v>
      </c>
      <c r="N2236">
        <v>31</v>
      </c>
      <c r="O2236" t="s">
        <v>29</v>
      </c>
      <c r="P2236" t="s">
        <v>29</v>
      </c>
      <c r="Q2236" t="s">
        <v>29</v>
      </c>
      <c r="R2236" t="s">
        <v>29</v>
      </c>
      <c r="S2236" t="s">
        <v>29</v>
      </c>
      <c r="T2236" t="s">
        <v>29</v>
      </c>
      <c r="U2236" t="s">
        <v>29</v>
      </c>
      <c r="V2236" t="s">
        <v>29</v>
      </c>
      <c r="W2236" t="s">
        <v>29</v>
      </c>
      <c r="X2236" t="s">
        <v>29</v>
      </c>
      <c r="Y2236" t="s">
        <v>29</v>
      </c>
      <c r="Z2236" t="s">
        <v>29</v>
      </c>
    </row>
    <row r="2237" spans="1:26" x14ac:dyDescent="0.35">
      <c r="A2237">
        <v>2236</v>
      </c>
      <c r="B2237">
        <v>2016</v>
      </c>
      <c r="C2237">
        <v>1</v>
      </c>
      <c r="D2237" t="s">
        <v>73</v>
      </c>
      <c r="E2237" t="s">
        <v>74</v>
      </c>
      <c r="F2237" t="s">
        <v>66</v>
      </c>
      <c r="G2237" t="s">
        <v>28</v>
      </c>
      <c r="H2237" t="s">
        <v>29</v>
      </c>
      <c r="I2237">
        <v>0</v>
      </c>
      <c r="J2237">
        <v>30</v>
      </c>
      <c r="K2237" t="s">
        <v>166</v>
      </c>
      <c r="L2237" s="1">
        <v>42370</v>
      </c>
      <c r="M2237">
        <v>7.1039090501792093E-2</v>
      </c>
      <c r="N2237">
        <v>31</v>
      </c>
      <c r="O2237" t="s">
        <v>190</v>
      </c>
      <c r="P2237">
        <v>0</v>
      </c>
      <c r="Q2237">
        <v>37840</v>
      </c>
      <c r="R2237">
        <v>0</v>
      </c>
      <c r="S2237">
        <v>0</v>
      </c>
      <c r="T2237">
        <v>0</v>
      </c>
      <c r="U2237" t="s">
        <v>74</v>
      </c>
      <c r="V2237" t="s">
        <v>66</v>
      </c>
      <c r="W2237" t="s">
        <v>28</v>
      </c>
      <c r="X2237">
        <v>2016</v>
      </c>
      <c r="Y2237">
        <v>1</v>
      </c>
      <c r="Z2237" t="s">
        <v>166</v>
      </c>
    </row>
    <row r="2238" spans="1:26" x14ac:dyDescent="0.35">
      <c r="A2238">
        <v>2237</v>
      </c>
      <c r="B2238">
        <v>2016</v>
      </c>
      <c r="C2238">
        <v>1</v>
      </c>
      <c r="D2238" t="s">
        <v>75</v>
      </c>
      <c r="E2238" t="s">
        <v>76</v>
      </c>
      <c r="F2238" t="s">
        <v>44</v>
      </c>
      <c r="G2238" t="s">
        <v>35</v>
      </c>
      <c r="H2238" t="s">
        <v>29</v>
      </c>
      <c r="I2238">
        <v>0</v>
      </c>
      <c r="J2238">
        <v>0</v>
      </c>
      <c r="K2238" t="s">
        <v>166</v>
      </c>
      <c r="L2238" s="1">
        <v>42370</v>
      </c>
      <c r="M2238">
        <v>7.1039090501792093E-2</v>
      </c>
      <c r="N2238">
        <v>31</v>
      </c>
      <c r="O2238" t="s">
        <v>190</v>
      </c>
      <c r="P2238">
        <v>0</v>
      </c>
      <c r="Q2238">
        <v>2264</v>
      </c>
      <c r="R2238">
        <v>0</v>
      </c>
      <c r="S2238">
        <v>0</v>
      </c>
      <c r="T2238">
        <v>0</v>
      </c>
      <c r="U2238" t="s">
        <v>76</v>
      </c>
      <c r="V2238" t="s">
        <v>44</v>
      </c>
      <c r="W2238" t="s">
        <v>35</v>
      </c>
      <c r="X2238">
        <v>2016</v>
      </c>
      <c r="Y2238">
        <v>1</v>
      </c>
      <c r="Z2238" t="s">
        <v>166</v>
      </c>
    </row>
    <row r="2239" spans="1:26" x14ac:dyDescent="0.35">
      <c r="A2239">
        <v>2238</v>
      </c>
      <c r="B2239">
        <v>2016</v>
      </c>
      <c r="C2239">
        <v>1</v>
      </c>
      <c r="D2239" t="s">
        <v>77</v>
      </c>
      <c r="E2239" t="s">
        <v>78</v>
      </c>
      <c r="F2239" t="s">
        <v>34</v>
      </c>
      <c r="G2239" t="s">
        <v>35</v>
      </c>
      <c r="H2239" t="s">
        <v>29</v>
      </c>
      <c r="I2239">
        <v>0</v>
      </c>
      <c r="J2239">
        <v>0</v>
      </c>
      <c r="K2239" t="s">
        <v>166</v>
      </c>
      <c r="L2239" s="1">
        <v>42370</v>
      </c>
      <c r="M2239">
        <v>7.1039090501792093E-2</v>
      </c>
      <c r="N2239">
        <v>31</v>
      </c>
      <c r="O2239" t="s">
        <v>190</v>
      </c>
      <c r="P2239">
        <v>0</v>
      </c>
      <c r="Q2239">
        <v>860420</v>
      </c>
      <c r="R2239">
        <v>0</v>
      </c>
      <c r="S2239">
        <v>0</v>
      </c>
      <c r="T2239">
        <v>0</v>
      </c>
      <c r="U2239" t="s">
        <v>78</v>
      </c>
      <c r="V2239" t="s">
        <v>34</v>
      </c>
      <c r="W2239" t="s">
        <v>35</v>
      </c>
      <c r="X2239">
        <v>2016</v>
      </c>
      <c r="Y2239">
        <v>1</v>
      </c>
      <c r="Z2239" t="s">
        <v>166</v>
      </c>
    </row>
    <row r="2240" spans="1:26" x14ac:dyDescent="0.35">
      <c r="A2240">
        <v>2239</v>
      </c>
      <c r="B2240">
        <v>2016</v>
      </c>
      <c r="C2240">
        <v>1</v>
      </c>
      <c r="D2240" t="s">
        <v>79</v>
      </c>
      <c r="E2240" t="s">
        <v>80</v>
      </c>
      <c r="F2240" t="s">
        <v>81</v>
      </c>
      <c r="G2240" t="s">
        <v>35</v>
      </c>
      <c r="H2240" t="s">
        <v>29</v>
      </c>
      <c r="I2240">
        <v>0</v>
      </c>
      <c r="J2240">
        <v>0</v>
      </c>
      <c r="K2240" t="s">
        <v>166</v>
      </c>
      <c r="L2240" s="1">
        <v>42370</v>
      </c>
      <c r="M2240">
        <v>7.1039090501792093E-2</v>
      </c>
      <c r="N2240">
        <v>31</v>
      </c>
      <c r="O2240" t="s">
        <v>29</v>
      </c>
      <c r="P2240" t="s">
        <v>29</v>
      </c>
      <c r="Q2240" t="s">
        <v>29</v>
      </c>
      <c r="R2240" t="s">
        <v>29</v>
      </c>
      <c r="S2240" t="s">
        <v>29</v>
      </c>
      <c r="T2240" t="s">
        <v>29</v>
      </c>
      <c r="U2240" t="s">
        <v>29</v>
      </c>
      <c r="V2240" t="s">
        <v>29</v>
      </c>
      <c r="W2240" t="s">
        <v>29</v>
      </c>
      <c r="X2240" t="s">
        <v>29</v>
      </c>
      <c r="Y2240" t="s">
        <v>29</v>
      </c>
      <c r="Z2240" t="s">
        <v>29</v>
      </c>
    </row>
    <row r="2241" spans="1:26" x14ac:dyDescent="0.35">
      <c r="A2241">
        <v>2240</v>
      </c>
      <c r="B2241">
        <v>2016</v>
      </c>
      <c r="C2241">
        <v>1</v>
      </c>
      <c r="D2241" t="s">
        <v>82</v>
      </c>
      <c r="E2241" t="s">
        <v>83</v>
      </c>
      <c r="F2241" t="s">
        <v>84</v>
      </c>
      <c r="G2241" t="s">
        <v>28</v>
      </c>
      <c r="H2241" t="s">
        <v>29</v>
      </c>
      <c r="I2241">
        <v>0</v>
      </c>
      <c r="J2241">
        <v>0</v>
      </c>
      <c r="K2241" t="s">
        <v>166</v>
      </c>
      <c r="L2241" s="1">
        <v>42370</v>
      </c>
      <c r="M2241">
        <v>7.1039090501792093E-2</v>
      </c>
      <c r="N2241">
        <v>31</v>
      </c>
      <c r="O2241" t="s">
        <v>29</v>
      </c>
      <c r="P2241" t="s">
        <v>29</v>
      </c>
      <c r="Q2241" t="s">
        <v>29</v>
      </c>
      <c r="R2241" t="s">
        <v>29</v>
      </c>
      <c r="S2241" t="s">
        <v>29</v>
      </c>
      <c r="T2241" t="s">
        <v>29</v>
      </c>
      <c r="U2241" t="s">
        <v>29</v>
      </c>
      <c r="V2241" t="s">
        <v>29</v>
      </c>
      <c r="W2241" t="s">
        <v>29</v>
      </c>
      <c r="X2241" t="s">
        <v>29</v>
      </c>
      <c r="Y2241" t="s">
        <v>29</v>
      </c>
      <c r="Z2241" t="s">
        <v>29</v>
      </c>
    </row>
    <row r="2242" spans="1:26" x14ac:dyDescent="0.35">
      <c r="A2242">
        <v>2241</v>
      </c>
      <c r="B2242">
        <v>2016</v>
      </c>
      <c r="C2242">
        <v>1</v>
      </c>
      <c r="D2242" t="s">
        <v>85</v>
      </c>
      <c r="E2242" t="s">
        <v>86</v>
      </c>
      <c r="F2242" t="s">
        <v>38</v>
      </c>
      <c r="G2242" t="s">
        <v>28</v>
      </c>
      <c r="H2242" t="s">
        <v>29</v>
      </c>
      <c r="I2242">
        <v>0</v>
      </c>
      <c r="J2242">
        <v>0</v>
      </c>
      <c r="K2242" t="s">
        <v>166</v>
      </c>
      <c r="L2242" s="1">
        <v>42370</v>
      </c>
      <c r="M2242">
        <v>7.1039090501792093E-2</v>
      </c>
      <c r="N2242">
        <v>31</v>
      </c>
      <c r="O2242" t="s">
        <v>190</v>
      </c>
      <c r="P2242">
        <v>0</v>
      </c>
      <c r="Q2242">
        <v>365278417</v>
      </c>
      <c r="R2242">
        <v>0</v>
      </c>
      <c r="S2242">
        <v>0</v>
      </c>
      <c r="T2242">
        <v>0</v>
      </c>
      <c r="U2242" t="s">
        <v>86</v>
      </c>
      <c r="V2242" t="s">
        <v>38</v>
      </c>
      <c r="W2242" t="s">
        <v>28</v>
      </c>
      <c r="X2242">
        <v>2016</v>
      </c>
      <c r="Y2242">
        <v>1</v>
      </c>
      <c r="Z2242" t="s">
        <v>166</v>
      </c>
    </row>
    <row r="2243" spans="1:26" x14ac:dyDescent="0.35">
      <c r="A2243">
        <v>2242</v>
      </c>
      <c r="B2243">
        <v>2016</v>
      </c>
      <c r="C2243">
        <v>1</v>
      </c>
      <c r="D2243" t="s">
        <v>87</v>
      </c>
      <c r="E2243" t="s">
        <v>76</v>
      </c>
      <c r="F2243" t="s">
        <v>27</v>
      </c>
      <c r="G2243" t="s">
        <v>28</v>
      </c>
      <c r="H2243" t="s">
        <v>29</v>
      </c>
      <c r="I2243">
        <v>0</v>
      </c>
      <c r="J2243">
        <v>0</v>
      </c>
      <c r="K2243" t="s">
        <v>166</v>
      </c>
      <c r="L2243" s="1">
        <v>42370</v>
      </c>
      <c r="M2243">
        <v>7.1039090501792093E-2</v>
      </c>
      <c r="N2243">
        <v>31</v>
      </c>
      <c r="O2243" t="s">
        <v>190</v>
      </c>
      <c r="P2243">
        <v>0</v>
      </c>
      <c r="Q2243">
        <v>6455</v>
      </c>
      <c r="R2243">
        <v>0</v>
      </c>
      <c r="S2243">
        <v>0</v>
      </c>
      <c r="T2243">
        <v>0</v>
      </c>
      <c r="U2243" t="s">
        <v>76</v>
      </c>
      <c r="V2243" t="s">
        <v>27</v>
      </c>
      <c r="W2243" t="s">
        <v>28</v>
      </c>
      <c r="X2243">
        <v>2016</v>
      </c>
      <c r="Y2243">
        <v>1</v>
      </c>
      <c r="Z2243" t="s">
        <v>166</v>
      </c>
    </row>
    <row r="2244" spans="1:26" x14ac:dyDescent="0.35">
      <c r="A2244">
        <v>2243</v>
      </c>
      <c r="B2244">
        <v>2016</v>
      </c>
      <c r="C2244">
        <v>1</v>
      </c>
      <c r="D2244" t="s">
        <v>88</v>
      </c>
      <c r="E2244" t="s">
        <v>89</v>
      </c>
      <c r="F2244" t="s">
        <v>49</v>
      </c>
      <c r="G2244" t="s">
        <v>28</v>
      </c>
      <c r="H2244" t="s">
        <v>29</v>
      </c>
      <c r="I2244">
        <v>0</v>
      </c>
      <c r="J2244">
        <v>0</v>
      </c>
      <c r="K2244" t="s">
        <v>166</v>
      </c>
      <c r="L2244" s="1">
        <v>42370</v>
      </c>
      <c r="M2244">
        <v>7.1039090501792093E-2</v>
      </c>
      <c r="N2244">
        <v>31</v>
      </c>
      <c r="O2244" t="s">
        <v>190</v>
      </c>
      <c r="P2244">
        <v>0</v>
      </c>
      <c r="Q2244">
        <v>980</v>
      </c>
      <c r="R2244">
        <v>0</v>
      </c>
      <c r="S2244">
        <v>0</v>
      </c>
      <c r="T2244">
        <v>0</v>
      </c>
      <c r="U2244" t="s">
        <v>89</v>
      </c>
      <c r="V2244" t="s">
        <v>49</v>
      </c>
      <c r="W2244" t="s">
        <v>28</v>
      </c>
      <c r="X2244">
        <v>2016</v>
      </c>
      <c r="Y2244">
        <v>1</v>
      </c>
      <c r="Z2244" t="s">
        <v>166</v>
      </c>
    </row>
    <row r="2245" spans="1:26" x14ac:dyDescent="0.35">
      <c r="A2245">
        <v>2244</v>
      </c>
      <c r="B2245">
        <v>2016</v>
      </c>
      <c r="C2245">
        <v>1</v>
      </c>
      <c r="D2245" t="s">
        <v>90</v>
      </c>
      <c r="E2245" t="s">
        <v>51</v>
      </c>
      <c r="F2245" t="s">
        <v>59</v>
      </c>
      <c r="G2245" t="s">
        <v>60</v>
      </c>
      <c r="H2245" t="s">
        <v>29</v>
      </c>
      <c r="I2245">
        <v>0</v>
      </c>
      <c r="J2245">
        <v>0</v>
      </c>
      <c r="K2245" t="s">
        <v>166</v>
      </c>
      <c r="L2245" s="1">
        <v>42370</v>
      </c>
      <c r="M2245">
        <v>7.1039090501792093E-2</v>
      </c>
      <c r="N2245">
        <v>31</v>
      </c>
      <c r="O2245" t="s">
        <v>190</v>
      </c>
      <c r="P2245">
        <v>0</v>
      </c>
      <c r="Q2245">
        <v>492</v>
      </c>
      <c r="R2245">
        <v>0</v>
      </c>
      <c r="S2245">
        <v>0</v>
      </c>
      <c r="T2245">
        <v>0</v>
      </c>
      <c r="U2245" t="s">
        <v>51</v>
      </c>
      <c r="V2245" t="s">
        <v>59</v>
      </c>
      <c r="W2245" t="s">
        <v>60</v>
      </c>
      <c r="X2245">
        <v>2016</v>
      </c>
      <c r="Y2245">
        <v>1</v>
      </c>
      <c r="Z2245" t="s">
        <v>166</v>
      </c>
    </row>
    <row r="2246" spans="1:26" x14ac:dyDescent="0.35">
      <c r="A2246">
        <v>2245</v>
      </c>
      <c r="B2246">
        <v>2016</v>
      </c>
      <c r="C2246">
        <v>1</v>
      </c>
      <c r="D2246" t="s">
        <v>91</v>
      </c>
      <c r="E2246" t="s">
        <v>80</v>
      </c>
      <c r="F2246" t="s">
        <v>92</v>
      </c>
      <c r="G2246" t="s">
        <v>28</v>
      </c>
      <c r="H2246" t="s">
        <v>29</v>
      </c>
      <c r="I2246">
        <v>0</v>
      </c>
      <c r="J2246">
        <v>5.94</v>
      </c>
      <c r="K2246" t="s">
        <v>166</v>
      </c>
      <c r="L2246" s="1">
        <v>42370</v>
      </c>
      <c r="M2246">
        <v>7.1039090501792093E-2</v>
      </c>
      <c r="N2246">
        <v>31</v>
      </c>
      <c r="O2246" t="s">
        <v>29</v>
      </c>
      <c r="P2246" t="s">
        <v>29</v>
      </c>
      <c r="Q2246" t="s">
        <v>29</v>
      </c>
      <c r="R2246" t="s">
        <v>29</v>
      </c>
      <c r="S2246" t="s">
        <v>29</v>
      </c>
      <c r="T2246" t="s">
        <v>29</v>
      </c>
      <c r="U2246" t="s">
        <v>29</v>
      </c>
      <c r="V2246" t="s">
        <v>29</v>
      </c>
      <c r="W2246" t="s">
        <v>29</v>
      </c>
      <c r="X2246" t="s">
        <v>29</v>
      </c>
      <c r="Y2246" t="s">
        <v>29</v>
      </c>
      <c r="Z2246" t="s">
        <v>29</v>
      </c>
    </row>
    <row r="2247" spans="1:26" x14ac:dyDescent="0.35">
      <c r="A2247">
        <v>2246</v>
      </c>
      <c r="B2247">
        <v>2016</v>
      </c>
      <c r="C2247">
        <v>1</v>
      </c>
      <c r="D2247" t="s">
        <v>93</v>
      </c>
      <c r="E2247" t="s">
        <v>94</v>
      </c>
      <c r="F2247" t="s">
        <v>95</v>
      </c>
      <c r="G2247" t="s">
        <v>60</v>
      </c>
      <c r="H2247" t="s">
        <v>29</v>
      </c>
      <c r="I2247">
        <v>0</v>
      </c>
      <c r="J2247">
        <v>11.52</v>
      </c>
      <c r="K2247" t="s">
        <v>166</v>
      </c>
      <c r="L2247" s="1">
        <v>42370</v>
      </c>
      <c r="M2247">
        <v>7.1039090501792093E-2</v>
      </c>
      <c r="N2247">
        <v>31</v>
      </c>
      <c r="O2247" t="s">
        <v>190</v>
      </c>
      <c r="P2247">
        <v>609</v>
      </c>
      <c r="Q2247">
        <v>3603</v>
      </c>
      <c r="R2247">
        <v>0</v>
      </c>
      <c r="S2247">
        <v>0</v>
      </c>
      <c r="T2247">
        <v>609</v>
      </c>
      <c r="U2247" t="s">
        <v>94</v>
      </c>
      <c r="V2247" t="s">
        <v>95</v>
      </c>
      <c r="W2247" t="s">
        <v>60</v>
      </c>
      <c r="X2247">
        <v>2016</v>
      </c>
      <c r="Y2247">
        <v>1</v>
      </c>
      <c r="Z2247" t="s">
        <v>166</v>
      </c>
    </row>
    <row r="2248" spans="1:26" x14ac:dyDescent="0.35">
      <c r="A2248">
        <v>2247</v>
      </c>
      <c r="B2248">
        <v>2016</v>
      </c>
      <c r="C2248">
        <v>1</v>
      </c>
      <c r="D2248" t="s">
        <v>96</v>
      </c>
      <c r="E2248" t="s">
        <v>97</v>
      </c>
      <c r="F2248" t="s">
        <v>72</v>
      </c>
      <c r="G2248" t="s">
        <v>28</v>
      </c>
      <c r="H2248" t="s">
        <v>29</v>
      </c>
      <c r="I2248">
        <v>0</v>
      </c>
      <c r="J2248">
        <v>0</v>
      </c>
      <c r="K2248" t="s">
        <v>166</v>
      </c>
      <c r="L2248" s="1">
        <v>42370</v>
      </c>
      <c r="M2248">
        <v>7.1039090501792093E-2</v>
      </c>
      <c r="N2248">
        <v>31</v>
      </c>
      <c r="O2248" t="s">
        <v>29</v>
      </c>
      <c r="P2248" t="s">
        <v>29</v>
      </c>
      <c r="Q2248" t="s">
        <v>29</v>
      </c>
      <c r="R2248" t="s">
        <v>29</v>
      </c>
      <c r="S2248" t="s">
        <v>29</v>
      </c>
      <c r="T2248" t="s">
        <v>29</v>
      </c>
      <c r="U2248" t="s">
        <v>29</v>
      </c>
      <c r="V2248" t="s">
        <v>29</v>
      </c>
      <c r="W2248" t="s">
        <v>29</v>
      </c>
      <c r="X2248" t="s">
        <v>29</v>
      </c>
      <c r="Y2248" t="s">
        <v>29</v>
      </c>
      <c r="Z2248" t="s">
        <v>29</v>
      </c>
    </row>
    <row r="2249" spans="1:26" x14ac:dyDescent="0.35">
      <c r="A2249">
        <v>2248</v>
      </c>
      <c r="B2249">
        <v>2016</v>
      </c>
      <c r="C2249">
        <v>1</v>
      </c>
      <c r="D2249" t="s">
        <v>98</v>
      </c>
      <c r="E2249" t="s">
        <v>99</v>
      </c>
      <c r="F2249" t="s">
        <v>100</v>
      </c>
      <c r="G2249" t="s">
        <v>60</v>
      </c>
      <c r="H2249" t="s">
        <v>29</v>
      </c>
      <c r="I2249">
        <v>0</v>
      </c>
      <c r="J2249">
        <v>0</v>
      </c>
      <c r="K2249" t="s">
        <v>166</v>
      </c>
      <c r="L2249" s="1">
        <v>42370</v>
      </c>
      <c r="M2249">
        <v>7.1039090501792093E-2</v>
      </c>
      <c r="N2249">
        <v>31</v>
      </c>
      <c r="O2249" t="s">
        <v>29</v>
      </c>
      <c r="P2249" t="s">
        <v>29</v>
      </c>
      <c r="Q2249" t="s">
        <v>29</v>
      </c>
      <c r="R2249" t="s">
        <v>29</v>
      </c>
      <c r="S2249" t="s">
        <v>29</v>
      </c>
      <c r="T2249" t="s">
        <v>29</v>
      </c>
      <c r="U2249" t="s">
        <v>29</v>
      </c>
      <c r="V2249" t="s">
        <v>29</v>
      </c>
      <c r="W2249" t="s">
        <v>29</v>
      </c>
      <c r="X2249" t="s">
        <v>29</v>
      </c>
      <c r="Y2249" t="s">
        <v>29</v>
      </c>
      <c r="Z2249" t="s">
        <v>29</v>
      </c>
    </row>
    <row r="2250" spans="1:26" x14ac:dyDescent="0.35">
      <c r="A2250">
        <v>2249</v>
      </c>
      <c r="B2250">
        <v>2016</v>
      </c>
      <c r="C2250">
        <v>1</v>
      </c>
      <c r="D2250" t="s">
        <v>101</v>
      </c>
      <c r="E2250" t="s">
        <v>102</v>
      </c>
      <c r="F2250" t="s">
        <v>103</v>
      </c>
      <c r="G2250" t="s">
        <v>28</v>
      </c>
      <c r="H2250" t="s">
        <v>29</v>
      </c>
      <c r="I2250">
        <v>0</v>
      </c>
      <c r="J2250">
        <v>3.5</v>
      </c>
      <c r="K2250" t="s">
        <v>166</v>
      </c>
      <c r="L2250" s="1">
        <v>42370</v>
      </c>
      <c r="M2250">
        <v>7.1039090501792093E-2</v>
      </c>
      <c r="N2250">
        <v>31</v>
      </c>
      <c r="O2250" t="s">
        <v>29</v>
      </c>
      <c r="P2250" t="s">
        <v>29</v>
      </c>
      <c r="Q2250" t="s">
        <v>29</v>
      </c>
      <c r="R2250" t="s">
        <v>29</v>
      </c>
      <c r="S2250" t="s">
        <v>29</v>
      </c>
      <c r="T2250" t="s">
        <v>29</v>
      </c>
      <c r="U2250" t="s">
        <v>29</v>
      </c>
      <c r="V2250" t="s">
        <v>29</v>
      </c>
      <c r="W2250" t="s">
        <v>29</v>
      </c>
      <c r="X2250" t="s">
        <v>29</v>
      </c>
      <c r="Y2250" t="s">
        <v>29</v>
      </c>
      <c r="Z2250" t="s">
        <v>29</v>
      </c>
    </row>
    <row r="2251" spans="1:26" x14ac:dyDescent="0.35">
      <c r="A2251">
        <v>2250</v>
      </c>
      <c r="B2251">
        <v>2016</v>
      </c>
      <c r="C2251">
        <v>1</v>
      </c>
      <c r="D2251" t="s">
        <v>104</v>
      </c>
      <c r="E2251" t="s">
        <v>105</v>
      </c>
      <c r="F2251" t="s">
        <v>49</v>
      </c>
      <c r="G2251" t="s">
        <v>28</v>
      </c>
      <c r="H2251" t="s">
        <v>29</v>
      </c>
      <c r="I2251">
        <v>0</v>
      </c>
      <c r="J2251">
        <v>0</v>
      </c>
      <c r="K2251" t="s">
        <v>166</v>
      </c>
      <c r="L2251" s="1">
        <v>42370</v>
      </c>
      <c r="M2251">
        <v>7.1039090501792093E-2</v>
      </c>
      <c r="N2251">
        <v>31</v>
      </c>
      <c r="O2251" t="s">
        <v>29</v>
      </c>
      <c r="P2251" t="s">
        <v>29</v>
      </c>
      <c r="Q2251" t="s">
        <v>29</v>
      </c>
      <c r="R2251" t="s">
        <v>29</v>
      </c>
      <c r="S2251" t="s">
        <v>29</v>
      </c>
      <c r="T2251" t="s">
        <v>29</v>
      </c>
      <c r="U2251" t="s">
        <v>29</v>
      </c>
      <c r="V2251" t="s">
        <v>29</v>
      </c>
      <c r="W2251" t="s">
        <v>29</v>
      </c>
      <c r="X2251" t="s">
        <v>29</v>
      </c>
      <c r="Y2251" t="s">
        <v>29</v>
      </c>
      <c r="Z2251" t="s">
        <v>29</v>
      </c>
    </row>
    <row r="2252" spans="1:26" x14ac:dyDescent="0.35">
      <c r="A2252">
        <v>2251</v>
      </c>
      <c r="B2252">
        <v>2016</v>
      </c>
      <c r="C2252">
        <v>2</v>
      </c>
      <c r="D2252" t="s">
        <v>25</v>
      </c>
      <c r="E2252" t="s">
        <v>26</v>
      </c>
      <c r="F2252" t="s">
        <v>27</v>
      </c>
      <c r="G2252" t="s">
        <v>28</v>
      </c>
      <c r="H2252" t="s">
        <v>29</v>
      </c>
      <c r="I2252">
        <v>0</v>
      </c>
      <c r="J2252">
        <v>59.29</v>
      </c>
      <c r="K2252" t="s">
        <v>168</v>
      </c>
      <c r="L2252" s="1">
        <v>42401</v>
      </c>
      <c r="M2252">
        <v>9.7844982078853004E-2</v>
      </c>
      <c r="N2252">
        <v>31</v>
      </c>
      <c r="O2252" t="s">
        <v>191</v>
      </c>
      <c r="P2252">
        <v>2687</v>
      </c>
      <c r="Q2252">
        <v>22594</v>
      </c>
      <c r="R2252">
        <v>0</v>
      </c>
      <c r="S2252">
        <v>0</v>
      </c>
      <c r="T2252">
        <v>2687</v>
      </c>
      <c r="U2252" t="s">
        <v>26</v>
      </c>
      <c r="V2252" t="s">
        <v>27</v>
      </c>
      <c r="W2252" t="s">
        <v>28</v>
      </c>
      <c r="X2252">
        <v>2016</v>
      </c>
      <c r="Y2252">
        <v>2</v>
      </c>
      <c r="Z2252" t="s">
        <v>168</v>
      </c>
    </row>
    <row r="2253" spans="1:26" x14ac:dyDescent="0.35">
      <c r="A2253">
        <v>2252</v>
      </c>
      <c r="B2253">
        <v>2016</v>
      </c>
      <c r="C2253">
        <v>2</v>
      </c>
      <c r="D2253" t="s">
        <v>32</v>
      </c>
      <c r="E2253" t="s">
        <v>33</v>
      </c>
      <c r="F2253" t="s">
        <v>34</v>
      </c>
      <c r="G2253" t="s">
        <v>35</v>
      </c>
      <c r="H2253" s="1">
        <v>42401</v>
      </c>
      <c r="I2253">
        <v>23.68</v>
      </c>
      <c r="J2253">
        <v>788.93200000000002</v>
      </c>
      <c r="K2253" t="s">
        <v>168</v>
      </c>
      <c r="L2253" s="1">
        <v>42401</v>
      </c>
      <c r="M2253">
        <v>9.7844982078853004E-2</v>
      </c>
      <c r="N2253">
        <v>31</v>
      </c>
      <c r="O2253" t="s">
        <v>191</v>
      </c>
      <c r="P2253">
        <v>20605</v>
      </c>
      <c r="Q2253">
        <v>210092</v>
      </c>
      <c r="R2253">
        <v>0</v>
      </c>
      <c r="S2253">
        <v>0</v>
      </c>
      <c r="T2253">
        <v>20605</v>
      </c>
      <c r="U2253" t="s">
        <v>33</v>
      </c>
      <c r="V2253" t="s">
        <v>34</v>
      </c>
      <c r="W2253" t="s">
        <v>35</v>
      </c>
      <c r="X2253">
        <v>2016</v>
      </c>
      <c r="Y2253">
        <v>2</v>
      </c>
      <c r="Z2253" t="s">
        <v>168</v>
      </c>
    </row>
    <row r="2254" spans="1:26" x14ac:dyDescent="0.35">
      <c r="A2254">
        <v>2253</v>
      </c>
      <c r="B2254">
        <v>2016</v>
      </c>
      <c r="C2254">
        <v>2</v>
      </c>
      <c r="D2254" t="s">
        <v>36</v>
      </c>
      <c r="E2254" t="s">
        <v>37</v>
      </c>
      <c r="F2254" t="s">
        <v>38</v>
      </c>
      <c r="G2254" t="s">
        <v>28</v>
      </c>
      <c r="H2254" s="1">
        <v>42401</v>
      </c>
      <c r="I2254">
        <v>6.84</v>
      </c>
      <c r="J2254">
        <v>645.84199999999998</v>
      </c>
      <c r="K2254" t="s">
        <v>168</v>
      </c>
      <c r="L2254" s="1">
        <v>42401</v>
      </c>
      <c r="M2254">
        <v>9.7844982078853004E-2</v>
      </c>
      <c r="N2254">
        <v>31</v>
      </c>
      <c r="O2254" t="s">
        <v>191</v>
      </c>
      <c r="P2254">
        <v>21957</v>
      </c>
      <c r="Q2254">
        <v>197671</v>
      </c>
      <c r="R2254">
        <v>0</v>
      </c>
      <c r="S2254">
        <v>0</v>
      </c>
      <c r="T2254">
        <v>21957</v>
      </c>
      <c r="U2254" t="s">
        <v>37</v>
      </c>
      <c r="V2254" t="s">
        <v>38</v>
      </c>
      <c r="W2254" t="s">
        <v>28</v>
      </c>
      <c r="X2254">
        <v>2016</v>
      </c>
      <c r="Y2254">
        <v>2</v>
      </c>
      <c r="Z2254" t="s">
        <v>168</v>
      </c>
    </row>
    <row r="2255" spans="1:26" x14ac:dyDescent="0.35">
      <c r="A2255">
        <v>2254</v>
      </c>
      <c r="B2255">
        <v>2016</v>
      </c>
      <c r="C2255">
        <v>2</v>
      </c>
      <c r="D2255" t="s">
        <v>39</v>
      </c>
      <c r="E2255" t="s">
        <v>40</v>
      </c>
      <c r="F2255" t="s">
        <v>41</v>
      </c>
      <c r="G2255" t="s">
        <v>35</v>
      </c>
      <c r="H2255" t="s">
        <v>29</v>
      </c>
      <c r="I2255">
        <v>0</v>
      </c>
      <c r="J2255">
        <v>2.64</v>
      </c>
      <c r="K2255" t="s">
        <v>168</v>
      </c>
      <c r="L2255" s="1">
        <v>42401</v>
      </c>
      <c r="M2255">
        <v>9.7844982078853004E-2</v>
      </c>
      <c r="N2255">
        <v>31</v>
      </c>
      <c r="O2255" t="s">
        <v>29</v>
      </c>
      <c r="P2255" t="s">
        <v>29</v>
      </c>
      <c r="Q2255" t="s">
        <v>29</v>
      </c>
      <c r="R2255" t="s">
        <v>29</v>
      </c>
      <c r="S2255" t="s">
        <v>29</v>
      </c>
      <c r="T2255" t="s">
        <v>29</v>
      </c>
      <c r="U2255" t="s">
        <v>29</v>
      </c>
      <c r="V2255" t="s">
        <v>29</v>
      </c>
      <c r="W2255" t="s">
        <v>29</v>
      </c>
      <c r="X2255" t="s">
        <v>29</v>
      </c>
      <c r="Y2255" t="s">
        <v>29</v>
      </c>
      <c r="Z2255" t="s">
        <v>29</v>
      </c>
    </row>
    <row r="2256" spans="1:26" x14ac:dyDescent="0.35">
      <c r="A2256">
        <v>2255</v>
      </c>
      <c r="B2256">
        <v>2016</v>
      </c>
      <c r="C2256">
        <v>2</v>
      </c>
      <c r="D2256" t="s">
        <v>42</v>
      </c>
      <c r="E2256" t="s">
        <v>43</v>
      </c>
      <c r="F2256" t="s">
        <v>44</v>
      </c>
      <c r="G2256" t="s">
        <v>35</v>
      </c>
      <c r="H2256" t="s">
        <v>29</v>
      </c>
      <c r="I2256">
        <v>0</v>
      </c>
      <c r="J2256">
        <v>200.07</v>
      </c>
      <c r="K2256" t="s">
        <v>168</v>
      </c>
      <c r="L2256" s="1">
        <v>42401</v>
      </c>
      <c r="M2256">
        <v>9.7844982078853004E-2</v>
      </c>
      <c r="N2256">
        <v>31</v>
      </c>
      <c r="O2256" t="s">
        <v>191</v>
      </c>
      <c r="P2256">
        <v>4155</v>
      </c>
      <c r="Q2256">
        <v>23452</v>
      </c>
      <c r="R2256">
        <v>0</v>
      </c>
      <c r="S2256">
        <v>0</v>
      </c>
      <c r="T2256">
        <v>4155</v>
      </c>
      <c r="U2256" t="s">
        <v>43</v>
      </c>
      <c r="V2256" t="s">
        <v>44</v>
      </c>
      <c r="W2256" t="s">
        <v>35</v>
      </c>
      <c r="X2256">
        <v>2016</v>
      </c>
      <c r="Y2256">
        <v>2</v>
      </c>
      <c r="Z2256" t="s">
        <v>168</v>
      </c>
    </row>
    <row r="2257" spans="1:26" x14ac:dyDescent="0.35">
      <c r="A2257">
        <v>2256</v>
      </c>
      <c r="B2257">
        <v>2016</v>
      </c>
      <c r="C2257">
        <v>2</v>
      </c>
      <c r="D2257" t="s">
        <v>45</v>
      </c>
      <c r="E2257" t="s">
        <v>46</v>
      </c>
      <c r="F2257" t="s">
        <v>41</v>
      </c>
      <c r="G2257" t="s">
        <v>35</v>
      </c>
      <c r="H2257" t="s">
        <v>29</v>
      </c>
      <c r="I2257">
        <v>0</v>
      </c>
      <c r="J2257">
        <v>33.479999999999997</v>
      </c>
      <c r="K2257" t="s">
        <v>168</v>
      </c>
      <c r="L2257" s="1">
        <v>42401</v>
      </c>
      <c r="M2257">
        <v>9.7844982078853004E-2</v>
      </c>
      <c r="N2257">
        <v>31</v>
      </c>
      <c r="O2257" t="s">
        <v>191</v>
      </c>
      <c r="P2257">
        <v>0</v>
      </c>
      <c r="Q2257">
        <v>81360</v>
      </c>
      <c r="R2257">
        <v>0</v>
      </c>
      <c r="S2257">
        <v>0</v>
      </c>
      <c r="T2257">
        <v>0</v>
      </c>
      <c r="U2257" t="s">
        <v>46</v>
      </c>
      <c r="V2257" t="s">
        <v>41</v>
      </c>
      <c r="W2257" t="s">
        <v>35</v>
      </c>
      <c r="X2257">
        <v>2016</v>
      </c>
      <c r="Y2257">
        <v>2</v>
      </c>
      <c r="Z2257" t="s">
        <v>168</v>
      </c>
    </row>
    <row r="2258" spans="1:26" x14ac:dyDescent="0.35">
      <c r="A2258">
        <v>2257</v>
      </c>
      <c r="B2258">
        <v>2016</v>
      </c>
      <c r="C2258">
        <v>2</v>
      </c>
      <c r="D2258" t="s">
        <v>47</v>
      </c>
      <c r="E2258" t="s">
        <v>48</v>
      </c>
      <c r="F2258" t="s">
        <v>49</v>
      </c>
      <c r="G2258" t="s">
        <v>28</v>
      </c>
      <c r="H2258" t="s">
        <v>29</v>
      </c>
      <c r="I2258">
        <v>0</v>
      </c>
      <c r="J2258">
        <v>90.994</v>
      </c>
      <c r="K2258" t="s">
        <v>168</v>
      </c>
      <c r="L2258" s="1">
        <v>42401</v>
      </c>
      <c r="M2258">
        <v>9.7844982078853004E-2</v>
      </c>
      <c r="N2258">
        <v>31</v>
      </c>
      <c r="O2258" t="s">
        <v>29</v>
      </c>
      <c r="P2258" t="s">
        <v>29</v>
      </c>
      <c r="Q2258" t="s">
        <v>29</v>
      </c>
      <c r="R2258" t="s">
        <v>29</v>
      </c>
      <c r="S2258" t="s">
        <v>29</v>
      </c>
      <c r="T2258" t="s">
        <v>29</v>
      </c>
      <c r="U2258" t="s">
        <v>29</v>
      </c>
      <c r="V2258" t="s">
        <v>29</v>
      </c>
      <c r="W2258" t="s">
        <v>29</v>
      </c>
      <c r="X2258" t="s">
        <v>29</v>
      </c>
      <c r="Y2258" t="s">
        <v>29</v>
      </c>
      <c r="Z2258" t="s">
        <v>29</v>
      </c>
    </row>
    <row r="2259" spans="1:26" x14ac:dyDescent="0.35">
      <c r="A2259">
        <v>2258</v>
      </c>
      <c r="B2259">
        <v>2016</v>
      </c>
      <c r="C2259">
        <v>2</v>
      </c>
      <c r="D2259" t="s">
        <v>50</v>
      </c>
      <c r="E2259" t="s">
        <v>51</v>
      </c>
      <c r="F2259" t="s">
        <v>38</v>
      </c>
      <c r="G2259" t="s">
        <v>28</v>
      </c>
      <c r="H2259" t="s">
        <v>29</v>
      </c>
      <c r="I2259">
        <v>0</v>
      </c>
      <c r="J2259">
        <v>0</v>
      </c>
      <c r="K2259" t="s">
        <v>168</v>
      </c>
      <c r="L2259" s="1">
        <v>42401</v>
      </c>
      <c r="M2259">
        <v>9.7844982078853004E-2</v>
      </c>
      <c r="N2259">
        <v>31</v>
      </c>
      <c r="O2259" t="s">
        <v>191</v>
      </c>
      <c r="P2259">
        <v>0</v>
      </c>
      <c r="Q2259">
        <v>272612051</v>
      </c>
      <c r="R2259">
        <v>0</v>
      </c>
      <c r="S2259">
        <v>0</v>
      </c>
      <c r="T2259">
        <v>0</v>
      </c>
      <c r="U2259" t="s">
        <v>51</v>
      </c>
      <c r="V2259" t="s">
        <v>38</v>
      </c>
      <c r="W2259" t="s">
        <v>28</v>
      </c>
      <c r="X2259">
        <v>2016</v>
      </c>
      <c r="Y2259">
        <v>2</v>
      </c>
      <c r="Z2259" t="s">
        <v>168</v>
      </c>
    </row>
    <row r="2260" spans="1:26" x14ac:dyDescent="0.35">
      <c r="A2260">
        <v>2259</v>
      </c>
      <c r="B2260">
        <v>2016</v>
      </c>
      <c r="C2260">
        <v>2</v>
      </c>
      <c r="D2260" t="s">
        <v>52</v>
      </c>
      <c r="E2260" t="s">
        <v>53</v>
      </c>
      <c r="F2260" t="s">
        <v>34</v>
      </c>
      <c r="G2260" t="s">
        <v>35</v>
      </c>
      <c r="H2260" t="s">
        <v>29</v>
      </c>
      <c r="I2260">
        <v>0</v>
      </c>
      <c r="J2260">
        <v>1.53</v>
      </c>
      <c r="K2260" t="s">
        <v>168</v>
      </c>
      <c r="L2260" s="1">
        <v>42401</v>
      </c>
      <c r="M2260">
        <v>9.7844982078853004E-2</v>
      </c>
      <c r="N2260">
        <v>31</v>
      </c>
      <c r="O2260" t="s">
        <v>191</v>
      </c>
      <c r="P2260">
        <v>0</v>
      </c>
      <c r="Q2260">
        <v>331264314</v>
      </c>
      <c r="R2260">
        <v>0</v>
      </c>
      <c r="S2260">
        <v>0</v>
      </c>
      <c r="T2260">
        <v>0</v>
      </c>
      <c r="U2260" t="s">
        <v>53</v>
      </c>
      <c r="V2260" t="s">
        <v>34</v>
      </c>
      <c r="W2260" t="s">
        <v>35</v>
      </c>
      <c r="X2260">
        <v>2016</v>
      </c>
      <c r="Y2260">
        <v>2</v>
      </c>
      <c r="Z2260" t="s">
        <v>168</v>
      </c>
    </row>
    <row r="2261" spans="1:26" x14ac:dyDescent="0.35">
      <c r="A2261">
        <v>2260</v>
      </c>
      <c r="B2261">
        <v>2016</v>
      </c>
      <c r="C2261">
        <v>2</v>
      </c>
      <c r="D2261" t="s">
        <v>54</v>
      </c>
      <c r="E2261" t="s">
        <v>55</v>
      </c>
      <c r="F2261" t="s">
        <v>56</v>
      </c>
      <c r="G2261" t="s">
        <v>35</v>
      </c>
      <c r="H2261" t="s">
        <v>29</v>
      </c>
      <c r="I2261">
        <v>0</v>
      </c>
      <c r="J2261">
        <v>108.90600000000001</v>
      </c>
      <c r="K2261" t="s">
        <v>168</v>
      </c>
      <c r="L2261" s="1">
        <v>42401</v>
      </c>
      <c r="M2261">
        <v>9.7844982078853004E-2</v>
      </c>
      <c r="N2261">
        <v>31</v>
      </c>
      <c r="O2261" t="s">
        <v>191</v>
      </c>
      <c r="P2261">
        <v>1378</v>
      </c>
      <c r="Q2261">
        <v>178745</v>
      </c>
      <c r="R2261">
        <v>0</v>
      </c>
      <c r="S2261">
        <v>0</v>
      </c>
      <c r="T2261">
        <v>1378</v>
      </c>
      <c r="U2261" t="s">
        <v>55</v>
      </c>
      <c r="V2261" t="s">
        <v>56</v>
      </c>
      <c r="W2261" t="s">
        <v>35</v>
      </c>
      <c r="X2261">
        <v>2016</v>
      </c>
      <c r="Y2261">
        <v>2</v>
      </c>
      <c r="Z2261" t="s">
        <v>168</v>
      </c>
    </row>
    <row r="2262" spans="1:26" x14ac:dyDescent="0.35">
      <c r="A2262">
        <v>2261</v>
      </c>
      <c r="B2262">
        <v>2016</v>
      </c>
      <c r="C2262">
        <v>2</v>
      </c>
      <c r="D2262" t="s">
        <v>57</v>
      </c>
      <c r="E2262" t="s">
        <v>58</v>
      </c>
      <c r="F2262" t="s">
        <v>59</v>
      </c>
      <c r="G2262" t="s">
        <v>60</v>
      </c>
      <c r="H2262" t="s">
        <v>29</v>
      </c>
      <c r="I2262">
        <v>0</v>
      </c>
      <c r="J2262">
        <v>0</v>
      </c>
      <c r="K2262" t="s">
        <v>168</v>
      </c>
      <c r="L2262" s="1">
        <v>42401</v>
      </c>
      <c r="M2262">
        <v>9.7844982078853004E-2</v>
      </c>
      <c r="N2262">
        <v>31</v>
      </c>
      <c r="O2262" t="s">
        <v>29</v>
      </c>
      <c r="P2262" t="s">
        <v>29</v>
      </c>
      <c r="Q2262" t="s">
        <v>29</v>
      </c>
      <c r="R2262" t="s">
        <v>29</v>
      </c>
      <c r="S2262" t="s">
        <v>29</v>
      </c>
      <c r="T2262" t="s">
        <v>29</v>
      </c>
      <c r="U2262" t="s">
        <v>29</v>
      </c>
      <c r="V2262" t="s">
        <v>29</v>
      </c>
      <c r="W2262" t="s">
        <v>29</v>
      </c>
      <c r="X2262" t="s">
        <v>29</v>
      </c>
      <c r="Y2262" t="s">
        <v>29</v>
      </c>
      <c r="Z2262" t="s">
        <v>29</v>
      </c>
    </row>
    <row r="2263" spans="1:26" x14ac:dyDescent="0.35">
      <c r="A2263">
        <v>2262</v>
      </c>
      <c r="B2263">
        <v>2016</v>
      </c>
      <c r="C2263">
        <v>2</v>
      </c>
      <c r="D2263" t="s">
        <v>61</v>
      </c>
      <c r="E2263" t="s">
        <v>62</v>
      </c>
      <c r="F2263" t="s">
        <v>63</v>
      </c>
      <c r="G2263" t="s">
        <v>60</v>
      </c>
      <c r="H2263" t="s">
        <v>29</v>
      </c>
      <c r="I2263">
        <v>0</v>
      </c>
      <c r="J2263">
        <v>0</v>
      </c>
      <c r="K2263" t="s">
        <v>168</v>
      </c>
      <c r="L2263" s="1">
        <v>42401</v>
      </c>
      <c r="M2263">
        <v>9.7844982078853004E-2</v>
      </c>
      <c r="N2263">
        <v>31</v>
      </c>
      <c r="O2263" t="s">
        <v>29</v>
      </c>
      <c r="P2263" t="s">
        <v>29</v>
      </c>
      <c r="Q2263" t="s">
        <v>29</v>
      </c>
      <c r="R2263" t="s">
        <v>29</v>
      </c>
      <c r="S2263" t="s">
        <v>29</v>
      </c>
      <c r="T2263" t="s">
        <v>29</v>
      </c>
      <c r="U2263" t="s">
        <v>29</v>
      </c>
      <c r="V2263" t="s">
        <v>29</v>
      </c>
      <c r="W2263" t="s">
        <v>29</v>
      </c>
      <c r="X2263" t="s">
        <v>29</v>
      </c>
      <c r="Y2263" t="s">
        <v>29</v>
      </c>
      <c r="Z2263" t="s">
        <v>29</v>
      </c>
    </row>
    <row r="2264" spans="1:26" x14ac:dyDescent="0.35">
      <c r="A2264">
        <v>2263</v>
      </c>
      <c r="B2264">
        <v>2016</v>
      </c>
      <c r="C2264">
        <v>2</v>
      </c>
      <c r="D2264" t="s">
        <v>64</v>
      </c>
      <c r="E2264" t="s">
        <v>65</v>
      </c>
      <c r="F2264" t="s">
        <v>66</v>
      </c>
      <c r="G2264" t="s">
        <v>28</v>
      </c>
      <c r="H2264" t="s">
        <v>29</v>
      </c>
      <c r="I2264">
        <v>0</v>
      </c>
      <c r="J2264">
        <v>0</v>
      </c>
      <c r="K2264" t="s">
        <v>168</v>
      </c>
      <c r="L2264" s="1">
        <v>42401</v>
      </c>
      <c r="M2264">
        <v>9.7844982078853004E-2</v>
      </c>
      <c r="N2264">
        <v>31</v>
      </c>
      <c r="O2264" t="s">
        <v>29</v>
      </c>
      <c r="P2264" t="s">
        <v>29</v>
      </c>
      <c r="Q2264" t="s">
        <v>29</v>
      </c>
      <c r="R2264" t="s">
        <v>29</v>
      </c>
      <c r="S2264" t="s">
        <v>29</v>
      </c>
      <c r="T2264" t="s">
        <v>29</v>
      </c>
      <c r="U2264" t="s">
        <v>29</v>
      </c>
      <c r="V2264" t="s">
        <v>29</v>
      </c>
      <c r="W2264" t="s">
        <v>29</v>
      </c>
      <c r="X2264" t="s">
        <v>29</v>
      </c>
      <c r="Y2264" t="s">
        <v>29</v>
      </c>
      <c r="Z2264" t="s">
        <v>29</v>
      </c>
    </row>
    <row r="2265" spans="1:26" x14ac:dyDescent="0.35">
      <c r="A2265">
        <v>2264</v>
      </c>
      <c r="B2265">
        <v>2016</v>
      </c>
      <c r="C2265">
        <v>2</v>
      </c>
      <c r="D2265" t="s">
        <v>67</v>
      </c>
      <c r="E2265" t="s">
        <v>68</v>
      </c>
      <c r="F2265" t="s">
        <v>69</v>
      </c>
      <c r="G2265" t="s">
        <v>35</v>
      </c>
      <c r="H2265" t="s">
        <v>29</v>
      </c>
      <c r="I2265">
        <v>0</v>
      </c>
      <c r="J2265">
        <v>0</v>
      </c>
      <c r="K2265" t="s">
        <v>168</v>
      </c>
      <c r="L2265" s="1">
        <v>42401</v>
      </c>
      <c r="M2265">
        <v>9.7844982078853004E-2</v>
      </c>
      <c r="N2265">
        <v>31</v>
      </c>
      <c r="O2265" t="s">
        <v>29</v>
      </c>
      <c r="P2265" t="s">
        <v>29</v>
      </c>
      <c r="Q2265" t="s">
        <v>29</v>
      </c>
      <c r="R2265" t="s">
        <v>29</v>
      </c>
      <c r="S2265" t="s">
        <v>29</v>
      </c>
      <c r="T2265" t="s">
        <v>29</v>
      </c>
      <c r="U2265" t="s">
        <v>29</v>
      </c>
      <c r="V2265" t="s">
        <v>29</v>
      </c>
      <c r="W2265" t="s">
        <v>29</v>
      </c>
      <c r="X2265" t="s">
        <v>29</v>
      </c>
      <c r="Y2265" t="s">
        <v>29</v>
      </c>
      <c r="Z2265" t="s">
        <v>29</v>
      </c>
    </row>
    <row r="2266" spans="1:26" x14ac:dyDescent="0.35">
      <c r="A2266">
        <v>2265</v>
      </c>
      <c r="B2266">
        <v>2016</v>
      </c>
      <c r="C2266">
        <v>2</v>
      </c>
      <c r="D2266" t="s">
        <v>70</v>
      </c>
      <c r="E2266" t="s">
        <v>71</v>
      </c>
      <c r="F2266" t="s">
        <v>72</v>
      </c>
      <c r="G2266" t="s">
        <v>28</v>
      </c>
      <c r="H2266" t="s">
        <v>29</v>
      </c>
      <c r="I2266">
        <v>0</v>
      </c>
      <c r="J2266">
        <v>0</v>
      </c>
      <c r="K2266" t="s">
        <v>168</v>
      </c>
      <c r="L2266" s="1">
        <v>42401</v>
      </c>
      <c r="M2266">
        <v>9.7844982078853004E-2</v>
      </c>
      <c r="N2266">
        <v>31</v>
      </c>
      <c r="O2266" t="s">
        <v>29</v>
      </c>
      <c r="P2266" t="s">
        <v>29</v>
      </c>
      <c r="Q2266" t="s">
        <v>29</v>
      </c>
      <c r="R2266" t="s">
        <v>29</v>
      </c>
      <c r="S2266" t="s">
        <v>29</v>
      </c>
      <c r="T2266" t="s">
        <v>29</v>
      </c>
      <c r="U2266" t="s">
        <v>29</v>
      </c>
      <c r="V2266" t="s">
        <v>29</v>
      </c>
      <c r="W2266" t="s">
        <v>29</v>
      </c>
      <c r="X2266" t="s">
        <v>29</v>
      </c>
      <c r="Y2266" t="s">
        <v>29</v>
      </c>
      <c r="Z2266" t="s">
        <v>29</v>
      </c>
    </row>
    <row r="2267" spans="1:26" x14ac:dyDescent="0.35">
      <c r="A2267">
        <v>2266</v>
      </c>
      <c r="B2267">
        <v>2016</v>
      </c>
      <c r="C2267">
        <v>2</v>
      </c>
      <c r="D2267" t="s">
        <v>73</v>
      </c>
      <c r="E2267" t="s">
        <v>74</v>
      </c>
      <c r="F2267" t="s">
        <v>66</v>
      </c>
      <c r="G2267" t="s">
        <v>28</v>
      </c>
      <c r="H2267" t="s">
        <v>29</v>
      </c>
      <c r="I2267">
        <v>0</v>
      </c>
      <c r="J2267">
        <v>30</v>
      </c>
      <c r="K2267" t="s">
        <v>168</v>
      </c>
      <c r="L2267" s="1">
        <v>42401</v>
      </c>
      <c r="M2267">
        <v>9.7844982078853004E-2</v>
      </c>
      <c r="N2267">
        <v>31</v>
      </c>
      <c r="O2267" t="s">
        <v>191</v>
      </c>
      <c r="P2267">
        <v>0</v>
      </c>
      <c r="Q2267">
        <v>38000</v>
      </c>
      <c r="R2267">
        <v>0</v>
      </c>
      <c r="S2267">
        <v>0</v>
      </c>
      <c r="T2267">
        <v>0</v>
      </c>
      <c r="U2267" t="s">
        <v>74</v>
      </c>
      <c r="V2267" t="s">
        <v>66</v>
      </c>
      <c r="W2267" t="s">
        <v>28</v>
      </c>
      <c r="X2267">
        <v>2016</v>
      </c>
      <c r="Y2267">
        <v>2</v>
      </c>
      <c r="Z2267" t="s">
        <v>168</v>
      </c>
    </row>
    <row r="2268" spans="1:26" x14ac:dyDescent="0.35">
      <c r="A2268">
        <v>2267</v>
      </c>
      <c r="B2268">
        <v>2016</v>
      </c>
      <c r="C2268">
        <v>2</v>
      </c>
      <c r="D2268" t="s">
        <v>75</v>
      </c>
      <c r="E2268" t="s">
        <v>76</v>
      </c>
      <c r="F2268" t="s">
        <v>44</v>
      </c>
      <c r="G2268" t="s">
        <v>35</v>
      </c>
      <c r="H2268" t="s">
        <v>29</v>
      </c>
      <c r="I2268">
        <v>0</v>
      </c>
      <c r="J2268">
        <v>0</v>
      </c>
      <c r="K2268" t="s">
        <v>168</v>
      </c>
      <c r="L2268" s="1">
        <v>42401</v>
      </c>
      <c r="M2268">
        <v>9.7844982078853004E-2</v>
      </c>
      <c r="N2268">
        <v>31</v>
      </c>
      <c r="O2268" t="s">
        <v>191</v>
      </c>
      <c r="P2268">
        <v>0</v>
      </c>
      <c r="Q2268">
        <v>2397</v>
      </c>
      <c r="R2268">
        <v>0</v>
      </c>
      <c r="S2268">
        <v>0</v>
      </c>
      <c r="T2268">
        <v>0</v>
      </c>
      <c r="U2268" t="s">
        <v>76</v>
      </c>
      <c r="V2268" t="s">
        <v>44</v>
      </c>
      <c r="W2268" t="s">
        <v>35</v>
      </c>
      <c r="X2268">
        <v>2016</v>
      </c>
      <c r="Y2268">
        <v>2</v>
      </c>
      <c r="Z2268" t="s">
        <v>168</v>
      </c>
    </row>
    <row r="2269" spans="1:26" x14ac:dyDescent="0.35">
      <c r="A2269">
        <v>2268</v>
      </c>
      <c r="B2269">
        <v>2016</v>
      </c>
      <c r="C2269">
        <v>2</v>
      </c>
      <c r="D2269" t="s">
        <v>77</v>
      </c>
      <c r="E2269" t="s">
        <v>78</v>
      </c>
      <c r="F2269" t="s">
        <v>34</v>
      </c>
      <c r="G2269" t="s">
        <v>35</v>
      </c>
      <c r="H2269" t="s">
        <v>29</v>
      </c>
      <c r="I2269">
        <v>0</v>
      </c>
      <c r="J2269">
        <v>0</v>
      </c>
      <c r="K2269" t="s">
        <v>168</v>
      </c>
      <c r="L2269" s="1">
        <v>42401</v>
      </c>
      <c r="M2269">
        <v>9.7844982078853004E-2</v>
      </c>
      <c r="N2269">
        <v>31</v>
      </c>
      <c r="O2269" t="s">
        <v>191</v>
      </c>
      <c r="P2269">
        <v>0</v>
      </c>
      <c r="Q2269">
        <v>818781</v>
      </c>
      <c r="R2269">
        <v>0</v>
      </c>
      <c r="S2269">
        <v>0</v>
      </c>
      <c r="T2269">
        <v>0</v>
      </c>
      <c r="U2269" t="s">
        <v>78</v>
      </c>
      <c r="V2269" t="s">
        <v>34</v>
      </c>
      <c r="W2269" t="s">
        <v>35</v>
      </c>
      <c r="X2269">
        <v>2016</v>
      </c>
      <c r="Y2269">
        <v>2</v>
      </c>
      <c r="Z2269" t="s">
        <v>168</v>
      </c>
    </row>
    <row r="2270" spans="1:26" x14ac:dyDescent="0.35">
      <c r="A2270">
        <v>2269</v>
      </c>
      <c r="B2270">
        <v>2016</v>
      </c>
      <c r="C2270">
        <v>2</v>
      </c>
      <c r="D2270" t="s">
        <v>79</v>
      </c>
      <c r="E2270" t="s">
        <v>80</v>
      </c>
      <c r="F2270" t="s">
        <v>81</v>
      </c>
      <c r="G2270" t="s">
        <v>35</v>
      </c>
      <c r="H2270" t="s">
        <v>29</v>
      </c>
      <c r="I2270">
        <v>0</v>
      </c>
      <c r="J2270">
        <v>0</v>
      </c>
      <c r="K2270" t="s">
        <v>168</v>
      </c>
      <c r="L2270" s="1">
        <v>42401</v>
      </c>
      <c r="M2270">
        <v>9.7844982078853004E-2</v>
      </c>
      <c r="N2270">
        <v>31</v>
      </c>
      <c r="O2270" t="s">
        <v>29</v>
      </c>
      <c r="P2270" t="s">
        <v>29</v>
      </c>
      <c r="Q2270" t="s">
        <v>29</v>
      </c>
      <c r="R2270" t="s">
        <v>29</v>
      </c>
      <c r="S2270" t="s">
        <v>29</v>
      </c>
      <c r="T2270" t="s">
        <v>29</v>
      </c>
      <c r="U2270" t="s">
        <v>29</v>
      </c>
      <c r="V2270" t="s">
        <v>29</v>
      </c>
      <c r="W2270" t="s">
        <v>29</v>
      </c>
      <c r="X2270" t="s">
        <v>29</v>
      </c>
      <c r="Y2270" t="s">
        <v>29</v>
      </c>
      <c r="Z2270" t="s">
        <v>29</v>
      </c>
    </row>
    <row r="2271" spans="1:26" x14ac:dyDescent="0.35">
      <c r="A2271">
        <v>2270</v>
      </c>
      <c r="B2271">
        <v>2016</v>
      </c>
      <c r="C2271">
        <v>2</v>
      </c>
      <c r="D2271" t="s">
        <v>82</v>
      </c>
      <c r="E2271" t="s">
        <v>83</v>
      </c>
      <c r="F2271" t="s">
        <v>84</v>
      </c>
      <c r="G2271" t="s">
        <v>28</v>
      </c>
      <c r="H2271" t="s">
        <v>29</v>
      </c>
      <c r="I2271">
        <v>0</v>
      </c>
      <c r="J2271">
        <v>0</v>
      </c>
      <c r="K2271" t="s">
        <v>168</v>
      </c>
      <c r="L2271" s="1">
        <v>42401</v>
      </c>
      <c r="M2271">
        <v>9.7844982078853004E-2</v>
      </c>
      <c r="N2271">
        <v>31</v>
      </c>
      <c r="O2271" t="s">
        <v>29</v>
      </c>
      <c r="P2271" t="s">
        <v>29</v>
      </c>
      <c r="Q2271" t="s">
        <v>29</v>
      </c>
      <c r="R2271" t="s">
        <v>29</v>
      </c>
      <c r="S2271" t="s">
        <v>29</v>
      </c>
      <c r="T2271" t="s">
        <v>29</v>
      </c>
      <c r="U2271" t="s">
        <v>29</v>
      </c>
      <c r="V2271" t="s">
        <v>29</v>
      </c>
      <c r="W2271" t="s">
        <v>29</v>
      </c>
      <c r="X2271" t="s">
        <v>29</v>
      </c>
      <c r="Y2271" t="s">
        <v>29</v>
      </c>
      <c r="Z2271" t="s">
        <v>29</v>
      </c>
    </row>
    <row r="2272" spans="1:26" x14ac:dyDescent="0.35">
      <c r="A2272">
        <v>2271</v>
      </c>
      <c r="B2272">
        <v>2016</v>
      </c>
      <c r="C2272">
        <v>2</v>
      </c>
      <c r="D2272" t="s">
        <v>85</v>
      </c>
      <c r="E2272" t="s">
        <v>86</v>
      </c>
      <c r="F2272" t="s">
        <v>38</v>
      </c>
      <c r="G2272" t="s">
        <v>28</v>
      </c>
      <c r="H2272" t="s">
        <v>29</v>
      </c>
      <c r="I2272">
        <v>0</v>
      </c>
      <c r="J2272">
        <v>0</v>
      </c>
      <c r="K2272" t="s">
        <v>168</v>
      </c>
      <c r="L2272" s="1">
        <v>42401</v>
      </c>
      <c r="M2272">
        <v>9.7844982078853004E-2</v>
      </c>
      <c r="N2272">
        <v>31</v>
      </c>
      <c r="O2272" t="s">
        <v>191</v>
      </c>
      <c r="P2272">
        <v>0</v>
      </c>
      <c r="Q2272">
        <v>393261909</v>
      </c>
      <c r="R2272">
        <v>0</v>
      </c>
      <c r="S2272">
        <v>0</v>
      </c>
      <c r="T2272">
        <v>0</v>
      </c>
      <c r="U2272" t="s">
        <v>86</v>
      </c>
      <c r="V2272" t="s">
        <v>38</v>
      </c>
      <c r="W2272" t="s">
        <v>28</v>
      </c>
      <c r="X2272">
        <v>2016</v>
      </c>
      <c r="Y2272">
        <v>2</v>
      </c>
      <c r="Z2272" t="s">
        <v>168</v>
      </c>
    </row>
    <row r="2273" spans="1:26" x14ac:dyDescent="0.35">
      <c r="A2273">
        <v>2272</v>
      </c>
      <c r="B2273">
        <v>2016</v>
      </c>
      <c r="C2273">
        <v>2</v>
      </c>
      <c r="D2273" t="s">
        <v>87</v>
      </c>
      <c r="E2273" t="s">
        <v>76</v>
      </c>
      <c r="F2273" t="s">
        <v>27</v>
      </c>
      <c r="G2273" t="s">
        <v>28</v>
      </c>
      <c r="H2273" t="s">
        <v>29</v>
      </c>
      <c r="I2273">
        <v>0</v>
      </c>
      <c r="J2273">
        <v>0</v>
      </c>
      <c r="K2273" t="s">
        <v>168</v>
      </c>
      <c r="L2273" s="1">
        <v>42401</v>
      </c>
      <c r="M2273">
        <v>9.7844982078853004E-2</v>
      </c>
      <c r="N2273">
        <v>31</v>
      </c>
      <c r="O2273" t="s">
        <v>191</v>
      </c>
      <c r="P2273">
        <v>0</v>
      </c>
      <c r="Q2273">
        <v>6621</v>
      </c>
      <c r="R2273">
        <v>0</v>
      </c>
      <c r="S2273">
        <v>0</v>
      </c>
      <c r="T2273">
        <v>0</v>
      </c>
      <c r="U2273" t="s">
        <v>76</v>
      </c>
      <c r="V2273" t="s">
        <v>27</v>
      </c>
      <c r="W2273" t="s">
        <v>28</v>
      </c>
      <c r="X2273">
        <v>2016</v>
      </c>
      <c r="Y2273">
        <v>2</v>
      </c>
      <c r="Z2273" t="s">
        <v>168</v>
      </c>
    </row>
    <row r="2274" spans="1:26" x14ac:dyDescent="0.35">
      <c r="A2274">
        <v>2273</v>
      </c>
      <c r="B2274">
        <v>2016</v>
      </c>
      <c r="C2274">
        <v>2</v>
      </c>
      <c r="D2274" t="s">
        <v>88</v>
      </c>
      <c r="E2274" t="s">
        <v>89</v>
      </c>
      <c r="F2274" t="s">
        <v>49</v>
      </c>
      <c r="G2274" t="s">
        <v>28</v>
      </c>
      <c r="H2274" t="s">
        <v>29</v>
      </c>
      <c r="I2274">
        <v>0</v>
      </c>
      <c r="J2274">
        <v>0</v>
      </c>
      <c r="K2274" t="s">
        <v>168</v>
      </c>
      <c r="L2274" s="1">
        <v>42401</v>
      </c>
      <c r="M2274">
        <v>9.7844982078853004E-2</v>
      </c>
      <c r="N2274">
        <v>31</v>
      </c>
      <c r="O2274" t="s">
        <v>191</v>
      </c>
      <c r="P2274">
        <v>0</v>
      </c>
      <c r="Q2274">
        <v>3801</v>
      </c>
      <c r="R2274">
        <v>0</v>
      </c>
      <c r="S2274">
        <v>0</v>
      </c>
      <c r="T2274">
        <v>0</v>
      </c>
      <c r="U2274" t="s">
        <v>89</v>
      </c>
      <c r="V2274" t="s">
        <v>49</v>
      </c>
      <c r="W2274" t="s">
        <v>28</v>
      </c>
      <c r="X2274">
        <v>2016</v>
      </c>
      <c r="Y2274">
        <v>2</v>
      </c>
      <c r="Z2274" t="s">
        <v>168</v>
      </c>
    </row>
    <row r="2275" spans="1:26" x14ac:dyDescent="0.35">
      <c r="A2275">
        <v>2274</v>
      </c>
      <c r="B2275">
        <v>2016</v>
      </c>
      <c r="C2275">
        <v>2</v>
      </c>
      <c r="D2275" t="s">
        <v>90</v>
      </c>
      <c r="E2275" t="s">
        <v>51</v>
      </c>
      <c r="F2275" t="s">
        <v>59</v>
      </c>
      <c r="G2275" t="s">
        <v>60</v>
      </c>
      <c r="H2275" t="s">
        <v>29</v>
      </c>
      <c r="I2275">
        <v>0</v>
      </c>
      <c r="J2275">
        <v>0</v>
      </c>
      <c r="K2275" t="s">
        <v>168</v>
      </c>
      <c r="L2275" s="1">
        <v>42401</v>
      </c>
      <c r="M2275">
        <v>9.7844982078853004E-2</v>
      </c>
      <c r="N2275">
        <v>31</v>
      </c>
      <c r="O2275" t="s">
        <v>191</v>
      </c>
      <c r="P2275">
        <v>0</v>
      </c>
      <c r="Q2275">
        <v>6074</v>
      </c>
      <c r="R2275">
        <v>0</v>
      </c>
      <c r="S2275">
        <v>0</v>
      </c>
      <c r="T2275">
        <v>0</v>
      </c>
      <c r="U2275" t="s">
        <v>51</v>
      </c>
      <c r="V2275" t="s">
        <v>59</v>
      </c>
      <c r="W2275" t="s">
        <v>60</v>
      </c>
      <c r="X2275">
        <v>2016</v>
      </c>
      <c r="Y2275">
        <v>2</v>
      </c>
      <c r="Z2275" t="s">
        <v>168</v>
      </c>
    </row>
    <row r="2276" spans="1:26" x14ac:dyDescent="0.35">
      <c r="A2276">
        <v>2275</v>
      </c>
      <c r="B2276">
        <v>2016</v>
      </c>
      <c r="C2276">
        <v>2</v>
      </c>
      <c r="D2276" t="s">
        <v>91</v>
      </c>
      <c r="E2276" t="s">
        <v>80</v>
      </c>
      <c r="F2276" t="s">
        <v>92</v>
      </c>
      <c r="G2276" t="s">
        <v>28</v>
      </c>
      <c r="H2276" t="s">
        <v>29</v>
      </c>
      <c r="I2276">
        <v>0</v>
      </c>
      <c r="J2276">
        <v>5.94</v>
      </c>
      <c r="K2276" t="s">
        <v>168</v>
      </c>
      <c r="L2276" s="1">
        <v>42401</v>
      </c>
      <c r="M2276">
        <v>9.7844982078853004E-2</v>
      </c>
      <c r="N2276">
        <v>31</v>
      </c>
      <c r="O2276" t="s">
        <v>29</v>
      </c>
      <c r="P2276" t="s">
        <v>29</v>
      </c>
      <c r="Q2276" t="s">
        <v>29</v>
      </c>
      <c r="R2276" t="s">
        <v>29</v>
      </c>
      <c r="S2276" t="s">
        <v>29</v>
      </c>
      <c r="T2276" t="s">
        <v>29</v>
      </c>
      <c r="U2276" t="s">
        <v>29</v>
      </c>
      <c r="V2276" t="s">
        <v>29</v>
      </c>
      <c r="W2276" t="s">
        <v>29</v>
      </c>
      <c r="X2276" t="s">
        <v>29</v>
      </c>
      <c r="Y2276" t="s">
        <v>29</v>
      </c>
      <c r="Z2276" t="s">
        <v>29</v>
      </c>
    </row>
    <row r="2277" spans="1:26" x14ac:dyDescent="0.35">
      <c r="A2277">
        <v>2276</v>
      </c>
      <c r="B2277">
        <v>2016</v>
      </c>
      <c r="C2277">
        <v>2</v>
      </c>
      <c r="D2277" t="s">
        <v>93</v>
      </c>
      <c r="E2277" t="s">
        <v>94</v>
      </c>
      <c r="F2277" t="s">
        <v>95</v>
      </c>
      <c r="G2277" t="s">
        <v>60</v>
      </c>
      <c r="H2277" t="s">
        <v>29</v>
      </c>
      <c r="I2277">
        <v>0</v>
      </c>
      <c r="J2277">
        <v>11.52</v>
      </c>
      <c r="K2277" t="s">
        <v>168</v>
      </c>
      <c r="L2277" s="1">
        <v>42401</v>
      </c>
      <c r="M2277">
        <v>9.7844982078853004E-2</v>
      </c>
      <c r="N2277">
        <v>31</v>
      </c>
      <c r="O2277" t="s">
        <v>191</v>
      </c>
      <c r="P2277">
        <v>586</v>
      </c>
      <c r="Q2277">
        <v>2840</v>
      </c>
      <c r="R2277">
        <v>0</v>
      </c>
      <c r="S2277">
        <v>0</v>
      </c>
      <c r="T2277">
        <v>586</v>
      </c>
      <c r="U2277" t="s">
        <v>94</v>
      </c>
      <c r="V2277" t="s">
        <v>95</v>
      </c>
      <c r="W2277" t="s">
        <v>60</v>
      </c>
      <c r="X2277">
        <v>2016</v>
      </c>
      <c r="Y2277">
        <v>2</v>
      </c>
      <c r="Z2277" t="s">
        <v>168</v>
      </c>
    </row>
    <row r="2278" spans="1:26" x14ac:dyDescent="0.35">
      <c r="A2278">
        <v>2277</v>
      </c>
      <c r="B2278">
        <v>2016</v>
      </c>
      <c r="C2278">
        <v>2</v>
      </c>
      <c r="D2278" t="s">
        <v>96</v>
      </c>
      <c r="E2278" t="s">
        <v>97</v>
      </c>
      <c r="F2278" t="s">
        <v>72</v>
      </c>
      <c r="G2278" t="s">
        <v>28</v>
      </c>
      <c r="H2278" t="s">
        <v>29</v>
      </c>
      <c r="I2278">
        <v>0</v>
      </c>
      <c r="J2278">
        <v>0</v>
      </c>
      <c r="K2278" t="s">
        <v>168</v>
      </c>
      <c r="L2278" s="1">
        <v>42401</v>
      </c>
      <c r="M2278">
        <v>9.7844982078853004E-2</v>
      </c>
      <c r="N2278">
        <v>31</v>
      </c>
      <c r="O2278" t="s">
        <v>29</v>
      </c>
      <c r="P2278" t="s">
        <v>29</v>
      </c>
      <c r="Q2278" t="s">
        <v>29</v>
      </c>
      <c r="R2278" t="s">
        <v>29</v>
      </c>
      <c r="S2278" t="s">
        <v>29</v>
      </c>
      <c r="T2278" t="s">
        <v>29</v>
      </c>
      <c r="U2278" t="s">
        <v>29</v>
      </c>
      <c r="V2278" t="s">
        <v>29</v>
      </c>
      <c r="W2278" t="s">
        <v>29</v>
      </c>
      <c r="X2278" t="s">
        <v>29</v>
      </c>
      <c r="Y2278" t="s">
        <v>29</v>
      </c>
      <c r="Z2278" t="s">
        <v>29</v>
      </c>
    </row>
    <row r="2279" spans="1:26" x14ac:dyDescent="0.35">
      <c r="A2279">
        <v>2278</v>
      </c>
      <c r="B2279">
        <v>2016</v>
      </c>
      <c r="C2279">
        <v>2</v>
      </c>
      <c r="D2279" t="s">
        <v>98</v>
      </c>
      <c r="E2279" t="s">
        <v>99</v>
      </c>
      <c r="F2279" t="s">
        <v>100</v>
      </c>
      <c r="G2279" t="s">
        <v>60</v>
      </c>
      <c r="H2279" t="s">
        <v>29</v>
      </c>
      <c r="I2279">
        <v>0</v>
      </c>
      <c r="J2279">
        <v>0</v>
      </c>
      <c r="K2279" t="s">
        <v>168</v>
      </c>
      <c r="L2279" s="1">
        <v>42401</v>
      </c>
      <c r="M2279">
        <v>9.7844982078853004E-2</v>
      </c>
      <c r="N2279">
        <v>31</v>
      </c>
      <c r="O2279" t="s">
        <v>29</v>
      </c>
      <c r="P2279" t="s">
        <v>29</v>
      </c>
      <c r="Q2279" t="s">
        <v>29</v>
      </c>
      <c r="R2279" t="s">
        <v>29</v>
      </c>
      <c r="S2279" t="s">
        <v>29</v>
      </c>
      <c r="T2279" t="s">
        <v>29</v>
      </c>
      <c r="U2279" t="s">
        <v>29</v>
      </c>
      <c r="V2279" t="s">
        <v>29</v>
      </c>
      <c r="W2279" t="s">
        <v>29</v>
      </c>
      <c r="X2279" t="s">
        <v>29</v>
      </c>
      <c r="Y2279" t="s">
        <v>29</v>
      </c>
      <c r="Z2279" t="s">
        <v>29</v>
      </c>
    </row>
    <row r="2280" spans="1:26" x14ac:dyDescent="0.35">
      <c r="A2280">
        <v>2279</v>
      </c>
      <c r="B2280">
        <v>2016</v>
      </c>
      <c r="C2280">
        <v>2</v>
      </c>
      <c r="D2280" t="s">
        <v>101</v>
      </c>
      <c r="E2280" t="s">
        <v>102</v>
      </c>
      <c r="F2280" t="s">
        <v>103</v>
      </c>
      <c r="G2280" t="s">
        <v>28</v>
      </c>
      <c r="H2280" t="s">
        <v>29</v>
      </c>
      <c r="I2280">
        <v>0</v>
      </c>
      <c r="J2280">
        <v>3.5</v>
      </c>
      <c r="K2280" t="s">
        <v>168</v>
      </c>
      <c r="L2280" s="1">
        <v>42401</v>
      </c>
      <c r="M2280">
        <v>9.7844982078853004E-2</v>
      </c>
      <c r="N2280">
        <v>31</v>
      </c>
      <c r="O2280" t="s">
        <v>29</v>
      </c>
      <c r="P2280" t="s">
        <v>29</v>
      </c>
      <c r="Q2280" t="s">
        <v>29</v>
      </c>
      <c r="R2280" t="s">
        <v>29</v>
      </c>
      <c r="S2280" t="s">
        <v>29</v>
      </c>
      <c r="T2280" t="s">
        <v>29</v>
      </c>
      <c r="U2280" t="s">
        <v>29</v>
      </c>
      <c r="V2280" t="s">
        <v>29</v>
      </c>
      <c r="W2280" t="s">
        <v>29</v>
      </c>
      <c r="X2280" t="s">
        <v>29</v>
      </c>
      <c r="Y2280" t="s">
        <v>29</v>
      </c>
      <c r="Z2280" t="s">
        <v>29</v>
      </c>
    </row>
    <row r="2281" spans="1:26" x14ac:dyDescent="0.35">
      <c r="A2281">
        <v>2280</v>
      </c>
      <c r="B2281">
        <v>2016</v>
      </c>
      <c r="C2281">
        <v>2</v>
      </c>
      <c r="D2281" t="s">
        <v>104</v>
      </c>
      <c r="E2281" t="s">
        <v>105</v>
      </c>
      <c r="F2281" t="s">
        <v>49</v>
      </c>
      <c r="G2281" t="s">
        <v>28</v>
      </c>
      <c r="H2281" t="s">
        <v>29</v>
      </c>
      <c r="I2281">
        <v>0</v>
      </c>
      <c r="J2281">
        <v>0</v>
      </c>
      <c r="K2281" t="s">
        <v>168</v>
      </c>
      <c r="L2281" s="1">
        <v>42401</v>
      </c>
      <c r="M2281">
        <v>9.7844982078853004E-2</v>
      </c>
      <c r="N2281">
        <v>31</v>
      </c>
      <c r="O2281" t="s">
        <v>29</v>
      </c>
      <c r="P2281" t="s">
        <v>29</v>
      </c>
      <c r="Q2281" t="s">
        <v>29</v>
      </c>
      <c r="R2281" t="s">
        <v>29</v>
      </c>
      <c r="S2281" t="s">
        <v>29</v>
      </c>
      <c r="T2281" t="s">
        <v>29</v>
      </c>
      <c r="U2281" t="s">
        <v>29</v>
      </c>
      <c r="V2281" t="s">
        <v>29</v>
      </c>
      <c r="W2281" t="s">
        <v>29</v>
      </c>
      <c r="X2281" t="s">
        <v>29</v>
      </c>
      <c r="Y2281" t="s">
        <v>29</v>
      </c>
      <c r="Z2281" t="s">
        <v>29</v>
      </c>
    </row>
    <row r="2282" spans="1:26" x14ac:dyDescent="0.35">
      <c r="A2282">
        <v>2281</v>
      </c>
      <c r="B2282">
        <v>2016</v>
      </c>
      <c r="C2282">
        <v>4</v>
      </c>
      <c r="D2282" t="s">
        <v>25</v>
      </c>
      <c r="E2282" t="s">
        <v>26</v>
      </c>
      <c r="F2282" t="s">
        <v>27</v>
      </c>
      <c r="G2282" t="s">
        <v>28</v>
      </c>
      <c r="H2282" t="s">
        <v>29</v>
      </c>
      <c r="I2282">
        <v>0</v>
      </c>
      <c r="J2282">
        <v>59.29</v>
      </c>
      <c r="K2282" t="s">
        <v>170</v>
      </c>
      <c r="L2282" s="1">
        <v>42461</v>
      </c>
      <c r="M2282">
        <v>0.190011312724014</v>
      </c>
      <c r="N2282">
        <v>31</v>
      </c>
      <c r="O2282" t="s">
        <v>192</v>
      </c>
      <c r="P2282">
        <v>5301</v>
      </c>
      <c r="Q2282">
        <v>10834</v>
      </c>
      <c r="R2282">
        <v>0</v>
      </c>
      <c r="S2282">
        <v>0</v>
      </c>
      <c r="T2282">
        <v>5301</v>
      </c>
      <c r="U2282" t="s">
        <v>26</v>
      </c>
      <c r="V2282" t="s">
        <v>27</v>
      </c>
      <c r="W2282" t="s">
        <v>28</v>
      </c>
      <c r="X2282">
        <v>2016</v>
      </c>
      <c r="Y2282">
        <v>4</v>
      </c>
      <c r="Z2282" t="s">
        <v>170</v>
      </c>
    </row>
    <row r="2283" spans="1:26" x14ac:dyDescent="0.35">
      <c r="A2283">
        <v>2282</v>
      </c>
      <c r="B2283">
        <v>2016</v>
      </c>
      <c r="C2283">
        <v>4</v>
      </c>
      <c r="D2283" t="s">
        <v>32</v>
      </c>
      <c r="E2283" t="s">
        <v>33</v>
      </c>
      <c r="F2283" t="s">
        <v>34</v>
      </c>
      <c r="G2283" t="s">
        <v>35</v>
      </c>
      <c r="H2283" s="1">
        <v>42461</v>
      </c>
      <c r="I2283">
        <v>13.14</v>
      </c>
      <c r="J2283">
        <v>810.322</v>
      </c>
      <c r="K2283" t="s">
        <v>170</v>
      </c>
      <c r="L2283" s="1">
        <v>42461</v>
      </c>
      <c r="M2283">
        <v>0.190011312724014</v>
      </c>
      <c r="N2283">
        <v>31</v>
      </c>
      <c r="O2283" t="s">
        <v>192</v>
      </c>
      <c r="P2283">
        <v>57006</v>
      </c>
      <c r="Q2283">
        <v>131215</v>
      </c>
      <c r="R2283">
        <v>0</v>
      </c>
      <c r="S2283">
        <v>0</v>
      </c>
      <c r="T2283">
        <v>57006</v>
      </c>
      <c r="U2283" t="s">
        <v>33</v>
      </c>
      <c r="V2283" t="s">
        <v>34</v>
      </c>
      <c r="W2283" t="s">
        <v>35</v>
      </c>
      <c r="X2283">
        <v>2016</v>
      </c>
      <c r="Y2283">
        <v>4</v>
      </c>
      <c r="Z2283" t="s">
        <v>170</v>
      </c>
    </row>
    <row r="2284" spans="1:26" x14ac:dyDescent="0.35">
      <c r="A2284">
        <v>2283</v>
      </c>
      <c r="B2284">
        <v>2016</v>
      </c>
      <c r="C2284">
        <v>4</v>
      </c>
      <c r="D2284" t="s">
        <v>36</v>
      </c>
      <c r="E2284" t="s">
        <v>37</v>
      </c>
      <c r="F2284" t="s">
        <v>38</v>
      </c>
      <c r="G2284" t="s">
        <v>28</v>
      </c>
      <c r="H2284" s="1">
        <v>42461</v>
      </c>
      <c r="I2284">
        <v>46.2</v>
      </c>
      <c r="J2284">
        <v>699.60199999999998</v>
      </c>
      <c r="K2284" t="s">
        <v>170</v>
      </c>
      <c r="L2284" s="1">
        <v>42461</v>
      </c>
      <c r="M2284">
        <v>0.190011312724014</v>
      </c>
      <c r="N2284">
        <v>31</v>
      </c>
      <c r="O2284" t="s">
        <v>192</v>
      </c>
      <c r="P2284">
        <v>58145</v>
      </c>
      <c r="Q2284">
        <v>100326</v>
      </c>
      <c r="R2284">
        <v>0</v>
      </c>
      <c r="S2284">
        <v>0</v>
      </c>
      <c r="T2284">
        <v>58145</v>
      </c>
      <c r="U2284" t="s">
        <v>37</v>
      </c>
      <c r="V2284" t="s">
        <v>38</v>
      </c>
      <c r="W2284" t="s">
        <v>28</v>
      </c>
      <c r="X2284">
        <v>2016</v>
      </c>
      <c r="Y2284">
        <v>4</v>
      </c>
      <c r="Z2284" t="s">
        <v>170</v>
      </c>
    </row>
    <row r="2285" spans="1:26" x14ac:dyDescent="0.35">
      <c r="A2285">
        <v>2284</v>
      </c>
      <c r="B2285">
        <v>2016</v>
      </c>
      <c r="C2285">
        <v>4</v>
      </c>
      <c r="D2285" t="s">
        <v>39</v>
      </c>
      <c r="E2285" t="s">
        <v>40</v>
      </c>
      <c r="F2285" t="s">
        <v>41</v>
      </c>
      <c r="G2285" t="s">
        <v>35</v>
      </c>
      <c r="H2285" t="s">
        <v>29</v>
      </c>
      <c r="I2285">
        <v>0</v>
      </c>
      <c r="J2285">
        <v>2.64</v>
      </c>
      <c r="K2285" t="s">
        <v>170</v>
      </c>
      <c r="L2285" s="1">
        <v>42461</v>
      </c>
      <c r="M2285">
        <v>0.190011312724014</v>
      </c>
      <c r="N2285">
        <v>31</v>
      </c>
      <c r="O2285" t="s">
        <v>29</v>
      </c>
      <c r="P2285" t="s">
        <v>29</v>
      </c>
      <c r="Q2285" t="s">
        <v>29</v>
      </c>
      <c r="R2285" t="s">
        <v>29</v>
      </c>
      <c r="S2285" t="s">
        <v>29</v>
      </c>
      <c r="T2285" t="s">
        <v>29</v>
      </c>
      <c r="U2285" t="s">
        <v>29</v>
      </c>
      <c r="V2285" t="s">
        <v>29</v>
      </c>
      <c r="W2285" t="s">
        <v>29</v>
      </c>
      <c r="X2285" t="s">
        <v>29</v>
      </c>
      <c r="Y2285" t="s">
        <v>29</v>
      </c>
      <c r="Z2285" t="s">
        <v>29</v>
      </c>
    </row>
    <row r="2286" spans="1:26" x14ac:dyDescent="0.35">
      <c r="A2286">
        <v>2285</v>
      </c>
      <c r="B2286">
        <v>2016</v>
      </c>
      <c r="C2286">
        <v>4</v>
      </c>
      <c r="D2286" t="s">
        <v>42</v>
      </c>
      <c r="E2286" t="s">
        <v>43</v>
      </c>
      <c r="F2286" t="s">
        <v>44</v>
      </c>
      <c r="G2286" t="s">
        <v>35</v>
      </c>
      <c r="H2286" t="s">
        <v>29</v>
      </c>
      <c r="I2286">
        <v>0</v>
      </c>
      <c r="J2286">
        <v>200.07</v>
      </c>
      <c r="K2286" t="s">
        <v>170</v>
      </c>
      <c r="L2286" s="1">
        <v>42461</v>
      </c>
      <c r="M2286">
        <v>0.190011312724014</v>
      </c>
      <c r="N2286">
        <v>31</v>
      </c>
      <c r="O2286" t="s">
        <v>192</v>
      </c>
      <c r="P2286">
        <v>11734</v>
      </c>
      <c r="Q2286">
        <v>13550</v>
      </c>
      <c r="R2286">
        <v>0</v>
      </c>
      <c r="S2286">
        <v>0</v>
      </c>
      <c r="T2286">
        <v>11734</v>
      </c>
      <c r="U2286" t="s">
        <v>43</v>
      </c>
      <c r="V2286" t="s">
        <v>44</v>
      </c>
      <c r="W2286" t="s">
        <v>35</v>
      </c>
      <c r="X2286">
        <v>2016</v>
      </c>
      <c r="Y2286">
        <v>4</v>
      </c>
      <c r="Z2286" t="s">
        <v>170</v>
      </c>
    </row>
    <row r="2287" spans="1:26" x14ac:dyDescent="0.35">
      <c r="A2287">
        <v>2286</v>
      </c>
      <c r="B2287">
        <v>2016</v>
      </c>
      <c r="C2287">
        <v>4</v>
      </c>
      <c r="D2287" t="s">
        <v>45</v>
      </c>
      <c r="E2287" t="s">
        <v>46</v>
      </c>
      <c r="F2287" t="s">
        <v>41</v>
      </c>
      <c r="G2287" t="s">
        <v>35</v>
      </c>
      <c r="H2287" t="s">
        <v>29</v>
      </c>
      <c r="I2287">
        <v>0</v>
      </c>
      <c r="J2287">
        <v>33.479999999999997</v>
      </c>
      <c r="K2287" t="s">
        <v>170</v>
      </c>
      <c r="L2287" s="1">
        <v>42461</v>
      </c>
      <c r="M2287">
        <v>0.190011312724014</v>
      </c>
      <c r="N2287">
        <v>31</v>
      </c>
      <c r="O2287" t="s">
        <v>192</v>
      </c>
      <c r="P2287">
        <v>0</v>
      </c>
      <c r="Q2287">
        <v>172140</v>
      </c>
      <c r="R2287">
        <v>0</v>
      </c>
      <c r="S2287">
        <v>0</v>
      </c>
      <c r="T2287">
        <v>0</v>
      </c>
      <c r="U2287" t="s">
        <v>46</v>
      </c>
      <c r="V2287" t="s">
        <v>41</v>
      </c>
      <c r="W2287" t="s">
        <v>35</v>
      </c>
      <c r="X2287">
        <v>2016</v>
      </c>
      <c r="Y2287">
        <v>4</v>
      </c>
      <c r="Z2287" t="s">
        <v>170</v>
      </c>
    </row>
    <row r="2288" spans="1:26" x14ac:dyDescent="0.35">
      <c r="A2288">
        <v>2287</v>
      </c>
      <c r="B2288">
        <v>2016</v>
      </c>
      <c r="C2288">
        <v>4</v>
      </c>
      <c r="D2288" t="s">
        <v>47</v>
      </c>
      <c r="E2288" t="s">
        <v>48</v>
      </c>
      <c r="F2288" t="s">
        <v>49</v>
      </c>
      <c r="G2288" t="s">
        <v>28</v>
      </c>
      <c r="H2288" t="s">
        <v>29</v>
      </c>
      <c r="I2288">
        <v>0</v>
      </c>
      <c r="J2288">
        <v>90.994</v>
      </c>
      <c r="K2288" t="s">
        <v>170</v>
      </c>
      <c r="L2288" s="1">
        <v>42461</v>
      </c>
      <c r="M2288">
        <v>0.190011312724014</v>
      </c>
      <c r="N2288">
        <v>31</v>
      </c>
      <c r="O2288" t="s">
        <v>29</v>
      </c>
      <c r="P2288" t="s">
        <v>29</v>
      </c>
      <c r="Q2288" t="s">
        <v>29</v>
      </c>
      <c r="R2288" t="s">
        <v>29</v>
      </c>
      <c r="S2288" t="s">
        <v>29</v>
      </c>
      <c r="T2288" t="s">
        <v>29</v>
      </c>
      <c r="U2288" t="s">
        <v>29</v>
      </c>
      <c r="V2288" t="s">
        <v>29</v>
      </c>
      <c r="W2288" t="s">
        <v>29</v>
      </c>
      <c r="X2288" t="s">
        <v>29</v>
      </c>
      <c r="Y2288" t="s">
        <v>29</v>
      </c>
      <c r="Z2288" t="s">
        <v>29</v>
      </c>
    </row>
    <row r="2289" spans="1:26" x14ac:dyDescent="0.35">
      <c r="A2289">
        <v>2288</v>
      </c>
      <c r="B2289">
        <v>2016</v>
      </c>
      <c r="C2289">
        <v>4</v>
      </c>
      <c r="D2289" t="s">
        <v>50</v>
      </c>
      <c r="E2289" t="s">
        <v>51</v>
      </c>
      <c r="F2289" t="s">
        <v>38</v>
      </c>
      <c r="G2289" t="s">
        <v>28</v>
      </c>
      <c r="H2289" t="s">
        <v>29</v>
      </c>
      <c r="I2289">
        <v>0</v>
      </c>
      <c r="J2289">
        <v>0</v>
      </c>
      <c r="K2289" t="s">
        <v>170</v>
      </c>
      <c r="L2289" s="1">
        <v>42461</v>
      </c>
      <c r="M2289">
        <v>0.190011312724014</v>
      </c>
      <c r="N2289">
        <v>31</v>
      </c>
      <c r="O2289" t="s">
        <v>192</v>
      </c>
      <c r="P2289">
        <v>0</v>
      </c>
      <c r="Q2289">
        <v>180350709</v>
      </c>
      <c r="R2289">
        <v>0</v>
      </c>
      <c r="S2289">
        <v>0</v>
      </c>
      <c r="T2289">
        <v>0</v>
      </c>
      <c r="U2289" t="s">
        <v>51</v>
      </c>
      <c r="V2289" t="s">
        <v>38</v>
      </c>
      <c r="W2289" t="s">
        <v>28</v>
      </c>
      <c r="X2289">
        <v>2016</v>
      </c>
      <c r="Y2289">
        <v>4</v>
      </c>
      <c r="Z2289" t="s">
        <v>170</v>
      </c>
    </row>
    <row r="2290" spans="1:26" x14ac:dyDescent="0.35">
      <c r="A2290">
        <v>2289</v>
      </c>
      <c r="B2290">
        <v>2016</v>
      </c>
      <c r="C2290">
        <v>4</v>
      </c>
      <c r="D2290" t="s">
        <v>52</v>
      </c>
      <c r="E2290" t="s">
        <v>53</v>
      </c>
      <c r="F2290" t="s">
        <v>34</v>
      </c>
      <c r="G2290" t="s">
        <v>35</v>
      </c>
      <c r="H2290" t="s">
        <v>29</v>
      </c>
      <c r="I2290">
        <v>0</v>
      </c>
      <c r="J2290">
        <v>1.53</v>
      </c>
      <c r="K2290" t="s">
        <v>170</v>
      </c>
      <c r="L2290" s="1">
        <v>42461</v>
      </c>
      <c r="M2290">
        <v>0.190011312724014</v>
      </c>
      <c r="N2290">
        <v>31</v>
      </c>
      <c r="O2290" t="s">
        <v>192</v>
      </c>
      <c r="P2290">
        <v>0</v>
      </c>
      <c r="Q2290">
        <v>241024525</v>
      </c>
      <c r="R2290">
        <v>0</v>
      </c>
      <c r="S2290">
        <v>0</v>
      </c>
      <c r="T2290">
        <v>0</v>
      </c>
      <c r="U2290" t="s">
        <v>53</v>
      </c>
      <c r="V2290" t="s">
        <v>34</v>
      </c>
      <c r="W2290" t="s">
        <v>35</v>
      </c>
      <c r="X2290">
        <v>2016</v>
      </c>
      <c r="Y2290">
        <v>4</v>
      </c>
      <c r="Z2290" t="s">
        <v>170</v>
      </c>
    </row>
    <row r="2291" spans="1:26" x14ac:dyDescent="0.35">
      <c r="A2291">
        <v>2290</v>
      </c>
      <c r="B2291">
        <v>2016</v>
      </c>
      <c r="C2291">
        <v>4</v>
      </c>
      <c r="D2291" t="s">
        <v>54</v>
      </c>
      <c r="E2291" t="s">
        <v>55</v>
      </c>
      <c r="F2291" t="s">
        <v>56</v>
      </c>
      <c r="G2291" t="s">
        <v>35</v>
      </c>
      <c r="H2291" t="s">
        <v>29</v>
      </c>
      <c r="I2291">
        <v>0</v>
      </c>
      <c r="J2291">
        <v>108.90600000000001</v>
      </c>
      <c r="K2291" t="s">
        <v>170</v>
      </c>
      <c r="L2291" s="1">
        <v>42461</v>
      </c>
      <c r="M2291">
        <v>0.190011312724014</v>
      </c>
      <c r="N2291">
        <v>31</v>
      </c>
      <c r="O2291" t="s">
        <v>192</v>
      </c>
      <c r="P2291">
        <v>400</v>
      </c>
      <c r="Q2291">
        <v>163809</v>
      </c>
      <c r="R2291">
        <v>0</v>
      </c>
      <c r="S2291">
        <v>0</v>
      </c>
      <c r="T2291">
        <v>400</v>
      </c>
      <c r="U2291" t="s">
        <v>55</v>
      </c>
      <c r="V2291" t="s">
        <v>56</v>
      </c>
      <c r="W2291" t="s">
        <v>35</v>
      </c>
      <c r="X2291">
        <v>2016</v>
      </c>
      <c r="Y2291">
        <v>4</v>
      </c>
      <c r="Z2291" t="s">
        <v>170</v>
      </c>
    </row>
    <row r="2292" spans="1:26" x14ac:dyDescent="0.35">
      <c r="A2292">
        <v>2291</v>
      </c>
      <c r="B2292">
        <v>2016</v>
      </c>
      <c r="C2292">
        <v>4</v>
      </c>
      <c r="D2292" t="s">
        <v>57</v>
      </c>
      <c r="E2292" t="s">
        <v>58</v>
      </c>
      <c r="F2292" t="s">
        <v>59</v>
      </c>
      <c r="G2292" t="s">
        <v>60</v>
      </c>
      <c r="H2292" t="s">
        <v>29</v>
      </c>
      <c r="I2292">
        <v>0</v>
      </c>
      <c r="J2292">
        <v>0</v>
      </c>
      <c r="K2292" t="s">
        <v>170</v>
      </c>
      <c r="L2292" s="1">
        <v>42461</v>
      </c>
      <c r="M2292">
        <v>0.190011312724014</v>
      </c>
      <c r="N2292">
        <v>31</v>
      </c>
      <c r="O2292" t="s">
        <v>192</v>
      </c>
      <c r="P2292">
        <v>0</v>
      </c>
      <c r="Q2292">
        <v>0</v>
      </c>
      <c r="R2292">
        <v>0</v>
      </c>
      <c r="S2292">
        <v>0</v>
      </c>
      <c r="T2292">
        <v>0</v>
      </c>
      <c r="U2292" t="s">
        <v>58</v>
      </c>
      <c r="V2292" t="s">
        <v>59</v>
      </c>
      <c r="W2292" t="s">
        <v>60</v>
      </c>
      <c r="X2292">
        <v>2016</v>
      </c>
      <c r="Y2292">
        <v>4</v>
      </c>
      <c r="Z2292" t="s">
        <v>170</v>
      </c>
    </row>
    <row r="2293" spans="1:26" x14ac:dyDescent="0.35">
      <c r="A2293">
        <v>2292</v>
      </c>
      <c r="B2293">
        <v>2016</v>
      </c>
      <c r="C2293">
        <v>4</v>
      </c>
      <c r="D2293" t="s">
        <v>61</v>
      </c>
      <c r="E2293" t="s">
        <v>62</v>
      </c>
      <c r="F2293" t="s">
        <v>63</v>
      </c>
      <c r="G2293" t="s">
        <v>60</v>
      </c>
      <c r="H2293" t="s">
        <v>29</v>
      </c>
      <c r="I2293">
        <v>0</v>
      </c>
      <c r="J2293">
        <v>0</v>
      </c>
      <c r="K2293" t="s">
        <v>170</v>
      </c>
      <c r="L2293" s="1">
        <v>42461</v>
      </c>
      <c r="M2293">
        <v>0.190011312724014</v>
      </c>
      <c r="N2293">
        <v>31</v>
      </c>
      <c r="O2293" t="s">
        <v>29</v>
      </c>
      <c r="P2293" t="s">
        <v>29</v>
      </c>
      <c r="Q2293" t="s">
        <v>29</v>
      </c>
      <c r="R2293" t="s">
        <v>29</v>
      </c>
      <c r="S2293" t="s">
        <v>29</v>
      </c>
      <c r="T2293" t="s">
        <v>29</v>
      </c>
      <c r="U2293" t="s">
        <v>29</v>
      </c>
      <c r="V2293" t="s">
        <v>29</v>
      </c>
      <c r="W2293" t="s">
        <v>29</v>
      </c>
      <c r="X2293" t="s">
        <v>29</v>
      </c>
      <c r="Y2293" t="s">
        <v>29</v>
      </c>
      <c r="Z2293" t="s">
        <v>29</v>
      </c>
    </row>
    <row r="2294" spans="1:26" x14ac:dyDescent="0.35">
      <c r="A2294">
        <v>2293</v>
      </c>
      <c r="B2294">
        <v>2016</v>
      </c>
      <c r="C2294">
        <v>4</v>
      </c>
      <c r="D2294" t="s">
        <v>64</v>
      </c>
      <c r="E2294" t="s">
        <v>65</v>
      </c>
      <c r="F2294" t="s">
        <v>66</v>
      </c>
      <c r="G2294" t="s">
        <v>28</v>
      </c>
      <c r="H2294" t="s">
        <v>29</v>
      </c>
      <c r="I2294">
        <v>0</v>
      </c>
      <c r="J2294">
        <v>0</v>
      </c>
      <c r="K2294" t="s">
        <v>170</v>
      </c>
      <c r="L2294" s="1">
        <v>42461</v>
      </c>
      <c r="M2294">
        <v>0.190011312724014</v>
      </c>
      <c r="N2294">
        <v>31</v>
      </c>
      <c r="O2294" t="s">
        <v>192</v>
      </c>
      <c r="P2294">
        <v>0</v>
      </c>
      <c r="Q2294">
        <v>15104</v>
      </c>
      <c r="R2294">
        <v>0</v>
      </c>
      <c r="S2294">
        <v>0</v>
      </c>
      <c r="T2294">
        <v>0</v>
      </c>
      <c r="U2294" t="s">
        <v>65</v>
      </c>
      <c r="V2294" t="s">
        <v>66</v>
      </c>
      <c r="W2294" t="s">
        <v>28</v>
      </c>
      <c r="X2294">
        <v>2016</v>
      </c>
      <c r="Y2294">
        <v>4</v>
      </c>
      <c r="Z2294" t="s">
        <v>170</v>
      </c>
    </row>
    <row r="2295" spans="1:26" x14ac:dyDescent="0.35">
      <c r="A2295">
        <v>2294</v>
      </c>
      <c r="B2295">
        <v>2016</v>
      </c>
      <c r="C2295">
        <v>4</v>
      </c>
      <c r="D2295" t="s">
        <v>67</v>
      </c>
      <c r="E2295" t="s">
        <v>68</v>
      </c>
      <c r="F2295" t="s">
        <v>69</v>
      </c>
      <c r="G2295" t="s">
        <v>35</v>
      </c>
      <c r="H2295" t="s">
        <v>29</v>
      </c>
      <c r="I2295">
        <v>0</v>
      </c>
      <c r="J2295">
        <v>0</v>
      </c>
      <c r="K2295" t="s">
        <v>170</v>
      </c>
      <c r="L2295" s="1">
        <v>42461</v>
      </c>
      <c r="M2295">
        <v>0.190011312724014</v>
      </c>
      <c r="N2295">
        <v>31</v>
      </c>
      <c r="O2295" t="s">
        <v>29</v>
      </c>
      <c r="P2295" t="s">
        <v>29</v>
      </c>
      <c r="Q2295" t="s">
        <v>29</v>
      </c>
      <c r="R2295" t="s">
        <v>29</v>
      </c>
      <c r="S2295" t="s">
        <v>29</v>
      </c>
      <c r="T2295" t="s">
        <v>29</v>
      </c>
      <c r="U2295" t="s">
        <v>29</v>
      </c>
      <c r="V2295" t="s">
        <v>29</v>
      </c>
      <c r="W2295" t="s">
        <v>29</v>
      </c>
      <c r="X2295" t="s">
        <v>29</v>
      </c>
      <c r="Y2295" t="s">
        <v>29</v>
      </c>
      <c r="Z2295" t="s">
        <v>29</v>
      </c>
    </row>
    <row r="2296" spans="1:26" x14ac:dyDescent="0.35">
      <c r="A2296">
        <v>2295</v>
      </c>
      <c r="B2296">
        <v>2016</v>
      </c>
      <c r="C2296">
        <v>4</v>
      </c>
      <c r="D2296" t="s">
        <v>70</v>
      </c>
      <c r="E2296" t="s">
        <v>71</v>
      </c>
      <c r="F2296" t="s">
        <v>72</v>
      </c>
      <c r="G2296" t="s">
        <v>28</v>
      </c>
      <c r="H2296" t="s">
        <v>29</v>
      </c>
      <c r="I2296">
        <v>0</v>
      </c>
      <c r="J2296">
        <v>0</v>
      </c>
      <c r="K2296" t="s">
        <v>170</v>
      </c>
      <c r="L2296" s="1">
        <v>42461</v>
      </c>
      <c r="M2296">
        <v>0.190011312724014</v>
      </c>
      <c r="N2296">
        <v>31</v>
      </c>
      <c r="O2296" t="s">
        <v>29</v>
      </c>
      <c r="P2296" t="s">
        <v>29</v>
      </c>
      <c r="Q2296" t="s">
        <v>29</v>
      </c>
      <c r="R2296" t="s">
        <v>29</v>
      </c>
      <c r="S2296" t="s">
        <v>29</v>
      </c>
      <c r="T2296" t="s">
        <v>29</v>
      </c>
      <c r="U2296" t="s">
        <v>29</v>
      </c>
      <c r="V2296" t="s">
        <v>29</v>
      </c>
      <c r="W2296" t="s">
        <v>29</v>
      </c>
      <c r="X2296" t="s">
        <v>29</v>
      </c>
      <c r="Y2296" t="s">
        <v>29</v>
      </c>
      <c r="Z2296" t="s">
        <v>29</v>
      </c>
    </row>
    <row r="2297" spans="1:26" x14ac:dyDescent="0.35">
      <c r="A2297">
        <v>2296</v>
      </c>
      <c r="B2297">
        <v>2016</v>
      </c>
      <c r="C2297">
        <v>4</v>
      </c>
      <c r="D2297" t="s">
        <v>73</v>
      </c>
      <c r="E2297" t="s">
        <v>74</v>
      </c>
      <c r="F2297" t="s">
        <v>66</v>
      </c>
      <c r="G2297" t="s">
        <v>28</v>
      </c>
      <c r="H2297" t="s">
        <v>29</v>
      </c>
      <c r="I2297">
        <v>0</v>
      </c>
      <c r="J2297">
        <v>30</v>
      </c>
      <c r="K2297" t="s">
        <v>170</v>
      </c>
      <c r="L2297" s="1">
        <v>42461</v>
      </c>
      <c r="M2297">
        <v>0.190011312724014</v>
      </c>
      <c r="N2297">
        <v>31</v>
      </c>
      <c r="O2297" t="s">
        <v>192</v>
      </c>
      <c r="P2297">
        <v>0</v>
      </c>
      <c r="Q2297">
        <v>30320</v>
      </c>
      <c r="R2297">
        <v>0</v>
      </c>
      <c r="S2297">
        <v>0</v>
      </c>
      <c r="T2297">
        <v>0</v>
      </c>
      <c r="U2297" t="s">
        <v>74</v>
      </c>
      <c r="V2297" t="s">
        <v>66</v>
      </c>
      <c r="W2297" t="s">
        <v>28</v>
      </c>
      <c r="X2297">
        <v>2016</v>
      </c>
      <c r="Y2297">
        <v>4</v>
      </c>
      <c r="Z2297" t="s">
        <v>170</v>
      </c>
    </row>
    <row r="2298" spans="1:26" x14ac:dyDescent="0.35">
      <c r="A2298">
        <v>2297</v>
      </c>
      <c r="B2298">
        <v>2016</v>
      </c>
      <c r="C2298">
        <v>4</v>
      </c>
      <c r="D2298" t="s">
        <v>75</v>
      </c>
      <c r="E2298" t="s">
        <v>76</v>
      </c>
      <c r="F2298" t="s">
        <v>44</v>
      </c>
      <c r="G2298" t="s">
        <v>35</v>
      </c>
      <c r="H2298" t="s">
        <v>29</v>
      </c>
      <c r="I2298">
        <v>0</v>
      </c>
      <c r="J2298">
        <v>0</v>
      </c>
      <c r="K2298" t="s">
        <v>170</v>
      </c>
      <c r="L2298" s="1">
        <v>42461</v>
      </c>
      <c r="M2298">
        <v>0.190011312724014</v>
      </c>
      <c r="N2298">
        <v>31</v>
      </c>
      <c r="O2298" t="s">
        <v>192</v>
      </c>
      <c r="P2298">
        <v>0</v>
      </c>
      <c r="Q2298">
        <v>4160</v>
      </c>
      <c r="R2298">
        <v>0</v>
      </c>
      <c r="S2298">
        <v>0</v>
      </c>
      <c r="T2298">
        <v>0</v>
      </c>
      <c r="U2298" t="s">
        <v>76</v>
      </c>
      <c r="V2298" t="s">
        <v>44</v>
      </c>
      <c r="W2298" t="s">
        <v>35</v>
      </c>
      <c r="X2298">
        <v>2016</v>
      </c>
      <c r="Y2298">
        <v>4</v>
      </c>
      <c r="Z2298" t="s">
        <v>170</v>
      </c>
    </row>
    <row r="2299" spans="1:26" x14ac:dyDescent="0.35">
      <c r="A2299">
        <v>2298</v>
      </c>
      <c r="B2299">
        <v>2016</v>
      </c>
      <c r="C2299">
        <v>4</v>
      </c>
      <c r="D2299" t="s">
        <v>77</v>
      </c>
      <c r="E2299" t="s">
        <v>78</v>
      </c>
      <c r="F2299" t="s">
        <v>34</v>
      </c>
      <c r="G2299" t="s">
        <v>35</v>
      </c>
      <c r="H2299" t="s">
        <v>29</v>
      </c>
      <c r="I2299">
        <v>0</v>
      </c>
      <c r="J2299">
        <v>0</v>
      </c>
      <c r="K2299" t="s">
        <v>170</v>
      </c>
      <c r="L2299" s="1">
        <v>42461</v>
      </c>
      <c r="M2299">
        <v>0.190011312724014</v>
      </c>
      <c r="N2299">
        <v>31</v>
      </c>
      <c r="O2299" t="s">
        <v>192</v>
      </c>
      <c r="P2299">
        <v>0</v>
      </c>
      <c r="Q2299">
        <v>732994</v>
      </c>
      <c r="R2299">
        <v>0</v>
      </c>
      <c r="S2299">
        <v>0</v>
      </c>
      <c r="T2299">
        <v>0</v>
      </c>
      <c r="U2299" t="s">
        <v>78</v>
      </c>
      <c r="V2299" t="s">
        <v>34</v>
      </c>
      <c r="W2299" t="s">
        <v>35</v>
      </c>
      <c r="X2299">
        <v>2016</v>
      </c>
      <c r="Y2299">
        <v>4</v>
      </c>
      <c r="Z2299" t="s">
        <v>170</v>
      </c>
    </row>
    <row r="2300" spans="1:26" x14ac:dyDescent="0.35">
      <c r="A2300">
        <v>2299</v>
      </c>
      <c r="B2300">
        <v>2016</v>
      </c>
      <c r="C2300">
        <v>4</v>
      </c>
      <c r="D2300" t="s">
        <v>79</v>
      </c>
      <c r="E2300" t="s">
        <v>80</v>
      </c>
      <c r="F2300" t="s">
        <v>81</v>
      </c>
      <c r="G2300" t="s">
        <v>35</v>
      </c>
      <c r="H2300" t="s">
        <v>29</v>
      </c>
      <c r="I2300">
        <v>0</v>
      </c>
      <c r="J2300">
        <v>0</v>
      </c>
      <c r="K2300" t="s">
        <v>170</v>
      </c>
      <c r="L2300" s="1">
        <v>42461</v>
      </c>
      <c r="M2300">
        <v>0.190011312724014</v>
      </c>
      <c r="N2300">
        <v>31</v>
      </c>
      <c r="O2300" t="s">
        <v>29</v>
      </c>
      <c r="P2300" t="s">
        <v>29</v>
      </c>
      <c r="Q2300" t="s">
        <v>29</v>
      </c>
      <c r="R2300" t="s">
        <v>29</v>
      </c>
      <c r="S2300" t="s">
        <v>29</v>
      </c>
      <c r="T2300" t="s">
        <v>29</v>
      </c>
      <c r="U2300" t="s">
        <v>29</v>
      </c>
      <c r="V2300" t="s">
        <v>29</v>
      </c>
      <c r="W2300" t="s">
        <v>29</v>
      </c>
      <c r="X2300" t="s">
        <v>29</v>
      </c>
      <c r="Y2300" t="s">
        <v>29</v>
      </c>
      <c r="Z2300" t="s">
        <v>29</v>
      </c>
    </row>
    <row r="2301" spans="1:26" x14ac:dyDescent="0.35">
      <c r="A2301">
        <v>2300</v>
      </c>
      <c r="B2301">
        <v>2016</v>
      </c>
      <c r="C2301">
        <v>4</v>
      </c>
      <c r="D2301" t="s">
        <v>82</v>
      </c>
      <c r="E2301" t="s">
        <v>83</v>
      </c>
      <c r="F2301" t="s">
        <v>84</v>
      </c>
      <c r="G2301" t="s">
        <v>28</v>
      </c>
      <c r="H2301" t="s">
        <v>29</v>
      </c>
      <c r="I2301">
        <v>0</v>
      </c>
      <c r="J2301">
        <v>0</v>
      </c>
      <c r="K2301" t="s">
        <v>170</v>
      </c>
      <c r="L2301" s="1">
        <v>42461</v>
      </c>
      <c r="M2301">
        <v>0.190011312724014</v>
      </c>
      <c r="N2301">
        <v>31</v>
      </c>
      <c r="O2301" t="s">
        <v>29</v>
      </c>
      <c r="P2301" t="s">
        <v>29</v>
      </c>
      <c r="Q2301" t="s">
        <v>29</v>
      </c>
      <c r="R2301" t="s">
        <v>29</v>
      </c>
      <c r="S2301" t="s">
        <v>29</v>
      </c>
      <c r="T2301" t="s">
        <v>29</v>
      </c>
      <c r="U2301" t="s">
        <v>29</v>
      </c>
      <c r="V2301" t="s">
        <v>29</v>
      </c>
      <c r="W2301" t="s">
        <v>29</v>
      </c>
      <c r="X2301" t="s">
        <v>29</v>
      </c>
      <c r="Y2301" t="s">
        <v>29</v>
      </c>
      <c r="Z2301" t="s">
        <v>29</v>
      </c>
    </row>
    <row r="2302" spans="1:26" x14ac:dyDescent="0.35">
      <c r="A2302">
        <v>2301</v>
      </c>
      <c r="B2302">
        <v>2016</v>
      </c>
      <c r="C2302">
        <v>4</v>
      </c>
      <c r="D2302" t="s">
        <v>85</v>
      </c>
      <c r="E2302" t="s">
        <v>86</v>
      </c>
      <c r="F2302" t="s">
        <v>38</v>
      </c>
      <c r="G2302" t="s">
        <v>28</v>
      </c>
      <c r="H2302" t="s">
        <v>29</v>
      </c>
      <c r="I2302">
        <v>0</v>
      </c>
      <c r="J2302">
        <v>0</v>
      </c>
      <c r="K2302" t="s">
        <v>170</v>
      </c>
      <c r="L2302" s="1">
        <v>42461</v>
      </c>
      <c r="M2302">
        <v>0.190011312724014</v>
      </c>
      <c r="N2302">
        <v>31</v>
      </c>
      <c r="O2302" t="s">
        <v>192</v>
      </c>
      <c r="P2302">
        <v>0</v>
      </c>
      <c r="Q2302">
        <v>204065511</v>
      </c>
      <c r="R2302">
        <v>0</v>
      </c>
      <c r="S2302">
        <v>0</v>
      </c>
      <c r="T2302">
        <v>0</v>
      </c>
      <c r="U2302" t="s">
        <v>86</v>
      </c>
      <c r="V2302" t="s">
        <v>38</v>
      </c>
      <c r="W2302" t="s">
        <v>28</v>
      </c>
      <c r="X2302">
        <v>2016</v>
      </c>
      <c r="Y2302">
        <v>4</v>
      </c>
      <c r="Z2302" t="s">
        <v>170</v>
      </c>
    </row>
    <row r="2303" spans="1:26" x14ac:dyDescent="0.35">
      <c r="A2303">
        <v>2302</v>
      </c>
      <c r="B2303">
        <v>2016</v>
      </c>
      <c r="C2303">
        <v>4</v>
      </c>
      <c r="D2303" t="s">
        <v>87</v>
      </c>
      <c r="E2303" t="s">
        <v>76</v>
      </c>
      <c r="F2303" t="s">
        <v>27</v>
      </c>
      <c r="G2303" t="s">
        <v>28</v>
      </c>
      <c r="H2303" t="s">
        <v>29</v>
      </c>
      <c r="I2303">
        <v>0</v>
      </c>
      <c r="J2303">
        <v>0</v>
      </c>
      <c r="K2303" t="s">
        <v>170</v>
      </c>
      <c r="L2303" s="1">
        <v>42461</v>
      </c>
      <c r="M2303">
        <v>0.190011312724014</v>
      </c>
      <c r="N2303">
        <v>31</v>
      </c>
      <c r="O2303" t="s">
        <v>192</v>
      </c>
      <c r="P2303">
        <v>0</v>
      </c>
      <c r="Q2303">
        <v>9661</v>
      </c>
      <c r="R2303">
        <v>0</v>
      </c>
      <c r="S2303">
        <v>0</v>
      </c>
      <c r="T2303">
        <v>0</v>
      </c>
      <c r="U2303" t="s">
        <v>76</v>
      </c>
      <c r="V2303" t="s">
        <v>27</v>
      </c>
      <c r="W2303" t="s">
        <v>28</v>
      </c>
      <c r="X2303">
        <v>2016</v>
      </c>
      <c r="Y2303">
        <v>4</v>
      </c>
      <c r="Z2303" t="s">
        <v>170</v>
      </c>
    </row>
    <row r="2304" spans="1:26" x14ac:dyDescent="0.35">
      <c r="A2304">
        <v>2303</v>
      </c>
      <c r="B2304">
        <v>2016</v>
      </c>
      <c r="C2304">
        <v>4</v>
      </c>
      <c r="D2304" t="s">
        <v>88</v>
      </c>
      <c r="E2304" t="s">
        <v>89</v>
      </c>
      <c r="F2304" t="s">
        <v>49</v>
      </c>
      <c r="G2304" t="s">
        <v>28</v>
      </c>
      <c r="H2304" t="s">
        <v>29</v>
      </c>
      <c r="I2304">
        <v>0</v>
      </c>
      <c r="J2304">
        <v>0</v>
      </c>
      <c r="K2304" t="s">
        <v>170</v>
      </c>
      <c r="L2304" s="1">
        <v>42461</v>
      </c>
      <c r="M2304">
        <v>0.190011312724014</v>
      </c>
      <c r="N2304">
        <v>31</v>
      </c>
      <c r="O2304" t="s">
        <v>192</v>
      </c>
      <c r="P2304">
        <v>0</v>
      </c>
      <c r="Q2304">
        <v>2243</v>
      </c>
      <c r="R2304">
        <v>0</v>
      </c>
      <c r="S2304">
        <v>0</v>
      </c>
      <c r="T2304">
        <v>0</v>
      </c>
      <c r="U2304" t="s">
        <v>89</v>
      </c>
      <c r="V2304" t="s">
        <v>49</v>
      </c>
      <c r="W2304" t="s">
        <v>28</v>
      </c>
      <c r="X2304">
        <v>2016</v>
      </c>
      <c r="Y2304">
        <v>4</v>
      </c>
      <c r="Z2304" t="s">
        <v>170</v>
      </c>
    </row>
    <row r="2305" spans="1:26" x14ac:dyDescent="0.35">
      <c r="A2305">
        <v>2304</v>
      </c>
      <c r="B2305">
        <v>2016</v>
      </c>
      <c r="C2305">
        <v>4</v>
      </c>
      <c r="D2305" t="s">
        <v>90</v>
      </c>
      <c r="E2305" t="s">
        <v>51</v>
      </c>
      <c r="F2305" t="s">
        <v>59</v>
      </c>
      <c r="G2305" t="s">
        <v>60</v>
      </c>
      <c r="H2305" t="s">
        <v>29</v>
      </c>
      <c r="I2305">
        <v>0</v>
      </c>
      <c r="J2305">
        <v>0</v>
      </c>
      <c r="K2305" t="s">
        <v>170</v>
      </c>
      <c r="L2305" s="1">
        <v>42461</v>
      </c>
      <c r="M2305">
        <v>0.190011312724014</v>
      </c>
      <c r="N2305">
        <v>31</v>
      </c>
      <c r="O2305" t="s">
        <v>192</v>
      </c>
      <c r="P2305">
        <v>0</v>
      </c>
      <c r="Q2305">
        <v>3337</v>
      </c>
      <c r="R2305">
        <v>0</v>
      </c>
      <c r="S2305">
        <v>0</v>
      </c>
      <c r="T2305">
        <v>0</v>
      </c>
      <c r="U2305" t="s">
        <v>51</v>
      </c>
      <c r="V2305" t="s">
        <v>59</v>
      </c>
      <c r="W2305" t="s">
        <v>60</v>
      </c>
      <c r="X2305">
        <v>2016</v>
      </c>
      <c r="Y2305">
        <v>4</v>
      </c>
      <c r="Z2305" t="s">
        <v>170</v>
      </c>
    </row>
    <row r="2306" spans="1:26" x14ac:dyDescent="0.35">
      <c r="A2306">
        <v>2305</v>
      </c>
      <c r="B2306">
        <v>2016</v>
      </c>
      <c r="C2306">
        <v>4</v>
      </c>
      <c r="D2306" t="s">
        <v>91</v>
      </c>
      <c r="E2306" t="s">
        <v>80</v>
      </c>
      <c r="F2306" t="s">
        <v>92</v>
      </c>
      <c r="G2306" t="s">
        <v>28</v>
      </c>
      <c r="H2306" t="s">
        <v>29</v>
      </c>
      <c r="I2306">
        <v>0</v>
      </c>
      <c r="J2306">
        <v>5.94</v>
      </c>
      <c r="K2306" t="s">
        <v>170</v>
      </c>
      <c r="L2306" s="1">
        <v>42461</v>
      </c>
      <c r="M2306">
        <v>0.190011312724014</v>
      </c>
      <c r="N2306">
        <v>31</v>
      </c>
      <c r="O2306" t="s">
        <v>29</v>
      </c>
      <c r="P2306" t="s">
        <v>29</v>
      </c>
      <c r="Q2306" t="s">
        <v>29</v>
      </c>
      <c r="R2306" t="s">
        <v>29</v>
      </c>
      <c r="S2306" t="s">
        <v>29</v>
      </c>
      <c r="T2306" t="s">
        <v>29</v>
      </c>
      <c r="U2306" t="s">
        <v>29</v>
      </c>
      <c r="V2306" t="s">
        <v>29</v>
      </c>
      <c r="W2306" t="s">
        <v>29</v>
      </c>
      <c r="X2306" t="s">
        <v>29</v>
      </c>
      <c r="Y2306" t="s">
        <v>29</v>
      </c>
      <c r="Z2306" t="s">
        <v>29</v>
      </c>
    </row>
    <row r="2307" spans="1:26" x14ac:dyDescent="0.35">
      <c r="A2307">
        <v>2306</v>
      </c>
      <c r="B2307">
        <v>2016</v>
      </c>
      <c r="C2307">
        <v>4</v>
      </c>
      <c r="D2307" t="s">
        <v>93</v>
      </c>
      <c r="E2307" t="s">
        <v>94</v>
      </c>
      <c r="F2307" t="s">
        <v>95</v>
      </c>
      <c r="G2307" t="s">
        <v>60</v>
      </c>
      <c r="H2307" t="s">
        <v>29</v>
      </c>
      <c r="I2307">
        <v>0</v>
      </c>
      <c r="J2307">
        <v>11.52</v>
      </c>
      <c r="K2307" t="s">
        <v>170</v>
      </c>
      <c r="L2307" s="1">
        <v>42461</v>
      </c>
      <c r="M2307">
        <v>0.190011312724014</v>
      </c>
      <c r="N2307">
        <v>31</v>
      </c>
      <c r="O2307" t="s">
        <v>192</v>
      </c>
      <c r="P2307">
        <v>1517</v>
      </c>
      <c r="Q2307">
        <v>2853</v>
      </c>
      <c r="R2307">
        <v>0</v>
      </c>
      <c r="S2307">
        <v>0</v>
      </c>
      <c r="T2307">
        <v>1517</v>
      </c>
      <c r="U2307" t="s">
        <v>94</v>
      </c>
      <c r="V2307" t="s">
        <v>95</v>
      </c>
      <c r="W2307" t="s">
        <v>60</v>
      </c>
      <c r="X2307">
        <v>2016</v>
      </c>
      <c r="Y2307">
        <v>4</v>
      </c>
      <c r="Z2307" t="s">
        <v>170</v>
      </c>
    </row>
    <row r="2308" spans="1:26" x14ac:dyDescent="0.35">
      <c r="A2308">
        <v>2307</v>
      </c>
      <c r="B2308">
        <v>2016</v>
      </c>
      <c r="C2308">
        <v>4</v>
      </c>
      <c r="D2308" t="s">
        <v>96</v>
      </c>
      <c r="E2308" t="s">
        <v>97</v>
      </c>
      <c r="F2308" t="s">
        <v>72</v>
      </c>
      <c r="G2308" t="s">
        <v>28</v>
      </c>
      <c r="H2308" t="s">
        <v>29</v>
      </c>
      <c r="I2308">
        <v>0</v>
      </c>
      <c r="J2308">
        <v>0</v>
      </c>
      <c r="K2308" t="s">
        <v>170</v>
      </c>
      <c r="L2308" s="1">
        <v>42461</v>
      </c>
      <c r="M2308">
        <v>0.190011312724014</v>
      </c>
      <c r="N2308">
        <v>31</v>
      </c>
      <c r="O2308" t="s">
        <v>29</v>
      </c>
      <c r="P2308" t="s">
        <v>29</v>
      </c>
      <c r="Q2308" t="s">
        <v>29</v>
      </c>
      <c r="R2308" t="s">
        <v>29</v>
      </c>
      <c r="S2308" t="s">
        <v>29</v>
      </c>
      <c r="T2308" t="s">
        <v>29</v>
      </c>
      <c r="U2308" t="s">
        <v>29</v>
      </c>
      <c r="V2308" t="s">
        <v>29</v>
      </c>
      <c r="W2308" t="s">
        <v>29</v>
      </c>
      <c r="X2308" t="s">
        <v>29</v>
      </c>
      <c r="Y2308" t="s">
        <v>29</v>
      </c>
      <c r="Z2308" t="s">
        <v>29</v>
      </c>
    </row>
    <row r="2309" spans="1:26" x14ac:dyDescent="0.35">
      <c r="A2309">
        <v>2308</v>
      </c>
      <c r="B2309">
        <v>2016</v>
      </c>
      <c r="C2309">
        <v>4</v>
      </c>
      <c r="D2309" t="s">
        <v>98</v>
      </c>
      <c r="E2309" t="s">
        <v>99</v>
      </c>
      <c r="F2309" t="s">
        <v>100</v>
      </c>
      <c r="G2309" t="s">
        <v>60</v>
      </c>
      <c r="H2309" t="s">
        <v>29</v>
      </c>
      <c r="I2309">
        <v>0</v>
      </c>
      <c r="J2309">
        <v>0</v>
      </c>
      <c r="K2309" t="s">
        <v>170</v>
      </c>
      <c r="L2309" s="1">
        <v>42461</v>
      </c>
      <c r="M2309">
        <v>0.190011312724014</v>
      </c>
      <c r="N2309">
        <v>31</v>
      </c>
      <c r="O2309" t="s">
        <v>29</v>
      </c>
      <c r="P2309" t="s">
        <v>29</v>
      </c>
      <c r="Q2309" t="s">
        <v>29</v>
      </c>
      <c r="R2309" t="s">
        <v>29</v>
      </c>
      <c r="S2309" t="s">
        <v>29</v>
      </c>
      <c r="T2309" t="s">
        <v>29</v>
      </c>
      <c r="U2309" t="s">
        <v>29</v>
      </c>
      <c r="V2309" t="s">
        <v>29</v>
      </c>
      <c r="W2309" t="s">
        <v>29</v>
      </c>
      <c r="X2309" t="s">
        <v>29</v>
      </c>
      <c r="Y2309" t="s">
        <v>29</v>
      </c>
      <c r="Z2309" t="s">
        <v>29</v>
      </c>
    </row>
    <row r="2310" spans="1:26" x14ac:dyDescent="0.35">
      <c r="A2310">
        <v>2309</v>
      </c>
      <c r="B2310">
        <v>2016</v>
      </c>
      <c r="C2310">
        <v>4</v>
      </c>
      <c r="D2310" t="s">
        <v>101</v>
      </c>
      <c r="E2310" t="s">
        <v>102</v>
      </c>
      <c r="F2310" t="s">
        <v>103</v>
      </c>
      <c r="G2310" t="s">
        <v>28</v>
      </c>
      <c r="H2310" t="s">
        <v>29</v>
      </c>
      <c r="I2310">
        <v>0</v>
      </c>
      <c r="J2310">
        <v>3.5</v>
      </c>
      <c r="K2310" t="s">
        <v>170</v>
      </c>
      <c r="L2310" s="1">
        <v>42461</v>
      </c>
      <c r="M2310">
        <v>0.190011312724014</v>
      </c>
      <c r="N2310">
        <v>31</v>
      </c>
      <c r="O2310" t="s">
        <v>29</v>
      </c>
      <c r="P2310" t="s">
        <v>29</v>
      </c>
      <c r="Q2310" t="s">
        <v>29</v>
      </c>
      <c r="R2310" t="s">
        <v>29</v>
      </c>
      <c r="S2310" t="s">
        <v>29</v>
      </c>
      <c r="T2310" t="s">
        <v>29</v>
      </c>
      <c r="U2310" t="s">
        <v>29</v>
      </c>
      <c r="V2310" t="s">
        <v>29</v>
      </c>
      <c r="W2310" t="s">
        <v>29</v>
      </c>
      <c r="X2310" t="s">
        <v>29</v>
      </c>
      <c r="Y2310" t="s">
        <v>29</v>
      </c>
      <c r="Z2310" t="s">
        <v>29</v>
      </c>
    </row>
    <row r="2311" spans="1:26" x14ac:dyDescent="0.35">
      <c r="A2311">
        <v>2310</v>
      </c>
      <c r="B2311">
        <v>2016</v>
      </c>
      <c r="C2311">
        <v>4</v>
      </c>
      <c r="D2311" t="s">
        <v>104</v>
      </c>
      <c r="E2311" t="s">
        <v>105</v>
      </c>
      <c r="F2311" t="s">
        <v>49</v>
      </c>
      <c r="G2311" t="s">
        <v>28</v>
      </c>
      <c r="H2311" t="s">
        <v>29</v>
      </c>
      <c r="I2311">
        <v>0</v>
      </c>
      <c r="J2311">
        <v>0</v>
      </c>
      <c r="K2311" t="s">
        <v>170</v>
      </c>
      <c r="L2311" s="1">
        <v>42461</v>
      </c>
      <c r="M2311">
        <v>0.190011312724014</v>
      </c>
      <c r="N2311">
        <v>31</v>
      </c>
      <c r="O2311" t="s">
        <v>29</v>
      </c>
      <c r="P2311" t="s">
        <v>29</v>
      </c>
      <c r="Q2311" t="s">
        <v>29</v>
      </c>
      <c r="R2311" t="s">
        <v>29</v>
      </c>
      <c r="S2311" t="s">
        <v>29</v>
      </c>
      <c r="T2311" t="s">
        <v>29</v>
      </c>
      <c r="U2311" t="s">
        <v>29</v>
      </c>
      <c r="V2311" t="s">
        <v>29</v>
      </c>
      <c r="W2311" t="s">
        <v>29</v>
      </c>
      <c r="X2311" t="s">
        <v>29</v>
      </c>
      <c r="Y2311" t="s">
        <v>29</v>
      </c>
      <c r="Z2311" t="s">
        <v>29</v>
      </c>
    </row>
    <row r="2312" spans="1:26" x14ac:dyDescent="0.35">
      <c r="A2312">
        <v>2311</v>
      </c>
      <c r="B2312">
        <v>2016</v>
      </c>
      <c r="C2312">
        <v>6</v>
      </c>
      <c r="D2312" t="s">
        <v>25</v>
      </c>
      <c r="E2312" t="s">
        <v>26</v>
      </c>
      <c r="F2312" t="s">
        <v>27</v>
      </c>
      <c r="G2312" t="s">
        <v>28</v>
      </c>
      <c r="H2312" t="s">
        <v>29</v>
      </c>
      <c r="I2312">
        <v>0</v>
      </c>
      <c r="J2312">
        <v>59.29</v>
      </c>
      <c r="K2312" t="s">
        <v>158</v>
      </c>
      <c r="L2312" s="1">
        <v>42522</v>
      </c>
      <c r="M2312">
        <v>0.25095284498207898</v>
      </c>
      <c r="N2312">
        <v>31</v>
      </c>
      <c r="O2312" t="s">
        <v>193</v>
      </c>
      <c r="P2312">
        <v>6257</v>
      </c>
      <c r="Q2312">
        <v>9153</v>
      </c>
      <c r="R2312">
        <v>0</v>
      </c>
      <c r="S2312">
        <v>0</v>
      </c>
      <c r="T2312">
        <v>6257</v>
      </c>
      <c r="U2312" t="s">
        <v>26</v>
      </c>
      <c r="V2312" t="s">
        <v>27</v>
      </c>
      <c r="W2312" t="s">
        <v>28</v>
      </c>
      <c r="X2312">
        <v>2016</v>
      </c>
      <c r="Y2312">
        <v>6</v>
      </c>
      <c r="Z2312" t="s">
        <v>158</v>
      </c>
    </row>
    <row r="2313" spans="1:26" x14ac:dyDescent="0.35">
      <c r="A2313">
        <v>2312</v>
      </c>
      <c r="B2313">
        <v>2016</v>
      </c>
      <c r="C2313">
        <v>6</v>
      </c>
      <c r="D2313" t="s">
        <v>32</v>
      </c>
      <c r="E2313" t="s">
        <v>33</v>
      </c>
      <c r="F2313" t="s">
        <v>34</v>
      </c>
      <c r="G2313" t="s">
        <v>35</v>
      </c>
      <c r="H2313" s="1">
        <v>42522</v>
      </c>
      <c r="I2313">
        <v>8.58</v>
      </c>
      <c r="J2313">
        <v>840.06200000000001</v>
      </c>
      <c r="K2313" t="s">
        <v>158</v>
      </c>
      <c r="L2313" s="1">
        <v>42522</v>
      </c>
      <c r="M2313">
        <v>0.25095284498207898</v>
      </c>
      <c r="N2313">
        <v>31</v>
      </c>
      <c r="O2313" t="s">
        <v>193</v>
      </c>
      <c r="P2313">
        <v>54316</v>
      </c>
      <c r="Q2313">
        <v>198449</v>
      </c>
      <c r="R2313">
        <v>0</v>
      </c>
      <c r="S2313">
        <v>0</v>
      </c>
      <c r="T2313">
        <v>54316</v>
      </c>
      <c r="U2313" t="s">
        <v>33</v>
      </c>
      <c r="V2313" t="s">
        <v>34</v>
      </c>
      <c r="W2313" t="s">
        <v>35</v>
      </c>
      <c r="X2313">
        <v>2016</v>
      </c>
      <c r="Y2313">
        <v>6</v>
      </c>
      <c r="Z2313" t="s">
        <v>158</v>
      </c>
    </row>
    <row r="2314" spans="1:26" x14ac:dyDescent="0.35">
      <c r="A2314">
        <v>2313</v>
      </c>
      <c r="B2314">
        <v>2016</v>
      </c>
      <c r="C2314">
        <v>6</v>
      </c>
      <c r="D2314" t="s">
        <v>36</v>
      </c>
      <c r="E2314" t="s">
        <v>37</v>
      </c>
      <c r="F2314" t="s">
        <v>38</v>
      </c>
      <c r="G2314" t="s">
        <v>28</v>
      </c>
      <c r="H2314" s="1">
        <v>42522</v>
      </c>
      <c r="I2314">
        <v>36.588000000000001</v>
      </c>
      <c r="J2314">
        <v>755.72500000000002</v>
      </c>
      <c r="K2314" t="s">
        <v>158</v>
      </c>
      <c r="L2314" s="1">
        <v>42522</v>
      </c>
      <c r="M2314">
        <v>0.25095284498207898</v>
      </c>
      <c r="N2314">
        <v>31</v>
      </c>
      <c r="O2314" t="s">
        <v>193</v>
      </c>
      <c r="P2314">
        <v>62636</v>
      </c>
      <c r="Q2314">
        <v>110187</v>
      </c>
      <c r="R2314">
        <v>0</v>
      </c>
      <c r="S2314">
        <v>0</v>
      </c>
      <c r="T2314">
        <v>62636</v>
      </c>
      <c r="U2314" t="s">
        <v>37</v>
      </c>
      <c r="V2314" t="s">
        <v>38</v>
      </c>
      <c r="W2314" t="s">
        <v>28</v>
      </c>
      <c r="X2314">
        <v>2016</v>
      </c>
      <c r="Y2314">
        <v>6</v>
      </c>
      <c r="Z2314" t="s">
        <v>158</v>
      </c>
    </row>
    <row r="2315" spans="1:26" x14ac:dyDescent="0.35">
      <c r="A2315">
        <v>2314</v>
      </c>
      <c r="B2315">
        <v>2016</v>
      </c>
      <c r="C2315">
        <v>6</v>
      </c>
      <c r="D2315" t="s">
        <v>39</v>
      </c>
      <c r="E2315" t="s">
        <v>40</v>
      </c>
      <c r="F2315" t="s">
        <v>41</v>
      </c>
      <c r="G2315" t="s">
        <v>35</v>
      </c>
      <c r="H2315" t="s">
        <v>29</v>
      </c>
      <c r="I2315">
        <v>0</v>
      </c>
      <c r="J2315">
        <v>2.64</v>
      </c>
      <c r="K2315" t="s">
        <v>158</v>
      </c>
      <c r="L2315" s="1">
        <v>42522</v>
      </c>
      <c r="M2315">
        <v>0.25095284498207898</v>
      </c>
      <c r="N2315">
        <v>31</v>
      </c>
      <c r="O2315" t="s">
        <v>193</v>
      </c>
      <c r="P2315">
        <v>0</v>
      </c>
      <c r="Q2315">
        <v>77400</v>
      </c>
      <c r="R2315">
        <v>0</v>
      </c>
      <c r="S2315">
        <v>0</v>
      </c>
      <c r="T2315">
        <v>0</v>
      </c>
      <c r="U2315" t="s">
        <v>40</v>
      </c>
      <c r="V2315" t="s">
        <v>41</v>
      </c>
      <c r="W2315" t="s">
        <v>35</v>
      </c>
      <c r="X2315">
        <v>2016</v>
      </c>
      <c r="Y2315">
        <v>6</v>
      </c>
      <c r="Z2315" t="s">
        <v>158</v>
      </c>
    </row>
    <row r="2316" spans="1:26" x14ac:dyDescent="0.35">
      <c r="A2316">
        <v>2315</v>
      </c>
      <c r="B2316">
        <v>2016</v>
      </c>
      <c r="C2316">
        <v>6</v>
      </c>
      <c r="D2316" t="s">
        <v>42</v>
      </c>
      <c r="E2316" t="s">
        <v>43</v>
      </c>
      <c r="F2316" t="s">
        <v>44</v>
      </c>
      <c r="G2316" t="s">
        <v>35</v>
      </c>
      <c r="H2316" t="s">
        <v>29</v>
      </c>
      <c r="I2316">
        <v>0</v>
      </c>
      <c r="J2316">
        <v>207.87</v>
      </c>
      <c r="K2316" t="s">
        <v>158</v>
      </c>
      <c r="L2316" s="1">
        <v>42522</v>
      </c>
      <c r="M2316">
        <v>0.25095284498207898</v>
      </c>
      <c r="N2316">
        <v>31</v>
      </c>
      <c r="O2316" t="s">
        <v>193</v>
      </c>
      <c r="P2316">
        <v>12240</v>
      </c>
      <c r="Q2316">
        <v>15053</v>
      </c>
      <c r="R2316">
        <v>0</v>
      </c>
      <c r="S2316">
        <v>0</v>
      </c>
      <c r="T2316">
        <v>12240</v>
      </c>
      <c r="U2316" t="s">
        <v>43</v>
      </c>
      <c r="V2316" t="s">
        <v>44</v>
      </c>
      <c r="W2316" t="s">
        <v>35</v>
      </c>
      <c r="X2316">
        <v>2016</v>
      </c>
      <c r="Y2316">
        <v>6</v>
      </c>
      <c r="Z2316" t="s">
        <v>158</v>
      </c>
    </row>
    <row r="2317" spans="1:26" x14ac:dyDescent="0.35">
      <c r="A2317">
        <v>2316</v>
      </c>
      <c r="B2317">
        <v>2016</v>
      </c>
      <c r="C2317">
        <v>6</v>
      </c>
      <c r="D2317" t="s">
        <v>45</v>
      </c>
      <c r="E2317" t="s">
        <v>46</v>
      </c>
      <c r="F2317" t="s">
        <v>41</v>
      </c>
      <c r="G2317" t="s">
        <v>35</v>
      </c>
      <c r="H2317" t="s">
        <v>29</v>
      </c>
      <c r="I2317">
        <v>0</v>
      </c>
      <c r="J2317">
        <v>33.479999999999997</v>
      </c>
      <c r="K2317" t="s">
        <v>158</v>
      </c>
      <c r="L2317" s="1">
        <v>42522</v>
      </c>
      <c r="M2317">
        <v>0.25095284498207898</v>
      </c>
      <c r="N2317">
        <v>31</v>
      </c>
      <c r="O2317" t="s">
        <v>193</v>
      </c>
      <c r="P2317">
        <v>0</v>
      </c>
      <c r="Q2317">
        <v>99840</v>
      </c>
      <c r="R2317">
        <v>0</v>
      </c>
      <c r="S2317">
        <v>0</v>
      </c>
      <c r="T2317">
        <v>0</v>
      </c>
      <c r="U2317" t="s">
        <v>46</v>
      </c>
      <c r="V2317" t="s">
        <v>41</v>
      </c>
      <c r="W2317" t="s">
        <v>35</v>
      </c>
      <c r="X2317">
        <v>2016</v>
      </c>
      <c r="Y2317">
        <v>6</v>
      </c>
      <c r="Z2317" t="s">
        <v>158</v>
      </c>
    </row>
    <row r="2318" spans="1:26" x14ac:dyDescent="0.35">
      <c r="A2318">
        <v>2317</v>
      </c>
      <c r="B2318">
        <v>2016</v>
      </c>
      <c r="C2318">
        <v>6</v>
      </c>
      <c r="D2318" t="s">
        <v>47</v>
      </c>
      <c r="E2318" t="s">
        <v>48</v>
      </c>
      <c r="F2318" t="s">
        <v>49</v>
      </c>
      <c r="G2318" t="s">
        <v>28</v>
      </c>
      <c r="H2318" t="s">
        <v>29</v>
      </c>
      <c r="I2318">
        <v>0</v>
      </c>
      <c r="J2318">
        <v>90.994</v>
      </c>
      <c r="K2318" t="s">
        <v>158</v>
      </c>
      <c r="L2318" s="1">
        <v>42522</v>
      </c>
      <c r="M2318">
        <v>0.25095284498207898</v>
      </c>
      <c r="N2318">
        <v>31</v>
      </c>
      <c r="O2318" t="s">
        <v>193</v>
      </c>
      <c r="P2318">
        <v>7436</v>
      </c>
      <c r="Q2318">
        <v>28934</v>
      </c>
      <c r="R2318">
        <v>0</v>
      </c>
      <c r="S2318">
        <v>0</v>
      </c>
      <c r="T2318">
        <v>7436</v>
      </c>
      <c r="U2318" t="s">
        <v>48</v>
      </c>
      <c r="V2318" t="s">
        <v>49</v>
      </c>
      <c r="W2318" t="s">
        <v>28</v>
      </c>
      <c r="X2318">
        <v>2016</v>
      </c>
      <c r="Y2318">
        <v>6</v>
      </c>
      <c r="Z2318" t="s">
        <v>158</v>
      </c>
    </row>
    <row r="2319" spans="1:26" x14ac:dyDescent="0.35">
      <c r="A2319">
        <v>2318</v>
      </c>
      <c r="B2319">
        <v>2016</v>
      </c>
      <c r="C2319">
        <v>6</v>
      </c>
      <c r="D2319" t="s">
        <v>50</v>
      </c>
      <c r="E2319" t="s">
        <v>51</v>
      </c>
      <c r="F2319" t="s">
        <v>38</v>
      </c>
      <c r="G2319" t="s">
        <v>28</v>
      </c>
      <c r="H2319" t="s">
        <v>29</v>
      </c>
      <c r="I2319">
        <v>0</v>
      </c>
      <c r="J2319">
        <v>0</v>
      </c>
      <c r="K2319" t="s">
        <v>158</v>
      </c>
      <c r="L2319" s="1">
        <v>42522</v>
      </c>
      <c r="M2319">
        <v>0.25095284498207898</v>
      </c>
      <c r="N2319">
        <v>31</v>
      </c>
      <c r="O2319" t="s">
        <v>193</v>
      </c>
      <c r="P2319">
        <v>0</v>
      </c>
      <c r="Q2319">
        <v>240060819</v>
      </c>
      <c r="R2319">
        <v>0</v>
      </c>
      <c r="S2319">
        <v>0</v>
      </c>
      <c r="T2319">
        <v>0</v>
      </c>
      <c r="U2319" t="s">
        <v>51</v>
      </c>
      <c r="V2319" t="s">
        <v>38</v>
      </c>
      <c r="W2319" t="s">
        <v>28</v>
      </c>
      <c r="X2319">
        <v>2016</v>
      </c>
      <c r="Y2319">
        <v>6</v>
      </c>
      <c r="Z2319" t="s">
        <v>158</v>
      </c>
    </row>
    <row r="2320" spans="1:26" x14ac:dyDescent="0.35">
      <c r="A2320">
        <v>2319</v>
      </c>
      <c r="B2320">
        <v>2016</v>
      </c>
      <c r="C2320">
        <v>6</v>
      </c>
      <c r="D2320" t="s">
        <v>52</v>
      </c>
      <c r="E2320" t="s">
        <v>53</v>
      </c>
      <c r="F2320" t="s">
        <v>34</v>
      </c>
      <c r="G2320" t="s">
        <v>35</v>
      </c>
      <c r="H2320" t="s">
        <v>29</v>
      </c>
      <c r="I2320">
        <v>0</v>
      </c>
      <c r="J2320">
        <v>1.53</v>
      </c>
      <c r="K2320" t="s">
        <v>158</v>
      </c>
      <c r="L2320" s="1">
        <v>42522</v>
      </c>
      <c r="M2320">
        <v>0.25095284498207898</v>
      </c>
      <c r="N2320">
        <v>31</v>
      </c>
      <c r="O2320" t="s">
        <v>193</v>
      </c>
      <c r="P2320">
        <v>0</v>
      </c>
      <c r="Q2320">
        <v>383300828</v>
      </c>
      <c r="R2320">
        <v>0</v>
      </c>
      <c r="S2320">
        <v>0</v>
      </c>
      <c r="T2320">
        <v>0</v>
      </c>
      <c r="U2320" t="s">
        <v>53</v>
      </c>
      <c r="V2320" t="s">
        <v>34</v>
      </c>
      <c r="W2320" t="s">
        <v>35</v>
      </c>
      <c r="X2320">
        <v>2016</v>
      </c>
      <c r="Y2320">
        <v>6</v>
      </c>
      <c r="Z2320" t="s">
        <v>158</v>
      </c>
    </row>
    <row r="2321" spans="1:26" x14ac:dyDescent="0.35">
      <c r="A2321">
        <v>2320</v>
      </c>
      <c r="B2321">
        <v>2016</v>
      </c>
      <c r="C2321">
        <v>6</v>
      </c>
      <c r="D2321" t="s">
        <v>54</v>
      </c>
      <c r="E2321" t="s">
        <v>55</v>
      </c>
      <c r="F2321" t="s">
        <v>56</v>
      </c>
      <c r="G2321" t="s">
        <v>35</v>
      </c>
      <c r="H2321" t="s">
        <v>29</v>
      </c>
      <c r="I2321">
        <v>0</v>
      </c>
      <c r="J2321">
        <v>108.90600000000001</v>
      </c>
      <c r="K2321" t="s">
        <v>158</v>
      </c>
      <c r="L2321" s="1">
        <v>42522</v>
      </c>
      <c r="M2321">
        <v>0.25095284498207898</v>
      </c>
      <c r="N2321">
        <v>31</v>
      </c>
      <c r="O2321" t="s">
        <v>193</v>
      </c>
      <c r="P2321">
        <v>2019</v>
      </c>
      <c r="Q2321">
        <v>203639</v>
      </c>
      <c r="R2321">
        <v>0</v>
      </c>
      <c r="S2321">
        <v>0</v>
      </c>
      <c r="T2321">
        <v>2019</v>
      </c>
      <c r="U2321" t="s">
        <v>55</v>
      </c>
      <c r="V2321" t="s">
        <v>56</v>
      </c>
      <c r="W2321" t="s">
        <v>35</v>
      </c>
      <c r="X2321">
        <v>2016</v>
      </c>
      <c r="Y2321">
        <v>6</v>
      </c>
      <c r="Z2321" t="s">
        <v>158</v>
      </c>
    </row>
    <row r="2322" spans="1:26" x14ac:dyDescent="0.35">
      <c r="A2322">
        <v>2321</v>
      </c>
      <c r="B2322">
        <v>2016</v>
      </c>
      <c r="C2322">
        <v>6</v>
      </c>
      <c r="D2322" t="s">
        <v>57</v>
      </c>
      <c r="E2322" t="s">
        <v>58</v>
      </c>
      <c r="F2322" t="s">
        <v>59</v>
      </c>
      <c r="G2322" t="s">
        <v>60</v>
      </c>
      <c r="H2322" t="s">
        <v>29</v>
      </c>
      <c r="I2322">
        <v>0</v>
      </c>
      <c r="J2322">
        <v>5.04</v>
      </c>
      <c r="K2322" t="s">
        <v>158</v>
      </c>
      <c r="L2322" s="1">
        <v>42522</v>
      </c>
      <c r="M2322">
        <v>0.25095284498207898</v>
      </c>
      <c r="N2322">
        <v>31</v>
      </c>
      <c r="O2322" t="s">
        <v>193</v>
      </c>
      <c r="P2322">
        <v>0</v>
      </c>
      <c r="Q2322">
        <v>0</v>
      </c>
      <c r="R2322">
        <v>0</v>
      </c>
      <c r="S2322">
        <v>0</v>
      </c>
      <c r="T2322">
        <v>0</v>
      </c>
      <c r="U2322" t="s">
        <v>58</v>
      </c>
      <c r="V2322" t="s">
        <v>59</v>
      </c>
      <c r="W2322" t="s">
        <v>60</v>
      </c>
      <c r="X2322">
        <v>2016</v>
      </c>
      <c r="Y2322">
        <v>6</v>
      </c>
      <c r="Z2322" t="s">
        <v>158</v>
      </c>
    </row>
    <row r="2323" spans="1:26" x14ac:dyDescent="0.35">
      <c r="A2323">
        <v>2322</v>
      </c>
      <c r="B2323">
        <v>2016</v>
      </c>
      <c r="C2323">
        <v>6</v>
      </c>
      <c r="D2323" t="s">
        <v>61</v>
      </c>
      <c r="E2323" t="s">
        <v>62</v>
      </c>
      <c r="F2323" t="s">
        <v>63</v>
      </c>
      <c r="G2323" t="s">
        <v>60</v>
      </c>
      <c r="H2323" t="s">
        <v>29</v>
      </c>
      <c r="I2323">
        <v>0</v>
      </c>
      <c r="J2323">
        <v>0</v>
      </c>
      <c r="K2323" t="s">
        <v>158</v>
      </c>
      <c r="L2323" s="1">
        <v>42522</v>
      </c>
      <c r="M2323">
        <v>0.25095284498207898</v>
      </c>
      <c r="N2323">
        <v>31</v>
      </c>
      <c r="O2323" t="s">
        <v>29</v>
      </c>
      <c r="P2323" t="s">
        <v>29</v>
      </c>
      <c r="Q2323" t="s">
        <v>29</v>
      </c>
      <c r="R2323" t="s">
        <v>29</v>
      </c>
      <c r="S2323" t="s">
        <v>29</v>
      </c>
      <c r="T2323" t="s">
        <v>29</v>
      </c>
      <c r="U2323" t="s">
        <v>29</v>
      </c>
      <c r="V2323" t="s">
        <v>29</v>
      </c>
      <c r="W2323" t="s">
        <v>29</v>
      </c>
      <c r="X2323" t="s">
        <v>29</v>
      </c>
      <c r="Y2323" t="s">
        <v>29</v>
      </c>
      <c r="Z2323" t="s">
        <v>29</v>
      </c>
    </row>
    <row r="2324" spans="1:26" x14ac:dyDescent="0.35">
      <c r="A2324">
        <v>2323</v>
      </c>
      <c r="B2324">
        <v>2016</v>
      </c>
      <c r="C2324">
        <v>6</v>
      </c>
      <c r="D2324" t="s">
        <v>64</v>
      </c>
      <c r="E2324" t="s">
        <v>65</v>
      </c>
      <c r="F2324" t="s">
        <v>66</v>
      </c>
      <c r="G2324" t="s">
        <v>28</v>
      </c>
      <c r="H2324" t="s">
        <v>29</v>
      </c>
      <c r="I2324">
        <v>0</v>
      </c>
      <c r="J2324">
        <v>0</v>
      </c>
      <c r="K2324" t="s">
        <v>158</v>
      </c>
      <c r="L2324" s="1">
        <v>42522</v>
      </c>
      <c r="M2324">
        <v>0.25095284498207898</v>
      </c>
      <c r="N2324">
        <v>31</v>
      </c>
      <c r="O2324" t="s">
        <v>193</v>
      </c>
      <c r="P2324">
        <v>0</v>
      </c>
      <c r="Q2324">
        <v>134464291</v>
      </c>
      <c r="R2324">
        <v>0</v>
      </c>
      <c r="S2324">
        <v>0</v>
      </c>
      <c r="T2324">
        <v>0</v>
      </c>
      <c r="U2324" t="s">
        <v>65</v>
      </c>
      <c r="V2324" t="s">
        <v>66</v>
      </c>
      <c r="W2324" t="s">
        <v>28</v>
      </c>
      <c r="X2324">
        <v>2016</v>
      </c>
      <c r="Y2324">
        <v>6</v>
      </c>
      <c r="Z2324" t="s">
        <v>158</v>
      </c>
    </row>
    <row r="2325" spans="1:26" x14ac:dyDescent="0.35">
      <c r="A2325">
        <v>2324</v>
      </c>
      <c r="B2325">
        <v>2016</v>
      </c>
      <c r="C2325">
        <v>6</v>
      </c>
      <c r="D2325" t="s">
        <v>67</v>
      </c>
      <c r="E2325" t="s">
        <v>68</v>
      </c>
      <c r="F2325" t="s">
        <v>69</v>
      </c>
      <c r="G2325" t="s">
        <v>35</v>
      </c>
      <c r="H2325" t="s">
        <v>29</v>
      </c>
      <c r="I2325">
        <v>0</v>
      </c>
      <c r="J2325">
        <v>0</v>
      </c>
      <c r="K2325" t="s">
        <v>158</v>
      </c>
      <c r="L2325" s="1">
        <v>42522</v>
      </c>
      <c r="M2325">
        <v>0.25095284498207898</v>
      </c>
      <c r="N2325">
        <v>31</v>
      </c>
      <c r="O2325" t="s">
        <v>29</v>
      </c>
      <c r="P2325" t="s">
        <v>29</v>
      </c>
      <c r="Q2325" t="s">
        <v>29</v>
      </c>
      <c r="R2325" t="s">
        <v>29</v>
      </c>
      <c r="S2325" t="s">
        <v>29</v>
      </c>
      <c r="T2325" t="s">
        <v>29</v>
      </c>
      <c r="U2325" t="s">
        <v>29</v>
      </c>
      <c r="V2325" t="s">
        <v>29</v>
      </c>
      <c r="W2325" t="s">
        <v>29</v>
      </c>
      <c r="X2325" t="s">
        <v>29</v>
      </c>
      <c r="Y2325" t="s">
        <v>29</v>
      </c>
      <c r="Z2325" t="s">
        <v>29</v>
      </c>
    </row>
    <row r="2326" spans="1:26" x14ac:dyDescent="0.35">
      <c r="A2326">
        <v>2325</v>
      </c>
      <c r="B2326">
        <v>2016</v>
      </c>
      <c r="C2326">
        <v>6</v>
      </c>
      <c r="D2326" t="s">
        <v>70</v>
      </c>
      <c r="E2326" t="s">
        <v>71</v>
      </c>
      <c r="F2326" t="s">
        <v>72</v>
      </c>
      <c r="G2326" t="s">
        <v>28</v>
      </c>
      <c r="H2326" t="s">
        <v>29</v>
      </c>
      <c r="I2326">
        <v>0</v>
      </c>
      <c r="J2326">
        <v>0</v>
      </c>
      <c r="K2326" t="s">
        <v>158</v>
      </c>
      <c r="L2326" s="1">
        <v>42522</v>
      </c>
      <c r="M2326">
        <v>0.25095284498207898</v>
      </c>
      <c r="N2326">
        <v>31</v>
      </c>
      <c r="O2326" t="s">
        <v>29</v>
      </c>
      <c r="P2326" t="s">
        <v>29</v>
      </c>
      <c r="Q2326" t="s">
        <v>29</v>
      </c>
      <c r="R2326" t="s">
        <v>29</v>
      </c>
      <c r="S2326" t="s">
        <v>29</v>
      </c>
      <c r="T2326" t="s">
        <v>29</v>
      </c>
      <c r="U2326" t="s">
        <v>29</v>
      </c>
      <c r="V2326" t="s">
        <v>29</v>
      </c>
      <c r="W2326" t="s">
        <v>29</v>
      </c>
      <c r="X2326" t="s">
        <v>29</v>
      </c>
      <c r="Y2326" t="s">
        <v>29</v>
      </c>
      <c r="Z2326" t="s">
        <v>29</v>
      </c>
    </row>
    <row r="2327" spans="1:26" x14ac:dyDescent="0.35">
      <c r="A2327">
        <v>2326</v>
      </c>
      <c r="B2327">
        <v>2016</v>
      </c>
      <c r="C2327">
        <v>6</v>
      </c>
      <c r="D2327" t="s">
        <v>73</v>
      </c>
      <c r="E2327" t="s">
        <v>74</v>
      </c>
      <c r="F2327" t="s">
        <v>66</v>
      </c>
      <c r="G2327" t="s">
        <v>28</v>
      </c>
      <c r="H2327" t="s">
        <v>29</v>
      </c>
      <c r="I2327">
        <v>0</v>
      </c>
      <c r="J2327">
        <v>30</v>
      </c>
      <c r="K2327" t="s">
        <v>158</v>
      </c>
      <c r="L2327" s="1">
        <v>42522</v>
      </c>
      <c r="M2327">
        <v>0.25095284498207898</v>
      </c>
      <c r="N2327">
        <v>31</v>
      </c>
      <c r="O2327" t="s">
        <v>193</v>
      </c>
      <c r="P2327">
        <v>0</v>
      </c>
      <c r="Q2327">
        <v>29760</v>
      </c>
      <c r="R2327">
        <v>0</v>
      </c>
      <c r="S2327">
        <v>0</v>
      </c>
      <c r="T2327">
        <v>0</v>
      </c>
      <c r="U2327" t="s">
        <v>74</v>
      </c>
      <c r="V2327" t="s">
        <v>66</v>
      </c>
      <c r="W2327" t="s">
        <v>28</v>
      </c>
      <c r="X2327">
        <v>2016</v>
      </c>
      <c r="Y2327">
        <v>6</v>
      </c>
      <c r="Z2327" t="s">
        <v>158</v>
      </c>
    </row>
    <row r="2328" spans="1:26" x14ac:dyDescent="0.35">
      <c r="A2328">
        <v>2327</v>
      </c>
      <c r="B2328">
        <v>2016</v>
      </c>
      <c r="C2328">
        <v>6</v>
      </c>
      <c r="D2328" t="s">
        <v>75</v>
      </c>
      <c r="E2328" t="s">
        <v>76</v>
      </c>
      <c r="F2328" t="s">
        <v>44</v>
      </c>
      <c r="G2328" t="s">
        <v>35</v>
      </c>
      <c r="H2328" t="s">
        <v>29</v>
      </c>
      <c r="I2328">
        <v>0</v>
      </c>
      <c r="J2328">
        <v>0</v>
      </c>
      <c r="K2328" t="s">
        <v>158</v>
      </c>
      <c r="L2328" s="1">
        <v>42522</v>
      </c>
      <c r="M2328">
        <v>0.25095284498207898</v>
      </c>
      <c r="N2328">
        <v>31</v>
      </c>
      <c r="O2328" t="s">
        <v>193</v>
      </c>
      <c r="P2328">
        <v>0</v>
      </c>
      <c r="Q2328">
        <v>33157229</v>
      </c>
      <c r="R2328">
        <v>0</v>
      </c>
      <c r="S2328">
        <v>0</v>
      </c>
      <c r="T2328">
        <v>0</v>
      </c>
      <c r="U2328" t="s">
        <v>76</v>
      </c>
      <c r="V2328" t="s">
        <v>44</v>
      </c>
      <c r="W2328" t="s">
        <v>35</v>
      </c>
      <c r="X2328">
        <v>2016</v>
      </c>
      <c r="Y2328">
        <v>6</v>
      </c>
      <c r="Z2328" t="s">
        <v>158</v>
      </c>
    </row>
    <row r="2329" spans="1:26" x14ac:dyDescent="0.35">
      <c r="A2329">
        <v>2328</v>
      </c>
      <c r="B2329">
        <v>2016</v>
      </c>
      <c r="C2329">
        <v>6</v>
      </c>
      <c r="D2329" t="s">
        <v>77</v>
      </c>
      <c r="E2329" t="s">
        <v>78</v>
      </c>
      <c r="F2329" t="s">
        <v>34</v>
      </c>
      <c r="G2329" t="s">
        <v>35</v>
      </c>
      <c r="H2329" t="s">
        <v>29</v>
      </c>
      <c r="I2329">
        <v>0</v>
      </c>
      <c r="J2329">
        <v>0</v>
      </c>
      <c r="K2329" t="s">
        <v>158</v>
      </c>
      <c r="L2329" s="1">
        <v>42522</v>
      </c>
      <c r="M2329">
        <v>0.25095284498207898</v>
      </c>
      <c r="N2329">
        <v>31</v>
      </c>
      <c r="O2329" t="s">
        <v>193</v>
      </c>
      <c r="P2329">
        <v>0</v>
      </c>
      <c r="Q2329">
        <v>670247</v>
      </c>
      <c r="R2329">
        <v>0</v>
      </c>
      <c r="S2329">
        <v>0</v>
      </c>
      <c r="T2329">
        <v>0</v>
      </c>
      <c r="U2329" t="s">
        <v>78</v>
      </c>
      <c r="V2329" t="s">
        <v>34</v>
      </c>
      <c r="W2329" t="s">
        <v>35</v>
      </c>
      <c r="X2329">
        <v>2016</v>
      </c>
      <c r="Y2329">
        <v>6</v>
      </c>
      <c r="Z2329" t="s">
        <v>158</v>
      </c>
    </row>
    <row r="2330" spans="1:26" x14ac:dyDescent="0.35">
      <c r="A2330">
        <v>2329</v>
      </c>
      <c r="B2330">
        <v>2016</v>
      </c>
      <c r="C2330">
        <v>6</v>
      </c>
      <c r="D2330" t="s">
        <v>79</v>
      </c>
      <c r="E2330" t="s">
        <v>80</v>
      </c>
      <c r="F2330" t="s">
        <v>81</v>
      </c>
      <c r="G2330" t="s">
        <v>35</v>
      </c>
      <c r="H2330" t="s">
        <v>29</v>
      </c>
      <c r="I2330">
        <v>0</v>
      </c>
      <c r="J2330">
        <v>0</v>
      </c>
      <c r="K2330" t="s">
        <v>158</v>
      </c>
      <c r="L2330" s="1">
        <v>42522</v>
      </c>
      <c r="M2330">
        <v>0.25095284498207898</v>
      </c>
      <c r="N2330">
        <v>31</v>
      </c>
      <c r="O2330" t="s">
        <v>29</v>
      </c>
      <c r="P2330" t="s">
        <v>29</v>
      </c>
      <c r="Q2330" t="s">
        <v>29</v>
      </c>
      <c r="R2330" t="s">
        <v>29</v>
      </c>
      <c r="S2330" t="s">
        <v>29</v>
      </c>
      <c r="T2330" t="s">
        <v>29</v>
      </c>
      <c r="U2330" t="s">
        <v>29</v>
      </c>
      <c r="V2330" t="s">
        <v>29</v>
      </c>
      <c r="W2330" t="s">
        <v>29</v>
      </c>
      <c r="X2330" t="s">
        <v>29</v>
      </c>
      <c r="Y2330" t="s">
        <v>29</v>
      </c>
      <c r="Z2330" t="s">
        <v>29</v>
      </c>
    </row>
    <row r="2331" spans="1:26" x14ac:dyDescent="0.35">
      <c r="A2331">
        <v>2330</v>
      </c>
      <c r="B2331">
        <v>2016</v>
      </c>
      <c r="C2331">
        <v>6</v>
      </c>
      <c r="D2331" t="s">
        <v>82</v>
      </c>
      <c r="E2331" t="s">
        <v>83</v>
      </c>
      <c r="F2331" t="s">
        <v>84</v>
      </c>
      <c r="G2331" t="s">
        <v>28</v>
      </c>
      <c r="H2331" t="s">
        <v>29</v>
      </c>
      <c r="I2331">
        <v>0</v>
      </c>
      <c r="J2331">
        <v>0</v>
      </c>
      <c r="K2331" t="s">
        <v>158</v>
      </c>
      <c r="L2331" s="1">
        <v>42522</v>
      </c>
      <c r="M2331">
        <v>0.25095284498207898</v>
      </c>
      <c r="N2331">
        <v>31</v>
      </c>
      <c r="O2331" t="s">
        <v>29</v>
      </c>
      <c r="P2331" t="s">
        <v>29</v>
      </c>
      <c r="Q2331" t="s">
        <v>29</v>
      </c>
      <c r="R2331" t="s">
        <v>29</v>
      </c>
      <c r="S2331" t="s">
        <v>29</v>
      </c>
      <c r="T2331" t="s">
        <v>29</v>
      </c>
      <c r="U2331" t="s">
        <v>29</v>
      </c>
      <c r="V2331" t="s">
        <v>29</v>
      </c>
      <c r="W2331" t="s">
        <v>29</v>
      </c>
      <c r="X2331" t="s">
        <v>29</v>
      </c>
      <c r="Y2331" t="s">
        <v>29</v>
      </c>
      <c r="Z2331" t="s">
        <v>29</v>
      </c>
    </row>
    <row r="2332" spans="1:26" x14ac:dyDescent="0.35">
      <c r="A2332">
        <v>2331</v>
      </c>
      <c r="B2332">
        <v>2016</v>
      </c>
      <c r="C2332">
        <v>6</v>
      </c>
      <c r="D2332" t="s">
        <v>85</v>
      </c>
      <c r="E2332" t="s">
        <v>86</v>
      </c>
      <c r="F2332" t="s">
        <v>38</v>
      </c>
      <c r="G2332" t="s">
        <v>28</v>
      </c>
      <c r="H2332" t="s">
        <v>29</v>
      </c>
      <c r="I2332">
        <v>0</v>
      </c>
      <c r="J2332">
        <v>0</v>
      </c>
      <c r="K2332" t="s">
        <v>158</v>
      </c>
      <c r="L2332" s="1">
        <v>42522</v>
      </c>
      <c r="M2332">
        <v>0.25095284498207898</v>
      </c>
      <c r="N2332">
        <v>31</v>
      </c>
      <c r="O2332" t="s">
        <v>193</v>
      </c>
      <c r="P2332">
        <v>0</v>
      </c>
      <c r="Q2332">
        <v>204162310</v>
      </c>
      <c r="R2332">
        <v>0</v>
      </c>
      <c r="S2332">
        <v>0</v>
      </c>
      <c r="T2332">
        <v>0</v>
      </c>
      <c r="U2332" t="s">
        <v>86</v>
      </c>
      <c r="V2332" t="s">
        <v>38</v>
      </c>
      <c r="W2332" t="s">
        <v>28</v>
      </c>
      <c r="X2332">
        <v>2016</v>
      </c>
      <c r="Y2332">
        <v>6</v>
      </c>
      <c r="Z2332" t="s">
        <v>158</v>
      </c>
    </row>
    <row r="2333" spans="1:26" x14ac:dyDescent="0.35">
      <c r="A2333">
        <v>2332</v>
      </c>
      <c r="B2333">
        <v>2016</v>
      </c>
      <c r="C2333">
        <v>6</v>
      </c>
      <c r="D2333" t="s">
        <v>87</v>
      </c>
      <c r="E2333" t="s">
        <v>76</v>
      </c>
      <c r="F2333" t="s">
        <v>27</v>
      </c>
      <c r="G2333" t="s">
        <v>28</v>
      </c>
      <c r="H2333" t="s">
        <v>29</v>
      </c>
      <c r="I2333">
        <v>0</v>
      </c>
      <c r="J2333">
        <v>0</v>
      </c>
      <c r="K2333" t="s">
        <v>158</v>
      </c>
      <c r="L2333" s="1">
        <v>42522</v>
      </c>
      <c r="M2333">
        <v>0.25095284498207898</v>
      </c>
      <c r="N2333">
        <v>31</v>
      </c>
      <c r="O2333" t="s">
        <v>193</v>
      </c>
      <c r="P2333">
        <v>0</v>
      </c>
      <c r="Q2333">
        <v>57905528</v>
      </c>
      <c r="R2333">
        <v>0</v>
      </c>
      <c r="S2333">
        <v>0</v>
      </c>
      <c r="T2333">
        <v>0</v>
      </c>
      <c r="U2333" t="s">
        <v>76</v>
      </c>
      <c r="V2333" t="s">
        <v>27</v>
      </c>
      <c r="W2333" t="s">
        <v>28</v>
      </c>
      <c r="X2333">
        <v>2016</v>
      </c>
      <c r="Y2333">
        <v>6</v>
      </c>
      <c r="Z2333" t="s">
        <v>158</v>
      </c>
    </row>
    <row r="2334" spans="1:26" x14ac:dyDescent="0.35">
      <c r="A2334">
        <v>2333</v>
      </c>
      <c r="B2334">
        <v>2016</v>
      </c>
      <c r="C2334">
        <v>6</v>
      </c>
      <c r="D2334" t="s">
        <v>88</v>
      </c>
      <c r="E2334" t="s">
        <v>89</v>
      </c>
      <c r="F2334" t="s">
        <v>49</v>
      </c>
      <c r="G2334" t="s">
        <v>28</v>
      </c>
      <c r="H2334" t="s">
        <v>29</v>
      </c>
      <c r="I2334">
        <v>0</v>
      </c>
      <c r="J2334">
        <v>0</v>
      </c>
      <c r="K2334" t="s">
        <v>158</v>
      </c>
      <c r="L2334" s="1">
        <v>42522</v>
      </c>
      <c r="M2334">
        <v>0.25095284498207898</v>
      </c>
      <c r="N2334">
        <v>31</v>
      </c>
      <c r="O2334" t="s">
        <v>193</v>
      </c>
      <c r="P2334">
        <v>0</v>
      </c>
      <c r="Q2334">
        <v>82104588</v>
      </c>
      <c r="R2334">
        <v>0</v>
      </c>
      <c r="S2334">
        <v>0</v>
      </c>
      <c r="T2334">
        <v>0</v>
      </c>
      <c r="U2334" t="s">
        <v>89</v>
      </c>
      <c r="V2334" t="s">
        <v>49</v>
      </c>
      <c r="W2334" t="s">
        <v>28</v>
      </c>
      <c r="X2334">
        <v>2016</v>
      </c>
      <c r="Y2334">
        <v>6</v>
      </c>
      <c r="Z2334" t="s">
        <v>158</v>
      </c>
    </row>
    <row r="2335" spans="1:26" x14ac:dyDescent="0.35">
      <c r="A2335">
        <v>2334</v>
      </c>
      <c r="B2335">
        <v>2016</v>
      </c>
      <c r="C2335">
        <v>6</v>
      </c>
      <c r="D2335" t="s">
        <v>90</v>
      </c>
      <c r="E2335" t="s">
        <v>51</v>
      </c>
      <c r="F2335" t="s">
        <v>59</v>
      </c>
      <c r="G2335" t="s">
        <v>60</v>
      </c>
      <c r="H2335" t="s">
        <v>29</v>
      </c>
      <c r="I2335">
        <v>0</v>
      </c>
      <c r="J2335">
        <v>0</v>
      </c>
      <c r="K2335" t="s">
        <v>158</v>
      </c>
      <c r="L2335" s="1">
        <v>42522</v>
      </c>
      <c r="M2335">
        <v>0.25095284498207898</v>
      </c>
      <c r="N2335">
        <v>31</v>
      </c>
      <c r="O2335" t="s">
        <v>193</v>
      </c>
      <c r="P2335">
        <v>0</v>
      </c>
      <c r="Q2335">
        <v>4029</v>
      </c>
      <c r="R2335">
        <v>0</v>
      </c>
      <c r="S2335">
        <v>0</v>
      </c>
      <c r="T2335">
        <v>0</v>
      </c>
      <c r="U2335" t="s">
        <v>51</v>
      </c>
      <c r="V2335" t="s">
        <v>59</v>
      </c>
      <c r="W2335" t="s">
        <v>60</v>
      </c>
      <c r="X2335">
        <v>2016</v>
      </c>
      <c r="Y2335">
        <v>6</v>
      </c>
      <c r="Z2335" t="s">
        <v>158</v>
      </c>
    </row>
    <row r="2336" spans="1:26" x14ac:dyDescent="0.35">
      <c r="A2336">
        <v>2335</v>
      </c>
      <c r="B2336">
        <v>2016</v>
      </c>
      <c r="C2336">
        <v>6</v>
      </c>
      <c r="D2336" t="s">
        <v>91</v>
      </c>
      <c r="E2336" t="s">
        <v>80</v>
      </c>
      <c r="F2336" t="s">
        <v>92</v>
      </c>
      <c r="G2336" t="s">
        <v>28</v>
      </c>
      <c r="H2336" t="s">
        <v>29</v>
      </c>
      <c r="I2336">
        <v>0</v>
      </c>
      <c r="J2336">
        <v>5.94</v>
      </c>
      <c r="K2336" t="s">
        <v>158</v>
      </c>
      <c r="L2336" s="1">
        <v>42522</v>
      </c>
      <c r="M2336">
        <v>0.25095284498207898</v>
      </c>
      <c r="N2336">
        <v>31</v>
      </c>
      <c r="O2336" t="s">
        <v>29</v>
      </c>
      <c r="P2336" t="s">
        <v>29</v>
      </c>
      <c r="Q2336" t="s">
        <v>29</v>
      </c>
      <c r="R2336" t="s">
        <v>29</v>
      </c>
      <c r="S2336" t="s">
        <v>29</v>
      </c>
      <c r="T2336" t="s">
        <v>29</v>
      </c>
      <c r="U2336" t="s">
        <v>29</v>
      </c>
      <c r="V2336" t="s">
        <v>29</v>
      </c>
      <c r="W2336" t="s">
        <v>29</v>
      </c>
      <c r="X2336" t="s">
        <v>29</v>
      </c>
      <c r="Y2336" t="s">
        <v>29</v>
      </c>
      <c r="Z2336" t="s">
        <v>29</v>
      </c>
    </row>
    <row r="2337" spans="1:26" x14ac:dyDescent="0.35">
      <c r="A2337">
        <v>2336</v>
      </c>
      <c r="B2337">
        <v>2016</v>
      </c>
      <c r="C2337">
        <v>6</v>
      </c>
      <c r="D2337" t="s">
        <v>93</v>
      </c>
      <c r="E2337" t="s">
        <v>94</v>
      </c>
      <c r="F2337" t="s">
        <v>95</v>
      </c>
      <c r="G2337" t="s">
        <v>60</v>
      </c>
      <c r="H2337" t="s">
        <v>29</v>
      </c>
      <c r="I2337">
        <v>0</v>
      </c>
      <c r="J2337">
        <v>11.52</v>
      </c>
      <c r="K2337" t="s">
        <v>158</v>
      </c>
      <c r="L2337" s="1">
        <v>42522</v>
      </c>
      <c r="M2337">
        <v>0.25095284498207898</v>
      </c>
      <c r="N2337">
        <v>31</v>
      </c>
      <c r="O2337" t="s">
        <v>193</v>
      </c>
      <c r="P2337">
        <v>1650</v>
      </c>
      <c r="Q2337">
        <v>2599</v>
      </c>
      <c r="R2337">
        <v>0</v>
      </c>
      <c r="S2337">
        <v>0</v>
      </c>
      <c r="T2337">
        <v>1650</v>
      </c>
      <c r="U2337" t="s">
        <v>94</v>
      </c>
      <c r="V2337" t="s">
        <v>95</v>
      </c>
      <c r="W2337" t="s">
        <v>60</v>
      </c>
      <c r="X2337">
        <v>2016</v>
      </c>
      <c r="Y2337">
        <v>6</v>
      </c>
      <c r="Z2337" t="s">
        <v>158</v>
      </c>
    </row>
    <row r="2338" spans="1:26" x14ac:dyDescent="0.35">
      <c r="A2338">
        <v>2337</v>
      </c>
      <c r="B2338">
        <v>2016</v>
      </c>
      <c r="C2338">
        <v>6</v>
      </c>
      <c r="D2338" t="s">
        <v>96</v>
      </c>
      <c r="E2338" t="s">
        <v>97</v>
      </c>
      <c r="F2338" t="s">
        <v>72</v>
      </c>
      <c r="G2338" t="s">
        <v>28</v>
      </c>
      <c r="H2338" t="s">
        <v>29</v>
      </c>
      <c r="I2338">
        <v>0</v>
      </c>
      <c r="J2338">
        <v>0</v>
      </c>
      <c r="K2338" t="s">
        <v>158</v>
      </c>
      <c r="L2338" s="1">
        <v>42522</v>
      </c>
      <c r="M2338">
        <v>0.25095284498207898</v>
      </c>
      <c r="N2338">
        <v>31</v>
      </c>
      <c r="O2338" t="s">
        <v>29</v>
      </c>
      <c r="P2338" t="s">
        <v>29</v>
      </c>
      <c r="Q2338" t="s">
        <v>29</v>
      </c>
      <c r="R2338" t="s">
        <v>29</v>
      </c>
      <c r="S2338" t="s">
        <v>29</v>
      </c>
      <c r="T2338" t="s">
        <v>29</v>
      </c>
      <c r="U2338" t="s">
        <v>29</v>
      </c>
      <c r="V2338" t="s">
        <v>29</v>
      </c>
      <c r="W2338" t="s">
        <v>29</v>
      </c>
      <c r="X2338" t="s">
        <v>29</v>
      </c>
      <c r="Y2338" t="s">
        <v>29</v>
      </c>
      <c r="Z2338" t="s">
        <v>29</v>
      </c>
    </row>
    <row r="2339" spans="1:26" x14ac:dyDescent="0.35">
      <c r="A2339">
        <v>2338</v>
      </c>
      <c r="B2339">
        <v>2016</v>
      </c>
      <c r="C2339">
        <v>6</v>
      </c>
      <c r="D2339" t="s">
        <v>98</v>
      </c>
      <c r="E2339" t="s">
        <v>99</v>
      </c>
      <c r="F2339" t="s">
        <v>100</v>
      </c>
      <c r="G2339" t="s">
        <v>60</v>
      </c>
      <c r="H2339" t="s">
        <v>29</v>
      </c>
      <c r="I2339">
        <v>0</v>
      </c>
      <c r="J2339">
        <v>0</v>
      </c>
      <c r="K2339" t="s">
        <v>158</v>
      </c>
      <c r="L2339" s="1">
        <v>42522</v>
      </c>
      <c r="M2339">
        <v>0.25095284498207898</v>
      </c>
      <c r="N2339">
        <v>31</v>
      </c>
      <c r="O2339" t="s">
        <v>29</v>
      </c>
      <c r="P2339" t="s">
        <v>29</v>
      </c>
      <c r="Q2339" t="s">
        <v>29</v>
      </c>
      <c r="R2339" t="s">
        <v>29</v>
      </c>
      <c r="S2339" t="s">
        <v>29</v>
      </c>
      <c r="T2339" t="s">
        <v>29</v>
      </c>
      <c r="U2339" t="s">
        <v>29</v>
      </c>
      <c r="V2339" t="s">
        <v>29</v>
      </c>
      <c r="W2339" t="s">
        <v>29</v>
      </c>
      <c r="X2339" t="s">
        <v>29</v>
      </c>
      <c r="Y2339" t="s">
        <v>29</v>
      </c>
      <c r="Z2339" t="s">
        <v>29</v>
      </c>
    </row>
    <row r="2340" spans="1:26" x14ac:dyDescent="0.35">
      <c r="A2340">
        <v>2339</v>
      </c>
      <c r="B2340">
        <v>2016</v>
      </c>
      <c r="C2340">
        <v>6</v>
      </c>
      <c r="D2340" t="s">
        <v>101</v>
      </c>
      <c r="E2340" t="s">
        <v>102</v>
      </c>
      <c r="F2340" t="s">
        <v>103</v>
      </c>
      <c r="G2340" t="s">
        <v>28</v>
      </c>
      <c r="H2340" t="s">
        <v>29</v>
      </c>
      <c r="I2340">
        <v>0</v>
      </c>
      <c r="J2340">
        <v>3.5</v>
      </c>
      <c r="K2340" t="s">
        <v>158</v>
      </c>
      <c r="L2340" s="1">
        <v>42522</v>
      </c>
      <c r="M2340">
        <v>0.25095284498207898</v>
      </c>
      <c r="N2340">
        <v>31</v>
      </c>
      <c r="O2340" t="s">
        <v>29</v>
      </c>
      <c r="P2340" t="s">
        <v>29</v>
      </c>
      <c r="Q2340" t="s">
        <v>29</v>
      </c>
      <c r="R2340" t="s">
        <v>29</v>
      </c>
      <c r="S2340" t="s">
        <v>29</v>
      </c>
      <c r="T2340" t="s">
        <v>29</v>
      </c>
      <c r="U2340" t="s">
        <v>29</v>
      </c>
      <c r="V2340" t="s">
        <v>29</v>
      </c>
      <c r="W2340" t="s">
        <v>29</v>
      </c>
      <c r="X2340" t="s">
        <v>29</v>
      </c>
      <c r="Y2340" t="s">
        <v>29</v>
      </c>
      <c r="Z2340" t="s">
        <v>29</v>
      </c>
    </row>
    <row r="2341" spans="1:26" x14ac:dyDescent="0.35">
      <c r="A2341">
        <v>2340</v>
      </c>
      <c r="B2341">
        <v>2016</v>
      </c>
      <c r="C2341">
        <v>6</v>
      </c>
      <c r="D2341" t="s">
        <v>104</v>
      </c>
      <c r="E2341" t="s">
        <v>105</v>
      </c>
      <c r="F2341" t="s">
        <v>49</v>
      </c>
      <c r="G2341" t="s">
        <v>28</v>
      </c>
      <c r="H2341" t="s">
        <v>29</v>
      </c>
      <c r="I2341">
        <v>0</v>
      </c>
      <c r="J2341">
        <v>0</v>
      </c>
      <c r="K2341" t="s">
        <v>158</v>
      </c>
      <c r="L2341" s="1">
        <v>42522</v>
      </c>
      <c r="M2341">
        <v>0.25095284498207898</v>
      </c>
      <c r="N2341">
        <v>31</v>
      </c>
      <c r="O2341" t="s">
        <v>193</v>
      </c>
      <c r="P2341">
        <v>200</v>
      </c>
      <c r="Q2341">
        <v>3480</v>
      </c>
      <c r="R2341">
        <v>0</v>
      </c>
      <c r="S2341">
        <v>0</v>
      </c>
      <c r="T2341">
        <v>200</v>
      </c>
      <c r="U2341" t="s">
        <v>105</v>
      </c>
      <c r="V2341" t="s">
        <v>49</v>
      </c>
      <c r="W2341" t="s">
        <v>28</v>
      </c>
      <c r="X2341">
        <v>2016</v>
      </c>
      <c r="Y2341">
        <v>6</v>
      </c>
      <c r="Z2341" t="s">
        <v>158</v>
      </c>
    </row>
    <row r="2342" spans="1:26" x14ac:dyDescent="0.35">
      <c r="A2342">
        <v>2341</v>
      </c>
      <c r="B2342">
        <v>2016</v>
      </c>
      <c r="C2342">
        <v>8</v>
      </c>
      <c r="D2342" t="s">
        <v>25</v>
      </c>
      <c r="E2342" t="s">
        <v>26</v>
      </c>
      <c r="F2342" t="s">
        <v>27</v>
      </c>
      <c r="G2342" t="s">
        <v>28</v>
      </c>
      <c r="H2342" s="1">
        <v>42583</v>
      </c>
      <c r="I2342">
        <v>9.4499999999999993</v>
      </c>
      <c r="J2342">
        <v>71.8</v>
      </c>
      <c r="K2342" t="s">
        <v>160</v>
      </c>
      <c r="L2342" s="1">
        <v>42583</v>
      </c>
      <c r="M2342">
        <v>0.22724383960573499</v>
      </c>
      <c r="N2342">
        <v>31</v>
      </c>
      <c r="O2342" t="s">
        <v>194</v>
      </c>
      <c r="P2342">
        <v>4830</v>
      </c>
      <c r="Q2342">
        <v>11061</v>
      </c>
      <c r="R2342">
        <v>0</v>
      </c>
      <c r="S2342">
        <v>0</v>
      </c>
      <c r="T2342">
        <v>4830</v>
      </c>
      <c r="U2342" t="s">
        <v>26</v>
      </c>
      <c r="V2342" t="s">
        <v>27</v>
      </c>
      <c r="W2342" t="s">
        <v>28</v>
      </c>
      <c r="X2342">
        <v>2016</v>
      </c>
      <c r="Y2342">
        <v>8</v>
      </c>
      <c r="Z2342" t="s">
        <v>160</v>
      </c>
    </row>
    <row r="2343" spans="1:26" x14ac:dyDescent="0.35">
      <c r="A2343">
        <v>2342</v>
      </c>
      <c r="B2343">
        <v>2016</v>
      </c>
      <c r="C2343">
        <v>8</v>
      </c>
      <c r="D2343" t="s">
        <v>32</v>
      </c>
      <c r="E2343" t="s">
        <v>33</v>
      </c>
      <c r="F2343" t="s">
        <v>34</v>
      </c>
      <c r="G2343" t="s">
        <v>35</v>
      </c>
      <c r="H2343" s="1">
        <v>42583</v>
      </c>
      <c r="I2343">
        <v>20.98</v>
      </c>
      <c r="J2343">
        <v>894.11199999999997</v>
      </c>
      <c r="K2343" t="s">
        <v>160</v>
      </c>
      <c r="L2343" s="1">
        <v>42583</v>
      </c>
      <c r="M2343">
        <v>0.22724383960573499</v>
      </c>
      <c r="N2343">
        <v>31</v>
      </c>
      <c r="O2343" t="s">
        <v>194</v>
      </c>
      <c r="P2343">
        <v>34817</v>
      </c>
      <c r="Q2343">
        <v>286719</v>
      </c>
      <c r="R2343">
        <v>0</v>
      </c>
      <c r="S2343">
        <v>0</v>
      </c>
      <c r="T2343">
        <v>34817</v>
      </c>
      <c r="U2343" t="s">
        <v>33</v>
      </c>
      <c r="V2343" t="s">
        <v>34</v>
      </c>
      <c r="W2343" t="s">
        <v>35</v>
      </c>
      <c r="X2343">
        <v>2016</v>
      </c>
      <c r="Y2343">
        <v>8</v>
      </c>
      <c r="Z2343" t="s">
        <v>160</v>
      </c>
    </row>
    <row r="2344" spans="1:26" x14ac:dyDescent="0.35">
      <c r="A2344">
        <v>2343</v>
      </c>
      <c r="B2344">
        <v>2016</v>
      </c>
      <c r="C2344">
        <v>8</v>
      </c>
      <c r="D2344" t="s">
        <v>36</v>
      </c>
      <c r="E2344" t="s">
        <v>37</v>
      </c>
      <c r="F2344" t="s">
        <v>38</v>
      </c>
      <c r="G2344" t="s">
        <v>28</v>
      </c>
      <c r="H2344" s="1">
        <v>42583</v>
      </c>
      <c r="I2344">
        <v>8.1</v>
      </c>
      <c r="J2344">
        <v>763.82500000000005</v>
      </c>
      <c r="K2344" t="s">
        <v>160</v>
      </c>
      <c r="L2344" s="1">
        <v>42583</v>
      </c>
      <c r="M2344">
        <v>0.22724383960573499</v>
      </c>
      <c r="N2344">
        <v>31</v>
      </c>
      <c r="O2344" t="s">
        <v>194</v>
      </c>
      <c r="P2344">
        <v>44381</v>
      </c>
      <c r="Q2344">
        <v>144583</v>
      </c>
      <c r="R2344">
        <v>0</v>
      </c>
      <c r="S2344">
        <v>0</v>
      </c>
      <c r="T2344">
        <v>44381</v>
      </c>
      <c r="U2344" t="s">
        <v>37</v>
      </c>
      <c r="V2344" t="s">
        <v>38</v>
      </c>
      <c r="W2344" t="s">
        <v>28</v>
      </c>
      <c r="X2344">
        <v>2016</v>
      </c>
      <c r="Y2344">
        <v>8</v>
      </c>
      <c r="Z2344" t="s">
        <v>160</v>
      </c>
    </row>
    <row r="2345" spans="1:26" x14ac:dyDescent="0.35">
      <c r="A2345">
        <v>2344</v>
      </c>
      <c r="B2345">
        <v>2016</v>
      </c>
      <c r="C2345">
        <v>8</v>
      </c>
      <c r="D2345" t="s">
        <v>39</v>
      </c>
      <c r="E2345" t="s">
        <v>40</v>
      </c>
      <c r="F2345" t="s">
        <v>41</v>
      </c>
      <c r="G2345" t="s">
        <v>35</v>
      </c>
      <c r="H2345" t="s">
        <v>29</v>
      </c>
      <c r="I2345">
        <v>0</v>
      </c>
      <c r="J2345">
        <v>2.64</v>
      </c>
      <c r="K2345" t="s">
        <v>160</v>
      </c>
      <c r="L2345" s="1">
        <v>42583</v>
      </c>
      <c r="M2345">
        <v>0.22724383960573499</v>
      </c>
      <c r="N2345">
        <v>31</v>
      </c>
      <c r="O2345" t="s">
        <v>194</v>
      </c>
      <c r="P2345">
        <v>0</v>
      </c>
      <c r="Q2345">
        <v>111600</v>
      </c>
      <c r="R2345">
        <v>0</v>
      </c>
      <c r="S2345">
        <v>0</v>
      </c>
      <c r="T2345">
        <v>0</v>
      </c>
      <c r="U2345" t="s">
        <v>40</v>
      </c>
      <c r="V2345" t="s">
        <v>41</v>
      </c>
      <c r="W2345" t="s">
        <v>35</v>
      </c>
      <c r="X2345">
        <v>2016</v>
      </c>
      <c r="Y2345">
        <v>8</v>
      </c>
      <c r="Z2345" t="s">
        <v>160</v>
      </c>
    </row>
    <row r="2346" spans="1:26" x14ac:dyDescent="0.35">
      <c r="A2346">
        <v>2345</v>
      </c>
      <c r="B2346">
        <v>2016</v>
      </c>
      <c r="C2346">
        <v>8</v>
      </c>
      <c r="D2346" t="s">
        <v>42</v>
      </c>
      <c r="E2346" t="s">
        <v>43</v>
      </c>
      <c r="F2346" t="s">
        <v>44</v>
      </c>
      <c r="G2346" t="s">
        <v>35</v>
      </c>
      <c r="H2346" t="s">
        <v>29</v>
      </c>
      <c r="I2346">
        <v>0</v>
      </c>
      <c r="J2346">
        <v>207.87</v>
      </c>
      <c r="K2346" t="s">
        <v>160</v>
      </c>
      <c r="L2346" s="1">
        <v>42583</v>
      </c>
      <c r="M2346">
        <v>0.22724383960573499</v>
      </c>
      <c r="N2346">
        <v>31</v>
      </c>
      <c r="O2346" t="s">
        <v>194</v>
      </c>
      <c r="P2346">
        <v>7700</v>
      </c>
      <c r="Q2346">
        <v>21446</v>
      </c>
      <c r="R2346">
        <v>0</v>
      </c>
      <c r="S2346">
        <v>0</v>
      </c>
      <c r="T2346">
        <v>7700</v>
      </c>
      <c r="U2346" t="s">
        <v>43</v>
      </c>
      <c r="V2346" t="s">
        <v>44</v>
      </c>
      <c r="W2346" t="s">
        <v>35</v>
      </c>
      <c r="X2346">
        <v>2016</v>
      </c>
      <c r="Y2346">
        <v>8</v>
      </c>
      <c r="Z2346" t="s">
        <v>160</v>
      </c>
    </row>
    <row r="2347" spans="1:26" x14ac:dyDescent="0.35">
      <c r="A2347">
        <v>2346</v>
      </c>
      <c r="B2347">
        <v>2016</v>
      </c>
      <c r="C2347">
        <v>8</v>
      </c>
      <c r="D2347" t="s">
        <v>45</v>
      </c>
      <c r="E2347" t="s">
        <v>46</v>
      </c>
      <c r="F2347" t="s">
        <v>41</v>
      </c>
      <c r="G2347" t="s">
        <v>35</v>
      </c>
      <c r="H2347" t="s">
        <v>29</v>
      </c>
      <c r="I2347">
        <v>0</v>
      </c>
      <c r="J2347">
        <v>33.479999999999997</v>
      </c>
      <c r="K2347" t="s">
        <v>160</v>
      </c>
      <c r="L2347" s="1">
        <v>42583</v>
      </c>
      <c r="M2347">
        <v>0.22724383960573499</v>
      </c>
      <c r="N2347">
        <v>31</v>
      </c>
      <c r="O2347" t="s">
        <v>194</v>
      </c>
      <c r="P2347">
        <v>0</v>
      </c>
      <c r="Q2347">
        <v>141360</v>
      </c>
      <c r="R2347">
        <v>0</v>
      </c>
      <c r="S2347">
        <v>0</v>
      </c>
      <c r="T2347">
        <v>0</v>
      </c>
      <c r="U2347" t="s">
        <v>46</v>
      </c>
      <c r="V2347" t="s">
        <v>41</v>
      </c>
      <c r="W2347" t="s">
        <v>35</v>
      </c>
      <c r="X2347">
        <v>2016</v>
      </c>
      <c r="Y2347">
        <v>8</v>
      </c>
      <c r="Z2347" t="s">
        <v>160</v>
      </c>
    </row>
    <row r="2348" spans="1:26" x14ac:dyDescent="0.35">
      <c r="A2348">
        <v>2347</v>
      </c>
      <c r="B2348">
        <v>2016</v>
      </c>
      <c r="C2348">
        <v>8</v>
      </c>
      <c r="D2348" t="s">
        <v>47</v>
      </c>
      <c r="E2348" t="s">
        <v>48</v>
      </c>
      <c r="F2348" t="s">
        <v>49</v>
      </c>
      <c r="G2348" t="s">
        <v>28</v>
      </c>
      <c r="H2348" t="s">
        <v>29</v>
      </c>
      <c r="I2348">
        <v>0</v>
      </c>
      <c r="J2348">
        <v>90.994</v>
      </c>
      <c r="K2348" t="s">
        <v>160</v>
      </c>
      <c r="L2348" s="1">
        <v>42583</v>
      </c>
      <c r="M2348">
        <v>0.22724383960573499</v>
      </c>
      <c r="N2348">
        <v>31</v>
      </c>
      <c r="O2348" t="s">
        <v>194</v>
      </c>
      <c r="P2348">
        <v>3930</v>
      </c>
      <c r="Q2348">
        <v>33509</v>
      </c>
      <c r="R2348">
        <v>0</v>
      </c>
      <c r="S2348">
        <v>0</v>
      </c>
      <c r="T2348">
        <v>3930</v>
      </c>
      <c r="U2348" t="s">
        <v>48</v>
      </c>
      <c r="V2348" t="s">
        <v>49</v>
      </c>
      <c r="W2348" t="s">
        <v>28</v>
      </c>
      <c r="X2348">
        <v>2016</v>
      </c>
      <c r="Y2348">
        <v>8</v>
      </c>
      <c r="Z2348" t="s">
        <v>160</v>
      </c>
    </row>
    <row r="2349" spans="1:26" x14ac:dyDescent="0.35">
      <c r="A2349">
        <v>2348</v>
      </c>
      <c r="B2349">
        <v>2016</v>
      </c>
      <c r="C2349">
        <v>8</v>
      </c>
      <c r="D2349" t="s">
        <v>50</v>
      </c>
      <c r="E2349" t="s">
        <v>51</v>
      </c>
      <c r="F2349" t="s">
        <v>38</v>
      </c>
      <c r="G2349" t="s">
        <v>28</v>
      </c>
      <c r="H2349" t="s">
        <v>29</v>
      </c>
      <c r="I2349">
        <v>0</v>
      </c>
      <c r="J2349">
        <v>0</v>
      </c>
      <c r="K2349" t="s">
        <v>160</v>
      </c>
      <c r="L2349" s="1">
        <v>42583</v>
      </c>
      <c r="M2349">
        <v>0.22724383960573499</v>
      </c>
      <c r="N2349">
        <v>31</v>
      </c>
      <c r="O2349" t="s">
        <v>194</v>
      </c>
      <c r="P2349">
        <v>0</v>
      </c>
      <c r="Q2349">
        <v>327046441</v>
      </c>
      <c r="R2349">
        <v>0</v>
      </c>
      <c r="S2349">
        <v>0</v>
      </c>
      <c r="T2349">
        <v>0</v>
      </c>
      <c r="U2349" t="s">
        <v>51</v>
      </c>
      <c r="V2349" t="s">
        <v>38</v>
      </c>
      <c r="W2349" t="s">
        <v>28</v>
      </c>
      <c r="X2349">
        <v>2016</v>
      </c>
      <c r="Y2349">
        <v>8</v>
      </c>
      <c r="Z2349" t="s">
        <v>160</v>
      </c>
    </row>
    <row r="2350" spans="1:26" x14ac:dyDescent="0.35">
      <c r="A2350">
        <v>2349</v>
      </c>
      <c r="B2350">
        <v>2016</v>
      </c>
      <c r="C2350">
        <v>8</v>
      </c>
      <c r="D2350" t="s">
        <v>52</v>
      </c>
      <c r="E2350" t="s">
        <v>53</v>
      </c>
      <c r="F2350" t="s">
        <v>34</v>
      </c>
      <c r="G2350" t="s">
        <v>35</v>
      </c>
      <c r="H2350" t="s">
        <v>29</v>
      </c>
      <c r="I2350">
        <v>0</v>
      </c>
      <c r="J2350">
        <v>1.53</v>
      </c>
      <c r="K2350" t="s">
        <v>160</v>
      </c>
      <c r="L2350" s="1">
        <v>42583</v>
      </c>
      <c r="M2350">
        <v>0.22724383960573499</v>
      </c>
      <c r="N2350">
        <v>31</v>
      </c>
      <c r="O2350" t="s">
        <v>194</v>
      </c>
      <c r="P2350">
        <v>0</v>
      </c>
      <c r="Q2350">
        <v>510278477</v>
      </c>
      <c r="R2350">
        <v>0</v>
      </c>
      <c r="S2350">
        <v>0</v>
      </c>
      <c r="T2350">
        <v>0</v>
      </c>
      <c r="U2350" t="s">
        <v>53</v>
      </c>
      <c r="V2350" t="s">
        <v>34</v>
      </c>
      <c r="W2350" t="s">
        <v>35</v>
      </c>
      <c r="X2350">
        <v>2016</v>
      </c>
      <c r="Y2350">
        <v>8</v>
      </c>
      <c r="Z2350" t="s">
        <v>160</v>
      </c>
    </row>
    <row r="2351" spans="1:26" x14ac:dyDescent="0.35">
      <c r="A2351">
        <v>2350</v>
      </c>
      <c r="B2351">
        <v>2016</v>
      </c>
      <c r="C2351">
        <v>8</v>
      </c>
      <c r="D2351" t="s">
        <v>54</v>
      </c>
      <c r="E2351" t="s">
        <v>55</v>
      </c>
      <c r="F2351" t="s">
        <v>56</v>
      </c>
      <c r="G2351" t="s">
        <v>35</v>
      </c>
      <c r="H2351" t="s">
        <v>29</v>
      </c>
      <c r="I2351">
        <v>0</v>
      </c>
      <c r="J2351">
        <v>108.90600000000001</v>
      </c>
      <c r="K2351" t="s">
        <v>160</v>
      </c>
      <c r="L2351" s="1">
        <v>42583</v>
      </c>
      <c r="M2351">
        <v>0.22724383960573499</v>
      </c>
      <c r="N2351">
        <v>31</v>
      </c>
      <c r="O2351" t="s">
        <v>194</v>
      </c>
      <c r="P2351">
        <v>1184</v>
      </c>
      <c r="Q2351">
        <v>240757</v>
      </c>
      <c r="R2351">
        <v>0</v>
      </c>
      <c r="S2351">
        <v>0</v>
      </c>
      <c r="T2351">
        <v>1184</v>
      </c>
      <c r="U2351" t="s">
        <v>55</v>
      </c>
      <c r="V2351" t="s">
        <v>56</v>
      </c>
      <c r="W2351" t="s">
        <v>35</v>
      </c>
      <c r="X2351">
        <v>2016</v>
      </c>
      <c r="Y2351">
        <v>8</v>
      </c>
      <c r="Z2351" t="s">
        <v>160</v>
      </c>
    </row>
    <row r="2352" spans="1:26" x14ac:dyDescent="0.35">
      <c r="A2352">
        <v>2351</v>
      </c>
      <c r="B2352">
        <v>2016</v>
      </c>
      <c r="C2352">
        <v>8</v>
      </c>
      <c r="D2352" t="s">
        <v>57</v>
      </c>
      <c r="E2352" t="s">
        <v>58</v>
      </c>
      <c r="F2352" t="s">
        <v>59</v>
      </c>
      <c r="G2352" t="s">
        <v>60</v>
      </c>
      <c r="H2352" t="s">
        <v>29</v>
      </c>
      <c r="I2352">
        <v>0</v>
      </c>
      <c r="J2352">
        <v>5.04</v>
      </c>
      <c r="K2352" t="s">
        <v>160</v>
      </c>
      <c r="L2352" s="1">
        <v>42583</v>
      </c>
      <c r="M2352">
        <v>0.22724383960573499</v>
      </c>
      <c r="N2352">
        <v>31</v>
      </c>
      <c r="O2352" t="s">
        <v>194</v>
      </c>
      <c r="P2352">
        <v>0</v>
      </c>
      <c r="Q2352">
        <v>1752</v>
      </c>
      <c r="R2352">
        <v>0</v>
      </c>
      <c r="S2352">
        <v>0</v>
      </c>
      <c r="T2352">
        <v>0</v>
      </c>
      <c r="U2352" t="s">
        <v>58</v>
      </c>
      <c r="V2352" t="s">
        <v>59</v>
      </c>
      <c r="W2352" t="s">
        <v>60</v>
      </c>
      <c r="X2352">
        <v>2016</v>
      </c>
      <c r="Y2352">
        <v>8</v>
      </c>
      <c r="Z2352" t="s">
        <v>160</v>
      </c>
    </row>
    <row r="2353" spans="1:26" x14ac:dyDescent="0.35">
      <c r="A2353">
        <v>2352</v>
      </c>
      <c r="B2353">
        <v>2016</v>
      </c>
      <c r="C2353">
        <v>8</v>
      </c>
      <c r="D2353" t="s">
        <v>61</v>
      </c>
      <c r="E2353" t="s">
        <v>62</v>
      </c>
      <c r="F2353" t="s">
        <v>63</v>
      </c>
      <c r="G2353" t="s">
        <v>60</v>
      </c>
      <c r="H2353" t="s">
        <v>29</v>
      </c>
      <c r="I2353">
        <v>0</v>
      </c>
      <c r="J2353">
        <v>0</v>
      </c>
      <c r="K2353" t="s">
        <v>160</v>
      </c>
      <c r="L2353" s="1">
        <v>42583</v>
      </c>
      <c r="M2353">
        <v>0.22724383960573499</v>
      </c>
      <c r="N2353">
        <v>31</v>
      </c>
      <c r="O2353" t="s">
        <v>29</v>
      </c>
      <c r="P2353" t="s">
        <v>29</v>
      </c>
      <c r="Q2353" t="s">
        <v>29</v>
      </c>
      <c r="R2353" t="s">
        <v>29</v>
      </c>
      <c r="S2353" t="s">
        <v>29</v>
      </c>
      <c r="T2353" t="s">
        <v>29</v>
      </c>
      <c r="U2353" t="s">
        <v>29</v>
      </c>
      <c r="V2353" t="s">
        <v>29</v>
      </c>
      <c r="W2353" t="s">
        <v>29</v>
      </c>
      <c r="X2353" t="s">
        <v>29</v>
      </c>
      <c r="Y2353" t="s">
        <v>29</v>
      </c>
      <c r="Z2353" t="s">
        <v>29</v>
      </c>
    </row>
    <row r="2354" spans="1:26" x14ac:dyDescent="0.35">
      <c r="A2354">
        <v>2353</v>
      </c>
      <c r="B2354">
        <v>2016</v>
      </c>
      <c r="C2354">
        <v>8</v>
      </c>
      <c r="D2354" t="s">
        <v>64</v>
      </c>
      <c r="E2354" t="s">
        <v>65</v>
      </c>
      <c r="F2354" t="s">
        <v>66</v>
      </c>
      <c r="G2354" t="s">
        <v>28</v>
      </c>
      <c r="H2354" t="s">
        <v>29</v>
      </c>
      <c r="I2354">
        <v>0</v>
      </c>
      <c r="J2354">
        <v>0</v>
      </c>
      <c r="K2354" t="s">
        <v>160</v>
      </c>
      <c r="L2354" s="1">
        <v>42583</v>
      </c>
      <c r="M2354">
        <v>0.22724383960573499</v>
      </c>
      <c r="N2354">
        <v>31</v>
      </c>
      <c r="O2354" t="s">
        <v>194</v>
      </c>
      <c r="P2354">
        <v>0</v>
      </c>
      <c r="Q2354">
        <v>152066617</v>
      </c>
      <c r="R2354">
        <v>0</v>
      </c>
      <c r="S2354">
        <v>0</v>
      </c>
      <c r="T2354">
        <v>0</v>
      </c>
      <c r="U2354" t="s">
        <v>65</v>
      </c>
      <c r="V2354" t="s">
        <v>66</v>
      </c>
      <c r="W2354" t="s">
        <v>28</v>
      </c>
      <c r="X2354">
        <v>2016</v>
      </c>
      <c r="Y2354">
        <v>8</v>
      </c>
      <c r="Z2354" t="s">
        <v>160</v>
      </c>
    </row>
    <row r="2355" spans="1:26" x14ac:dyDescent="0.35">
      <c r="A2355">
        <v>2354</v>
      </c>
      <c r="B2355">
        <v>2016</v>
      </c>
      <c r="C2355">
        <v>8</v>
      </c>
      <c r="D2355" t="s">
        <v>67</v>
      </c>
      <c r="E2355" t="s">
        <v>68</v>
      </c>
      <c r="F2355" t="s">
        <v>69</v>
      </c>
      <c r="G2355" t="s">
        <v>35</v>
      </c>
      <c r="H2355" t="s">
        <v>29</v>
      </c>
      <c r="I2355">
        <v>0</v>
      </c>
      <c r="J2355">
        <v>0</v>
      </c>
      <c r="K2355" t="s">
        <v>160</v>
      </c>
      <c r="L2355" s="1">
        <v>42583</v>
      </c>
      <c r="M2355">
        <v>0.22724383960573499</v>
      </c>
      <c r="N2355">
        <v>31</v>
      </c>
      <c r="O2355" t="s">
        <v>29</v>
      </c>
      <c r="P2355" t="s">
        <v>29</v>
      </c>
      <c r="Q2355" t="s">
        <v>29</v>
      </c>
      <c r="R2355" t="s">
        <v>29</v>
      </c>
      <c r="S2355" t="s">
        <v>29</v>
      </c>
      <c r="T2355" t="s">
        <v>29</v>
      </c>
      <c r="U2355" t="s">
        <v>29</v>
      </c>
      <c r="V2355" t="s">
        <v>29</v>
      </c>
      <c r="W2355" t="s">
        <v>29</v>
      </c>
      <c r="X2355" t="s">
        <v>29</v>
      </c>
      <c r="Y2355" t="s">
        <v>29</v>
      </c>
      <c r="Z2355" t="s">
        <v>29</v>
      </c>
    </row>
    <row r="2356" spans="1:26" x14ac:dyDescent="0.35">
      <c r="A2356">
        <v>2355</v>
      </c>
      <c r="B2356">
        <v>2016</v>
      </c>
      <c r="C2356">
        <v>8</v>
      </c>
      <c r="D2356" t="s">
        <v>70</v>
      </c>
      <c r="E2356" t="s">
        <v>71</v>
      </c>
      <c r="F2356" t="s">
        <v>72</v>
      </c>
      <c r="G2356" t="s">
        <v>28</v>
      </c>
      <c r="H2356" t="s">
        <v>29</v>
      </c>
      <c r="I2356">
        <v>0</v>
      </c>
      <c r="J2356">
        <v>0</v>
      </c>
      <c r="K2356" t="s">
        <v>160</v>
      </c>
      <c r="L2356" s="1">
        <v>42583</v>
      </c>
      <c r="M2356">
        <v>0.22724383960573499</v>
      </c>
      <c r="N2356">
        <v>31</v>
      </c>
      <c r="O2356" t="s">
        <v>29</v>
      </c>
      <c r="P2356" t="s">
        <v>29</v>
      </c>
      <c r="Q2356" t="s">
        <v>29</v>
      </c>
      <c r="R2356" t="s">
        <v>29</v>
      </c>
      <c r="S2356" t="s">
        <v>29</v>
      </c>
      <c r="T2356" t="s">
        <v>29</v>
      </c>
      <c r="U2356" t="s">
        <v>29</v>
      </c>
      <c r="V2356" t="s">
        <v>29</v>
      </c>
      <c r="W2356" t="s">
        <v>29</v>
      </c>
      <c r="X2356" t="s">
        <v>29</v>
      </c>
      <c r="Y2356" t="s">
        <v>29</v>
      </c>
      <c r="Z2356" t="s">
        <v>29</v>
      </c>
    </row>
    <row r="2357" spans="1:26" x14ac:dyDescent="0.35">
      <c r="A2357">
        <v>2356</v>
      </c>
      <c r="B2357">
        <v>2016</v>
      </c>
      <c r="C2357">
        <v>8</v>
      </c>
      <c r="D2357" t="s">
        <v>73</v>
      </c>
      <c r="E2357" t="s">
        <v>74</v>
      </c>
      <c r="F2357" t="s">
        <v>66</v>
      </c>
      <c r="G2357" t="s">
        <v>28</v>
      </c>
      <c r="H2357" t="s">
        <v>29</v>
      </c>
      <c r="I2357">
        <v>0</v>
      </c>
      <c r="J2357">
        <v>30</v>
      </c>
      <c r="K2357" t="s">
        <v>160</v>
      </c>
      <c r="L2357" s="1">
        <v>42583</v>
      </c>
      <c r="M2357">
        <v>0.22724383960573499</v>
      </c>
      <c r="N2357">
        <v>31</v>
      </c>
      <c r="O2357" t="s">
        <v>194</v>
      </c>
      <c r="P2357">
        <v>0</v>
      </c>
      <c r="Q2357">
        <v>35200</v>
      </c>
      <c r="R2357">
        <v>0</v>
      </c>
      <c r="S2357">
        <v>0</v>
      </c>
      <c r="T2357">
        <v>0</v>
      </c>
      <c r="U2357" t="s">
        <v>74</v>
      </c>
      <c r="V2357" t="s">
        <v>66</v>
      </c>
      <c r="W2357" t="s">
        <v>28</v>
      </c>
      <c r="X2357">
        <v>2016</v>
      </c>
      <c r="Y2357">
        <v>8</v>
      </c>
      <c r="Z2357" t="s">
        <v>160</v>
      </c>
    </row>
    <row r="2358" spans="1:26" x14ac:dyDescent="0.35">
      <c r="A2358">
        <v>2357</v>
      </c>
      <c r="B2358">
        <v>2016</v>
      </c>
      <c r="C2358">
        <v>8</v>
      </c>
      <c r="D2358" t="s">
        <v>75</v>
      </c>
      <c r="E2358" t="s">
        <v>76</v>
      </c>
      <c r="F2358" t="s">
        <v>44</v>
      </c>
      <c r="G2358" t="s">
        <v>35</v>
      </c>
      <c r="H2358" t="s">
        <v>29</v>
      </c>
      <c r="I2358">
        <v>0</v>
      </c>
      <c r="J2358">
        <v>0</v>
      </c>
      <c r="K2358" t="s">
        <v>160</v>
      </c>
      <c r="L2358" s="1">
        <v>42583</v>
      </c>
      <c r="M2358">
        <v>0.22724383960573499</v>
      </c>
      <c r="N2358">
        <v>31</v>
      </c>
      <c r="O2358" t="s">
        <v>194</v>
      </c>
      <c r="P2358">
        <v>0</v>
      </c>
      <c r="Q2358">
        <v>38073845</v>
      </c>
      <c r="R2358">
        <v>0</v>
      </c>
      <c r="S2358">
        <v>0</v>
      </c>
      <c r="T2358">
        <v>0</v>
      </c>
      <c r="U2358" t="s">
        <v>76</v>
      </c>
      <c r="V2358" t="s">
        <v>44</v>
      </c>
      <c r="W2358" t="s">
        <v>35</v>
      </c>
      <c r="X2358">
        <v>2016</v>
      </c>
      <c r="Y2358">
        <v>8</v>
      </c>
      <c r="Z2358" t="s">
        <v>160</v>
      </c>
    </row>
    <row r="2359" spans="1:26" x14ac:dyDescent="0.35">
      <c r="A2359">
        <v>2358</v>
      </c>
      <c r="B2359">
        <v>2016</v>
      </c>
      <c r="C2359">
        <v>8</v>
      </c>
      <c r="D2359" t="s">
        <v>77</v>
      </c>
      <c r="E2359" t="s">
        <v>78</v>
      </c>
      <c r="F2359" t="s">
        <v>34</v>
      </c>
      <c r="G2359" t="s">
        <v>35</v>
      </c>
      <c r="H2359" t="s">
        <v>29</v>
      </c>
      <c r="I2359">
        <v>0</v>
      </c>
      <c r="J2359">
        <v>0</v>
      </c>
      <c r="K2359" t="s">
        <v>160</v>
      </c>
      <c r="L2359" s="1">
        <v>42583</v>
      </c>
      <c r="M2359">
        <v>0.22724383960573499</v>
      </c>
      <c r="N2359">
        <v>31</v>
      </c>
      <c r="O2359" t="s">
        <v>194</v>
      </c>
      <c r="P2359">
        <v>0</v>
      </c>
      <c r="Q2359">
        <v>567557</v>
      </c>
      <c r="R2359">
        <v>0</v>
      </c>
      <c r="S2359">
        <v>0</v>
      </c>
      <c r="T2359">
        <v>0</v>
      </c>
      <c r="U2359" t="s">
        <v>78</v>
      </c>
      <c r="V2359" t="s">
        <v>34</v>
      </c>
      <c r="W2359" t="s">
        <v>35</v>
      </c>
      <c r="X2359">
        <v>2016</v>
      </c>
      <c r="Y2359">
        <v>8</v>
      </c>
      <c r="Z2359" t="s">
        <v>160</v>
      </c>
    </row>
    <row r="2360" spans="1:26" x14ac:dyDescent="0.35">
      <c r="A2360">
        <v>2359</v>
      </c>
      <c r="B2360">
        <v>2016</v>
      </c>
      <c r="C2360">
        <v>8</v>
      </c>
      <c r="D2360" t="s">
        <v>79</v>
      </c>
      <c r="E2360" t="s">
        <v>80</v>
      </c>
      <c r="F2360" t="s">
        <v>81</v>
      </c>
      <c r="G2360" t="s">
        <v>35</v>
      </c>
      <c r="H2360" t="s">
        <v>29</v>
      </c>
      <c r="I2360">
        <v>0</v>
      </c>
      <c r="J2360">
        <v>0</v>
      </c>
      <c r="K2360" t="s">
        <v>160</v>
      </c>
      <c r="L2360" s="1">
        <v>42583</v>
      </c>
      <c r="M2360">
        <v>0.22724383960573499</v>
      </c>
      <c r="N2360">
        <v>31</v>
      </c>
      <c r="O2360" t="s">
        <v>29</v>
      </c>
      <c r="P2360" t="s">
        <v>29</v>
      </c>
      <c r="Q2360" t="s">
        <v>29</v>
      </c>
      <c r="R2360" t="s">
        <v>29</v>
      </c>
      <c r="S2360" t="s">
        <v>29</v>
      </c>
      <c r="T2360" t="s">
        <v>29</v>
      </c>
      <c r="U2360" t="s">
        <v>29</v>
      </c>
      <c r="V2360" t="s">
        <v>29</v>
      </c>
      <c r="W2360" t="s">
        <v>29</v>
      </c>
      <c r="X2360" t="s">
        <v>29</v>
      </c>
      <c r="Y2360" t="s">
        <v>29</v>
      </c>
      <c r="Z2360" t="s">
        <v>29</v>
      </c>
    </row>
    <row r="2361" spans="1:26" x14ac:dyDescent="0.35">
      <c r="A2361">
        <v>2360</v>
      </c>
      <c r="B2361">
        <v>2016</v>
      </c>
      <c r="C2361">
        <v>8</v>
      </c>
      <c r="D2361" t="s">
        <v>82</v>
      </c>
      <c r="E2361" t="s">
        <v>83</v>
      </c>
      <c r="F2361" t="s">
        <v>84</v>
      </c>
      <c r="G2361" t="s">
        <v>28</v>
      </c>
      <c r="H2361" t="s">
        <v>29</v>
      </c>
      <c r="I2361">
        <v>0</v>
      </c>
      <c r="J2361">
        <v>0</v>
      </c>
      <c r="K2361" t="s">
        <v>160</v>
      </c>
      <c r="L2361" s="1">
        <v>42583</v>
      </c>
      <c r="M2361">
        <v>0.22724383960573499</v>
      </c>
      <c r="N2361">
        <v>31</v>
      </c>
      <c r="O2361" t="s">
        <v>29</v>
      </c>
      <c r="P2361" t="s">
        <v>29</v>
      </c>
      <c r="Q2361" t="s">
        <v>29</v>
      </c>
      <c r="R2361" t="s">
        <v>29</v>
      </c>
      <c r="S2361" t="s">
        <v>29</v>
      </c>
      <c r="T2361" t="s">
        <v>29</v>
      </c>
      <c r="U2361" t="s">
        <v>29</v>
      </c>
      <c r="V2361" t="s">
        <v>29</v>
      </c>
      <c r="W2361" t="s">
        <v>29</v>
      </c>
      <c r="X2361" t="s">
        <v>29</v>
      </c>
      <c r="Y2361" t="s">
        <v>29</v>
      </c>
      <c r="Z2361" t="s">
        <v>29</v>
      </c>
    </row>
    <row r="2362" spans="1:26" x14ac:dyDescent="0.35">
      <c r="A2362">
        <v>2361</v>
      </c>
      <c r="B2362">
        <v>2016</v>
      </c>
      <c r="C2362">
        <v>8</v>
      </c>
      <c r="D2362" t="s">
        <v>85</v>
      </c>
      <c r="E2362" t="s">
        <v>86</v>
      </c>
      <c r="F2362" t="s">
        <v>38</v>
      </c>
      <c r="G2362" t="s">
        <v>28</v>
      </c>
      <c r="H2362" t="s">
        <v>29</v>
      </c>
      <c r="I2362">
        <v>0</v>
      </c>
      <c r="J2362">
        <v>0</v>
      </c>
      <c r="K2362" t="s">
        <v>160</v>
      </c>
      <c r="L2362" s="1">
        <v>42583</v>
      </c>
      <c r="M2362">
        <v>0.22724383960573499</v>
      </c>
      <c r="N2362">
        <v>31</v>
      </c>
      <c r="O2362" t="s">
        <v>194</v>
      </c>
      <c r="P2362">
        <v>0</v>
      </c>
      <c r="Q2362">
        <v>254841679</v>
      </c>
      <c r="R2362">
        <v>0</v>
      </c>
      <c r="S2362">
        <v>0</v>
      </c>
      <c r="T2362">
        <v>0</v>
      </c>
      <c r="U2362" t="s">
        <v>86</v>
      </c>
      <c r="V2362" t="s">
        <v>38</v>
      </c>
      <c r="W2362" t="s">
        <v>28</v>
      </c>
      <c r="X2362">
        <v>2016</v>
      </c>
      <c r="Y2362">
        <v>8</v>
      </c>
      <c r="Z2362" t="s">
        <v>160</v>
      </c>
    </row>
    <row r="2363" spans="1:26" x14ac:dyDescent="0.35">
      <c r="A2363">
        <v>2362</v>
      </c>
      <c r="B2363">
        <v>2016</v>
      </c>
      <c r="C2363">
        <v>8</v>
      </c>
      <c r="D2363" t="s">
        <v>87</v>
      </c>
      <c r="E2363" t="s">
        <v>76</v>
      </c>
      <c r="F2363" t="s">
        <v>27</v>
      </c>
      <c r="G2363" t="s">
        <v>28</v>
      </c>
      <c r="H2363" t="s">
        <v>29</v>
      </c>
      <c r="I2363">
        <v>0</v>
      </c>
      <c r="J2363">
        <v>0</v>
      </c>
      <c r="K2363" t="s">
        <v>160</v>
      </c>
      <c r="L2363" s="1">
        <v>42583</v>
      </c>
      <c r="M2363">
        <v>0.22724383960573499</v>
      </c>
      <c r="N2363">
        <v>31</v>
      </c>
      <c r="O2363" t="s">
        <v>194</v>
      </c>
      <c r="P2363">
        <v>0</v>
      </c>
      <c r="Q2363">
        <v>70725264</v>
      </c>
      <c r="R2363">
        <v>0</v>
      </c>
      <c r="S2363">
        <v>0</v>
      </c>
      <c r="T2363">
        <v>0</v>
      </c>
      <c r="U2363" t="s">
        <v>76</v>
      </c>
      <c r="V2363" t="s">
        <v>27</v>
      </c>
      <c r="W2363" t="s">
        <v>28</v>
      </c>
      <c r="X2363">
        <v>2016</v>
      </c>
      <c r="Y2363">
        <v>8</v>
      </c>
      <c r="Z2363" t="s">
        <v>160</v>
      </c>
    </row>
    <row r="2364" spans="1:26" x14ac:dyDescent="0.35">
      <c r="A2364">
        <v>2363</v>
      </c>
      <c r="B2364">
        <v>2016</v>
      </c>
      <c r="C2364">
        <v>8</v>
      </c>
      <c r="D2364" t="s">
        <v>88</v>
      </c>
      <c r="E2364" t="s">
        <v>89</v>
      </c>
      <c r="F2364" t="s">
        <v>49</v>
      </c>
      <c r="G2364" t="s">
        <v>28</v>
      </c>
      <c r="H2364" t="s">
        <v>29</v>
      </c>
      <c r="I2364">
        <v>0</v>
      </c>
      <c r="J2364">
        <v>0</v>
      </c>
      <c r="K2364" t="s">
        <v>160</v>
      </c>
      <c r="L2364" s="1">
        <v>42583</v>
      </c>
      <c r="M2364">
        <v>0.22724383960573499</v>
      </c>
      <c r="N2364">
        <v>31</v>
      </c>
      <c r="O2364" t="s">
        <v>194</v>
      </c>
      <c r="P2364">
        <v>0</v>
      </c>
      <c r="Q2364">
        <v>98033005</v>
      </c>
      <c r="R2364">
        <v>0</v>
      </c>
      <c r="S2364">
        <v>0</v>
      </c>
      <c r="T2364">
        <v>0</v>
      </c>
      <c r="U2364" t="s">
        <v>89</v>
      </c>
      <c r="V2364" t="s">
        <v>49</v>
      </c>
      <c r="W2364" t="s">
        <v>28</v>
      </c>
      <c r="X2364">
        <v>2016</v>
      </c>
      <c r="Y2364">
        <v>8</v>
      </c>
      <c r="Z2364" t="s">
        <v>160</v>
      </c>
    </row>
    <row r="2365" spans="1:26" x14ac:dyDescent="0.35">
      <c r="A2365">
        <v>2364</v>
      </c>
      <c r="B2365">
        <v>2016</v>
      </c>
      <c r="C2365">
        <v>8</v>
      </c>
      <c r="D2365" t="s">
        <v>90</v>
      </c>
      <c r="E2365" t="s">
        <v>51</v>
      </c>
      <c r="F2365" t="s">
        <v>59</v>
      </c>
      <c r="G2365" t="s">
        <v>60</v>
      </c>
      <c r="H2365" t="s">
        <v>29</v>
      </c>
      <c r="I2365">
        <v>0</v>
      </c>
      <c r="J2365">
        <v>0</v>
      </c>
      <c r="K2365" t="s">
        <v>160</v>
      </c>
      <c r="L2365" s="1">
        <v>42583</v>
      </c>
      <c r="M2365">
        <v>0.22724383960573499</v>
      </c>
      <c r="N2365">
        <v>31</v>
      </c>
      <c r="O2365" t="s">
        <v>194</v>
      </c>
      <c r="P2365">
        <v>0</v>
      </c>
      <c r="Q2365">
        <v>5825183</v>
      </c>
      <c r="R2365">
        <v>0</v>
      </c>
      <c r="S2365">
        <v>0</v>
      </c>
      <c r="T2365">
        <v>0</v>
      </c>
      <c r="U2365" t="s">
        <v>51</v>
      </c>
      <c r="V2365" t="s">
        <v>59</v>
      </c>
      <c r="W2365" t="s">
        <v>60</v>
      </c>
      <c r="X2365">
        <v>2016</v>
      </c>
      <c r="Y2365">
        <v>8</v>
      </c>
      <c r="Z2365" t="s">
        <v>160</v>
      </c>
    </row>
    <row r="2366" spans="1:26" x14ac:dyDescent="0.35">
      <c r="A2366">
        <v>2365</v>
      </c>
      <c r="B2366">
        <v>2016</v>
      </c>
      <c r="C2366">
        <v>8</v>
      </c>
      <c r="D2366" t="s">
        <v>91</v>
      </c>
      <c r="E2366" t="s">
        <v>80</v>
      </c>
      <c r="F2366" t="s">
        <v>92</v>
      </c>
      <c r="G2366" t="s">
        <v>28</v>
      </c>
      <c r="H2366" t="s">
        <v>29</v>
      </c>
      <c r="I2366">
        <v>0</v>
      </c>
      <c r="J2366">
        <v>5.94</v>
      </c>
      <c r="K2366" t="s">
        <v>160</v>
      </c>
      <c r="L2366" s="1">
        <v>42583</v>
      </c>
      <c r="M2366">
        <v>0.22724383960573499</v>
      </c>
      <c r="N2366">
        <v>31</v>
      </c>
      <c r="O2366" t="s">
        <v>29</v>
      </c>
      <c r="P2366" t="s">
        <v>29</v>
      </c>
      <c r="Q2366" t="s">
        <v>29</v>
      </c>
      <c r="R2366" t="s">
        <v>29</v>
      </c>
      <c r="S2366" t="s">
        <v>29</v>
      </c>
      <c r="T2366" t="s">
        <v>29</v>
      </c>
      <c r="U2366" t="s">
        <v>29</v>
      </c>
      <c r="V2366" t="s">
        <v>29</v>
      </c>
      <c r="W2366" t="s">
        <v>29</v>
      </c>
      <c r="X2366" t="s">
        <v>29</v>
      </c>
      <c r="Y2366" t="s">
        <v>29</v>
      </c>
      <c r="Z2366" t="s">
        <v>29</v>
      </c>
    </row>
    <row r="2367" spans="1:26" x14ac:dyDescent="0.35">
      <c r="A2367">
        <v>2366</v>
      </c>
      <c r="B2367">
        <v>2016</v>
      </c>
      <c r="C2367">
        <v>8</v>
      </c>
      <c r="D2367" t="s">
        <v>93</v>
      </c>
      <c r="E2367" t="s">
        <v>94</v>
      </c>
      <c r="F2367" t="s">
        <v>95</v>
      </c>
      <c r="G2367" t="s">
        <v>60</v>
      </c>
      <c r="H2367" t="s">
        <v>29</v>
      </c>
      <c r="I2367">
        <v>0</v>
      </c>
      <c r="J2367">
        <v>11.52</v>
      </c>
      <c r="K2367" t="s">
        <v>160</v>
      </c>
      <c r="L2367" s="1">
        <v>42583</v>
      </c>
      <c r="M2367">
        <v>0.22724383960573499</v>
      </c>
      <c r="N2367">
        <v>31</v>
      </c>
      <c r="O2367" t="s">
        <v>194</v>
      </c>
      <c r="P2367">
        <v>1272</v>
      </c>
      <c r="Q2367">
        <v>2999</v>
      </c>
      <c r="R2367">
        <v>0</v>
      </c>
      <c r="S2367">
        <v>0</v>
      </c>
      <c r="T2367">
        <v>1272</v>
      </c>
      <c r="U2367" t="s">
        <v>94</v>
      </c>
      <c r="V2367" t="s">
        <v>95</v>
      </c>
      <c r="W2367" t="s">
        <v>60</v>
      </c>
      <c r="X2367">
        <v>2016</v>
      </c>
      <c r="Y2367">
        <v>8</v>
      </c>
      <c r="Z2367" t="s">
        <v>160</v>
      </c>
    </row>
    <row r="2368" spans="1:26" x14ac:dyDescent="0.35">
      <c r="A2368">
        <v>2367</v>
      </c>
      <c r="B2368">
        <v>2016</v>
      </c>
      <c r="C2368">
        <v>8</v>
      </c>
      <c r="D2368" t="s">
        <v>96</v>
      </c>
      <c r="E2368" t="s">
        <v>97</v>
      </c>
      <c r="F2368" t="s">
        <v>72</v>
      </c>
      <c r="G2368" t="s">
        <v>28</v>
      </c>
      <c r="H2368" t="s">
        <v>29</v>
      </c>
      <c r="I2368">
        <v>0</v>
      </c>
      <c r="J2368">
        <v>0</v>
      </c>
      <c r="K2368" t="s">
        <v>160</v>
      </c>
      <c r="L2368" s="1">
        <v>42583</v>
      </c>
      <c r="M2368">
        <v>0.22724383960573499</v>
      </c>
      <c r="N2368">
        <v>31</v>
      </c>
      <c r="O2368" t="s">
        <v>29</v>
      </c>
      <c r="P2368" t="s">
        <v>29</v>
      </c>
      <c r="Q2368" t="s">
        <v>29</v>
      </c>
      <c r="R2368" t="s">
        <v>29</v>
      </c>
      <c r="S2368" t="s">
        <v>29</v>
      </c>
      <c r="T2368" t="s">
        <v>29</v>
      </c>
      <c r="U2368" t="s">
        <v>29</v>
      </c>
      <c r="V2368" t="s">
        <v>29</v>
      </c>
      <c r="W2368" t="s">
        <v>29</v>
      </c>
      <c r="X2368" t="s">
        <v>29</v>
      </c>
      <c r="Y2368" t="s">
        <v>29</v>
      </c>
      <c r="Z2368" t="s">
        <v>29</v>
      </c>
    </row>
    <row r="2369" spans="1:26" x14ac:dyDescent="0.35">
      <c r="A2369">
        <v>2368</v>
      </c>
      <c r="B2369">
        <v>2016</v>
      </c>
      <c r="C2369">
        <v>8</v>
      </c>
      <c r="D2369" t="s">
        <v>98</v>
      </c>
      <c r="E2369" t="s">
        <v>99</v>
      </c>
      <c r="F2369" t="s">
        <v>100</v>
      </c>
      <c r="G2369" t="s">
        <v>60</v>
      </c>
      <c r="H2369" t="s">
        <v>29</v>
      </c>
      <c r="I2369">
        <v>0</v>
      </c>
      <c r="J2369">
        <v>0</v>
      </c>
      <c r="K2369" t="s">
        <v>160</v>
      </c>
      <c r="L2369" s="1">
        <v>42583</v>
      </c>
      <c r="M2369">
        <v>0.22724383960573499</v>
      </c>
      <c r="N2369">
        <v>31</v>
      </c>
      <c r="O2369" t="s">
        <v>29</v>
      </c>
      <c r="P2369" t="s">
        <v>29</v>
      </c>
      <c r="Q2369" t="s">
        <v>29</v>
      </c>
      <c r="R2369" t="s">
        <v>29</v>
      </c>
      <c r="S2369" t="s">
        <v>29</v>
      </c>
      <c r="T2369" t="s">
        <v>29</v>
      </c>
      <c r="U2369" t="s">
        <v>29</v>
      </c>
      <c r="V2369" t="s">
        <v>29</v>
      </c>
      <c r="W2369" t="s">
        <v>29</v>
      </c>
      <c r="X2369" t="s">
        <v>29</v>
      </c>
      <c r="Y2369" t="s">
        <v>29</v>
      </c>
      <c r="Z2369" t="s">
        <v>29</v>
      </c>
    </row>
    <row r="2370" spans="1:26" x14ac:dyDescent="0.35">
      <c r="A2370">
        <v>2369</v>
      </c>
      <c r="B2370">
        <v>2016</v>
      </c>
      <c r="C2370">
        <v>8</v>
      </c>
      <c r="D2370" t="s">
        <v>101</v>
      </c>
      <c r="E2370" t="s">
        <v>102</v>
      </c>
      <c r="F2370" t="s">
        <v>103</v>
      </c>
      <c r="G2370" t="s">
        <v>28</v>
      </c>
      <c r="H2370" t="s">
        <v>29</v>
      </c>
      <c r="I2370">
        <v>0</v>
      </c>
      <c r="J2370">
        <v>3.5</v>
      </c>
      <c r="K2370" t="s">
        <v>160</v>
      </c>
      <c r="L2370" s="1">
        <v>42583</v>
      </c>
      <c r="M2370">
        <v>0.22724383960573499</v>
      </c>
      <c r="N2370">
        <v>31</v>
      </c>
      <c r="O2370" t="s">
        <v>29</v>
      </c>
      <c r="P2370" t="s">
        <v>29</v>
      </c>
      <c r="Q2370" t="s">
        <v>29</v>
      </c>
      <c r="R2370" t="s">
        <v>29</v>
      </c>
      <c r="S2370" t="s">
        <v>29</v>
      </c>
      <c r="T2370" t="s">
        <v>29</v>
      </c>
      <c r="U2370" t="s">
        <v>29</v>
      </c>
      <c r="V2370" t="s">
        <v>29</v>
      </c>
      <c r="W2370" t="s">
        <v>29</v>
      </c>
      <c r="X2370" t="s">
        <v>29</v>
      </c>
      <c r="Y2370" t="s">
        <v>29</v>
      </c>
      <c r="Z2370" t="s">
        <v>29</v>
      </c>
    </row>
    <row r="2371" spans="1:26" x14ac:dyDescent="0.35">
      <c r="A2371">
        <v>2370</v>
      </c>
      <c r="B2371">
        <v>2016</v>
      </c>
      <c r="C2371">
        <v>8</v>
      </c>
      <c r="D2371" t="s">
        <v>104</v>
      </c>
      <c r="E2371" t="s">
        <v>105</v>
      </c>
      <c r="F2371" t="s">
        <v>49</v>
      </c>
      <c r="G2371" t="s">
        <v>28</v>
      </c>
      <c r="H2371" t="s">
        <v>29</v>
      </c>
      <c r="I2371">
        <v>0</v>
      </c>
      <c r="J2371">
        <v>0</v>
      </c>
      <c r="K2371" t="s">
        <v>160</v>
      </c>
      <c r="L2371" s="1">
        <v>42583</v>
      </c>
      <c r="M2371">
        <v>0.22724383960573499</v>
      </c>
      <c r="N2371">
        <v>31</v>
      </c>
      <c r="O2371" t="s">
        <v>194</v>
      </c>
      <c r="P2371">
        <v>120</v>
      </c>
      <c r="Q2371">
        <v>3560</v>
      </c>
      <c r="R2371">
        <v>0</v>
      </c>
      <c r="S2371">
        <v>0</v>
      </c>
      <c r="T2371">
        <v>120</v>
      </c>
      <c r="U2371" t="s">
        <v>105</v>
      </c>
      <c r="V2371" t="s">
        <v>49</v>
      </c>
      <c r="W2371" t="s">
        <v>28</v>
      </c>
      <c r="X2371">
        <v>2016</v>
      </c>
      <c r="Y2371">
        <v>8</v>
      </c>
      <c r="Z2371" t="s">
        <v>160</v>
      </c>
    </row>
    <row r="2372" spans="1:26" x14ac:dyDescent="0.35">
      <c r="A2372">
        <v>2371</v>
      </c>
      <c r="B2372">
        <v>2016</v>
      </c>
      <c r="C2372">
        <v>9</v>
      </c>
      <c r="D2372" t="s">
        <v>25</v>
      </c>
      <c r="E2372" t="s">
        <v>26</v>
      </c>
      <c r="F2372" t="s">
        <v>27</v>
      </c>
      <c r="G2372" t="s">
        <v>28</v>
      </c>
      <c r="H2372" t="s">
        <v>29</v>
      </c>
      <c r="I2372">
        <v>0</v>
      </c>
      <c r="J2372">
        <v>71.8</v>
      </c>
      <c r="K2372" t="s">
        <v>162</v>
      </c>
      <c r="L2372" s="1">
        <v>42614</v>
      </c>
      <c r="M2372">
        <v>0.218283714157706</v>
      </c>
      <c r="N2372">
        <v>31</v>
      </c>
      <c r="O2372" t="s">
        <v>195</v>
      </c>
      <c r="P2372">
        <v>6400</v>
      </c>
      <c r="Q2372">
        <v>10466</v>
      </c>
      <c r="R2372">
        <v>0</v>
      </c>
      <c r="S2372">
        <v>0</v>
      </c>
      <c r="T2372">
        <v>6400</v>
      </c>
      <c r="U2372" t="s">
        <v>26</v>
      </c>
      <c r="V2372" t="s">
        <v>27</v>
      </c>
      <c r="W2372" t="s">
        <v>28</v>
      </c>
      <c r="X2372">
        <v>2016</v>
      </c>
      <c r="Y2372">
        <v>9</v>
      </c>
      <c r="Z2372" t="s">
        <v>162</v>
      </c>
    </row>
    <row r="2373" spans="1:26" x14ac:dyDescent="0.35">
      <c r="A2373">
        <v>2372</v>
      </c>
      <c r="B2373">
        <v>2016</v>
      </c>
      <c r="C2373">
        <v>9</v>
      </c>
      <c r="D2373" t="s">
        <v>32</v>
      </c>
      <c r="E2373" t="s">
        <v>33</v>
      </c>
      <c r="F2373" t="s">
        <v>34</v>
      </c>
      <c r="G2373" t="s">
        <v>35</v>
      </c>
      <c r="H2373" s="1">
        <v>42614</v>
      </c>
      <c r="I2373">
        <v>30</v>
      </c>
      <c r="J2373">
        <v>924.11199999999997</v>
      </c>
      <c r="K2373" t="s">
        <v>162</v>
      </c>
      <c r="L2373" s="1">
        <v>42614</v>
      </c>
      <c r="M2373">
        <v>0.218283714157706</v>
      </c>
      <c r="N2373">
        <v>31</v>
      </c>
      <c r="O2373" t="s">
        <v>195</v>
      </c>
      <c r="P2373">
        <v>46092</v>
      </c>
      <c r="Q2373">
        <v>261945</v>
      </c>
      <c r="R2373">
        <v>0</v>
      </c>
      <c r="S2373">
        <v>0</v>
      </c>
      <c r="T2373">
        <v>46092</v>
      </c>
      <c r="U2373" t="s">
        <v>33</v>
      </c>
      <c r="V2373" t="s">
        <v>34</v>
      </c>
      <c r="W2373" t="s">
        <v>35</v>
      </c>
      <c r="X2373">
        <v>2016</v>
      </c>
      <c r="Y2373">
        <v>9</v>
      </c>
      <c r="Z2373" t="s">
        <v>162</v>
      </c>
    </row>
    <row r="2374" spans="1:26" x14ac:dyDescent="0.35">
      <c r="A2374">
        <v>2373</v>
      </c>
      <c r="B2374">
        <v>2016</v>
      </c>
      <c r="C2374">
        <v>9</v>
      </c>
      <c r="D2374" t="s">
        <v>36</v>
      </c>
      <c r="E2374" t="s">
        <v>37</v>
      </c>
      <c r="F2374" t="s">
        <v>38</v>
      </c>
      <c r="G2374" t="s">
        <v>28</v>
      </c>
      <c r="H2374" s="1">
        <v>42614</v>
      </c>
      <c r="I2374">
        <v>12.35</v>
      </c>
      <c r="J2374">
        <v>776.17499999999995</v>
      </c>
      <c r="K2374" t="s">
        <v>162</v>
      </c>
      <c r="L2374" s="1">
        <v>42614</v>
      </c>
      <c r="M2374">
        <v>0.218283714157706</v>
      </c>
      <c r="N2374">
        <v>31</v>
      </c>
      <c r="O2374" t="s">
        <v>195</v>
      </c>
      <c r="P2374">
        <v>56599</v>
      </c>
      <c r="Q2374">
        <v>134123</v>
      </c>
      <c r="R2374">
        <v>0</v>
      </c>
      <c r="S2374">
        <v>0</v>
      </c>
      <c r="T2374">
        <v>56599</v>
      </c>
      <c r="U2374" t="s">
        <v>37</v>
      </c>
      <c r="V2374" t="s">
        <v>38</v>
      </c>
      <c r="W2374" t="s">
        <v>28</v>
      </c>
      <c r="X2374">
        <v>2016</v>
      </c>
      <c r="Y2374">
        <v>9</v>
      </c>
      <c r="Z2374" t="s">
        <v>162</v>
      </c>
    </row>
    <row r="2375" spans="1:26" x14ac:dyDescent="0.35">
      <c r="A2375">
        <v>2374</v>
      </c>
      <c r="B2375">
        <v>2016</v>
      </c>
      <c r="C2375">
        <v>9</v>
      </c>
      <c r="D2375" t="s">
        <v>39</v>
      </c>
      <c r="E2375" t="s">
        <v>40</v>
      </c>
      <c r="F2375" t="s">
        <v>41</v>
      </c>
      <c r="G2375" t="s">
        <v>35</v>
      </c>
      <c r="H2375" t="s">
        <v>29</v>
      </c>
      <c r="I2375">
        <v>0</v>
      </c>
      <c r="J2375">
        <v>2.64</v>
      </c>
      <c r="K2375" t="s">
        <v>162</v>
      </c>
      <c r="L2375" s="1">
        <v>42614</v>
      </c>
      <c r="M2375">
        <v>0.218283714157706</v>
      </c>
      <c r="N2375">
        <v>31</v>
      </c>
      <c r="O2375" t="s">
        <v>195</v>
      </c>
      <c r="P2375">
        <v>0</v>
      </c>
      <c r="Q2375">
        <v>122700</v>
      </c>
      <c r="R2375">
        <v>0</v>
      </c>
      <c r="S2375">
        <v>0</v>
      </c>
      <c r="T2375">
        <v>0</v>
      </c>
      <c r="U2375" t="s">
        <v>40</v>
      </c>
      <c r="V2375" t="s">
        <v>41</v>
      </c>
      <c r="W2375" t="s">
        <v>35</v>
      </c>
      <c r="X2375">
        <v>2016</v>
      </c>
      <c r="Y2375">
        <v>9</v>
      </c>
      <c r="Z2375" t="s">
        <v>162</v>
      </c>
    </row>
    <row r="2376" spans="1:26" x14ac:dyDescent="0.35">
      <c r="A2376">
        <v>2375</v>
      </c>
      <c r="B2376">
        <v>2016</v>
      </c>
      <c r="C2376">
        <v>9</v>
      </c>
      <c r="D2376" t="s">
        <v>42</v>
      </c>
      <c r="E2376" t="s">
        <v>43</v>
      </c>
      <c r="F2376" t="s">
        <v>44</v>
      </c>
      <c r="G2376" t="s">
        <v>35</v>
      </c>
      <c r="H2376" t="s">
        <v>29</v>
      </c>
      <c r="I2376">
        <v>0</v>
      </c>
      <c r="J2376">
        <v>207.87</v>
      </c>
      <c r="K2376" t="s">
        <v>162</v>
      </c>
      <c r="L2376" s="1">
        <v>42614</v>
      </c>
      <c r="M2376">
        <v>0.218283714157706</v>
      </c>
      <c r="N2376">
        <v>31</v>
      </c>
      <c r="O2376" t="s">
        <v>195</v>
      </c>
      <c r="P2376">
        <v>9557</v>
      </c>
      <c r="Q2376">
        <v>23282</v>
      </c>
      <c r="R2376">
        <v>0</v>
      </c>
      <c r="S2376">
        <v>0</v>
      </c>
      <c r="T2376">
        <v>9557</v>
      </c>
      <c r="U2376" t="s">
        <v>43</v>
      </c>
      <c r="V2376" t="s">
        <v>44</v>
      </c>
      <c r="W2376" t="s">
        <v>35</v>
      </c>
      <c r="X2376">
        <v>2016</v>
      </c>
      <c r="Y2376">
        <v>9</v>
      </c>
      <c r="Z2376" t="s">
        <v>162</v>
      </c>
    </row>
    <row r="2377" spans="1:26" x14ac:dyDescent="0.35">
      <c r="A2377">
        <v>2376</v>
      </c>
      <c r="B2377">
        <v>2016</v>
      </c>
      <c r="C2377">
        <v>9</v>
      </c>
      <c r="D2377" t="s">
        <v>45</v>
      </c>
      <c r="E2377" t="s">
        <v>46</v>
      </c>
      <c r="F2377" t="s">
        <v>41</v>
      </c>
      <c r="G2377" t="s">
        <v>35</v>
      </c>
      <c r="H2377" t="s">
        <v>29</v>
      </c>
      <c r="I2377">
        <v>0</v>
      </c>
      <c r="J2377">
        <v>33.479999999999997</v>
      </c>
      <c r="K2377" t="s">
        <v>162</v>
      </c>
      <c r="L2377" s="1">
        <v>42614</v>
      </c>
      <c r="M2377">
        <v>0.218283714157706</v>
      </c>
      <c r="N2377">
        <v>31</v>
      </c>
      <c r="O2377" t="s">
        <v>195</v>
      </c>
      <c r="P2377">
        <v>0</v>
      </c>
      <c r="Q2377">
        <v>163920</v>
      </c>
      <c r="R2377">
        <v>0</v>
      </c>
      <c r="S2377">
        <v>0</v>
      </c>
      <c r="T2377">
        <v>0</v>
      </c>
      <c r="U2377" t="s">
        <v>46</v>
      </c>
      <c r="V2377" t="s">
        <v>41</v>
      </c>
      <c r="W2377" t="s">
        <v>35</v>
      </c>
      <c r="X2377">
        <v>2016</v>
      </c>
      <c r="Y2377">
        <v>9</v>
      </c>
      <c r="Z2377" t="s">
        <v>162</v>
      </c>
    </row>
    <row r="2378" spans="1:26" x14ac:dyDescent="0.35">
      <c r="A2378">
        <v>2377</v>
      </c>
      <c r="B2378">
        <v>2016</v>
      </c>
      <c r="C2378">
        <v>9</v>
      </c>
      <c r="D2378" t="s">
        <v>47</v>
      </c>
      <c r="E2378" t="s">
        <v>48</v>
      </c>
      <c r="F2378" t="s">
        <v>49</v>
      </c>
      <c r="G2378" t="s">
        <v>28</v>
      </c>
      <c r="H2378" t="s">
        <v>29</v>
      </c>
      <c r="I2378">
        <v>0</v>
      </c>
      <c r="J2378">
        <v>90.994</v>
      </c>
      <c r="K2378" t="s">
        <v>162</v>
      </c>
      <c r="L2378" s="1">
        <v>42614</v>
      </c>
      <c r="M2378">
        <v>0.218283714157706</v>
      </c>
      <c r="N2378">
        <v>31</v>
      </c>
      <c r="O2378" t="s">
        <v>195</v>
      </c>
      <c r="P2378">
        <v>4585</v>
      </c>
      <c r="Q2378">
        <v>27367</v>
      </c>
      <c r="R2378">
        <v>0</v>
      </c>
      <c r="S2378">
        <v>0</v>
      </c>
      <c r="T2378">
        <v>4585</v>
      </c>
      <c r="U2378" t="s">
        <v>48</v>
      </c>
      <c r="V2378" t="s">
        <v>49</v>
      </c>
      <c r="W2378" t="s">
        <v>28</v>
      </c>
      <c r="X2378">
        <v>2016</v>
      </c>
      <c r="Y2378">
        <v>9</v>
      </c>
      <c r="Z2378" t="s">
        <v>162</v>
      </c>
    </row>
    <row r="2379" spans="1:26" x14ac:dyDescent="0.35">
      <c r="A2379">
        <v>2378</v>
      </c>
      <c r="B2379">
        <v>2016</v>
      </c>
      <c r="C2379">
        <v>9</v>
      </c>
      <c r="D2379" t="s">
        <v>50</v>
      </c>
      <c r="E2379" t="s">
        <v>51</v>
      </c>
      <c r="F2379" t="s">
        <v>38</v>
      </c>
      <c r="G2379" t="s">
        <v>28</v>
      </c>
      <c r="H2379" t="s">
        <v>29</v>
      </c>
      <c r="I2379">
        <v>0</v>
      </c>
      <c r="J2379">
        <v>0</v>
      </c>
      <c r="K2379" t="s">
        <v>162</v>
      </c>
      <c r="L2379" s="1">
        <v>42614</v>
      </c>
      <c r="M2379">
        <v>0.218283714157706</v>
      </c>
      <c r="N2379">
        <v>31</v>
      </c>
      <c r="O2379" t="s">
        <v>195</v>
      </c>
      <c r="P2379">
        <v>0</v>
      </c>
      <c r="Q2379">
        <v>308054428</v>
      </c>
      <c r="R2379">
        <v>0</v>
      </c>
      <c r="S2379">
        <v>0</v>
      </c>
      <c r="T2379">
        <v>0</v>
      </c>
      <c r="U2379" t="s">
        <v>51</v>
      </c>
      <c r="V2379" t="s">
        <v>38</v>
      </c>
      <c r="W2379" t="s">
        <v>28</v>
      </c>
      <c r="X2379">
        <v>2016</v>
      </c>
      <c r="Y2379">
        <v>9</v>
      </c>
      <c r="Z2379" t="s">
        <v>162</v>
      </c>
    </row>
    <row r="2380" spans="1:26" x14ac:dyDescent="0.35">
      <c r="A2380">
        <v>2379</v>
      </c>
      <c r="B2380">
        <v>2016</v>
      </c>
      <c r="C2380">
        <v>9</v>
      </c>
      <c r="D2380" t="s">
        <v>52</v>
      </c>
      <c r="E2380" t="s">
        <v>53</v>
      </c>
      <c r="F2380" t="s">
        <v>34</v>
      </c>
      <c r="G2380" t="s">
        <v>35</v>
      </c>
      <c r="H2380" t="s">
        <v>29</v>
      </c>
      <c r="I2380">
        <v>0</v>
      </c>
      <c r="J2380">
        <v>1.53</v>
      </c>
      <c r="K2380" t="s">
        <v>162</v>
      </c>
      <c r="L2380" s="1">
        <v>42614</v>
      </c>
      <c r="M2380">
        <v>0.218283714157706</v>
      </c>
      <c r="N2380">
        <v>31</v>
      </c>
      <c r="O2380" t="s">
        <v>195</v>
      </c>
      <c r="P2380">
        <v>0</v>
      </c>
      <c r="Q2380">
        <v>483747661</v>
      </c>
      <c r="R2380">
        <v>0</v>
      </c>
      <c r="S2380">
        <v>0</v>
      </c>
      <c r="T2380">
        <v>0</v>
      </c>
      <c r="U2380" t="s">
        <v>53</v>
      </c>
      <c r="V2380" t="s">
        <v>34</v>
      </c>
      <c r="W2380" t="s">
        <v>35</v>
      </c>
      <c r="X2380">
        <v>2016</v>
      </c>
      <c r="Y2380">
        <v>9</v>
      </c>
      <c r="Z2380" t="s">
        <v>162</v>
      </c>
    </row>
    <row r="2381" spans="1:26" x14ac:dyDescent="0.35">
      <c r="A2381">
        <v>2380</v>
      </c>
      <c r="B2381">
        <v>2016</v>
      </c>
      <c r="C2381">
        <v>9</v>
      </c>
      <c r="D2381" t="s">
        <v>54</v>
      </c>
      <c r="E2381" t="s">
        <v>55</v>
      </c>
      <c r="F2381" t="s">
        <v>56</v>
      </c>
      <c r="G2381" t="s">
        <v>35</v>
      </c>
      <c r="H2381" t="s">
        <v>29</v>
      </c>
      <c r="I2381">
        <v>0</v>
      </c>
      <c r="J2381">
        <v>108.90600000000001</v>
      </c>
      <c r="K2381" t="s">
        <v>162</v>
      </c>
      <c r="L2381" s="1">
        <v>42614</v>
      </c>
      <c r="M2381">
        <v>0.218283714157706</v>
      </c>
      <c r="N2381">
        <v>31</v>
      </c>
      <c r="O2381" t="s">
        <v>195</v>
      </c>
      <c r="P2381">
        <v>1380</v>
      </c>
      <c r="Q2381">
        <v>253174</v>
      </c>
      <c r="R2381">
        <v>0</v>
      </c>
      <c r="S2381">
        <v>0</v>
      </c>
      <c r="T2381">
        <v>1380</v>
      </c>
      <c r="U2381" t="s">
        <v>55</v>
      </c>
      <c r="V2381" t="s">
        <v>56</v>
      </c>
      <c r="W2381" t="s">
        <v>35</v>
      </c>
      <c r="X2381">
        <v>2016</v>
      </c>
      <c r="Y2381">
        <v>9</v>
      </c>
      <c r="Z2381" t="s">
        <v>162</v>
      </c>
    </row>
    <row r="2382" spans="1:26" x14ac:dyDescent="0.35">
      <c r="A2382">
        <v>2381</v>
      </c>
      <c r="B2382">
        <v>2016</v>
      </c>
      <c r="C2382">
        <v>9</v>
      </c>
      <c r="D2382" t="s">
        <v>57</v>
      </c>
      <c r="E2382" t="s">
        <v>58</v>
      </c>
      <c r="F2382" t="s">
        <v>59</v>
      </c>
      <c r="G2382" t="s">
        <v>60</v>
      </c>
      <c r="H2382" t="s">
        <v>29</v>
      </c>
      <c r="I2382">
        <v>0</v>
      </c>
      <c r="J2382">
        <v>5.04</v>
      </c>
      <c r="K2382" t="s">
        <v>162</v>
      </c>
      <c r="L2382" s="1">
        <v>42614</v>
      </c>
      <c r="M2382">
        <v>0.218283714157706</v>
      </c>
      <c r="N2382">
        <v>31</v>
      </c>
      <c r="O2382" t="s">
        <v>195</v>
      </c>
      <c r="P2382">
        <v>0</v>
      </c>
      <c r="Q2382">
        <v>1914</v>
      </c>
      <c r="R2382">
        <v>0</v>
      </c>
      <c r="S2382">
        <v>0</v>
      </c>
      <c r="T2382">
        <v>0</v>
      </c>
      <c r="U2382" t="s">
        <v>58</v>
      </c>
      <c r="V2382" t="s">
        <v>59</v>
      </c>
      <c r="W2382" t="s">
        <v>60</v>
      </c>
      <c r="X2382">
        <v>2016</v>
      </c>
      <c r="Y2382">
        <v>9</v>
      </c>
      <c r="Z2382" t="s">
        <v>162</v>
      </c>
    </row>
    <row r="2383" spans="1:26" x14ac:dyDescent="0.35">
      <c r="A2383">
        <v>2382</v>
      </c>
      <c r="B2383">
        <v>2016</v>
      </c>
      <c r="C2383">
        <v>9</v>
      </c>
      <c r="D2383" t="s">
        <v>61</v>
      </c>
      <c r="E2383" t="s">
        <v>62</v>
      </c>
      <c r="F2383" t="s">
        <v>63</v>
      </c>
      <c r="G2383" t="s">
        <v>60</v>
      </c>
      <c r="H2383" t="s">
        <v>29</v>
      </c>
      <c r="I2383">
        <v>0</v>
      </c>
      <c r="J2383">
        <v>0</v>
      </c>
      <c r="K2383" t="s">
        <v>162</v>
      </c>
      <c r="L2383" s="1">
        <v>42614</v>
      </c>
      <c r="M2383">
        <v>0.218283714157706</v>
      </c>
      <c r="N2383">
        <v>31</v>
      </c>
      <c r="O2383" t="s">
        <v>29</v>
      </c>
      <c r="P2383" t="s">
        <v>29</v>
      </c>
      <c r="Q2383" t="s">
        <v>29</v>
      </c>
      <c r="R2383" t="s">
        <v>29</v>
      </c>
      <c r="S2383" t="s">
        <v>29</v>
      </c>
      <c r="T2383" t="s">
        <v>29</v>
      </c>
      <c r="U2383" t="s">
        <v>29</v>
      </c>
      <c r="V2383" t="s">
        <v>29</v>
      </c>
      <c r="W2383" t="s">
        <v>29</v>
      </c>
      <c r="X2383" t="s">
        <v>29</v>
      </c>
      <c r="Y2383" t="s">
        <v>29</v>
      </c>
      <c r="Z2383" t="s">
        <v>29</v>
      </c>
    </row>
    <row r="2384" spans="1:26" x14ac:dyDescent="0.35">
      <c r="A2384">
        <v>2383</v>
      </c>
      <c r="B2384">
        <v>2016</v>
      </c>
      <c r="C2384">
        <v>9</v>
      </c>
      <c r="D2384" t="s">
        <v>64</v>
      </c>
      <c r="E2384" t="s">
        <v>65</v>
      </c>
      <c r="F2384" t="s">
        <v>66</v>
      </c>
      <c r="G2384" t="s">
        <v>28</v>
      </c>
      <c r="H2384" t="s">
        <v>29</v>
      </c>
      <c r="I2384">
        <v>0</v>
      </c>
      <c r="J2384">
        <v>0</v>
      </c>
      <c r="K2384" t="s">
        <v>162</v>
      </c>
      <c r="L2384" s="1">
        <v>42614</v>
      </c>
      <c r="M2384">
        <v>0.218283714157706</v>
      </c>
      <c r="N2384">
        <v>31</v>
      </c>
      <c r="O2384" t="s">
        <v>195</v>
      </c>
      <c r="P2384">
        <v>0</v>
      </c>
      <c r="Q2384">
        <v>153180530</v>
      </c>
      <c r="R2384">
        <v>0</v>
      </c>
      <c r="S2384">
        <v>0</v>
      </c>
      <c r="T2384">
        <v>0</v>
      </c>
      <c r="U2384" t="s">
        <v>65</v>
      </c>
      <c r="V2384" t="s">
        <v>66</v>
      </c>
      <c r="W2384" t="s">
        <v>28</v>
      </c>
      <c r="X2384">
        <v>2016</v>
      </c>
      <c r="Y2384">
        <v>9</v>
      </c>
      <c r="Z2384" t="s">
        <v>162</v>
      </c>
    </row>
    <row r="2385" spans="1:26" x14ac:dyDescent="0.35">
      <c r="A2385">
        <v>2384</v>
      </c>
      <c r="B2385">
        <v>2016</v>
      </c>
      <c r="C2385">
        <v>9</v>
      </c>
      <c r="D2385" t="s">
        <v>67</v>
      </c>
      <c r="E2385" t="s">
        <v>68</v>
      </c>
      <c r="F2385" t="s">
        <v>69</v>
      </c>
      <c r="G2385" t="s">
        <v>35</v>
      </c>
      <c r="H2385" t="s">
        <v>29</v>
      </c>
      <c r="I2385">
        <v>0</v>
      </c>
      <c r="J2385">
        <v>0</v>
      </c>
      <c r="K2385" t="s">
        <v>162</v>
      </c>
      <c r="L2385" s="1">
        <v>42614</v>
      </c>
      <c r="M2385">
        <v>0.218283714157706</v>
      </c>
      <c r="N2385">
        <v>31</v>
      </c>
      <c r="O2385" t="s">
        <v>29</v>
      </c>
      <c r="P2385" t="s">
        <v>29</v>
      </c>
      <c r="Q2385" t="s">
        <v>29</v>
      </c>
      <c r="R2385" t="s">
        <v>29</v>
      </c>
      <c r="S2385" t="s">
        <v>29</v>
      </c>
      <c r="T2385" t="s">
        <v>29</v>
      </c>
      <c r="U2385" t="s">
        <v>29</v>
      </c>
      <c r="V2385" t="s">
        <v>29</v>
      </c>
      <c r="W2385" t="s">
        <v>29</v>
      </c>
      <c r="X2385" t="s">
        <v>29</v>
      </c>
      <c r="Y2385" t="s">
        <v>29</v>
      </c>
      <c r="Z2385" t="s">
        <v>29</v>
      </c>
    </row>
    <row r="2386" spans="1:26" x14ac:dyDescent="0.35">
      <c r="A2386">
        <v>2385</v>
      </c>
      <c r="B2386">
        <v>2016</v>
      </c>
      <c r="C2386">
        <v>9</v>
      </c>
      <c r="D2386" t="s">
        <v>70</v>
      </c>
      <c r="E2386" t="s">
        <v>71</v>
      </c>
      <c r="F2386" t="s">
        <v>72</v>
      </c>
      <c r="G2386" t="s">
        <v>28</v>
      </c>
      <c r="H2386" t="s">
        <v>29</v>
      </c>
      <c r="I2386">
        <v>0</v>
      </c>
      <c r="J2386">
        <v>0</v>
      </c>
      <c r="K2386" t="s">
        <v>162</v>
      </c>
      <c r="L2386" s="1">
        <v>42614</v>
      </c>
      <c r="M2386">
        <v>0.218283714157706</v>
      </c>
      <c r="N2386">
        <v>31</v>
      </c>
      <c r="O2386" t="s">
        <v>29</v>
      </c>
      <c r="P2386" t="s">
        <v>29</v>
      </c>
      <c r="Q2386" t="s">
        <v>29</v>
      </c>
      <c r="R2386" t="s">
        <v>29</v>
      </c>
      <c r="S2386" t="s">
        <v>29</v>
      </c>
      <c r="T2386" t="s">
        <v>29</v>
      </c>
      <c r="U2386" t="s">
        <v>29</v>
      </c>
      <c r="V2386" t="s">
        <v>29</v>
      </c>
      <c r="W2386" t="s">
        <v>29</v>
      </c>
      <c r="X2386" t="s">
        <v>29</v>
      </c>
      <c r="Y2386" t="s">
        <v>29</v>
      </c>
      <c r="Z2386" t="s">
        <v>29</v>
      </c>
    </row>
    <row r="2387" spans="1:26" x14ac:dyDescent="0.35">
      <c r="A2387">
        <v>2386</v>
      </c>
      <c r="B2387">
        <v>2016</v>
      </c>
      <c r="C2387">
        <v>9</v>
      </c>
      <c r="D2387" t="s">
        <v>73</v>
      </c>
      <c r="E2387" t="s">
        <v>74</v>
      </c>
      <c r="F2387" t="s">
        <v>66</v>
      </c>
      <c r="G2387" t="s">
        <v>28</v>
      </c>
      <c r="H2387" t="s">
        <v>29</v>
      </c>
      <c r="I2387">
        <v>0</v>
      </c>
      <c r="J2387">
        <v>30</v>
      </c>
      <c r="K2387" t="s">
        <v>162</v>
      </c>
      <c r="L2387" s="1">
        <v>42614</v>
      </c>
      <c r="M2387">
        <v>0.218283714157706</v>
      </c>
      <c r="N2387">
        <v>31</v>
      </c>
      <c r="O2387" t="s">
        <v>195</v>
      </c>
      <c r="P2387">
        <v>0</v>
      </c>
      <c r="Q2387">
        <v>35840</v>
      </c>
      <c r="R2387">
        <v>0</v>
      </c>
      <c r="S2387">
        <v>0</v>
      </c>
      <c r="T2387">
        <v>0</v>
      </c>
      <c r="U2387" t="s">
        <v>74</v>
      </c>
      <c r="V2387" t="s">
        <v>66</v>
      </c>
      <c r="W2387" t="s">
        <v>28</v>
      </c>
      <c r="X2387">
        <v>2016</v>
      </c>
      <c r="Y2387">
        <v>9</v>
      </c>
      <c r="Z2387" t="s">
        <v>162</v>
      </c>
    </row>
    <row r="2388" spans="1:26" x14ac:dyDescent="0.35">
      <c r="A2388">
        <v>2387</v>
      </c>
      <c r="B2388">
        <v>2016</v>
      </c>
      <c r="C2388">
        <v>9</v>
      </c>
      <c r="D2388" t="s">
        <v>75</v>
      </c>
      <c r="E2388" t="s">
        <v>76</v>
      </c>
      <c r="F2388" t="s">
        <v>44</v>
      </c>
      <c r="G2388" t="s">
        <v>35</v>
      </c>
      <c r="H2388" t="s">
        <v>29</v>
      </c>
      <c r="I2388">
        <v>0</v>
      </c>
      <c r="J2388">
        <v>0</v>
      </c>
      <c r="K2388" t="s">
        <v>162</v>
      </c>
      <c r="L2388" s="1">
        <v>42614</v>
      </c>
      <c r="M2388">
        <v>0.218283714157706</v>
      </c>
      <c r="N2388">
        <v>31</v>
      </c>
      <c r="O2388" t="s">
        <v>195</v>
      </c>
      <c r="P2388">
        <v>0</v>
      </c>
      <c r="Q2388">
        <v>37861860</v>
      </c>
      <c r="R2388">
        <v>0</v>
      </c>
      <c r="S2388">
        <v>0</v>
      </c>
      <c r="T2388">
        <v>0</v>
      </c>
      <c r="U2388" t="s">
        <v>76</v>
      </c>
      <c r="V2388" t="s">
        <v>44</v>
      </c>
      <c r="W2388" t="s">
        <v>35</v>
      </c>
      <c r="X2388">
        <v>2016</v>
      </c>
      <c r="Y2388">
        <v>9</v>
      </c>
      <c r="Z2388" t="s">
        <v>162</v>
      </c>
    </row>
    <row r="2389" spans="1:26" x14ac:dyDescent="0.35">
      <c r="A2389">
        <v>2388</v>
      </c>
      <c r="B2389">
        <v>2016</v>
      </c>
      <c r="C2389">
        <v>9</v>
      </c>
      <c r="D2389" t="s">
        <v>77</v>
      </c>
      <c r="E2389" t="s">
        <v>78</v>
      </c>
      <c r="F2389" t="s">
        <v>34</v>
      </c>
      <c r="G2389" t="s">
        <v>35</v>
      </c>
      <c r="H2389" t="s">
        <v>29</v>
      </c>
      <c r="I2389">
        <v>0</v>
      </c>
      <c r="J2389">
        <v>0</v>
      </c>
      <c r="K2389" t="s">
        <v>162</v>
      </c>
      <c r="L2389" s="1">
        <v>42614</v>
      </c>
      <c r="M2389">
        <v>0.218283714157706</v>
      </c>
      <c r="N2389">
        <v>31</v>
      </c>
      <c r="O2389" t="s">
        <v>195</v>
      </c>
      <c r="P2389">
        <v>0</v>
      </c>
      <c r="Q2389">
        <v>579845</v>
      </c>
      <c r="R2389">
        <v>0</v>
      </c>
      <c r="S2389">
        <v>0</v>
      </c>
      <c r="T2389">
        <v>0</v>
      </c>
      <c r="U2389" t="s">
        <v>78</v>
      </c>
      <c r="V2389" t="s">
        <v>34</v>
      </c>
      <c r="W2389" t="s">
        <v>35</v>
      </c>
      <c r="X2389">
        <v>2016</v>
      </c>
      <c r="Y2389">
        <v>9</v>
      </c>
      <c r="Z2389" t="s">
        <v>162</v>
      </c>
    </row>
    <row r="2390" spans="1:26" x14ac:dyDescent="0.35">
      <c r="A2390">
        <v>2389</v>
      </c>
      <c r="B2390">
        <v>2016</v>
      </c>
      <c r="C2390">
        <v>9</v>
      </c>
      <c r="D2390" t="s">
        <v>79</v>
      </c>
      <c r="E2390" t="s">
        <v>80</v>
      </c>
      <c r="F2390" t="s">
        <v>81</v>
      </c>
      <c r="G2390" t="s">
        <v>35</v>
      </c>
      <c r="H2390" t="s">
        <v>29</v>
      </c>
      <c r="I2390">
        <v>0</v>
      </c>
      <c r="J2390">
        <v>0</v>
      </c>
      <c r="K2390" t="s">
        <v>162</v>
      </c>
      <c r="L2390" s="1">
        <v>42614</v>
      </c>
      <c r="M2390">
        <v>0.218283714157706</v>
      </c>
      <c r="N2390">
        <v>31</v>
      </c>
      <c r="O2390" t="s">
        <v>29</v>
      </c>
      <c r="P2390" t="s">
        <v>29</v>
      </c>
      <c r="Q2390" t="s">
        <v>29</v>
      </c>
      <c r="R2390" t="s">
        <v>29</v>
      </c>
      <c r="S2390" t="s">
        <v>29</v>
      </c>
      <c r="T2390" t="s">
        <v>29</v>
      </c>
      <c r="U2390" t="s">
        <v>29</v>
      </c>
      <c r="V2390" t="s">
        <v>29</v>
      </c>
      <c r="W2390" t="s">
        <v>29</v>
      </c>
      <c r="X2390" t="s">
        <v>29</v>
      </c>
      <c r="Y2390" t="s">
        <v>29</v>
      </c>
      <c r="Z2390" t="s">
        <v>29</v>
      </c>
    </row>
    <row r="2391" spans="1:26" x14ac:dyDescent="0.35">
      <c r="A2391">
        <v>2390</v>
      </c>
      <c r="B2391">
        <v>2016</v>
      </c>
      <c r="C2391">
        <v>9</v>
      </c>
      <c r="D2391" t="s">
        <v>82</v>
      </c>
      <c r="E2391" t="s">
        <v>83</v>
      </c>
      <c r="F2391" t="s">
        <v>84</v>
      </c>
      <c r="G2391" t="s">
        <v>28</v>
      </c>
      <c r="H2391" t="s">
        <v>29</v>
      </c>
      <c r="I2391">
        <v>0</v>
      </c>
      <c r="J2391">
        <v>0</v>
      </c>
      <c r="K2391" t="s">
        <v>162</v>
      </c>
      <c r="L2391" s="1">
        <v>42614</v>
      </c>
      <c r="M2391">
        <v>0.218283714157706</v>
      </c>
      <c r="N2391">
        <v>31</v>
      </c>
      <c r="O2391" t="s">
        <v>29</v>
      </c>
      <c r="P2391" t="s">
        <v>29</v>
      </c>
      <c r="Q2391" t="s">
        <v>29</v>
      </c>
      <c r="R2391" t="s">
        <v>29</v>
      </c>
      <c r="S2391" t="s">
        <v>29</v>
      </c>
      <c r="T2391" t="s">
        <v>29</v>
      </c>
      <c r="U2391" t="s">
        <v>29</v>
      </c>
      <c r="V2391" t="s">
        <v>29</v>
      </c>
      <c r="W2391" t="s">
        <v>29</v>
      </c>
      <c r="X2391" t="s">
        <v>29</v>
      </c>
      <c r="Y2391" t="s">
        <v>29</v>
      </c>
      <c r="Z2391" t="s">
        <v>29</v>
      </c>
    </row>
    <row r="2392" spans="1:26" x14ac:dyDescent="0.35">
      <c r="A2392">
        <v>2391</v>
      </c>
      <c r="B2392">
        <v>2016</v>
      </c>
      <c r="C2392">
        <v>9</v>
      </c>
      <c r="D2392" t="s">
        <v>85</v>
      </c>
      <c r="E2392" t="s">
        <v>86</v>
      </c>
      <c r="F2392" t="s">
        <v>38</v>
      </c>
      <c r="G2392" t="s">
        <v>28</v>
      </c>
      <c r="H2392" t="s">
        <v>29</v>
      </c>
      <c r="I2392">
        <v>0</v>
      </c>
      <c r="J2392">
        <v>0</v>
      </c>
      <c r="K2392" t="s">
        <v>162</v>
      </c>
      <c r="L2392" s="1">
        <v>42614</v>
      </c>
      <c r="M2392">
        <v>0.218283714157706</v>
      </c>
      <c r="N2392">
        <v>31</v>
      </c>
      <c r="O2392" t="s">
        <v>195</v>
      </c>
      <c r="P2392">
        <v>0</v>
      </c>
      <c r="Q2392">
        <v>243186580</v>
      </c>
      <c r="R2392">
        <v>0</v>
      </c>
      <c r="S2392">
        <v>0</v>
      </c>
      <c r="T2392">
        <v>0</v>
      </c>
      <c r="U2392" t="s">
        <v>86</v>
      </c>
      <c r="V2392" t="s">
        <v>38</v>
      </c>
      <c r="W2392" t="s">
        <v>28</v>
      </c>
      <c r="X2392">
        <v>2016</v>
      </c>
      <c r="Y2392">
        <v>9</v>
      </c>
      <c r="Z2392" t="s">
        <v>162</v>
      </c>
    </row>
    <row r="2393" spans="1:26" x14ac:dyDescent="0.35">
      <c r="A2393">
        <v>2392</v>
      </c>
      <c r="B2393">
        <v>2016</v>
      </c>
      <c r="C2393">
        <v>9</v>
      </c>
      <c r="D2393" t="s">
        <v>87</v>
      </c>
      <c r="E2393" t="s">
        <v>76</v>
      </c>
      <c r="F2393" t="s">
        <v>27</v>
      </c>
      <c r="G2393" t="s">
        <v>28</v>
      </c>
      <c r="H2393" t="s">
        <v>29</v>
      </c>
      <c r="I2393">
        <v>0</v>
      </c>
      <c r="J2393">
        <v>0</v>
      </c>
      <c r="K2393" t="s">
        <v>162</v>
      </c>
      <c r="L2393" s="1">
        <v>42614</v>
      </c>
      <c r="M2393">
        <v>0.218283714157706</v>
      </c>
      <c r="N2393">
        <v>31</v>
      </c>
      <c r="O2393" t="s">
        <v>195</v>
      </c>
      <c r="P2393">
        <v>0</v>
      </c>
      <c r="Q2393">
        <v>69239943</v>
      </c>
      <c r="R2393">
        <v>0</v>
      </c>
      <c r="S2393">
        <v>0</v>
      </c>
      <c r="T2393">
        <v>0</v>
      </c>
      <c r="U2393" t="s">
        <v>76</v>
      </c>
      <c r="V2393" t="s">
        <v>27</v>
      </c>
      <c r="W2393" t="s">
        <v>28</v>
      </c>
      <c r="X2393">
        <v>2016</v>
      </c>
      <c r="Y2393">
        <v>9</v>
      </c>
      <c r="Z2393" t="s">
        <v>162</v>
      </c>
    </row>
    <row r="2394" spans="1:26" x14ac:dyDescent="0.35">
      <c r="A2394">
        <v>2393</v>
      </c>
      <c r="B2394">
        <v>2016</v>
      </c>
      <c r="C2394">
        <v>9</v>
      </c>
      <c r="D2394" t="s">
        <v>88</v>
      </c>
      <c r="E2394" t="s">
        <v>89</v>
      </c>
      <c r="F2394" t="s">
        <v>49</v>
      </c>
      <c r="G2394" t="s">
        <v>28</v>
      </c>
      <c r="H2394" t="s">
        <v>29</v>
      </c>
      <c r="I2394">
        <v>0</v>
      </c>
      <c r="J2394">
        <v>0</v>
      </c>
      <c r="K2394" t="s">
        <v>162</v>
      </c>
      <c r="L2394" s="1">
        <v>42614</v>
      </c>
      <c r="M2394">
        <v>0.218283714157706</v>
      </c>
      <c r="N2394">
        <v>31</v>
      </c>
      <c r="O2394" t="s">
        <v>195</v>
      </c>
      <c r="P2394">
        <v>0</v>
      </c>
      <c r="Q2394">
        <v>96981948</v>
      </c>
      <c r="R2394">
        <v>0</v>
      </c>
      <c r="S2394">
        <v>0</v>
      </c>
      <c r="T2394">
        <v>0</v>
      </c>
      <c r="U2394" t="s">
        <v>89</v>
      </c>
      <c r="V2394" t="s">
        <v>49</v>
      </c>
      <c r="W2394" t="s">
        <v>28</v>
      </c>
      <c r="X2394">
        <v>2016</v>
      </c>
      <c r="Y2394">
        <v>9</v>
      </c>
      <c r="Z2394" t="s">
        <v>162</v>
      </c>
    </row>
    <row r="2395" spans="1:26" x14ac:dyDescent="0.35">
      <c r="A2395">
        <v>2394</v>
      </c>
      <c r="B2395">
        <v>2016</v>
      </c>
      <c r="C2395">
        <v>9</v>
      </c>
      <c r="D2395" t="s">
        <v>90</v>
      </c>
      <c r="E2395" t="s">
        <v>51</v>
      </c>
      <c r="F2395" t="s">
        <v>59</v>
      </c>
      <c r="G2395" t="s">
        <v>60</v>
      </c>
      <c r="H2395" t="s">
        <v>29</v>
      </c>
      <c r="I2395">
        <v>0</v>
      </c>
      <c r="J2395">
        <v>0</v>
      </c>
      <c r="K2395" t="s">
        <v>162</v>
      </c>
      <c r="L2395" s="1">
        <v>42614</v>
      </c>
      <c r="M2395">
        <v>0.218283714157706</v>
      </c>
      <c r="N2395">
        <v>31</v>
      </c>
      <c r="O2395" t="s">
        <v>195</v>
      </c>
      <c r="P2395">
        <v>0</v>
      </c>
      <c r="Q2395">
        <v>6497992</v>
      </c>
      <c r="R2395">
        <v>0</v>
      </c>
      <c r="S2395">
        <v>0</v>
      </c>
      <c r="T2395">
        <v>0</v>
      </c>
      <c r="U2395" t="s">
        <v>51</v>
      </c>
      <c r="V2395" t="s">
        <v>59</v>
      </c>
      <c r="W2395" t="s">
        <v>60</v>
      </c>
      <c r="X2395">
        <v>2016</v>
      </c>
      <c r="Y2395">
        <v>9</v>
      </c>
      <c r="Z2395" t="s">
        <v>162</v>
      </c>
    </row>
    <row r="2396" spans="1:26" x14ac:dyDescent="0.35">
      <c r="A2396">
        <v>2395</v>
      </c>
      <c r="B2396">
        <v>2016</v>
      </c>
      <c r="C2396">
        <v>9</v>
      </c>
      <c r="D2396" t="s">
        <v>91</v>
      </c>
      <c r="E2396" t="s">
        <v>80</v>
      </c>
      <c r="F2396" t="s">
        <v>92</v>
      </c>
      <c r="G2396" t="s">
        <v>28</v>
      </c>
      <c r="H2396" t="s">
        <v>29</v>
      </c>
      <c r="I2396">
        <v>0</v>
      </c>
      <c r="J2396">
        <v>5.94</v>
      </c>
      <c r="K2396" t="s">
        <v>162</v>
      </c>
      <c r="L2396" s="1">
        <v>42614</v>
      </c>
      <c r="M2396">
        <v>0.218283714157706</v>
      </c>
      <c r="N2396">
        <v>31</v>
      </c>
      <c r="O2396" t="s">
        <v>29</v>
      </c>
      <c r="P2396" t="s">
        <v>29</v>
      </c>
      <c r="Q2396" t="s">
        <v>29</v>
      </c>
      <c r="R2396" t="s">
        <v>29</v>
      </c>
      <c r="S2396" t="s">
        <v>29</v>
      </c>
      <c r="T2396" t="s">
        <v>29</v>
      </c>
      <c r="U2396" t="s">
        <v>29</v>
      </c>
      <c r="V2396" t="s">
        <v>29</v>
      </c>
      <c r="W2396" t="s">
        <v>29</v>
      </c>
      <c r="X2396" t="s">
        <v>29</v>
      </c>
      <c r="Y2396" t="s">
        <v>29</v>
      </c>
      <c r="Z2396" t="s">
        <v>29</v>
      </c>
    </row>
    <row r="2397" spans="1:26" x14ac:dyDescent="0.35">
      <c r="A2397">
        <v>2396</v>
      </c>
      <c r="B2397">
        <v>2016</v>
      </c>
      <c r="C2397">
        <v>9</v>
      </c>
      <c r="D2397" t="s">
        <v>93</v>
      </c>
      <c r="E2397" t="s">
        <v>94</v>
      </c>
      <c r="F2397" t="s">
        <v>95</v>
      </c>
      <c r="G2397" t="s">
        <v>60</v>
      </c>
      <c r="H2397" t="s">
        <v>29</v>
      </c>
      <c r="I2397">
        <v>0</v>
      </c>
      <c r="J2397">
        <v>11.52</v>
      </c>
      <c r="K2397" t="s">
        <v>162</v>
      </c>
      <c r="L2397" s="1">
        <v>42614</v>
      </c>
      <c r="M2397">
        <v>0.218283714157706</v>
      </c>
      <c r="N2397">
        <v>31</v>
      </c>
      <c r="O2397" t="s">
        <v>195</v>
      </c>
      <c r="P2397">
        <v>1497</v>
      </c>
      <c r="Q2397">
        <v>2688</v>
      </c>
      <c r="R2397">
        <v>0</v>
      </c>
      <c r="S2397">
        <v>0</v>
      </c>
      <c r="T2397">
        <v>1497</v>
      </c>
      <c r="U2397" t="s">
        <v>94</v>
      </c>
      <c r="V2397" t="s">
        <v>95</v>
      </c>
      <c r="W2397" t="s">
        <v>60</v>
      </c>
      <c r="X2397">
        <v>2016</v>
      </c>
      <c r="Y2397">
        <v>9</v>
      </c>
      <c r="Z2397" t="s">
        <v>162</v>
      </c>
    </row>
    <row r="2398" spans="1:26" x14ac:dyDescent="0.35">
      <c r="A2398">
        <v>2397</v>
      </c>
      <c r="B2398">
        <v>2016</v>
      </c>
      <c r="C2398">
        <v>9</v>
      </c>
      <c r="D2398" t="s">
        <v>96</v>
      </c>
      <c r="E2398" t="s">
        <v>97</v>
      </c>
      <c r="F2398" t="s">
        <v>72</v>
      </c>
      <c r="G2398" t="s">
        <v>28</v>
      </c>
      <c r="H2398" t="s">
        <v>29</v>
      </c>
      <c r="I2398">
        <v>0</v>
      </c>
      <c r="J2398">
        <v>0</v>
      </c>
      <c r="K2398" t="s">
        <v>162</v>
      </c>
      <c r="L2398" s="1">
        <v>42614</v>
      </c>
      <c r="M2398">
        <v>0.218283714157706</v>
      </c>
      <c r="N2398">
        <v>31</v>
      </c>
      <c r="O2398" t="s">
        <v>29</v>
      </c>
      <c r="P2398" t="s">
        <v>29</v>
      </c>
      <c r="Q2398" t="s">
        <v>29</v>
      </c>
      <c r="R2398" t="s">
        <v>29</v>
      </c>
      <c r="S2398" t="s">
        <v>29</v>
      </c>
      <c r="T2398" t="s">
        <v>29</v>
      </c>
      <c r="U2398" t="s">
        <v>29</v>
      </c>
      <c r="V2398" t="s">
        <v>29</v>
      </c>
      <c r="W2398" t="s">
        <v>29</v>
      </c>
      <c r="X2398" t="s">
        <v>29</v>
      </c>
      <c r="Y2398" t="s">
        <v>29</v>
      </c>
      <c r="Z2398" t="s">
        <v>29</v>
      </c>
    </row>
    <row r="2399" spans="1:26" x14ac:dyDescent="0.35">
      <c r="A2399">
        <v>2398</v>
      </c>
      <c r="B2399">
        <v>2016</v>
      </c>
      <c r="C2399">
        <v>9</v>
      </c>
      <c r="D2399" t="s">
        <v>98</v>
      </c>
      <c r="E2399" t="s">
        <v>99</v>
      </c>
      <c r="F2399" t="s">
        <v>100</v>
      </c>
      <c r="G2399" t="s">
        <v>60</v>
      </c>
      <c r="H2399" t="s">
        <v>29</v>
      </c>
      <c r="I2399">
        <v>0</v>
      </c>
      <c r="J2399">
        <v>0</v>
      </c>
      <c r="K2399" t="s">
        <v>162</v>
      </c>
      <c r="L2399" s="1">
        <v>42614</v>
      </c>
      <c r="M2399">
        <v>0.218283714157706</v>
      </c>
      <c r="N2399">
        <v>31</v>
      </c>
      <c r="O2399" t="s">
        <v>29</v>
      </c>
      <c r="P2399" t="s">
        <v>29</v>
      </c>
      <c r="Q2399" t="s">
        <v>29</v>
      </c>
      <c r="R2399" t="s">
        <v>29</v>
      </c>
      <c r="S2399" t="s">
        <v>29</v>
      </c>
      <c r="T2399" t="s">
        <v>29</v>
      </c>
      <c r="U2399" t="s">
        <v>29</v>
      </c>
      <c r="V2399" t="s">
        <v>29</v>
      </c>
      <c r="W2399" t="s">
        <v>29</v>
      </c>
      <c r="X2399" t="s">
        <v>29</v>
      </c>
      <c r="Y2399" t="s">
        <v>29</v>
      </c>
      <c r="Z2399" t="s">
        <v>29</v>
      </c>
    </row>
    <row r="2400" spans="1:26" x14ac:dyDescent="0.35">
      <c r="A2400">
        <v>2399</v>
      </c>
      <c r="B2400">
        <v>2016</v>
      </c>
      <c r="C2400">
        <v>9</v>
      </c>
      <c r="D2400" t="s">
        <v>101</v>
      </c>
      <c r="E2400" t="s">
        <v>102</v>
      </c>
      <c r="F2400" t="s">
        <v>103</v>
      </c>
      <c r="G2400" t="s">
        <v>28</v>
      </c>
      <c r="H2400" t="s">
        <v>29</v>
      </c>
      <c r="I2400">
        <v>0</v>
      </c>
      <c r="J2400">
        <v>3.5</v>
      </c>
      <c r="K2400" t="s">
        <v>162</v>
      </c>
      <c r="L2400" s="1">
        <v>42614</v>
      </c>
      <c r="M2400">
        <v>0.218283714157706</v>
      </c>
      <c r="N2400">
        <v>31</v>
      </c>
      <c r="O2400" t="s">
        <v>29</v>
      </c>
      <c r="P2400" t="s">
        <v>29</v>
      </c>
      <c r="Q2400" t="s">
        <v>29</v>
      </c>
      <c r="R2400" t="s">
        <v>29</v>
      </c>
      <c r="S2400" t="s">
        <v>29</v>
      </c>
      <c r="T2400" t="s">
        <v>29</v>
      </c>
      <c r="U2400" t="s">
        <v>29</v>
      </c>
      <c r="V2400" t="s">
        <v>29</v>
      </c>
      <c r="W2400" t="s">
        <v>29</v>
      </c>
      <c r="X2400" t="s">
        <v>29</v>
      </c>
      <c r="Y2400" t="s">
        <v>29</v>
      </c>
      <c r="Z2400" t="s">
        <v>29</v>
      </c>
    </row>
    <row r="2401" spans="1:26" x14ac:dyDescent="0.35">
      <c r="A2401">
        <v>2400</v>
      </c>
      <c r="B2401">
        <v>2016</v>
      </c>
      <c r="C2401">
        <v>9</v>
      </c>
      <c r="D2401" t="s">
        <v>104</v>
      </c>
      <c r="E2401" t="s">
        <v>105</v>
      </c>
      <c r="F2401" t="s">
        <v>49</v>
      </c>
      <c r="G2401" t="s">
        <v>28</v>
      </c>
      <c r="H2401" s="1">
        <v>42614</v>
      </c>
      <c r="I2401">
        <v>9.36</v>
      </c>
      <c r="J2401">
        <v>9.36</v>
      </c>
      <c r="K2401" t="s">
        <v>162</v>
      </c>
      <c r="L2401" s="1">
        <v>42614</v>
      </c>
      <c r="M2401">
        <v>0.218283714157706</v>
      </c>
      <c r="N2401">
        <v>31</v>
      </c>
      <c r="O2401" t="s">
        <v>195</v>
      </c>
      <c r="P2401">
        <v>440</v>
      </c>
      <c r="Q2401">
        <v>3760</v>
      </c>
      <c r="R2401">
        <v>0</v>
      </c>
      <c r="S2401">
        <v>0</v>
      </c>
      <c r="T2401">
        <v>440</v>
      </c>
      <c r="U2401" t="s">
        <v>105</v>
      </c>
      <c r="V2401" t="s">
        <v>49</v>
      </c>
      <c r="W2401" t="s">
        <v>28</v>
      </c>
      <c r="X2401">
        <v>2016</v>
      </c>
      <c r="Y2401">
        <v>9</v>
      </c>
      <c r="Z2401" t="s">
        <v>162</v>
      </c>
    </row>
    <row r="2402" spans="1:26" x14ac:dyDescent="0.35">
      <c r="A2402">
        <v>2401</v>
      </c>
      <c r="B2402">
        <v>2016</v>
      </c>
      <c r="C2402">
        <v>11</v>
      </c>
      <c r="D2402" t="s">
        <v>25</v>
      </c>
      <c r="E2402" t="s">
        <v>26</v>
      </c>
      <c r="F2402" t="s">
        <v>27</v>
      </c>
      <c r="G2402" t="s">
        <v>28</v>
      </c>
      <c r="H2402" t="s">
        <v>29</v>
      </c>
      <c r="I2402">
        <v>0</v>
      </c>
      <c r="J2402">
        <v>71.8</v>
      </c>
      <c r="K2402" t="s">
        <v>164</v>
      </c>
      <c r="L2402" s="1">
        <v>42675</v>
      </c>
      <c r="M2402">
        <v>0.126836133512545</v>
      </c>
      <c r="N2402">
        <v>31</v>
      </c>
      <c r="O2402" t="s">
        <v>196</v>
      </c>
      <c r="P2402">
        <v>6046</v>
      </c>
      <c r="Q2402">
        <v>9873</v>
      </c>
      <c r="R2402">
        <v>0</v>
      </c>
      <c r="S2402">
        <v>0</v>
      </c>
      <c r="T2402">
        <v>6046</v>
      </c>
      <c r="U2402" t="s">
        <v>26</v>
      </c>
      <c r="V2402" t="s">
        <v>27</v>
      </c>
      <c r="W2402" t="s">
        <v>28</v>
      </c>
      <c r="X2402">
        <v>2016</v>
      </c>
      <c r="Y2402">
        <v>11</v>
      </c>
      <c r="Z2402" t="s">
        <v>164</v>
      </c>
    </row>
    <row r="2403" spans="1:26" x14ac:dyDescent="0.35">
      <c r="A2403">
        <v>2402</v>
      </c>
      <c r="B2403">
        <v>2016</v>
      </c>
      <c r="C2403">
        <v>11</v>
      </c>
      <c r="D2403" t="s">
        <v>32</v>
      </c>
      <c r="E2403" t="s">
        <v>33</v>
      </c>
      <c r="F2403" t="s">
        <v>34</v>
      </c>
      <c r="G2403" t="s">
        <v>35</v>
      </c>
      <c r="H2403" s="1">
        <v>42675</v>
      </c>
      <c r="I2403">
        <v>15.244999999999999</v>
      </c>
      <c r="J2403">
        <v>962.13699999999994</v>
      </c>
      <c r="K2403" t="s">
        <v>164</v>
      </c>
      <c r="L2403" s="1">
        <v>42675</v>
      </c>
      <c r="M2403">
        <v>0.126836133512545</v>
      </c>
      <c r="N2403">
        <v>31</v>
      </c>
      <c r="O2403" t="s">
        <v>196</v>
      </c>
      <c r="P2403">
        <v>41481</v>
      </c>
      <c r="Q2403">
        <v>153950</v>
      </c>
      <c r="R2403">
        <v>0</v>
      </c>
      <c r="S2403">
        <v>0</v>
      </c>
      <c r="T2403">
        <v>41481</v>
      </c>
      <c r="U2403" t="s">
        <v>33</v>
      </c>
      <c r="V2403" t="s">
        <v>34</v>
      </c>
      <c r="W2403" t="s">
        <v>35</v>
      </c>
      <c r="X2403">
        <v>2016</v>
      </c>
      <c r="Y2403">
        <v>11</v>
      </c>
      <c r="Z2403" t="s">
        <v>164</v>
      </c>
    </row>
    <row r="2404" spans="1:26" x14ac:dyDescent="0.35">
      <c r="A2404">
        <v>2403</v>
      </c>
      <c r="B2404">
        <v>2016</v>
      </c>
      <c r="C2404">
        <v>11</v>
      </c>
      <c r="D2404" t="s">
        <v>36</v>
      </c>
      <c r="E2404" t="s">
        <v>37</v>
      </c>
      <c r="F2404" t="s">
        <v>38</v>
      </c>
      <c r="G2404" t="s">
        <v>28</v>
      </c>
      <c r="H2404" s="1">
        <v>42675</v>
      </c>
      <c r="I2404">
        <v>17.423999999999999</v>
      </c>
      <c r="J2404">
        <v>796.83900000000006</v>
      </c>
      <c r="K2404" t="s">
        <v>164</v>
      </c>
      <c r="L2404" s="1">
        <v>42675</v>
      </c>
      <c r="M2404">
        <v>0.126836133512545</v>
      </c>
      <c r="N2404">
        <v>31</v>
      </c>
      <c r="O2404" t="s">
        <v>196</v>
      </c>
      <c r="P2404">
        <v>49579</v>
      </c>
      <c r="Q2404">
        <v>100035</v>
      </c>
      <c r="R2404">
        <v>0</v>
      </c>
      <c r="S2404">
        <v>0</v>
      </c>
      <c r="T2404">
        <v>49579</v>
      </c>
      <c r="U2404" t="s">
        <v>37</v>
      </c>
      <c r="V2404" t="s">
        <v>38</v>
      </c>
      <c r="W2404" t="s">
        <v>28</v>
      </c>
      <c r="X2404">
        <v>2016</v>
      </c>
      <c r="Y2404">
        <v>11</v>
      </c>
      <c r="Z2404" t="s">
        <v>164</v>
      </c>
    </row>
    <row r="2405" spans="1:26" x14ac:dyDescent="0.35">
      <c r="A2405">
        <v>2404</v>
      </c>
      <c r="B2405">
        <v>2016</v>
      </c>
      <c r="C2405">
        <v>11</v>
      </c>
      <c r="D2405" t="s">
        <v>39</v>
      </c>
      <c r="E2405" t="s">
        <v>40</v>
      </c>
      <c r="F2405" t="s">
        <v>41</v>
      </c>
      <c r="G2405" t="s">
        <v>35</v>
      </c>
      <c r="H2405" t="s">
        <v>29</v>
      </c>
      <c r="I2405">
        <v>0</v>
      </c>
      <c r="J2405">
        <v>2.64</v>
      </c>
      <c r="K2405" t="s">
        <v>164</v>
      </c>
      <c r="L2405" s="1">
        <v>42675</v>
      </c>
      <c r="M2405">
        <v>0.126836133512545</v>
      </c>
      <c r="N2405">
        <v>31</v>
      </c>
      <c r="O2405" t="s">
        <v>196</v>
      </c>
      <c r="P2405">
        <v>0</v>
      </c>
      <c r="Q2405">
        <v>87600</v>
      </c>
      <c r="R2405">
        <v>0</v>
      </c>
      <c r="S2405">
        <v>0</v>
      </c>
      <c r="T2405">
        <v>0</v>
      </c>
      <c r="U2405" t="s">
        <v>40</v>
      </c>
      <c r="V2405" t="s">
        <v>41</v>
      </c>
      <c r="W2405" t="s">
        <v>35</v>
      </c>
      <c r="X2405">
        <v>2016</v>
      </c>
      <c r="Y2405">
        <v>11</v>
      </c>
      <c r="Z2405" t="s">
        <v>164</v>
      </c>
    </row>
    <row r="2406" spans="1:26" x14ac:dyDescent="0.35">
      <c r="A2406">
        <v>2405</v>
      </c>
      <c r="B2406">
        <v>2016</v>
      </c>
      <c r="C2406">
        <v>11</v>
      </c>
      <c r="D2406" t="s">
        <v>42</v>
      </c>
      <c r="E2406" t="s">
        <v>43</v>
      </c>
      <c r="F2406" t="s">
        <v>44</v>
      </c>
      <c r="G2406" t="s">
        <v>35</v>
      </c>
      <c r="H2406" s="1">
        <v>42675</v>
      </c>
      <c r="I2406">
        <v>4.32</v>
      </c>
      <c r="J2406">
        <v>212.19</v>
      </c>
      <c r="K2406" t="s">
        <v>164</v>
      </c>
      <c r="L2406" s="1">
        <v>42675</v>
      </c>
      <c r="M2406">
        <v>0.126836133512545</v>
      </c>
      <c r="N2406">
        <v>31</v>
      </c>
      <c r="O2406" t="s">
        <v>196</v>
      </c>
      <c r="P2406">
        <v>7887</v>
      </c>
      <c r="Q2406">
        <v>14739</v>
      </c>
      <c r="R2406">
        <v>0</v>
      </c>
      <c r="S2406">
        <v>0</v>
      </c>
      <c r="T2406">
        <v>7887</v>
      </c>
      <c r="U2406" t="s">
        <v>43</v>
      </c>
      <c r="V2406" t="s">
        <v>44</v>
      </c>
      <c r="W2406" t="s">
        <v>35</v>
      </c>
      <c r="X2406">
        <v>2016</v>
      </c>
      <c r="Y2406">
        <v>11</v>
      </c>
      <c r="Z2406" t="s">
        <v>164</v>
      </c>
    </row>
    <row r="2407" spans="1:26" x14ac:dyDescent="0.35">
      <c r="A2407">
        <v>2406</v>
      </c>
      <c r="B2407">
        <v>2016</v>
      </c>
      <c r="C2407">
        <v>11</v>
      </c>
      <c r="D2407" t="s">
        <v>45</v>
      </c>
      <c r="E2407" t="s">
        <v>46</v>
      </c>
      <c r="F2407" t="s">
        <v>41</v>
      </c>
      <c r="G2407" t="s">
        <v>35</v>
      </c>
      <c r="H2407" t="s">
        <v>29</v>
      </c>
      <c r="I2407">
        <v>0</v>
      </c>
      <c r="J2407">
        <v>33.479999999999997</v>
      </c>
      <c r="K2407" t="s">
        <v>164</v>
      </c>
      <c r="L2407" s="1">
        <v>42675</v>
      </c>
      <c r="M2407">
        <v>0.126836133512545</v>
      </c>
      <c r="N2407">
        <v>31</v>
      </c>
      <c r="O2407" t="s">
        <v>196</v>
      </c>
      <c r="P2407">
        <v>0</v>
      </c>
      <c r="Q2407">
        <v>87600</v>
      </c>
      <c r="R2407">
        <v>0</v>
      </c>
      <c r="S2407">
        <v>0</v>
      </c>
      <c r="T2407">
        <v>0</v>
      </c>
      <c r="U2407" t="s">
        <v>46</v>
      </c>
      <c r="V2407" t="s">
        <v>41</v>
      </c>
      <c r="W2407" t="s">
        <v>35</v>
      </c>
      <c r="X2407">
        <v>2016</v>
      </c>
      <c r="Y2407">
        <v>11</v>
      </c>
      <c r="Z2407" t="s">
        <v>164</v>
      </c>
    </row>
    <row r="2408" spans="1:26" x14ac:dyDescent="0.35">
      <c r="A2408">
        <v>2407</v>
      </c>
      <c r="B2408">
        <v>2016</v>
      </c>
      <c r="C2408">
        <v>11</v>
      </c>
      <c r="D2408" t="s">
        <v>47</v>
      </c>
      <c r="E2408" t="s">
        <v>48</v>
      </c>
      <c r="F2408" t="s">
        <v>49</v>
      </c>
      <c r="G2408" t="s">
        <v>28</v>
      </c>
      <c r="H2408" t="s">
        <v>29</v>
      </c>
      <c r="I2408">
        <v>0</v>
      </c>
      <c r="J2408">
        <v>90.994</v>
      </c>
      <c r="K2408" t="s">
        <v>164</v>
      </c>
      <c r="L2408" s="1">
        <v>42675</v>
      </c>
      <c r="M2408">
        <v>0.126836133512545</v>
      </c>
      <c r="N2408">
        <v>31</v>
      </c>
      <c r="O2408" t="s">
        <v>196</v>
      </c>
      <c r="P2408">
        <v>3836</v>
      </c>
      <c r="Q2408">
        <v>21384</v>
      </c>
      <c r="R2408">
        <v>0</v>
      </c>
      <c r="S2408">
        <v>0</v>
      </c>
      <c r="T2408">
        <v>3836</v>
      </c>
      <c r="U2408" t="s">
        <v>48</v>
      </c>
      <c r="V2408" t="s">
        <v>49</v>
      </c>
      <c r="W2408" t="s">
        <v>28</v>
      </c>
      <c r="X2408">
        <v>2016</v>
      </c>
      <c r="Y2408">
        <v>11</v>
      </c>
      <c r="Z2408" t="s">
        <v>164</v>
      </c>
    </row>
    <row r="2409" spans="1:26" x14ac:dyDescent="0.35">
      <c r="A2409">
        <v>2408</v>
      </c>
      <c r="B2409">
        <v>2016</v>
      </c>
      <c r="C2409">
        <v>11</v>
      </c>
      <c r="D2409" t="s">
        <v>50</v>
      </c>
      <c r="E2409" t="s">
        <v>51</v>
      </c>
      <c r="F2409" t="s">
        <v>38</v>
      </c>
      <c r="G2409" t="s">
        <v>28</v>
      </c>
      <c r="H2409" t="s">
        <v>29</v>
      </c>
      <c r="I2409">
        <v>0</v>
      </c>
      <c r="J2409">
        <v>0</v>
      </c>
      <c r="K2409" t="s">
        <v>164</v>
      </c>
      <c r="L2409" s="1">
        <v>42675</v>
      </c>
      <c r="M2409">
        <v>0.126836133512545</v>
      </c>
      <c r="N2409">
        <v>31</v>
      </c>
      <c r="O2409" t="s">
        <v>196</v>
      </c>
      <c r="P2409">
        <v>0</v>
      </c>
      <c r="Q2409">
        <v>171791201</v>
      </c>
      <c r="R2409">
        <v>0</v>
      </c>
      <c r="S2409">
        <v>0</v>
      </c>
      <c r="T2409">
        <v>0</v>
      </c>
      <c r="U2409" t="s">
        <v>51</v>
      </c>
      <c r="V2409" t="s">
        <v>38</v>
      </c>
      <c r="W2409" t="s">
        <v>28</v>
      </c>
      <c r="X2409">
        <v>2016</v>
      </c>
      <c r="Y2409">
        <v>11</v>
      </c>
      <c r="Z2409" t="s">
        <v>164</v>
      </c>
    </row>
    <row r="2410" spans="1:26" x14ac:dyDescent="0.35">
      <c r="A2410">
        <v>2409</v>
      </c>
      <c r="B2410">
        <v>2016</v>
      </c>
      <c r="C2410">
        <v>11</v>
      </c>
      <c r="D2410" t="s">
        <v>52</v>
      </c>
      <c r="E2410" t="s">
        <v>53</v>
      </c>
      <c r="F2410" t="s">
        <v>34</v>
      </c>
      <c r="G2410" t="s">
        <v>35</v>
      </c>
      <c r="H2410" t="s">
        <v>29</v>
      </c>
      <c r="I2410">
        <v>0</v>
      </c>
      <c r="J2410">
        <v>1.53</v>
      </c>
      <c r="K2410" t="s">
        <v>164</v>
      </c>
      <c r="L2410" s="1">
        <v>42675</v>
      </c>
      <c r="M2410">
        <v>0.126836133512545</v>
      </c>
      <c r="N2410">
        <v>31</v>
      </c>
      <c r="O2410" t="s">
        <v>196</v>
      </c>
      <c r="P2410">
        <v>0</v>
      </c>
      <c r="Q2410">
        <v>245723531</v>
      </c>
      <c r="R2410">
        <v>0</v>
      </c>
      <c r="S2410">
        <v>0</v>
      </c>
      <c r="T2410">
        <v>0</v>
      </c>
      <c r="U2410" t="s">
        <v>53</v>
      </c>
      <c r="V2410" t="s">
        <v>34</v>
      </c>
      <c r="W2410" t="s">
        <v>35</v>
      </c>
      <c r="X2410">
        <v>2016</v>
      </c>
      <c r="Y2410">
        <v>11</v>
      </c>
      <c r="Z2410" t="s">
        <v>164</v>
      </c>
    </row>
    <row r="2411" spans="1:26" x14ac:dyDescent="0.35">
      <c r="A2411">
        <v>2410</v>
      </c>
      <c r="B2411">
        <v>2016</v>
      </c>
      <c r="C2411">
        <v>11</v>
      </c>
      <c r="D2411" t="s">
        <v>54</v>
      </c>
      <c r="E2411" t="s">
        <v>55</v>
      </c>
      <c r="F2411" t="s">
        <v>56</v>
      </c>
      <c r="G2411" t="s">
        <v>35</v>
      </c>
      <c r="H2411" t="s">
        <v>29</v>
      </c>
      <c r="I2411">
        <v>0</v>
      </c>
      <c r="J2411">
        <v>108.90600000000001</v>
      </c>
      <c r="K2411" t="s">
        <v>164</v>
      </c>
      <c r="L2411" s="1">
        <v>42675</v>
      </c>
      <c r="M2411">
        <v>0.126836133512545</v>
      </c>
      <c r="N2411">
        <v>31</v>
      </c>
      <c r="O2411" t="s">
        <v>196</v>
      </c>
      <c r="P2411">
        <v>1225</v>
      </c>
      <c r="Q2411">
        <v>172177</v>
      </c>
      <c r="R2411">
        <v>0</v>
      </c>
      <c r="S2411">
        <v>0</v>
      </c>
      <c r="T2411">
        <v>1225</v>
      </c>
      <c r="U2411" t="s">
        <v>55</v>
      </c>
      <c r="V2411" t="s">
        <v>56</v>
      </c>
      <c r="W2411" t="s">
        <v>35</v>
      </c>
      <c r="X2411">
        <v>2016</v>
      </c>
      <c r="Y2411">
        <v>11</v>
      </c>
      <c r="Z2411" t="s">
        <v>164</v>
      </c>
    </row>
    <row r="2412" spans="1:26" x14ac:dyDescent="0.35">
      <c r="A2412">
        <v>2411</v>
      </c>
      <c r="B2412">
        <v>2016</v>
      </c>
      <c r="C2412">
        <v>11</v>
      </c>
      <c r="D2412" t="s">
        <v>57</v>
      </c>
      <c r="E2412" t="s">
        <v>58</v>
      </c>
      <c r="F2412" t="s">
        <v>59</v>
      </c>
      <c r="G2412" t="s">
        <v>60</v>
      </c>
      <c r="H2412" t="s">
        <v>29</v>
      </c>
      <c r="I2412">
        <v>0</v>
      </c>
      <c r="J2412">
        <v>5.04</v>
      </c>
      <c r="K2412" t="s">
        <v>164</v>
      </c>
      <c r="L2412" s="1">
        <v>42675</v>
      </c>
      <c r="M2412">
        <v>0.126836133512545</v>
      </c>
      <c r="N2412">
        <v>31</v>
      </c>
      <c r="O2412" t="s">
        <v>196</v>
      </c>
      <c r="P2412">
        <v>0</v>
      </c>
      <c r="Q2412">
        <v>901</v>
      </c>
      <c r="R2412">
        <v>0</v>
      </c>
      <c r="S2412">
        <v>0</v>
      </c>
      <c r="T2412">
        <v>0</v>
      </c>
      <c r="U2412" t="s">
        <v>58</v>
      </c>
      <c r="V2412" t="s">
        <v>59</v>
      </c>
      <c r="W2412" t="s">
        <v>60</v>
      </c>
      <c r="X2412">
        <v>2016</v>
      </c>
      <c r="Y2412">
        <v>11</v>
      </c>
      <c r="Z2412" t="s">
        <v>164</v>
      </c>
    </row>
    <row r="2413" spans="1:26" x14ac:dyDescent="0.35">
      <c r="A2413">
        <v>2412</v>
      </c>
      <c r="B2413">
        <v>2016</v>
      </c>
      <c r="C2413">
        <v>11</v>
      </c>
      <c r="D2413" t="s">
        <v>61</v>
      </c>
      <c r="E2413" t="s">
        <v>62</v>
      </c>
      <c r="F2413" t="s">
        <v>63</v>
      </c>
      <c r="G2413" t="s">
        <v>60</v>
      </c>
      <c r="H2413" t="s">
        <v>29</v>
      </c>
      <c r="I2413">
        <v>0</v>
      </c>
      <c r="J2413">
        <v>0</v>
      </c>
      <c r="K2413" t="s">
        <v>164</v>
      </c>
      <c r="L2413" s="1">
        <v>42675</v>
      </c>
      <c r="M2413">
        <v>0.126836133512545</v>
      </c>
      <c r="N2413">
        <v>31</v>
      </c>
      <c r="O2413" t="s">
        <v>29</v>
      </c>
      <c r="P2413" t="s">
        <v>29</v>
      </c>
      <c r="Q2413" t="s">
        <v>29</v>
      </c>
      <c r="R2413" t="s">
        <v>29</v>
      </c>
      <c r="S2413" t="s">
        <v>29</v>
      </c>
      <c r="T2413" t="s">
        <v>29</v>
      </c>
      <c r="U2413" t="s">
        <v>29</v>
      </c>
      <c r="V2413" t="s">
        <v>29</v>
      </c>
      <c r="W2413" t="s">
        <v>29</v>
      </c>
      <c r="X2413" t="s">
        <v>29</v>
      </c>
      <c r="Y2413" t="s">
        <v>29</v>
      </c>
      <c r="Z2413" t="s">
        <v>29</v>
      </c>
    </row>
    <row r="2414" spans="1:26" x14ac:dyDescent="0.35">
      <c r="A2414">
        <v>2413</v>
      </c>
      <c r="B2414">
        <v>2016</v>
      </c>
      <c r="C2414">
        <v>11</v>
      </c>
      <c r="D2414" t="s">
        <v>64</v>
      </c>
      <c r="E2414" t="s">
        <v>65</v>
      </c>
      <c r="F2414" t="s">
        <v>66</v>
      </c>
      <c r="G2414" t="s">
        <v>28</v>
      </c>
      <c r="H2414" t="s">
        <v>29</v>
      </c>
      <c r="I2414">
        <v>0</v>
      </c>
      <c r="J2414">
        <v>0</v>
      </c>
      <c r="K2414" t="s">
        <v>164</v>
      </c>
      <c r="L2414" s="1">
        <v>42675</v>
      </c>
      <c r="M2414">
        <v>0.126836133512545</v>
      </c>
      <c r="N2414">
        <v>31</v>
      </c>
      <c r="O2414" t="s">
        <v>196</v>
      </c>
      <c r="P2414">
        <v>0</v>
      </c>
      <c r="Q2414">
        <v>115569809</v>
      </c>
      <c r="R2414">
        <v>0</v>
      </c>
      <c r="S2414">
        <v>0</v>
      </c>
      <c r="T2414">
        <v>0</v>
      </c>
      <c r="U2414" t="s">
        <v>65</v>
      </c>
      <c r="V2414" t="s">
        <v>66</v>
      </c>
      <c r="W2414" t="s">
        <v>28</v>
      </c>
      <c r="X2414">
        <v>2016</v>
      </c>
      <c r="Y2414">
        <v>11</v>
      </c>
      <c r="Z2414" t="s">
        <v>164</v>
      </c>
    </row>
    <row r="2415" spans="1:26" x14ac:dyDescent="0.35">
      <c r="A2415">
        <v>2414</v>
      </c>
      <c r="B2415">
        <v>2016</v>
      </c>
      <c r="C2415">
        <v>11</v>
      </c>
      <c r="D2415" t="s">
        <v>67</v>
      </c>
      <c r="E2415" t="s">
        <v>68</v>
      </c>
      <c r="F2415" t="s">
        <v>69</v>
      </c>
      <c r="G2415" t="s">
        <v>35</v>
      </c>
      <c r="H2415" t="s">
        <v>29</v>
      </c>
      <c r="I2415">
        <v>0</v>
      </c>
      <c r="J2415">
        <v>0</v>
      </c>
      <c r="K2415" t="s">
        <v>164</v>
      </c>
      <c r="L2415" s="1">
        <v>42675</v>
      </c>
      <c r="M2415">
        <v>0.126836133512545</v>
      </c>
      <c r="N2415">
        <v>31</v>
      </c>
      <c r="O2415" t="s">
        <v>29</v>
      </c>
      <c r="P2415" t="s">
        <v>29</v>
      </c>
      <c r="Q2415" t="s">
        <v>29</v>
      </c>
      <c r="R2415" t="s">
        <v>29</v>
      </c>
      <c r="S2415" t="s">
        <v>29</v>
      </c>
      <c r="T2415" t="s">
        <v>29</v>
      </c>
      <c r="U2415" t="s">
        <v>29</v>
      </c>
      <c r="V2415" t="s">
        <v>29</v>
      </c>
      <c r="W2415" t="s">
        <v>29</v>
      </c>
      <c r="X2415" t="s">
        <v>29</v>
      </c>
      <c r="Y2415" t="s">
        <v>29</v>
      </c>
      <c r="Z2415" t="s">
        <v>29</v>
      </c>
    </row>
    <row r="2416" spans="1:26" x14ac:dyDescent="0.35">
      <c r="A2416">
        <v>2415</v>
      </c>
      <c r="B2416">
        <v>2016</v>
      </c>
      <c r="C2416">
        <v>11</v>
      </c>
      <c r="D2416" t="s">
        <v>70</v>
      </c>
      <c r="E2416" t="s">
        <v>71</v>
      </c>
      <c r="F2416" t="s">
        <v>72</v>
      </c>
      <c r="G2416" t="s">
        <v>28</v>
      </c>
      <c r="H2416" t="s">
        <v>29</v>
      </c>
      <c r="I2416">
        <v>0</v>
      </c>
      <c r="J2416">
        <v>0</v>
      </c>
      <c r="K2416" t="s">
        <v>164</v>
      </c>
      <c r="L2416" s="1">
        <v>42675</v>
      </c>
      <c r="M2416">
        <v>0.126836133512545</v>
      </c>
      <c r="N2416">
        <v>31</v>
      </c>
      <c r="O2416" t="s">
        <v>29</v>
      </c>
      <c r="P2416" t="s">
        <v>29</v>
      </c>
      <c r="Q2416" t="s">
        <v>29</v>
      </c>
      <c r="R2416" t="s">
        <v>29</v>
      </c>
      <c r="S2416" t="s">
        <v>29</v>
      </c>
      <c r="T2416" t="s">
        <v>29</v>
      </c>
      <c r="U2416" t="s">
        <v>29</v>
      </c>
      <c r="V2416" t="s">
        <v>29</v>
      </c>
      <c r="W2416" t="s">
        <v>29</v>
      </c>
      <c r="X2416" t="s">
        <v>29</v>
      </c>
      <c r="Y2416" t="s">
        <v>29</v>
      </c>
      <c r="Z2416" t="s">
        <v>29</v>
      </c>
    </row>
    <row r="2417" spans="1:26" x14ac:dyDescent="0.35">
      <c r="A2417">
        <v>2416</v>
      </c>
      <c r="B2417">
        <v>2016</v>
      </c>
      <c r="C2417">
        <v>11</v>
      </c>
      <c r="D2417" t="s">
        <v>73</v>
      </c>
      <c r="E2417" t="s">
        <v>74</v>
      </c>
      <c r="F2417" t="s">
        <v>66</v>
      </c>
      <c r="G2417" t="s">
        <v>28</v>
      </c>
      <c r="H2417" t="s">
        <v>29</v>
      </c>
      <c r="I2417">
        <v>0</v>
      </c>
      <c r="J2417">
        <v>30</v>
      </c>
      <c r="K2417" t="s">
        <v>164</v>
      </c>
      <c r="L2417" s="1">
        <v>42675</v>
      </c>
      <c r="M2417">
        <v>0.126836133512545</v>
      </c>
      <c r="N2417">
        <v>31</v>
      </c>
      <c r="O2417" t="s">
        <v>196</v>
      </c>
      <c r="P2417">
        <v>0</v>
      </c>
      <c r="Q2417">
        <v>25600</v>
      </c>
      <c r="R2417">
        <v>0</v>
      </c>
      <c r="S2417">
        <v>0</v>
      </c>
      <c r="T2417">
        <v>0</v>
      </c>
      <c r="U2417" t="s">
        <v>74</v>
      </c>
      <c r="V2417" t="s">
        <v>66</v>
      </c>
      <c r="W2417" t="s">
        <v>28</v>
      </c>
      <c r="X2417">
        <v>2016</v>
      </c>
      <c r="Y2417">
        <v>11</v>
      </c>
      <c r="Z2417" t="s">
        <v>164</v>
      </c>
    </row>
    <row r="2418" spans="1:26" x14ac:dyDescent="0.35">
      <c r="A2418">
        <v>2417</v>
      </c>
      <c r="B2418">
        <v>2016</v>
      </c>
      <c r="C2418">
        <v>11</v>
      </c>
      <c r="D2418" t="s">
        <v>75</v>
      </c>
      <c r="E2418" t="s">
        <v>76</v>
      </c>
      <c r="F2418" t="s">
        <v>44</v>
      </c>
      <c r="G2418" t="s">
        <v>35</v>
      </c>
      <c r="H2418" t="s">
        <v>29</v>
      </c>
      <c r="I2418">
        <v>0</v>
      </c>
      <c r="J2418">
        <v>0</v>
      </c>
      <c r="K2418" t="s">
        <v>164</v>
      </c>
      <c r="L2418" s="1">
        <v>42675</v>
      </c>
      <c r="M2418">
        <v>0.126836133512545</v>
      </c>
      <c r="N2418">
        <v>31</v>
      </c>
      <c r="O2418" t="s">
        <v>196</v>
      </c>
      <c r="P2418">
        <v>0</v>
      </c>
      <c r="Q2418">
        <v>26595817</v>
      </c>
      <c r="R2418">
        <v>0</v>
      </c>
      <c r="S2418">
        <v>0</v>
      </c>
      <c r="T2418">
        <v>0</v>
      </c>
      <c r="U2418" t="s">
        <v>76</v>
      </c>
      <c r="V2418" t="s">
        <v>44</v>
      </c>
      <c r="W2418" t="s">
        <v>35</v>
      </c>
      <c r="X2418">
        <v>2016</v>
      </c>
      <c r="Y2418">
        <v>11</v>
      </c>
      <c r="Z2418" t="s">
        <v>164</v>
      </c>
    </row>
    <row r="2419" spans="1:26" x14ac:dyDescent="0.35">
      <c r="A2419">
        <v>2418</v>
      </c>
      <c r="B2419">
        <v>2016</v>
      </c>
      <c r="C2419">
        <v>11</v>
      </c>
      <c r="D2419" t="s">
        <v>77</v>
      </c>
      <c r="E2419" t="s">
        <v>78</v>
      </c>
      <c r="F2419" t="s">
        <v>34</v>
      </c>
      <c r="G2419" t="s">
        <v>35</v>
      </c>
      <c r="H2419" t="s">
        <v>29</v>
      </c>
      <c r="I2419">
        <v>0</v>
      </c>
      <c r="J2419">
        <v>0</v>
      </c>
      <c r="K2419" t="s">
        <v>164</v>
      </c>
      <c r="L2419" s="1">
        <v>42675</v>
      </c>
      <c r="M2419">
        <v>0.126836133512545</v>
      </c>
      <c r="N2419">
        <v>31</v>
      </c>
      <c r="O2419" t="s">
        <v>196</v>
      </c>
      <c r="P2419">
        <v>0</v>
      </c>
      <c r="Q2419">
        <v>579804</v>
      </c>
      <c r="R2419">
        <v>0</v>
      </c>
      <c r="S2419">
        <v>0</v>
      </c>
      <c r="T2419">
        <v>0</v>
      </c>
      <c r="U2419" t="s">
        <v>78</v>
      </c>
      <c r="V2419" t="s">
        <v>34</v>
      </c>
      <c r="W2419" t="s">
        <v>35</v>
      </c>
      <c r="X2419">
        <v>2016</v>
      </c>
      <c r="Y2419">
        <v>11</v>
      </c>
      <c r="Z2419" t="s">
        <v>164</v>
      </c>
    </row>
    <row r="2420" spans="1:26" x14ac:dyDescent="0.35">
      <c r="A2420">
        <v>2419</v>
      </c>
      <c r="B2420">
        <v>2016</v>
      </c>
      <c r="C2420">
        <v>11</v>
      </c>
      <c r="D2420" t="s">
        <v>79</v>
      </c>
      <c r="E2420" t="s">
        <v>80</v>
      </c>
      <c r="F2420" t="s">
        <v>81</v>
      </c>
      <c r="G2420" t="s">
        <v>35</v>
      </c>
      <c r="H2420" t="s">
        <v>29</v>
      </c>
      <c r="I2420">
        <v>0</v>
      </c>
      <c r="J2420">
        <v>0</v>
      </c>
      <c r="K2420" t="s">
        <v>164</v>
      </c>
      <c r="L2420" s="1">
        <v>42675</v>
      </c>
      <c r="M2420">
        <v>0.126836133512545</v>
      </c>
      <c r="N2420">
        <v>31</v>
      </c>
      <c r="O2420" t="s">
        <v>29</v>
      </c>
      <c r="P2420" t="s">
        <v>29</v>
      </c>
      <c r="Q2420" t="s">
        <v>29</v>
      </c>
      <c r="R2420" t="s">
        <v>29</v>
      </c>
      <c r="S2420" t="s">
        <v>29</v>
      </c>
      <c r="T2420" t="s">
        <v>29</v>
      </c>
      <c r="U2420" t="s">
        <v>29</v>
      </c>
      <c r="V2420" t="s">
        <v>29</v>
      </c>
      <c r="W2420" t="s">
        <v>29</v>
      </c>
      <c r="X2420" t="s">
        <v>29</v>
      </c>
      <c r="Y2420" t="s">
        <v>29</v>
      </c>
      <c r="Z2420" t="s">
        <v>29</v>
      </c>
    </row>
    <row r="2421" spans="1:26" x14ac:dyDescent="0.35">
      <c r="A2421">
        <v>2420</v>
      </c>
      <c r="B2421">
        <v>2016</v>
      </c>
      <c r="C2421">
        <v>11</v>
      </c>
      <c r="D2421" t="s">
        <v>82</v>
      </c>
      <c r="E2421" t="s">
        <v>83</v>
      </c>
      <c r="F2421" t="s">
        <v>84</v>
      </c>
      <c r="G2421" t="s">
        <v>28</v>
      </c>
      <c r="H2421" t="s">
        <v>29</v>
      </c>
      <c r="I2421">
        <v>0</v>
      </c>
      <c r="J2421">
        <v>0</v>
      </c>
      <c r="K2421" t="s">
        <v>164</v>
      </c>
      <c r="L2421" s="1">
        <v>42675</v>
      </c>
      <c r="M2421">
        <v>0.126836133512545</v>
      </c>
      <c r="N2421">
        <v>31</v>
      </c>
      <c r="O2421" t="s">
        <v>29</v>
      </c>
      <c r="P2421" t="s">
        <v>29</v>
      </c>
      <c r="Q2421" t="s">
        <v>29</v>
      </c>
      <c r="R2421" t="s">
        <v>29</v>
      </c>
      <c r="S2421" t="s">
        <v>29</v>
      </c>
      <c r="T2421" t="s">
        <v>29</v>
      </c>
      <c r="U2421" t="s">
        <v>29</v>
      </c>
      <c r="V2421" t="s">
        <v>29</v>
      </c>
      <c r="W2421" t="s">
        <v>29</v>
      </c>
      <c r="X2421" t="s">
        <v>29</v>
      </c>
      <c r="Y2421" t="s">
        <v>29</v>
      </c>
      <c r="Z2421" t="s">
        <v>29</v>
      </c>
    </row>
    <row r="2422" spans="1:26" x14ac:dyDescent="0.35">
      <c r="A2422">
        <v>2421</v>
      </c>
      <c r="B2422">
        <v>2016</v>
      </c>
      <c r="C2422">
        <v>11</v>
      </c>
      <c r="D2422" t="s">
        <v>85</v>
      </c>
      <c r="E2422" t="s">
        <v>86</v>
      </c>
      <c r="F2422" t="s">
        <v>38</v>
      </c>
      <c r="G2422" t="s">
        <v>28</v>
      </c>
      <c r="H2422" t="s">
        <v>29</v>
      </c>
      <c r="I2422">
        <v>0</v>
      </c>
      <c r="J2422">
        <v>0</v>
      </c>
      <c r="K2422" t="s">
        <v>164</v>
      </c>
      <c r="L2422" s="1">
        <v>42675</v>
      </c>
      <c r="M2422">
        <v>0.126836133512545</v>
      </c>
      <c r="N2422">
        <v>31</v>
      </c>
      <c r="O2422" t="s">
        <v>196</v>
      </c>
      <c r="P2422">
        <v>0</v>
      </c>
      <c r="Q2422">
        <v>171796063</v>
      </c>
      <c r="R2422">
        <v>0</v>
      </c>
      <c r="S2422">
        <v>0</v>
      </c>
      <c r="T2422">
        <v>0</v>
      </c>
      <c r="U2422" t="s">
        <v>86</v>
      </c>
      <c r="V2422" t="s">
        <v>38</v>
      </c>
      <c r="W2422" t="s">
        <v>28</v>
      </c>
      <c r="X2422">
        <v>2016</v>
      </c>
      <c r="Y2422">
        <v>11</v>
      </c>
      <c r="Z2422" t="s">
        <v>164</v>
      </c>
    </row>
    <row r="2423" spans="1:26" x14ac:dyDescent="0.35">
      <c r="A2423">
        <v>2422</v>
      </c>
      <c r="B2423">
        <v>2016</v>
      </c>
      <c r="C2423">
        <v>11</v>
      </c>
      <c r="D2423" t="s">
        <v>87</v>
      </c>
      <c r="E2423" t="s">
        <v>76</v>
      </c>
      <c r="F2423" t="s">
        <v>27</v>
      </c>
      <c r="G2423" t="s">
        <v>28</v>
      </c>
      <c r="H2423" t="s">
        <v>29</v>
      </c>
      <c r="I2423">
        <v>0</v>
      </c>
      <c r="J2423">
        <v>0</v>
      </c>
      <c r="K2423" t="s">
        <v>164</v>
      </c>
      <c r="L2423" s="1">
        <v>42675</v>
      </c>
      <c r="M2423">
        <v>0.126836133512545</v>
      </c>
      <c r="N2423">
        <v>31</v>
      </c>
      <c r="O2423" t="s">
        <v>196</v>
      </c>
      <c r="P2423">
        <v>0</v>
      </c>
      <c r="Q2423">
        <v>47669523</v>
      </c>
      <c r="R2423">
        <v>0</v>
      </c>
      <c r="S2423">
        <v>0</v>
      </c>
      <c r="T2423">
        <v>0</v>
      </c>
      <c r="U2423" t="s">
        <v>76</v>
      </c>
      <c r="V2423" t="s">
        <v>27</v>
      </c>
      <c r="W2423" t="s">
        <v>28</v>
      </c>
      <c r="X2423">
        <v>2016</v>
      </c>
      <c r="Y2423">
        <v>11</v>
      </c>
      <c r="Z2423" t="s">
        <v>164</v>
      </c>
    </row>
    <row r="2424" spans="1:26" x14ac:dyDescent="0.35">
      <c r="A2424">
        <v>2423</v>
      </c>
      <c r="B2424">
        <v>2016</v>
      </c>
      <c r="C2424">
        <v>11</v>
      </c>
      <c r="D2424" t="s">
        <v>88</v>
      </c>
      <c r="E2424" t="s">
        <v>89</v>
      </c>
      <c r="F2424" t="s">
        <v>49</v>
      </c>
      <c r="G2424" t="s">
        <v>28</v>
      </c>
      <c r="H2424" t="s">
        <v>29</v>
      </c>
      <c r="I2424">
        <v>0</v>
      </c>
      <c r="J2424">
        <v>0</v>
      </c>
      <c r="K2424" t="s">
        <v>164</v>
      </c>
      <c r="L2424" s="1">
        <v>42675</v>
      </c>
      <c r="M2424">
        <v>0.126836133512545</v>
      </c>
      <c r="N2424">
        <v>31</v>
      </c>
      <c r="O2424" t="s">
        <v>196</v>
      </c>
      <c r="P2424">
        <v>0</v>
      </c>
      <c r="Q2424">
        <v>67308024</v>
      </c>
      <c r="R2424">
        <v>0</v>
      </c>
      <c r="S2424">
        <v>0</v>
      </c>
      <c r="T2424">
        <v>0</v>
      </c>
      <c r="U2424" t="s">
        <v>89</v>
      </c>
      <c r="V2424" t="s">
        <v>49</v>
      </c>
      <c r="W2424" t="s">
        <v>28</v>
      </c>
      <c r="X2424">
        <v>2016</v>
      </c>
      <c r="Y2424">
        <v>11</v>
      </c>
      <c r="Z2424" t="s">
        <v>164</v>
      </c>
    </row>
    <row r="2425" spans="1:26" x14ac:dyDescent="0.35">
      <c r="A2425">
        <v>2424</v>
      </c>
      <c r="B2425">
        <v>2016</v>
      </c>
      <c r="C2425">
        <v>11</v>
      </c>
      <c r="D2425" t="s">
        <v>90</v>
      </c>
      <c r="E2425" t="s">
        <v>51</v>
      </c>
      <c r="F2425" t="s">
        <v>59</v>
      </c>
      <c r="G2425" t="s">
        <v>60</v>
      </c>
      <c r="H2425" t="s">
        <v>29</v>
      </c>
      <c r="I2425">
        <v>0</v>
      </c>
      <c r="J2425">
        <v>0</v>
      </c>
      <c r="K2425" t="s">
        <v>164</v>
      </c>
      <c r="L2425" s="1">
        <v>42675</v>
      </c>
      <c r="M2425">
        <v>0.126836133512545</v>
      </c>
      <c r="N2425">
        <v>31</v>
      </c>
      <c r="O2425" t="s">
        <v>196</v>
      </c>
      <c r="P2425">
        <v>0</v>
      </c>
      <c r="Q2425">
        <v>6291073</v>
      </c>
      <c r="R2425">
        <v>0</v>
      </c>
      <c r="S2425">
        <v>0</v>
      </c>
      <c r="T2425">
        <v>0</v>
      </c>
      <c r="U2425" t="s">
        <v>51</v>
      </c>
      <c r="V2425" t="s">
        <v>59</v>
      </c>
      <c r="W2425" t="s">
        <v>60</v>
      </c>
      <c r="X2425">
        <v>2016</v>
      </c>
      <c r="Y2425">
        <v>11</v>
      </c>
      <c r="Z2425" t="s">
        <v>164</v>
      </c>
    </row>
    <row r="2426" spans="1:26" x14ac:dyDescent="0.35">
      <c r="A2426">
        <v>2425</v>
      </c>
      <c r="B2426">
        <v>2016</v>
      </c>
      <c r="C2426">
        <v>11</v>
      </c>
      <c r="D2426" t="s">
        <v>91</v>
      </c>
      <c r="E2426" t="s">
        <v>80</v>
      </c>
      <c r="F2426" t="s">
        <v>92</v>
      </c>
      <c r="G2426" t="s">
        <v>28</v>
      </c>
      <c r="H2426" t="s">
        <v>29</v>
      </c>
      <c r="I2426">
        <v>0</v>
      </c>
      <c r="J2426">
        <v>5.94</v>
      </c>
      <c r="K2426" t="s">
        <v>164</v>
      </c>
      <c r="L2426" s="1">
        <v>42675</v>
      </c>
      <c r="M2426">
        <v>0.126836133512545</v>
      </c>
      <c r="N2426">
        <v>31</v>
      </c>
      <c r="O2426" t="s">
        <v>29</v>
      </c>
      <c r="P2426" t="s">
        <v>29</v>
      </c>
      <c r="Q2426" t="s">
        <v>29</v>
      </c>
      <c r="R2426" t="s">
        <v>29</v>
      </c>
      <c r="S2426" t="s">
        <v>29</v>
      </c>
      <c r="T2426" t="s">
        <v>29</v>
      </c>
      <c r="U2426" t="s">
        <v>29</v>
      </c>
      <c r="V2426" t="s">
        <v>29</v>
      </c>
      <c r="W2426" t="s">
        <v>29</v>
      </c>
      <c r="X2426" t="s">
        <v>29</v>
      </c>
      <c r="Y2426" t="s">
        <v>29</v>
      </c>
      <c r="Z2426" t="s">
        <v>29</v>
      </c>
    </row>
    <row r="2427" spans="1:26" x14ac:dyDescent="0.35">
      <c r="A2427">
        <v>2426</v>
      </c>
      <c r="B2427">
        <v>2016</v>
      </c>
      <c r="C2427">
        <v>11</v>
      </c>
      <c r="D2427" t="s">
        <v>93</v>
      </c>
      <c r="E2427" t="s">
        <v>94</v>
      </c>
      <c r="F2427" t="s">
        <v>95</v>
      </c>
      <c r="G2427" t="s">
        <v>60</v>
      </c>
      <c r="H2427" t="s">
        <v>29</v>
      </c>
      <c r="I2427">
        <v>0</v>
      </c>
      <c r="J2427">
        <v>11.52</v>
      </c>
      <c r="K2427" t="s">
        <v>164</v>
      </c>
      <c r="L2427" s="1">
        <v>42675</v>
      </c>
      <c r="M2427">
        <v>0.126836133512545</v>
      </c>
      <c r="N2427">
        <v>31</v>
      </c>
      <c r="O2427" t="s">
        <v>196</v>
      </c>
      <c r="P2427">
        <v>1045</v>
      </c>
      <c r="Q2427">
        <v>2827</v>
      </c>
      <c r="R2427">
        <v>0</v>
      </c>
      <c r="S2427">
        <v>0</v>
      </c>
      <c r="T2427">
        <v>1045</v>
      </c>
      <c r="U2427" t="s">
        <v>94</v>
      </c>
      <c r="V2427" t="s">
        <v>95</v>
      </c>
      <c r="W2427" t="s">
        <v>60</v>
      </c>
      <c r="X2427">
        <v>2016</v>
      </c>
      <c r="Y2427">
        <v>11</v>
      </c>
      <c r="Z2427" t="s">
        <v>164</v>
      </c>
    </row>
    <row r="2428" spans="1:26" x14ac:dyDescent="0.35">
      <c r="A2428">
        <v>2427</v>
      </c>
      <c r="B2428">
        <v>2016</v>
      </c>
      <c r="C2428">
        <v>11</v>
      </c>
      <c r="D2428" t="s">
        <v>96</v>
      </c>
      <c r="E2428" t="s">
        <v>97</v>
      </c>
      <c r="F2428" t="s">
        <v>72</v>
      </c>
      <c r="G2428" t="s">
        <v>28</v>
      </c>
      <c r="H2428" t="s">
        <v>29</v>
      </c>
      <c r="I2428">
        <v>0</v>
      </c>
      <c r="J2428">
        <v>0</v>
      </c>
      <c r="K2428" t="s">
        <v>164</v>
      </c>
      <c r="L2428" s="1">
        <v>42675</v>
      </c>
      <c r="M2428">
        <v>0.126836133512545</v>
      </c>
      <c r="N2428">
        <v>31</v>
      </c>
      <c r="O2428" t="s">
        <v>29</v>
      </c>
      <c r="P2428" t="s">
        <v>29</v>
      </c>
      <c r="Q2428" t="s">
        <v>29</v>
      </c>
      <c r="R2428" t="s">
        <v>29</v>
      </c>
      <c r="S2428" t="s">
        <v>29</v>
      </c>
      <c r="T2428" t="s">
        <v>29</v>
      </c>
      <c r="U2428" t="s">
        <v>29</v>
      </c>
      <c r="V2428" t="s">
        <v>29</v>
      </c>
      <c r="W2428" t="s">
        <v>29</v>
      </c>
      <c r="X2428" t="s">
        <v>29</v>
      </c>
      <c r="Y2428" t="s">
        <v>29</v>
      </c>
      <c r="Z2428" t="s">
        <v>29</v>
      </c>
    </row>
    <row r="2429" spans="1:26" x14ac:dyDescent="0.35">
      <c r="A2429">
        <v>2428</v>
      </c>
      <c r="B2429">
        <v>2016</v>
      </c>
      <c r="C2429">
        <v>11</v>
      </c>
      <c r="D2429" t="s">
        <v>98</v>
      </c>
      <c r="E2429" t="s">
        <v>99</v>
      </c>
      <c r="F2429" t="s">
        <v>100</v>
      </c>
      <c r="G2429" t="s">
        <v>60</v>
      </c>
      <c r="H2429" t="s">
        <v>29</v>
      </c>
      <c r="I2429">
        <v>0</v>
      </c>
      <c r="J2429">
        <v>0</v>
      </c>
      <c r="K2429" t="s">
        <v>164</v>
      </c>
      <c r="L2429" s="1">
        <v>42675</v>
      </c>
      <c r="M2429">
        <v>0.126836133512545</v>
      </c>
      <c r="N2429">
        <v>31</v>
      </c>
      <c r="O2429" t="s">
        <v>29</v>
      </c>
      <c r="P2429" t="s">
        <v>29</v>
      </c>
      <c r="Q2429" t="s">
        <v>29</v>
      </c>
      <c r="R2429" t="s">
        <v>29</v>
      </c>
      <c r="S2429" t="s">
        <v>29</v>
      </c>
      <c r="T2429" t="s">
        <v>29</v>
      </c>
      <c r="U2429" t="s">
        <v>29</v>
      </c>
      <c r="V2429" t="s">
        <v>29</v>
      </c>
      <c r="W2429" t="s">
        <v>29</v>
      </c>
      <c r="X2429" t="s">
        <v>29</v>
      </c>
      <c r="Y2429" t="s">
        <v>29</v>
      </c>
      <c r="Z2429" t="s">
        <v>29</v>
      </c>
    </row>
    <row r="2430" spans="1:26" x14ac:dyDescent="0.35">
      <c r="A2430">
        <v>2429</v>
      </c>
      <c r="B2430">
        <v>2016</v>
      </c>
      <c r="C2430">
        <v>11</v>
      </c>
      <c r="D2430" t="s">
        <v>101</v>
      </c>
      <c r="E2430" t="s">
        <v>102</v>
      </c>
      <c r="F2430" t="s">
        <v>103</v>
      </c>
      <c r="G2430" t="s">
        <v>28</v>
      </c>
      <c r="H2430" t="s">
        <v>29</v>
      </c>
      <c r="I2430">
        <v>0</v>
      </c>
      <c r="J2430">
        <v>3.5</v>
      </c>
      <c r="K2430" t="s">
        <v>164</v>
      </c>
      <c r="L2430" s="1">
        <v>42675</v>
      </c>
      <c r="M2430">
        <v>0.126836133512545</v>
      </c>
      <c r="N2430">
        <v>31</v>
      </c>
      <c r="O2430" t="s">
        <v>29</v>
      </c>
      <c r="P2430" t="s">
        <v>29</v>
      </c>
      <c r="Q2430" t="s">
        <v>29</v>
      </c>
      <c r="R2430" t="s">
        <v>29</v>
      </c>
      <c r="S2430" t="s">
        <v>29</v>
      </c>
      <c r="T2430" t="s">
        <v>29</v>
      </c>
      <c r="U2430" t="s">
        <v>29</v>
      </c>
      <c r="V2430" t="s">
        <v>29</v>
      </c>
      <c r="W2430" t="s">
        <v>29</v>
      </c>
      <c r="X2430" t="s">
        <v>29</v>
      </c>
      <c r="Y2430" t="s">
        <v>29</v>
      </c>
      <c r="Z2430" t="s">
        <v>29</v>
      </c>
    </row>
    <row r="2431" spans="1:26" x14ac:dyDescent="0.35">
      <c r="A2431">
        <v>2430</v>
      </c>
      <c r="B2431">
        <v>2016</v>
      </c>
      <c r="C2431">
        <v>11</v>
      </c>
      <c r="D2431" t="s">
        <v>104</v>
      </c>
      <c r="E2431" t="s">
        <v>105</v>
      </c>
      <c r="F2431" t="s">
        <v>49</v>
      </c>
      <c r="G2431" t="s">
        <v>28</v>
      </c>
      <c r="H2431" t="s">
        <v>29</v>
      </c>
      <c r="I2431">
        <v>0</v>
      </c>
      <c r="J2431">
        <v>9.36</v>
      </c>
      <c r="K2431" t="s">
        <v>164</v>
      </c>
      <c r="L2431" s="1">
        <v>42675</v>
      </c>
      <c r="M2431">
        <v>0.126836133512545</v>
      </c>
      <c r="N2431">
        <v>31</v>
      </c>
      <c r="O2431" t="s">
        <v>196</v>
      </c>
      <c r="P2431">
        <v>480</v>
      </c>
      <c r="Q2431">
        <v>6640</v>
      </c>
      <c r="R2431">
        <v>0</v>
      </c>
      <c r="S2431">
        <v>0</v>
      </c>
      <c r="T2431">
        <v>480</v>
      </c>
      <c r="U2431" t="s">
        <v>105</v>
      </c>
      <c r="V2431" t="s">
        <v>49</v>
      </c>
      <c r="W2431" t="s">
        <v>28</v>
      </c>
      <c r="X2431">
        <v>2016</v>
      </c>
      <c r="Y2431">
        <v>11</v>
      </c>
      <c r="Z2431" t="s">
        <v>164</v>
      </c>
    </row>
    <row r="2432" spans="1:26" x14ac:dyDescent="0.35">
      <c r="A2432">
        <v>2431</v>
      </c>
      <c r="B2432">
        <v>2017</v>
      </c>
      <c r="C2432">
        <v>1</v>
      </c>
      <c r="D2432" t="s">
        <v>25</v>
      </c>
      <c r="E2432" t="s">
        <v>26</v>
      </c>
      <c r="F2432" t="s">
        <v>27</v>
      </c>
      <c r="G2432" t="s">
        <v>28</v>
      </c>
      <c r="H2432" t="s">
        <v>29</v>
      </c>
      <c r="I2432">
        <v>0</v>
      </c>
      <c r="J2432">
        <v>79.959999999999994</v>
      </c>
      <c r="K2432" t="s">
        <v>166</v>
      </c>
      <c r="L2432" s="1">
        <v>42736</v>
      </c>
      <c r="M2432">
        <v>5.9979054659498203E-2</v>
      </c>
      <c r="N2432">
        <v>31</v>
      </c>
      <c r="O2432" t="s">
        <v>197</v>
      </c>
      <c r="P2432">
        <v>2968</v>
      </c>
      <c r="Q2432">
        <v>27713</v>
      </c>
      <c r="R2432">
        <v>0</v>
      </c>
      <c r="S2432">
        <v>0</v>
      </c>
      <c r="T2432">
        <v>2968</v>
      </c>
      <c r="U2432" t="s">
        <v>26</v>
      </c>
      <c r="V2432" t="s">
        <v>27</v>
      </c>
      <c r="W2432" t="s">
        <v>28</v>
      </c>
      <c r="X2432">
        <v>2017</v>
      </c>
      <c r="Y2432">
        <v>1</v>
      </c>
      <c r="Z2432" t="s">
        <v>166</v>
      </c>
    </row>
    <row r="2433" spans="1:26" x14ac:dyDescent="0.35">
      <c r="A2433">
        <v>2432</v>
      </c>
      <c r="B2433">
        <v>2017</v>
      </c>
      <c r="C2433">
        <v>1</v>
      </c>
      <c r="D2433" t="s">
        <v>32</v>
      </c>
      <c r="E2433" t="s">
        <v>33</v>
      </c>
      <c r="F2433" t="s">
        <v>34</v>
      </c>
      <c r="G2433" t="s">
        <v>35</v>
      </c>
      <c r="H2433" s="1">
        <v>42736</v>
      </c>
      <c r="I2433">
        <v>20.62</v>
      </c>
      <c r="J2433">
        <v>1069.827</v>
      </c>
      <c r="K2433" t="s">
        <v>166</v>
      </c>
      <c r="L2433" s="1">
        <v>42736</v>
      </c>
      <c r="M2433">
        <v>5.9979054659498203E-2</v>
      </c>
      <c r="N2433">
        <v>31</v>
      </c>
      <c r="O2433" t="s">
        <v>197</v>
      </c>
      <c r="P2433">
        <v>15119</v>
      </c>
      <c r="Q2433">
        <v>271166</v>
      </c>
      <c r="R2433">
        <v>0</v>
      </c>
      <c r="S2433">
        <v>0</v>
      </c>
      <c r="T2433">
        <v>15119</v>
      </c>
      <c r="U2433" t="s">
        <v>33</v>
      </c>
      <c r="V2433" t="s">
        <v>34</v>
      </c>
      <c r="W2433" t="s">
        <v>35</v>
      </c>
      <c r="X2433">
        <v>2017</v>
      </c>
      <c r="Y2433">
        <v>1</v>
      </c>
      <c r="Z2433" t="s">
        <v>166</v>
      </c>
    </row>
    <row r="2434" spans="1:26" x14ac:dyDescent="0.35">
      <c r="A2434">
        <v>2433</v>
      </c>
      <c r="B2434">
        <v>2017</v>
      </c>
      <c r="C2434">
        <v>1</v>
      </c>
      <c r="D2434" t="s">
        <v>36</v>
      </c>
      <c r="E2434" t="s">
        <v>37</v>
      </c>
      <c r="F2434" t="s">
        <v>38</v>
      </c>
      <c r="G2434" t="s">
        <v>28</v>
      </c>
      <c r="H2434" s="1">
        <v>42736</v>
      </c>
      <c r="I2434">
        <v>12.44</v>
      </c>
      <c r="J2434">
        <v>813.33900000000006</v>
      </c>
      <c r="K2434" t="s">
        <v>166</v>
      </c>
      <c r="L2434" s="1">
        <v>42736</v>
      </c>
      <c r="M2434">
        <v>5.9979054659498203E-2</v>
      </c>
      <c r="N2434">
        <v>31</v>
      </c>
      <c r="O2434" t="s">
        <v>197</v>
      </c>
      <c r="P2434">
        <v>16023</v>
      </c>
      <c r="Q2434">
        <v>239061</v>
      </c>
      <c r="R2434">
        <v>0</v>
      </c>
      <c r="S2434">
        <v>0</v>
      </c>
      <c r="T2434">
        <v>16023</v>
      </c>
      <c r="U2434" t="s">
        <v>37</v>
      </c>
      <c r="V2434" t="s">
        <v>38</v>
      </c>
      <c r="W2434" t="s">
        <v>28</v>
      </c>
      <c r="X2434">
        <v>2017</v>
      </c>
      <c r="Y2434">
        <v>1</v>
      </c>
      <c r="Z2434" t="s">
        <v>166</v>
      </c>
    </row>
    <row r="2435" spans="1:26" x14ac:dyDescent="0.35">
      <c r="A2435">
        <v>2434</v>
      </c>
      <c r="B2435">
        <v>2017</v>
      </c>
      <c r="C2435">
        <v>1</v>
      </c>
      <c r="D2435" t="s">
        <v>39</v>
      </c>
      <c r="E2435" t="s">
        <v>40</v>
      </c>
      <c r="F2435" t="s">
        <v>41</v>
      </c>
      <c r="G2435" t="s">
        <v>35</v>
      </c>
      <c r="H2435" t="s">
        <v>29</v>
      </c>
      <c r="I2435">
        <v>0</v>
      </c>
      <c r="J2435">
        <v>2.64</v>
      </c>
      <c r="K2435" t="s">
        <v>166</v>
      </c>
      <c r="L2435" s="1">
        <v>42736</v>
      </c>
      <c r="M2435">
        <v>5.9979054659498203E-2</v>
      </c>
      <c r="N2435">
        <v>31</v>
      </c>
      <c r="O2435" t="s">
        <v>197</v>
      </c>
      <c r="P2435">
        <v>0</v>
      </c>
      <c r="Q2435">
        <v>71700</v>
      </c>
      <c r="R2435">
        <v>0</v>
      </c>
      <c r="S2435">
        <v>0</v>
      </c>
      <c r="T2435">
        <v>0</v>
      </c>
      <c r="U2435" t="s">
        <v>40</v>
      </c>
      <c r="V2435" t="s">
        <v>41</v>
      </c>
      <c r="W2435" t="s">
        <v>35</v>
      </c>
      <c r="X2435">
        <v>2017</v>
      </c>
      <c r="Y2435">
        <v>1</v>
      </c>
      <c r="Z2435" t="s">
        <v>166</v>
      </c>
    </row>
    <row r="2436" spans="1:26" x14ac:dyDescent="0.35">
      <c r="A2436">
        <v>2435</v>
      </c>
      <c r="B2436">
        <v>2017</v>
      </c>
      <c r="C2436">
        <v>1</v>
      </c>
      <c r="D2436" t="s">
        <v>42</v>
      </c>
      <c r="E2436" t="s">
        <v>43</v>
      </c>
      <c r="F2436" t="s">
        <v>44</v>
      </c>
      <c r="G2436" t="s">
        <v>35</v>
      </c>
      <c r="H2436" t="s">
        <v>29</v>
      </c>
      <c r="I2436">
        <v>0</v>
      </c>
      <c r="J2436">
        <v>227.07</v>
      </c>
      <c r="K2436" t="s">
        <v>166</v>
      </c>
      <c r="L2436" s="1">
        <v>42736</v>
      </c>
      <c r="M2436">
        <v>5.9979054659498203E-2</v>
      </c>
      <c r="N2436">
        <v>31</v>
      </c>
      <c r="O2436" t="s">
        <v>197</v>
      </c>
      <c r="P2436">
        <v>3520</v>
      </c>
      <c r="Q2436">
        <v>28061</v>
      </c>
      <c r="R2436">
        <v>0</v>
      </c>
      <c r="S2436">
        <v>0</v>
      </c>
      <c r="T2436">
        <v>3520</v>
      </c>
      <c r="U2436" t="s">
        <v>43</v>
      </c>
      <c r="V2436" t="s">
        <v>44</v>
      </c>
      <c r="W2436" t="s">
        <v>35</v>
      </c>
      <c r="X2436">
        <v>2017</v>
      </c>
      <c r="Y2436">
        <v>1</v>
      </c>
      <c r="Z2436" t="s">
        <v>166</v>
      </c>
    </row>
    <row r="2437" spans="1:26" x14ac:dyDescent="0.35">
      <c r="A2437">
        <v>2436</v>
      </c>
      <c r="B2437">
        <v>2017</v>
      </c>
      <c r="C2437">
        <v>1</v>
      </c>
      <c r="D2437" t="s">
        <v>45</v>
      </c>
      <c r="E2437" t="s">
        <v>46</v>
      </c>
      <c r="F2437" t="s">
        <v>41</v>
      </c>
      <c r="G2437" t="s">
        <v>35</v>
      </c>
      <c r="H2437" t="s">
        <v>29</v>
      </c>
      <c r="I2437">
        <v>0</v>
      </c>
      <c r="J2437">
        <v>33.479999999999997</v>
      </c>
      <c r="K2437" t="s">
        <v>166</v>
      </c>
      <c r="L2437" s="1">
        <v>42736</v>
      </c>
      <c r="M2437">
        <v>5.9979054659498203E-2</v>
      </c>
      <c r="N2437">
        <v>31</v>
      </c>
      <c r="O2437" t="s">
        <v>197</v>
      </c>
      <c r="P2437">
        <v>0</v>
      </c>
      <c r="Q2437">
        <v>76800</v>
      </c>
      <c r="R2437">
        <v>0</v>
      </c>
      <c r="S2437">
        <v>0</v>
      </c>
      <c r="T2437">
        <v>0</v>
      </c>
      <c r="U2437" t="s">
        <v>46</v>
      </c>
      <c r="V2437" t="s">
        <v>41</v>
      </c>
      <c r="W2437" t="s">
        <v>35</v>
      </c>
      <c r="X2437">
        <v>2017</v>
      </c>
      <c r="Y2437">
        <v>1</v>
      </c>
      <c r="Z2437" t="s">
        <v>166</v>
      </c>
    </row>
    <row r="2438" spans="1:26" x14ac:dyDescent="0.35">
      <c r="A2438">
        <v>2437</v>
      </c>
      <c r="B2438">
        <v>2017</v>
      </c>
      <c r="C2438">
        <v>1</v>
      </c>
      <c r="D2438" t="s">
        <v>47</v>
      </c>
      <c r="E2438" t="s">
        <v>48</v>
      </c>
      <c r="F2438" t="s">
        <v>49</v>
      </c>
      <c r="G2438" t="s">
        <v>28</v>
      </c>
      <c r="H2438" t="s">
        <v>29</v>
      </c>
      <c r="I2438">
        <v>0</v>
      </c>
      <c r="J2438">
        <v>95.903999999999996</v>
      </c>
      <c r="K2438" t="s">
        <v>166</v>
      </c>
      <c r="L2438" s="1">
        <v>42736</v>
      </c>
      <c r="M2438">
        <v>5.9979054659498203E-2</v>
      </c>
      <c r="N2438">
        <v>31</v>
      </c>
      <c r="O2438" t="s">
        <v>197</v>
      </c>
      <c r="P2438">
        <v>797</v>
      </c>
      <c r="Q2438">
        <v>64477</v>
      </c>
      <c r="R2438">
        <v>0</v>
      </c>
      <c r="S2438">
        <v>0</v>
      </c>
      <c r="T2438">
        <v>797</v>
      </c>
      <c r="U2438" t="s">
        <v>48</v>
      </c>
      <c r="V2438" t="s">
        <v>49</v>
      </c>
      <c r="W2438" t="s">
        <v>28</v>
      </c>
      <c r="X2438">
        <v>2017</v>
      </c>
      <c r="Y2438">
        <v>1</v>
      </c>
      <c r="Z2438" t="s">
        <v>166</v>
      </c>
    </row>
    <row r="2439" spans="1:26" x14ac:dyDescent="0.35">
      <c r="A2439">
        <v>2438</v>
      </c>
      <c r="B2439">
        <v>2017</v>
      </c>
      <c r="C2439">
        <v>1</v>
      </c>
      <c r="D2439" t="s">
        <v>50</v>
      </c>
      <c r="E2439" t="s">
        <v>51</v>
      </c>
      <c r="F2439" t="s">
        <v>38</v>
      </c>
      <c r="G2439" t="s">
        <v>28</v>
      </c>
      <c r="H2439" t="s">
        <v>29</v>
      </c>
      <c r="I2439">
        <v>0</v>
      </c>
      <c r="J2439">
        <v>0</v>
      </c>
      <c r="K2439" t="s">
        <v>166</v>
      </c>
      <c r="L2439" s="1">
        <v>42736</v>
      </c>
      <c r="M2439">
        <v>5.9979054659498203E-2</v>
      </c>
      <c r="N2439">
        <v>31</v>
      </c>
      <c r="O2439" t="s">
        <v>197</v>
      </c>
      <c r="P2439">
        <v>0</v>
      </c>
      <c r="Q2439">
        <v>288756173</v>
      </c>
      <c r="R2439">
        <v>0</v>
      </c>
      <c r="S2439">
        <v>0</v>
      </c>
      <c r="T2439">
        <v>0</v>
      </c>
      <c r="U2439" t="s">
        <v>51</v>
      </c>
      <c r="V2439" t="s">
        <v>38</v>
      </c>
      <c r="W2439" t="s">
        <v>28</v>
      </c>
      <c r="X2439">
        <v>2017</v>
      </c>
      <c r="Y2439">
        <v>1</v>
      </c>
      <c r="Z2439" t="s">
        <v>166</v>
      </c>
    </row>
    <row r="2440" spans="1:26" x14ac:dyDescent="0.35">
      <c r="A2440">
        <v>2439</v>
      </c>
      <c r="B2440">
        <v>2017</v>
      </c>
      <c r="C2440">
        <v>1</v>
      </c>
      <c r="D2440" t="s">
        <v>52</v>
      </c>
      <c r="E2440" t="s">
        <v>53</v>
      </c>
      <c r="F2440" t="s">
        <v>34</v>
      </c>
      <c r="G2440" t="s">
        <v>35</v>
      </c>
      <c r="H2440" t="s">
        <v>29</v>
      </c>
      <c r="I2440">
        <v>0</v>
      </c>
      <c r="J2440">
        <v>1.53</v>
      </c>
      <c r="K2440" t="s">
        <v>166</v>
      </c>
      <c r="L2440" s="1">
        <v>42736</v>
      </c>
      <c r="M2440">
        <v>5.9979054659498203E-2</v>
      </c>
      <c r="N2440">
        <v>31</v>
      </c>
      <c r="O2440" t="s">
        <v>197</v>
      </c>
      <c r="P2440">
        <v>0</v>
      </c>
      <c r="Q2440">
        <v>356311020</v>
      </c>
      <c r="R2440">
        <v>0</v>
      </c>
      <c r="S2440">
        <v>0</v>
      </c>
      <c r="T2440">
        <v>0</v>
      </c>
      <c r="U2440" t="s">
        <v>53</v>
      </c>
      <c r="V2440" t="s">
        <v>34</v>
      </c>
      <c r="W2440" t="s">
        <v>35</v>
      </c>
      <c r="X2440">
        <v>2017</v>
      </c>
      <c r="Y2440">
        <v>1</v>
      </c>
      <c r="Z2440" t="s">
        <v>166</v>
      </c>
    </row>
    <row r="2441" spans="1:26" x14ac:dyDescent="0.35">
      <c r="A2441">
        <v>2440</v>
      </c>
      <c r="B2441">
        <v>2017</v>
      </c>
      <c r="C2441">
        <v>1</v>
      </c>
      <c r="D2441" t="s">
        <v>54</v>
      </c>
      <c r="E2441" t="s">
        <v>55</v>
      </c>
      <c r="F2441" t="s">
        <v>56</v>
      </c>
      <c r="G2441" t="s">
        <v>35</v>
      </c>
      <c r="H2441" s="1">
        <v>42736</v>
      </c>
      <c r="I2441">
        <v>29.97</v>
      </c>
      <c r="J2441">
        <v>138.876</v>
      </c>
      <c r="K2441" t="s">
        <v>166</v>
      </c>
      <c r="L2441" s="1">
        <v>42736</v>
      </c>
      <c r="M2441">
        <v>5.9979054659498203E-2</v>
      </c>
      <c r="N2441">
        <v>31</v>
      </c>
      <c r="O2441" t="s">
        <v>197</v>
      </c>
      <c r="P2441">
        <v>492</v>
      </c>
      <c r="Q2441">
        <v>182582</v>
      </c>
      <c r="R2441">
        <v>0</v>
      </c>
      <c r="S2441">
        <v>0</v>
      </c>
      <c r="T2441">
        <v>492</v>
      </c>
      <c r="U2441" t="s">
        <v>55</v>
      </c>
      <c r="V2441" t="s">
        <v>56</v>
      </c>
      <c r="W2441" t="s">
        <v>35</v>
      </c>
      <c r="X2441">
        <v>2017</v>
      </c>
      <c r="Y2441">
        <v>1</v>
      </c>
      <c r="Z2441" t="s">
        <v>166</v>
      </c>
    </row>
    <row r="2442" spans="1:26" x14ac:dyDescent="0.35">
      <c r="A2442">
        <v>2441</v>
      </c>
      <c r="B2442">
        <v>2017</v>
      </c>
      <c r="C2442">
        <v>1</v>
      </c>
      <c r="D2442" t="s">
        <v>57</v>
      </c>
      <c r="E2442" t="s">
        <v>58</v>
      </c>
      <c r="F2442" t="s">
        <v>59</v>
      </c>
      <c r="G2442" t="s">
        <v>60</v>
      </c>
      <c r="H2442" s="1">
        <v>42736</v>
      </c>
      <c r="I2442">
        <v>10.24</v>
      </c>
      <c r="J2442">
        <v>15.28</v>
      </c>
      <c r="K2442" t="s">
        <v>166</v>
      </c>
      <c r="L2442" s="1">
        <v>42736</v>
      </c>
      <c r="M2442">
        <v>5.9979054659498203E-2</v>
      </c>
      <c r="N2442">
        <v>31</v>
      </c>
      <c r="O2442" t="s">
        <v>197</v>
      </c>
      <c r="P2442">
        <v>46</v>
      </c>
      <c r="Q2442">
        <v>3799</v>
      </c>
      <c r="R2442">
        <v>0</v>
      </c>
      <c r="S2442">
        <v>0</v>
      </c>
      <c r="T2442">
        <v>46</v>
      </c>
      <c r="U2442" t="s">
        <v>58</v>
      </c>
      <c r="V2442" t="s">
        <v>59</v>
      </c>
      <c r="W2442" t="s">
        <v>60</v>
      </c>
      <c r="X2442">
        <v>2017</v>
      </c>
      <c r="Y2442">
        <v>1</v>
      </c>
      <c r="Z2442" t="s">
        <v>166</v>
      </c>
    </row>
    <row r="2443" spans="1:26" x14ac:dyDescent="0.35">
      <c r="A2443">
        <v>2442</v>
      </c>
      <c r="B2443">
        <v>2017</v>
      </c>
      <c r="C2443">
        <v>1</v>
      </c>
      <c r="D2443" t="s">
        <v>61</v>
      </c>
      <c r="E2443" t="s">
        <v>62</v>
      </c>
      <c r="F2443" t="s">
        <v>63</v>
      </c>
      <c r="G2443" t="s">
        <v>60</v>
      </c>
      <c r="H2443" t="s">
        <v>29</v>
      </c>
      <c r="I2443">
        <v>0</v>
      </c>
      <c r="J2443">
        <v>0</v>
      </c>
      <c r="K2443" t="s">
        <v>166</v>
      </c>
      <c r="L2443" s="1">
        <v>42736</v>
      </c>
      <c r="M2443">
        <v>5.9979054659498203E-2</v>
      </c>
      <c r="N2443">
        <v>31</v>
      </c>
      <c r="O2443" t="s">
        <v>29</v>
      </c>
      <c r="P2443" t="s">
        <v>29</v>
      </c>
      <c r="Q2443" t="s">
        <v>29</v>
      </c>
      <c r="R2443" t="s">
        <v>29</v>
      </c>
      <c r="S2443" t="s">
        <v>29</v>
      </c>
      <c r="T2443" t="s">
        <v>29</v>
      </c>
      <c r="U2443" t="s">
        <v>29</v>
      </c>
      <c r="V2443" t="s">
        <v>29</v>
      </c>
      <c r="W2443" t="s">
        <v>29</v>
      </c>
      <c r="X2443" t="s">
        <v>29</v>
      </c>
      <c r="Y2443" t="s">
        <v>29</v>
      </c>
      <c r="Z2443" t="s">
        <v>29</v>
      </c>
    </row>
    <row r="2444" spans="1:26" x14ac:dyDescent="0.35">
      <c r="A2444">
        <v>2443</v>
      </c>
      <c r="B2444">
        <v>2017</v>
      </c>
      <c r="C2444">
        <v>1</v>
      </c>
      <c r="D2444" t="s">
        <v>64</v>
      </c>
      <c r="E2444" t="s">
        <v>65</v>
      </c>
      <c r="F2444" t="s">
        <v>66</v>
      </c>
      <c r="G2444" t="s">
        <v>28</v>
      </c>
      <c r="H2444" t="s">
        <v>29</v>
      </c>
      <c r="I2444">
        <v>0</v>
      </c>
      <c r="J2444">
        <v>0</v>
      </c>
      <c r="K2444" t="s">
        <v>166</v>
      </c>
      <c r="L2444" s="1">
        <v>42736</v>
      </c>
      <c r="M2444">
        <v>5.9979054659498203E-2</v>
      </c>
      <c r="N2444">
        <v>31</v>
      </c>
      <c r="O2444" t="s">
        <v>197</v>
      </c>
      <c r="P2444">
        <v>0</v>
      </c>
      <c r="Q2444">
        <v>130260061</v>
      </c>
      <c r="R2444">
        <v>0</v>
      </c>
      <c r="S2444">
        <v>0</v>
      </c>
      <c r="T2444">
        <v>0</v>
      </c>
      <c r="U2444" t="s">
        <v>65</v>
      </c>
      <c r="V2444" t="s">
        <v>66</v>
      </c>
      <c r="W2444" t="s">
        <v>28</v>
      </c>
      <c r="X2444">
        <v>2017</v>
      </c>
      <c r="Y2444">
        <v>1</v>
      </c>
      <c r="Z2444" t="s">
        <v>166</v>
      </c>
    </row>
    <row r="2445" spans="1:26" x14ac:dyDescent="0.35">
      <c r="A2445">
        <v>2444</v>
      </c>
      <c r="B2445">
        <v>2017</v>
      </c>
      <c r="C2445">
        <v>1</v>
      </c>
      <c r="D2445" t="s">
        <v>67</v>
      </c>
      <c r="E2445" t="s">
        <v>68</v>
      </c>
      <c r="F2445" t="s">
        <v>69</v>
      </c>
      <c r="G2445" t="s">
        <v>35</v>
      </c>
      <c r="H2445" t="s">
        <v>29</v>
      </c>
      <c r="I2445">
        <v>0</v>
      </c>
      <c r="J2445">
        <v>0</v>
      </c>
      <c r="K2445" t="s">
        <v>166</v>
      </c>
      <c r="L2445" s="1">
        <v>42736</v>
      </c>
      <c r="M2445">
        <v>5.9979054659498203E-2</v>
      </c>
      <c r="N2445">
        <v>31</v>
      </c>
      <c r="O2445" t="s">
        <v>29</v>
      </c>
      <c r="P2445" t="s">
        <v>29</v>
      </c>
      <c r="Q2445" t="s">
        <v>29</v>
      </c>
      <c r="R2445" t="s">
        <v>29</v>
      </c>
      <c r="S2445" t="s">
        <v>29</v>
      </c>
      <c r="T2445" t="s">
        <v>29</v>
      </c>
      <c r="U2445" t="s">
        <v>29</v>
      </c>
      <c r="V2445" t="s">
        <v>29</v>
      </c>
      <c r="W2445" t="s">
        <v>29</v>
      </c>
      <c r="X2445" t="s">
        <v>29</v>
      </c>
      <c r="Y2445" t="s">
        <v>29</v>
      </c>
      <c r="Z2445" t="s">
        <v>29</v>
      </c>
    </row>
    <row r="2446" spans="1:26" x14ac:dyDescent="0.35">
      <c r="A2446">
        <v>2445</v>
      </c>
      <c r="B2446">
        <v>2017</v>
      </c>
      <c r="C2446">
        <v>1</v>
      </c>
      <c r="D2446" t="s">
        <v>70</v>
      </c>
      <c r="E2446" t="s">
        <v>71</v>
      </c>
      <c r="F2446" t="s">
        <v>72</v>
      </c>
      <c r="G2446" t="s">
        <v>28</v>
      </c>
      <c r="H2446" t="s">
        <v>29</v>
      </c>
      <c r="I2446">
        <v>0</v>
      </c>
      <c r="J2446">
        <v>0</v>
      </c>
      <c r="K2446" t="s">
        <v>166</v>
      </c>
      <c r="L2446" s="1">
        <v>42736</v>
      </c>
      <c r="M2446">
        <v>5.9979054659498203E-2</v>
      </c>
      <c r="N2446">
        <v>31</v>
      </c>
      <c r="O2446" t="s">
        <v>29</v>
      </c>
      <c r="P2446" t="s">
        <v>29</v>
      </c>
      <c r="Q2446" t="s">
        <v>29</v>
      </c>
      <c r="R2446" t="s">
        <v>29</v>
      </c>
      <c r="S2446" t="s">
        <v>29</v>
      </c>
      <c r="T2446" t="s">
        <v>29</v>
      </c>
      <c r="U2446" t="s">
        <v>29</v>
      </c>
      <c r="V2446" t="s">
        <v>29</v>
      </c>
      <c r="W2446" t="s">
        <v>29</v>
      </c>
      <c r="X2446" t="s">
        <v>29</v>
      </c>
      <c r="Y2446" t="s">
        <v>29</v>
      </c>
      <c r="Z2446" t="s">
        <v>29</v>
      </c>
    </row>
    <row r="2447" spans="1:26" x14ac:dyDescent="0.35">
      <c r="A2447">
        <v>2446</v>
      </c>
      <c r="B2447">
        <v>2017</v>
      </c>
      <c r="C2447">
        <v>1</v>
      </c>
      <c r="D2447" t="s">
        <v>73</v>
      </c>
      <c r="E2447" t="s">
        <v>74</v>
      </c>
      <c r="F2447" t="s">
        <v>66</v>
      </c>
      <c r="G2447" t="s">
        <v>28</v>
      </c>
      <c r="H2447" t="s">
        <v>29</v>
      </c>
      <c r="I2447">
        <v>0</v>
      </c>
      <c r="J2447">
        <v>30</v>
      </c>
      <c r="K2447" t="s">
        <v>166</v>
      </c>
      <c r="L2447" s="1">
        <v>42736</v>
      </c>
      <c r="M2447">
        <v>5.9979054659498203E-2</v>
      </c>
      <c r="N2447">
        <v>31</v>
      </c>
      <c r="O2447" t="s">
        <v>197</v>
      </c>
      <c r="P2447">
        <v>0</v>
      </c>
      <c r="Q2447">
        <v>36160</v>
      </c>
      <c r="R2447">
        <v>0</v>
      </c>
      <c r="S2447">
        <v>0</v>
      </c>
      <c r="T2447">
        <v>0</v>
      </c>
      <c r="U2447" t="s">
        <v>74</v>
      </c>
      <c r="V2447" t="s">
        <v>66</v>
      </c>
      <c r="W2447" t="s">
        <v>28</v>
      </c>
      <c r="X2447">
        <v>2017</v>
      </c>
      <c r="Y2447">
        <v>1</v>
      </c>
      <c r="Z2447" t="s">
        <v>166</v>
      </c>
    </row>
    <row r="2448" spans="1:26" x14ac:dyDescent="0.35">
      <c r="A2448">
        <v>2447</v>
      </c>
      <c r="B2448">
        <v>2017</v>
      </c>
      <c r="C2448">
        <v>1</v>
      </c>
      <c r="D2448" t="s">
        <v>75</v>
      </c>
      <c r="E2448" t="s">
        <v>76</v>
      </c>
      <c r="F2448" t="s">
        <v>44</v>
      </c>
      <c r="G2448" t="s">
        <v>35</v>
      </c>
      <c r="H2448" t="s">
        <v>29</v>
      </c>
      <c r="I2448">
        <v>0</v>
      </c>
      <c r="J2448">
        <v>0</v>
      </c>
      <c r="K2448" t="s">
        <v>166</v>
      </c>
      <c r="L2448" s="1">
        <v>42736</v>
      </c>
      <c r="M2448">
        <v>5.9979054659498203E-2</v>
      </c>
      <c r="N2448">
        <v>31</v>
      </c>
      <c r="O2448" t="s">
        <v>197</v>
      </c>
      <c r="P2448">
        <v>0</v>
      </c>
      <c r="Q2448">
        <v>32304569</v>
      </c>
      <c r="R2448">
        <v>0</v>
      </c>
      <c r="S2448">
        <v>0</v>
      </c>
      <c r="T2448">
        <v>0</v>
      </c>
      <c r="U2448" t="s">
        <v>76</v>
      </c>
      <c r="V2448" t="s">
        <v>44</v>
      </c>
      <c r="W2448" t="s">
        <v>35</v>
      </c>
      <c r="X2448">
        <v>2017</v>
      </c>
      <c r="Y2448">
        <v>1</v>
      </c>
      <c r="Z2448" t="s">
        <v>166</v>
      </c>
    </row>
    <row r="2449" spans="1:26" x14ac:dyDescent="0.35">
      <c r="A2449">
        <v>2448</v>
      </c>
      <c r="B2449">
        <v>2017</v>
      </c>
      <c r="C2449">
        <v>1</v>
      </c>
      <c r="D2449" t="s">
        <v>77</v>
      </c>
      <c r="E2449" t="s">
        <v>78</v>
      </c>
      <c r="F2449" t="s">
        <v>34</v>
      </c>
      <c r="G2449" t="s">
        <v>35</v>
      </c>
      <c r="H2449" t="s">
        <v>29</v>
      </c>
      <c r="I2449">
        <v>0</v>
      </c>
      <c r="J2449">
        <v>0</v>
      </c>
      <c r="K2449" t="s">
        <v>166</v>
      </c>
      <c r="L2449" s="1">
        <v>42736</v>
      </c>
      <c r="M2449">
        <v>5.9979054659498203E-2</v>
      </c>
      <c r="N2449">
        <v>31</v>
      </c>
      <c r="O2449" t="s">
        <v>197</v>
      </c>
      <c r="P2449">
        <v>0</v>
      </c>
      <c r="Q2449">
        <v>816929</v>
      </c>
      <c r="R2449">
        <v>0</v>
      </c>
      <c r="S2449">
        <v>0</v>
      </c>
      <c r="T2449">
        <v>0</v>
      </c>
      <c r="U2449" t="s">
        <v>78</v>
      </c>
      <c r="V2449" t="s">
        <v>34</v>
      </c>
      <c r="W2449" t="s">
        <v>35</v>
      </c>
      <c r="X2449">
        <v>2017</v>
      </c>
      <c r="Y2449">
        <v>1</v>
      </c>
      <c r="Z2449" t="s">
        <v>166</v>
      </c>
    </row>
    <row r="2450" spans="1:26" x14ac:dyDescent="0.35">
      <c r="A2450">
        <v>2449</v>
      </c>
      <c r="B2450">
        <v>2017</v>
      </c>
      <c r="C2450">
        <v>1</v>
      </c>
      <c r="D2450" t="s">
        <v>79</v>
      </c>
      <c r="E2450" t="s">
        <v>80</v>
      </c>
      <c r="F2450" t="s">
        <v>81</v>
      </c>
      <c r="G2450" t="s">
        <v>35</v>
      </c>
      <c r="H2450" t="s">
        <v>29</v>
      </c>
      <c r="I2450">
        <v>0</v>
      </c>
      <c r="J2450">
        <v>0</v>
      </c>
      <c r="K2450" t="s">
        <v>166</v>
      </c>
      <c r="L2450" s="1">
        <v>42736</v>
      </c>
      <c r="M2450">
        <v>5.9979054659498203E-2</v>
      </c>
      <c r="N2450">
        <v>31</v>
      </c>
      <c r="O2450" t="s">
        <v>29</v>
      </c>
      <c r="P2450" t="s">
        <v>29</v>
      </c>
      <c r="Q2450" t="s">
        <v>29</v>
      </c>
      <c r="R2450" t="s">
        <v>29</v>
      </c>
      <c r="S2450" t="s">
        <v>29</v>
      </c>
      <c r="T2450" t="s">
        <v>29</v>
      </c>
      <c r="U2450" t="s">
        <v>29</v>
      </c>
      <c r="V2450" t="s">
        <v>29</v>
      </c>
      <c r="W2450" t="s">
        <v>29</v>
      </c>
      <c r="X2450" t="s">
        <v>29</v>
      </c>
      <c r="Y2450" t="s">
        <v>29</v>
      </c>
      <c r="Z2450" t="s">
        <v>29</v>
      </c>
    </row>
    <row r="2451" spans="1:26" x14ac:dyDescent="0.35">
      <c r="A2451">
        <v>2450</v>
      </c>
      <c r="B2451">
        <v>2017</v>
      </c>
      <c r="C2451">
        <v>1</v>
      </c>
      <c r="D2451" t="s">
        <v>82</v>
      </c>
      <c r="E2451" t="s">
        <v>83</v>
      </c>
      <c r="F2451" t="s">
        <v>84</v>
      </c>
      <c r="G2451" t="s">
        <v>28</v>
      </c>
      <c r="H2451" t="s">
        <v>29</v>
      </c>
      <c r="I2451">
        <v>0</v>
      </c>
      <c r="J2451">
        <v>0</v>
      </c>
      <c r="K2451" t="s">
        <v>166</v>
      </c>
      <c r="L2451" s="1">
        <v>42736</v>
      </c>
      <c r="M2451">
        <v>5.9979054659498203E-2</v>
      </c>
      <c r="N2451">
        <v>31</v>
      </c>
      <c r="O2451" t="s">
        <v>29</v>
      </c>
      <c r="P2451" t="s">
        <v>29</v>
      </c>
      <c r="Q2451" t="s">
        <v>29</v>
      </c>
      <c r="R2451" t="s">
        <v>29</v>
      </c>
      <c r="S2451" t="s">
        <v>29</v>
      </c>
      <c r="T2451" t="s">
        <v>29</v>
      </c>
      <c r="U2451" t="s">
        <v>29</v>
      </c>
      <c r="V2451" t="s">
        <v>29</v>
      </c>
      <c r="W2451" t="s">
        <v>29</v>
      </c>
      <c r="X2451" t="s">
        <v>29</v>
      </c>
      <c r="Y2451" t="s">
        <v>29</v>
      </c>
      <c r="Z2451" t="s">
        <v>29</v>
      </c>
    </row>
    <row r="2452" spans="1:26" x14ac:dyDescent="0.35">
      <c r="A2452">
        <v>2451</v>
      </c>
      <c r="B2452">
        <v>2017</v>
      </c>
      <c r="C2452">
        <v>1</v>
      </c>
      <c r="D2452" t="s">
        <v>85</v>
      </c>
      <c r="E2452" t="s">
        <v>86</v>
      </c>
      <c r="F2452" t="s">
        <v>38</v>
      </c>
      <c r="G2452" t="s">
        <v>28</v>
      </c>
      <c r="H2452" t="s">
        <v>29</v>
      </c>
      <c r="I2452">
        <v>0</v>
      </c>
      <c r="J2452">
        <v>0</v>
      </c>
      <c r="K2452" t="s">
        <v>166</v>
      </c>
      <c r="L2452" s="1">
        <v>42736</v>
      </c>
      <c r="M2452">
        <v>5.9979054659498203E-2</v>
      </c>
      <c r="N2452">
        <v>31</v>
      </c>
      <c r="O2452" t="s">
        <v>197</v>
      </c>
      <c r="P2452">
        <v>0</v>
      </c>
      <c r="Q2452">
        <v>382915275</v>
      </c>
      <c r="R2452">
        <v>0</v>
      </c>
      <c r="S2452">
        <v>0</v>
      </c>
      <c r="T2452">
        <v>0</v>
      </c>
      <c r="U2452" t="s">
        <v>86</v>
      </c>
      <c r="V2452" t="s">
        <v>38</v>
      </c>
      <c r="W2452" t="s">
        <v>28</v>
      </c>
      <c r="X2452">
        <v>2017</v>
      </c>
      <c r="Y2452">
        <v>1</v>
      </c>
      <c r="Z2452" t="s">
        <v>166</v>
      </c>
    </row>
    <row r="2453" spans="1:26" x14ac:dyDescent="0.35">
      <c r="A2453">
        <v>2452</v>
      </c>
      <c r="B2453">
        <v>2017</v>
      </c>
      <c r="C2453">
        <v>1</v>
      </c>
      <c r="D2453" t="s">
        <v>87</v>
      </c>
      <c r="E2453" t="s">
        <v>76</v>
      </c>
      <c r="F2453" t="s">
        <v>27</v>
      </c>
      <c r="G2453" t="s">
        <v>28</v>
      </c>
      <c r="H2453" t="s">
        <v>29</v>
      </c>
      <c r="I2453">
        <v>0</v>
      </c>
      <c r="J2453">
        <v>0</v>
      </c>
      <c r="K2453" t="s">
        <v>166</v>
      </c>
      <c r="L2453" s="1">
        <v>42736</v>
      </c>
      <c r="M2453">
        <v>5.9979054659498203E-2</v>
      </c>
      <c r="N2453">
        <v>31</v>
      </c>
      <c r="O2453" t="s">
        <v>197</v>
      </c>
      <c r="P2453">
        <v>0</v>
      </c>
      <c r="Q2453">
        <v>73937654</v>
      </c>
      <c r="R2453">
        <v>0</v>
      </c>
      <c r="S2453">
        <v>0</v>
      </c>
      <c r="T2453">
        <v>0</v>
      </c>
      <c r="U2453" t="s">
        <v>76</v>
      </c>
      <c r="V2453" t="s">
        <v>27</v>
      </c>
      <c r="W2453" t="s">
        <v>28</v>
      </c>
      <c r="X2453">
        <v>2017</v>
      </c>
      <c r="Y2453">
        <v>1</v>
      </c>
      <c r="Z2453" t="s">
        <v>166</v>
      </c>
    </row>
    <row r="2454" spans="1:26" x14ac:dyDescent="0.35">
      <c r="A2454">
        <v>2453</v>
      </c>
      <c r="B2454">
        <v>2017</v>
      </c>
      <c r="C2454">
        <v>1</v>
      </c>
      <c r="D2454" t="s">
        <v>88</v>
      </c>
      <c r="E2454" t="s">
        <v>89</v>
      </c>
      <c r="F2454" t="s">
        <v>49</v>
      </c>
      <c r="G2454" t="s">
        <v>28</v>
      </c>
      <c r="H2454" t="s">
        <v>29</v>
      </c>
      <c r="I2454">
        <v>0</v>
      </c>
      <c r="J2454">
        <v>0</v>
      </c>
      <c r="K2454" t="s">
        <v>166</v>
      </c>
      <c r="L2454" s="1">
        <v>42736</v>
      </c>
      <c r="M2454">
        <v>5.9979054659498203E-2</v>
      </c>
      <c r="N2454">
        <v>31</v>
      </c>
      <c r="O2454" t="s">
        <v>197</v>
      </c>
      <c r="P2454">
        <v>0</v>
      </c>
      <c r="Q2454">
        <v>84232242</v>
      </c>
      <c r="R2454">
        <v>0</v>
      </c>
      <c r="S2454">
        <v>0</v>
      </c>
      <c r="T2454">
        <v>0</v>
      </c>
      <c r="U2454" t="s">
        <v>89</v>
      </c>
      <c r="V2454" t="s">
        <v>49</v>
      </c>
      <c r="W2454" t="s">
        <v>28</v>
      </c>
      <c r="X2454">
        <v>2017</v>
      </c>
      <c r="Y2454">
        <v>1</v>
      </c>
      <c r="Z2454" t="s">
        <v>166</v>
      </c>
    </row>
    <row r="2455" spans="1:26" x14ac:dyDescent="0.35">
      <c r="A2455">
        <v>2454</v>
      </c>
      <c r="B2455">
        <v>2017</v>
      </c>
      <c r="C2455">
        <v>1</v>
      </c>
      <c r="D2455" t="s">
        <v>90</v>
      </c>
      <c r="E2455" t="s">
        <v>51</v>
      </c>
      <c r="F2455" t="s">
        <v>59</v>
      </c>
      <c r="G2455" t="s">
        <v>60</v>
      </c>
      <c r="H2455" t="s">
        <v>29</v>
      </c>
      <c r="I2455">
        <v>0</v>
      </c>
      <c r="J2455">
        <v>0</v>
      </c>
      <c r="K2455" t="s">
        <v>166</v>
      </c>
      <c r="L2455" s="1">
        <v>42736</v>
      </c>
      <c r="M2455">
        <v>5.9979054659498203E-2</v>
      </c>
      <c r="N2455">
        <v>31</v>
      </c>
      <c r="O2455" t="s">
        <v>197</v>
      </c>
      <c r="P2455">
        <v>0</v>
      </c>
      <c r="Q2455">
        <v>12280050</v>
      </c>
      <c r="R2455">
        <v>0</v>
      </c>
      <c r="S2455">
        <v>0</v>
      </c>
      <c r="T2455">
        <v>0</v>
      </c>
      <c r="U2455" t="s">
        <v>51</v>
      </c>
      <c r="V2455" t="s">
        <v>59</v>
      </c>
      <c r="W2455" t="s">
        <v>60</v>
      </c>
      <c r="X2455">
        <v>2017</v>
      </c>
      <c r="Y2455">
        <v>1</v>
      </c>
      <c r="Z2455" t="s">
        <v>166</v>
      </c>
    </row>
    <row r="2456" spans="1:26" x14ac:dyDescent="0.35">
      <c r="A2456">
        <v>2455</v>
      </c>
      <c r="B2456">
        <v>2017</v>
      </c>
      <c r="C2456">
        <v>1</v>
      </c>
      <c r="D2456" t="s">
        <v>91</v>
      </c>
      <c r="E2456" t="s">
        <v>80</v>
      </c>
      <c r="F2456" t="s">
        <v>92</v>
      </c>
      <c r="G2456" t="s">
        <v>28</v>
      </c>
      <c r="H2456" t="s">
        <v>29</v>
      </c>
      <c r="I2456">
        <v>0</v>
      </c>
      <c r="J2456">
        <v>5.94</v>
      </c>
      <c r="K2456" t="s">
        <v>166</v>
      </c>
      <c r="L2456" s="1">
        <v>42736</v>
      </c>
      <c r="M2456">
        <v>5.9979054659498203E-2</v>
      </c>
      <c r="N2456">
        <v>31</v>
      </c>
      <c r="O2456" t="s">
        <v>197</v>
      </c>
      <c r="P2456">
        <v>0</v>
      </c>
      <c r="Q2456">
        <v>0</v>
      </c>
      <c r="R2456">
        <v>95</v>
      </c>
      <c r="S2456">
        <v>11</v>
      </c>
      <c r="T2456">
        <v>106</v>
      </c>
      <c r="U2456" t="s">
        <v>80</v>
      </c>
      <c r="V2456" t="s">
        <v>92</v>
      </c>
      <c r="W2456" t="s">
        <v>28</v>
      </c>
      <c r="X2456">
        <v>2017</v>
      </c>
      <c r="Y2456">
        <v>1</v>
      </c>
      <c r="Z2456" t="s">
        <v>166</v>
      </c>
    </row>
    <row r="2457" spans="1:26" x14ac:dyDescent="0.35">
      <c r="A2457">
        <v>2456</v>
      </c>
      <c r="B2457">
        <v>2017</v>
      </c>
      <c r="C2457">
        <v>1</v>
      </c>
      <c r="D2457" t="s">
        <v>93</v>
      </c>
      <c r="E2457" t="s">
        <v>94</v>
      </c>
      <c r="F2457" t="s">
        <v>95</v>
      </c>
      <c r="G2457" t="s">
        <v>60</v>
      </c>
      <c r="H2457" t="s">
        <v>29</v>
      </c>
      <c r="I2457">
        <v>0</v>
      </c>
      <c r="J2457">
        <v>11.52</v>
      </c>
      <c r="K2457" t="s">
        <v>166</v>
      </c>
      <c r="L2457" s="1">
        <v>42736</v>
      </c>
      <c r="M2457">
        <v>5.9979054659498203E-2</v>
      </c>
      <c r="N2457">
        <v>31</v>
      </c>
      <c r="O2457" t="s">
        <v>197</v>
      </c>
      <c r="P2457">
        <v>436</v>
      </c>
      <c r="Q2457">
        <v>3602</v>
      </c>
      <c r="R2457">
        <v>0</v>
      </c>
      <c r="S2457">
        <v>0</v>
      </c>
      <c r="T2457">
        <v>436</v>
      </c>
      <c r="U2457" t="s">
        <v>94</v>
      </c>
      <c r="V2457" t="s">
        <v>95</v>
      </c>
      <c r="W2457" t="s">
        <v>60</v>
      </c>
      <c r="X2457">
        <v>2017</v>
      </c>
      <c r="Y2457">
        <v>1</v>
      </c>
      <c r="Z2457" t="s">
        <v>166</v>
      </c>
    </row>
    <row r="2458" spans="1:26" x14ac:dyDescent="0.35">
      <c r="A2458">
        <v>2457</v>
      </c>
      <c r="B2458">
        <v>2017</v>
      </c>
      <c r="C2458">
        <v>1</v>
      </c>
      <c r="D2458" t="s">
        <v>96</v>
      </c>
      <c r="E2458" t="s">
        <v>97</v>
      </c>
      <c r="F2458" t="s">
        <v>72</v>
      </c>
      <c r="G2458" t="s">
        <v>28</v>
      </c>
      <c r="H2458" t="s">
        <v>29</v>
      </c>
      <c r="I2458">
        <v>0</v>
      </c>
      <c r="J2458">
        <v>0</v>
      </c>
      <c r="K2458" t="s">
        <v>166</v>
      </c>
      <c r="L2458" s="1">
        <v>42736</v>
      </c>
      <c r="M2458">
        <v>5.9979054659498203E-2</v>
      </c>
      <c r="N2458">
        <v>31</v>
      </c>
      <c r="O2458" t="s">
        <v>29</v>
      </c>
      <c r="P2458" t="s">
        <v>29</v>
      </c>
      <c r="Q2458" t="s">
        <v>29</v>
      </c>
      <c r="R2458" t="s">
        <v>29</v>
      </c>
      <c r="S2458" t="s">
        <v>29</v>
      </c>
      <c r="T2458" t="s">
        <v>29</v>
      </c>
      <c r="U2458" t="s">
        <v>29</v>
      </c>
      <c r="V2458" t="s">
        <v>29</v>
      </c>
      <c r="W2458" t="s">
        <v>29</v>
      </c>
      <c r="X2458" t="s">
        <v>29</v>
      </c>
      <c r="Y2458" t="s">
        <v>29</v>
      </c>
      <c r="Z2458" t="s">
        <v>29</v>
      </c>
    </row>
    <row r="2459" spans="1:26" x14ac:dyDescent="0.35">
      <c r="A2459">
        <v>2458</v>
      </c>
      <c r="B2459">
        <v>2017</v>
      </c>
      <c r="C2459">
        <v>1</v>
      </c>
      <c r="D2459" t="s">
        <v>98</v>
      </c>
      <c r="E2459" t="s">
        <v>99</v>
      </c>
      <c r="F2459" t="s">
        <v>100</v>
      </c>
      <c r="G2459" t="s">
        <v>60</v>
      </c>
      <c r="H2459" t="s">
        <v>29</v>
      </c>
      <c r="I2459">
        <v>0</v>
      </c>
      <c r="J2459">
        <v>0</v>
      </c>
      <c r="K2459" t="s">
        <v>166</v>
      </c>
      <c r="L2459" s="1">
        <v>42736</v>
      </c>
      <c r="M2459">
        <v>5.9979054659498203E-2</v>
      </c>
      <c r="N2459">
        <v>31</v>
      </c>
      <c r="O2459" t="s">
        <v>29</v>
      </c>
      <c r="P2459" t="s">
        <v>29</v>
      </c>
      <c r="Q2459" t="s">
        <v>29</v>
      </c>
      <c r="R2459" t="s">
        <v>29</v>
      </c>
      <c r="S2459" t="s">
        <v>29</v>
      </c>
      <c r="T2459" t="s">
        <v>29</v>
      </c>
      <c r="U2459" t="s">
        <v>29</v>
      </c>
      <c r="V2459" t="s">
        <v>29</v>
      </c>
      <c r="W2459" t="s">
        <v>29</v>
      </c>
      <c r="X2459" t="s">
        <v>29</v>
      </c>
      <c r="Y2459" t="s">
        <v>29</v>
      </c>
      <c r="Z2459" t="s">
        <v>29</v>
      </c>
    </row>
    <row r="2460" spans="1:26" x14ac:dyDescent="0.35">
      <c r="A2460">
        <v>2459</v>
      </c>
      <c r="B2460">
        <v>2017</v>
      </c>
      <c r="C2460">
        <v>1</v>
      </c>
      <c r="D2460" t="s">
        <v>101</v>
      </c>
      <c r="E2460" t="s">
        <v>102</v>
      </c>
      <c r="F2460" t="s">
        <v>103</v>
      </c>
      <c r="G2460" t="s">
        <v>28</v>
      </c>
      <c r="H2460" t="s">
        <v>29</v>
      </c>
      <c r="I2460">
        <v>0</v>
      </c>
      <c r="J2460">
        <v>3.5</v>
      </c>
      <c r="K2460" t="s">
        <v>166</v>
      </c>
      <c r="L2460" s="1">
        <v>42736</v>
      </c>
      <c r="M2460">
        <v>5.9979054659498203E-2</v>
      </c>
      <c r="N2460">
        <v>31</v>
      </c>
      <c r="O2460" t="s">
        <v>29</v>
      </c>
      <c r="P2460" t="s">
        <v>29</v>
      </c>
      <c r="Q2460" t="s">
        <v>29</v>
      </c>
      <c r="R2460" t="s">
        <v>29</v>
      </c>
      <c r="S2460" t="s">
        <v>29</v>
      </c>
      <c r="T2460" t="s">
        <v>29</v>
      </c>
      <c r="U2460" t="s">
        <v>29</v>
      </c>
      <c r="V2460" t="s">
        <v>29</v>
      </c>
      <c r="W2460" t="s">
        <v>29</v>
      </c>
      <c r="X2460" t="s">
        <v>29</v>
      </c>
      <c r="Y2460" t="s">
        <v>29</v>
      </c>
      <c r="Z2460" t="s">
        <v>29</v>
      </c>
    </row>
    <row r="2461" spans="1:26" x14ac:dyDescent="0.35">
      <c r="A2461">
        <v>2460</v>
      </c>
      <c r="B2461">
        <v>2017</v>
      </c>
      <c r="C2461">
        <v>1</v>
      </c>
      <c r="D2461" t="s">
        <v>104</v>
      </c>
      <c r="E2461" t="s">
        <v>105</v>
      </c>
      <c r="F2461" t="s">
        <v>49</v>
      </c>
      <c r="G2461" t="s">
        <v>28</v>
      </c>
      <c r="H2461" t="s">
        <v>29</v>
      </c>
      <c r="I2461">
        <v>0</v>
      </c>
      <c r="J2461">
        <v>9.36</v>
      </c>
      <c r="K2461" t="s">
        <v>166</v>
      </c>
      <c r="L2461" s="1">
        <v>42736</v>
      </c>
      <c r="M2461">
        <v>5.9979054659498203E-2</v>
      </c>
      <c r="N2461">
        <v>31</v>
      </c>
      <c r="O2461" t="s">
        <v>197</v>
      </c>
      <c r="P2461">
        <v>320</v>
      </c>
      <c r="Q2461">
        <v>7920</v>
      </c>
      <c r="R2461">
        <v>0</v>
      </c>
      <c r="S2461">
        <v>0</v>
      </c>
      <c r="T2461">
        <v>320</v>
      </c>
      <c r="U2461" t="s">
        <v>105</v>
      </c>
      <c r="V2461" t="s">
        <v>49</v>
      </c>
      <c r="W2461" t="s">
        <v>28</v>
      </c>
      <c r="X2461">
        <v>2017</v>
      </c>
      <c r="Y2461">
        <v>1</v>
      </c>
      <c r="Z2461" t="s">
        <v>166</v>
      </c>
    </row>
    <row r="2462" spans="1:26" x14ac:dyDescent="0.35">
      <c r="A2462">
        <v>2461</v>
      </c>
      <c r="B2462">
        <v>2017</v>
      </c>
      <c r="C2462">
        <v>2</v>
      </c>
      <c r="D2462" t="s">
        <v>25</v>
      </c>
      <c r="E2462" t="s">
        <v>26</v>
      </c>
      <c r="F2462" t="s">
        <v>27</v>
      </c>
      <c r="G2462" t="s">
        <v>28</v>
      </c>
      <c r="H2462" t="s">
        <v>29</v>
      </c>
      <c r="I2462">
        <v>0</v>
      </c>
      <c r="J2462">
        <v>79.959999999999994</v>
      </c>
      <c r="K2462" t="s">
        <v>168</v>
      </c>
      <c r="L2462" s="1">
        <v>42767</v>
      </c>
      <c r="M2462">
        <v>7.8309811827957002E-2</v>
      </c>
      <c r="N2462">
        <v>31</v>
      </c>
      <c r="O2462" t="s">
        <v>198</v>
      </c>
      <c r="P2462">
        <v>2828</v>
      </c>
      <c r="Q2462">
        <v>18196</v>
      </c>
      <c r="R2462">
        <v>0</v>
      </c>
      <c r="S2462">
        <v>0</v>
      </c>
      <c r="T2462">
        <v>2828</v>
      </c>
      <c r="U2462" t="s">
        <v>26</v>
      </c>
      <c r="V2462" t="s">
        <v>27</v>
      </c>
      <c r="W2462" t="s">
        <v>28</v>
      </c>
      <c r="X2462">
        <v>2017</v>
      </c>
      <c r="Y2462">
        <v>2</v>
      </c>
      <c r="Z2462" t="s">
        <v>168</v>
      </c>
    </row>
    <row r="2463" spans="1:26" x14ac:dyDescent="0.35">
      <c r="A2463">
        <v>2462</v>
      </c>
      <c r="B2463">
        <v>2017</v>
      </c>
      <c r="C2463">
        <v>2</v>
      </c>
      <c r="D2463" t="s">
        <v>32</v>
      </c>
      <c r="E2463" t="s">
        <v>33</v>
      </c>
      <c r="F2463" t="s">
        <v>34</v>
      </c>
      <c r="G2463" t="s">
        <v>35</v>
      </c>
      <c r="H2463" s="1">
        <v>42767</v>
      </c>
      <c r="I2463">
        <v>12.9</v>
      </c>
      <c r="J2463">
        <v>1082.7270000000001</v>
      </c>
      <c r="K2463" t="s">
        <v>168</v>
      </c>
      <c r="L2463" s="1">
        <v>42767</v>
      </c>
      <c r="M2463">
        <v>7.8309811827957002E-2</v>
      </c>
      <c r="N2463">
        <v>31</v>
      </c>
      <c r="O2463" t="s">
        <v>198</v>
      </c>
      <c r="P2463">
        <v>27068</v>
      </c>
      <c r="Q2463">
        <v>196664</v>
      </c>
      <c r="R2463">
        <v>0</v>
      </c>
      <c r="S2463">
        <v>0</v>
      </c>
      <c r="T2463">
        <v>27068</v>
      </c>
      <c r="U2463" t="s">
        <v>33</v>
      </c>
      <c r="V2463" t="s">
        <v>34</v>
      </c>
      <c r="W2463" t="s">
        <v>35</v>
      </c>
      <c r="X2463">
        <v>2017</v>
      </c>
      <c r="Y2463">
        <v>2</v>
      </c>
      <c r="Z2463" t="s">
        <v>168</v>
      </c>
    </row>
    <row r="2464" spans="1:26" x14ac:dyDescent="0.35">
      <c r="A2464">
        <v>2463</v>
      </c>
      <c r="B2464">
        <v>2017</v>
      </c>
      <c r="C2464">
        <v>2</v>
      </c>
      <c r="D2464" t="s">
        <v>36</v>
      </c>
      <c r="E2464" t="s">
        <v>37</v>
      </c>
      <c r="F2464" t="s">
        <v>38</v>
      </c>
      <c r="G2464" t="s">
        <v>28</v>
      </c>
      <c r="H2464" t="s">
        <v>29</v>
      </c>
      <c r="I2464">
        <v>0</v>
      </c>
      <c r="J2464">
        <v>813.33900000000006</v>
      </c>
      <c r="K2464" t="s">
        <v>168</v>
      </c>
      <c r="L2464" s="1">
        <v>42767</v>
      </c>
      <c r="M2464">
        <v>7.8309811827957002E-2</v>
      </c>
      <c r="N2464">
        <v>31</v>
      </c>
      <c r="O2464" t="s">
        <v>198</v>
      </c>
      <c r="P2464">
        <v>27038</v>
      </c>
      <c r="Q2464">
        <v>179311</v>
      </c>
      <c r="R2464">
        <v>0</v>
      </c>
      <c r="S2464">
        <v>0</v>
      </c>
      <c r="T2464">
        <v>27038</v>
      </c>
      <c r="U2464" t="s">
        <v>37</v>
      </c>
      <c r="V2464" t="s">
        <v>38</v>
      </c>
      <c r="W2464" t="s">
        <v>28</v>
      </c>
      <c r="X2464">
        <v>2017</v>
      </c>
      <c r="Y2464">
        <v>2</v>
      </c>
      <c r="Z2464" t="s">
        <v>168</v>
      </c>
    </row>
    <row r="2465" spans="1:26" x14ac:dyDescent="0.35">
      <c r="A2465">
        <v>2464</v>
      </c>
      <c r="B2465">
        <v>2017</v>
      </c>
      <c r="C2465">
        <v>2</v>
      </c>
      <c r="D2465" t="s">
        <v>39</v>
      </c>
      <c r="E2465" t="s">
        <v>40</v>
      </c>
      <c r="F2465" t="s">
        <v>41</v>
      </c>
      <c r="G2465" t="s">
        <v>35</v>
      </c>
      <c r="H2465" t="s">
        <v>29</v>
      </c>
      <c r="I2465">
        <v>0</v>
      </c>
      <c r="J2465">
        <v>2.64</v>
      </c>
      <c r="K2465" t="s">
        <v>168</v>
      </c>
      <c r="L2465" s="1">
        <v>42767</v>
      </c>
      <c r="M2465">
        <v>7.8309811827957002E-2</v>
      </c>
      <c r="N2465">
        <v>31</v>
      </c>
      <c r="O2465" t="s">
        <v>198</v>
      </c>
      <c r="P2465">
        <v>0</v>
      </c>
      <c r="Q2465">
        <v>67200</v>
      </c>
      <c r="R2465">
        <v>0</v>
      </c>
      <c r="S2465">
        <v>0</v>
      </c>
      <c r="T2465">
        <v>0</v>
      </c>
      <c r="U2465" t="s">
        <v>40</v>
      </c>
      <c r="V2465" t="s">
        <v>41</v>
      </c>
      <c r="W2465" t="s">
        <v>35</v>
      </c>
      <c r="X2465">
        <v>2017</v>
      </c>
      <c r="Y2465">
        <v>2</v>
      </c>
      <c r="Z2465" t="s">
        <v>168</v>
      </c>
    </row>
    <row r="2466" spans="1:26" x14ac:dyDescent="0.35">
      <c r="A2466">
        <v>2465</v>
      </c>
      <c r="B2466">
        <v>2017</v>
      </c>
      <c r="C2466">
        <v>2</v>
      </c>
      <c r="D2466" t="s">
        <v>42</v>
      </c>
      <c r="E2466" t="s">
        <v>43</v>
      </c>
      <c r="F2466" t="s">
        <v>44</v>
      </c>
      <c r="G2466" t="s">
        <v>35</v>
      </c>
      <c r="H2466" t="s">
        <v>29</v>
      </c>
      <c r="I2466">
        <v>0</v>
      </c>
      <c r="J2466">
        <v>227.07</v>
      </c>
      <c r="K2466" t="s">
        <v>168</v>
      </c>
      <c r="L2466" s="1">
        <v>42767</v>
      </c>
      <c r="M2466">
        <v>7.8309811827957002E-2</v>
      </c>
      <c r="N2466">
        <v>31</v>
      </c>
      <c r="O2466" t="s">
        <v>198</v>
      </c>
      <c r="P2466">
        <v>4580</v>
      </c>
      <c r="Q2466">
        <v>23093</v>
      </c>
      <c r="R2466">
        <v>0</v>
      </c>
      <c r="S2466">
        <v>0</v>
      </c>
      <c r="T2466">
        <v>4580</v>
      </c>
      <c r="U2466" t="s">
        <v>43</v>
      </c>
      <c r="V2466" t="s">
        <v>44</v>
      </c>
      <c r="W2466" t="s">
        <v>35</v>
      </c>
      <c r="X2466">
        <v>2017</v>
      </c>
      <c r="Y2466">
        <v>2</v>
      </c>
      <c r="Z2466" t="s">
        <v>168</v>
      </c>
    </row>
    <row r="2467" spans="1:26" x14ac:dyDescent="0.35">
      <c r="A2467">
        <v>2466</v>
      </c>
      <c r="B2467">
        <v>2017</v>
      </c>
      <c r="C2467">
        <v>2</v>
      </c>
      <c r="D2467" t="s">
        <v>45</v>
      </c>
      <c r="E2467" t="s">
        <v>46</v>
      </c>
      <c r="F2467" t="s">
        <v>41</v>
      </c>
      <c r="G2467" t="s">
        <v>35</v>
      </c>
      <c r="H2467" t="s">
        <v>29</v>
      </c>
      <c r="I2467">
        <v>0</v>
      </c>
      <c r="J2467">
        <v>33.479999999999997</v>
      </c>
      <c r="K2467" t="s">
        <v>168</v>
      </c>
      <c r="L2467" s="1">
        <v>42767</v>
      </c>
      <c r="M2467">
        <v>7.8309811827957002E-2</v>
      </c>
      <c r="N2467">
        <v>31</v>
      </c>
      <c r="O2467" t="s">
        <v>198</v>
      </c>
      <c r="P2467">
        <v>0</v>
      </c>
      <c r="Q2467">
        <v>87360</v>
      </c>
      <c r="R2467">
        <v>0</v>
      </c>
      <c r="S2467">
        <v>0</v>
      </c>
      <c r="T2467">
        <v>0</v>
      </c>
      <c r="U2467" t="s">
        <v>46</v>
      </c>
      <c r="V2467" t="s">
        <v>41</v>
      </c>
      <c r="W2467" t="s">
        <v>35</v>
      </c>
      <c r="X2467">
        <v>2017</v>
      </c>
      <c r="Y2467">
        <v>2</v>
      </c>
      <c r="Z2467" t="s">
        <v>168</v>
      </c>
    </row>
    <row r="2468" spans="1:26" x14ac:dyDescent="0.35">
      <c r="A2468">
        <v>2467</v>
      </c>
      <c r="B2468">
        <v>2017</v>
      </c>
      <c r="C2468">
        <v>2</v>
      </c>
      <c r="D2468" t="s">
        <v>47</v>
      </c>
      <c r="E2468" t="s">
        <v>48</v>
      </c>
      <c r="F2468" t="s">
        <v>49</v>
      </c>
      <c r="G2468" t="s">
        <v>28</v>
      </c>
      <c r="H2468" t="s">
        <v>29</v>
      </c>
      <c r="I2468">
        <v>0</v>
      </c>
      <c r="J2468">
        <v>95.903999999999996</v>
      </c>
      <c r="K2468" t="s">
        <v>168</v>
      </c>
      <c r="L2468" s="1">
        <v>42767</v>
      </c>
      <c r="M2468">
        <v>7.8309811827957002E-2</v>
      </c>
      <c r="N2468">
        <v>31</v>
      </c>
      <c r="O2468" t="s">
        <v>198</v>
      </c>
      <c r="P2468">
        <v>1055</v>
      </c>
      <c r="Q2468">
        <v>49555</v>
      </c>
      <c r="R2468">
        <v>0</v>
      </c>
      <c r="S2468">
        <v>0</v>
      </c>
      <c r="T2468">
        <v>1055</v>
      </c>
      <c r="U2468" t="s">
        <v>48</v>
      </c>
      <c r="V2468" t="s">
        <v>49</v>
      </c>
      <c r="W2468" t="s">
        <v>28</v>
      </c>
      <c r="X2468">
        <v>2017</v>
      </c>
      <c r="Y2468">
        <v>2</v>
      </c>
      <c r="Z2468" t="s">
        <v>168</v>
      </c>
    </row>
    <row r="2469" spans="1:26" x14ac:dyDescent="0.35">
      <c r="A2469">
        <v>2468</v>
      </c>
      <c r="B2469">
        <v>2017</v>
      </c>
      <c r="C2469">
        <v>2</v>
      </c>
      <c r="D2469" t="s">
        <v>50</v>
      </c>
      <c r="E2469" t="s">
        <v>51</v>
      </c>
      <c r="F2469" t="s">
        <v>38</v>
      </c>
      <c r="G2469" t="s">
        <v>28</v>
      </c>
      <c r="H2469" t="s">
        <v>29</v>
      </c>
      <c r="I2469">
        <v>0</v>
      </c>
      <c r="J2469">
        <v>0</v>
      </c>
      <c r="K2469" t="s">
        <v>168</v>
      </c>
      <c r="L2469" s="1">
        <v>42767</v>
      </c>
      <c r="M2469">
        <v>7.8309811827957002E-2</v>
      </c>
      <c r="N2469">
        <v>31</v>
      </c>
      <c r="O2469" t="s">
        <v>198</v>
      </c>
      <c r="P2469">
        <v>0</v>
      </c>
      <c r="Q2469">
        <v>231263889</v>
      </c>
      <c r="R2469">
        <v>0</v>
      </c>
      <c r="S2469">
        <v>0</v>
      </c>
      <c r="T2469">
        <v>0</v>
      </c>
      <c r="U2469" t="s">
        <v>51</v>
      </c>
      <c r="V2469" t="s">
        <v>38</v>
      </c>
      <c r="W2469" t="s">
        <v>28</v>
      </c>
      <c r="X2469">
        <v>2017</v>
      </c>
      <c r="Y2469">
        <v>2</v>
      </c>
      <c r="Z2469" t="s">
        <v>168</v>
      </c>
    </row>
    <row r="2470" spans="1:26" x14ac:dyDescent="0.35">
      <c r="A2470">
        <v>2469</v>
      </c>
      <c r="B2470">
        <v>2017</v>
      </c>
      <c r="C2470">
        <v>2</v>
      </c>
      <c r="D2470" t="s">
        <v>52</v>
      </c>
      <c r="E2470" t="s">
        <v>53</v>
      </c>
      <c r="F2470" t="s">
        <v>34</v>
      </c>
      <c r="G2470" t="s">
        <v>35</v>
      </c>
      <c r="H2470" t="s">
        <v>29</v>
      </c>
      <c r="I2470">
        <v>0</v>
      </c>
      <c r="J2470">
        <v>1.53</v>
      </c>
      <c r="K2470" t="s">
        <v>168</v>
      </c>
      <c r="L2470" s="1">
        <v>42767</v>
      </c>
      <c r="M2470">
        <v>7.8309811827957002E-2</v>
      </c>
      <c r="N2470">
        <v>31</v>
      </c>
      <c r="O2470" t="s">
        <v>198</v>
      </c>
      <c r="P2470">
        <v>0</v>
      </c>
      <c r="Q2470">
        <v>278902093</v>
      </c>
      <c r="R2470">
        <v>0</v>
      </c>
      <c r="S2470">
        <v>0</v>
      </c>
      <c r="T2470">
        <v>0</v>
      </c>
      <c r="U2470" t="s">
        <v>53</v>
      </c>
      <c r="V2470" t="s">
        <v>34</v>
      </c>
      <c r="W2470" t="s">
        <v>35</v>
      </c>
      <c r="X2470">
        <v>2017</v>
      </c>
      <c r="Y2470">
        <v>2</v>
      </c>
      <c r="Z2470" t="s">
        <v>168</v>
      </c>
    </row>
    <row r="2471" spans="1:26" x14ac:dyDescent="0.35">
      <c r="A2471">
        <v>2470</v>
      </c>
      <c r="B2471">
        <v>2017</v>
      </c>
      <c r="C2471">
        <v>2</v>
      </c>
      <c r="D2471" t="s">
        <v>54</v>
      </c>
      <c r="E2471" t="s">
        <v>55</v>
      </c>
      <c r="F2471" t="s">
        <v>56</v>
      </c>
      <c r="G2471" t="s">
        <v>35</v>
      </c>
      <c r="H2471" t="s">
        <v>29</v>
      </c>
      <c r="I2471">
        <v>0</v>
      </c>
      <c r="J2471">
        <v>138.876</v>
      </c>
      <c r="K2471" t="s">
        <v>168</v>
      </c>
      <c r="L2471" s="1">
        <v>42767</v>
      </c>
      <c r="M2471">
        <v>7.8309811827957002E-2</v>
      </c>
      <c r="N2471">
        <v>31</v>
      </c>
      <c r="O2471" t="s">
        <v>198</v>
      </c>
      <c r="P2471">
        <v>1047</v>
      </c>
      <c r="Q2471">
        <v>160004</v>
      </c>
      <c r="R2471">
        <v>0</v>
      </c>
      <c r="S2471">
        <v>0</v>
      </c>
      <c r="T2471">
        <v>1047</v>
      </c>
      <c r="U2471" t="s">
        <v>55</v>
      </c>
      <c r="V2471" t="s">
        <v>56</v>
      </c>
      <c r="W2471" t="s">
        <v>35</v>
      </c>
      <c r="X2471">
        <v>2017</v>
      </c>
      <c r="Y2471">
        <v>2</v>
      </c>
      <c r="Z2471" t="s">
        <v>168</v>
      </c>
    </row>
    <row r="2472" spans="1:26" x14ac:dyDescent="0.35">
      <c r="A2472">
        <v>2471</v>
      </c>
      <c r="B2472">
        <v>2017</v>
      </c>
      <c r="C2472">
        <v>2</v>
      </c>
      <c r="D2472" t="s">
        <v>57</v>
      </c>
      <c r="E2472" t="s">
        <v>58</v>
      </c>
      <c r="F2472" t="s">
        <v>59</v>
      </c>
      <c r="G2472" t="s">
        <v>60</v>
      </c>
      <c r="H2472" t="s">
        <v>29</v>
      </c>
      <c r="I2472">
        <v>0</v>
      </c>
      <c r="J2472">
        <v>15.28</v>
      </c>
      <c r="K2472" t="s">
        <v>168</v>
      </c>
      <c r="L2472" s="1">
        <v>42767</v>
      </c>
      <c r="M2472">
        <v>7.8309811827957002E-2</v>
      </c>
      <c r="N2472">
        <v>31</v>
      </c>
      <c r="O2472" t="s">
        <v>198</v>
      </c>
      <c r="P2472">
        <v>192</v>
      </c>
      <c r="Q2472">
        <v>3547</v>
      </c>
      <c r="R2472">
        <v>0</v>
      </c>
      <c r="S2472">
        <v>0</v>
      </c>
      <c r="T2472">
        <v>192</v>
      </c>
      <c r="U2472" t="s">
        <v>58</v>
      </c>
      <c r="V2472" t="s">
        <v>59</v>
      </c>
      <c r="W2472" t="s">
        <v>60</v>
      </c>
      <c r="X2472">
        <v>2017</v>
      </c>
      <c r="Y2472">
        <v>2</v>
      </c>
      <c r="Z2472" t="s">
        <v>168</v>
      </c>
    </row>
    <row r="2473" spans="1:26" x14ac:dyDescent="0.35">
      <c r="A2473">
        <v>2472</v>
      </c>
      <c r="B2473">
        <v>2017</v>
      </c>
      <c r="C2473">
        <v>2</v>
      </c>
      <c r="D2473" t="s">
        <v>61</v>
      </c>
      <c r="E2473" t="s">
        <v>62</v>
      </c>
      <c r="F2473" t="s">
        <v>63</v>
      </c>
      <c r="G2473" t="s">
        <v>60</v>
      </c>
      <c r="H2473" t="s">
        <v>29</v>
      </c>
      <c r="I2473">
        <v>0</v>
      </c>
      <c r="J2473">
        <v>0</v>
      </c>
      <c r="K2473" t="s">
        <v>168</v>
      </c>
      <c r="L2473" s="1">
        <v>42767</v>
      </c>
      <c r="M2473">
        <v>7.8309811827957002E-2</v>
      </c>
      <c r="N2473">
        <v>31</v>
      </c>
      <c r="O2473" t="s">
        <v>29</v>
      </c>
      <c r="P2473" t="s">
        <v>29</v>
      </c>
      <c r="Q2473" t="s">
        <v>29</v>
      </c>
      <c r="R2473" t="s">
        <v>29</v>
      </c>
      <c r="S2473" t="s">
        <v>29</v>
      </c>
      <c r="T2473" t="s">
        <v>29</v>
      </c>
      <c r="U2473" t="s">
        <v>29</v>
      </c>
      <c r="V2473" t="s">
        <v>29</v>
      </c>
      <c r="W2473" t="s">
        <v>29</v>
      </c>
      <c r="X2473" t="s">
        <v>29</v>
      </c>
      <c r="Y2473" t="s">
        <v>29</v>
      </c>
      <c r="Z2473" t="s">
        <v>29</v>
      </c>
    </row>
    <row r="2474" spans="1:26" x14ac:dyDescent="0.35">
      <c r="A2474">
        <v>2473</v>
      </c>
      <c r="B2474">
        <v>2017</v>
      </c>
      <c r="C2474">
        <v>2</v>
      </c>
      <c r="D2474" t="s">
        <v>64</v>
      </c>
      <c r="E2474" t="s">
        <v>65</v>
      </c>
      <c r="F2474" t="s">
        <v>66</v>
      </c>
      <c r="G2474" t="s">
        <v>28</v>
      </c>
      <c r="H2474" t="s">
        <v>29</v>
      </c>
      <c r="I2474">
        <v>0</v>
      </c>
      <c r="J2474">
        <v>0</v>
      </c>
      <c r="K2474" t="s">
        <v>168</v>
      </c>
      <c r="L2474" s="1">
        <v>42767</v>
      </c>
      <c r="M2474">
        <v>7.8309811827957002E-2</v>
      </c>
      <c r="N2474">
        <v>31</v>
      </c>
      <c r="O2474" t="s">
        <v>198</v>
      </c>
      <c r="P2474">
        <v>0</v>
      </c>
      <c r="Q2474">
        <v>115627491</v>
      </c>
      <c r="R2474">
        <v>0</v>
      </c>
      <c r="S2474">
        <v>0</v>
      </c>
      <c r="T2474">
        <v>0</v>
      </c>
      <c r="U2474" t="s">
        <v>65</v>
      </c>
      <c r="V2474" t="s">
        <v>66</v>
      </c>
      <c r="W2474" t="s">
        <v>28</v>
      </c>
      <c r="X2474">
        <v>2017</v>
      </c>
      <c r="Y2474">
        <v>2</v>
      </c>
      <c r="Z2474" t="s">
        <v>168</v>
      </c>
    </row>
    <row r="2475" spans="1:26" x14ac:dyDescent="0.35">
      <c r="A2475">
        <v>2474</v>
      </c>
      <c r="B2475">
        <v>2017</v>
      </c>
      <c r="C2475">
        <v>2</v>
      </c>
      <c r="D2475" t="s">
        <v>67</v>
      </c>
      <c r="E2475" t="s">
        <v>68</v>
      </c>
      <c r="F2475" t="s">
        <v>69</v>
      </c>
      <c r="G2475" t="s">
        <v>35</v>
      </c>
      <c r="H2475" t="s">
        <v>29</v>
      </c>
      <c r="I2475">
        <v>0</v>
      </c>
      <c r="J2475">
        <v>0</v>
      </c>
      <c r="K2475" t="s">
        <v>168</v>
      </c>
      <c r="L2475" s="1">
        <v>42767</v>
      </c>
      <c r="M2475">
        <v>7.8309811827957002E-2</v>
      </c>
      <c r="N2475">
        <v>31</v>
      </c>
      <c r="O2475" t="s">
        <v>29</v>
      </c>
      <c r="P2475" t="s">
        <v>29</v>
      </c>
      <c r="Q2475" t="s">
        <v>29</v>
      </c>
      <c r="R2475" t="s">
        <v>29</v>
      </c>
      <c r="S2475" t="s">
        <v>29</v>
      </c>
      <c r="T2475" t="s">
        <v>29</v>
      </c>
      <c r="U2475" t="s">
        <v>29</v>
      </c>
      <c r="V2475" t="s">
        <v>29</v>
      </c>
      <c r="W2475" t="s">
        <v>29</v>
      </c>
      <c r="X2475" t="s">
        <v>29</v>
      </c>
      <c r="Y2475" t="s">
        <v>29</v>
      </c>
      <c r="Z2475" t="s">
        <v>29</v>
      </c>
    </row>
    <row r="2476" spans="1:26" x14ac:dyDescent="0.35">
      <c r="A2476">
        <v>2475</v>
      </c>
      <c r="B2476">
        <v>2017</v>
      </c>
      <c r="C2476">
        <v>2</v>
      </c>
      <c r="D2476" t="s">
        <v>70</v>
      </c>
      <c r="E2476" t="s">
        <v>71</v>
      </c>
      <c r="F2476" t="s">
        <v>72</v>
      </c>
      <c r="G2476" t="s">
        <v>28</v>
      </c>
      <c r="H2476" t="s">
        <v>29</v>
      </c>
      <c r="I2476">
        <v>0</v>
      </c>
      <c r="J2476">
        <v>0</v>
      </c>
      <c r="K2476" t="s">
        <v>168</v>
      </c>
      <c r="L2476" s="1">
        <v>42767</v>
      </c>
      <c r="M2476">
        <v>7.8309811827957002E-2</v>
      </c>
      <c r="N2476">
        <v>31</v>
      </c>
      <c r="O2476" t="s">
        <v>29</v>
      </c>
      <c r="P2476" t="s">
        <v>29</v>
      </c>
      <c r="Q2476" t="s">
        <v>29</v>
      </c>
      <c r="R2476" t="s">
        <v>29</v>
      </c>
      <c r="S2476" t="s">
        <v>29</v>
      </c>
      <c r="T2476" t="s">
        <v>29</v>
      </c>
      <c r="U2476" t="s">
        <v>29</v>
      </c>
      <c r="V2476" t="s">
        <v>29</v>
      </c>
      <c r="W2476" t="s">
        <v>29</v>
      </c>
      <c r="X2476" t="s">
        <v>29</v>
      </c>
      <c r="Y2476" t="s">
        <v>29</v>
      </c>
      <c r="Z2476" t="s">
        <v>29</v>
      </c>
    </row>
    <row r="2477" spans="1:26" x14ac:dyDescent="0.35">
      <c r="A2477">
        <v>2476</v>
      </c>
      <c r="B2477">
        <v>2017</v>
      </c>
      <c r="C2477">
        <v>2</v>
      </c>
      <c r="D2477" t="s">
        <v>73</v>
      </c>
      <c r="E2477" t="s">
        <v>74</v>
      </c>
      <c r="F2477" t="s">
        <v>66</v>
      </c>
      <c r="G2477" t="s">
        <v>28</v>
      </c>
      <c r="H2477" t="s">
        <v>29</v>
      </c>
      <c r="I2477">
        <v>0</v>
      </c>
      <c r="J2477">
        <v>30</v>
      </c>
      <c r="K2477" t="s">
        <v>168</v>
      </c>
      <c r="L2477" s="1">
        <v>42767</v>
      </c>
      <c r="M2477">
        <v>7.8309811827957002E-2</v>
      </c>
      <c r="N2477">
        <v>31</v>
      </c>
      <c r="O2477" t="s">
        <v>198</v>
      </c>
      <c r="P2477">
        <v>0</v>
      </c>
      <c r="Q2477">
        <v>27840</v>
      </c>
      <c r="R2477">
        <v>0</v>
      </c>
      <c r="S2477">
        <v>0</v>
      </c>
      <c r="T2477">
        <v>0</v>
      </c>
      <c r="U2477" t="s">
        <v>74</v>
      </c>
      <c r="V2477" t="s">
        <v>66</v>
      </c>
      <c r="W2477" t="s">
        <v>28</v>
      </c>
      <c r="X2477">
        <v>2017</v>
      </c>
      <c r="Y2477">
        <v>2</v>
      </c>
      <c r="Z2477" t="s">
        <v>168</v>
      </c>
    </row>
    <row r="2478" spans="1:26" x14ac:dyDescent="0.35">
      <c r="A2478">
        <v>2477</v>
      </c>
      <c r="B2478">
        <v>2017</v>
      </c>
      <c r="C2478">
        <v>2</v>
      </c>
      <c r="D2478" t="s">
        <v>75</v>
      </c>
      <c r="E2478" t="s">
        <v>76</v>
      </c>
      <c r="F2478" t="s">
        <v>44</v>
      </c>
      <c r="G2478" t="s">
        <v>35</v>
      </c>
      <c r="H2478" t="s">
        <v>29</v>
      </c>
      <c r="I2478">
        <v>0</v>
      </c>
      <c r="J2478">
        <v>0</v>
      </c>
      <c r="K2478" t="s">
        <v>168</v>
      </c>
      <c r="L2478" s="1">
        <v>42767</v>
      </c>
      <c r="M2478">
        <v>7.8309811827957002E-2</v>
      </c>
      <c r="N2478">
        <v>31</v>
      </c>
      <c r="O2478" t="s">
        <v>198</v>
      </c>
      <c r="P2478">
        <v>0</v>
      </c>
      <c r="Q2478">
        <v>27676266</v>
      </c>
      <c r="R2478">
        <v>0</v>
      </c>
      <c r="S2478">
        <v>0</v>
      </c>
      <c r="T2478">
        <v>0</v>
      </c>
      <c r="U2478" t="s">
        <v>76</v>
      </c>
      <c r="V2478" t="s">
        <v>44</v>
      </c>
      <c r="W2478" t="s">
        <v>35</v>
      </c>
      <c r="X2478">
        <v>2017</v>
      </c>
      <c r="Y2478">
        <v>2</v>
      </c>
      <c r="Z2478" t="s">
        <v>168</v>
      </c>
    </row>
    <row r="2479" spans="1:26" x14ac:dyDescent="0.35">
      <c r="A2479">
        <v>2478</v>
      </c>
      <c r="B2479">
        <v>2017</v>
      </c>
      <c r="C2479">
        <v>2</v>
      </c>
      <c r="D2479" t="s">
        <v>77</v>
      </c>
      <c r="E2479" t="s">
        <v>78</v>
      </c>
      <c r="F2479" t="s">
        <v>34</v>
      </c>
      <c r="G2479" t="s">
        <v>35</v>
      </c>
      <c r="H2479" t="s">
        <v>29</v>
      </c>
      <c r="I2479">
        <v>0</v>
      </c>
      <c r="J2479">
        <v>0</v>
      </c>
      <c r="K2479" t="s">
        <v>168</v>
      </c>
      <c r="L2479" s="1">
        <v>42767</v>
      </c>
      <c r="M2479">
        <v>7.8309811827957002E-2</v>
      </c>
      <c r="N2479">
        <v>31</v>
      </c>
      <c r="O2479" t="s">
        <v>198</v>
      </c>
      <c r="P2479">
        <v>0</v>
      </c>
      <c r="Q2479">
        <v>716496</v>
      </c>
      <c r="R2479">
        <v>0</v>
      </c>
      <c r="S2479">
        <v>0</v>
      </c>
      <c r="T2479">
        <v>0</v>
      </c>
      <c r="U2479" t="s">
        <v>78</v>
      </c>
      <c r="V2479" t="s">
        <v>34</v>
      </c>
      <c r="W2479" t="s">
        <v>35</v>
      </c>
      <c r="X2479">
        <v>2017</v>
      </c>
      <c r="Y2479">
        <v>2</v>
      </c>
      <c r="Z2479" t="s">
        <v>168</v>
      </c>
    </row>
    <row r="2480" spans="1:26" x14ac:dyDescent="0.35">
      <c r="A2480">
        <v>2479</v>
      </c>
      <c r="B2480">
        <v>2017</v>
      </c>
      <c r="C2480">
        <v>2</v>
      </c>
      <c r="D2480" t="s">
        <v>79</v>
      </c>
      <c r="E2480" t="s">
        <v>80</v>
      </c>
      <c r="F2480" t="s">
        <v>81</v>
      </c>
      <c r="G2480" t="s">
        <v>35</v>
      </c>
      <c r="H2480" t="s">
        <v>29</v>
      </c>
      <c r="I2480">
        <v>0</v>
      </c>
      <c r="J2480">
        <v>0</v>
      </c>
      <c r="K2480" t="s">
        <v>168</v>
      </c>
      <c r="L2480" s="1">
        <v>42767</v>
      </c>
      <c r="M2480">
        <v>7.8309811827957002E-2</v>
      </c>
      <c r="N2480">
        <v>31</v>
      </c>
      <c r="O2480" t="s">
        <v>29</v>
      </c>
      <c r="P2480" t="s">
        <v>29</v>
      </c>
      <c r="Q2480" t="s">
        <v>29</v>
      </c>
      <c r="R2480" t="s">
        <v>29</v>
      </c>
      <c r="S2480" t="s">
        <v>29</v>
      </c>
      <c r="T2480" t="s">
        <v>29</v>
      </c>
      <c r="U2480" t="s">
        <v>29</v>
      </c>
      <c r="V2480" t="s">
        <v>29</v>
      </c>
      <c r="W2480" t="s">
        <v>29</v>
      </c>
      <c r="X2480" t="s">
        <v>29</v>
      </c>
      <c r="Y2480" t="s">
        <v>29</v>
      </c>
      <c r="Z2480" t="s">
        <v>29</v>
      </c>
    </row>
    <row r="2481" spans="1:26" x14ac:dyDescent="0.35">
      <c r="A2481">
        <v>2480</v>
      </c>
      <c r="B2481">
        <v>2017</v>
      </c>
      <c r="C2481">
        <v>2</v>
      </c>
      <c r="D2481" t="s">
        <v>82</v>
      </c>
      <c r="E2481" t="s">
        <v>83</v>
      </c>
      <c r="F2481" t="s">
        <v>84</v>
      </c>
      <c r="G2481" t="s">
        <v>28</v>
      </c>
      <c r="H2481" t="s">
        <v>29</v>
      </c>
      <c r="I2481">
        <v>0</v>
      </c>
      <c r="J2481">
        <v>0</v>
      </c>
      <c r="K2481" t="s">
        <v>168</v>
      </c>
      <c r="L2481" s="1">
        <v>42767</v>
      </c>
      <c r="M2481">
        <v>7.8309811827957002E-2</v>
      </c>
      <c r="N2481">
        <v>31</v>
      </c>
      <c r="O2481" t="s">
        <v>29</v>
      </c>
      <c r="P2481" t="s">
        <v>29</v>
      </c>
      <c r="Q2481" t="s">
        <v>29</v>
      </c>
      <c r="R2481" t="s">
        <v>29</v>
      </c>
      <c r="S2481" t="s">
        <v>29</v>
      </c>
      <c r="T2481" t="s">
        <v>29</v>
      </c>
      <c r="U2481" t="s">
        <v>29</v>
      </c>
      <c r="V2481" t="s">
        <v>29</v>
      </c>
      <c r="W2481" t="s">
        <v>29</v>
      </c>
      <c r="X2481" t="s">
        <v>29</v>
      </c>
      <c r="Y2481" t="s">
        <v>29</v>
      </c>
      <c r="Z2481" t="s">
        <v>29</v>
      </c>
    </row>
    <row r="2482" spans="1:26" x14ac:dyDescent="0.35">
      <c r="A2482">
        <v>2481</v>
      </c>
      <c r="B2482">
        <v>2017</v>
      </c>
      <c r="C2482">
        <v>2</v>
      </c>
      <c r="D2482" t="s">
        <v>85</v>
      </c>
      <c r="E2482" t="s">
        <v>86</v>
      </c>
      <c r="F2482" t="s">
        <v>38</v>
      </c>
      <c r="G2482" t="s">
        <v>28</v>
      </c>
      <c r="H2482" t="s">
        <v>29</v>
      </c>
      <c r="I2482">
        <v>0</v>
      </c>
      <c r="J2482">
        <v>0</v>
      </c>
      <c r="K2482" t="s">
        <v>168</v>
      </c>
      <c r="L2482" s="1">
        <v>42767</v>
      </c>
      <c r="M2482">
        <v>7.8309811827957002E-2</v>
      </c>
      <c r="N2482">
        <v>31</v>
      </c>
      <c r="O2482" t="s">
        <v>198</v>
      </c>
      <c r="P2482">
        <v>0</v>
      </c>
      <c r="Q2482">
        <v>296605566</v>
      </c>
      <c r="R2482">
        <v>0</v>
      </c>
      <c r="S2482">
        <v>0</v>
      </c>
      <c r="T2482">
        <v>0</v>
      </c>
      <c r="U2482" t="s">
        <v>86</v>
      </c>
      <c r="V2482" t="s">
        <v>38</v>
      </c>
      <c r="W2482" t="s">
        <v>28</v>
      </c>
      <c r="X2482">
        <v>2017</v>
      </c>
      <c r="Y2482">
        <v>2</v>
      </c>
      <c r="Z2482" t="s">
        <v>168</v>
      </c>
    </row>
    <row r="2483" spans="1:26" x14ac:dyDescent="0.35">
      <c r="A2483">
        <v>2482</v>
      </c>
      <c r="B2483">
        <v>2017</v>
      </c>
      <c r="C2483">
        <v>2</v>
      </c>
      <c r="D2483" t="s">
        <v>87</v>
      </c>
      <c r="E2483" t="s">
        <v>76</v>
      </c>
      <c r="F2483" t="s">
        <v>27</v>
      </c>
      <c r="G2483" t="s">
        <v>28</v>
      </c>
      <c r="H2483" t="s">
        <v>29</v>
      </c>
      <c r="I2483">
        <v>0</v>
      </c>
      <c r="J2483">
        <v>0</v>
      </c>
      <c r="K2483" t="s">
        <v>168</v>
      </c>
      <c r="L2483" s="1">
        <v>42767</v>
      </c>
      <c r="M2483">
        <v>7.8309811827957002E-2</v>
      </c>
      <c r="N2483">
        <v>31</v>
      </c>
      <c r="O2483" t="s">
        <v>198</v>
      </c>
      <c r="P2483">
        <v>0</v>
      </c>
      <c r="Q2483">
        <v>61835468</v>
      </c>
      <c r="R2483">
        <v>0</v>
      </c>
      <c r="S2483">
        <v>0</v>
      </c>
      <c r="T2483">
        <v>0</v>
      </c>
      <c r="U2483" t="s">
        <v>76</v>
      </c>
      <c r="V2483" t="s">
        <v>27</v>
      </c>
      <c r="W2483" t="s">
        <v>28</v>
      </c>
      <c r="X2483">
        <v>2017</v>
      </c>
      <c r="Y2483">
        <v>2</v>
      </c>
      <c r="Z2483" t="s">
        <v>168</v>
      </c>
    </row>
    <row r="2484" spans="1:26" x14ac:dyDescent="0.35">
      <c r="A2484">
        <v>2483</v>
      </c>
      <c r="B2484">
        <v>2017</v>
      </c>
      <c r="C2484">
        <v>2</v>
      </c>
      <c r="D2484" t="s">
        <v>88</v>
      </c>
      <c r="E2484" t="s">
        <v>89</v>
      </c>
      <c r="F2484" t="s">
        <v>49</v>
      </c>
      <c r="G2484" t="s">
        <v>28</v>
      </c>
      <c r="H2484" t="s">
        <v>29</v>
      </c>
      <c r="I2484">
        <v>0</v>
      </c>
      <c r="J2484">
        <v>0</v>
      </c>
      <c r="K2484" t="s">
        <v>168</v>
      </c>
      <c r="L2484" s="1">
        <v>42767</v>
      </c>
      <c r="M2484">
        <v>7.8309811827957002E-2</v>
      </c>
      <c r="N2484">
        <v>31</v>
      </c>
      <c r="O2484" t="s">
        <v>198</v>
      </c>
      <c r="P2484">
        <v>0</v>
      </c>
      <c r="Q2484">
        <v>73877314</v>
      </c>
      <c r="R2484">
        <v>0</v>
      </c>
      <c r="S2484">
        <v>0</v>
      </c>
      <c r="T2484">
        <v>0</v>
      </c>
      <c r="U2484" t="s">
        <v>89</v>
      </c>
      <c r="V2484" t="s">
        <v>49</v>
      </c>
      <c r="W2484" t="s">
        <v>28</v>
      </c>
      <c r="X2484">
        <v>2017</v>
      </c>
      <c r="Y2484">
        <v>2</v>
      </c>
      <c r="Z2484" t="s">
        <v>168</v>
      </c>
    </row>
    <row r="2485" spans="1:26" x14ac:dyDescent="0.35">
      <c r="A2485">
        <v>2484</v>
      </c>
      <c r="B2485">
        <v>2017</v>
      </c>
      <c r="C2485">
        <v>2</v>
      </c>
      <c r="D2485" t="s">
        <v>90</v>
      </c>
      <c r="E2485" t="s">
        <v>51</v>
      </c>
      <c r="F2485" t="s">
        <v>59</v>
      </c>
      <c r="G2485" t="s">
        <v>60</v>
      </c>
      <c r="H2485" t="s">
        <v>29</v>
      </c>
      <c r="I2485">
        <v>0</v>
      </c>
      <c r="J2485">
        <v>0</v>
      </c>
      <c r="K2485" t="s">
        <v>168</v>
      </c>
      <c r="L2485" s="1">
        <v>42767</v>
      </c>
      <c r="M2485">
        <v>7.8309811827957002E-2</v>
      </c>
      <c r="N2485">
        <v>31</v>
      </c>
      <c r="O2485" t="s">
        <v>198</v>
      </c>
      <c r="P2485">
        <v>0</v>
      </c>
      <c r="Q2485">
        <v>10104271</v>
      </c>
      <c r="R2485">
        <v>0</v>
      </c>
      <c r="S2485">
        <v>0</v>
      </c>
      <c r="T2485">
        <v>0</v>
      </c>
      <c r="U2485" t="s">
        <v>51</v>
      </c>
      <c r="V2485" t="s">
        <v>59</v>
      </c>
      <c r="W2485" t="s">
        <v>60</v>
      </c>
      <c r="X2485">
        <v>2017</v>
      </c>
      <c r="Y2485">
        <v>2</v>
      </c>
      <c r="Z2485" t="s">
        <v>168</v>
      </c>
    </row>
    <row r="2486" spans="1:26" x14ac:dyDescent="0.35">
      <c r="A2486">
        <v>2485</v>
      </c>
      <c r="B2486">
        <v>2017</v>
      </c>
      <c r="C2486">
        <v>2</v>
      </c>
      <c r="D2486" t="s">
        <v>91</v>
      </c>
      <c r="E2486" t="s">
        <v>80</v>
      </c>
      <c r="F2486" t="s">
        <v>92</v>
      </c>
      <c r="G2486" t="s">
        <v>28</v>
      </c>
      <c r="H2486" t="s">
        <v>29</v>
      </c>
      <c r="I2486">
        <v>0</v>
      </c>
      <c r="J2486">
        <v>5.94</v>
      </c>
      <c r="K2486" t="s">
        <v>168</v>
      </c>
      <c r="L2486" s="1">
        <v>42767</v>
      </c>
      <c r="M2486">
        <v>7.8309811827957002E-2</v>
      </c>
      <c r="N2486">
        <v>31</v>
      </c>
      <c r="O2486" t="s">
        <v>198</v>
      </c>
      <c r="P2486">
        <v>0</v>
      </c>
      <c r="Q2486">
        <v>0</v>
      </c>
      <c r="R2486">
        <v>787</v>
      </c>
      <c r="S2486">
        <v>91</v>
      </c>
      <c r="T2486">
        <v>878</v>
      </c>
      <c r="U2486" t="s">
        <v>80</v>
      </c>
      <c r="V2486" t="s">
        <v>92</v>
      </c>
      <c r="W2486" t="s">
        <v>28</v>
      </c>
      <c r="X2486">
        <v>2017</v>
      </c>
      <c r="Y2486">
        <v>2</v>
      </c>
      <c r="Z2486" t="s">
        <v>168</v>
      </c>
    </row>
    <row r="2487" spans="1:26" x14ac:dyDescent="0.35">
      <c r="A2487">
        <v>2486</v>
      </c>
      <c r="B2487">
        <v>2017</v>
      </c>
      <c r="C2487">
        <v>2</v>
      </c>
      <c r="D2487" t="s">
        <v>93</v>
      </c>
      <c r="E2487" t="s">
        <v>94</v>
      </c>
      <c r="F2487" t="s">
        <v>95</v>
      </c>
      <c r="G2487" t="s">
        <v>60</v>
      </c>
      <c r="H2487" t="s">
        <v>29</v>
      </c>
      <c r="I2487">
        <v>0</v>
      </c>
      <c r="J2487">
        <v>11.52</v>
      </c>
      <c r="K2487" t="s">
        <v>168</v>
      </c>
      <c r="L2487" s="1">
        <v>42767</v>
      </c>
      <c r="M2487">
        <v>7.8309811827957002E-2</v>
      </c>
      <c r="N2487">
        <v>31</v>
      </c>
      <c r="O2487" t="s">
        <v>198</v>
      </c>
      <c r="P2487">
        <v>612</v>
      </c>
      <c r="Q2487">
        <v>2902</v>
      </c>
      <c r="R2487">
        <v>0</v>
      </c>
      <c r="S2487">
        <v>0</v>
      </c>
      <c r="T2487">
        <v>612</v>
      </c>
      <c r="U2487" t="s">
        <v>94</v>
      </c>
      <c r="V2487" t="s">
        <v>95</v>
      </c>
      <c r="W2487" t="s">
        <v>60</v>
      </c>
      <c r="X2487">
        <v>2017</v>
      </c>
      <c r="Y2487">
        <v>2</v>
      </c>
      <c r="Z2487" t="s">
        <v>168</v>
      </c>
    </row>
    <row r="2488" spans="1:26" x14ac:dyDescent="0.35">
      <c r="A2488">
        <v>2487</v>
      </c>
      <c r="B2488">
        <v>2017</v>
      </c>
      <c r="C2488">
        <v>2</v>
      </c>
      <c r="D2488" t="s">
        <v>96</v>
      </c>
      <c r="E2488" t="s">
        <v>97</v>
      </c>
      <c r="F2488" t="s">
        <v>72</v>
      </c>
      <c r="G2488" t="s">
        <v>28</v>
      </c>
      <c r="H2488" t="s">
        <v>29</v>
      </c>
      <c r="I2488">
        <v>0</v>
      </c>
      <c r="J2488">
        <v>0</v>
      </c>
      <c r="K2488" t="s">
        <v>168</v>
      </c>
      <c r="L2488" s="1">
        <v>42767</v>
      </c>
      <c r="M2488">
        <v>7.8309811827957002E-2</v>
      </c>
      <c r="N2488">
        <v>31</v>
      </c>
      <c r="O2488" t="s">
        <v>29</v>
      </c>
      <c r="P2488" t="s">
        <v>29</v>
      </c>
      <c r="Q2488" t="s">
        <v>29</v>
      </c>
      <c r="R2488" t="s">
        <v>29</v>
      </c>
      <c r="S2488" t="s">
        <v>29</v>
      </c>
      <c r="T2488" t="s">
        <v>29</v>
      </c>
      <c r="U2488" t="s">
        <v>29</v>
      </c>
      <c r="V2488" t="s">
        <v>29</v>
      </c>
      <c r="W2488" t="s">
        <v>29</v>
      </c>
      <c r="X2488" t="s">
        <v>29</v>
      </c>
      <c r="Y2488" t="s">
        <v>29</v>
      </c>
      <c r="Z2488" t="s">
        <v>29</v>
      </c>
    </row>
    <row r="2489" spans="1:26" x14ac:dyDescent="0.35">
      <c r="A2489">
        <v>2488</v>
      </c>
      <c r="B2489">
        <v>2017</v>
      </c>
      <c r="C2489">
        <v>2</v>
      </c>
      <c r="D2489" t="s">
        <v>98</v>
      </c>
      <c r="E2489" t="s">
        <v>99</v>
      </c>
      <c r="F2489" t="s">
        <v>100</v>
      </c>
      <c r="G2489" t="s">
        <v>60</v>
      </c>
      <c r="H2489" t="s">
        <v>29</v>
      </c>
      <c r="I2489">
        <v>0</v>
      </c>
      <c r="J2489">
        <v>0</v>
      </c>
      <c r="K2489" t="s">
        <v>168</v>
      </c>
      <c r="L2489" s="1">
        <v>42767</v>
      </c>
      <c r="M2489">
        <v>7.8309811827957002E-2</v>
      </c>
      <c r="N2489">
        <v>31</v>
      </c>
      <c r="O2489" t="s">
        <v>29</v>
      </c>
      <c r="P2489" t="s">
        <v>29</v>
      </c>
      <c r="Q2489" t="s">
        <v>29</v>
      </c>
      <c r="R2489" t="s">
        <v>29</v>
      </c>
      <c r="S2489" t="s">
        <v>29</v>
      </c>
      <c r="T2489" t="s">
        <v>29</v>
      </c>
      <c r="U2489" t="s">
        <v>29</v>
      </c>
      <c r="V2489" t="s">
        <v>29</v>
      </c>
      <c r="W2489" t="s">
        <v>29</v>
      </c>
      <c r="X2489" t="s">
        <v>29</v>
      </c>
      <c r="Y2489" t="s">
        <v>29</v>
      </c>
      <c r="Z2489" t="s">
        <v>29</v>
      </c>
    </row>
    <row r="2490" spans="1:26" x14ac:dyDescent="0.35">
      <c r="A2490">
        <v>2489</v>
      </c>
      <c r="B2490">
        <v>2017</v>
      </c>
      <c r="C2490">
        <v>2</v>
      </c>
      <c r="D2490" t="s">
        <v>101</v>
      </c>
      <c r="E2490" t="s">
        <v>102</v>
      </c>
      <c r="F2490" t="s">
        <v>103</v>
      </c>
      <c r="G2490" t="s">
        <v>28</v>
      </c>
      <c r="H2490" t="s">
        <v>29</v>
      </c>
      <c r="I2490">
        <v>0</v>
      </c>
      <c r="J2490">
        <v>3.5</v>
      </c>
      <c r="K2490" t="s">
        <v>168</v>
      </c>
      <c r="L2490" s="1">
        <v>42767</v>
      </c>
      <c r="M2490">
        <v>7.8309811827957002E-2</v>
      </c>
      <c r="N2490">
        <v>31</v>
      </c>
      <c r="O2490" t="s">
        <v>29</v>
      </c>
      <c r="P2490" t="s">
        <v>29</v>
      </c>
      <c r="Q2490" t="s">
        <v>29</v>
      </c>
      <c r="R2490" t="s">
        <v>29</v>
      </c>
      <c r="S2490" t="s">
        <v>29</v>
      </c>
      <c r="T2490" t="s">
        <v>29</v>
      </c>
      <c r="U2490" t="s">
        <v>29</v>
      </c>
      <c r="V2490" t="s">
        <v>29</v>
      </c>
      <c r="W2490" t="s">
        <v>29</v>
      </c>
      <c r="X2490" t="s">
        <v>29</v>
      </c>
      <c r="Y2490" t="s">
        <v>29</v>
      </c>
      <c r="Z2490" t="s">
        <v>29</v>
      </c>
    </row>
    <row r="2491" spans="1:26" x14ac:dyDescent="0.35">
      <c r="A2491">
        <v>2490</v>
      </c>
      <c r="B2491">
        <v>2017</v>
      </c>
      <c r="C2491">
        <v>2</v>
      </c>
      <c r="D2491" t="s">
        <v>104</v>
      </c>
      <c r="E2491" t="s">
        <v>105</v>
      </c>
      <c r="F2491" t="s">
        <v>49</v>
      </c>
      <c r="G2491" t="s">
        <v>28</v>
      </c>
      <c r="H2491" t="s">
        <v>29</v>
      </c>
      <c r="I2491">
        <v>0</v>
      </c>
      <c r="J2491">
        <v>9.36</v>
      </c>
      <c r="K2491" t="s">
        <v>168</v>
      </c>
      <c r="L2491" s="1">
        <v>42767</v>
      </c>
      <c r="M2491">
        <v>7.8309811827957002E-2</v>
      </c>
      <c r="N2491">
        <v>31</v>
      </c>
      <c r="O2491" t="s">
        <v>198</v>
      </c>
      <c r="P2491">
        <v>640</v>
      </c>
      <c r="Q2491">
        <v>5320</v>
      </c>
      <c r="R2491">
        <v>0</v>
      </c>
      <c r="S2491">
        <v>0</v>
      </c>
      <c r="T2491">
        <v>640</v>
      </c>
      <c r="U2491" t="s">
        <v>105</v>
      </c>
      <c r="V2491" t="s">
        <v>49</v>
      </c>
      <c r="W2491" t="s">
        <v>28</v>
      </c>
      <c r="X2491">
        <v>2017</v>
      </c>
      <c r="Y2491">
        <v>2</v>
      </c>
      <c r="Z2491" t="s">
        <v>168</v>
      </c>
    </row>
    <row r="2492" spans="1:26" x14ac:dyDescent="0.35">
      <c r="A2492">
        <v>2491</v>
      </c>
      <c r="B2492">
        <v>2017</v>
      </c>
      <c r="C2492">
        <v>4</v>
      </c>
      <c r="D2492" t="s">
        <v>25</v>
      </c>
      <c r="E2492" t="s">
        <v>26</v>
      </c>
      <c r="F2492" t="s">
        <v>27</v>
      </c>
      <c r="G2492" t="s">
        <v>28</v>
      </c>
      <c r="H2492" t="s">
        <v>29</v>
      </c>
      <c r="I2492">
        <v>0</v>
      </c>
      <c r="J2492">
        <v>79.959999999999994</v>
      </c>
      <c r="K2492" t="s">
        <v>170</v>
      </c>
      <c r="L2492" s="1">
        <v>42826</v>
      </c>
      <c r="M2492">
        <v>0.173643033154122</v>
      </c>
      <c r="N2492">
        <v>31</v>
      </c>
      <c r="O2492" t="s">
        <v>199</v>
      </c>
      <c r="P2492">
        <v>6463</v>
      </c>
      <c r="Q2492">
        <v>9428</v>
      </c>
      <c r="R2492">
        <v>0</v>
      </c>
      <c r="S2492">
        <v>0</v>
      </c>
      <c r="T2492">
        <v>6463</v>
      </c>
      <c r="U2492" t="s">
        <v>26</v>
      </c>
      <c r="V2492" t="s">
        <v>27</v>
      </c>
      <c r="W2492" t="s">
        <v>28</v>
      </c>
      <c r="X2492">
        <v>2017</v>
      </c>
      <c r="Y2492">
        <v>4</v>
      </c>
      <c r="Z2492" t="s">
        <v>170</v>
      </c>
    </row>
    <row r="2493" spans="1:26" x14ac:dyDescent="0.35">
      <c r="A2493">
        <v>2492</v>
      </c>
      <c r="B2493">
        <v>2017</v>
      </c>
      <c r="C2493">
        <v>4</v>
      </c>
      <c r="D2493" t="s">
        <v>32</v>
      </c>
      <c r="E2493" t="s">
        <v>33</v>
      </c>
      <c r="F2493" t="s">
        <v>34</v>
      </c>
      <c r="G2493" t="s">
        <v>35</v>
      </c>
      <c r="H2493" s="1">
        <v>42826</v>
      </c>
      <c r="I2493">
        <v>18.559999999999999</v>
      </c>
      <c r="J2493">
        <v>1122.827</v>
      </c>
      <c r="K2493" t="s">
        <v>170</v>
      </c>
      <c r="L2493" s="1">
        <v>42826</v>
      </c>
      <c r="M2493">
        <v>0.173643033154122</v>
      </c>
      <c r="N2493">
        <v>31</v>
      </c>
      <c r="O2493" t="s">
        <v>199</v>
      </c>
      <c r="P2493">
        <v>71868</v>
      </c>
      <c r="Q2493">
        <v>159525</v>
      </c>
      <c r="R2493">
        <v>0</v>
      </c>
      <c r="S2493">
        <v>0</v>
      </c>
      <c r="T2493">
        <v>71868</v>
      </c>
      <c r="U2493" t="s">
        <v>33</v>
      </c>
      <c r="V2493" t="s">
        <v>34</v>
      </c>
      <c r="W2493" t="s">
        <v>35</v>
      </c>
      <c r="X2493">
        <v>2017</v>
      </c>
      <c r="Y2493">
        <v>4</v>
      </c>
      <c r="Z2493" t="s">
        <v>170</v>
      </c>
    </row>
    <row r="2494" spans="1:26" x14ac:dyDescent="0.35">
      <c r="A2494">
        <v>2493</v>
      </c>
      <c r="B2494">
        <v>2017</v>
      </c>
      <c r="C2494">
        <v>4</v>
      </c>
      <c r="D2494" t="s">
        <v>36</v>
      </c>
      <c r="E2494" t="s">
        <v>37</v>
      </c>
      <c r="F2494" t="s">
        <v>38</v>
      </c>
      <c r="G2494" t="s">
        <v>28</v>
      </c>
      <c r="H2494" s="1">
        <v>42826</v>
      </c>
      <c r="I2494">
        <v>16.100000000000001</v>
      </c>
      <c r="J2494">
        <v>829.43899999999996</v>
      </c>
      <c r="K2494" t="s">
        <v>170</v>
      </c>
      <c r="L2494" s="1">
        <v>42826</v>
      </c>
      <c r="M2494">
        <v>0.173643033154122</v>
      </c>
      <c r="N2494">
        <v>31</v>
      </c>
      <c r="O2494" t="s">
        <v>199</v>
      </c>
      <c r="P2494">
        <v>59158</v>
      </c>
      <c r="Q2494">
        <v>109124</v>
      </c>
      <c r="R2494">
        <v>0</v>
      </c>
      <c r="S2494">
        <v>0</v>
      </c>
      <c r="T2494">
        <v>59158</v>
      </c>
      <c r="U2494" t="s">
        <v>37</v>
      </c>
      <c r="V2494" t="s">
        <v>38</v>
      </c>
      <c r="W2494" t="s">
        <v>28</v>
      </c>
      <c r="X2494">
        <v>2017</v>
      </c>
      <c r="Y2494">
        <v>4</v>
      </c>
      <c r="Z2494" t="s">
        <v>170</v>
      </c>
    </row>
    <row r="2495" spans="1:26" x14ac:dyDescent="0.35">
      <c r="A2495">
        <v>2494</v>
      </c>
      <c r="B2495">
        <v>2017</v>
      </c>
      <c r="C2495">
        <v>4</v>
      </c>
      <c r="D2495" t="s">
        <v>39</v>
      </c>
      <c r="E2495" t="s">
        <v>40</v>
      </c>
      <c r="F2495" t="s">
        <v>41</v>
      </c>
      <c r="G2495" t="s">
        <v>35</v>
      </c>
      <c r="H2495" t="s">
        <v>29</v>
      </c>
      <c r="I2495">
        <v>0</v>
      </c>
      <c r="J2495">
        <v>2.64</v>
      </c>
      <c r="K2495" t="s">
        <v>170</v>
      </c>
      <c r="L2495" s="1">
        <v>42826</v>
      </c>
      <c r="M2495">
        <v>0.173643033154122</v>
      </c>
      <c r="N2495">
        <v>31</v>
      </c>
      <c r="O2495" t="s">
        <v>199</v>
      </c>
      <c r="P2495">
        <v>0</v>
      </c>
      <c r="Q2495">
        <v>70200</v>
      </c>
      <c r="R2495">
        <v>0</v>
      </c>
      <c r="S2495">
        <v>0</v>
      </c>
      <c r="T2495">
        <v>0</v>
      </c>
      <c r="U2495" t="s">
        <v>40</v>
      </c>
      <c r="V2495" t="s">
        <v>41</v>
      </c>
      <c r="W2495" t="s">
        <v>35</v>
      </c>
      <c r="X2495">
        <v>2017</v>
      </c>
      <c r="Y2495">
        <v>4</v>
      </c>
      <c r="Z2495" t="s">
        <v>170</v>
      </c>
    </row>
    <row r="2496" spans="1:26" x14ac:dyDescent="0.35">
      <c r="A2496">
        <v>2495</v>
      </c>
      <c r="B2496">
        <v>2017</v>
      </c>
      <c r="C2496">
        <v>4</v>
      </c>
      <c r="D2496" t="s">
        <v>42</v>
      </c>
      <c r="E2496" t="s">
        <v>43</v>
      </c>
      <c r="F2496" t="s">
        <v>44</v>
      </c>
      <c r="G2496" t="s">
        <v>35</v>
      </c>
      <c r="H2496" t="s">
        <v>29</v>
      </c>
      <c r="I2496">
        <v>0</v>
      </c>
      <c r="J2496">
        <v>227.07</v>
      </c>
      <c r="K2496" t="s">
        <v>170</v>
      </c>
      <c r="L2496" s="1">
        <v>42826</v>
      </c>
      <c r="M2496">
        <v>0.173643033154122</v>
      </c>
      <c r="N2496">
        <v>31</v>
      </c>
      <c r="O2496" t="s">
        <v>199</v>
      </c>
      <c r="P2496">
        <v>11479</v>
      </c>
      <c r="Q2496">
        <v>15938</v>
      </c>
      <c r="R2496">
        <v>0</v>
      </c>
      <c r="S2496">
        <v>0</v>
      </c>
      <c r="T2496">
        <v>11479</v>
      </c>
      <c r="U2496" t="s">
        <v>43</v>
      </c>
      <c r="V2496" t="s">
        <v>44</v>
      </c>
      <c r="W2496" t="s">
        <v>35</v>
      </c>
      <c r="X2496">
        <v>2017</v>
      </c>
      <c r="Y2496">
        <v>4</v>
      </c>
      <c r="Z2496" t="s">
        <v>170</v>
      </c>
    </row>
    <row r="2497" spans="1:26" x14ac:dyDescent="0.35">
      <c r="A2497">
        <v>2496</v>
      </c>
      <c r="B2497">
        <v>2017</v>
      </c>
      <c r="C2497">
        <v>4</v>
      </c>
      <c r="D2497" t="s">
        <v>45</v>
      </c>
      <c r="E2497" t="s">
        <v>46</v>
      </c>
      <c r="F2497" t="s">
        <v>41</v>
      </c>
      <c r="G2497" t="s">
        <v>35</v>
      </c>
      <c r="H2497" t="s">
        <v>29</v>
      </c>
      <c r="I2497">
        <v>0</v>
      </c>
      <c r="J2497">
        <v>33.479999999999997</v>
      </c>
      <c r="K2497" t="s">
        <v>170</v>
      </c>
      <c r="L2497" s="1">
        <v>42826</v>
      </c>
      <c r="M2497">
        <v>0.173643033154122</v>
      </c>
      <c r="N2497">
        <v>31</v>
      </c>
      <c r="O2497" t="s">
        <v>199</v>
      </c>
      <c r="P2497">
        <v>0</v>
      </c>
      <c r="Q2497">
        <v>95760</v>
      </c>
      <c r="R2497">
        <v>0</v>
      </c>
      <c r="S2497">
        <v>0</v>
      </c>
      <c r="T2497">
        <v>0</v>
      </c>
      <c r="U2497" t="s">
        <v>46</v>
      </c>
      <c r="V2497" t="s">
        <v>41</v>
      </c>
      <c r="W2497" t="s">
        <v>35</v>
      </c>
      <c r="X2497">
        <v>2017</v>
      </c>
      <c r="Y2497">
        <v>4</v>
      </c>
      <c r="Z2497" t="s">
        <v>170</v>
      </c>
    </row>
    <row r="2498" spans="1:26" x14ac:dyDescent="0.35">
      <c r="A2498">
        <v>2497</v>
      </c>
      <c r="B2498">
        <v>2017</v>
      </c>
      <c r="C2498">
        <v>4</v>
      </c>
      <c r="D2498" t="s">
        <v>47</v>
      </c>
      <c r="E2498" t="s">
        <v>48</v>
      </c>
      <c r="F2498" t="s">
        <v>49</v>
      </c>
      <c r="G2498" t="s">
        <v>28</v>
      </c>
      <c r="H2498" t="s">
        <v>29</v>
      </c>
      <c r="I2498">
        <v>0</v>
      </c>
      <c r="J2498">
        <v>155.904</v>
      </c>
      <c r="K2498" t="s">
        <v>170</v>
      </c>
      <c r="L2498" s="1">
        <v>42826</v>
      </c>
      <c r="M2498">
        <v>0.173643033154122</v>
      </c>
      <c r="N2498">
        <v>31</v>
      </c>
      <c r="O2498" t="s">
        <v>199</v>
      </c>
      <c r="P2498">
        <v>8117</v>
      </c>
      <c r="Q2498">
        <v>42459</v>
      </c>
      <c r="R2498">
        <v>0</v>
      </c>
      <c r="S2498">
        <v>0</v>
      </c>
      <c r="T2498">
        <v>8117</v>
      </c>
      <c r="U2498" t="s">
        <v>48</v>
      </c>
      <c r="V2498" t="s">
        <v>49</v>
      </c>
      <c r="W2498" t="s">
        <v>28</v>
      </c>
      <c r="X2498">
        <v>2017</v>
      </c>
      <c r="Y2498">
        <v>4</v>
      </c>
      <c r="Z2498" t="s">
        <v>170</v>
      </c>
    </row>
    <row r="2499" spans="1:26" x14ac:dyDescent="0.35">
      <c r="A2499">
        <v>2498</v>
      </c>
      <c r="B2499">
        <v>2017</v>
      </c>
      <c r="C2499">
        <v>4</v>
      </c>
      <c r="D2499" t="s">
        <v>50</v>
      </c>
      <c r="E2499" t="s">
        <v>51</v>
      </c>
      <c r="F2499" t="s">
        <v>38</v>
      </c>
      <c r="G2499" t="s">
        <v>28</v>
      </c>
      <c r="H2499" t="s">
        <v>29</v>
      </c>
      <c r="I2499">
        <v>0</v>
      </c>
      <c r="J2499">
        <v>0</v>
      </c>
      <c r="K2499" t="s">
        <v>170</v>
      </c>
      <c r="L2499" s="1">
        <v>42826</v>
      </c>
      <c r="M2499">
        <v>0.173643033154122</v>
      </c>
      <c r="N2499">
        <v>31</v>
      </c>
      <c r="O2499" t="s">
        <v>199</v>
      </c>
      <c r="P2499">
        <v>0</v>
      </c>
      <c r="Q2499">
        <v>180800320</v>
      </c>
      <c r="R2499">
        <v>0</v>
      </c>
      <c r="S2499">
        <v>0</v>
      </c>
      <c r="T2499">
        <v>0</v>
      </c>
      <c r="U2499" t="s">
        <v>51</v>
      </c>
      <c r="V2499" t="s">
        <v>38</v>
      </c>
      <c r="W2499" t="s">
        <v>28</v>
      </c>
      <c r="X2499">
        <v>2017</v>
      </c>
      <c r="Y2499">
        <v>4</v>
      </c>
      <c r="Z2499" t="s">
        <v>170</v>
      </c>
    </row>
    <row r="2500" spans="1:26" x14ac:dyDescent="0.35">
      <c r="A2500">
        <v>2499</v>
      </c>
      <c r="B2500">
        <v>2017</v>
      </c>
      <c r="C2500">
        <v>4</v>
      </c>
      <c r="D2500" t="s">
        <v>52</v>
      </c>
      <c r="E2500" t="s">
        <v>53</v>
      </c>
      <c r="F2500" t="s">
        <v>34</v>
      </c>
      <c r="G2500" t="s">
        <v>35</v>
      </c>
      <c r="H2500" t="s">
        <v>29</v>
      </c>
      <c r="I2500">
        <v>0</v>
      </c>
      <c r="J2500">
        <v>1.53</v>
      </c>
      <c r="K2500" t="s">
        <v>170</v>
      </c>
      <c r="L2500" s="1">
        <v>42826</v>
      </c>
      <c r="M2500">
        <v>0.173643033154122</v>
      </c>
      <c r="N2500">
        <v>31</v>
      </c>
      <c r="O2500" t="s">
        <v>199</v>
      </c>
      <c r="P2500">
        <v>0</v>
      </c>
      <c r="Q2500">
        <v>251263554</v>
      </c>
      <c r="R2500">
        <v>0</v>
      </c>
      <c r="S2500">
        <v>0</v>
      </c>
      <c r="T2500">
        <v>0</v>
      </c>
      <c r="U2500" t="s">
        <v>53</v>
      </c>
      <c r="V2500" t="s">
        <v>34</v>
      </c>
      <c r="W2500" t="s">
        <v>35</v>
      </c>
      <c r="X2500">
        <v>2017</v>
      </c>
      <c r="Y2500">
        <v>4</v>
      </c>
      <c r="Z2500" t="s">
        <v>170</v>
      </c>
    </row>
    <row r="2501" spans="1:26" x14ac:dyDescent="0.35">
      <c r="A2501">
        <v>2500</v>
      </c>
      <c r="B2501">
        <v>2017</v>
      </c>
      <c r="C2501">
        <v>4</v>
      </c>
      <c r="D2501" t="s">
        <v>54</v>
      </c>
      <c r="E2501" t="s">
        <v>55</v>
      </c>
      <c r="F2501" t="s">
        <v>56</v>
      </c>
      <c r="G2501" t="s">
        <v>35</v>
      </c>
      <c r="H2501" t="s">
        <v>29</v>
      </c>
      <c r="I2501">
        <v>0</v>
      </c>
      <c r="J2501">
        <v>138.876</v>
      </c>
      <c r="K2501" t="s">
        <v>170</v>
      </c>
      <c r="L2501" s="1">
        <v>42826</v>
      </c>
      <c r="M2501">
        <v>0.173643033154122</v>
      </c>
      <c r="N2501">
        <v>31</v>
      </c>
      <c r="O2501" t="s">
        <v>199</v>
      </c>
      <c r="P2501">
        <v>3654</v>
      </c>
      <c r="Q2501">
        <v>159787</v>
      </c>
      <c r="R2501">
        <v>0</v>
      </c>
      <c r="S2501">
        <v>0</v>
      </c>
      <c r="T2501">
        <v>3654</v>
      </c>
      <c r="U2501" t="s">
        <v>55</v>
      </c>
      <c r="V2501" t="s">
        <v>56</v>
      </c>
      <c r="W2501" t="s">
        <v>35</v>
      </c>
      <c r="X2501">
        <v>2017</v>
      </c>
      <c r="Y2501">
        <v>4</v>
      </c>
      <c r="Z2501" t="s">
        <v>170</v>
      </c>
    </row>
    <row r="2502" spans="1:26" x14ac:dyDescent="0.35">
      <c r="A2502">
        <v>2501</v>
      </c>
      <c r="B2502">
        <v>2017</v>
      </c>
      <c r="C2502">
        <v>4</v>
      </c>
      <c r="D2502" t="s">
        <v>57</v>
      </c>
      <c r="E2502" t="s">
        <v>58</v>
      </c>
      <c r="F2502" t="s">
        <v>59</v>
      </c>
      <c r="G2502" t="s">
        <v>60</v>
      </c>
      <c r="H2502" t="s">
        <v>29</v>
      </c>
      <c r="I2502">
        <v>0</v>
      </c>
      <c r="J2502">
        <v>15.28</v>
      </c>
      <c r="K2502" t="s">
        <v>170</v>
      </c>
      <c r="L2502" s="1">
        <v>42826</v>
      </c>
      <c r="M2502">
        <v>0.173643033154122</v>
      </c>
      <c r="N2502">
        <v>31</v>
      </c>
      <c r="O2502" t="s">
        <v>199</v>
      </c>
      <c r="P2502">
        <v>663</v>
      </c>
      <c r="Q2502">
        <v>2399</v>
      </c>
      <c r="R2502">
        <v>0</v>
      </c>
      <c r="S2502">
        <v>0</v>
      </c>
      <c r="T2502">
        <v>663</v>
      </c>
      <c r="U2502" t="s">
        <v>58</v>
      </c>
      <c r="V2502" t="s">
        <v>59</v>
      </c>
      <c r="W2502" t="s">
        <v>60</v>
      </c>
      <c r="X2502">
        <v>2017</v>
      </c>
      <c r="Y2502">
        <v>4</v>
      </c>
      <c r="Z2502" t="s">
        <v>170</v>
      </c>
    </row>
    <row r="2503" spans="1:26" x14ac:dyDescent="0.35">
      <c r="A2503">
        <v>2502</v>
      </c>
      <c r="B2503">
        <v>2017</v>
      </c>
      <c r="C2503">
        <v>4</v>
      </c>
      <c r="D2503" t="s">
        <v>61</v>
      </c>
      <c r="E2503" t="s">
        <v>62</v>
      </c>
      <c r="F2503" t="s">
        <v>63</v>
      </c>
      <c r="G2503" t="s">
        <v>60</v>
      </c>
      <c r="H2503" t="s">
        <v>29</v>
      </c>
      <c r="I2503">
        <v>0</v>
      </c>
      <c r="J2503">
        <v>0</v>
      </c>
      <c r="K2503" t="s">
        <v>170</v>
      </c>
      <c r="L2503" s="1">
        <v>42826</v>
      </c>
      <c r="M2503">
        <v>0.173643033154122</v>
      </c>
      <c r="N2503">
        <v>31</v>
      </c>
      <c r="O2503" t="s">
        <v>29</v>
      </c>
      <c r="P2503" t="s">
        <v>29</v>
      </c>
      <c r="Q2503" t="s">
        <v>29</v>
      </c>
      <c r="R2503" t="s">
        <v>29</v>
      </c>
      <c r="S2503" t="s">
        <v>29</v>
      </c>
      <c r="T2503" t="s">
        <v>29</v>
      </c>
      <c r="U2503" t="s">
        <v>29</v>
      </c>
      <c r="V2503" t="s">
        <v>29</v>
      </c>
      <c r="W2503" t="s">
        <v>29</v>
      </c>
      <c r="X2503" t="s">
        <v>29</v>
      </c>
      <c r="Y2503" t="s">
        <v>29</v>
      </c>
      <c r="Z2503" t="s">
        <v>29</v>
      </c>
    </row>
    <row r="2504" spans="1:26" x14ac:dyDescent="0.35">
      <c r="A2504">
        <v>2503</v>
      </c>
      <c r="B2504">
        <v>2017</v>
      </c>
      <c r="C2504">
        <v>4</v>
      </c>
      <c r="D2504" t="s">
        <v>64</v>
      </c>
      <c r="E2504" t="s">
        <v>65</v>
      </c>
      <c r="F2504" t="s">
        <v>66</v>
      </c>
      <c r="G2504" t="s">
        <v>28</v>
      </c>
      <c r="H2504" t="s">
        <v>29</v>
      </c>
      <c r="I2504">
        <v>0</v>
      </c>
      <c r="J2504">
        <v>0</v>
      </c>
      <c r="K2504" t="s">
        <v>170</v>
      </c>
      <c r="L2504" s="1">
        <v>42826</v>
      </c>
      <c r="M2504">
        <v>0.173643033154122</v>
      </c>
      <c r="N2504">
        <v>31</v>
      </c>
      <c r="O2504" t="s">
        <v>199</v>
      </c>
      <c r="P2504">
        <v>0</v>
      </c>
      <c r="Q2504">
        <v>112501076</v>
      </c>
      <c r="R2504">
        <v>0</v>
      </c>
      <c r="S2504">
        <v>0</v>
      </c>
      <c r="T2504">
        <v>0</v>
      </c>
      <c r="U2504" t="s">
        <v>65</v>
      </c>
      <c r="V2504" t="s">
        <v>66</v>
      </c>
      <c r="W2504" t="s">
        <v>28</v>
      </c>
      <c r="X2504">
        <v>2017</v>
      </c>
      <c r="Y2504">
        <v>4</v>
      </c>
      <c r="Z2504" t="s">
        <v>170</v>
      </c>
    </row>
    <row r="2505" spans="1:26" x14ac:dyDescent="0.35">
      <c r="A2505">
        <v>2504</v>
      </c>
      <c r="B2505">
        <v>2017</v>
      </c>
      <c r="C2505">
        <v>4</v>
      </c>
      <c r="D2505" t="s">
        <v>67</v>
      </c>
      <c r="E2505" t="s">
        <v>68</v>
      </c>
      <c r="F2505" t="s">
        <v>69</v>
      </c>
      <c r="G2505" t="s">
        <v>35</v>
      </c>
      <c r="H2505" t="s">
        <v>29</v>
      </c>
      <c r="I2505">
        <v>0</v>
      </c>
      <c r="J2505">
        <v>0</v>
      </c>
      <c r="K2505" t="s">
        <v>170</v>
      </c>
      <c r="L2505" s="1">
        <v>42826</v>
      </c>
      <c r="M2505">
        <v>0.173643033154122</v>
      </c>
      <c r="N2505">
        <v>31</v>
      </c>
      <c r="O2505" t="s">
        <v>29</v>
      </c>
      <c r="P2505" t="s">
        <v>29</v>
      </c>
      <c r="Q2505" t="s">
        <v>29</v>
      </c>
      <c r="R2505" t="s">
        <v>29</v>
      </c>
      <c r="S2505" t="s">
        <v>29</v>
      </c>
      <c r="T2505" t="s">
        <v>29</v>
      </c>
      <c r="U2505" t="s">
        <v>29</v>
      </c>
      <c r="V2505" t="s">
        <v>29</v>
      </c>
      <c r="W2505" t="s">
        <v>29</v>
      </c>
      <c r="X2505" t="s">
        <v>29</v>
      </c>
      <c r="Y2505" t="s">
        <v>29</v>
      </c>
      <c r="Z2505" t="s">
        <v>29</v>
      </c>
    </row>
    <row r="2506" spans="1:26" x14ac:dyDescent="0.35">
      <c r="A2506">
        <v>2505</v>
      </c>
      <c r="B2506">
        <v>2017</v>
      </c>
      <c r="C2506">
        <v>4</v>
      </c>
      <c r="D2506" t="s">
        <v>70</v>
      </c>
      <c r="E2506" t="s">
        <v>71</v>
      </c>
      <c r="F2506" t="s">
        <v>72</v>
      </c>
      <c r="G2506" t="s">
        <v>28</v>
      </c>
      <c r="H2506" t="s">
        <v>29</v>
      </c>
      <c r="I2506">
        <v>0</v>
      </c>
      <c r="J2506">
        <v>0</v>
      </c>
      <c r="K2506" t="s">
        <v>170</v>
      </c>
      <c r="L2506" s="1">
        <v>42826</v>
      </c>
      <c r="M2506">
        <v>0.173643033154122</v>
      </c>
      <c r="N2506">
        <v>31</v>
      </c>
      <c r="O2506" t="s">
        <v>29</v>
      </c>
      <c r="P2506" t="s">
        <v>29</v>
      </c>
      <c r="Q2506" t="s">
        <v>29</v>
      </c>
      <c r="R2506" t="s">
        <v>29</v>
      </c>
      <c r="S2506" t="s">
        <v>29</v>
      </c>
      <c r="T2506" t="s">
        <v>29</v>
      </c>
      <c r="U2506" t="s">
        <v>29</v>
      </c>
      <c r="V2506" t="s">
        <v>29</v>
      </c>
      <c r="W2506" t="s">
        <v>29</v>
      </c>
      <c r="X2506" t="s">
        <v>29</v>
      </c>
      <c r="Y2506" t="s">
        <v>29</v>
      </c>
      <c r="Z2506" t="s">
        <v>29</v>
      </c>
    </row>
    <row r="2507" spans="1:26" x14ac:dyDescent="0.35">
      <c r="A2507">
        <v>2506</v>
      </c>
      <c r="B2507">
        <v>2017</v>
      </c>
      <c r="C2507">
        <v>4</v>
      </c>
      <c r="D2507" t="s">
        <v>73</v>
      </c>
      <c r="E2507" t="s">
        <v>74</v>
      </c>
      <c r="F2507" t="s">
        <v>66</v>
      </c>
      <c r="G2507" t="s">
        <v>28</v>
      </c>
      <c r="H2507" t="s">
        <v>29</v>
      </c>
      <c r="I2507">
        <v>0</v>
      </c>
      <c r="J2507">
        <v>30</v>
      </c>
      <c r="K2507" t="s">
        <v>170</v>
      </c>
      <c r="L2507" s="1">
        <v>42826</v>
      </c>
      <c r="M2507">
        <v>0.173643033154122</v>
      </c>
      <c r="N2507">
        <v>31</v>
      </c>
      <c r="O2507" t="s">
        <v>199</v>
      </c>
      <c r="P2507">
        <v>0</v>
      </c>
      <c r="Q2507">
        <v>28240</v>
      </c>
      <c r="R2507">
        <v>0</v>
      </c>
      <c r="S2507">
        <v>0</v>
      </c>
      <c r="T2507">
        <v>0</v>
      </c>
      <c r="U2507" t="s">
        <v>74</v>
      </c>
      <c r="V2507" t="s">
        <v>66</v>
      </c>
      <c r="W2507" t="s">
        <v>28</v>
      </c>
      <c r="X2507">
        <v>2017</v>
      </c>
      <c r="Y2507">
        <v>4</v>
      </c>
      <c r="Z2507" t="s">
        <v>170</v>
      </c>
    </row>
    <row r="2508" spans="1:26" x14ac:dyDescent="0.35">
      <c r="A2508">
        <v>2507</v>
      </c>
      <c r="B2508">
        <v>2017</v>
      </c>
      <c r="C2508">
        <v>4</v>
      </c>
      <c r="D2508" t="s">
        <v>75</v>
      </c>
      <c r="E2508" t="s">
        <v>76</v>
      </c>
      <c r="F2508" t="s">
        <v>44</v>
      </c>
      <c r="G2508" t="s">
        <v>35</v>
      </c>
      <c r="H2508" t="s">
        <v>29</v>
      </c>
      <c r="I2508">
        <v>0</v>
      </c>
      <c r="J2508">
        <v>0</v>
      </c>
      <c r="K2508" t="s">
        <v>170</v>
      </c>
      <c r="L2508" s="1">
        <v>42826</v>
      </c>
      <c r="M2508">
        <v>0.173643033154122</v>
      </c>
      <c r="N2508">
        <v>31</v>
      </c>
      <c r="O2508" t="s">
        <v>199</v>
      </c>
      <c r="P2508">
        <v>0</v>
      </c>
      <c r="Q2508">
        <v>27225057</v>
      </c>
      <c r="R2508">
        <v>0</v>
      </c>
      <c r="S2508">
        <v>0</v>
      </c>
      <c r="T2508">
        <v>0</v>
      </c>
      <c r="U2508" t="s">
        <v>76</v>
      </c>
      <c r="V2508" t="s">
        <v>44</v>
      </c>
      <c r="W2508" t="s">
        <v>35</v>
      </c>
      <c r="X2508">
        <v>2017</v>
      </c>
      <c r="Y2508">
        <v>4</v>
      </c>
      <c r="Z2508" t="s">
        <v>170</v>
      </c>
    </row>
    <row r="2509" spans="1:26" x14ac:dyDescent="0.35">
      <c r="A2509">
        <v>2508</v>
      </c>
      <c r="B2509">
        <v>2017</v>
      </c>
      <c r="C2509">
        <v>4</v>
      </c>
      <c r="D2509" t="s">
        <v>77</v>
      </c>
      <c r="E2509" t="s">
        <v>78</v>
      </c>
      <c r="F2509" t="s">
        <v>34</v>
      </c>
      <c r="G2509" t="s">
        <v>35</v>
      </c>
      <c r="H2509" t="s">
        <v>29</v>
      </c>
      <c r="I2509">
        <v>0</v>
      </c>
      <c r="J2509">
        <v>0</v>
      </c>
      <c r="K2509" t="s">
        <v>170</v>
      </c>
      <c r="L2509" s="1">
        <v>42826</v>
      </c>
      <c r="M2509">
        <v>0.173643033154122</v>
      </c>
      <c r="N2509">
        <v>31</v>
      </c>
      <c r="O2509" t="s">
        <v>199</v>
      </c>
      <c r="P2509">
        <v>0</v>
      </c>
      <c r="Q2509">
        <v>709217</v>
      </c>
      <c r="R2509">
        <v>0</v>
      </c>
      <c r="S2509">
        <v>0</v>
      </c>
      <c r="T2509">
        <v>0</v>
      </c>
      <c r="U2509" t="s">
        <v>78</v>
      </c>
      <c r="V2509" t="s">
        <v>34</v>
      </c>
      <c r="W2509" t="s">
        <v>35</v>
      </c>
      <c r="X2509">
        <v>2017</v>
      </c>
      <c r="Y2509">
        <v>4</v>
      </c>
      <c r="Z2509" t="s">
        <v>170</v>
      </c>
    </row>
    <row r="2510" spans="1:26" x14ac:dyDescent="0.35">
      <c r="A2510">
        <v>2509</v>
      </c>
      <c r="B2510">
        <v>2017</v>
      </c>
      <c r="C2510">
        <v>4</v>
      </c>
      <c r="D2510" t="s">
        <v>79</v>
      </c>
      <c r="E2510" t="s">
        <v>80</v>
      </c>
      <c r="F2510" t="s">
        <v>81</v>
      </c>
      <c r="G2510" t="s">
        <v>35</v>
      </c>
      <c r="H2510" t="s">
        <v>29</v>
      </c>
      <c r="I2510">
        <v>0</v>
      </c>
      <c r="J2510">
        <v>0</v>
      </c>
      <c r="K2510" t="s">
        <v>170</v>
      </c>
      <c r="L2510" s="1">
        <v>42826</v>
      </c>
      <c r="M2510">
        <v>0.173643033154122</v>
      </c>
      <c r="N2510">
        <v>31</v>
      </c>
      <c r="O2510" t="s">
        <v>199</v>
      </c>
      <c r="P2510">
        <v>0</v>
      </c>
      <c r="Q2510">
        <v>0</v>
      </c>
      <c r="R2510">
        <v>23</v>
      </c>
      <c r="S2510">
        <v>7</v>
      </c>
      <c r="T2510">
        <v>30</v>
      </c>
      <c r="U2510" t="s">
        <v>80</v>
      </c>
      <c r="V2510" t="s">
        <v>81</v>
      </c>
      <c r="W2510" t="s">
        <v>35</v>
      </c>
      <c r="X2510">
        <v>2017</v>
      </c>
      <c r="Y2510">
        <v>4</v>
      </c>
      <c r="Z2510" t="s">
        <v>170</v>
      </c>
    </row>
    <row r="2511" spans="1:26" x14ac:dyDescent="0.35">
      <c r="A2511">
        <v>2510</v>
      </c>
      <c r="B2511">
        <v>2017</v>
      </c>
      <c r="C2511">
        <v>4</v>
      </c>
      <c r="D2511" t="s">
        <v>82</v>
      </c>
      <c r="E2511" t="s">
        <v>83</v>
      </c>
      <c r="F2511" t="s">
        <v>84</v>
      </c>
      <c r="G2511" t="s">
        <v>28</v>
      </c>
      <c r="H2511" t="s">
        <v>29</v>
      </c>
      <c r="I2511">
        <v>0</v>
      </c>
      <c r="J2511">
        <v>0</v>
      </c>
      <c r="K2511" t="s">
        <v>170</v>
      </c>
      <c r="L2511" s="1">
        <v>42826</v>
      </c>
      <c r="M2511">
        <v>0.173643033154122</v>
      </c>
      <c r="N2511">
        <v>31</v>
      </c>
      <c r="O2511" t="s">
        <v>29</v>
      </c>
      <c r="P2511" t="s">
        <v>29</v>
      </c>
      <c r="Q2511" t="s">
        <v>29</v>
      </c>
      <c r="R2511" t="s">
        <v>29</v>
      </c>
      <c r="S2511" t="s">
        <v>29</v>
      </c>
      <c r="T2511" t="s">
        <v>29</v>
      </c>
      <c r="U2511" t="s">
        <v>29</v>
      </c>
      <c r="V2511" t="s">
        <v>29</v>
      </c>
      <c r="W2511" t="s">
        <v>29</v>
      </c>
      <c r="X2511" t="s">
        <v>29</v>
      </c>
      <c r="Y2511" t="s">
        <v>29</v>
      </c>
      <c r="Z2511" t="s">
        <v>29</v>
      </c>
    </row>
    <row r="2512" spans="1:26" x14ac:dyDescent="0.35">
      <c r="A2512">
        <v>2511</v>
      </c>
      <c r="B2512">
        <v>2017</v>
      </c>
      <c r="C2512">
        <v>4</v>
      </c>
      <c r="D2512" t="s">
        <v>85</v>
      </c>
      <c r="E2512" t="s">
        <v>86</v>
      </c>
      <c r="F2512" t="s">
        <v>38</v>
      </c>
      <c r="G2512" t="s">
        <v>28</v>
      </c>
      <c r="H2512" t="s">
        <v>29</v>
      </c>
      <c r="I2512">
        <v>0</v>
      </c>
      <c r="J2512">
        <v>0</v>
      </c>
      <c r="K2512" t="s">
        <v>170</v>
      </c>
      <c r="L2512" s="1">
        <v>42826</v>
      </c>
      <c r="M2512">
        <v>0.173643033154122</v>
      </c>
      <c r="N2512">
        <v>31</v>
      </c>
      <c r="O2512" t="s">
        <v>199</v>
      </c>
      <c r="P2512">
        <v>0</v>
      </c>
      <c r="Q2512">
        <v>199929440</v>
      </c>
      <c r="R2512">
        <v>0</v>
      </c>
      <c r="S2512">
        <v>0</v>
      </c>
      <c r="T2512">
        <v>0</v>
      </c>
      <c r="U2512" t="s">
        <v>86</v>
      </c>
      <c r="V2512" t="s">
        <v>38</v>
      </c>
      <c r="W2512" t="s">
        <v>28</v>
      </c>
      <c r="X2512">
        <v>2017</v>
      </c>
      <c r="Y2512">
        <v>4</v>
      </c>
      <c r="Z2512" t="s">
        <v>170</v>
      </c>
    </row>
    <row r="2513" spans="1:26" x14ac:dyDescent="0.35">
      <c r="A2513">
        <v>2512</v>
      </c>
      <c r="B2513">
        <v>2017</v>
      </c>
      <c r="C2513">
        <v>4</v>
      </c>
      <c r="D2513" t="s">
        <v>87</v>
      </c>
      <c r="E2513" t="s">
        <v>76</v>
      </c>
      <c r="F2513" t="s">
        <v>27</v>
      </c>
      <c r="G2513" t="s">
        <v>28</v>
      </c>
      <c r="H2513" t="s">
        <v>29</v>
      </c>
      <c r="I2513">
        <v>0</v>
      </c>
      <c r="J2513">
        <v>0</v>
      </c>
      <c r="K2513" t="s">
        <v>170</v>
      </c>
      <c r="L2513" s="1">
        <v>42826</v>
      </c>
      <c r="M2513">
        <v>0.173643033154122</v>
      </c>
      <c r="N2513">
        <v>31</v>
      </c>
      <c r="O2513" t="s">
        <v>199</v>
      </c>
      <c r="P2513">
        <v>0</v>
      </c>
      <c r="Q2513">
        <v>50903383</v>
      </c>
      <c r="R2513">
        <v>0</v>
      </c>
      <c r="S2513">
        <v>0</v>
      </c>
      <c r="T2513">
        <v>0</v>
      </c>
      <c r="U2513" t="s">
        <v>76</v>
      </c>
      <c r="V2513" t="s">
        <v>27</v>
      </c>
      <c r="W2513" t="s">
        <v>28</v>
      </c>
      <c r="X2513">
        <v>2017</v>
      </c>
      <c r="Y2513">
        <v>4</v>
      </c>
      <c r="Z2513" t="s">
        <v>170</v>
      </c>
    </row>
    <row r="2514" spans="1:26" x14ac:dyDescent="0.35">
      <c r="A2514">
        <v>2513</v>
      </c>
      <c r="B2514">
        <v>2017</v>
      </c>
      <c r="C2514">
        <v>4</v>
      </c>
      <c r="D2514" t="s">
        <v>88</v>
      </c>
      <c r="E2514" t="s">
        <v>89</v>
      </c>
      <c r="F2514" t="s">
        <v>49</v>
      </c>
      <c r="G2514" t="s">
        <v>28</v>
      </c>
      <c r="H2514" t="s">
        <v>29</v>
      </c>
      <c r="I2514">
        <v>0</v>
      </c>
      <c r="J2514">
        <v>0</v>
      </c>
      <c r="K2514" t="s">
        <v>170</v>
      </c>
      <c r="L2514" s="1">
        <v>42826</v>
      </c>
      <c r="M2514">
        <v>0.173643033154122</v>
      </c>
      <c r="N2514">
        <v>31</v>
      </c>
      <c r="O2514" t="s">
        <v>199</v>
      </c>
      <c r="P2514">
        <v>0</v>
      </c>
      <c r="Q2514">
        <v>67818525</v>
      </c>
      <c r="R2514">
        <v>0</v>
      </c>
      <c r="S2514">
        <v>0</v>
      </c>
      <c r="T2514">
        <v>0</v>
      </c>
      <c r="U2514" t="s">
        <v>89</v>
      </c>
      <c r="V2514" t="s">
        <v>49</v>
      </c>
      <c r="W2514" t="s">
        <v>28</v>
      </c>
      <c r="X2514">
        <v>2017</v>
      </c>
      <c r="Y2514">
        <v>4</v>
      </c>
      <c r="Z2514" t="s">
        <v>170</v>
      </c>
    </row>
    <row r="2515" spans="1:26" x14ac:dyDescent="0.35">
      <c r="A2515">
        <v>2514</v>
      </c>
      <c r="B2515">
        <v>2017</v>
      </c>
      <c r="C2515">
        <v>4</v>
      </c>
      <c r="D2515" t="s">
        <v>90</v>
      </c>
      <c r="E2515" t="s">
        <v>51</v>
      </c>
      <c r="F2515" t="s">
        <v>59</v>
      </c>
      <c r="G2515" t="s">
        <v>60</v>
      </c>
      <c r="H2515" t="s">
        <v>29</v>
      </c>
      <c r="I2515">
        <v>0</v>
      </c>
      <c r="J2515">
        <v>0</v>
      </c>
      <c r="K2515" t="s">
        <v>170</v>
      </c>
      <c r="L2515" s="1">
        <v>42826</v>
      </c>
      <c r="M2515">
        <v>0.173643033154122</v>
      </c>
      <c r="N2515">
        <v>31</v>
      </c>
      <c r="O2515" t="s">
        <v>199</v>
      </c>
      <c r="P2515">
        <v>0</v>
      </c>
      <c r="Q2515">
        <v>7025369</v>
      </c>
      <c r="R2515">
        <v>0</v>
      </c>
      <c r="S2515">
        <v>0</v>
      </c>
      <c r="T2515">
        <v>0</v>
      </c>
      <c r="U2515" t="s">
        <v>51</v>
      </c>
      <c r="V2515" t="s">
        <v>59</v>
      </c>
      <c r="W2515" t="s">
        <v>60</v>
      </c>
      <c r="X2515">
        <v>2017</v>
      </c>
      <c r="Y2515">
        <v>4</v>
      </c>
      <c r="Z2515" t="s">
        <v>170</v>
      </c>
    </row>
    <row r="2516" spans="1:26" x14ac:dyDescent="0.35">
      <c r="A2516">
        <v>2515</v>
      </c>
      <c r="B2516">
        <v>2017</v>
      </c>
      <c r="C2516">
        <v>4</v>
      </c>
      <c r="D2516" t="s">
        <v>91</v>
      </c>
      <c r="E2516" t="s">
        <v>80</v>
      </c>
      <c r="F2516" t="s">
        <v>92</v>
      </c>
      <c r="G2516" t="s">
        <v>28</v>
      </c>
      <c r="H2516" t="s">
        <v>29</v>
      </c>
      <c r="I2516">
        <v>0</v>
      </c>
      <c r="J2516">
        <v>5.94</v>
      </c>
      <c r="K2516" t="s">
        <v>170</v>
      </c>
      <c r="L2516" s="1">
        <v>42826</v>
      </c>
      <c r="M2516">
        <v>0.173643033154122</v>
      </c>
      <c r="N2516">
        <v>31</v>
      </c>
      <c r="O2516" t="s">
        <v>199</v>
      </c>
      <c r="P2516">
        <v>0</v>
      </c>
      <c r="Q2516">
        <v>0</v>
      </c>
      <c r="R2516">
        <v>1152</v>
      </c>
      <c r="S2516">
        <v>468</v>
      </c>
      <c r="T2516">
        <v>1620</v>
      </c>
      <c r="U2516" t="s">
        <v>80</v>
      </c>
      <c r="V2516" t="s">
        <v>92</v>
      </c>
      <c r="W2516" t="s">
        <v>28</v>
      </c>
      <c r="X2516">
        <v>2017</v>
      </c>
      <c r="Y2516">
        <v>4</v>
      </c>
      <c r="Z2516" t="s">
        <v>170</v>
      </c>
    </row>
    <row r="2517" spans="1:26" x14ac:dyDescent="0.35">
      <c r="A2517">
        <v>2516</v>
      </c>
      <c r="B2517">
        <v>2017</v>
      </c>
      <c r="C2517">
        <v>4</v>
      </c>
      <c r="D2517" t="s">
        <v>93</v>
      </c>
      <c r="E2517" t="s">
        <v>94</v>
      </c>
      <c r="F2517" t="s">
        <v>95</v>
      </c>
      <c r="G2517" t="s">
        <v>60</v>
      </c>
      <c r="H2517" t="s">
        <v>29</v>
      </c>
      <c r="I2517">
        <v>0</v>
      </c>
      <c r="J2517">
        <v>11.52</v>
      </c>
      <c r="K2517" t="s">
        <v>170</v>
      </c>
      <c r="L2517" s="1">
        <v>42826</v>
      </c>
      <c r="M2517">
        <v>0.173643033154122</v>
      </c>
      <c r="N2517">
        <v>31</v>
      </c>
      <c r="O2517" t="s">
        <v>199</v>
      </c>
      <c r="P2517">
        <v>1380</v>
      </c>
      <c r="Q2517">
        <v>2612</v>
      </c>
      <c r="R2517">
        <v>0</v>
      </c>
      <c r="S2517">
        <v>0</v>
      </c>
      <c r="T2517">
        <v>1380</v>
      </c>
      <c r="U2517" t="s">
        <v>94</v>
      </c>
      <c r="V2517" t="s">
        <v>95</v>
      </c>
      <c r="W2517" t="s">
        <v>60</v>
      </c>
      <c r="X2517">
        <v>2017</v>
      </c>
      <c r="Y2517">
        <v>4</v>
      </c>
      <c r="Z2517" t="s">
        <v>170</v>
      </c>
    </row>
    <row r="2518" spans="1:26" x14ac:dyDescent="0.35">
      <c r="A2518">
        <v>2517</v>
      </c>
      <c r="B2518">
        <v>2017</v>
      </c>
      <c r="C2518">
        <v>4</v>
      </c>
      <c r="D2518" t="s">
        <v>96</v>
      </c>
      <c r="E2518" t="s">
        <v>97</v>
      </c>
      <c r="F2518" t="s">
        <v>72</v>
      </c>
      <c r="G2518" t="s">
        <v>28</v>
      </c>
      <c r="H2518" t="s">
        <v>29</v>
      </c>
      <c r="I2518">
        <v>0</v>
      </c>
      <c r="J2518">
        <v>0</v>
      </c>
      <c r="K2518" t="s">
        <v>170</v>
      </c>
      <c r="L2518" s="1">
        <v>42826</v>
      </c>
      <c r="M2518">
        <v>0.173643033154122</v>
      </c>
      <c r="N2518">
        <v>31</v>
      </c>
      <c r="O2518" t="s">
        <v>29</v>
      </c>
      <c r="P2518" t="s">
        <v>29</v>
      </c>
      <c r="Q2518" t="s">
        <v>29</v>
      </c>
      <c r="R2518" t="s">
        <v>29</v>
      </c>
      <c r="S2518" t="s">
        <v>29</v>
      </c>
      <c r="T2518" t="s">
        <v>29</v>
      </c>
      <c r="U2518" t="s">
        <v>29</v>
      </c>
      <c r="V2518" t="s">
        <v>29</v>
      </c>
      <c r="W2518" t="s">
        <v>29</v>
      </c>
      <c r="X2518" t="s">
        <v>29</v>
      </c>
      <c r="Y2518" t="s">
        <v>29</v>
      </c>
      <c r="Z2518" t="s">
        <v>29</v>
      </c>
    </row>
    <row r="2519" spans="1:26" x14ac:dyDescent="0.35">
      <c r="A2519">
        <v>2518</v>
      </c>
      <c r="B2519">
        <v>2017</v>
      </c>
      <c r="C2519">
        <v>4</v>
      </c>
      <c r="D2519" t="s">
        <v>98</v>
      </c>
      <c r="E2519" t="s">
        <v>99</v>
      </c>
      <c r="F2519" t="s">
        <v>100</v>
      </c>
      <c r="G2519" t="s">
        <v>60</v>
      </c>
      <c r="H2519" t="s">
        <v>29</v>
      </c>
      <c r="I2519">
        <v>0</v>
      </c>
      <c r="J2519">
        <v>0</v>
      </c>
      <c r="K2519" t="s">
        <v>170</v>
      </c>
      <c r="L2519" s="1">
        <v>42826</v>
      </c>
      <c r="M2519">
        <v>0.173643033154122</v>
      </c>
      <c r="N2519">
        <v>31</v>
      </c>
      <c r="O2519" t="s">
        <v>29</v>
      </c>
      <c r="P2519" t="s">
        <v>29</v>
      </c>
      <c r="Q2519" t="s">
        <v>29</v>
      </c>
      <c r="R2519" t="s">
        <v>29</v>
      </c>
      <c r="S2519" t="s">
        <v>29</v>
      </c>
      <c r="T2519" t="s">
        <v>29</v>
      </c>
      <c r="U2519" t="s">
        <v>29</v>
      </c>
      <c r="V2519" t="s">
        <v>29</v>
      </c>
      <c r="W2519" t="s">
        <v>29</v>
      </c>
      <c r="X2519" t="s">
        <v>29</v>
      </c>
      <c r="Y2519" t="s">
        <v>29</v>
      </c>
      <c r="Z2519" t="s">
        <v>29</v>
      </c>
    </row>
    <row r="2520" spans="1:26" x14ac:dyDescent="0.35">
      <c r="A2520">
        <v>2519</v>
      </c>
      <c r="B2520">
        <v>2017</v>
      </c>
      <c r="C2520">
        <v>4</v>
      </c>
      <c r="D2520" t="s">
        <v>101</v>
      </c>
      <c r="E2520" t="s">
        <v>102</v>
      </c>
      <c r="F2520" t="s">
        <v>103</v>
      </c>
      <c r="G2520" t="s">
        <v>28</v>
      </c>
      <c r="H2520" t="s">
        <v>29</v>
      </c>
      <c r="I2520">
        <v>0</v>
      </c>
      <c r="J2520">
        <v>3.5</v>
      </c>
      <c r="K2520" t="s">
        <v>170</v>
      </c>
      <c r="L2520" s="1">
        <v>42826</v>
      </c>
      <c r="M2520">
        <v>0.173643033154122</v>
      </c>
      <c r="N2520">
        <v>31</v>
      </c>
      <c r="O2520" t="s">
        <v>29</v>
      </c>
      <c r="P2520" t="s">
        <v>29</v>
      </c>
      <c r="Q2520" t="s">
        <v>29</v>
      </c>
      <c r="R2520" t="s">
        <v>29</v>
      </c>
      <c r="S2520" t="s">
        <v>29</v>
      </c>
      <c r="T2520" t="s">
        <v>29</v>
      </c>
      <c r="U2520" t="s">
        <v>29</v>
      </c>
      <c r="V2520" t="s">
        <v>29</v>
      </c>
      <c r="W2520" t="s">
        <v>29</v>
      </c>
      <c r="X2520" t="s">
        <v>29</v>
      </c>
      <c r="Y2520" t="s">
        <v>29</v>
      </c>
      <c r="Z2520" t="s">
        <v>29</v>
      </c>
    </row>
    <row r="2521" spans="1:26" x14ac:dyDescent="0.35">
      <c r="A2521">
        <v>2520</v>
      </c>
      <c r="B2521">
        <v>2017</v>
      </c>
      <c r="C2521">
        <v>4</v>
      </c>
      <c r="D2521" t="s">
        <v>104</v>
      </c>
      <c r="E2521" t="s">
        <v>105</v>
      </c>
      <c r="F2521" t="s">
        <v>49</v>
      </c>
      <c r="G2521" t="s">
        <v>28</v>
      </c>
      <c r="H2521" t="s">
        <v>29</v>
      </c>
      <c r="I2521">
        <v>0</v>
      </c>
      <c r="J2521">
        <v>9.36</v>
      </c>
      <c r="K2521" t="s">
        <v>170</v>
      </c>
      <c r="L2521" s="1">
        <v>42826</v>
      </c>
      <c r="M2521">
        <v>0.173643033154122</v>
      </c>
      <c r="N2521">
        <v>31</v>
      </c>
      <c r="O2521" t="s">
        <v>199</v>
      </c>
      <c r="P2521">
        <v>1240</v>
      </c>
      <c r="Q2521">
        <v>3480</v>
      </c>
      <c r="R2521">
        <v>0</v>
      </c>
      <c r="S2521">
        <v>0</v>
      </c>
      <c r="T2521">
        <v>1240</v>
      </c>
      <c r="U2521" t="s">
        <v>105</v>
      </c>
      <c r="V2521" t="s">
        <v>49</v>
      </c>
      <c r="W2521" t="s">
        <v>28</v>
      </c>
      <c r="X2521">
        <v>2017</v>
      </c>
      <c r="Y2521">
        <v>4</v>
      </c>
      <c r="Z2521" t="s">
        <v>170</v>
      </c>
    </row>
    <row r="2522" spans="1:26" x14ac:dyDescent="0.35">
      <c r="A2522">
        <v>2521</v>
      </c>
      <c r="B2522">
        <v>2017</v>
      </c>
      <c r="C2522">
        <v>6</v>
      </c>
      <c r="D2522" t="s">
        <v>25</v>
      </c>
      <c r="E2522" t="s">
        <v>26</v>
      </c>
      <c r="F2522" t="s">
        <v>27</v>
      </c>
      <c r="G2522" t="s">
        <v>28</v>
      </c>
      <c r="H2522" t="s">
        <v>29</v>
      </c>
      <c r="I2522">
        <v>0</v>
      </c>
      <c r="J2522">
        <v>90.36</v>
      </c>
      <c r="K2522" t="s">
        <v>158</v>
      </c>
      <c r="L2522" s="1">
        <v>42887</v>
      </c>
      <c r="M2522">
        <v>0.25698196684587798</v>
      </c>
      <c r="N2522">
        <v>31</v>
      </c>
      <c r="O2522" t="s">
        <v>200</v>
      </c>
      <c r="P2522">
        <v>8773</v>
      </c>
      <c r="Q2522">
        <v>10306</v>
      </c>
      <c r="R2522">
        <v>0</v>
      </c>
      <c r="S2522">
        <v>0</v>
      </c>
      <c r="T2522">
        <v>8773</v>
      </c>
      <c r="U2522" t="s">
        <v>26</v>
      </c>
      <c r="V2522" t="s">
        <v>27</v>
      </c>
      <c r="W2522" t="s">
        <v>28</v>
      </c>
      <c r="X2522">
        <v>2017</v>
      </c>
      <c r="Y2522">
        <v>6</v>
      </c>
      <c r="Z2522" t="s">
        <v>158</v>
      </c>
    </row>
    <row r="2523" spans="1:26" x14ac:dyDescent="0.35">
      <c r="A2523">
        <v>2522</v>
      </c>
      <c r="B2523">
        <v>2017</v>
      </c>
      <c r="C2523">
        <v>6</v>
      </c>
      <c r="D2523" t="s">
        <v>32</v>
      </c>
      <c r="E2523" t="s">
        <v>33</v>
      </c>
      <c r="F2523" t="s">
        <v>34</v>
      </c>
      <c r="G2523" t="s">
        <v>35</v>
      </c>
      <c r="H2523" s="1">
        <v>42887</v>
      </c>
      <c r="I2523">
        <v>26.46</v>
      </c>
      <c r="J2523">
        <v>1169.4269999999999</v>
      </c>
      <c r="K2523" t="s">
        <v>158</v>
      </c>
      <c r="L2523" s="1">
        <v>42887</v>
      </c>
      <c r="M2523">
        <v>0.25698196684587798</v>
      </c>
      <c r="N2523">
        <v>31</v>
      </c>
      <c r="O2523" t="s">
        <v>200</v>
      </c>
      <c r="P2523">
        <v>80157</v>
      </c>
      <c r="Q2523">
        <v>235665</v>
      </c>
      <c r="R2523">
        <v>0</v>
      </c>
      <c r="S2523">
        <v>0</v>
      </c>
      <c r="T2523">
        <v>80157</v>
      </c>
      <c r="U2523" t="s">
        <v>33</v>
      </c>
      <c r="V2523" t="s">
        <v>34</v>
      </c>
      <c r="W2523" t="s">
        <v>35</v>
      </c>
      <c r="X2523">
        <v>2017</v>
      </c>
      <c r="Y2523">
        <v>6</v>
      </c>
      <c r="Z2523" t="s">
        <v>158</v>
      </c>
    </row>
    <row r="2524" spans="1:26" x14ac:dyDescent="0.35">
      <c r="A2524">
        <v>2523</v>
      </c>
      <c r="B2524">
        <v>2017</v>
      </c>
      <c r="C2524">
        <v>6</v>
      </c>
      <c r="D2524" t="s">
        <v>36</v>
      </c>
      <c r="E2524" t="s">
        <v>37</v>
      </c>
      <c r="F2524" t="s">
        <v>38</v>
      </c>
      <c r="G2524" t="s">
        <v>28</v>
      </c>
      <c r="H2524" s="1">
        <v>42887</v>
      </c>
      <c r="I2524">
        <v>42.32</v>
      </c>
      <c r="J2524">
        <v>885.75900000000001</v>
      </c>
      <c r="K2524" t="s">
        <v>158</v>
      </c>
      <c r="L2524" s="1">
        <v>42887</v>
      </c>
      <c r="M2524">
        <v>0.25698196684587798</v>
      </c>
      <c r="N2524">
        <v>31</v>
      </c>
      <c r="O2524" t="s">
        <v>200</v>
      </c>
      <c r="P2524">
        <v>74325</v>
      </c>
      <c r="Q2524">
        <v>126596</v>
      </c>
      <c r="R2524">
        <v>0</v>
      </c>
      <c r="S2524">
        <v>0</v>
      </c>
      <c r="T2524">
        <v>74325</v>
      </c>
      <c r="U2524" t="s">
        <v>37</v>
      </c>
      <c r="V2524" t="s">
        <v>38</v>
      </c>
      <c r="W2524" t="s">
        <v>28</v>
      </c>
      <c r="X2524">
        <v>2017</v>
      </c>
      <c r="Y2524">
        <v>6</v>
      </c>
      <c r="Z2524" t="s">
        <v>158</v>
      </c>
    </row>
    <row r="2525" spans="1:26" x14ac:dyDescent="0.35">
      <c r="A2525">
        <v>2524</v>
      </c>
      <c r="B2525">
        <v>2017</v>
      </c>
      <c r="C2525">
        <v>6</v>
      </c>
      <c r="D2525" t="s">
        <v>39</v>
      </c>
      <c r="E2525" t="s">
        <v>40</v>
      </c>
      <c r="F2525" t="s">
        <v>41</v>
      </c>
      <c r="G2525" t="s">
        <v>35</v>
      </c>
      <c r="H2525" t="s">
        <v>29</v>
      </c>
      <c r="I2525">
        <v>0</v>
      </c>
      <c r="J2525">
        <v>2.64</v>
      </c>
      <c r="K2525" t="s">
        <v>158</v>
      </c>
      <c r="L2525" s="1">
        <v>42887</v>
      </c>
      <c r="M2525">
        <v>0.25698196684587798</v>
      </c>
      <c r="N2525">
        <v>31</v>
      </c>
      <c r="O2525" t="s">
        <v>200</v>
      </c>
      <c r="P2525">
        <v>0</v>
      </c>
      <c r="Q2525">
        <v>105300</v>
      </c>
      <c r="R2525">
        <v>0</v>
      </c>
      <c r="S2525">
        <v>0</v>
      </c>
      <c r="T2525">
        <v>0</v>
      </c>
      <c r="U2525" t="s">
        <v>40</v>
      </c>
      <c r="V2525" t="s">
        <v>41</v>
      </c>
      <c r="W2525" t="s">
        <v>35</v>
      </c>
      <c r="X2525">
        <v>2017</v>
      </c>
      <c r="Y2525">
        <v>6</v>
      </c>
      <c r="Z2525" t="s">
        <v>158</v>
      </c>
    </row>
    <row r="2526" spans="1:26" x14ac:dyDescent="0.35">
      <c r="A2526">
        <v>2525</v>
      </c>
      <c r="B2526">
        <v>2017</v>
      </c>
      <c r="C2526">
        <v>6</v>
      </c>
      <c r="D2526" t="s">
        <v>42</v>
      </c>
      <c r="E2526" t="s">
        <v>43</v>
      </c>
      <c r="F2526" t="s">
        <v>44</v>
      </c>
      <c r="G2526" t="s">
        <v>35</v>
      </c>
      <c r="H2526" t="s">
        <v>29</v>
      </c>
      <c r="I2526">
        <v>0</v>
      </c>
      <c r="J2526">
        <v>227.07</v>
      </c>
      <c r="K2526" t="s">
        <v>158</v>
      </c>
      <c r="L2526" s="1">
        <v>42887</v>
      </c>
      <c r="M2526">
        <v>0.25698196684587798</v>
      </c>
      <c r="N2526">
        <v>31</v>
      </c>
      <c r="O2526" t="s">
        <v>200</v>
      </c>
      <c r="P2526">
        <v>12227</v>
      </c>
      <c r="Q2526">
        <v>15129</v>
      </c>
      <c r="R2526">
        <v>0</v>
      </c>
      <c r="S2526">
        <v>0</v>
      </c>
      <c r="T2526">
        <v>12227</v>
      </c>
      <c r="U2526" t="s">
        <v>43</v>
      </c>
      <c r="V2526" t="s">
        <v>44</v>
      </c>
      <c r="W2526" t="s">
        <v>35</v>
      </c>
      <c r="X2526">
        <v>2017</v>
      </c>
      <c r="Y2526">
        <v>6</v>
      </c>
      <c r="Z2526" t="s">
        <v>158</v>
      </c>
    </row>
    <row r="2527" spans="1:26" x14ac:dyDescent="0.35">
      <c r="A2527">
        <v>2526</v>
      </c>
      <c r="B2527">
        <v>2017</v>
      </c>
      <c r="C2527">
        <v>6</v>
      </c>
      <c r="D2527" t="s">
        <v>45</v>
      </c>
      <c r="E2527" t="s">
        <v>46</v>
      </c>
      <c r="F2527" t="s">
        <v>41</v>
      </c>
      <c r="G2527" t="s">
        <v>35</v>
      </c>
      <c r="H2527" t="s">
        <v>29</v>
      </c>
      <c r="I2527">
        <v>0</v>
      </c>
      <c r="J2527">
        <v>33.479999999999997</v>
      </c>
      <c r="K2527" t="s">
        <v>158</v>
      </c>
      <c r="L2527" s="1">
        <v>42887</v>
      </c>
      <c r="M2527">
        <v>0.25698196684587798</v>
      </c>
      <c r="N2527">
        <v>31</v>
      </c>
      <c r="O2527" t="s">
        <v>200</v>
      </c>
      <c r="P2527">
        <v>0</v>
      </c>
      <c r="Q2527">
        <v>106560</v>
      </c>
      <c r="R2527">
        <v>0</v>
      </c>
      <c r="S2527">
        <v>0</v>
      </c>
      <c r="T2527">
        <v>0</v>
      </c>
      <c r="U2527" t="s">
        <v>46</v>
      </c>
      <c r="V2527" t="s">
        <v>41</v>
      </c>
      <c r="W2527" t="s">
        <v>35</v>
      </c>
      <c r="X2527">
        <v>2017</v>
      </c>
      <c r="Y2527">
        <v>6</v>
      </c>
      <c r="Z2527" t="s">
        <v>158</v>
      </c>
    </row>
    <row r="2528" spans="1:26" x14ac:dyDescent="0.35">
      <c r="A2528">
        <v>2527</v>
      </c>
      <c r="B2528">
        <v>2017</v>
      </c>
      <c r="C2528">
        <v>6</v>
      </c>
      <c r="D2528" t="s">
        <v>47</v>
      </c>
      <c r="E2528" t="s">
        <v>48</v>
      </c>
      <c r="F2528" t="s">
        <v>49</v>
      </c>
      <c r="G2528" t="s">
        <v>28</v>
      </c>
      <c r="H2528" t="s">
        <v>29</v>
      </c>
      <c r="I2528">
        <v>0</v>
      </c>
      <c r="J2528">
        <v>185.904</v>
      </c>
      <c r="K2528" t="s">
        <v>158</v>
      </c>
      <c r="L2528" s="1">
        <v>42887</v>
      </c>
      <c r="M2528">
        <v>0.25698196684587798</v>
      </c>
      <c r="N2528">
        <v>31</v>
      </c>
      <c r="O2528" t="s">
        <v>200</v>
      </c>
      <c r="P2528">
        <v>10303</v>
      </c>
      <c r="Q2528">
        <v>50241</v>
      </c>
      <c r="R2528">
        <v>0</v>
      </c>
      <c r="S2528">
        <v>0</v>
      </c>
      <c r="T2528">
        <v>10303</v>
      </c>
      <c r="U2528" t="s">
        <v>48</v>
      </c>
      <c r="V2528" t="s">
        <v>49</v>
      </c>
      <c r="W2528" t="s">
        <v>28</v>
      </c>
      <c r="X2528">
        <v>2017</v>
      </c>
      <c r="Y2528">
        <v>6</v>
      </c>
      <c r="Z2528" t="s">
        <v>158</v>
      </c>
    </row>
    <row r="2529" spans="1:26" x14ac:dyDescent="0.35">
      <c r="A2529">
        <v>2528</v>
      </c>
      <c r="B2529">
        <v>2017</v>
      </c>
      <c r="C2529">
        <v>6</v>
      </c>
      <c r="D2529" t="s">
        <v>50</v>
      </c>
      <c r="E2529" t="s">
        <v>51</v>
      </c>
      <c r="F2529" t="s">
        <v>38</v>
      </c>
      <c r="G2529" t="s">
        <v>28</v>
      </c>
      <c r="H2529" t="s">
        <v>29</v>
      </c>
      <c r="I2529">
        <v>0</v>
      </c>
      <c r="J2529">
        <v>0</v>
      </c>
      <c r="K2529" t="s">
        <v>158</v>
      </c>
      <c r="L2529" s="1">
        <v>42887</v>
      </c>
      <c r="M2529">
        <v>0.25698196684587798</v>
      </c>
      <c r="N2529">
        <v>31</v>
      </c>
      <c r="O2529" t="s">
        <v>200</v>
      </c>
      <c r="P2529">
        <v>0</v>
      </c>
      <c r="Q2529">
        <v>245555137</v>
      </c>
      <c r="R2529">
        <v>0</v>
      </c>
      <c r="S2529">
        <v>0</v>
      </c>
      <c r="T2529">
        <v>0</v>
      </c>
      <c r="U2529" t="s">
        <v>51</v>
      </c>
      <c r="V2529" t="s">
        <v>38</v>
      </c>
      <c r="W2529" t="s">
        <v>28</v>
      </c>
      <c r="X2529">
        <v>2017</v>
      </c>
      <c r="Y2529">
        <v>6</v>
      </c>
      <c r="Z2529" t="s">
        <v>158</v>
      </c>
    </row>
    <row r="2530" spans="1:26" x14ac:dyDescent="0.35">
      <c r="A2530">
        <v>2529</v>
      </c>
      <c r="B2530">
        <v>2017</v>
      </c>
      <c r="C2530">
        <v>6</v>
      </c>
      <c r="D2530" t="s">
        <v>52</v>
      </c>
      <c r="E2530" t="s">
        <v>53</v>
      </c>
      <c r="F2530" t="s">
        <v>34</v>
      </c>
      <c r="G2530" t="s">
        <v>35</v>
      </c>
      <c r="H2530" t="s">
        <v>29</v>
      </c>
      <c r="I2530">
        <v>0</v>
      </c>
      <c r="J2530">
        <v>1.53</v>
      </c>
      <c r="K2530" t="s">
        <v>158</v>
      </c>
      <c r="L2530" s="1">
        <v>42887</v>
      </c>
      <c r="M2530">
        <v>0.25698196684587798</v>
      </c>
      <c r="N2530">
        <v>31</v>
      </c>
      <c r="O2530" t="s">
        <v>200</v>
      </c>
      <c r="P2530">
        <v>0</v>
      </c>
      <c r="Q2530">
        <v>395218229</v>
      </c>
      <c r="R2530">
        <v>0</v>
      </c>
      <c r="S2530">
        <v>0</v>
      </c>
      <c r="T2530">
        <v>0</v>
      </c>
      <c r="U2530" t="s">
        <v>53</v>
      </c>
      <c r="V2530" t="s">
        <v>34</v>
      </c>
      <c r="W2530" t="s">
        <v>35</v>
      </c>
      <c r="X2530">
        <v>2017</v>
      </c>
      <c r="Y2530">
        <v>6</v>
      </c>
      <c r="Z2530" t="s">
        <v>158</v>
      </c>
    </row>
    <row r="2531" spans="1:26" x14ac:dyDescent="0.35">
      <c r="A2531">
        <v>2530</v>
      </c>
      <c r="B2531">
        <v>2017</v>
      </c>
      <c r="C2531">
        <v>6</v>
      </c>
      <c r="D2531" t="s">
        <v>54</v>
      </c>
      <c r="E2531" t="s">
        <v>55</v>
      </c>
      <c r="F2531" t="s">
        <v>56</v>
      </c>
      <c r="G2531" t="s">
        <v>35</v>
      </c>
      <c r="H2531" t="s">
        <v>29</v>
      </c>
      <c r="I2531">
        <v>0</v>
      </c>
      <c r="J2531">
        <v>138.876</v>
      </c>
      <c r="K2531" t="s">
        <v>158</v>
      </c>
      <c r="L2531" s="1">
        <v>42887</v>
      </c>
      <c r="M2531">
        <v>0.25698196684587798</v>
      </c>
      <c r="N2531">
        <v>31</v>
      </c>
      <c r="O2531" t="s">
        <v>200</v>
      </c>
      <c r="P2531">
        <v>3317</v>
      </c>
      <c r="Q2531">
        <v>217494</v>
      </c>
      <c r="R2531">
        <v>0</v>
      </c>
      <c r="S2531">
        <v>0</v>
      </c>
      <c r="T2531">
        <v>3317</v>
      </c>
      <c r="U2531" t="s">
        <v>55</v>
      </c>
      <c r="V2531" t="s">
        <v>56</v>
      </c>
      <c r="W2531" t="s">
        <v>35</v>
      </c>
      <c r="X2531">
        <v>2017</v>
      </c>
      <c r="Y2531">
        <v>6</v>
      </c>
      <c r="Z2531" t="s">
        <v>158</v>
      </c>
    </row>
    <row r="2532" spans="1:26" x14ac:dyDescent="0.35">
      <c r="A2532">
        <v>2531</v>
      </c>
      <c r="B2532">
        <v>2017</v>
      </c>
      <c r="C2532">
        <v>6</v>
      </c>
      <c r="D2532" t="s">
        <v>57</v>
      </c>
      <c r="E2532" t="s">
        <v>58</v>
      </c>
      <c r="F2532" t="s">
        <v>59</v>
      </c>
      <c r="G2532" t="s">
        <v>60</v>
      </c>
      <c r="H2532" t="s">
        <v>29</v>
      </c>
      <c r="I2532">
        <v>0</v>
      </c>
      <c r="J2532">
        <v>15.28</v>
      </c>
      <c r="K2532" t="s">
        <v>158</v>
      </c>
      <c r="L2532" s="1">
        <v>42887</v>
      </c>
      <c r="M2532">
        <v>0.25698196684587798</v>
      </c>
      <c r="N2532">
        <v>31</v>
      </c>
      <c r="O2532" t="s">
        <v>200</v>
      </c>
      <c r="P2532">
        <v>1126</v>
      </c>
      <c r="Q2532">
        <v>2156</v>
      </c>
      <c r="R2532">
        <v>0</v>
      </c>
      <c r="S2532">
        <v>0</v>
      </c>
      <c r="T2532">
        <v>1126</v>
      </c>
      <c r="U2532" t="s">
        <v>58</v>
      </c>
      <c r="V2532" t="s">
        <v>59</v>
      </c>
      <c r="W2532" t="s">
        <v>60</v>
      </c>
      <c r="X2532">
        <v>2017</v>
      </c>
      <c r="Y2532">
        <v>6</v>
      </c>
      <c r="Z2532" t="s">
        <v>158</v>
      </c>
    </row>
    <row r="2533" spans="1:26" x14ac:dyDescent="0.35">
      <c r="A2533">
        <v>2532</v>
      </c>
      <c r="B2533">
        <v>2017</v>
      </c>
      <c r="C2533">
        <v>6</v>
      </c>
      <c r="D2533" t="s">
        <v>61</v>
      </c>
      <c r="E2533" t="s">
        <v>62</v>
      </c>
      <c r="F2533" t="s">
        <v>63</v>
      </c>
      <c r="G2533" t="s">
        <v>60</v>
      </c>
      <c r="H2533" t="s">
        <v>29</v>
      </c>
      <c r="I2533">
        <v>0</v>
      </c>
      <c r="J2533">
        <v>0</v>
      </c>
      <c r="K2533" t="s">
        <v>158</v>
      </c>
      <c r="L2533" s="1">
        <v>42887</v>
      </c>
      <c r="M2533">
        <v>0.25698196684587798</v>
      </c>
      <c r="N2533">
        <v>31</v>
      </c>
      <c r="O2533" t="s">
        <v>29</v>
      </c>
      <c r="P2533" t="s">
        <v>29</v>
      </c>
      <c r="Q2533" t="s">
        <v>29</v>
      </c>
      <c r="R2533" t="s">
        <v>29</v>
      </c>
      <c r="S2533" t="s">
        <v>29</v>
      </c>
      <c r="T2533" t="s">
        <v>29</v>
      </c>
      <c r="U2533" t="s">
        <v>29</v>
      </c>
      <c r="V2533" t="s">
        <v>29</v>
      </c>
      <c r="W2533" t="s">
        <v>29</v>
      </c>
      <c r="X2533" t="s">
        <v>29</v>
      </c>
      <c r="Y2533" t="s">
        <v>29</v>
      </c>
      <c r="Z2533" t="s">
        <v>29</v>
      </c>
    </row>
    <row r="2534" spans="1:26" x14ac:dyDescent="0.35">
      <c r="A2534">
        <v>2533</v>
      </c>
      <c r="B2534">
        <v>2017</v>
      </c>
      <c r="C2534">
        <v>6</v>
      </c>
      <c r="D2534" t="s">
        <v>64</v>
      </c>
      <c r="E2534" t="s">
        <v>65</v>
      </c>
      <c r="F2534" t="s">
        <v>66</v>
      </c>
      <c r="G2534" t="s">
        <v>28</v>
      </c>
      <c r="H2534" t="s">
        <v>29</v>
      </c>
      <c r="I2534">
        <v>0</v>
      </c>
      <c r="J2534">
        <v>0</v>
      </c>
      <c r="K2534" t="s">
        <v>158</v>
      </c>
      <c r="L2534" s="1">
        <v>42887</v>
      </c>
      <c r="M2534">
        <v>0.25698196684587798</v>
      </c>
      <c r="N2534">
        <v>31</v>
      </c>
      <c r="O2534" t="s">
        <v>200</v>
      </c>
      <c r="P2534">
        <v>0</v>
      </c>
      <c r="Q2534">
        <v>137942470</v>
      </c>
      <c r="R2534">
        <v>0</v>
      </c>
      <c r="S2534">
        <v>0</v>
      </c>
      <c r="T2534">
        <v>0</v>
      </c>
      <c r="U2534" t="s">
        <v>65</v>
      </c>
      <c r="V2534" t="s">
        <v>66</v>
      </c>
      <c r="W2534" t="s">
        <v>28</v>
      </c>
      <c r="X2534">
        <v>2017</v>
      </c>
      <c r="Y2534">
        <v>6</v>
      </c>
      <c r="Z2534" t="s">
        <v>158</v>
      </c>
    </row>
    <row r="2535" spans="1:26" x14ac:dyDescent="0.35">
      <c r="A2535">
        <v>2534</v>
      </c>
      <c r="B2535">
        <v>2017</v>
      </c>
      <c r="C2535">
        <v>6</v>
      </c>
      <c r="D2535" t="s">
        <v>67</v>
      </c>
      <c r="E2535" t="s">
        <v>68</v>
      </c>
      <c r="F2535" t="s">
        <v>69</v>
      </c>
      <c r="G2535" t="s">
        <v>35</v>
      </c>
      <c r="H2535" t="s">
        <v>29</v>
      </c>
      <c r="I2535">
        <v>0</v>
      </c>
      <c r="J2535">
        <v>0</v>
      </c>
      <c r="K2535" t="s">
        <v>158</v>
      </c>
      <c r="L2535" s="1">
        <v>42887</v>
      </c>
      <c r="M2535">
        <v>0.25698196684587798</v>
      </c>
      <c r="N2535">
        <v>31</v>
      </c>
      <c r="O2535" t="s">
        <v>29</v>
      </c>
      <c r="P2535" t="s">
        <v>29</v>
      </c>
      <c r="Q2535" t="s">
        <v>29</v>
      </c>
      <c r="R2535" t="s">
        <v>29</v>
      </c>
      <c r="S2535" t="s">
        <v>29</v>
      </c>
      <c r="T2535" t="s">
        <v>29</v>
      </c>
      <c r="U2535" t="s">
        <v>29</v>
      </c>
      <c r="V2535" t="s">
        <v>29</v>
      </c>
      <c r="W2535" t="s">
        <v>29</v>
      </c>
      <c r="X2535" t="s">
        <v>29</v>
      </c>
      <c r="Y2535" t="s">
        <v>29</v>
      </c>
      <c r="Z2535" t="s">
        <v>29</v>
      </c>
    </row>
    <row r="2536" spans="1:26" x14ac:dyDescent="0.35">
      <c r="A2536">
        <v>2535</v>
      </c>
      <c r="B2536">
        <v>2017</v>
      </c>
      <c r="C2536">
        <v>6</v>
      </c>
      <c r="D2536" t="s">
        <v>70</v>
      </c>
      <c r="E2536" t="s">
        <v>71</v>
      </c>
      <c r="F2536" t="s">
        <v>72</v>
      </c>
      <c r="G2536" t="s">
        <v>28</v>
      </c>
      <c r="H2536" t="s">
        <v>29</v>
      </c>
      <c r="I2536">
        <v>0</v>
      </c>
      <c r="J2536">
        <v>0</v>
      </c>
      <c r="K2536" t="s">
        <v>158</v>
      </c>
      <c r="L2536" s="1">
        <v>42887</v>
      </c>
      <c r="M2536">
        <v>0.25698196684587798</v>
      </c>
      <c r="N2536">
        <v>31</v>
      </c>
      <c r="O2536" t="s">
        <v>29</v>
      </c>
      <c r="P2536" t="s">
        <v>29</v>
      </c>
      <c r="Q2536" t="s">
        <v>29</v>
      </c>
      <c r="R2536" t="s">
        <v>29</v>
      </c>
      <c r="S2536" t="s">
        <v>29</v>
      </c>
      <c r="T2536" t="s">
        <v>29</v>
      </c>
      <c r="U2536" t="s">
        <v>29</v>
      </c>
      <c r="V2536" t="s">
        <v>29</v>
      </c>
      <c r="W2536" t="s">
        <v>29</v>
      </c>
      <c r="X2536" t="s">
        <v>29</v>
      </c>
      <c r="Y2536" t="s">
        <v>29</v>
      </c>
      <c r="Z2536" t="s">
        <v>29</v>
      </c>
    </row>
    <row r="2537" spans="1:26" x14ac:dyDescent="0.35">
      <c r="A2537">
        <v>2536</v>
      </c>
      <c r="B2537">
        <v>2017</v>
      </c>
      <c r="C2537">
        <v>6</v>
      </c>
      <c r="D2537" t="s">
        <v>73</v>
      </c>
      <c r="E2537" t="s">
        <v>74</v>
      </c>
      <c r="F2537" t="s">
        <v>66</v>
      </c>
      <c r="G2537" t="s">
        <v>28</v>
      </c>
      <c r="H2537" t="s">
        <v>29</v>
      </c>
      <c r="I2537">
        <v>0</v>
      </c>
      <c r="J2537">
        <v>30</v>
      </c>
      <c r="K2537" t="s">
        <v>158</v>
      </c>
      <c r="L2537" s="1">
        <v>42887</v>
      </c>
      <c r="M2537">
        <v>0.25698196684587798</v>
      </c>
      <c r="N2537">
        <v>31</v>
      </c>
      <c r="O2537" t="s">
        <v>200</v>
      </c>
      <c r="P2537">
        <v>0</v>
      </c>
      <c r="Q2537">
        <v>34480</v>
      </c>
      <c r="R2537">
        <v>0</v>
      </c>
      <c r="S2537">
        <v>0</v>
      </c>
      <c r="T2537">
        <v>0</v>
      </c>
      <c r="U2537" t="s">
        <v>74</v>
      </c>
      <c r="V2537" t="s">
        <v>66</v>
      </c>
      <c r="W2537" t="s">
        <v>28</v>
      </c>
      <c r="X2537">
        <v>2017</v>
      </c>
      <c r="Y2537">
        <v>6</v>
      </c>
      <c r="Z2537" t="s">
        <v>158</v>
      </c>
    </row>
    <row r="2538" spans="1:26" x14ac:dyDescent="0.35">
      <c r="A2538">
        <v>2537</v>
      </c>
      <c r="B2538">
        <v>2017</v>
      </c>
      <c r="C2538">
        <v>6</v>
      </c>
      <c r="D2538" t="s">
        <v>75</v>
      </c>
      <c r="E2538" t="s">
        <v>76</v>
      </c>
      <c r="F2538" t="s">
        <v>44</v>
      </c>
      <c r="G2538" t="s">
        <v>35</v>
      </c>
      <c r="H2538" t="s">
        <v>29</v>
      </c>
      <c r="I2538">
        <v>0</v>
      </c>
      <c r="J2538">
        <v>0</v>
      </c>
      <c r="K2538" t="s">
        <v>158</v>
      </c>
      <c r="L2538" s="1">
        <v>42887</v>
      </c>
      <c r="M2538">
        <v>0.25698196684587798</v>
      </c>
      <c r="N2538">
        <v>31</v>
      </c>
      <c r="O2538" t="s">
        <v>200</v>
      </c>
      <c r="P2538">
        <v>0</v>
      </c>
      <c r="Q2538">
        <v>33737006</v>
      </c>
      <c r="R2538">
        <v>0</v>
      </c>
      <c r="S2538">
        <v>0</v>
      </c>
      <c r="T2538">
        <v>0</v>
      </c>
      <c r="U2538" t="s">
        <v>76</v>
      </c>
      <c r="V2538" t="s">
        <v>44</v>
      </c>
      <c r="W2538" t="s">
        <v>35</v>
      </c>
      <c r="X2538">
        <v>2017</v>
      </c>
      <c r="Y2538">
        <v>6</v>
      </c>
      <c r="Z2538" t="s">
        <v>158</v>
      </c>
    </row>
    <row r="2539" spans="1:26" x14ac:dyDescent="0.35">
      <c r="A2539">
        <v>2538</v>
      </c>
      <c r="B2539">
        <v>2017</v>
      </c>
      <c r="C2539">
        <v>6</v>
      </c>
      <c r="D2539" t="s">
        <v>77</v>
      </c>
      <c r="E2539" t="s">
        <v>78</v>
      </c>
      <c r="F2539" t="s">
        <v>34</v>
      </c>
      <c r="G2539" t="s">
        <v>35</v>
      </c>
      <c r="H2539" t="s">
        <v>29</v>
      </c>
      <c r="I2539">
        <v>0</v>
      </c>
      <c r="J2539">
        <v>0</v>
      </c>
      <c r="K2539" t="s">
        <v>158</v>
      </c>
      <c r="L2539" s="1">
        <v>42887</v>
      </c>
      <c r="M2539">
        <v>0.25698196684587798</v>
      </c>
      <c r="N2539">
        <v>31</v>
      </c>
      <c r="O2539" t="s">
        <v>200</v>
      </c>
      <c r="P2539">
        <v>0</v>
      </c>
      <c r="Q2539">
        <v>645036</v>
      </c>
      <c r="R2539">
        <v>0</v>
      </c>
      <c r="S2539">
        <v>0</v>
      </c>
      <c r="T2539">
        <v>0</v>
      </c>
      <c r="U2539" t="s">
        <v>78</v>
      </c>
      <c r="V2539" t="s">
        <v>34</v>
      </c>
      <c r="W2539" t="s">
        <v>35</v>
      </c>
      <c r="X2539">
        <v>2017</v>
      </c>
      <c r="Y2539">
        <v>6</v>
      </c>
      <c r="Z2539" t="s">
        <v>158</v>
      </c>
    </row>
    <row r="2540" spans="1:26" x14ac:dyDescent="0.35">
      <c r="A2540">
        <v>2539</v>
      </c>
      <c r="B2540">
        <v>2017</v>
      </c>
      <c r="C2540">
        <v>6</v>
      </c>
      <c r="D2540" t="s">
        <v>79</v>
      </c>
      <c r="E2540" t="s">
        <v>80</v>
      </c>
      <c r="F2540" t="s">
        <v>81</v>
      </c>
      <c r="G2540" t="s">
        <v>35</v>
      </c>
      <c r="H2540" t="s">
        <v>29</v>
      </c>
      <c r="I2540">
        <v>0</v>
      </c>
      <c r="J2540">
        <v>3.2</v>
      </c>
      <c r="K2540" t="s">
        <v>158</v>
      </c>
      <c r="L2540" s="1">
        <v>42887</v>
      </c>
      <c r="M2540">
        <v>0.25698196684587798</v>
      </c>
      <c r="N2540">
        <v>31</v>
      </c>
      <c r="O2540" t="s">
        <v>200</v>
      </c>
      <c r="P2540">
        <v>0</v>
      </c>
      <c r="Q2540">
        <v>0</v>
      </c>
      <c r="R2540">
        <v>135</v>
      </c>
      <c r="S2540">
        <v>70</v>
      </c>
      <c r="T2540">
        <v>205</v>
      </c>
      <c r="U2540" t="s">
        <v>80</v>
      </c>
      <c r="V2540" t="s">
        <v>81</v>
      </c>
      <c r="W2540" t="s">
        <v>35</v>
      </c>
      <c r="X2540">
        <v>2017</v>
      </c>
      <c r="Y2540">
        <v>6</v>
      </c>
      <c r="Z2540" t="s">
        <v>158</v>
      </c>
    </row>
    <row r="2541" spans="1:26" x14ac:dyDescent="0.35">
      <c r="A2541">
        <v>2540</v>
      </c>
      <c r="B2541">
        <v>2017</v>
      </c>
      <c r="C2541">
        <v>6</v>
      </c>
      <c r="D2541" t="s">
        <v>82</v>
      </c>
      <c r="E2541" t="s">
        <v>83</v>
      </c>
      <c r="F2541" t="s">
        <v>84</v>
      </c>
      <c r="G2541" t="s">
        <v>28</v>
      </c>
      <c r="H2541" t="s">
        <v>29</v>
      </c>
      <c r="I2541">
        <v>0</v>
      </c>
      <c r="J2541">
        <v>0</v>
      </c>
      <c r="K2541" t="s">
        <v>158</v>
      </c>
      <c r="L2541" s="1">
        <v>42887</v>
      </c>
      <c r="M2541">
        <v>0.25698196684587798</v>
      </c>
      <c r="N2541">
        <v>31</v>
      </c>
      <c r="O2541" t="s">
        <v>29</v>
      </c>
      <c r="P2541" t="s">
        <v>29</v>
      </c>
      <c r="Q2541" t="s">
        <v>29</v>
      </c>
      <c r="R2541" t="s">
        <v>29</v>
      </c>
      <c r="S2541" t="s">
        <v>29</v>
      </c>
      <c r="T2541" t="s">
        <v>29</v>
      </c>
      <c r="U2541" t="s">
        <v>29</v>
      </c>
      <c r="V2541" t="s">
        <v>29</v>
      </c>
      <c r="W2541" t="s">
        <v>29</v>
      </c>
      <c r="X2541" t="s">
        <v>29</v>
      </c>
      <c r="Y2541" t="s">
        <v>29</v>
      </c>
      <c r="Z2541" t="s">
        <v>29</v>
      </c>
    </row>
    <row r="2542" spans="1:26" x14ac:dyDescent="0.35">
      <c r="A2542">
        <v>2541</v>
      </c>
      <c r="B2542">
        <v>2017</v>
      </c>
      <c r="C2542">
        <v>6</v>
      </c>
      <c r="D2542" t="s">
        <v>85</v>
      </c>
      <c r="E2542" t="s">
        <v>86</v>
      </c>
      <c r="F2542" t="s">
        <v>38</v>
      </c>
      <c r="G2542" t="s">
        <v>28</v>
      </c>
      <c r="H2542" t="s">
        <v>29</v>
      </c>
      <c r="I2542">
        <v>0</v>
      </c>
      <c r="J2542">
        <v>0</v>
      </c>
      <c r="K2542" t="s">
        <v>158</v>
      </c>
      <c r="L2542" s="1">
        <v>42887</v>
      </c>
      <c r="M2542">
        <v>0.25698196684587798</v>
      </c>
      <c r="N2542">
        <v>31</v>
      </c>
      <c r="O2542" t="s">
        <v>200</v>
      </c>
      <c r="P2542">
        <v>0</v>
      </c>
      <c r="Q2542">
        <v>205948001</v>
      </c>
      <c r="R2542">
        <v>0</v>
      </c>
      <c r="S2542">
        <v>0</v>
      </c>
      <c r="T2542">
        <v>0</v>
      </c>
      <c r="U2542" t="s">
        <v>86</v>
      </c>
      <c r="V2542" t="s">
        <v>38</v>
      </c>
      <c r="W2542" t="s">
        <v>28</v>
      </c>
      <c r="X2542">
        <v>2017</v>
      </c>
      <c r="Y2542">
        <v>6</v>
      </c>
      <c r="Z2542" t="s">
        <v>158</v>
      </c>
    </row>
    <row r="2543" spans="1:26" x14ac:dyDescent="0.35">
      <c r="A2543">
        <v>2542</v>
      </c>
      <c r="B2543">
        <v>2017</v>
      </c>
      <c r="C2543">
        <v>6</v>
      </c>
      <c r="D2543" t="s">
        <v>87</v>
      </c>
      <c r="E2543" t="s">
        <v>76</v>
      </c>
      <c r="F2543" t="s">
        <v>27</v>
      </c>
      <c r="G2543" t="s">
        <v>28</v>
      </c>
      <c r="H2543" t="s">
        <v>29</v>
      </c>
      <c r="I2543">
        <v>0</v>
      </c>
      <c r="J2543">
        <v>0</v>
      </c>
      <c r="K2543" t="s">
        <v>158</v>
      </c>
      <c r="L2543" s="1">
        <v>42887</v>
      </c>
      <c r="M2543">
        <v>0.25698196684587798</v>
      </c>
      <c r="N2543">
        <v>31</v>
      </c>
      <c r="O2543" t="s">
        <v>200</v>
      </c>
      <c r="P2543">
        <v>0</v>
      </c>
      <c r="Q2543">
        <v>59503971</v>
      </c>
      <c r="R2543">
        <v>0</v>
      </c>
      <c r="S2543">
        <v>0</v>
      </c>
      <c r="T2543">
        <v>0</v>
      </c>
      <c r="U2543" t="s">
        <v>76</v>
      </c>
      <c r="V2543" t="s">
        <v>27</v>
      </c>
      <c r="W2543" t="s">
        <v>28</v>
      </c>
      <c r="X2543">
        <v>2017</v>
      </c>
      <c r="Y2543">
        <v>6</v>
      </c>
      <c r="Z2543" t="s">
        <v>158</v>
      </c>
    </row>
    <row r="2544" spans="1:26" x14ac:dyDescent="0.35">
      <c r="A2544">
        <v>2543</v>
      </c>
      <c r="B2544">
        <v>2017</v>
      </c>
      <c r="C2544">
        <v>6</v>
      </c>
      <c r="D2544" t="s">
        <v>88</v>
      </c>
      <c r="E2544" t="s">
        <v>89</v>
      </c>
      <c r="F2544" t="s">
        <v>49</v>
      </c>
      <c r="G2544" t="s">
        <v>28</v>
      </c>
      <c r="H2544" t="s">
        <v>29</v>
      </c>
      <c r="I2544">
        <v>0</v>
      </c>
      <c r="J2544">
        <v>0</v>
      </c>
      <c r="K2544" t="s">
        <v>158</v>
      </c>
      <c r="L2544" s="1">
        <v>42887</v>
      </c>
      <c r="M2544">
        <v>0.25698196684587798</v>
      </c>
      <c r="N2544">
        <v>31</v>
      </c>
      <c r="O2544" t="s">
        <v>200</v>
      </c>
      <c r="P2544">
        <v>0</v>
      </c>
      <c r="Q2544">
        <v>85320145</v>
      </c>
      <c r="R2544">
        <v>0</v>
      </c>
      <c r="S2544">
        <v>0</v>
      </c>
      <c r="T2544">
        <v>0</v>
      </c>
      <c r="U2544" t="s">
        <v>89</v>
      </c>
      <c r="V2544" t="s">
        <v>49</v>
      </c>
      <c r="W2544" t="s">
        <v>28</v>
      </c>
      <c r="X2544">
        <v>2017</v>
      </c>
      <c r="Y2544">
        <v>6</v>
      </c>
      <c r="Z2544" t="s">
        <v>158</v>
      </c>
    </row>
    <row r="2545" spans="1:26" x14ac:dyDescent="0.35">
      <c r="A2545">
        <v>2544</v>
      </c>
      <c r="B2545">
        <v>2017</v>
      </c>
      <c r="C2545">
        <v>6</v>
      </c>
      <c r="D2545" t="s">
        <v>90</v>
      </c>
      <c r="E2545" t="s">
        <v>51</v>
      </c>
      <c r="F2545" t="s">
        <v>59</v>
      </c>
      <c r="G2545" t="s">
        <v>60</v>
      </c>
      <c r="H2545" t="s">
        <v>29</v>
      </c>
      <c r="I2545">
        <v>0</v>
      </c>
      <c r="J2545">
        <v>0</v>
      </c>
      <c r="K2545" t="s">
        <v>158</v>
      </c>
      <c r="L2545" s="1">
        <v>42887</v>
      </c>
      <c r="M2545">
        <v>0.25698196684587798</v>
      </c>
      <c r="N2545">
        <v>31</v>
      </c>
      <c r="O2545" t="s">
        <v>200</v>
      </c>
      <c r="P2545">
        <v>0</v>
      </c>
      <c r="Q2545">
        <v>5465871</v>
      </c>
      <c r="R2545">
        <v>0</v>
      </c>
      <c r="S2545">
        <v>0</v>
      </c>
      <c r="T2545">
        <v>0</v>
      </c>
      <c r="U2545" t="s">
        <v>51</v>
      </c>
      <c r="V2545" t="s">
        <v>59</v>
      </c>
      <c r="W2545" t="s">
        <v>60</v>
      </c>
      <c r="X2545">
        <v>2017</v>
      </c>
      <c r="Y2545">
        <v>6</v>
      </c>
      <c r="Z2545" t="s">
        <v>158</v>
      </c>
    </row>
    <row r="2546" spans="1:26" x14ac:dyDescent="0.35">
      <c r="A2546">
        <v>2545</v>
      </c>
      <c r="B2546">
        <v>2017</v>
      </c>
      <c r="C2546">
        <v>6</v>
      </c>
      <c r="D2546" t="s">
        <v>91</v>
      </c>
      <c r="E2546" t="s">
        <v>80</v>
      </c>
      <c r="F2546" t="s">
        <v>92</v>
      </c>
      <c r="G2546" t="s">
        <v>28</v>
      </c>
      <c r="H2546" t="s">
        <v>29</v>
      </c>
      <c r="I2546">
        <v>0</v>
      </c>
      <c r="J2546">
        <v>5.94</v>
      </c>
      <c r="K2546" t="s">
        <v>158</v>
      </c>
      <c r="L2546" s="1">
        <v>42887</v>
      </c>
      <c r="M2546">
        <v>0.25698196684587798</v>
      </c>
      <c r="N2546">
        <v>31</v>
      </c>
      <c r="O2546" t="s">
        <v>200</v>
      </c>
      <c r="P2546">
        <v>0</v>
      </c>
      <c r="Q2546">
        <v>0</v>
      </c>
      <c r="R2546">
        <v>1446</v>
      </c>
      <c r="S2546">
        <v>697</v>
      </c>
      <c r="T2546">
        <v>2143</v>
      </c>
      <c r="U2546" t="s">
        <v>80</v>
      </c>
      <c r="V2546" t="s">
        <v>92</v>
      </c>
      <c r="W2546" t="s">
        <v>28</v>
      </c>
      <c r="X2546">
        <v>2017</v>
      </c>
      <c r="Y2546">
        <v>6</v>
      </c>
      <c r="Z2546" t="s">
        <v>158</v>
      </c>
    </row>
    <row r="2547" spans="1:26" x14ac:dyDescent="0.35">
      <c r="A2547">
        <v>2546</v>
      </c>
      <c r="B2547">
        <v>2017</v>
      </c>
      <c r="C2547">
        <v>6</v>
      </c>
      <c r="D2547" t="s">
        <v>93</v>
      </c>
      <c r="E2547" t="s">
        <v>94</v>
      </c>
      <c r="F2547" t="s">
        <v>95</v>
      </c>
      <c r="G2547" t="s">
        <v>60</v>
      </c>
      <c r="H2547" t="s">
        <v>29</v>
      </c>
      <c r="I2547">
        <v>0</v>
      </c>
      <c r="J2547">
        <v>11.52</v>
      </c>
      <c r="K2547" t="s">
        <v>158</v>
      </c>
      <c r="L2547" s="1">
        <v>42887</v>
      </c>
      <c r="M2547">
        <v>0.25698196684587798</v>
      </c>
      <c r="N2547">
        <v>31</v>
      </c>
      <c r="O2547" t="s">
        <v>200</v>
      </c>
      <c r="P2547">
        <v>1487</v>
      </c>
      <c r="Q2547">
        <v>2328</v>
      </c>
      <c r="R2547">
        <v>0</v>
      </c>
      <c r="S2547">
        <v>0</v>
      </c>
      <c r="T2547">
        <v>1487</v>
      </c>
      <c r="U2547" t="s">
        <v>94</v>
      </c>
      <c r="V2547" t="s">
        <v>95</v>
      </c>
      <c r="W2547" t="s">
        <v>60</v>
      </c>
      <c r="X2547">
        <v>2017</v>
      </c>
      <c r="Y2547">
        <v>6</v>
      </c>
      <c r="Z2547" t="s">
        <v>158</v>
      </c>
    </row>
    <row r="2548" spans="1:26" x14ac:dyDescent="0.35">
      <c r="A2548">
        <v>2547</v>
      </c>
      <c r="B2548">
        <v>2017</v>
      </c>
      <c r="C2548">
        <v>6</v>
      </c>
      <c r="D2548" t="s">
        <v>96</v>
      </c>
      <c r="E2548" t="s">
        <v>97</v>
      </c>
      <c r="F2548" t="s">
        <v>72</v>
      </c>
      <c r="G2548" t="s">
        <v>28</v>
      </c>
      <c r="H2548" t="s">
        <v>29</v>
      </c>
      <c r="I2548">
        <v>0</v>
      </c>
      <c r="J2548">
        <v>29.9</v>
      </c>
      <c r="K2548" t="s">
        <v>158</v>
      </c>
      <c r="L2548" s="1">
        <v>42887</v>
      </c>
      <c r="M2548">
        <v>0.25698196684587798</v>
      </c>
      <c r="N2548">
        <v>31</v>
      </c>
      <c r="O2548" t="s">
        <v>29</v>
      </c>
      <c r="P2548" t="s">
        <v>29</v>
      </c>
      <c r="Q2548" t="s">
        <v>29</v>
      </c>
      <c r="R2548" t="s">
        <v>29</v>
      </c>
      <c r="S2548" t="s">
        <v>29</v>
      </c>
      <c r="T2548" t="s">
        <v>29</v>
      </c>
      <c r="U2548" t="s">
        <v>29</v>
      </c>
      <c r="V2548" t="s">
        <v>29</v>
      </c>
      <c r="W2548" t="s">
        <v>29</v>
      </c>
      <c r="X2548" t="s">
        <v>29</v>
      </c>
      <c r="Y2548" t="s">
        <v>29</v>
      </c>
      <c r="Z2548" t="s">
        <v>29</v>
      </c>
    </row>
    <row r="2549" spans="1:26" x14ac:dyDescent="0.35">
      <c r="A2549">
        <v>2548</v>
      </c>
      <c r="B2549">
        <v>2017</v>
      </c>
      <c r="C2549">
        <v>6</v>
      </c>
      <c r="D2549" t="s">
        <v>98</v>
      </c>
      <c r="E2549" t="s">
        <v>99</v>
      </c>
      <c r="F2549" t="s">
        <v>100</v>
      </c>
      <c r="G2549" t="s">
        <v>60</v>
      </c>
      <c r="H2549" t="s">
        <v>29</v>
      </c>
      <c r="I2549">
        <v>0</v>
      </c>
      <c r="J2549">
        <v>0</v>
      </c>
      <c r="K2549" t="s">
        <v>158</v>
      </c>
      <c r="L2549" s="1">
        <v>42887</v>
      </c>
      <c r="M2549">
        <v>0.25698196684587798</v>
      </c>
      <c r="N2549">
        <v>31</v>
      </c>
      <c r="O2549" t="s">
        <v>29</v>
      </c>
      <c r="P2549" t="s">
        <v>29</v>
      </c>
      <c r="Q2549" t="s">
        <v>29</v>
      </c>
      <c r="R2549" t="s">
        <v>29</v>
      </c>
      <c r="S2549" t="s">
        <v>29</v>
      </c>
      <c r="T2549" t="s">
        <v>29</v>
      </c>
      <c r="U2549" t="s">
        <v>29</v>
      </c>
      <c r="V2549" t="s">
        <v>29</v>
      </c>
      <c r="W2549" t="s">
        <v>29</v>
      </c>
      <c r="X2549" t="s">
        <v>29</v>
      </c>
      <c r="Y2549" t="s">
        <v>29</v>
      </c>
      <c r="Z2549" t="s">
        <v>29</v>
      </c>
    </row>
    <row r="2550" spans="1:26" x14ac:dyDescent="0.35">
      <c r="A2550">
        <v>2549</v>
      </c>
      <c r="B2550">
        <v>2017</v>
      </c>
      <c r="C2550">
        <v>6</v>
      </c>
      <c r="D2550" t="s">
        <v>101</v>
      </c>
      <c r="E2550" t="s">
        <v>102</v>
      </c>
      <c r="F2550" t="s">
        <v>103</v>
      </c>
      <c r="G2550" t="s">
        <v>28</v>
      </c>
      <c r="H2550" t="s">
        <v>29</v>
      </c>
      <c r="I2550">
        <v>0</v>
      </c>
      <c r="J2550">
        <v>3.5</v>
      </c>
      <c r="K2550" t="s">
        <v>158</v>
      </c>
      <c r="L2550" s="1">
        <v>42887</v>
      </c>
      <c r="M2550">
        <v>0.25698196684587798</v>
      </c>
      <c r="N2550">
        <v>31</v>
      </c>
      <c r="O2550" t="s">
        <v>29</v>
      </c>
      <c r="P2550" t="s">
        <v>29</v>
      </c>
      <c r="Q2550" t="s">
        <v>29</v>
      </c>
      <c r="R2550" t="s">
        <v>29</v>
      </c>
      <c r="S2550" t="s">
        <v>29</v>
      </c>
      <c r="T2550" t="s">
        <v>29</v>
      </c>
      <c r="U2550" t="s">
        <v>29</v>
      </c>
      <c r="V2550" t="s">
        <v>29</v>
      </c>
      <c r="W2550" t="s">
        <v>29</v>
      </c>
      <c r="X2550" t="s">
        <v>29</v>
      </c>
      <c r="Y2550" t="s">
        <v>29</v>
      </c>
      <c r="Z2550" t="s">
        <v>29</v>
      </c>
    </row>
    <row r="2551" spans="1:26" x14ac:dyDescent="0.35">
      <c r="A2551">
        <v>2550</v>
      </c>
      <c r="B2551">
        <v>2017</v>
      </c>
      <c r="C2551">
        <v>6</v>
      </c>
      <c r="D2551" t="s">
        <v>104</v>
      </c>
      <c r="E2551" t="s">
        <v>105</v>
      </c>
      <c r="F2551" t="s">
        <v>49</v>
      </c>
      <c r="G2551" t="s">
        <v>28</v>
      </c>
      <c r="H2551" t="s">
        <v>29</v>
      </c>
      <c r="I2551">
        <v>0</v>
      </c>
      <c r="J2551">
        <v>9.36</v>
      </c>
      <c r="K2551" t="s">
        <v>158</v>
      </c>
      <c r="L2551" s="1">
        <v>42887</v>
      </c>
      <c r="M2551">
        <v>0.25698196684587798</v>
      </c>
      <c r="N2551">
        <v>31</v>
      </c>
      <c r="O2551" t="s">
        <v>200</v>
      </c>
      <c r="P2551">
        <v>1240</v>
      </c>
      <c r="Q2551">
        <v>4440</v>
      </c>
      <c r="R2551">
        <v>0</v>
      </c>
      <c r="S2551">
        <v>0</v>
      </c>
      <c r="T2551">
        <v>1240</v>
      </c>
      <c r="U2551" t="s">
        <v>105</v>
      </c>
      <c r="V2551" t="s">
        <v>49</v>
      </c>
      <c r="W2551" t="s">
        <v>28</v>
      </c>
      <c r="X2551">
        <v>2017</v>
      </c>
      <c r="Y2551">
        <v>6</v>
      </c>
      <c r="Z2551" t="s">
        <v>158</v>
      </c>
    </row>
    <row r="2552" spans="1:26" x14ac:dyDescent="0.35">
      <c r="A2552">
        <v>2551</v>
      </c>
      <c r="B2552">
        <v>2017</v>
      </c>
      <c r="C2552">
        <v>8</v>
      </c>
      <c r="D2552" t="s">
        <v>25</v>
      </c>
      <c r="E2552" t="s">
        <v>26</v>
      </c>
      <c r="F2552" t="s">
        <v>27</v>
      </c>
      <c r="G2552" t="s">
        <v>28</v>
      </c>
      <c r="H2552" t="s">
        <v>29</v>
      </c>
      <c r="I2552">
        <v>0</v>
      </c>
      <c r="J2552">
        <v>96.66</v>
      </c>
      <c r="K2552" t="s">
        <v>160</v>
      </c>
      <c r="L2552" s="1">
        <v>42948</v>
      </c>
      <c r="M2552">
        <v>0.24541655465949799</v>
      </c>
      <c r="N2552">
        <v>31</v>
      </c>
      <c r="O2552" t="s">
        <v>201</v>
      </c>
      <c r="P2552">
        <v>7661</v>
      </c>
      <c r="Q2552">
        <v>11530</v>
      </c>
      <c r="R2552">
        <v>0</v>
      </c>
      <c r="S2552">
        <v>0</v>
      </c>
      <c r="T2552">
        <v>7661</v>
      </c>
      <c r="U2552" t="s">
        <v>26</v>
      </c>
      <c r="V2552" t="s">
        <v>27</v>
      </c>
      <c r="W2552" t="s">
        <v>28</v>
      </c>
      <c r="X2552">
        <v>2017</v>
      </c>
      <c r="Y2552">
        <v>8</v>
      </c>
      <c r="Z2552" t="s">
        <v>160</v>
      </c>
    </row>
    <row r="2553" spans="1:26" x14ac:dyDescent="0.35">
      <c r="A2553">
        <v>2552</v>
      </c>
      <c r="B2553">
        <v>2017</v>
      </c>
      <c r="C2553">
        <v>8</v>
      </c>
      <c r="D2553" t="s">
        <v>32</v>
      </c>
      <c r="E2553" t="s">
        <v>33</v>
      </c>
      <c r="F2553" t="s">
        <v>34</v>
      </c>
      <c r="G2553" t="s">
        <v>35</v>
      </c>
      <c r="H2553" t="s">
        <v>29</v>
      </c>
      <c r="I2553">
        <v>0</v>
      </c>
      <c r="J2553">
        <v>1176.3869999999999</v>
      </c>
      <c r="K2553" t="s">
        <v>160</v>
      </c>
      <c r="L2553" s="1">
        <v>42948</v>
      </c>
      <c r="M2553">
        <v>0.24541655465949799</v>
      </c>
      <c r="N2553">
        <v>31</v>
      </c>
      <c r="O2553" t="s">
        <v>201</v>
      </c>
      <c r="P2553">
        <v>57580</v>
      </c>
      <c r="Q2553">
        <v>277218</v>
      </c>
      <c r="R2553">
        <v>0</v>
      </c>
      <c r="S2553">
        <v>0</v>
      </c>
      <c r="T2553">
        <v>57580</v>
      </c>
      <c r="U2553" t="s">
        <v>33</v>
      </c>
      <c r="V2553" t="s">
        <v>34</v>
      </c>
      <c r="W2553" t="s">
        <v>35</v>
      </c>
      <c r="X2553">
        <v>2017</v>
      </c>
      <c r="Y2553">
        <v>8</v>
      </c>
      <c r="Z2553" t="s">
        <v>160</v>
      </c>
    </row>
    <row r="2554" spans="1:26" x14ac:dyDescent="0.35">
      <c r="A2554">
        <v>2553</v>
      </c>
      <c r="B2554">
        <v>2017</v>
      </c>
      <c r="C2554">
        <v>8</v>
      </c>
      <c r="D2554" t="s">
        <v>36</v>
      </c>
      <c r="E2554" t="s">
        <v>37</v>
      </c>
      <c r="F2554" t="s">
        <v>38</v>
      </c>
      <c r="G2554" t="s">
        <v>28</v>
      </c>
      <c r="H2554" s="1">
        <v>42948</v>
      </c>
      <c r="I2554">
        <v>9.9</v>
      </c>
      <c r="J2554">
        <v>906.40899999999999</v>
      </c>
      <c r="K2554" t="s">
        <v>160</v>
      </c>
      <c r="L2554" s="1">
        <v>42948</v>
      </c>
      <c r="M2554">
        <v>0.24541655465949799</v>
      </c>
      <c r="N2554">
        <v>31</v>
      </c>
      <c r="O2554" t="s">
        <v>201</v>
      </c>
      <c r="P2554">
        <v>58744</v>
      </c>
      <c r="Q2554">
        <v>142785</v>
      </c>
      <c r="R2554">
        <v>0</v>
      </c>
      <c r="S2554">
        <v>0</v>
      </c>
      <c r="T2554">
        <v>58744</v>
      </c>
      <c r="U2554" t="s">
        <v>37</v>
      </c>
      <c r="V2554" t="s">
        <v>38</v>
      </c>
      <c r="W2554" t="s">
        <v>28</v>
      </c>
      <c r="X2554">
        <v>2017</v>
      </c>
      <c r="Y2554">
        <v>8</v>
      </c>
      <c r="Z2554" t="s">
        <v>160</v>
      </c>
    </row>
    <row r="2555" spans="1:26" x14ac:dyDescent="0.35">
      <c r="A2555">
        <v>2554</v>
      </c>
      <c r="B2555">
        <v>2017</v>
      </c>
      <c r="C2555">
        <v>8</v>
      </c>
      <c r="D2555" t="s">
        <v>39</v>
      </c>
      <c r="E2555" t="s">
        <v>40</v>
      </c>
      <c r="F2555" t="s">
        <v>41</v>
      </c>
      <c r="G2555" t="s">
        <v>35</v>
      </c>
      <c r="H2555" t="s">
        <v>29</v>
      </c>
      <c r="I2555">
        <v>0</v>
      </c>
      <c r="J2555">
        <v>2.64</v>
      </c>
      <c r="K2555" t="s">
        <v>160</v>
      </c>
      <c r="L2555" s="1">
        <v>42948</v>
      </c>
      <c r="M2555">
        <v>0.24541655465949799</v>
      </c>
      <c r="N2555">
        <v>31</v>
      </c>
      <c r="O2555" t="s">
        <v>201</v>
      </c>
      <c r="P2555">
        <v>0</v>
      </c>
      <c r="Q2555">
        <v>113100</v>
      </c>
      <c r="R2555">
        <v>0</v>
      </c>
      <c r="S2555">
        <v>0</v>
      </c>
      <c r="T2555">
        <v>0</v>
      </c>
      <c r="U2555" t="s">
        <v>40</v>
      </c>
      <c r="V2555" t="s">
        <v>41</v>
      </c>
      <c r="W2555" t="s">
        <v>35</v>
      </c>
      <c r="X2555">
        <v>2017</v>
      </c>
      <c r="Y2555">
        <v>8</v>
      </c>
      <c r="Z2555" t="s">
        <v>160</v>
      </c>
    </row>
    <row r="2556" spans="1:26" x14ac:dyDescent="0.35">
      <c r="A2556">
        <v>2555</v>
      </c>
      <c r="B2556">
        <v>2017</v>
      </c>
      <c r="C2556">
        <v>8</v>
      </c>
      <c r="D2556" t="s">
        <v>42</v>
      </c>
      <c r="E2556" t="s">
        <v>43</v>
      </c>
      <c r="F2556" t="s">
        <v>44</v>
      </c>
      <c r="G2556" t="s">
        <v>35</v>
      </c>
      <c r="H2556" t="s">
        <v>29</v>
      </c>
      <c r="I2556">
        <v>0</v>
      </c>
      <c r="J2556">
        <v>233.07</v>
      </c>
      <c r="K2556" t="s">
        <v>160</v>
      </c>
      <c r="L2556" s="1">
        <v>42948</v>
      </c>
      <c r="M2556">
        <v>0.24541655465949799</v>
      </c>
      <c r="N2556">
        <v>31</v>
      </c>
      <c r="O2556" t="s">
        <v>201</v>
      </c>
      <c r="P2556">
        <v>10193</v>
      </c>
      <c r="Q2556">
        <v>23704</v>
      </c>
      <c r="R2556">
        <v>0</v>
      </c>
      <c r="S2556">
        <v>0</v>
      </c>
      <c r="T2556">
        <v>10193</v>
      </c>
      <c r="U2556" t="s">
        <v>43</v>
      </c>
      <c r="V2556" t="s">
        <v>44</v>
      </c>
      <c r="W2556" t="s">
        <v>35</v>
      </c>
      <c r="X2556">
        <v>2017</v>
      </c>
      <c r="Y2556">
        <v>8</v>
      </c>
      <c r="Z2556" t="s">
        <v>160</v>
      </c>
    </row>
    <row r="2557" spans="1:26" x14ac:dyDescent="0.35">
      <c r="A2557">
        <v>2556</v>
      </c>
      <c r="B2557">
        <v>2017</v>
      </c>
      <c r="C2557">
        <v>8</v>
      </c>
      <c r="D2557" t="s">
        <v>45</v>
      </c>
      <c r="E2557" t="s">
        <v>46</v>
      </c>
      <c r="F2557" t="s">
        <v>41</v>
      </c>
      <c r="G2557" t="s">
        <v>35</v>
      </c>
      <c r="H2557" t="s">
        <v>29</v>
      </c>
      <c r="I2557">
        <v>0</v>
      </c>
      <c r="J2557">
        <v>33.479999999999997</v>
      </c>
      <c r="K2557" t="s">
        <v>160</v>
      </c>
      <c r="L2557" s="1">
        <v>42948</v>
      </c>
      <c r="M2557">
        <v>0.24541655465949799</v>
      </c>
      <c r="N2557">
        <v>31</v>
      </c>
      <c r="O2557" t="s">
        <v>201</v>
      </c>
      <c r="P2557">
        <v>0</v>
      </c>
      <c r="Q2557">
        <v>110400</v>
      </c>
      <c r="R2557">
        <v>0</v>
      </c>
      <c r="S2557">
        <v>0</v>
      </c>
      <c r="T2557">
        <v>0</v>
      </c>
      <c r="U2557" t="s">
        <v>46</v>
      </c>
      <c r="V2557" t="s">
        <v>41</v>
      </c>
      <c r="W2557" t="s">
        <v>35</v>
      </c>
      <c r="X2557">
        <v>2017</v>
      </c>
      <c r="Y2557">
        <v>8</v>
      </c>
      <c r="Z2557" t="s">
        <v>160</v>
      </c>
    </row>
    <row r="2558" spans="1:26" x14ac:dyDescent="0.35">
      <c r="A2558">
        <v>2557</v>
      </c>
      <c r="B2558">
        <v>2017</v>
      </c>
      <c r="C2558">
        <v>8</v>
      </c>
      <c r="D2558" t="s">
        <v>47</v>
      </c>
      <c r="E2558" t="s">
        <v>48</v>
      </c>
      <c r="F2558" t="s">
        <v>49</v>
      </c>
      <c r="G2558" t="s">
        <v>28</v>
      </c>
      <c r="H2558" s="1">
        <v>42948</v>
      </c>
      <c r="I2558">
        <v>30</v>
      </c>
      <c r="J2558">
        <v>215.904</v>
      </c>
      <c r="K2558" t="s">
        <v>160</v>
      </c>
      <c r="L2558" s="1">
        <v>42948</v>
      </c>
      <c r="M2558">
        <v>0.24541655465949799</v>
      </c>
      <c r="N2558">
        <v>31</v>
      </c>
      <c r="O2558" t="s">
        <v>201</v>
      </c>
      <c r="P2558">
        <v>9687</v>
      </c>
      <c r="Q2558">
        <v>49563</v>
      </c>
      <c r="R2558">
        <v>0</v>
      </c>
      <c r="S2558">
        <v>0</v>
      </c>
      <c r="T2558">
        <v>9687</v>
      </c>
      <c r="U2558" t="s">
        <v>48</v>
      </c>
      <c r="V2558" t="s">
        <v>49</v>
      </c>
      <c r="W2558" t="s">
        <v>28</v>
      </c>
      <c r="X2558">
        <v>2017</v>
      </c>
      <c r="Y2558">
        <v>8</v>
      </c>
      <c r="Z2558" t="s">
        <v>160</v>
      </c>
    </row>
    <row r="2559" spans="1:26" x14ac:dyDescent="0.35">
      <c r="A2559">
        <v>2558</v>
      </c>
      <c r="B2559">
        <v>2017</v>
      </c>
      <c r="C2559">
        <v>8</v>
      </c>
      <c r="D2559" t="s">
        <v>50</v>
      </c>
      <c r="E2559" t="s">
        <v>51</v>
      </c>
      <c r="F2559" t="s">
        <v>38</v>
      </c>
      <c r="G2559" t="s">
        <v>28</v>
      </c>
      <c r="H2559" t="s">
        <v>29</v>
      </c>
      <c r="I2559">
        <v>0</v>
      </c>
      <c r="J2559">
        <v>0</v>
      </c>
      <c r="K2559" t="s">
        <v>160</v>
      </c>
      <c r="L2559" s="1">
        <v>42948</v>
      </c>
      <c r="M2559">
        <v>0.24541655465949799</v>
      </c>
      <c r="N2559">
        <v>31</v>
      </c>
      <c r="O2559" t="s">
        <v>201</v>
      </c>
      <c r="P2559">
        <v>0</v>
      </c>
      <c r="Q2559">
        <v>284406518</v>
      </c>
      <c r="R2559">
        <v>0</v>
      </c>
      <c r="S2559">
        <v>0</v>
      </c>
      <c r="T2559">
        <v>0</v>
      </c>
      <c r="U2559" t="s">
        <v>51</v>
      </c>
      <c r="V2559" t="s">
        <v>38</v>
      </c>
      <c r="W2559" t="s">
        <v>28</v>
      </c>
      <c r="X2559">
        <v>2017</v>
      </c>
      <c r="Y2559">
        <v>8</v>
      </c>
      <c r="Z2559" t="s">
        <v>160</v>
      </c>
    </row>
    <row r="2560" spans="1:26" x14ac:dyDescent="0.35">
      <c r="A2560">
        <v>2559</v>
      </c>
      <c r="B2560">
        <v>2017</v>
      </c>
      <c r="C2560">
        <v>8</v>
      </c>
      <c r="D2560" t="s">
        <v>52</v>
      </c>
      <c r="E2560" t="s">
        <v>53</v>
      </c>
      <c r="F2560" t="s">
        <v>34</v>
      </c>
      <c r="G2560" t="s">
        <v>35</v>
      </c>
      <c r="H2560" t="s">
        <v>29</v>
      </c>
      <c r="I2560">
        <v>0</v>
      </c>
      <c r="J2560">
        <v>1.53</v>
      </c>
      <c r="K2560" t="s">
        <v>160</v>
      </c>
      <c r="L2560" s="1">
        <v>42948</v>
      </c>
      <c r="M2560">
        <v>0.24541655465949799</v>
      </c>
      <c r="N2560">
        <v>31</v>
      </c>
      <c r="O2560" t="s">
        <v>201</v>
      </c>
      <c r="P2560">
        <v>0</v>
      </c>
      <c r="Q2560">
        <v>447528448</v>
      </c>
      <c r="R2560">
        <v>0</v>
      </c>
      <c r="S2560">
        <v>0</v>
      </c>
      <c r="T2560">
        <v>0</v>
      </c>
      <c r="U2560" t="s">
        <v>53</v>
      </c>
      <c r="V2560" t="s">
        <v>34</v>
      </c>
      <c r="W2560" t="s">
        <v>35</v>
      </c>
      <c r="X2560">
        <v>2017</v>
      </c>
      <c r="Y2560">
        <v>8</v>
      </c>
      <c r="Z2560" t="s">
        <v>160</v>
      </c>
    </row>
    <row r="2561" spans="1:26" x14ac:dyDescent="0.35">
      <c r="A2561">
        <v>2560</v>
      </c>
      <c r="B2561">
        <v>2017</v>
      </c>
      <c r="C2561">
        <v>8</v>
      </c>
      <c r="D2561" t="s">
        <v>54</v>
      </c>
      <c r="E2561" t="s">
        <v>55</v>
      </c>
      <c r="F2561" t="s">
        <v>56</v>
      </c>
      <c r="G2561" t="s">
        <v>35</v>
      </c>
      <c r="H2561" t="s">
        <v>29</v>
      </c>
      <c r="I2561">
        <v>0</v>
      </c>
      <c r="J2561">
        <v>138.876</v>
      </c>
      <c r="K2561" t="s">
        <v>160</v>
      </c>
      <c r="L2561" s="1">
        <v>42948</v>
      </c>
      <c r="M2561">
        <v>0.24541655465949799</v>
      </c>
      <c r="N2561">
        <v>31</v>
      </c>
      <c r="O2561" t="s">
        <v>201</v>
      </c>
      <c r="P2561">
        <v>1474</v>
      </c>
      <c r="Q2561">
        <v>216632</v>
      </c>
      <c r="R2561">
        <v>0</v>
      </c>
      <c r="S2561">
        <v>0</v>
      </c>
      <c r="T2561">
        <v>1474</v>
      </c>
      <c r="U2561" t="s">
        <v>55</v>
      </c>
      <c r="V2561" t="s">
        <v>56</v>
      </c>
      <c r="W2561" t="s">
        <v>35</v>
      </c>
      <c r="X2561">
        <v>2017</v>
      </c>
      <c r="Y2561">
        <v>8</v>
      </c>
      <c r="Z2561" t="s">
        <v>160</v>
      </c>
    </row>
    <row r="2562" spans="1:26" x14ac:dyDescent="0.35">
      <c r="A2562">
        <v>2561</v>
      </c>
      <c r="B2562">
        <v>2017</v>
      </c>
      <c r="C2562">
        <v>8</v>
      </c>
      <c r="D2562" t="s">
        <v>57</v>
      </c>
      <c r="E2562" t="s">
        <v>58</v>
      </c>
      <c r="F2562" t="s">
        <v>59</v>
      </c>
      <c r="G2562" t="s">
        <v>60</v>
      </c>
      <c r="H2562" t="s">
        <v>29</v>
      </c>
      <c r="I2562">
        <v>0</v>
      </c>
      <c r="J2562">
        <v>15.28</v>
      </c>
      <c r="K2562" t="s">
        <v>160</v>
      </c>
      <c r="L2562" s="1">
        <v>42948</v>
      </c>
      <c r="M2562">
        <v>0.24541655465949799</v>
      </c>
      <c r="N2562">
        <v>31</v>
      </c>
      <c r="O2562" t="s">
        <v>201</v>
      </c>
      <c r="P2562">
        <v>1025</v>
      </c>
      <c r="Q2562">
        <v>2513</v>
      </c>
      <c r="R2562">
        <v>0</v>
      </c>
      <c r="S2562">
        <v>0</v>
      </c>
      <c r="T2562">
        <v>1025</v>
      </c>
      <c r="U2562" t="s">
        <v>58</v>
      </c>
      <c r="V2562" t="s">
        <v>59</v>
      </c>
      <c r="W2562" t="s">
        <v>60</v>
      </c>
      <c r="X2562">
        <v>2017</v>
      </c>
      <c r="Y2562">
        <v>8</v>
      </c>
      <c r="Z2562" t="s">
        <v>160</v>
      </c>
    </row>
    <row r="2563" spans="1:26" x14ac:dyDescent="0.35">
      <c r="A2563">
        <v>2562</v>
      </c>
      <c r="B2563">
        <v>2017</v>
      </c>
      <c r="C2563">
        <v>8</v>
      </c>
      <c r="D2563" t="s">
        <v>61</v>
      </c>
      <c r="E2563" t="s">
        <v>62</v>
      </c>
      <c r="F2563" t="s">
        <v>63</v>
      </c>
      <c r="G2563" t="s">
        <v>60</v>
      </c>
      <c r="H2563" t="s">
        <v>29</v>
      </c>
      <c r="I2563">
        <v>0</v>
      </c>
      <c r="J2563">
        <v>0</v>
      </c>
      <c r="K2563" t="s">
        <v>160</v>
      </c>
      <c r="L2563" s="1">
        <v>42948</v>
      </c>
      <c r="M2563">
        <v>0.24541655465949799</v>
      </c>
      <c r="N2563">
        <v>31</v>
      </c>
      <c r="O2563" t="s">
        <v>29</v>
      </c>
      <c r="P2563" t="s">
        <v>29</v>
      </c>
      <c r="Q2563" t="s">
        <v>29</v>
      </c>
      <c r="R2563" t="s">
        <v>29</v>
      </c>
      <c r="S2563" t="s">
        <v>29</v>
      </c>
      <c r="T2563" t="s">
        <v>29</v>
      </c>
      <c r="U2563" t="s">
        <v>29</v>
      </c>
      <c r="V2563" t="s">
        <v>29</v>
      </c>
      <c r="W2563" t="s">
        <v>29</v>
      </c>
      <c r="X2563" t="s">
        <v>29</v>
      </c>
      <c r="Y2563" t="s">
        <v>29</v>
      </c>
      <c r="Z2563" t="s">
        <v>29</v>
      </c>
    </row>
    <row r="2564" spans="1:26" x14ac:dyDescent="0.35">
      <c r="A2564">
        <v>2563</v>
      </c>
      <c r="B2564">
        <v>2017</v>
      </c>
      <c r="C2564">
        <v>8</v>
      </c>
      <c r="D2564" t="s">
        <v>64</v>
      </c>
      <c r="E2564" t="s">
        <v>65</v>
      </c>
      <c r="F2564" t="s">
        <v>66</v>
      </c>
      <c r="G2564" t="s">
        <v>28</v>
      </c>
      <c r="H2564" t="s">
        <v>29</v>
      </c>
      <c r="I2564">
        <v>0</v>
      </c>
      <c r="J2564">
        <v>0</v>
      </c>
      <c r="K2564" t="s">
        <v>160</v>
      </c>
      <c r="L2564" s="1">
        <v>42948</v>
      </c>
      <c r="M2564">
        <v>0.24541655465949799</v>
      </c>
      <c r="N2564">
        <v>31</v>
      </c>
      <c r="O2564" t="s">
        <v>201</v>
      </c>
      <c r="P2564">
        <v>0</v>
      </c>
      <c r="Q2564">
        <v>136634843</v>
      </c>
      <c r="R2564">
        <v>0</v>
      </c>
      <c r="S2564">
        <v>0</v>
      </c>
      <c r="T2564">
        <v>0</v>
      </c>
      <c r="U2564" t="s">
        <v>65</v>
      </c>
      <c r="V2564" t="s">
        <v>66</v>
      </c>
      <c r="W2564" t="s">
        <v>28</v>
      </c>
      <c r="X2564">
        <v>2017</v>
      </c>
      <c r="Y2564">
        <v>8</v>
      </c>
      <c r="Z2564" t="s">
        <v>160</v>
      </c>
    </row>
    <row r="2565" spans="1:26" x14ac:dyDescent="0.35">
      <c r="A2565">
        <v>2564</v>
      </c>
      <c r="B2565">
        <v>2017</v>
      </c>
      <c r="C2565">
        <v>8</v>
      </c>
      <c r="D2565" t="s">
        <v>67</v>
      </c>
      <c r="E2565" t="s">
        <v>68</v>
      </c>
      <c r="F2565" t="s">
        <v>69</v>
      </c>
      <c r="G2565" t="s">
        <v>35</v>
      </c>
      <c r="H2565" t="s">
        <v>29</v>
      </c>
      <c r="I2565">
        <v>0</v>
      </c>
      <c r="J2565">
        <v>0</v>
      </c>
      <c r="K2565" t="s">
        <v>160</v>
      </c>
      <c r="L2565" s="1">
        <v>42948</v>
      </c>
      <c r="M2565">
        <v>0.24541655465949799</v>
      </c>
      <c r="N2565">
        <v>31</v>
      </c>
      <c r="O2565" t="s">
        <v>29</v>
      </c>
      <c r="P2565" t="s">
        <v>29</v>
      </c>
      <c r="Q2565" t="s">
        <v>29</v>
      </c>
      <c r="R2565" t="s">
        <v>29</v>
      </c>
      <c r="S2565" t="s">
        <v>29</v>
      </c>
      <c r="T2565" t="s">
        <v>29</v>
      </c>
      <c r="U2565" t="s">
        <v>29</v>
      </c>
      <c r="V2565" t="s">
        <v>29</v>
      </c>
      <c r="W2565" t="s">
        <v>29</v>
      </c>
      <c r="X2565" t="s">
        <v>29</v>
      </c>
      <c r="Y2565" t="s">
        <v>29</v>
      </c>
      <c r="Z2565" t="s">
        <v>29</v>
      </c>
    </row>
    <row r="2566" spans="1:26" x14ac:dyDescent="0.35">
      <c r="A2566">
        <v>2565</v>
      </c>
      <c r="B2566">
        <v>2017</v>
      </c>
      <c r="C2566">
        <v>8</v>
      </c>
      <c r="D2566" t="s">
        <v>70</v>
      </c>
      <c r="E2566" t="s">
        <v>71</v>
      </c>
      <c r="F2566" t="s">
        <v>72</v>
      </c>
      <c r="G2566" t="s">
        <v>28</v>
      </c>
      <c r="H2566" t="s">
        <v>29</v>
      </c>
      <c r="I2566">
        <v>0</v>
      </c>
      <c r="J2566">
        <v>0</v>
      </c>
      <c r="K2566" t="s">
        <v>160</v>
      </c>
      <c r="L2566" s="1">
        <v>42948</v>
      </c>
      <c r="M2566">
        <v>0.24541655465949799</v>
      </c>
      <c r="N2566">
        <v>31</v>
      </c>
      <c r="O2566" t="s">
        <v>29</v>
      </c>
      <c r="P2566" t="s">
        <v>29</v>
      </c>
      <c r="Q2566" t="s">
        <v>29</v>
      </c>
      <c r="R2566" t="s">
        <v>29</v>
      </c>
      <c r="S2566" t="s">
        <v>29</v>
      </c>
      <c r="T2566" t="s">
        <v>29</v>
      </c>
      <c r="U2566" t="s">
        <v>29</v>
      </c>
      <c r="V2566" t="s">
        <v>29</v>
      </c>
      <c r="W2566" t="s">
        <v>29</v>
      </c>
      <c r="X2566" t="s">
        <v>29</v>
      </c>
      <c r="Y2566" t="s">
        <v>29</v>
      </c>
      <c r="Z2566" t="s">
        <v>29</v>
      </c>
    </row>
    <row r="2567" spans="1:26" x14ac:dyDescent="0.35">
      <c r="A2567">
        <v>2566</v>
      </c>
      <c r="B2567">
        <v>2017</v>
      </c>
      <c r="C2567">
        <v>8</v>
      </c>
      <c r="D2567" t="s">
        <v>73</v>
      </c>
      <c r="E2567" t="s">
        <v>74</v>
      </c>
      <c r="F2567" t="s">
        <v>66</v>
      </c>
      <c r="G2567" t="s">
        <v>28</v>
      </c>
      <c r="H2567" t="s">
        <v>29</v>
      </c>
      <c r="I2567">
        <v>0</v>
      </c>
      <c r="J2567">
        <v>30</v>
      </c>
      <c r="K2567" t="s">
        <v>160</v>
      </c>
      <c r="L2567" s="1">
        <v>42948</v>
      </c>
      <c r="M2567">
        <v>0.24541655465949799</v>
      </c>
      <c r="N2567">
        <v>31</v>
      </c>
      <c r="O2567" t="s">
        <v>201</v>
      </c>
      <c r="P2567">
        <v>0</v>
      </c>
      <c r="Q2567">
        <v>33360</v>
      </c>
      <c r="R2567">
        <v>0</v>
      </c>
      <c r="S2567">
        <v>0</v>
      </c>
      <c r="T2567">
        <v>0</v>
      </c>
      <c r="U2567" t="s">
        <v>74</v>
      </c>
      <c r="V2567" t="s">
        <v>66</v>
      </c>
      <c r="W2567" t="s">
        <v>28</v>
      </c>
      <c r="X2567">
        <v>2017</v>
      </c>
      <c r="Y2567">
        <v>8</v>
      </c>
      <c r="Z2567" t="s">
        <v>160</v>
      </c>
    </row>
    <row r="2568" spans="1:26" x14ac:dyDescent="0.35">
      <c r="A2568">
        <v>2567</v>
      </c>
      <c r="B2568">
        <v>2017</v>
      </c>
      <c r="C2568">
        <v>8</v>
      </c>
      <c r="D2568" t="s">
        <v>75</v>
      </c>
      <c r="E2568" t="s">
        <v>76</v>
      </c>
      <c r="F2568" t="s">
        <v>44</v>
      </c>
      <c r="G2568" t="s">
        <v>35</v>
      </c>
      <c r="H2568" t="s">
        <v>29</v>
      </c>
      <c r="I2568">
        <v>0</v>
      </c>
      <c r="J2568">
        <v>0</v>
      </c>
      <c r="K2568" t="s">
        <v>160</v>
      </c>
      <c r="L2568" s="1">
        <v>42948</v>
      </c>
      <c r="M2568">
        <v>0.24541655465949799</v>
      </c>
      <c r="N2568">
        <v>31</v>
      </c>
      <c r="O2568" t="s">
        <v>201</v>
      </c>
      <c r="P2568">
        <v>0</v>
      </c>
      <c r="Q2568">
        <v>34911152</v>
      </c>
      <c r="R2568">
        <v>0</v>
      </c>
      <c r="S2568">
        <v>0</v>
      </c>
      <c r="T2568">
        <v>0</v>
      </c>
      <c r="U2568" t="s">
        <v>76</v>
      </c>
      <c r="V2568" t="s">
        <v>44</v>
      </c>
      <c r="W2568" t="s">
        <v>35</v>
      </c>
      <c r="X2568">
        <v>2017</v>
      </c>
      <c r="Y2568">
        <v>8</v>
      </c>
      <c r="Z2568" t="s">
        <v>160</v>
      </c>
    </row>
    <row r="2569" spans="1:26" x14ac:dyDescent="0.35">
      <c r="A2569">
        <v>2568</v>
      </c>
      <c r="B2569">
        <v>2017</v>
      </c>
      <c r="C2569">
        <v>8</v>
      </c>
      <c r="D2569" t="s">
        <v>77</v>
      </c>
      <c r="E2569" t="s">
        <v>78</v>
      </c>
      <c r="F2569" t="s">
        <v>34</v>
      </c>
      <c r="G2569" t="s">
        <v>35</v>
      </c>
      <c r="H2569" t="s">
        <v>29</v>
      </c>
      <c r="I2569">
        <v>0</v>
      </c>
      <c r="J2569">
        <v>0</v>
      </c>
      <c r="K2569" t="s">
        <v>160</v>
      </c>
      <c r="L2569" s="1">
        <v>42948</v>
      </c>
      <c r="M2569">
        <v>0.24541655465949799</v>
      </c>
      <c r="N2569">
        <v>31</v>
      </c>
      <c r="O2569" t="s">
        <v>201</v>
      </c>
      <c r="P2569">
        <v>0</v>
      </c>
      <c r="Q2569">
        <v>516732</v>
      </c>
      <c r="R2569">
        <v>0</v>
      </c>
      <c r="S2569">
        <v>0</v>
      </c>
      <c r="T2569">
        <v>0</v>
      </c>
      <c r="U2569" t="s">
        <v>78</v>
      </c>
      <c r="V2569" t="s">
        <v>34</v>
      </c>
      <c r="W2569" t="s">
        <v>35</v>
      </c>
      <c r="X2569">
        <v>2017</v>
      </c>
      <c r="Y2569">
        <v>8</v>
      </c>
      <c r="Z2569" t="s">
        <v>160</v>
      </c>
    </row>
    <row r="2570" spans="1:26" x14ac:dyDescent="0.35">
      <c r="A2570">
        <v>2569</v>
      </c>
      <c r="B2570">
        <v>2017</v>
      </c>
      <c r="C2570">
        <v>8</v>
      </c>
      <c r="D2570" t="s">
        <v>79</v>
      </c>
      <c r="E2570" t="s">
        <v>80</v>
      </c>
      <c r="F2570" t="s">
        <v>81</v>
      </c>
      <c r="G2570" t="s">
        <v>35</v>
      </c>
      <c r="H2570" t="s">
        <v>29</v>
      </c>
      <c r="I2570">
        <v>0</v>
      </c>
      <c r="J2570">
        <v>3.2</v>
      </c>
      <c r="K2570" t="s">
        <v>160</v>
      </c>
      <c r="L2570" s="1">
        <v>42948</v>
      </c>
      <c r="M2570">
        <v>0.24541655465949799</v>
      </c>
      <c r="N2570">
        <v>31</v>
      </c>
      <c r="O2570" t="s">
        <v>201</v>
      </c>
      <c r="P2570">
        <v>0</v>
      </c>
      <c r="Q2570">
        <v>0</v>
      </c>
      <c r="R2570">
        <v>92</v>
      </c>
      <c r="S2570">
        <v>60</v>
      </c>
      <c r="T2570">
        <v>152</v>
      </c>
      <c r="U2570" t="s">
        <v>80</v>
      </c>
      <c r="V2570" t="s">
        <v>81</v>
      </c>
      <c r="W2570" t="s">
        <v>35</v>
      </c>
      <c r="X2570">
        <v>2017</v>
      </c>
      <c r="Y2570">
        <v>8</v>
      </c>
      <c r="Z2570" t="s">
        <v>160</v>
      </c>
    </row>
    <row r="2571" spans="1:26" x14ac:dyDescent="0.35">
      <c r="A2571">
        <v>2570</v>
      </c>
      <c r="B2571">
        <v>2017</v>
      </c>
      <c r="C2571">
        <v>8</v>
      </c>
      <c r="D2571" t="s">
        <v>82</v>
      </c>
      <c r="E2571" t="s">
        <v>83</v>
      </c>
      <c r="F2571" t="s">
        <v>84</v>
      </c>
      <c r="G2571" t="s">
        <v>28</v>
      </c>
      <c r="H2571" t="s">
        <v>29</v>
      </c>
      <c r="I2571">
        <v>0</v>
      </c>
      <c r="J2571">
        <v>0</v>
      </c>
      <c r="K2571" t="s">
        <v>160</v>
      </c>
      <c r="L2571" s="1">
        <v>42948</v>
      </c>
      <c r="M2571">
        <v>0.24541655465949799</v>
      </c>
      <c r="N2571">
        <v>31</v>
      </c>
      <c r="O2571" t="s">
        <v>29</v>
      </c>
      <c r="P2571" t="s">
        <v>29</v>
      </c>
      <c r="Q2571" t="s">
        <v>29</v>
      </c>
      <c r="R2571" t="s">
        <v>29</v>
      </c>
      <c r="S2571" t="s">
        <v>29</v>
      </c>
      <c r="T2571" t="s">
        <v>29</v>
      </c>
      <c r="U2571" t="s">
        <v>29</v>
      </c>
      <c r="V2571" t="s">
        <v>29</v>
      </c>
      <c r="W2571" t="s">
        <v>29</v>
      </c>
      <c r="X2571" t="s">
        <v>29</v>
      </c>
      <c r="Y2571" t="s">
        <v>29</v>
      </c>
      <c r="Z2571" t="s">
        <v>29</v>
      </c>
    </row>
    <row r="2572" spans="1:26" x14ac:dyDescent="0.35">
      <c r="A2572">
        <v>2571</v>
      </c>
      <c r="B2572">
        <v>2017</v>
      </c>
      <c r="C2572">
        <v>8</v>
      </c>
      <c r="D2572" t="s">
        <v>85</v>
      </c>
      <c r="E2572" t="s">
        <v>86</v>
      </c>
      <c r="F2572" t="s">
        <v>38</v>
      </c>
      <c r="G2572" t="s">
        <v>28</v>
      </c>
      <c r="H2572" t="s">
        <v>29</v>
      </c>
      <c r="I2572">
        <v>0</v>
      </c>
      <c r="J2572">
        <v>0</v>
      </c>
      <c r="K2572" t="s">
        <v>160</v>
      </c>
      <c r="L2572" s="1">
        <v>42948</v>
      </c>
      <c r="M2572">
        <v>0.24541655465949799</v>
      </c>
      <c r="N2572">
        <v>31</v>
      </c>
      <c r="O2572" t="s">
        <v>201</v>
      </c>
      <c r="P2572">
        <v>0</v>
      </c>
      <c r="Q2572">
        <v>222555345</v>
      </c>
      <c r="R2572">
        <v>0</v>
      </c>
      <c r="S2572">
        <v>0</v>
      </c>
      <c r="T2572">
        <v>0</v>
      </c>
      <c r="U2572" t="s">
        <v>86</v>
      </c>
      <c r="V2572" t="s">
        <v>38</v>
      </c>
      <c r="W2572" t="s">
        <v>28</v>
      </c>
      <c r="X2572">
        <v>2017</v>
      </c>
      <c r="Y2572">
        <v>8</v>
      </c>
      <c r="Z2572" t="s">
        <v>160</v>
      </c>
    </row>
    <row r="2573" spans="1:26" x14ac:dyDescent="0.35">
      <c r="A2573">
        <v>2572</v>
      </c>
      <c r="B2573">
        <v>2017</v>
      </c>
      <c r="C2573">
        <v>8</v>
      </c>
      <c r="D2573" t="s">
        <v>87</v>
      </c>
      <c r="E2573" t="s">
        <v>76</v>
      </c>
      <c r="F2573" t="s">
        <v>27</v>
      </c>
      <c r="G2573" t="s">
        <v>28</v>
      </c>
      <c r="H2573" t="s">
        <v>29</v>
      </c>
      <c r="I2573">
        <v>0</v>
      </c>
      <c r="J2573">
        <v>0</v>
      </c>
      <c r="K2573" t="s">
        <v>160</v>
      </c>
      <c r="L2573" s="1">
        <v>42948</v>
      </c>
      <c r="M2573">
        <v>0.24541655465949799</v>
      </c>
      <c r="N2573">
        <v>31</v>
      </c>
      <c r="O2573" t="s">
        <v>201</v>
      </c>
      <c r="P2573">
        <v>0</v>
      </c>
      <c r="Q2573">
        <v>63683747</v>
      </c>
      <c r="R2573">
        <v>0</v>
      </c>
      <c r="S2573">
        <v>0</v>
      </c>
      <c r="T2573">
        <v>0</v>
      </c>
      <c r="U2573" t="s">
        <v>76</v>
      </c>
      <c r="V2573" t="s">
        <v>27</v>
      </c>
      <c r="W2573" t="s">
        <v>28</v>
      </c>
      <c r="X2573">
        <v>2017</v>
      </c>
      <c r="Y2573">
        <v>8</v>
      </c>
      <c r="Z2573" t="s">
        <v>160</v>
      </c>
    </row>
    <row r="2574" spans="1:26" x14ac:dyDescent="0.35">
      <c r="A2574">
        <v>2573</v>
      </c>
      <c r="B2574">
        <v>2017</v>
      </c>
      <c r="C2574">
        <v>8</v>
      </c>
      <c r="D2574" t="s">
        <v>88</v>
      </c>
      <c r="E2574" t="s">
        <v>89</v>
      </c>
      <c r="F2574" t="s">
        <v>49</v>
      </c>
      <c r="G2574" t="s">
        <v>28</v>
      </c>
      <c r="H2574" t="s">
        <v>29</v>
      </c>
      <c r="I2574">
        <v>0</v>
      </c>
      <c r="J2574">
        <v>0</v>
      </c>
      <c r="K2574" t="s">
        <v>160</v>
      </c>
      <c r="L2574" s="1">
        <v>42948</v>
      </c>
      <c r="M2574">
        <v>0.24541655465949799</v>
      </c>
      <c r="N2574">
        <v>31</v>
      </c>
      <c r="O2574" t="s">
        <v>201</v>
      </c>
      <c r="P2574">
        <v>0</v>
      </c>
      <c r="Q2574">
        <v>88767527</v>
      </c>
      <c r="R2574">
        <v>0</v>
      </c>
      <c r="S2574">
        <v>0</v>
      </c>
      <c r="T2574">
        <v>0</v>
      </c>
      <c r="U2574" t="s">
        <v>89</v>
      </c>
      <c r="V2574" t="s">
        <v>49</v>
      </c>
      <c r="W2574" t="s">
        <v>28</v>
      </c>
      <c r="X2574">
        <v>2017</v>
      </c>
      <c r="Y2574">
        <v>8</v>
      </c>
      <c r="Z2574" t="s">
        <v>160</v>
      </c>
    </row>
    <row r="2575" spans="1:26" x14ac:dyDescent="0.35">
      <c r="A2575">
        <v>2574</v>
      </c>
      <c r="B2575">
        <v>2017</v>
      </c>
      <c r="C2575">
        <v>8</v>
      </c>
      <c r="D2575" t="s">
        <v>90</v>
      </c>
      <c r="E2575" t="s">
        <v>51</v>
      </c>
      <c r="F2575" t="s">
        <v>59</v>
      </c>
      <c r="G2575" t="s">
        <v>60</v>
      </c>
      <c r="H2575" t="s">
        <v>29</v>
      </c>
      <c r="I2575">
        <v>0</v>
      </c>
      <c r="J2575">
        <v>0</v>
      </c>
      <c r="K2575" t="s">
        <v>160</v>
      </c>
      <c r="L2575" s="1">
        <v>42948</v>
      </c>
      <c r="M2575">
        <v>0.24541655465949799</v>
      </c>
      <c r="N2575">
        <v>31</v>
      </c>
      <c r="O2575" t="s">
        <v>201</v>
      </c>
      <c r="P2575">
        <v>0</v>
      </c>
      <c r="Q2575">
        <v>6104938</v>
      </c>
      <c r="R2575">
        <v>0</v>
      </c>
      <c r="S2575">
        <v>0</v>
      </c>
      <c r="T2575">
        <v>0</v>
      </c>
      <c r="U2575" t="s">
        <v>51</v>
      </c>
      <c r="V2575" t="s">
        <v>59</v>
      </c>
      <c r="W2575" t="s">
        <v>60</v>
      </c>
      <c r="X2575">
        <v>2017</v>
      </c>
      <c r="Y2575">
        <v>8</v>
      </c>
      <c r="Z2575" t="s">
        <v>160</v>
      </c>
    </row>
    <row r="2576" spans="1:26" x14ac:dyDescent="0.35">
      <c r="A2576">
        <v>2575</v>
      </c>
      <c r="B2576">
        <v>2017</v>
      </c>
      <c r="C2576">
        <v>8</v>
      </c>
      <c r="D2576" t="s">
        <v>91</v>
      </c>
      <c r="E2576" t="s">
        <v>80</v>
      </c>
      <c r="F2576" t="s">
        <v>92</v>
      </c>
      <c r="G2576" t="s">
        <v>28</v>
      </c>
      <c r="H2576" t="s">
        <v>29</v>
      </c>
      <c r="I2576">
        <v>0</v>
      </c>
      <c r="J2576">
        <v>5.94</v>
      </c>
      <c r="K2576" t="s">
        <v>160</v>
      </c>
      <c r="L2576" s="1">
        <v>42948</v>
      </c>
      <c r="M2576">
        <v>0.24541655465949799</v>
      </c>
      <c r="N2576">
        <v>31</v>
      </c>
      <c r="O2576" t="s">
        <v>201</v>
      </c>
      <c r="P2576">
        <v>0</v>
      </c>
      <c r="Q2576">
        <v>0</v>
      </c>
      <c r="R2576">
        <v>1135</v>
      </c>
      <c r="S2576">
        <v>562</v>
      </c>
      <c r="T2576">
        <v>1697</v>
      </c>
      <c r="U2576" t="s">
        <v>80</v>
      </c>
      <c r="V2576" t="s">
        <v>92</v>
      </c>
      <c r="W2576" t="s">
        <v>28</v>
      </c>
      <c r="X2576">
        <v>2017</v>
      </c>
      <c r="Y2576">
        <v>8</v>
      </c>
      <c r="Z2576" t="s">
        <v>160</v>
      </c>
    </row>
    <row r="2577" spans="1:26" x14ac:dyDescent="0.35">
      <c r="A2577">
        <v>2576</v>
      </c>
      <c r="B2577">
        <v>2017</v>
      </c>
      <c r="C2577">
        <v>8</v>
      </c>
      <c r="D2577" t="s">
        <v>93</v>
      </c>
      <c r="E2577" t="s">
        <v>94</v>
      </c>
      <c r="F2577" t="s">
        <v>95</v>
      </c>
      <c r="G2577" t="s">
        <v>60</v>
      </c>
      <c r="H2577" t="s">
        <v>29</v>
      </c>
      <c r="I2577">
        <v>0</v>
      </c>
      <c r="J2577">
        <v>11.52</v>
      </c>
      <c r="K2577" t="s">
        <v>160</v>
      </c>
      <c r="L2577" s="1">
        <v>42948</v>
      </c>
      <c r="M2577">
        <v>0.24541655465949799</v>
      </c>
      <c r="N2577">
        <v>31</v>
      </c>
      <c r="O2577" t="s">
        <v>201</v>
      </c>
      <c r="P2577">
        <v>1098</v>
      </c>
      <c r="Q2577">
        <v>2080</v>
      </c>
      <c r="R2577">
        <v>0</v>
      </c>
      <c r="S2577">
        <v>0</v>
      </c>
      <c r="T2577">
        <v>1098</v>
      </c>
      <c r="U2577" t="s">
        <v>94</v>
      </c>
      <c r="V2577" t="s">
        <v>95</v>
      </c>
      <c r="W2577" t="s">
        <v>60</v>
      </c>
      <c r="X2577">
        <v>2017</v>
      </c>
      <c r="Y2577">
        <v>8</v>
      </c>
      <c r="Z2577" t="s">
        <v>160</v>
      </c>
    </row>
    <row r="2578" spans="1:26" x14ac:dyDescent="0.35">
      <c r="A2578">
        <v>2577</v>
      </c>
      <c r="B2578">
        <v>2017</v>
      </c>
      <c r="C2578">
        <v>8</v>
      </c>
      <c r="D2578" t="s">
        <v>96</v>
      </c>
      <c r="E2578" t="s">
        <v>97</v>
      </c>
      <c r="F2578" t="s">
        <v>72</v>
      </c>
      <c r="G2578" t="s">
        <v>28</v>
      </c>
      <c r="H2578" t="s">
        <v>29</v>
      </c>
      <c r="I2578">
        <v>0</v>
      </c>
      <c r="J2578">
        <v>29.9</v>
      </c>
      <c r="K2578" t="s">
        <v>160</v>
      </c>
      <c r="L2578" s="1">
        <v>42948</v>
      </c>
      <c r="M2578">
        <v>0.24541655465949799</v>
      </c>
      <c r="N2578">
        <v>31</v>
      </c>
      <c r="O2578" t="s">
        <v>201</v>
      </c>
      <c r="P2578">
        <v>0</v>
      </c>
      <c r="Q2578">
        <v>113920</v>
      </c>
      <c r="R2578">
        <v>0</v>
      </c>
      <c r="S2578">
        <v>0</v>
      </c>
      <c r="T2578">
        <v>0</v>
      </c>
      <c r="U2578" t="s">
        <v>97</v>
      </c>
      <c r="V2578" t="s">
        <v>72</v>
      </c>
      <c r="W2578" t="s">
        <v>28</v>
      </c>
      <c r="X2578">
        <v>2017</v>
      </c>
      <c r="Y2578">
        <v>8</v>
      </c>
      <c r="Z2578" t="s">
        <v>160</v>
      </c>
    </row>
    <row r="2579" spans="1:26" x14ac:dyDescent="0.35">
      <c r="A2579">
        <v>2578</v>
      </c>
      <c r="B2579">
        <v>2017</v>
      </c>
      <c r="C2579">
        <v>8</v>
      </c>
      <c r="D2579" t="s">
        <v>98</v>
      </c>
      <c r="E2579" t="s">
        <v>99</v>
      </c>
      <c r="F2579" t="s">
        <v>100</v>
      </c>
      <c r="G2579" t="s">
        <v>60</v>
      </c>
      <c r="H2579" t="s">
        <v>29</v>
      </c>
      <c r="I2579">
        <v>0</v>
      </c>
      <c r="J2579">
        <v>0</v>
      </c>
      <c r="K2579" t="s">
        <v>160</v>
      </c>
      <c r="L2579" s="1">
        <v>42948</v>
      </c>
      <c r="M2579">
        <v>0.24541655465949799</v>
      </c>
      <c r="N2579">
        <v>31</v>
      </c>
      <c r="O2579" t="s">
        <v>29</v>
      </c>
      <c r="P2579" t="s">
        <v>29</v>
      </c>
      <c r="Q2579" t="s">
        <v>29</v>
      </c>
      <c r="R2579" t="s">
        <v>29</v>
      </c>
      <c r="S2579" t="s">
        <v>29</v>
      </c>
      <c r="T2579" t="s">
        <v>29</v>
      </c>
      <c r="U2579" t="s">
        <v>29</v>
      </c>
      <c r="V2579" t="s">
        <v>29</v>
      </c>
      <c r="W2579" t="s">
        <v>29</v>
      </c>
      <c r="X2579" t="s">
        <v>29</v>
      </c>
      <c r="Y2579" t="s">
        <v>29</v>
      </c>
      <c r="Z2579" t="s">
        <v>29</v>
      </c>
    </row>
    <row r="2580" spans="1:26" x14ac:dyDescent="0.35">
      <c r="A2580">
        <v>2579</v>
      </c>
      <c r="B2580">
        <v>2017</v>
      </c>
      <c r="C2580">
        <v>8</v>
      </c>
      <c r="D2580" t="s">
        <v>101</v>
      </c>
      <c r="E2580" t="s">
        <v>102</v>
      </c>
      <c r="F2580" t="s">
        <v>103</v>
      </c>
      <c r="G2580" t="s">
        <v>28</v>
      </c>
      <c r="H2580" t="s">
        <v>29</v>
      </c>
      <c r="I2580">
        <v>0</v>
      </c>
      <c r="J2580">
        <v>3.5</v>
      </c>
      <c r="K2580" t="s">
        <v>160</v>
      </c>
      <c r="L2580" s="1">
        <v>42948</v>
      </c>
      <c r="M2580">
        <v>0.24541655465949799</v>
      </c>
      <c r="N2580">
        <v>31</v>
      </c>
      <c r="O2580" t="s">
        <v>29</v>
      </c>
      <c r="P2580" t="s">
        <v>29</v>
      </c>
      <c r="Q2580" t="s">
        <v>29</v>
      </c>
      <c r="R2580" t="s">
        <v>29</v>
      </c>
      <c r="S2580" t="s">
        <v>29</v>
      </c>
      <c r="T2580" t="s">
        <v>29</v>
      </c>
      <c r="U2580" t="s">
        <v>29</v>
      </c>
      <c r="V2580" t="s">
        <v>29</v>
      </c>
      <c r="W2580" t="s">
        <v>29</v>
      </c>
      <c r="X2580" t="s">
        <v>29</v>
      </c>
      <c r="Y2580" t="s">
        <v>29</v>
      </c>
      <c r="Z2580" t="s">
        <v>29</v>
      </c>
    </row>
    <row r="2581" spans="1:26" x14ac:dyDescent="0.35">
      <c r="A2581">
        <v>2580</v>
      </c>
      <c r="B2581">
        <v>2017</v>
      </c>
      <c r="C2581">
        <v>8</v>
      </c>
      <c r="D2581" t="s">
        <v>104</v>
      </c>
      <c r="E2581" t="s">
        <v>105</v>
      </c>
      <c r="F2581" t="s">
        <v>49</v>
      </c>
      <c r="G2581" t="s">
        <v>28</v>
      </c>
      <c r="H2581" t="s">
        <v>29</v>
      </c>
      <c r="I2581">
        <v>0</v>
      </c>
      <c r="J2581">
        <v>9.36</v>
      </c>
      <c r="K2581" t="s">
        <v>160</v>
      </c>
      <c r="L2581" s="1">
        <v>42948</v>
      </c>
      <c r="M2581">
        <v>0.24541655465949799</v>
      </c>
      <c r="N2581">
        <v>31</v>
      </c>
      <c r="O2581" t="s">
        <v>201</v>
      </c>
      <c r="P2581">
        <v>1080</v>
      </c>
      <c r="Q2581">
        <v>3880</v>
      </c>
      <c r="R2581">
        <v>0</v>
      </c>
      <c r="S2581">
        <v>0</v>
      </c>
      <c r="T2581">
        <v>1080</v>
      </c>
      <c r="U2581" t="s">
        <v>105</v>
      </c>
      <c r="V2581" t="s">
        <v>49</v>
      </c>
      <c r="W2581" t="s">
        <v>28</v>
      </c>
      <c r="X2581">
        <v>2017</v>
      </c>
      <c r="Y2581">
        <v>8</v>
      </c>
      <c r="Z2581" t="s">
        <v>160</v>
      </c>
    </row>
    <row r="2582" spans="1:26" x14ac:dyDescent="0.35">
      <c r="A2582">
        <v>2581</v>
      </c>
      <c r="B2582">
        <v>2017</v>
      </c>
      <c r="C2582">
        <v>9</v>
      </c>
      <c r="D2582" t="s">
        <v>25</v>
      </c>
      <c r="E2582" t="s">
        <v>26</v>
      </c>
      <c r="F2582" t="s">
        <v>27</v>
      </c>
      <c r="G2582" t="s">
        <v>28</v>
      </c>
      <c r="H2582" t="s">
        <v>29</v>
      </c>
      <c r="I2582">
        <v>0</v>
      </c>
      <c r="J2582">
        <v>96.66</v>
      </c>
      <c r="K2582" t="s">
        <v>162</v>
      </c>
      <c r="L2582" s="1">
        <v>42979</v>
      </c>
      <c r="M2582">
        <v>0.19742641129032301</v>
      </c>
      <c r="N2582">
        <v>31</v>
      </c>
      <c r="O2582" t="s">
        <v>202</v>
      </c>
      <c r="P2582">
        <v>7771</v>
      </c>
      <c r="Q2582">
        <v>10412</v>
      </c>
      <c r="R2582">
        <v>0</v>
      </c>
      <c r="S2582">
        <v>0</v>
      </c>
      <c r="T2582">
        <v>7771</v>
      </c>
      <c r="U2582" t="s">
        <v>26</v>
      </c>
      <c r="V2582" t="s">
        <v>27</v>
      </c>
      <c r="W2582" t="s">
        <v>28</v>
      </c>
      <c r="X2582">
        <v>2017</v>
      </c>
      <c r="Y2582">
        <v>9</v>
      </c>
      <c r="Z2582" t="s">
        <v>162</v>
      </c>
    </row>
    <row r="2583" spans="1:26" x14ac:dyDescent="0.35">
      <c r="A2583">
        <v>2582</v>
      </c>
      <c r="B2583">
        <v>2017</v>
      </c>
      <c r="C2583">
        <v>9</v>
      </c>
      <c r="D2583" t="s">
        <v>32</v>
      </c>
      <c r="E2583" t="s">
        <v>33</v>
      </c>
      <c r="F2583" t="s">
        <v>34</v>
      </c>
      <c r="G2583" t="s">
        <v>35</v>
      </c>
      <c r="H2583" s="1">
        <v>42979</v>
      </c>
      <c r="I2583">
        <v>31.84</v>
      </c>
      <c r="J2583">
        <v>1208.2270000000001</v>
      </c>
      <c r="K2583" t="s">
        <v>162</v>
      </c>
      <c r="L2583" s="1">
        <v>42979</v>
      </c>
      <c r="M2583">
        <v>0.19742641129032301</v>
      </c>
      <c r="N2583">
        <v>31</v>
      </c>
      <c r="O2583" t="s">
        <v>202</v>
      </c>
      <c r="P2583">
        <v>59752</v>
      </c>
      <c r="Q2583">
        <v>226635</v>
      </c>
      <c r="R2583">
        <v>0</v>
      </c>
      <c r="S2583">
        <v>0</v>
      </c>
      <c r="T2583">
        <v>59752</v>
      </c>
      <c r="U2583" t="s">
        <v>33</v>
      </c>
      <c r="V2583" t="s">
        <v>34</v>
      </c>
      <c r="W2583" t="s">
        <v>35</v>
      </c>
      <c r="X2583">
        <v>2017</v>
      </c>
      <c r="Y2583">
        <v>9</v>
      </c>
      <c r="Z2583" t="s">
        <v>162</v>
      </c>
    </row>
    <row r="2584" spans="1:26" x14ac:dyDescent="0.35">
      <c r="A2584">
        <v>2583</v>
      </c>
      <c r="B2584">
        <v>2017</v>
      </c>
      <c r="C2584">
        <v>9</v>
      </c>
      <c r="D2584" t="s">
        <v>36</v>
      </c>
      <c r="E2584" t="s">
        <v>37</v>
      </c>
      <c r="F2584" t="s">
        <v>38</v>
      </c>
      <c r="G2584" t="s">
        <v>28</v>
      </c>
      <c r="H2584" s="1">
        <v>42979</v>
      </c>
      <c r="I2584">
        <v>8.11</v>
      </c>
      <c r="J2584">
        <v>914.51900000000001</v>
      </c>
      <c r="K2584" t="s">
        <v>162</v>
      </c>
      <c r="L2584" s="1">
        <v>42979</v>
      </c>
      <c r="M2584">
        <v>0.19742641129032301</v>
      </c>
      <c r="N2584">
        <v>31</v>
      </c>
      <c r="O2584" t="s">
        <v>202</v>
      </c>
      <c r="P2584">
        <v>59449</v>
      </c>
      <c r="Q2584">
        <v>127903</v>
      </c>
      <c r="R2584">
        <v>0</v>
      </c>
      <c r="S2584">
        <v>0</v>
      </c>
      <c r="T2584">
        <v>59449</v>
      </c>
      <c r="U2584" t="s">
        <v>37</v>
      </c>
      <c r="V2584" t="s">
        <v>38</v>
      </c>
      <c r="W2584" t="s">
        <v>28</v>
      </c>
      <c r="X2584">
        <v>2017</v>
      </c>
      <c r="Y2584">
        <v>9</v>
      </c>
      <c r="Z2584" t="s">
        <v>162</v>
      </c>
    </row>
    <row r="2585" spans="1:26" x14ac:dyDescent="0.35">
      <c r="A2585">
        <v>2584</v>
      </c>
      <c r="B2585">
        <v>2017</v>
      </c>
      <c r="C2585">
        <v>9</v>
      </c>
      <c r="D2585" t="s">
        <v>39</v>
      </c>
      <c r="E2585" t="s">
        <v>40</v>
      </c>
      <c r="F2585" t="s">
        <v>41</v>
      </c>
      <c r="G2585" t="s">
        <v>35</v>
      </c>
      <c r="H2585" t="s">
        <v>29</v>
      </c>
      <c r="I2585">
        <v>0</v>
      </c>
      <c r="J2585">
        <v>2.64</v>
      </c>
      <c r="K2585" t="s">
        <v>162</v>
      </c>
      <c r="L2585" s="1">
        <v>42979</v>
      </c>
      <c r="M2585">
        <v>0.19742641129032301</v>
      </c>
      <c r="N2585">
        <v>31</v>
      </c>
      <c r="O2585" t="s">
        <v>202</v>
      </c>
      <c r="P2585">
        <v>0</v>
      </c>
      <c r="Q2585">
        <v>100200</v>
      </c>
      <c r="R2585">
        <v>0</v>
      </c>
      <c r="S2585">
        <v>0</v>
      </c>
      <c r="T2585">
        <v>0</v>
      </c>
      <c r="U2585" t="s">
        <v>40</v>
      </c>
      <c r="V2585" t="s">
        <v>41</v>
      </c>
      <c r="W2585" t="s">
        <v>35</v>
      </c>
      <c r="X2585">
        <v>2017</v>
      </c>
      <c r="Y2585">
        <v>9</v>
      </c>
      <c r="Z2585" t="s">
        <v>162</v>
      </c>
    </row>
    <row r="2586" spans="1:26" x14ac:dyDescent="0.35">
      <c r="A2586">
        <v>2585</v>
      </c>
      <c r="B2586">
        <v>2017</v>
      </c>
      <c r="C2586">
        <v>9</v>
      </c>
      <c r="D2586" t="s">
        <v>42</v>
      </c>
      <c r="E2586" t="s">
        <v>43</v>
      </c>
      <c r="F2586" t="s">
        <v>44</v>
      </c>
      <c r="G2586" t="s">
        <v>35</v>
      </c>
      <c r="H2586" t="s">
        <v>29</v>
      </c>
      <c r="I2586">
        <v>0</v>
      </c>
      <c r="J2586">
        <v>233.07</v>
      </c>
      <c r="K2586" t="s">
        <v>162</v>
      </c>
      <c r="L2586" s="1">
        <v>42979</v>
      </c>
      <c r="M2586">
        <v>0.19742641129032301</v>
      </c>
      <c r="N2586">
        <v>31</v>
      </c>
      <c r="O2586" t="s">
        <v>202</v>
      </c>
      <c r="P2586">
        <v>9633</v>
      </c>
      <c r="Q2586">
        <v>21240</v>
      </c>
      <c r="R2586">
        <v>0</v>
      </c>
      <c r="S2586">
        <v>0</v>
      </c>
      <c r="T2586">
        <v>9633</v>
      </c>
      <c r="U2586" t="s">
        <v>43</v>
      </c>
      <c r="V2586" t="s">
        <v>44</v>
      </c>
      <c r="W2586" t="s">
        <v>35</v>
      </c>
      <c r="X2586">
        <v>2017</v>
      </c>
      <c r="Y2586">
        <v>9</v>
      </c>
      <c r="Z2586" t="s">
        <v>162</v>
      </c>
    </row>
    <row r="2587" spans="1:26" x14ac:dyDescent="0.35">
      <c r="A2587">
        <v>2586</v>
      </c>
      <c r="B2587">
        <v>2017</v>
      </c>
      <c r="C2587">
        <v>9</v>
      </c>
      <c r="D2587" t="s">
        <v>45</v>
      </c>
      <c r="E2587" t="s">
        <v>46</v>
      </c>
      <c r="F2587" t="s">
        <v>41</v>
      </c>
      <c r="G2587" t="s">
        <v>35</v>
      </c>
      <c r="H2587" t="s">
        <v>29</v>
      </c>
      <c r="I2587">
        <v>0</v>
      </c>
      <c r="J2587">
        <v>33.479999999999997</v>
      </c>
      <c r="K2587" t="s">
        <v>162</v>
      </c>
      <c r="L2587" s="1">
        <v>42979</v>
      </c>
      <c r="M2587">
        <v>0.19742641129032301</v>
      </c>
      <c r="N2587">
        <v>31</v>
      </c>
      <c r="O2587" t="s">
        <v>202</v>
      </c>
      <c r="P2587">
        <v>0</v>
      </c>
      <c r="Q2587">
        <v>131760</v>
      </c>
      <c r="R2587">
        <v>0</v>
      </c>
      <c r="S2587">
        <v>0</v>
      </c>
      <c r="T2587">
        <v>0</v>
      </c>
      <c r="U2587" t="s">
        <v>46</v>
      </c>
      <c r="V2587" t="s">
        <v>41</v>
      </c>
      <c r="W2587" t="s">
        <v>35</v>
      </c>
      <c r="X2587">
        <v>2017</v>
      </c>
      <c r="Y2587">
        <v>9</v>
      </c>
      <c r="Z2587" t="s">
        <v>162</v>
      </c>
    </row>
    <row r="2588" spans="1:26" x14ac:dyDescent="0.35">
      <c r="A2588">
        <v>2587</v>
      </c>
      <c r="B2588">
        <v>2017</v>
      </c>
      <c r="C2588">
        <v>9</v>
      </c>
      <c r="D2588" t="s">
        <v>47</v>
      </c>
      <c r="E2588" t="s">
        <v>48</v>
      </c>
      <c r="F2588" t="s">
        <v>49</v>
      </c>
      <c r="G2588" t="s">
        <v>28</v>
      </c>
      <c r="H2588" s="1">
        <v>42979</v>
      </c>
      <c r="I2588">
        <v>23.4</v>
      </c>
      <c r="J2588">
        <v>239.304</v>
      </c>
      <c r="K2588" t="s">
        <v>162</v>
      </c>
      <c r="L2588" s="1">
        <v>42979</v>
      </c>
      <c r="M2588">
        <v>0.19742641129032301</v>
      </c>
      <c r="N2588">
        <v>31</v>
      </c>
      <c r="O2588" t="s">
        <v>202</v>
      </c>
      <c r="P2588">
        <v>11561</v>
      </c>
      <c r="Q2588">
        <v>57614</v>
      </c>
      <c r="R2588">
        <v>0</v>
      </c>
      <c r="S2588">
        <v>0</v>
      </c>
      <c r="T2588">
        <v>11561</v>
      </c>
      <c r="U2588" t="s">
        <v>48</v>
      </c>
      <c r="V2588" t="s">
        <v>49</v>
      </c>
      <c r="W2588" t="s">
        <v>28</v>
      </c>
      <c r="X2588">
        <v>2017</v>
      </c>
      <c r="Y2588">
        <v>9</v>
      </c>
      <c r="Z2588" t="s">
        <v>162</v>
      </c>
    </row>
    <row r="2589" spans="1:26" x14ac:dyDescent="0.35">
      <c r="A2589">
        <v>2588</v>
      </c>
      <c r="B2589">
        <v>2017</v>
      </c>
      <c r="C2589">
        <v>9</v>
      </c>
      <c r="D2589" t="s">
        <v>50</v>
      </c>
      <c r="E2589" t="s">
        <v>51</v>
      </c>
      <c r="F2589" t="s">
        <v>38</v>
      </c>
      <c r="G2589" t="s">
        <v>28</v>
      </c>
      <c r="H2589" t="s">
        <v>29</v>
      </c>
      <c r="I2589">
        <v>0</v>
      </c>
      <c r="J2589">
        <v>0</v>
      </c>
      <c r="K2589" t="s">
        <v>162</v>
      </c>
      <c r="L2589" s="1">
        <v>42979</v>
      </c>
      <c r="M2589">
        <v>0.19742641129032301</v>
      </c>
      <c r="N2589">
        <v>31</v>
      </c>
      <c r="O2589" t="s">
        <v>202</v>
      </c>
      <c r="P2589">
        <v>0</v>
      </c>
      <c r="Q2589">
        <v>236493197</v>
      </c>
      <c r="R2589">
        <v>0</v>
      </c>
      <c r="S2589">
        <v>0</v>
      </c>
      <c r="T2589">
        <v>0</v>
      </c>
      <c r="U2589" t="s">
        <v>51</v>
      </c>
      <c r="V2589" t="s">
        <v>38</v>
      </c>
      <c r="W2589" t="s">
        <v>28</v>
      </c>
      <c r="X2589">
        <v>2017</v>
      </c>
      <c r="Y2589">
        <v>9</v>
      </c>
      <c r="Z2589" t="s">
        <v>162</v>
      </c>
    </row>
    <row r="2590" spans="1:26" x14ac:dyDescent="0.35">
      <c r="A2590">
        <v>2589</v>
      </c>
      <c r="B2590">
        <v>2017</v>
      </c>
      <c r="C2590">
        <v>9</v>
      </c>
      <c r="D2590" t="s">
        <v>52</v>
      </c>
      <c r="E2590" t="s">
        <v>53</v>
      </c>
      <c r="F2590" t="s">
        <v>34</v>
      </c>
      <c r="G2590" t="s">
        <v>35</v>
      </c>
      <c r="H2590" t="s">
        <v>29</v>
      </c>
      <c r="I2590">
        <v>0</v>
      </c>
      <c r="J2590">
        <v>1.53</v>
      </c>
      <c r="K2590" t="s">
        <v>162</v>
      </c>
      <c r="L2590" s="1">
        <v>42979</v>
      </c>
      <c r="M2590">
        <v>0.19742641129032301</v>
      </c>
      <c r="N2590">
        <v>31</v>
      </c>
      <c r="O2590" t="s">
        <v>202</v>
      </c>
      <c r="P2590">
        <v>0</v>
      </c>
      <c r="Q2590">
        <v>362228826</v>
      </c>
      <c r="R2590">
        <v>0</v>
      </c>
      <c r="S2590">
        <v>0</v>
      </c>
      <c r="T2590">
        <v>0</v>
      </c>
      <c r="U2590" t="s">
        <v>53</v>
      </c>
      <c r="V2590" t="s">
        <v>34</v>
      </c>
      <c r="W2590" t="s">
        <v>35</v>
      </c>
      <c r="X2590">
        <v>2017</v>
      </c>
      <c r="Y2590">
        <v>9</v>
      </c>
      <c r="Z2590" t="s">
        <v>162</v>
      </c>
    </row>
    <row r="2591" spans="1:26" x14ac:dyDescent="0.35">
      <c r="A2591">
        <v>2590</v>
      </c>
      <c r="B2591">
        <v>2017</v>
      </c>
      <c r="C2591">
        <v>9</v>
      </c>
      <c r="D2591" t="s">
        <v>54</v>
      </c>
      <c r="E2591" t="s">
        <v>55</v>
      </c>
      <c r="F2591" t="s">
        <v>56</v>
      </c>
      <c r="G2591" t="s">
        <v>35</v>
      </c>
      <c r="H2591" t="s">
        <v>29</v>
      </c>
      <c r="I2591">
        <v>0</v>
      </c>
      <c r="J2591">
        <v>138.876</v>
      </c>
      <c r="K2591" t="s">
        <v>162</v>
      </c>
      <c r="L2591" s="1">
        <v>42979</v>
      </c>
      <c r="M2591">
        <v>0.19742641129032301</v>
      </c>
      <c r="N2591">
        <v>31</v>
      </c>
      <c r="O2591" t="s">
        <v>202</v>
      </c>
      <c r="P2591">
        <v>2274</v>
      </c>
      <c r="Q2591">
        <v>218712</v>
      </c>
      <c r="R2591">
        <v>0</v>
      </c>
      <c r="S2591">
        <v>0</v>
      </c>
      <c r="T2591">
        <v>2274</v>
      </c>
      <c r="U2591" t="s">
        <v>55</v>
      </c>
      <c r="V2591" t="s">
        <v>56</v>
      </c>
      <c r="W2591" t="s">
        <v>35</v>
      </c>
      <c r="X2591">
        <v>2017</v>
      </c>
      <c r="Y2591">
        <v>9</v>
      </c>
      <c r="Z2591" t="s">
        <v>162</v>
      </c>
    </row>
    <row r="2592" spans="1:26" x14ac:dyDescent="0.35">
      <c r="A2592">
        <v>2591</v>
      </c>
      <c r="B2592">
        <v>2017</v>
      </c>
      <c r="C2592">
        <v>9</v>
      </c>
      <c r="D2592" t="s">
        <v>57</v>
      </c>
      <c r="E2592" t="s">
        <v>58</v>
      </c>
      <c r="F2592" t="s">
        <v>59</v>
      </c>
      <c r="G2592" t="s">
        <v>60</v>
      </c>
      <c r="H2592" t="s">
        <v>29</v>
      </c>
      <c r="I2592">
        <v>0</v>
      </c>
      <c r="J2592">
        <v>15.28</v>
      </c>
      <c r="K2592" t="s">
        <v>162</v>
      </c>
      <c r="L2592" s="1">
        <v>42979</v>
      </c>
      <c r="M2592">
        <v>0.19742641129032301</v>
      </c>
      <c r="N2592">
        <v>31</v>
      </c>
      <c r="O2592" t="s">
        <v>202</v>
      </c>
      <c r="P2592">
        <v>806</v>
      </c>
      <c r="Q2592">
        <v>2442</v>
      </c>
      <c r="R2592">
        <v>0</v>
      </c>
      <c r="S2592">
        <v>0</v>
      </c>
      <c r="T2592">
        <v>806</v>
      </c>
      <c r="U2592" t="s">
        <v>58</v>
      </c>
      <c r="V2592" t="s">
        <v>59</v>
      </c>
      <c r="W2592" t="s">
        <v>60</v>
      </c>
      <c r="X2592">
        <v>2017</v>
      </c>
      <c r="Y2592">
        <v>9</v>
      </c>
      <c r="Z2592" t="s">
        <v>162</v>
      </c>
    </row>
    <row r="2593" spans="1:26" x14ac:dyDescent="0.35">
      <c r="A2593">
        <v>2592</v>
      </c>
      <c r="B2593">
        <v>2017</v>
      </c>
      <c r="C2593">
        <v>9</v>
      </c>
      <c r="D2593" t="s">
        <v>61</v>
      </c>
      <c r="E2593" t="s">
        <v>62</v>
      </c>
      <c r="F2593" t="s">
        <v>63</v>
      </c>
      <c r="G2593" t="s">
        <v>60</v>
      </c>
      <c r="H2593" t="s">
        <v>29</v>
      </c>
      <c r="I2593">
        <v>0</v>
      </c>
      <c r="J2593">
        <v>0</v>
      </c>
      <c r="K2593" t="s">
        <v>162</v>
      </c>
      <c r="L2593" s="1">
        <v>42979</v>
      </c>
      <c r="M2593">
        <v>0.19742641129032301</v>
      </c>
      <c r="N2593">
        <v>31</v>
      </c>
      <c r="O2593" t="s">
        <v>29</v>
      </c>
      <c r="P2593" t="s">
        <v>29</v>
      </c>
      <c r="Q2593" t="s">
        <v>29</v>
      </c>
      <c r="R2593" t="s">
        <v>29</v>
      </c>
      <c r="S2593" t="s">
        <v>29</v>
      </c>
      <c r="T2593" t="s">
        <v>29</v>
      </c>
      <c r="U2593" t="s">
        <v>29</v>
      </c>
      <c r="V2593" t="s">
        <v>29</v>
      </c>
      <c r="W2593" t="s">
        <v>29</v>
      </c>
      <c r="X2593" t="s">
        <v>29</v>
      </c>
      <c r="Y2593" t="s">
        <v>29</v>
      </c>
      <c r="Z2593" t="s">
        <v>29</v>
      </c>
    </row>
    <row r="2594" spans="1:26" x14ac:dyDescent="0.35">
      <c r="A2594">
        <v>2593</v>
      </c>
      <c r="B2594">
        <v>2017</v>
      </c>
      <c r="C2594">
        <v>9</v>
      </c>
      <c r="D2594" t="s">
        <v>64</v>
      </c>
      <c r="E2594" t="s">
        <v>65</v>
      </c>
      <c r="F2594" t="s">
        <v>66</v>
      </c>
      <c r="G2594" t="s">
        <v>28</v>
      </c>
      <c r="H2594" t="s">
        <v>29</v>
      </c>
      <c r="I2594">
        <v>0</v>
      </c>
      <c r="J2594">
        <v>0</v>
      </c>
      <c r="K2594" t="s">
        <v>162</v>
      </c>
      <c r="L2594" s="1">
        <v>42979</v>
      </c>
      <c r="M2594">
        <v>0.19742641129032301</v>
      </c>
      <c r="N2594">
        <v>31</v>
      </c>
      <c r="O2594" t="s">
        <v>202</v>
      </c>
      <c r="P2594">
        <v>0</v>
      </c>
      <c r="Q2594">
        <v>131486865</v>
      </c>
      <c r="R2594">
        <v>0</v>
      </c>
      <c r="S2594">
        <v>0</v>
      </c>
      <c r="T2594">
        <v>0</v>
      </c>
      <c r="U2594" t="s">
        <v>65</v>
      </c>
      <c r="V2594" t="s">
        <v>66</v>
      </c>
      <c r="W2594" t="s">
        <v>28</v>
      </c>
      <c r="X2594">
        <v>2017</v>
      </c>
      <c r="Y2594">
        <v>9</v>
      </c>
      <c r="Z2594" t="s">
        <v>162</v>
      </c>
    </row>
    <row r="2595" spans="1:26" x14ac:dyDescent="0.35">
      <c r="A2595">
        <v>2594</v>
      </c>
      <c r="B2595">
        <v>2017</v>
      </c>
      <c r="C2595">
        <v>9</v>
      </c>
      <c r="D2595" t="s">
        <v>67</v>
      </c>
      <c r="E2595" t="s">
        <v>68</v>
      </c>
      <c r="F2595" t="s">
        <v>69</v>
      </c>
      <c r="G2595" t="s">
        <v>35</v>
      </c>
      <c r="H2595" t="s">
        <v>29</v>
      </c>
      <c r="I2595">
        <v>0</v>
      </c>
      <c r="J2595">
        <v>0</v>
      </c>
      <c r="K2595" t="s">
        <v>162</v>
      </c>
      <c r="L2595" s="1">
        <v>42979</v>
      </c>
      <c r="M2595">
        <v>0.19742641129032301</v>
      </c>
      <c r="N2595">
        <v>31</v>
      </c>
      <c r="O2595" t="s">
        <v>29</v>
      </c>
      <c r="P2595" t="s">
        <v>29</v>
      </c>
      <c r="Q2595" t="s">
        <v>29</v>
      </c>
      <c r="R2595" t="s">
        <v>29</v>
      </c>
      <c r="S2595" t="s">
        <v>29</v>
      </c>
      <c r="T2595" t="s">
        <v>29</v>
      </c>
      <c r="U2595" t="s">
        <v>29</v>
      </c>
      <c r="V2595" t="s">
        <v>29</v>
      </c>
      <c r="W2595" t="s">
        <v>29</v>
      </c>
      <c r="X2595" t="s">
        <v>29</v>
      </c>
      <c r="Y2595" t="s">
        <v>29</v>
      </c>
      <c r="Z2595" t="s">
        <v>29</v>
      </c>
    </row>
    <row r="2596" spans="1:26" x14ac:dyDescent="0.35">
      <c r="A2596">
        <v>2595</v>
      </c>
      <c r="B2596">
        <v>2017</v>
      </c>
      <c r="C2596">
        <v>9</v>
      </c>
      <c r="D2596" t="s">
        <v>70</v>
      </c>
      <c r="E2596" t="s">
        <v>71</v>
      </c>
      <c r="F2596" t="s">
        <v>72</v>
      </c>
      <c r="G2596" t="s">
        <v>28</v>
      </c>
      <c r="H2596" t="s">
        <v>29</v>
      </c>
      <c r="I2596">
        <v>0</v>
      </c>
      <c r="J2596">
        <v>0</v>
      </c>
      <c r="K2596" t="s">
        <v>162</v>
      </c>
      <c r="L2596" s="1">
        <v>42979</v>
      </c>
      <c r="M2596">
        <v>0.19742641129032301</v>
      </c>
      <c r="N2596">
        <v>31</v>
      </c>
      <c r="O2596" t="s">
        <v>29</v>
      </c>
      <c r="P2596" t="s">
        <v>29</v>
      </c>
      <c r="Q2596" t="s">
        <v>29</v>
      </c>
      <c r="R2596" t="s">
        <v>29</v>
      </c>
      <c r="S2596" t="s">
        <v>29</v>
      </c>
      <c r="T2596" t="s">
        <v>29</v>
      </c>
      <c r="U2596" t="s">
        <v>29</v>
      </c>
      <c r="V2596" t="s">
        <v>29</v>
      </c>
      <c r="W2596" t="s">
        <v>29</v>
      </c>
      <c r="X2596" t="s">
        <v>29</v>
      </c>
      <c r="Y2596" t="s">
        <v>29</v>
      </c>
      <c r="Z2596" t="s">
        <v>29</v>
      </c>
    </row>
    <row r="2597" spans="1:26" x14ac:dyDescent="0.35">
      <c r="A2597">
        <v>2596</v>
      </c>
      <c r="B2597">
        <v>2017</v>
      </c>
      <c r="C2597">
        <v>9</v>
      </c>
      <c r="D2597" t="s">
        <v>73</v>
      </c>
      <c r="E2597" t="s">
        <v>74</v>
      </c>
      <c r="F2597" t="s">
        <v>66</v>
      </c>
      <c r="G2597" t="s">
        <v>28</v>
      </c>
      <c r="H2597" t="s">
        <v>29</v>
      </c>
      <c r="I2597">
        <v>0</v>
      </c>
      <c r="J2597">
        <v>30</v>
      </c>
      <c r="K2597" t="s">
        <v>162</v>
      </c>
      <c r="L2597" s="1">
        <v>42979</v>
      </c>
      <c r="M2597">
        <v>0.19742641129032301</v>
      </c>
      <c r="N2597">
        <v>31</v>
      </c>
      <c r="O2597" t="s">
        <v>202</v>
      </c>
      <c r="P2597">
        <v>0</v>
      </c>
      <c r="Q2597">
        <v>30720</v>
      </c>
      <c r="R2597">
        <v>0</v>
      </c>
      <c r="S2597">
        <v>0</v>
      </c>
      <c r="T2597">
        <v>0</v>
      </c>
      <c r="U2597" t="s">
        <v>74</v>
      </c>
      <c r="V2597" t="s">
        <v>66</v>
      </c>
      <c r="W2597" t="s">
        <v>28</v>
      </c>
      <c r="X2597">
        <v>2017</v>
      </c>
      <c r="Y2597">
        <v>9</v>
      </c>
      <c r="Z2597" t="s">
        <v>162</v>
      </c>
    </row>
    <row r="2598" spans="1:26" x14ac:dyDescent="0.35">
      <c r="A2598">
        <v>2597</v>
      </c>
      <c r="B2598">
        <v>2017</v>
      </c>
      <c r="C2598">
        <v>9</v>
      </c>
      <c r="D2598" t="s">
        <v>75</v>
      </c>
      <c r="E2598" t="s">
        <v>76</v>
      </c>
      <c r="F2598" t="s">
        <v>44</v>
      </c>
      <c r="G2598" t="s">
        <v>35</v>
      </c>
      <c r="H2598" t="s">
        <v>29</v>
      </c>
      <c r="I2598">
        <v>0</v>
      </c>
      <c r="J2598">
        <v>0</v>
      </c>
      <c r="K2598" t="s">
        <v>162</v>
      </c>
      <c r="L2598" s="1">
        <v>42979</v>
      </c>
      <c r="M2598">
        <v>0.19742641129032301</v>
      </c>
      <c r="N2598">
        <v>31</v>
      </c>
      <c r="O2598" t="s">
        <v>202</v>
      </c>
      <c r="P2598">
        <v>0</v>
      </c>
      <c r="Q2598">
        <v>31851875</v>
      </c>
      <c r="R2598">
        <v>0</v>
      </c>
      <c r="S2598">
        <v>0</v>
      </c>
      <c r="T2598">
        <v>0</v>
      </c>
      <c r="U2598" t="s">
        <v>76</v>
      </c>
      <c r="V2598" t="s">
        <v>44</v>
      </c>
      <c r="W2598" t="s">
        <v>35</v>
      </c>
      <c r="X2598">
        <v>2017</v>
      </c>
      <c r="Y2598">
        <v>9</v>
      </c>
      <c r="Z2598" t="s">
        <v>162</v>
      </c>
    </row>
    <row r="2599" spans="1:26" x14ac:dyDescent="0.35">
      <c r="A2599">
        <v>2598</v>
      </c>
      <c r="B2599">
        <v>2017</v>
      </c>
      <c r="C2599">
        <v>9</v>
      </c>
      <c r="D2599" t="s">
        <v>77</v>
      </c>
      <c r="E2599" t="s">
        <v>78</v>
      </c>
      <c r="F2599" t="s">
        <v>34</v>
      </c>
      <c r="G2599" t="s">
        <v>35</v>
      </c>
      <c r="H2599" t="s">
        <v>29</v>
      </c>
      <c r="I2599">
        <v>0</v>
      </c>
      <c r="J2599">
        <v>0</v>
      </c>
      <c r="K2599" t="s">
        <v>162</v>
      </c>
      <c r="L2599" s="1">
        <v>42979</v>
      </c>
      <c r="M2599">
        <v>0.19742641129032301</v>
      </c>
      <c r="N2599">
        <v>31</v>
      </c>
      <c r="O2599" t="s">
        <v>202</v>
      </c>
      <c r="P2599">
        <v>0</v>
      </c>
      <c r="Q2599">
        <v>531368</v>
      </c>
      <c r="R2599">
        <v>0</v>
      </c>
      <c r="S2599">
        <v>0</v>
      </c>
      <c r="T2599">
        <v>0</v>
      </c>
      <c r="U2599" t="s">
        <v>78</v>
      </c>
      <c r="V2599" t="s">
        <v>34</v>
      </c>
      <c r="W2599" t="s">
        <v>35</v>
      </c>
      <c r="X2599">
        <v>2017</v>
      </c>
      <c r="Y2599">
        <v>9</v>
      </c>
      <c r="Z2599" t="s">
        <v>162</v>
      </c>
    </row>
    <row r="2600" spans="1:26" x14ac:dyDescent="0.35">
      <c r="A2600">
        <v>2599</v>
      </c>
      <c r="B2600">
        <v>2017</v>
      </c>
      <c r="C2600">
        <v>9</v>
      </c>
      <c r="D2600" t="s">
        <v>79</v>
      </c>
      <c r="E2600" t="s">
        <v>80</v>
      </c>
      <c r="F2600" t="s">
        <v>81</v>
      </c>
      <c r="G2600" t="s">
        <v>35</v>
      </c>
      <c r="H2600" t="s">
        <v>29</v>
      </c>
      <c r="I2600">
        <v>0</v>
      </c>
      <c r="J2600">
        <v>3.2</v>
      </c>
      <c r="K2600" t="s">
        <v>162</v>
      </c>
      <c r="L2600" s="1">
        <v>42979</v>
      </c>
      <c r="M2600">
        <v>0.19742641129032301</v>
      </c>
      <c r="N2600">
        <v>31</v>
      </c>
      <c r="O2600" t="s">
        <v>202</v>
      </c>
      <c r="P2600">
        <v>0</v>
      </c>
      <c r="Q2600">
        <v>0</v>
      </c>
      <c r="R2600">
        <v>89</v>
      </c>
      <c r="S2600">
        <v>35</v>
      </c>
      <c r="T2600">
        <v>124</v>
      </c>
      <c r="U2600" t="s">
        <v>80</v>
      </c>
      <c r="V2600" t="s">
        <v>81</v>
      </c>
      <c r="W2600" t="s">
        <v>35</v>
      </c>
      <c r="X2600">
        <v>2017</v>
      </c>
      <c r="Y2600">
        <v>9</v>
      </c>
      <c r="Z2600" t="s">
        <v>162</v>
      </c>
    </row>
    <row r="2601" spans="1:26" x14ac:dyDescent="0.35">
      <c r="A2601">
        <v>2600</v>
      </c>
      <c r="B2601">
        <v>2017</v>
      </c>
      <c r="C2601">
        <v>9</v>
      </c>
      <c r="D2601" t="s">
        <v>82</v>
      </c>
      <c r="E2601" t="s">
        <v>83</v>
      </c>
      <c r="F2601" t="s">
        <v>84</v>
      </c>
      <c r="G2601" t="s">
        <v>28</v>
      </c>
      <c r="H2601" t="s">
        <v>29</v>
      </c>
      <c r="I2601">
        <v>0</v>
      </c>
      <c r="J2601">
        <v>0</v>
      </c>
      <c r="K2601" t="s">
        <v>162</v>
      </c>
      <c r="L2601" s="1">
        <v>42979</v>
      </c>
      <c r="M2601">
        <v>0.19742641129032301</v>
      </c>
      <c r="N2601">
        <v>31</v>
      </c>
      <c r="O2601" t="s">
        <v>29</v>
      </c>
      <c r="P2601" t="s">
        <v>29</v>
      </c>
      <c r="Q2601" t="s">
        <v>29</v>
      </c>
      <c r="R2601" t="s">
        <v>29</v>
      </c>
      <c r="S2601" t="s">
        <v>29</v>
      </c>
      <c r="T2601" t="s">
        <v>29</v>
      </c>
      <c r="U2601" t="s">
        <v>29</v>
      </c>
      <c r="V2601" t="s">
        <v>29</v>
      </c>
      <c r="W2601" t="s">
        <v>29</v>
      </c>
      <c r="X2601" t="s">
        <v>29</v>
      </c>
      <c r="Y2601" t="s">
        <v>29</v>
      </c>
      <c r="Z2601" t="s">
        <v>29</v>
      </c>
    </row>
    <row r="2602" spans="1:26" x14ac:dyDescent="0.35">
      <c r="A2602">
        <v>2601</v>
      </c>
      <c r="B2602">
        <v>2017</v>
      </c>
      <c r="C2602">
        <v>9</v>
      </c>
      <c r="D2602" t="s">
        <v>85</v>
      </c>
      <c r="E2602" t="s">
        <v>86</v>
      </c>
      <c r="F2602" t="s">
        <v>38</v>
      </c>
      <c r="G2602" t="s">
        <v>28</v>
      </c>
      <c r="H2602" t="s">
        <v>29</v>
      </c>
      <c r="I2602">
        <v>0</v>
      </c>
      <c r="J2602">
        <v>0</v>
      </c>
      <c r="K2602" t="s">
        <v>162</v>
      </c>
      <c r="L2602" s="1">
        <v>42979</v>
      </c>
      <c r="M2602">
        <v>0.19742641129032301</v>
      </c>
      <c r="N2602">
        <v>31</v>
      </c>
      <c r="O2602" t="s">
        <v>202</v>
      </c>
      <c r="P2602">
        <v>0</v>
      </c>
      <c r="Q2602">
        <v>194461826</v>
      </c>
      <c r="R2602">
        <v>0</v>
      </c>
      <c r="S2602">
        <v>0</v>
      </c>
      <c r="T2602">
        <v>0</v>
      </c>
      <c r="U2602" t="s">
        <v>86</v>
      </c>
      <c r="V2602" t="s">
        <v>38</v>
      </c>
      <c r="W2602" t="s">
        <v>28</v>
      </c>
      <c r="X2602">
        <v>2017</v>
      </c>
      <c r="Y2602">
        <v>9</v>
      </c>
      <c r="Z2602" t="s">
        <v>162</v>
      </c>
    </row>
    <row r="2603" spans="1:26" x14ac:dyDescent="0.35">
      <c r="A2603">
        <v>2602</v>
      </c>
      <c r="B2603">
        <v>2017</v>
      </c>
      <c r="C2603">
        <v>9</v>
      </c>
      <c r="D2603" t="s">
        <v>87</v>
      </c>
      <c r="E2603" t="s">
        <v>76</v>
      </c>
      <c r="F2603" t="s">
        <v>27</v>
      </c>
      <c r="G2603" t="s">
        <v>28</v>
      </c>
      <c r="H2603" t="s">
        <v>29</v>
      </c>
      <c r="I2603">
        <v>0</v>
      </c>
      <c r="J2603">
        <v>0</v>
      </c>
      <c r="K2603" t="s">
        <v>162</v>
      </c>
      <c r="L2603" s="1">
        <v>42979</v>
      </c>
      <c r="M2603">
        <v>0.19742641129032301</v>
      </c>
      <c r="N2603">
        <v>31</v>
      </c>
      <c r="O2603" t="s">
        <v>202</v>
      </c>
      <c r="P2603">
        <v>0</v>
      </c>
      <c r="Q2603">
        <v>57891985</v>
      </c>
      <c r="R2603">
        <v>0</v>
      </c>
      <c r="S2603">
        <v>0</v>
      </c>
      <c r="T2603">
        <v>0</v>
      </c>
      <c r="U2603" t="s">
        <v>76</v>
      </c>
      <c r="V2603" t="s">
        <v>27</v>
      </c>
      <c r="W2603" t="s">
        <v>28</v>
      </c>
      <c r="X2603">
        <v>2017</v>
      </c>
      <c r="Y2603">
        <v>9</v>
      </c>
      <c r="Z2603" t="s">
        <v>162</v>
      </c>
    </row>
    <row r="2604" spans="1:26" x14ac:dyDescent="0.35">
      <c r="A2604">
        <v>2603</v>
      </c>
      <c r="B2604">
        <v>2017</v>
      </c>
      <c r="C2604">
        <v>9</v>
      </c>
      <c r="D2604" t="s">
        <v>88</v>
      </c>
      <c r="E2604" t="s">
        <v>89</v>
      </c>
      <c r="F2604" t="s">
        <v>49</v>
      </c>
      <c r="G2604" t="s">
        <v>28</v>
      </c>
      <c r="H2604" t="s">
        <v>29</v>
      </c>
      <c r="I2604">
        <v>0</v>
      </c>
      <c r="J2604">
        <v>0</v>
      </c>
      <c r="K2604" t="s">
        <v>162</v>
      </c>
      <c r="L2604" s="1">
        <v>42979</v>
      </c>
      <c r="M2604">
        <v>0.19742641129032301</v>
      </c>
      <c r="N2604">
        <v>31</v>
      </c>
      <c r="O2604" t="s">
        <v>202</v>
      </c>
      <c r="P2604">
        <v>0</v>
      </c>
      <c r="Q2604">
        <v>82836710</v>
      </c>
      <c r="R2604">
        <v>0</v>
      </c>
      <c r="S2604">
        <v>0</v>
      </c>
      <c r="T2604">
        <v>0</v>
      </c>
      <c r="U2604" t="s">
        <v>89</v>
      </c>
      <c r="V2604" t="s">
        <v>49</v>
      </c>
      <c r="W2604" t="s">
        <v>28</v>
      </c>
      <c r="X2604">
        <v>2017</v>
      </c>
      <c r="Y2604">
        <v>9</v>
      </c>
      <c r="Z2604" t="s">
        <v>162</v>
      </c>
    </row>
    <row r="2605" spans="1:26" x14ac:dyDescent="0.35">
      <c r="A2605">
        <v>2604</v>
      </c>
      <c r="B2605">
        <v>2017</v>
      </c>
      <c r="C2605">
        <v>9</v>
      </c>
      <c r="D2605" t="s">
        <v>90</v>
      </c>
      <c r="E2605" t="s">
        <v>51</v>
      </c>
      <c r="F2605" t="s">
        <v>59</v>
      </c>
      <c r="G2605" t="s">
        <v>60</v>
      </c>
      <c r="H2605" t="s">
        <v>29</v>
      </c>
      <c r="I2605">
        <v>0</v>
      </c>
      <c r="J2605">
        <v>0</v>
      </c>
      <c r="K2605" t="s">
        <v>162</v>
      </c>
      <c r="L2605" s="1">
        <v>42979</v>
      </c>
      <c r="M2605">
        <v>0.19742641129032301</v>
      </c>
      <c r="N2605">
        <v>31</v>
      </c>
      <c r="O2605" t="s">
        <v>202</v>
      </c>
      <c r="P2605">
        <v>0</v>
      </c>
      <c r="Q2605">
        <v>5420474</v>
      </c>
      <c r="R2605">
        <v>0</v>
      </c>
      <c r="S2605">
        <v>0</v>
      </c>
      <c r="T2605">
        <v>0</v>
      </c>
      <c r="U2605" t="s">
        <v>51</v>
      </c>
      <c r="V2605" t="s">
        <v>59</v>
      </c>
      <c r="W2605" t="s">
        <v>60</v>
      </c>
      <c r="X2605">
        <v>2017</v>
      </c>
      <c r="Y2605">
        <v>9</v>
      </c>
      <c r="Z2605" t="s">
        <v>162</v>
      </c>
    </row>
    <row r="2606" spans="1:26" x14ac:dyDescent="0.35">
      <c r="A2606">
        <v>2605</v>
      </c>
      <c r="B2606">
        <v>2017</v>
      </c>
      <c r="C2606">
        <v>9</v>
      </c>
      <c r="D2606" t="s">
        <v>91</v>
      </c>
      <c r="E2606" t="s">
        <v>80</v>
      </c>
      <c r="F2606" t="s">
        <v>92</v>
      </c>
      <c r="G2606" t="s">
        <v>28</v>
      </c>
      <c r="H2606" t="s">
        <v>29</v>
      </c>
      <c r="I2606">
        <v>0</v>
      </c>
      <c r="J2606">
        <v>5.94</v>
      </c>
      <c r="K2606" t="s">
        <v>162</v>
      </c>
      <c r="L2606" s="1">
        <v>42979</v>
      </c>
      <c r="M2606">
        <v>0.19742641129032301</v>
      </c>
      <c r="N2606">
        <v>31</v>
      </c>
      <c r="O2606" t="s">
        <v>202</v>
      </c>
      <c r="P2606">
        <v>0</v>
      </c>
      <c r="Q2606">
        <v>0</v>
      </c>
      <c r="R2606">
        <v>1251</v>
      </c>
      <c r="S2606">
        <v>562</v>
      </c>
      <c r="T2606">
        <v>1813</v>
      </c>
      <c r="U2606" t="s">
        <v>80</v>
      </c>
      <c r="V2606" t="s">
        <v>92</v>
      </c>
      <c r="W2606" t="s">
        <v>28</v>
      </c>
      <c r="X2606">
        <v>2017</v>
      </c>
      <c r="Y2606">
        <v>9</v>
      </c>
      <c r="Z2606" t="s">
        <v>162</v>
      </c>
    </row>
    <row r="2607" spans="1:26" x14ac:dyDescent="0.35">
      <c r="A2607">
        <v>2606</v>
      </c>
      <c r="B2607">
        <v>2017</v>
      </c>
      <c r="C2607">
        <v>9</v>
      </c>
      <c r="D2607" t="s">
        <v>93</v>
      </c>
      <c r="E2607" t="s">
        <v>94</v>
      </c>
      <c r="F2607" t="s">
        <v>95</v>
      </c>
      <c r="G2607" t="s">
        <v>60</v>
      </c>
      <c r="H2607" t="s">
        <v>29</v>
      </c>
      <c r="I2607">
        <v>0</v>
      </c>
      <c r="J2607">
        <v>11.52</v>
      </c>
      <c r="K2607" t="s">
        <v>162</v>
      </c>
      <c r="L2607" s="1">
        <v>42979</v>
      </c>
      <c r="M2607">
        <v>0.19742641129032301</v>
      </c>
      <c r="N2607">
        <v>31</v>
      </c>
      <c r="O2607" t="s">
        <v>202</v>
      </c>
      <c r="P2607">
        <v>1284</v>
      </c>
      <c r="Q2607">
        <v>2272</v>
      </c>
      <c r="R2607">
        <v>0</v>
      </c>
      <c r="S2607">
        <v>0</v>
      </c>
      <c r="T2607">
        <v>1284</v>
      </c>
      <c r="U2607" t="s">
        <v>94</v>
      </c>
      <c r="V2607" t="s">
        <v>95</v>
      </c>
      <c r="W2607" t="s">
        <v>60</v>
      </c>
      <c r="X2607">
        <v>2017</v>
      </c>
      <c r="Y2607">
        <v>9</v>
      </c>
      <c r="Z2607" t="s">
        <v>162</v>
      </c>
    </row>
    <row r="2608" spans="1:26" x14ac:dyDescent="0.35">
      <c r="A2608">
        <v>2607</v>
      </c>
      <c r="B2608">
        <v>2017</v>
      </c>
      <c r="C2608">
        <v>9</v>
      </c>
      <c r="D2608" t="s">
        <v>96</v>
      </c>
      <c r="E2608" t="s">
        <v>97</v>
      </c>
      <c r="F2608" t="s">
        <v>72</v>
      </c>
      <c r="G2608" t="s">
        <v>28</v>
      </c>
      <c r="H2608" t="s">
        <v>29</v>
      </c>
      <c r="I2608">
        <v>0</v>
      </c>
      <c r="J2608">
        <v>29.9</v>
      </c>
      <c r="K2608" t="s">
        <v>162</v>
      </c>
      <c r="L2608" s="1">
        <v>42979</v>
      </c>
      <c r="M2608">
        <v>0.19742641129032301</v>
      </c>
      <c r="N2608">
        <v>31</v>
      </c>
      <c r="O2608" t="s">
        <v>202</v>
      </c>
      <c r="P2608">
        <v>0</v>
      </c>
      <c r="Q2608">
        <v>195040</v>
      </c>
      <c r="R2608">
        <v>0</v>
      </c>
      <c r="S2608">
        <v>0</v>
      </c>
      <c r="T2608">
        <v>0</v>
      </c>
      <c r="U2608" t="s">
        <v>97</v>
      </c>
      <c r="V2608" t="s">
        <v>72</v>
      </c>
      <c r="W2608" t="s">
        <v>28</v>
      </c>
      <c r="X2608">
        <v>2017</v>
      </c>
      <c r="Y2608">
        <v>9</v>
      </c>
      <c r="Z2608" t="s">
        <v>162</v>
      </c>
    </row>
    <row r="2609" spans="1:26" x14ac:dyDescent="0.35">
      <c r="A2609">
        <v>2608</v>
      </c>
      <c r="B2609">
        <v>2017</v>
      </c>
      <c r="C2609">
        <v>9</v>
      </c>
      <c r="D2609" t="s">
        <v>98</v>
      </c>
      <c r="E2609" t="s">
        <v>99</v>
      </c>
      <c r="F2609" t="s">
        <v>100</v>
      </c>
      <c r="G2609" t="s">
        <v>60</v>
      </c>
      <c r="H2609" t="s">
        <v>29</v>
      </c>
      <c r="I2609">
        <v>0</v>
      </c>
      <c r="J2609">
        <v>0</v>
      </c>
      <c r="K2609" t="s">
        <v>162</v>
      </c>
      <c r="L2609" s="1">
        <v>42979</v>
      </c>
      <c r="M2609">
        <v>0.19742641129032301</v>
      </c>
      <c r="N2609">
        <v>31</v>
      </c>
      <c r="O2609" t="s">
        <v>29</v>
      </c>
      <c r="P2609" t="s">
        <v>29</v>
      </c>
      <c r="Q2609" t="s">
        <v>29</v>
      </c>
      <c r="R2609" t="s">
        <v>29</v>
      </c>
      <c r="S2609" t="s">
        <v>29</v>
      </c>
      <c r="T2609" t="s">
        <v>29</v>
      </c>
      <c r="U2609" t="s">
        <v>29</v>
      </c>
      <c r="V2609" t="s">
        <v>29</v>
      </c>
      <c r="W2609" t="s">
        <v>29</v>
      </c>
      <c r="X2609" t="s">
        <v>29</v>
      </c>
      <c r="Y2609" t="s">
        <v>29</v>
      </c>
      <c r="Z2609" t="s">
        <v>29</v>
      </c>
    </row>
    <row r="2610" spans="1:26" x14ac:dyDescent="0.35">
      <c r="A2610">
        <v>2609</v>
      </c>
      <c r="B2610">
        <v>2017</v>
      </c>
      <c r="C2610">
        <v>9</v>
      </c>
      <c r="D2610" t="s">
        <v>101</v>
      </c>
      <c r="E2610" t="s">
        <v>102</v>
      </c>
      <c r="F2610" t="s">
        <v>103</v>
      </c>
      <c r="G2610" t="s">
        <v>28</v>
      </c>
      <c r="H2610" t="s">
        <v>29</v>
      </c>
      <c r="I2610">
        <v>0</v>
      </c>
      <c r="J2610">
        <v>3.5</v>
      </c>
      <c r="K2610" t="s">
        <v>162</v>
      </c>
      <c r="L2610" s="1">
        <v>42979</v>
      </c>
      <c r="M2610">
        <v>0.19742641129032301</v>
      </c>
      <c r="N2610">
        <v>31</v>
      </c>
      <c r="O2610" t="s">
        <v>202</v>
      </c>
      <c r="P2610">
        <v>0</v>
      </c>
      <c r="Q2610">
        <v>112140</v>
      </c>
      <c r="R2610">
        <v>0</v>
      </c>
      <c r="S2610">
        <v>0</v>
      </c>
      <c r="T2610">
        <v>0</v>
      </c>
      <c r="U2610" t="s">
        <v>102</v>
      </c>
      <c r="V2610" t="s">
        <v>103</v>
      </c>
      <c r="W2610" t="s">
        <v>28</v>
      </c>
      <c r="X2610">
        <v>2017</v>
      </c>
      <c r="Y2610">
        <v>9</v>
      </c>
      <c r="Z2610" t="s">
        <v>162</v>
      </c>
    </row>
    <row r="2611" spans="1:26" x14ac:dyDescent="0.35">
      <c r="A2611">
        <v>2610</v>
      </c>
      <c r="B2611">
        <v>2017</v>
      </c>
      <c r="C2611">
        <v>9</v>
      </c>
      <c r="D2611" t="s">
        <v>104</v>
      </c>
      <c r="E2611" t="s">
        <v>105</v>
      </c>
      <c r="F2611" t="s">
        <v>49</v>
      </c>
      <c r="G2611" t="s">
        <v>28</v>
      </c>
      <c r="H2611" t="s">
        <v>29</v>
      </c>
      <c r="I2611">
        <v>0</v>
      </c>
      <c r="J2611">
        <v>9.36</v>
      </c>
      <c r="K2611" t="s">
        <v>162</v>
      </c>
      <c r="L2611" s="1">
        <v>42979</v>
      </c>
      <c r="M2611">
        <v>0.19742641129032301</v>
      </c>
      <c r="N2611">
        <v>31</v>
      </c>
      <c r="O2611" t="s">
        <v>202</v>
      </c>
      <c r="P2611">
        <v>1200</v>
      </c>
      <c r="Q2611">
        <v>4120</v>
      </c>
      <c r="R2611">
        <v>0</v>
      </c>
      <c r="S2611">
        <v>0</v>
      </c>
      <c r="T2611">
        <v>1200</v>
      </c>
      <c r="U2611" t="s">
        <v>105</v>
      </c>
      <c r="V2611" t="s">
        <v>49</v>
      </c>
      <c r="W2611" t="s">
        <v>28</v>
      </c>
      <c r="X2611">
        <v>2017</v>
      </c>
      <c r="Y2611">
        <v>9</v>
      </c>
      <c r="Z2611" t="s">
        <v>162</v>
      </c>
    </row>
    <row r="2612" spans="1:26" x14ac:dyDescent="0.35">
      <c r="A2612">
        <v>2611</v>
      </c>
      <c r="B2612">
        <v>2017</v>
      </c>
      <c r="C2612">
        <v>11</v>
      </c>
      <c r="D2612" t="s">
        <v>25</v>
      </c>
      <c r="E2612" t="s">
        <v>26</v>
      </c>
      <c r="F2612" t="s">
        <v>27</v>
      </c>
      <c r="G2612" t="s">
        <v>28</v>
      </c>
      <c r="H2612" s="1">
        <v>43040</v>
      </c>
      <c r="I2612">
        <v>6</v>
      </c>
      <c r="J2612">
        <v>102.66</v>
      </c>
      <c r="K2612" t="s">
        <v>164</v>
      </c>
      <c r="L2612" s="1">
        <v>43040</v>
      </c>
      <c r="M2612">
        <v>0.106192204301075</v>
      </c>
      <c r="N2612">
        <v>31</v>
      </c>
      <c r="O2612" t="s">
        <v>203</v>
      </c>
      <c r="P2612">
        <v>5257</v>
      </c>
      <c r="Q2612">
        <v>14058</v>
      </c>
      <c r="R2612">
        <v>0</v>
      </c>
      <c r="S2612">
        <v>0</v>
      </c>
      <c r="T2612">
        <v>5257</v>
      </c>
      <c r="U2612" t="s">
        <v>26</v>
      </c>
      <c r="V2612" t="s">
        <v>27</v>
      </c>
      <c r="W2612" t="s">
        <v>28</v>
      </c>
      <c r="X2612">
        <v>2017</v>
      </c>
      <c r="Y2612">
        <v>11</v>
      </c>
      <c r="Z2612" t="s">
        <v>164</v>
      </c>
    </row>
    <row r="2613" spans="1:26" x14ac:dyDescent="0.35">
      <c r="A2613">
        <v>2612</v>
      </c>
      <c r="B2613">
        <v>2017</v>
      </c>
      <c r="C2613">
        <v>11</v>
      </c>
      <c r="D2613" t="s">
        <v>32</v>
      </c>
      <c r="E2613" t="s">
        <v>33</v>
      </c>
      <c r="F2613" t="s">
        <v>34</v>
      </c>
      <c r="G2613" t="s">
        <v>35</v>
      </c>
      <c r="H2613" s="1">
        <v>43040</v>
      </c>
      <c r="I2613">
        <v>15.5</v>
      </c>
      <c r="J2613">
        <v>1230.8520000000001</v>
      </c>
      <c r="K2613" t="s">
        <v>164</v>
      </c>
      <c r="L2613" s="1">
        <v>43040</v>
      </c>
      <c r="M2613">
        <v>0.106192204301075</v>
      </c>
      <c r="N2613">
        <v>31</v>
      </c>
      <c r="O2613" t="s">
        <v>203</v>
      </c>
      <c r="P2613">
        <v>34705</v>
      </c>
      <c r="Q2613">
        <v>188385</v>
      </c>
      <c r="R2613">
        <v>0</v>
      </c>
      <c r="S2613">
        <v>0</v>
      </c>
      <c r="T2613">
        <v>34705</v>
      </c>
      <c r="U2613" t="s">
        <v>33</v>
      </c>
      <c r="V2613" t="s">
        <v>34</v>
      </c>
      <c r="W2613" t="s">
        <v>35</v>
      </c>
      <c r="X2613">
        <v>2017</v>
      </c>
      <c r="Y2613">
        <v>11</v>
      </c>
      <c r="Z2613" t="s">
        <v>164</v>
      </c>
    </row>
    <row r="2614" spans="1:26" x14ac:dyDescent="0.35">
      <c r="A2614">
        <v>2613</v>
      </c>
      <c r="B2614">
        <v>2017</v>
      </c>
      <c r="C2614">
        <v>11</v>
      </c>
      <c r="D2614" t="s">
        <v>36</v>
      </c>
      <c r="E2614" t="s">
        <v>37</v>
      </c>
      <c r="F2614" t="s">
        <v>38</v>
      </c>
      <c r="G2614" t="s">
        <v>28</v>
      </c>
      <c r="H2614" s="1">
        <v>43040</v>
      </c>
      <c r="I2614">
        <v>34.299999999999997</v>
      </c>
      <c r="J2614">
        <v>965.36400000000003</v>
      </c>
      <c r="K2614" t="s">
        <v>164</v>
      </c>
      <c r="L2614" s="1">
        <v>43040</v>
      </c>
      <c r="M2614">
        <v>0.106192204301075</v>
      </c>
      <c r="N2614">
        <v>31</v>
      </c>
      <c r="O2614" t="s">
        <v>203</v>
      </c>
      <c r="P2614">
        <v>38605</v>
      </c>
      <c r="Q2614">
        <v>147609</v>
      </c>
      <c r="R2614">
        <v>0</v>
      </c>
      <c r="S2614">
        <v>0</v>
      </c>
      <c r="T2614">
        <v>38605</v>
      </c>
      <c r="U2614" t="s">
        <v>37</v>
      </c>
      <c r="V2614" t="s">
        <v>38</v>
      </c>
      <c r="W2614" t="s">
        <v>28</v>
      </c>
      <c r="X2614">
        <v>2017</v>
      </c>
      <c r="Y2614">
        <v>11</v>
      </c>
      <c r="Z2614" t="s">
        <v>164</v>
      </c>
    </row>
    <row r="2615" spans="1:26" x14ac:dyDescent="0.35">
      <c r="A2615">
        <v>2614</v>
      </c>
      <c r="B2615">
        <v>2017</v>
      </c>
      <c r="C2615">
        <v>11</v>
      </c>
      <c r="D2615" t="s">
        <v>39</v>
      </c>
      <c r="E2615" t="s">
        <v>40</v>
      </c>
      <c r="F2615" t="s">
        <v>41</v>
      </c>
      <c r="G2615" t="s">
        <v>35</v>
      </c>
      <c r="H2615" t="s">
        <v>29</v>
      </c>
      <c r="I2615">
        <v>0</v>
      </c>
      <c r="J2615">
        <v>2.64</v>
      </c>
      <c r="K2615" t="s">
        <v>164</v>
      </c>
      <c r="L2615" s="1">
        <v>43040</v>
      </c>
      <c r="M2615">
        <v>0.106192204301075</v>
      </c>
      <c r="N2615">
        <v>31</v>
      </c>
      <c r="O2615" t="s">
        <v>203</v>
      </c>
      <c r="P2615">
        <v>0</v>
      </c>
      <c r="Q2615">
        <v>77400</v>
      </c>
      <c r="R2615">
        <v>0</v>
      </c>
      <c r="S2615">
        <v>0</v>
      </c>
      <c r="T2615">
        <v>0</v>
      </c>
      <c r="U2615" t="s">
        <v>40</v>
      </c>
      <c r="V2615" t="s">
        <v>41</v>
      </c>
      <c r="W2615" t="s">
        <v>35</v>
      </c>
      <c r="X2615">
        <v>2017</v>
      </c>
      <c r="Y2615">
        <v>11</v>
      </c>
      <c r="Z2615" t="s">
        <v>164</v>
      </c>
    </row>
    <row r="2616" spans="1:26" x14ac:dyDescent="0.35">
      <c r="A2616">
        <v>2615</v>
      </c>
      <c r="B2616">
        <v>2017</v>
      </c>
      <c r="C2616">
        <v>11</v>
      </c>
      <c r="D2616" t="s">
        <v>42</v>
      </c>
      <c r="E2616" t="s">
        <v>43</v>
      </c>
      <c r="F2616" t="s">
        <v>44</v>
      </c>
      <c r="G2616" t="s">
        <v>35</v>
      </c>
      <c r="H2616" t="s">
        <v>29</v>
      </c>
      <c r="I2616">
        <v>0</v>
      </c>
      <c r="J2616">
        <v>246.51</v>
      </c>
      <c r="K2616" t="s">
        <v>164</v>
      </c>
      <c r="L2616" s="1">
        <v>43040</v>
      </c>
      <c r="M2616">
        <v>0.106192204301075</v>
      </c>
      <c r="N2616">
        <v>31</v>
      </c>
      <c r="O2616" t="s">
        <v>203</v>
      </c>
      <c r="P2616">
        <v>6467</v>
      </c>
      <c r="Q2616">
        <v>21149</v>
      </c>
      <c r="R2616">
        <v>0</v>
      </c>
      <c r="S2616">
        <v>0</v>
      </c>
      <c r="T2616">
        <v>6467</v>
      </c>
      <c r="U2616" t="s">
        <v>43</v>
      </c>
      <c r="V2616" t="s">
        <v>44</v>
      </c>
      <c r="W2616" t="s">
        <v>35</v>
      </c>
      <c r="X2616">
        <v>2017</v>
      </c>
      <c r="Y2616">
        <v>11</v>
      </c>
      <c r="Z2616" t="s">
        <v>164</v>
      </c>
    </row>
    <row r="2617" spans="1:26" x14ac:dyDescent="0.35">
      <c r="A2617">
        <v>2616</v>
      </c>
      <c r="B2617">
        <v>2017</v>
      </c>
      <c r="C2617">
        <v>11</v>
      </c>
      <c r="D2617" t="s">
        <v>45</v>
      </c>
      <c r="E2617" t="s">
        <v>46</v>
      </c>
      <c r="F2617" t="s">
        <v>41</v>
      </c>
      <c r="G2617" t="s">
        <v>35</v>
      </c>
      <c r="H2617" t="s">
        <v>29</v>
      </c>
      <c r="I2617">
        <v>0</v>
      </c>
      <c r="J2617">
        <v>33.479999999999997</v>
      </c>
      <c r="K2617" t="s">
        <v>164</v>
      </c>
      <c r="L2617" s="1">
        <v>43040</v>
      </c>
      <c r="M2617">
        <v>0.106192204301075</v>
      </c>
      <c r="N2617">
        <v>31</v>
      </c>
      <c r="O2617" t="s">
        <v>203</v>
      </c>
      <c r="P2617">
        <v>0</v>
      </c>
      <c r="Q2617">
        <v>90960</v>
      </c>
      <c r="R2617">
        <v>0</v>
      </c>
      <c r="S2617">
        <v>0</v>
      </c>
      <c r="T2617">
        <v>0</v>
      </c>
      <c r="U2617" t="s">
        <v>46</v>
      </c>
      <c r="V2617" t="s">
        <v>41</v>
      </c>
      <c r="W2617" t="s">
        <v>35</v>
      </c>
      <c r="X2617">
        <v>2017</v>
      </c>
      <c r="Y2617">
        <v>11</v>
      </c>
      <c r="Z2617" t="s">
        <v>164</v>
      </c>
    </row>
    <row r="2618" spans="1:26" x14ac:dyDescent="0.35">
      <c r="A2618">
        <v>2617</v>
      </c>
      <c r="B2618">
        <v>2017</v>
      </c>
      <c r="C2618">
        <v>11</v>
      </c>
      <c r="D2618" t="s">
        <v>47</v>
      </c>
      <c r="E2618" t="s">
        <v>48</v>
      </c>
      <c r="F2618" t="s">
        <v>49</v>
      </c>
      <c r="G2618" t="s">
        <v>28</v>
      </c>
      <c r="H2618" s="1">
        <v>43040</v>
      </c>
      <c r="I2618">
        <v>3.8</v>
      </c>
      <c r="J2618">
        <v>272.70400000000001</v>
      </c>
      <c r="K2618" t="s">
        <v>164</v>
      </c>
      <c r="L2618" s="1">
        <v>43040</v>
      </c>
      <c r="M2618">
        <v>0.106192204301075</v>
      </c>
      <c r="N2618">
        <v>31</v>
      </c>
      <c r="O2618" t="s">
        <v>203</v>
      </c>
      <c r="P2618">
        <v>4936</v>
      </c>
      <c r="Q2618">
        <v>60859</v>
      </c>
      <c r="R2618">
        <v>0</v>
      </c>
      <c r="S2618">
        <v>0</v>
      </c>
      <c r="T2618">
        <v>4936</v>
      </c>
      <c r="U2618" t="s">
        <v>48</v>
      </c>
      <c r="V2618" t="s">
        <v>49</v>
      </c>
      <c r="W2618" t="s">
        <v>28</v>
      </c>
      <c r="X2618">
        <v>2017</v>
      </c>
      <c r="Y2618">
        <v>11</v>
      </c>
      <c r="Z2618" t="s">
        <v>164</v>
      </c>
    </row>
    <row r="2619" spans="1:26" x14ac:dyDescent="0.35">
      <c r="A2619">
        <v>2618</v>
      </c>
      <c r="B2619">
        <v>2017</v>
      </c>
      <c r="C2619">
        <v>11</v>
      </c>
      <c r="D2619" t="s">
        <v>50</v>
      </c>
      <c r="E2619" t="s">
        <v>51</v>
      </c>
      <c r="F2619" t="s">
        <v>38</v>
      </c>
      <c r="G2619" t="s">
        <v>28</v>
      </c>
      <c r="H2619" t="s">
        <v>29</v>
      </c>
      <c r="I2619">
        <v>0</v>
      </c>
      <c r="J2619">
        <v>0</v>
      </c>
      <c r="K2619" t="s">
        <v>164</v>
      </c>
      <c r="L2619" s="1">
        <v>43040</v>
      </c>
      <c r="M2619">
        <v>0.106192204301075</v>
      </c>
      <c r="N2619">
        <v>31</v>
      </c>
      <c r="O2619" t="s">
        <v>203</v>
      </c>
      <c r="P2619">
        <v>0</v>
      </c>
      <c r="Q2619">
        <v>183897162</v>
      </c>
      <c r="R2619">
        <v>0</v>
      </c>
      <c r="S2619">
        <v>0</v>
      </c>
      <c r="T2619">
        <v>0</v>
      </c>
      <c r="U2619" t="s">
        <v>51</v>
      </c>
      <c r="V2619" t="s">
        <v>38</v>
      </c>
      <c r="W2619" t="s">
        <v>28</v>
      </c>
      <c r="X2619">
        <v>2017</v>
      </c>
      <c r="Y2619">
        <v>11</v>
      </c>
      <c r="Z2619" t="s">
        <v>164</v>
      </c>
    </row>
    <row r="2620" spans="1:26" x14ac:dyDescent="0.35">
      <c r="A2620">
        <v>2619</v>
      </c>
      <c r="B2620">
        <v>2017</v>
      </c>
      <c r="C2620">
        <v>11</v>
      </c>
      <c r="D2620" t="s">
        <v>52</v>
      </c>
      <c r="E2620" t="s">
        <v>53</v>
      </c>
      <c r="F2620" t="s">
        <v>34</v>
      </c>
      <c r="G2620" t="s">
        <v>35</v>
      </c>
      <c r="H2620" t="s">
        <v>29</v>
      </c>
      <c r="I2620">
        <v>0</v>
      </c>
      <c r="J2620">
        <v>1.53</v>
      </c>
      <c r="K2620" t="s">
        <v>164</v>
      </c>
      <c r="L2620" s="1">
        <v>43040</v>
      </c>
      <c r="M2620">
        <v>0.106192204301075</v>
      </c>
      <c r="N2620">
        <v>31</v>
      </c>
      <c r="O2620" t="s">
        <v>203</v>
      </c>
      <c r="P2620">
        <v>0</v>
      </c>
      <c r="Q2620">
        <v>253033650</v>
      </c>
      <c r="R2620">
        <v>0</v>
      </c>
      <c r="S2620">
        <v>0</v>
      </c>
      <c r="T2620">
        <v>0</v>
      </c>
      <c r="U2620" t="s">
        <v>53</v>
      </c>
      <c r="V2620" t="s">
        <v>34</v>
      </c>
      <c r="W2620" t="s">
        <v>35</v>
      </c>
      <c r="X2620">
        <v>2017</v>
      </c>
      <c r="Y2620">
        <v>11</v>
      </c>
      <c r="Z2620" t="s">
        <v>164</v>
      </c>
    </row>
    <row r="2621" spans="1:26" x14ac:dyDescent="0.35">
      <c r="A2621">
        <v>2620</v>
      </c>
      <c r="B2621">
        <v>2017</v>
      </c>
      <c r="C2621">
        <v>11</v>
      </c>
      <c r="D2621" t="s">
        <v>54</v>
      </c>
      <c r="E2621" t="s">
        <v>55</v>
      </c>
      <c r="F2621" t="s">
        <v>56</v>
      </c>
      <c r="G2621" t="s">
        <v>35</v>
      </c>
      <c r="H2621" t="s">
        <v>29</v>
      </c>
      <c r="I2621">
        <v>0</v>
      </c>
      <c r="J2621">
        <v>138.876</v>
      </c>
      <c r="K2621" t="s">
        <v>164</v>
      </c>
      <c r="L2621" s="1">
        <v>43040</v>
      </c>
      <c r="M2621">
        <v>0.106192204301075</v>
      </c>
      <c r="N2621">
        <v>31</v>
      </c>
      <c r="O2621" t="s">
        <v>203</v>
      </c>
      <c r="P2621">
        <v>1171</v>
      </c>
      <c r="Q2621">
        <v>168137</v>
      </c>
      <c r="R2621">
        <v>0</v>
      </c>
      <c r="S2621">
        <v>0</v>
      </c>
      <c r="T2621">
        <v>1171</v>
      </c>
      <c r="U2621" t="s">
        <v>55</v>
      </c>
      <c r="V2621" t="s">
        <v>56</v>
      </c>
      <c r="W2621" t="s">
        <v>35</v>
      </c>
      <c r="X2621">
        <v>2017</v>
      </c>
      <c r="Y2621">
        <v>11</v>
      </c>
      <c r="Z2621" t="s">
        <v>164</v>
      </c>
    </row>
    <row r="2622" spans="1:26" x14ac:dyDescent="0.35">
      <c r="A2622">
        <v>2621</v>
      </c>
      <c r="B2622">
        <v>2017</v>
      </c>
      <c r="C2622">
        <v>11</v>
      </c>
      <c r="D2622" t="s">
        <v>57</v>
      </c>
      <c r="E2622" t="s">
        <v>58</v>
      </c>
      <c r="F2622" t="s">
        <v>59</v>
      </c>
      <c r="G2622" t="s">
        <v>60</v>
      </c>
      <c r="H2622" t="s">
        <v>29</v>
      </c>
      <c r="I2622">
        <v>0</v>
      </c>
      <c r="J2622">
        <v>15.28</v>
      </c>
      <c r="K2622" t="s">
        <v>164</v>
      </c>
      <c r="L2622" s="1">
        <v>43040</v>
      </c>
      <c r="M2622">
        <v>0.106192204301075</v>
      </c>
      <c r="N2622">
        <v>31</v>
      </c>
      <c r="O2622" t="s">
        <v>203</v>
      </c>
      <c r="P2622">
        <v>626</v>
      </c>
      <c r="Q2622">
        <v>2170</v>
      </c>
      <c r="R2622">
        <v>0</v>
      </c>
      <c r="S2622">
        <v>0</v>
      </c>
      <c r="T2622">
        <v>626</v>
      </c>
      <c r="U2622" t="s">
        <v>58</v>
      </c>
      <c r="V2622" t="s">
        <v>59</v>
      </c>
      <c r="W2622" t="s">
        <v>60</v>
      </c>
      <c r="X2622">
        <v>2017</v>
      </c>
      <c r="Y2622">
        <v>11</v>
      </c>
      <c r="Z2622" t="s">
        <v>164</v>
      </c>
    </row>
    <row r="2623" spans="1:26" x14ac:dyDescent="0.35">
      <c r="A2623">
        <v>2622</v>
      </c>
      <c r="B2623">
        <v>2017</v>
      </c>
      <c r="C2623">
        <v>11</v>
      </c>
      <c r="D2623" t="s">
        <v>61</v>
      </c>
      <c r="E2623" t="s">
        <v>62</v>
      </c>
      <c r="F2623" t="s">
        <v>63</v>
      </c>
      <c r="G2623" t="s">
        <v>60</v>
      </c>
      <c r="H2623" t="s">
        <v>29</v>
      </c>
      <c r="I2623">
        <v>0</v>
      </c>
      <c r="J2623">
        <v>0</v>
      </c>
      <c r="K2623" t="s">
        <v>164</v>
      </c>
      <c r="L2623" s="1">
        <v>43040</v>
      </c>
      <c r="M2623">
        <v>0.106192204301075</v>
      </c>
      <c r="N2623">
        <v>31</v>
      </c>
      <c r="O2623" t="s">
        <v>29</v>
      </c>
      <c r="P2623" t="s">
        <v>29</v>
      </c>
      <c r="Q2623" t="s">
        <v>29</v>
      </c>
      <c r="R2623" t="s">
        <v>29</v>
      </c>
      <c r="S2623" t="s">
        <v>29</v>
      </c>
      <c r="T2623" t="s">
        <v>29</v>
      </c>
      <c r="U2623" t="s">
        <v>29</v>
      </c>
      <c r="V2623" t="s">
        <v>29</v>
      </c>
      <c r="W2623" t="s">
        <v>29</v>
      </c>
      <c r="X2623" t="s">
        <v>29</v>
      </c>
      <c r="Y2623" t="s">
        <v>29</v>
      </c>
      <c r="Z2623" t="s">
        <v>29</v>
      </c>
    </row>
    <row r="2624" spans="1:26" x14ac:dyDescent="0.35">
      <c r="A2624">
        <v>2623</v>
      </c>
      <c r="B2624">
        <v>2017</v>
      </c>
      <c r="C2624">
        <v>11</v>
      </c>
      <c r="D2624" t="s">
        <v>64</v>
      </c>
      <c r="E2624" t="s">
        <v>65</v>
      </c>
      <c r="F2624" t="s">
        <v>66</v>
      </c>
      <c r="G2624" t="s">
        <v>28</v>
      </c>
      <c r="H2624" t="s">
        <v>29</v>
      </c>
      <c r="I2624">
        <v>0</v>
      </c>
      <c r="J2624">
        <v>0</v>
      </c>
      <c r="K2624" t="s">
        <v>164</v>
      </c>
      <c r="L2624" s="1">
        <v>43040</v>
      </c>
      <c r="M2624">
        <v>0.106192204301075</v>
      </c>
      <c r="N2624">
        <v>31</v>
      </c>
      <c r="O2624" t="s">
        <v>203</v>
      </c>
      <c r="P2624">
        <v>0</v>
      </c>
      <c r="Q2624">
        <v>105603144</v>
      </c>
      <c r="R2624">
        <v>0</v>
      </c>
      <c r="S2624">
        <v>0</v>
      </c>
      <c r="T2624">
        <v>0</v>
      </c>
      <c r="U2624" t="s">
        <v>65</v>
      </c>
      <c r="V2624" t="s">
        <v>66</v>
      </c>
      <c r="W2624" t="s">
        <v>28</v>
      </c>
      <c r="X2624">
        <v>2017</v>
      </c>
      <c r="Y2624">
        <v>11</v>
      </c>
      <c r="Z2624" t="s">
        <v>164</v>
      </c>
    </row>
    <row r="2625" spans="1:26" x14ac:dyDescent="0.35">
      <c r="A2625">
        <v>2624</v>
      </c>
      <c r="B2625">
        <v>2017</v>
      </c>
      <c r="C2625">
        <v>11</v>
      </c>
      <c r="D2625" t="s">
        <v>67</v>
      </c>
      <c r="E2625" t="s">
        <v>68</v>
      </c>
      <c r="F2625" t="s">
        <v>69</v>
      </c>
      <c r="G2625" t="s">
        <v>35</v>
      </c>
      <c r="H2625" t="s">
        <v>29</v>
      </c>
      <c r="I2625">
        <v>0</v>
      </c>
      <c r="J2625">
        <v>0</v>
      </c>
      <c r="K2625" t="s">
        <v>164</v>
      </c>
      <c r="L2625" s="1">
        <v>43040</v>
      </c>
      <c r="M2625">
        <v>0.106192204301075</v>
      </c>
      <c r="N2625">
        <v>31</v>
      </c>
      <c r="O2625" t="s">
        <v>29</v>
      </c>
      <c r="P2625" t="s">
        <v>29</v>
      </c>
      <c r="Q2625" t="s">
        <v>29</v>
      </c>
      <c r="R2625" t="s">
        <v>29</v>
      </c>
      <c r="S2625" t="s">
        <v>29</v>
      </c>
      <c r="T2625" t="s">
        <v>29</v>
      </c>
      <c r="U2625" t="s">
        <v>29</v>
      </c>
      <c r="V2625" t="s">
        <v>29</v>
      </c>
      <c r="W2625" t="s">
        <v>29</v>
      </c>
      <c r="X2625" t="s">
        <v>29</v>
      </c>
      <c r="Y2625" t="s">
        <v>29</v>
      </c>
      <c r="Z2625" t="s">
        <v>29</v>
      </c>
    </row>
    <row r="2626" spans="1:26" x14ac:dyDescent="0.35">
      <c r="A2626">
        <v>2625</v>
      </c>
      <c r="B2626">
        <v>2017</v>
      </c>
      <c r="C2626">
        <v>11</v>
      </c>
      <c r="D2626" t="s">
        <v>70</v>
      </c>
      <c r="E2626" t="s">
        <v>71</v>
      </c>
      <c r="F2626" t="s">
        <v>72</v>
      </c>
      <c r="G2626" t="s">
        <v>28</v>
      </c>
      <c r="H2626" t="s">
        <v>29</v>
      </c>
      <c r="I2626">
        <v>0</v>
      </c>
      <c r="J2626">
        <v>0</v>
      </c>
      <c r="K2626" t="s">
        <v>164</v>
      </c>
      <c r="L2626" s="1">
        <v>43040</v>
      </c>
      <c r="M2626">
        <v>0.106192204301075</v>
      </c>
      <c r="N2626">
        <v>31</v>
      </c>
      <c r="O2626" t="s">
        <v>29</v>
      </c>
      <c r="P2626" t="s">
        <v>29</v>
      </c>
      <c r="Q2626" t="s">
        <v>29</v>
      </c>
      <c r="R2626" t="s">
        <v>29</v>
      </c>
      <c r="S2626" t="s">
        <v>29</v>
      </c>
      <c r="T2626" t="s">
        <v>29</v>
      </c>
      <c r="U2626" t="s">
        <v>29</v>
      </c>
      <c r="V2626" t="s">
        <v>29</v>
      </c>
      <c r="W2626" t="s">
        <v>29</v>
      </c>
      <c r="X2626" t="s">
        <v>29</v>
      </c>
      <c r="Y2626" t="s">
        <v>29</v>
      </c>
      <c r="Z2626" t="s">
        <v>29</v>
      </c>
    </row>
    <row r="2627" spans="1:26" x14ac:dyDescent="0.35">
      <c r="A2627">
        <v>2626</v>
      </c>
      <c r="B2627">
        <v>2017</v>
      </c>
      <c r="C2627">
        <v>11</v>
      </c>
      <c r="D2627" t="s">
        <v>73</v>
      </c>
      <c r="E2627" t="s">
        <v>74</v>
      </c>
      <c r="F2627" t="s">
        <v>66</v>
      </c>
      <c r="G2627" t="s">
        <v>28</v>
      </c>
      <c r="H2627" t="s">
        <v>29</v>
      </c>
      <c r="I2627">
        <v>0</v>
      </c>
      <c r="J2627">
        <v>57.5</v>
      </c>
      <c r="K2627" t="s">
        <v>164</v>
      </c>
      <c r="L2627" s="1">
        <v>43040</v>
      </c>
      <c r="M2627">
        <v>0.106192204301075</v>
      </c>
      <c r="N2627">
        <v>31</v>
      </c>
      <c r="O2627" t="s">
        <v>203</v>
      </c>
      <c r="P2627">
        <v>0</v>
      </c>
      <c r="Q2627">
        <v>66320</v>
      </c>
      <c r="R2627">
        <v>0</v>
      </c>
      <c r="S2627">
        <v>0</v>
      </c>
      <c r="T2627">
        <v>0</v>
      </c>
      <c r="U2627" t="s">
        <v>74</v>
      </c>
      <c r="V2627" t="s">
        <v>66</v>
      </c>
      <c r="W2627" t="s">
        <v>28</v>
      </c>
      <c r="X2627">
        <v>2017</v>
      </c>
      <c r="Y2627">
        <v>11</v>
      </c>
      <c r="Z2627" t="s">
        <v>164</v>
      </c>
    </row>
    <row r="2628" spans="1:26" x14ac:dyDescent="0.35">
      <c r="A2628">
        <v>2627</v>
      </c>
      <c r="B2628">
        <v>2017</v>
      </c>
      <c r="C2628">
        <v>11</v>
      </c>
      <c r="D2628" t="s">
        <v>75</v>
      </c>
      <c r="E2628" t="s">
        <v>76</v>
      </c>
      <c r="F2628" t="s">
        <v>44</v>
      </c>
      <c r="G2628" t="s">
        <v>35</v>
      </c>
      <c r="H2628" t="s">
        <v>29</v>
      </c>
      <c r="I2628">
        <v>0</v>
      </c>
      <c r="J2628">
        <v>0</v>
      </c>
      <c r="K2628" t="s">
        <v>164</v>
      </c>
      <c r="L2628" s="1">
        <v>43040</v>
      </c>
      <c r="M2628">
        <v>0.106192204301075</v>
      </c>
      <c r="N2628">
        <v>31</v>
      </c>
      <c r="O2628" t="s">
        <v>203</v>
      </c>
      <c r="P2628">
        <v>0</v>
      </c>
      <c r="Q2628">
        <v>26530476</v>
      </c>
      <c r="R2628">
        <v>0</v>
      </c>
      <c r="S2628">
        <v>0</v>
      </c>
      <c r="T2628">
        <v>0</v>
      </c>
      <c r="U2628" t="s">
        <v>76</v>
      </c>
      <c r="V2628" t="s">
        <v>44</v>
      </c>
      <c r="W2628" t="s">
        <v>35</v>
      </c>
      <c r="X2628">
        <v>2017</v>
      </c>
      <c r="Y2628">
        <v>11</v>
      </c>
      <c r="Z2628" t="s">
        <v>164</v>
      </c>
    </row>
    <row r="2629" spans="1:26" x14ac:dyDescent="0.35">
      <c r="A2629">
        <v>2628</v>
      </c>
      <c r="B2629">
        <v>2017</v>
      </c>
      <c r="C2629">
        <v>11</v>
      </c>
      <c r="D2629" t="s">
        <v>77</v>
      </c>
      <c r="E2629" t="s">
        <v>78</v>
      </c>
      <c r="F2629" t="s">
        <v>34</v>
      </c>
      <c r="G2629" t="s">
        <v>35</v>
      </c>
      <c r="H2629" t="s">
        <v>29</v>
      </c>
      <c r="I2629">
        <v>0</v>
      </c>
      <c r="J2629">
        <v>0</v>
      </c>
      <c r="K2629" t="s">
        <v>164</v>
      </c>
      <c r="L2629" s="1">
        <v>43040</v>
      </c>
      <c r="M2629">
        <v>0.106192204301075</v>
      </c>
      <c r="N2629">
        <v>31</v>
      </c>
      <c r="O2629" t="s">
        <v>203</v>
      </c>
      <c r="P2629">
        <v>0</v>
      </c>
      <c r="Q2629">
        <v>580191</v>
      </c>
      <c r="R2629">
        <v>0</v>
      </c>
      <c r="S2629">
        <v>0</v>
      </c>
      <c r="T2629">
        <v>0</v>
      </c>
      <c r="U2629" t="s">
        <v>78</v>
      </c>
      <c r="V2629" t="s">
        <v>34</v>
      </c>
      <c r="W2629" t="s">
        <v>35</v>
      </c>
      <c r="X2629">
        <v>2017</v>
      </c>
      <c r="Y2629">
        <v>11</v>
      </c>
      <c r="Z2629" t="s">
        <v>164</v>
      </c>
    </row>
    <row r="2630" spans="1:26" x14ac:dyDescent="0.35">
      <c r="A2630">
        <v>2629</v>
      </c>
      <c r="B2630">
        <v>2017</v>
      </c>
      <c r="C2630">
        <v>11</v>
      </c>
      <c r="D2630" t="s">
        <v>79</v>
      </c>
      <c r="E2630" t="s">
        <v>80</v>
      </c>
      <c r="F2630" t="s">
        <v>81</v>
      </c>
      <c r="G2630" t="s">
        <v>35</v>
      </c>
      <c r="H2630" t="s">
        <v>29</v>
      </c>
      <c r="I2630">
        <v>0</v>
      </c>
      <c r="J2630">
        <v>3.2</v>
      </c>
      <c r="K2630" t="s">
        <v>164</v>
      </c>
      <c r="L2630" s="1">
        <v>43040</v>
      </c>
      <c r="M2630">
        <v>0.106192204301075</v>
      </c>
      <c r="N2630">
        <v>31</v>
      </c>
      <c r="O2630" t="s">
        <v>203</v>
      </c>
      <c r="P2630">
        <v>0</v>
      </c>
      <c r="Q2630">
        <v>0</v>
      </c>
      <c r="R2630">
        <v>54</v>
      </c>
      <c r="S2630">
        <v>20</v>
      </c>
      <c r="T2630">
        <v>74</v>
      </c>
      <c r="U2630" t="s">
        <v>80</v>
      </c>
      <c r="V2630" t="s">
        <v>81</v>
      </c>
      <c r="W2630" t="s">
        <v>35</v>
      </c>
      <c r="X2630">
        <v>2017</v>
      </c>
      <c r="Y2630">
        <v>11</v>
      </c>
      <c r="Z2630" t="s">
        <v>164</v>
      </c>
    </row>
    <row r="2631" spans="1:26" x14ac:dyDescent="0.35">
      <c r="A2631">
        <v>2630</v>
      </c>
      <c r="B2631">
        <v>2017</v>
      </c>
      <c r="C2631">
        <v>11</v>
      </c>
      <c r="D2631" t="s">
        <v>82</v>
      </c>
      <c r="E2631" t="s">
        <v>83</v>
      </c>
      <c r="F2631" t="s">
        <v>84</v>
      </c>
      <c r="G2631" t="s">
        <v>28</v>
      </c>
      <c r="H2631" t="s">
        <v>29</v>
      </c>
      <c r="I2631">
        <v>0</v>
      </c>
      <c r="J2631">
        <v>0</v>
      </c>
      <c r="K2631" t="s">
        <v>164</v>
      </c>
      <c r="L2631" s="1">
        <v>43040</v>
      </c>
      <c r="M2631">
        <v>0.106192204301075</v>
      </c>
      <c r="N2631">
        <v>31</v>
      </c>
      <c r="O2631" t="s">
        <v>29</v>
      </c>
      <c r="P2631" t="s">
        <v>29</v>
      </c>
      <c r="Q2631" t="s">
        <v>29</v>
      </c>
      <c r="R2631" t="s">
        <v>29</v>
      </c>
      <c r="S2631" t="s">
        <v>29</v>
      </c>
      <c r="T2631" t="s">
        <v>29</v>
      </c>
      <c r="U2631" t="s">
        <v>29</v>
      </c>
      <c r="V2631" t="s">
        <v>29</v>
      </c>
      <c r="W2631" t="s">
        <v>29</v>
      </c>
      <c r="X2631" t="s">
        <v>29</v>
      </c>
      <c r="Y2631" t="s">
        <v>29</v>
      </c>
      <c r="Z2631" t="s">
        <v>29</v>
      </c>
    </row>
    <row r="2632" spans="1:26" x14ac:dyDescent="0.35">
      <c r="A2632">
        <v>2631</v>
      </c>
      <c r="B2632">
        <v>2017</v>
      </c>
      <c r="C2632">
        <v>11</v>
      </c>
      <c r="D2632" t="s">
        <v>85</v>
      </c>
      <c r="E2632" t="s">
        <v>86</v>
      </c>
      <c r="F2632" t="s">
        <v>38</v>
      </c>
      <c r="G2632" t="s">
        <v>28</v>
      </c>
      <c r="H2632" t="s">
        <v>29</v>
      </c>
      <c r="I2632">
        <v>0</v>
      </c>
      <c r="J2632">
        <v>0</v>
      </c>
      <c r="K2632" t="s">
        <v>164</v>
      </c>
      <c r="L2632" s="1">
        <v>43040</v>
      </c>
      <c r="M2632">
        <v>0.106192204301075</v>
      </c>
      <c r="N2632">
        <v>31</v>
      </c>
      <c r="O2632" t="s">
        <v>203</v>
      </c>
      <c r="P2632">
        <v>0</v>
      </c>
      <c r="Q2632">
        <v>195915181</v>
      </c>
      <c r="R2632">
        <v>0</v>
      </c>
      <c r="S2632">
        <v>0</v>
      </c>
      <c r="T2632">
        <v>0</v>
      </c>
      <c r="U2632" t="s">
        <v>86</v>
      </c>
      <c r="V2632" t="s">
        <v>38</v>
      </c>
      <c r="W2632" t="s">
        <v>28</v>
      </c>
      <c r="X2632">
        <v>2017</v>
      </c>
      <c r="Y2632">
        <v>11</v>
      </c>
      <c r="Z2632" t="s">
        <v>164</v>
      </c>
    </row>
    <row r="2633" spans="1:26" x14ac:dyDescent="0.35">
      <c r="A2633">
        <v>2632</v>
      </c>
      <c r="B2633">
        <v>2017</v>
      </c>
      <c r="C2633">
        <v>11</v>
      </c>
      <c r="D2633" t="s">
        <v>87</v>
      </c>
      <c r="E2633" t="s">
        <v>76</v>
      </c>
      <c r="F2633" t="s">
        <v>27</v>
      </c>
      <c r="G2633" t="s">
        <v>28</v>
      </c>
      <c r="H2633" t="s">
        <v>29</v>
      </c>
      <c r="I2633">
        <v>0</v>
      </c>
      <c r="J2633">
        <v>0</v>
      </c>
      <c r="K2633" t="s">
        <v>164</v>
      </c>
      <c r="L2633" s="1">
        <v>43040</v>
      </c>
      <c r="M2633">
        <v>0.106192204301075</v>
      </c>
      <c r="N2633">
        <v>31</v>
      </c>
      <c r="O2633" t="s">
        <v>203</v>
      </c>
      <c r="P2633">
        <v>0</v>
      </c>
      <c r="Q2633">
        <v>48714206</v>
      </c>
      <c r="R2633">
        <v>0</v>
      </c>
      <c r="S2633">
        <v>0</v>
      </c>
      <c r="T2633">
        <v>0</v>
      </c>
      <c r="U2633" t="s">
        <v>76</v>
      </c>
      <c r="V2633" t="s">
        <v>27</v>
      </c>
      <c r="W2633" t="s">
        <v>28</v>
      </c>
      <c r="X2633">
        <v>2017</v>
      </c>
      <c r="Y2633">
        <v>11</v>
      </c>
      <c r="Z2633" t="s">
        <v>164</v>
      </c>
    </row>
    <row r="2634" spans="1:26" x14ac:dyDescent="0.35">
      <c r="A2634">
        <v>2633</v>
      </c>
      <c r="B2634">
        <v>2017</v>
      </c>
      <c r="C2634">
        <v>11</v>
      </c>
      <c r="D2634" t="s">
        <v>88</v>
      </c>
      <c r="E2634" t="s">
        <v>89</v>
      </c>
      <c r="F2634" t="s">
        <v>49</v>
      </c>
      <c r="G2634" t="s">
        <v>28</v>
      </c>
      <c r="H2634" t="s">
        <v>29</v>
      </c>
      <c r="I2634">
        <v>0</v>
      </c>
      <c r="J2634">
        <v>0</v>
      </c>
      <c r="K2634" t="s">
        <v>164</v>
      </c>
      <c r="L2634" s="1">
        <v>43040</v>
      </c>
      <c r="M2634">
        <v>0.106192204301075</v>
      </c>
      <c r="N2634">
        <v>31</v>
      </c>
      <c r="O2634" t="s">
        <v>203</v>
      </c>
      <c r="P2634">
        <v>0</v>
      </c>
      <c r="Q2634">
        <v>65575616</v>
      </c>
      <c r="R2634">
        <v>0</v>
      </c>
      <c r="S2634">
        <v>0</v>
      </c>
      <c r="T2634">
        <v>0</v>
      </c>
      <c r="U2634" t="s">
        <v>89</v>
      </c>
      <c r="V2634" t="s">
        <v>49</v>
      </c>
      <c r="W2634" t="s">
        <v>28</v>
      </c>
      <c r="X2634">
        <v>2017</v>
      </c>
      <c r="Y2634">
        <v>11</v>
      </c>
      <c r="Z2634" t="s">
        <v>164</v>
      </c>
    </row>
    <row r="2635" spans="1:26" x14ac:dyDescent="0.35">
      <c r="A2635">
        <v>2634</v>
      </c>
      <c r="B2635">
        <v>2017</v>
      </c>
      <c r="C2635">
        <v>11</v>
      </c>
      <c r="D2635" t="s">
        <v>90</v>
      </c>
      <c r="E2635" t="s">
        <v>51</v>
      </c>
      <c r="F2635" t="s">
        <v>59</v>
      </c>
      <c r="G2635" t="s">
        <v>60</v>
      </c>
      <c r="H2635" t="s">
        <v>29</v>
      </c>
      <c r="I2635">
        <v>0</v>
      </c>
      <c r="J2635">
        <v>0</v>
      </c>
      <c r="K2635" t="s">
        <v>164</v>
      </c>
      <c r="L2635" s="1">
        <v>43040</v>
      </c>
      <c r="M2635">
        <v>0.106192204301075</v>
      </c>
      <c r="N2635">
        <v>31</v>
      </c>
      <c r="O2635" t="s">
        <v>203</v>
      </c>
      <c r="P2635">
        <v>0</v>
      </c>
      <c r="Q2635">
        <v>7105718</v>
      </c>
      <c r="R2635">
        <v>0</v>
      </c>
      <c r="S2635">
        <v>0</v>
      </c>
      <c r="T2635">
        <v>0</v>
      </c>
      <c r="U2635" t="s">
        <v>51</v>
      </c>
      <c r="V2635" t="s">
        <v>59</v>
      </c>
      <c r="W2635" t="s">
        <v>60</v>
      </c>
      <c r="X2635">
        <v>2017</v>
      </c>
      <c r="Y2635">
        <v>11</v>
      </c>
      <c r="Z2635" t="s">
        <v>164</v>
      </c>
    </row>
    <row r="2636" spans="1:26" x14ac:dyDescent="0.35">
      <c r="A2636">
        <v>2635</v>
      </c>
      <c r="B2636">
        <v>2017</v>
      </c>
      <c r="C2636">
        <v>11</v>
      </c>
      <c r="D2636" t="s">
        <v>91</v>
      </c>
      <c r="E2636" t="s">
        <v>80</v>
      </c>
      <c r="F2636" t="s">
        <v>92</v>
      </c>
      <c r="G2636" t="s">
        <v>28</v>
      </c>
      <c r="H2636" t="s">
        <v>29</v>
      </c>
      <c r="I2636">
        <v>0</v>
      </c>
      <c r="J2636">
        <v>5.94</v>
      </c>
      <c r="K2636" t="s">
        <v>164</v>
      </c>
      <c r="L2636" s="1">
        <v>43040</v>
      </c>
      <c r="M2636">
        <v>0.106192204301075</v>
      </c>
      <c r="N2636">
        <v>31</v>
      </c>
      <c r="O2636" t="s">
        <v>29</v>
      </c>
      <c r="P2636" t="s">
        <v>29</v>
      </c>
      <c r="Q2636" t="s">
        <v>29</v>
      </c>
      <c r="R2636" t="s">
        <v>29</v>
      </c>
      <c r="S2636" t="s">
        <v>29</v>
      </c>
      <c r="T2636" t="s">
        <v>29</v>
      </c>
      <c r="U2636" t="s">
        <v>29</v>
      </c>
      <c r="V2636" t="s">
        <v>29</v>
      </c>
      <c r="W2636" t="s">
        <v>29</v>
      </c>
      <c r="X2636" t="s">
        <v>29</v>
      </c>
      <c r="Y2636" t="s">
        <v>29</v>
      </c>
      <c r="Z2636" t="s">
        <v>29</v>
      </c>
    </row>
    <row r="2637" spans="1:26" x14ac:dyDescent="0.35">
      <c r="A2637">
        <v>2636</v>
      </c>
      <c r="B2637">
        <v>2017</v>
      </c>
      <c r="C2637">
        <v>11</v>
      </c>
      <c r="D2637" t="s">
        <v>93</v>
      </c>
      <c r="E2637" t="s">
        <v>94</v>
      </c>
      <c r="F2637" t="s">
        <v>95</v>
      </c>
      <c r="G2637" t="s">
        <v>60</v>
      </c>
      <c r="H2637" t="s">
        <v>29</v>
      </c>
      <c r="I2637">
        <v>0</v>
      </c>
      <c r="J2637">
        <v>11.52</v>
      </c>
      <c r="K2637" t="s">
        <v>164</v>
      </c>
      <c r="L2637" s="1">
        <v>43040</v>
      </c>
      <c r="M2637">
        <v>0.106192204301075</v>
      </c>
      <c r="N2637">
        <v>31</v>
      </c>
      <c r="O2637" t="s">
        <v>203</v>
      </c>
      <c r="P2637">
        <v>548</v>
      </c>
      <c r="Q2637">
        <v>3192</v>
      </c>
      <c r="R2637">
        <v>0</v>
      </c>
      <c r="S2637">
        <v>0</v>
      </c>
      <c r="T2637">
        <v>548</v>
      </c>
      <c r="U2637" t="s">
        <v>94</v>
      </c>
      <c r="V2637" t="s">
        <v>95</v>
      </c>
      <c r="W2637" t="s">
        <v>60</v>
      </c>
      <c r="X2637">
        <v>2017</v>
      </c>
      <c r="Y2637">
        <v>11</v>
      </c>
      <c r="Z2637" t="s">
        <v>164</v>
      </c>
    </row>
    <row r="2638" spans="1:26" x14ac:dyDescent="0.35">
      <c r="A2638">
        <v>2637</v>
      </c>
      <c r="B2638">
        <v>2017</v>
      </c>
      <c r="C2638">
        <v>11</v>
      </c>
      <c r="D2638" t="s">
        <v>96</v>
      </c>
      <c r="E2638" t="s">
        <v>97</v>
      </c>
      <c r="F2638" t="s">
        <v>72</v>
      </c>
      <c r="G2638" t="s">
        <v>28</v>
      </c>
      <c r="H2638" t="s">
        <v>29</v>
      </c>
      <c r="I2638">
        <v>0</v>
      </c>
      <c r="J2638">
        <v>29.9</v>
      </c>
      <c r="K2638" t="s">
        <v>164</v>
      </c>
      <c r="L2638" s="1">
        <v>43040</v>
      </c>
      <c r="M2638">
        <v>0.106192204301075</v>
      </c>
      <c r="N2638">
        <v>31</v>
      </c>
      <c r="O2638" t="s">
        <v>203</v>
      </c>
      <c r="P2638">
        <v>0</v>
      </c>
      <c r="Q2638">
        <v>163200</v>
      </c>
      <c r="R2638">
        <v>0</v>
      </c>
      <c r="S2638">
        <v>0</v>
      </c>
      <c r="T2638">
        <v>0</v>
      </c>
      <c r="U2638" t="s">
        <v>97</v>
      </c>
      <c r="V2638" t="s">
        <v>72</v>
      </c>
      <c r="W2638" t="s">
        <v>28</v>
      </c>
      <c r="X2638">
        <v>2017</v>
      </c>
      <c r="Y2638">
        <v>11</v>
      </c>
      <c r="Z2638" t="s">
        <v>164</v>
      </c>
    </row>
    <row r="2639" spans="1:26" x14ac:dyDescent="0.35">
      <c r="A2639">
        <v>2638</v>
      </c>
      <c r="B2639">
        <v>2017</v>
      </c>
      <c r="C2639">
        <v>11</v>
      </c>
      <c r="D2639" t="s">
        <v>98</v>
      </c>
      <c r="E2639" t="s">
        <v>99</v>
      </c>
      <c r="F2639" t="s">
        <v>100</v>
      </c>
      <c r="G2639" t="s">
        <v>60</v>
      </c>
      <c r="H2639" t="s">
        <v>29</v>
      </c>
      <c r="I2639">
        <v>0</v>
      </c>
      <c r="J2639">
        <v>0</v>
      </c>
      <c r="K2639" t="s">
        <v>164</v>
      </c>
      <c r="L2639" s="1">
        <v>43040</v>
      </c>
      <c r="M2639">
        <v>0.106192204301075</v>
      </c>
      <c r="N2639">
        <v>31</v>
      </c>
      <c r="O2639" t="s">
        <v>29</v>
      </c>
      <c r="P2639" t="s">
        <v>29</v>
      </c>
      <c r="Q2639" t="s">
        <v>29</v>
      </c>
      <c r="R2639" t="s">
        <v>29</v>
      </c>
      <c r="S2639" t="s">
        <v>29</v>
      </c>
      <c r="T2639" t="s">
        <v>29</v>
      </c>
      <c r="U2639" t="s">
        <v>29</v>
      </c>
      <c r="V2639" t="s">
        <v>29</v>
      </c>
      <c r="W2639" t="s">
        <v>29</v>
      </c>
      <c r="X2639" t="s">
        <v>29</v>
      </c>
      <c r="Y2639" t="s">
        <v>29</v>
      </c>
      <c r="Z2639" t="s">
        <v>29</v>
      </c>
    </row>
    <row r="2640" spans="1:26" x14ac:dyDescent="0.35">
      <c r="A2640">
        <v>2639</v>
      </c>
      <c r="B2640">
        <v>2017</v>
      </c>
      <c r="C2640">
        <v>11</v>
      </c>
      <c r="D2640" t="s">
        <v>101</v>
      </c>
      <c r="E2640" t="s">
        <v>102</v>
      </c>
      <c r="F2640" t="s">
        <v>103</v>
      </c>
      <c r="G2640" t="s">
        <v>28</v>
      </c>
      <c r="H2640" t="s">
        <v>29</v>
      </c>
      <c r="I2640">
        <v>0</v>
      </c>
      <c r="J2640">
        <v>3.5</v>
      </c>
      <c r="K2640" t="s">
        <v>164</v>
      </c>
      <c r="L2640" s="1">
        <v>43040</v>
      </c>
      <c r="M2640">
        <v>0.106192204301075</v>
      </c>
      <c r="N2640">
        <v>31</v>
      </c>
      <c r="O2640" t="s">
        <v>203</v>
      </c>
      <c r="P2640">
        <v>0</v>
      </c>
      <c r="Q2640">
        <v>93060</v>
      </c>
      <c r="R2640">
        <v>0</v>
      </c>
      <c r="S2640">
        <v>0</v>
      </c>
      <c r="T2640">
        <v>0</v>
      </c>
      <c r="U2640" t="s">
        <v>102</v>
      </c>
      <c r="V2640" t="s">
        <v>103</v>
      </c>
      <c r="W2640" t="s">
        <v>28</v>
      </c>
      <c r="X2640">
        <v>2017</v>
      </c>
      <c r="Y2640">
        <v>11</v>
      </c>
      <c r="Z2640" t="s">
        <v>164</v>
      </c>
    </row>
    <row r="2641" spans="1:26" x14ac:dyDescent="0.35">
      <c r="A2641">
        <v>2640</v>
      </c>
      <c r="B2641">
        <v>2017</v>
      </c>
      <c r="C2641">
        <v>11</v>
      </c>
      <c r="D2641" t="s">
        <v>104</v>
      </c>
      <c r="E2641" t="s">
        <v>105</v>
      </c>
      <c r="F2641" t="s">
        <v>49</v>
      </c>
      <c r="G2641" t="s">
        <v>28</v>
      </c>
      <c r="H2641" t="s">
        <v>29</v>
      </c>
      <c r="I2641">
        <v>0</v>
      </c>
      <c r="J2641">
        <v>9.36</v>
      </c>
      <c r="K2641" t="s">
        <v>164</v>
      </c>
      <c r="L2641" s="1">
        <v>43040</v>
      </c>
      <c r="M2641">
        <v>0.106192204301075</v>
      </c>
      <c r="N2641">
        <v>31</v>
      </c>
      <c r="O2641" t="s">
        <v>203</v>
      </c>
      <c r="P2641">
        <v>280</v>
      </c>
      <c r="Q2641">
        <v>7080</v>
      </c>
      <c r="R2641">
        <v>0</v>
      </c>
      <c r="S2641">
        <v>0</v>
      </c>
      <c r="T2641">
        <v>280</v>
      </c>
      <c r="U2641" t="s">
        <v>105</v>
      </c>
      <c r="V2641" t="s">
        <v>49</v>
      </c>
      <c r="W2641" t="s">
        <v>28</v>
      </c>
      <c r="X2641">
        <v>2017</v>
      </c>
      <c r="Y2641">
        <v>11</v>
      </c>
      <c r="Z2641" t="s">
        <v>164</v>
      </c>
    </row>
    <row r="2642" spans="1:26" x14ac:dyDescent="0.35">
      <c r="A2642">
        <v>2641</v>
      </c>
      <c r="B2642">
        <v>2018</v>
      </c>
      <c r="C2642">
        <v>1</v>
      </c>
      <c r="D2642" t="s">
        <v>25</v>
      </c>
      <c r="E2642" t="s">
        <v>26</v>
      </c>
      <c r="F2642" t="s">
        <v>27</v>
      </c>
      <c r="G2642" t="s">
        <v>28</v>
      </c>
      <c r="H2642" s="1">
        <v>43101</v>
      </c>
      <c r="I2642">
        <v>35.61</v>
      </c>
      <c r="J2642">
        <v>138.27000000000001</v>
      </c>
      <c r="K2642" t="s">
        <v>166</v>
      </c>
      <c r="L2642" s="1">
        <v>43101</v>
      </c>
      <c r="M2642">
        <v>7.5626120071684594E-2</v>
      </c>
      <c r="N2642">
        <v>31</v>
      </c>
      <c r="O2642" t="s">
        <v>204</v>
      </c>
      <c r="P2642">
        <v>4233</v>
      </c>
      <c r="Q2642">
        <v>56309</v>
      </c>
      <c r="R2642">
        <v>0</v>
      </c>
      <c r="S2642">
        <v>0</v>
      </c>
      <c r="T2642">
        <v>4233</v>
      </c>
      <c r="U2642" t="s">
        <v>26</v>
      </c>
      <c r="V2642" t="s">
        <v>27</v>
      </c>
      <c r="W2642" t="s">
        <v>28</v>
      </c>
      <c r="X2642">
        <v>2018</v>
      </c>
      <c r="Y2642">
        <v>1</v>
      </c>
      <c r="Z2642" t="s">
        <v>166</v>
      </c>
    </row>
    <row r="2643" spans="1:26" x14ac:dyDescent="0.35">
      <c r="A2643">
        <v>2642</v>
      </c>
      <c r="B2643">
        <v>2018</v>
      </c>
      <c r="C2643">
        <v>1</v>
      </c>
      <c r="D2643" t="s">
        <v>32</v>
      </c>
      <c r="E2643" t="s">
        <v>33</v>
      </c>
      <c r="F2643" t="s">
        <v>34</v>
      </c>
      <c r="G2643" t="s">
        <v>35</v>
      </c>
      <c r="H2643" s="1">
        <v>43101</v>
      </c>
      <c r="I2643">
        <v>45.02</v>
      </c>
      <c r="J2643">
        <v>1315.1420000000001</v>
      </c>
      <c r="K2643" t="s">
        <v>166</v>
      </c>
      <c r="L2643" s="1">
        <v>43101</v>
      </c>
      <c r="M2643">
        <v>7.5626120071684594E-2</v>
      </c>
      <c r="N2643">
        <v>31</v>
      </c>
      <c r="O2643" t="s">
        <v>204</v>
      </c>
      <c r="P2643">
        <v>20584</v>
      </c>
      <c r="Q2643">
        <v>378588</v>
      </c>
      <c r="R2643">
        <v>0</v>
      </c>
      <c r="S2643">
        <v>0</v>
      </c>
      <c r="T2643">
        <v>20584</v>
      </c>
      <c r="U2643" t="s">
        <v>33</v>
      </c>
      <c r="V2643" t="s">
        <v>34</v>
      </c>
      <c r="W2643" t="s">
        <v>35</v>
      </c>
      <c r="X2643">
        <v>2018</v>
      </c>
      <c r="Y2643">
        <v>1</v>
      </c>
      <c r="Z2643" t="s">
        <v>166</v>
      </c>
    </row>
    <row r="2644" spans="1:26" x14ac:dyDescent="0.35">
      <c r="A2644">
        <v>2643</v>
      </c>
      <c r="B2644">
        <v>2018</v>
      </c>
      <c r="C2644">
        <v>1</v>
      </c>
      <c r="D2644" t="s">
        <v>36</v>
      </c>
      <c r="E2644" t="s">
        <v>37</v>
      </c>
      <c r="F2644" t="s">
        <v>38</v>
      </c>
      <c r="G2644" t="s">
        <v>28</v>
      </c>
      <c r="H2644" s="1">
        <v>43101</v>
      </c>
      <c r="I2644">
        <v>48.63</v>
      </c>
      <c r="J2644">
        <v>1033.414</v>
      </c>
      <c r="K2644" t="s">
        <v>166</v>
      </c>
      <c r="L2644" s="1">
        <v>43101</v>
      </c>
      <c r="M2644">
        <v>7.5626120071684594E-2</v>
      </c>
      <c r="N2644">
        <v>31</v>
      </c>
      <c r="O2644" t="s">
        <v>204</v>
      </c>
      <c r="P2644">
        <v>24651</v>
      </c>
      <c r="Q2644">
        <v>382527</v>
      </c>
      <c r="R2644">
        <v>0</v>
      </c>
      <c r="S2644">
        <v>0</v>
      </c>
      <c r="T2644">
        <v>24651</v>
      </c>
      <c r="U2644" t="s">
        <v>37</v>
      </c>
      <c r="V2644" t="s">
        <v>38</v>
      </c>
      <c r="W2644" t="s">
        <v>28</v>
      </c>
      <c r="X2644">
        <v>2018</v>
      </c>
      <c r="Y2644">
        <v>1</v>
      </c>
      <c r="Z2644" t="s">
        <v>166</v>
      </c>
    </row>
    <row r="2645" spans="1:26" x14ac:dyDescent="0.35">
      <c r="A2645">
        <v>2644</v>
      </c>
      <c r="B2645">
        <v>2018</v>
      </c>
      <c r="C2645">
        <v>1</v>
      </c>
      <c r="D2645" t="s">
        <v>39</v>
      </c>
      <c r="E2645" t="s">
        <v>40</v>
      </c>
      <c r="F2645" t="s">
        <v>41</v>
      </c>
      <c r="G2645" t="s">
        <v>35</v>
      </c>
      <c r="H2645" t="s">
        <v>29</v>
      </c>
      <c r="I2645">
        <v>0</v>
      </c>
      <c r="J2645">
        <v>2.64</v>
      </c>
      <c r="K2645" t="s">
        <v>166</v>
      </c>
      <c r="L2645" s="1">
        <v>43101</v>
      </c>
      <c r="M2645">
        <v>7.5626120071684594E-2</v>
      </c>
      <c r="N2645">
        <v>31</v>
      </c>
      <c r="O2645" t="s">
        <v>204</v>
      </c>
      <c r="P2645">
        <v>0</v>
      </c>
      <c r="Q2645">
        <v>76200</v>
      </c>
      <c r="R2645">
        <v>0</v>
      </c>
      <c r="S2645">
        <v>0</v>
      </c>
      <c r="T2645">
        <v>0</v>
      </c>
      <c r="U2645" t="s">
        <v>40</v>
      </c>
      <c r="V2645" t="s">
        <v>41</v>
      </c>
      <c r="W2645" t="s">
        <v>35</v>
      </c>
      <c r="X2645">
        <v>2018</v>
      </c>
      <c r="Y2645">
        <v>1</v>
      </c>
      <c r="Z2645" t="s">
        <v>166</v>
      </c>
    </row>
    <row r="2646" spans="1:26" x14ac:dyDescent="0.35">
      <c r="A2646">
        <v>2645</v>
      </c>
      <c r="B2646">
        <v>2018</v>
      </c>
      <c r="C2646">
        <v>1</v>
      </c>
      <c r="D2646" t="s">
        <v>42</v>
      </c>
      <c r="E2646" t="s">
        <v>43</v>
      </c>
      <c r="F2646" t="s">
        <v>44</v>
      </c>
      <c r="G2646" t="s">
        <v>35</v>
      </c>
      <c r="H2646" t="s">
        <v>29</v>
      </c>
      <c r="I2646">
        <v>0</v>
      </c>
      <c r="J2646">
        <v>248.79</v>
      </c>
      <c r="K2646" t="s">
        <v>166</v>
      </c>
      <c r="L2646" s="1">
        <v>43101</v>
      </c>
      <c r="M2646">
        <v>7.5626120071684594E-2</v>
      </c>
      <c r="N2646">
        <v>31</v>
      </c>
      <c r="O2646" t="s">
        <v>204</v>
      </c>
      <c r="P2646">
        <v>4392</v>
      </c>
      <c r="Q2646">
        <v>38942</v>
      </c>
      <c r="R2646">
        <v>0</v>
      </c>
      <c r="S2646">
        <v>0</v>
      </c>
      <c r="T2646">
        <v>4392</v>
      </c>
      <c r="U2646" t="s">
        <v>43</v>
      </c>
      <c r="V2646" t="s">
        <v>44</v>
      </c>
      <c r="W2646" t="s">
        <v>35</v>
      </c>
      <c r="X2646">
        <v>2018</v>
      </c>
      <c r="Y2646">
        <v>1</v>
      </c>
      <c r="Z2646" t="s">
        <v>166</v>
      </c>
    </row>
    <row r="2647" spans="1:26" x14ac:dyDescent="0.35">
      <c r="A2647">
        <v>2646</v>
      </c>
      <c r="B2647">
        <v>2018</v>
      </c>
      <c r="C2647">
        <v>1</v>
      </c>
      <c r="D2647" t="s">
        <v>45</v>
      </c>
      <c r="E2647" t="s">
        <v>46</v>
      </c>
      <c r="F2647" t="s">
        <v>41</v>
      </c>
      <c r="G2647" t="s">
        <v>35</v>
      </c>
      <c r="H2647" t="s">
        <v>29</v>
      </c>
      <c r="I2647">
        <v>0</v>
      </c>
      <c r="J2647">
        <v>33.479999999999997</v>
      </c>
      <c r="K2647" t="s">
        <v>166</v>
      </c>
      <c r="L2647" s="1">
        <v>43101</v>
      </c>
      <c r="M2647">
        <v>7.5626120071684594E-2</v>
      </c>
      <c r="N2647">
        <v>31</v>
      </c>
      <c r="O2647" t="s">
        <v>204</v>
      </c>
      <c r="P2647">
        <v>0</v>
      </c>
      <c r="Q2647">
        <v>75840</v>
      </c>
      <c r="R2647">
        <v>0</v>
      </c>
      <c r="S2647">
        <v>0</v>
      </c>
      <c r="T2647">
        <v>0</v>
      </c>
      <c r="U2647" t="s">
        <v>46</v>
      </c>
      <c r="V2647" t="s">
        <v>41</v>
      </c>
      <c r="W2647" t="s">
        <v>35</v>
      </c>
      <c r="X2647">
        <v>2018</v>
      </c>
      <c r="Y2647">
        <v>1</v>
      </c>
      <c r="Z2647" t="s">
        <v>166</v>
      </c>
    </row>
    <row r="2648" spans="1:26" x14ac:dyDescent="0.35">
      <c r="A2648">
        <v>2647</v>
      </c>
      <c r="B2648">
        <v>2018</v>
      </c>
      <c r="C2648">
        <v>1</v>
      </c>
      <c r="D2648" t="s">
        <v>47</v>
      </c>
      <c r="E2648" t="s">
        <v>48</v>
      </c>
      <c r="F2648" t="s">
        <v>49</v>
      </c>
      <c r="G2648" t="s">
        <v>28</v>
      </c>
      <c r="H2648" t="s">
        <v>29</v>
      </c>
      <c r="I2648">
        <v>0</v>
      </c>
      <c r="J2648">
        <v>272.70400000000001</v>
      </c>
      <c r="K2648" t="s">
        <v>166</v>
      </c>
      <c r="L2648" s="1">
        <v>43101</v>
      </c>
      <c r="M2648">
        <v>7.5626120071684594E-2</v>
      </c>
      <c r="N2648">
        <v>31</v>
      </c>
      <c r="O2648" t="s">
        <v>204</v>
      </c>
      <c r="P2648">
        <v>2329</v>
      </c>
      <c r="Q2648">
        <v>101822</v>
      </c>
      <c r="R2648">
        <v>0</v>
      </c>
      <c r="S2648">
        <v>0</v>
      </c>
      <c r="T2648">
        <v>2329</v>
      </c>
      <c r="U2648" t="s">
        <v>48</v>
      </c>
      <c r="V2648" t="s">
        <v>49</v>
      </c>
      <c r="W2648" t="s">
        <v>28</v>
      </c>
      <c r="X2648">
        <v>2018</v>
      </c>
      <c r="Y2648">
        <v>1</v>
      </c>
      <c r="Z2648" t="s">
        <v>166</v>
      </c>
    </row>
    <row r="2649" spans="1:26" x14ac:dyDescent="0.35">
      <c r="A2649">
        <v>2648</v>
      </c>
      <c r="B2649">
        <v>2018</v>
      </c>
      <c r="C2649">
        <v>1</v>
      </c>
      <c r="D2649" t="s">
        <v>50</v>
      </c>
      <c r="E2649" t="s">
        <v>51</v>
      </c>
      <c r="F2649" t="s">
        <v>38</v>
      </c>
      <c r="G2649" t="s">
        <v>28</v>
      </c>
      <c r="H2649" t="s">
        <v>29</v>
      </c>
      <c r="I2649">
        <v>0</v>
      </c>
      <c r="J2649">
        <v>0</v>
      </c>
      <c r="K2649" t="s">
        <v>166</v>
      </c>
      <c r="L2649" s="1">
        <v>43101</v>
      </c>
      <c r="M2649">
        <v>7.5626120071684594E-2</v>
      </c>
      <c r="N2649">
        <v>31</v>
      </c>
      <c r="O2649" t="s">
        <v>204</v>
      </c>
      <c r="P2649">
        <v>0</v>
      </c>
      <c r="Q2649">
        <v>359880158</v>
      </c>
      <c r="R2649">
        <v>0</v>
      </c>
      <c r="S2649">
        <v>0</v>
      </c>
      <c r="T2649">
        <v>0</v>
      </c>
      <c r="U2649" t="s">
        <v>51</v>
      </c>
      <c r="V2649" t="s">
        <v>38</v>
      </c>
      <c r="W2649" t="s">
        <v>28</v>
      </c>
      <c r="X2649">
        <v>2018</v>
      </c>
      <c r="Y2649">
        <v>1</v>
      </c>
      <c r="Z2649" t="s">
        <v>166</v>
      </c>
    </row>
    <row r="2650" spans="1:26" x14ac:dyDescent="0.35">
      <c r="A2650">
        <v>2649</v>
      </c>
      <c r="B2650">
        <v>2018</v>
      </c>
      <c r="C2650">
        <v>1</v>
      </c>
      <c r="D2650" t="s">
        <v>52</v>
      </c>
      <c r="E2650" t="s">
        <v>53</v>
      </c>
      <c r="F2650" t="s">
        <v>34</v>
      </c>
      <c r="G2650" t="s">
        <v>35</v>
      </c>
      <c r="H2650" t="s">
        <v>29</v>
      </c>
      <c r="I2650">
        <v>0</v>
      </c>
      <c r="J2650">
        <v>1.53</v>
      </c>
      <c r="K2650" t="s">
        <v>166</v>
      </c>
      <c r="L2650" s="1">
        <v>43101</v>
      </c>
      <c r="M2650">
        <v>7.5626120071684594E-2</v>
      </c>
      <c r="N2650">
        <v>31</v>
      </c>
      <c r="O2650" t="s">
        <v>204</v>
      </c>
      <c r="P2650">
        <v>0</v>
      </c>
      <c r="Q2650">
        <v>423283287</v>
      </c>
      <c r="R2650">
        <v>0</v>
      </c>
      <c r="S2650">
        <v>0</v>
      </c>
      <c r="T2650">
        <v>0</v>
      </c>
      <c r="U2650" t="s">
        <v>53</v>
      </c>
      <c r="V2650" t="s">
        <v>34</v>
      </c>
      <c r="W2650" t="s">
        <v>35</v>
      </c>
      <c r="X2650">
        <v>2018</v>
      </c>
      <c r="Y2650">
        <v>1</v>
      </c>
      <c r="Z2650" t="s">
        <v>166</v>
      </c>
    </row>
    <row r="2651" spans="1:26" x14ac:dyDescent="0.35">
      <c r="A2651">
        <v>2650</v>
      </c>
      <c r="B2651">
        <v>2018</v>
      </c>
      <c r="C2651">
        <v>1</v>
      </c>
      <c r="D2651" t="s">
        <v>54</v>
      </c>
      <c r="E2651" t="s">
        <v>55</v>
      </c>
      <c r="F2651" t="s">
        <v>56</v>
      </c>
      <c r="G2651" t="s">
        <v>35</v>
      </c>
      <c r="H2651" t="s">
        <v>29</v>
      </c>
      <c r="I2651">
        <v>0</v>
      </c>
      <c r="J2651">
        <v>138.876</v>
      </c>
      <c r="K2651" t="s">
        <v>166</v>
      </c>
      <c r="L2651" s="1">
        <v>43101</v>
      </c>
      <c r="M2651">
        <v>7.5626120071684594E-2</v>
      </c>
      <c r="N2651">
        <v>31</v>
      </c>
      <c r="O2651" t="s">
        <v>204</v>
      </c>
      <c r="P2651">
        <v>672</v>
      </c>
      <c r="Q2651">
        <v>189992</v>
      </c>
      <c r="R2651">
        <v>0</v>
      </c>
      <c r="S2651">
        <v>0</v>
      </c>
      <c r="T2651">
        <v>672</v>
      </c>
      <c r="U2651" t="s">
        <v>55</v>
      </c>
      <c r="V2651" t="s">
        <v>56</v>
      </c>
      <c r="W2651" t="s">
        <v>35</v>
      </c>
      <c r="X2651">
        <v>2018</v>
      </c>
      <c r="Y2651">
        <v>1</v>
      </c>
      <c r="Z2651" t="s">
        <v>166</v>
      </c>
    </row>
    <row r="2652" spans="1:26" x14ac:dyDescent="0.35">
      <c r="A2652">
        <v>2651</v>
      </c>
      <c r="B2652">
        <v>2018</v>
      </c>
      <c r="C2652">
        <v>1</v>
      </c>
      <c r="D2652" t="s">
        <v>57</v>
      </c>
      <c r="E2652" t="s">
        <v>58</v>
      </c>
      <c r="F2652" t="s">
        <v>59</v>
      </c>
      <c r="G2652" t="s">
        <v>60</v>
      </c>
      <c r="H2652" t="s">
        <v>29</v>
      </c>
      <c r="I2652">
        <v>0</v>
      </c>
      <c r="J2652">
        <v>24.12</v>
      </c>
      <c r="K2652" t="s">
        <v>166</v>
      </c>
      <c r="L2652" s="1">
        <v>43101</v>
      </c>
      <c r="M2652">
        <v>7.5626120071684594E-2</v>
      </c>
      <c r="N2652">
        <v>31</v>
      </c>
      <c r="O2652" t="s">
        <v>204</v>
      </c>
      <c r="P2652">
        <v>320</v>
      </c>
      <c r="Q2652">
        <v>8912</v>
      </c>
      <c r="R2652">
        <v>0</v>
      </c>
      <c r="S2652">
        <v>0</v>
      </c>
      <c r="T2652">
        <v>320</v>
      </c>
      <c r="U2652" t="s">
        <v>58</v>
      </c>
      <c r="V2652" t="s">
        <v>59</v>
      </c>
      <c r="W2652" t="s">
        <v>60</v>
      </c>
      <c r="X2652">
        <v>2018</v>
      </c>
      <c r="Y2652">
        <v>1</v>
      </c>
      <c r="Z2652" t="s">
        <v>166</v>
      </c>
    </row>
    <row r="2653" spans="1:26" x14ac:dyDescent="0.35">
      <c r="A2653">
        <v>2652</v>
      </c>
      <c r="B2653">
        <v>2018</v>
      </c>
      <c r="C2653">
        <v>1</v>
      </c>
      <c r="D2653" t="s">
        <v>61</v>
      </c>
      <c r="E2653" t="s">
        <v>62</v>
      </c>
      <c r="F2653" t="s">
        <v>63</v>
      </c>
      <c r="G2653" t="s">
        <v>60</v>
      </c>
      <c r="H2653" t="s">
        <v>29</v>
      </c>
      <c r="I2653">
        <v>0</v>
      </c>
      <c r="J2653">
        <v>0</v>
      </c>
      <c r="K2653" t="s">
        <v>166</v>
      </c>
      <c r="L2653" s="1">
        <v>43101</v>
      </c>
      <c r="M2653">
        <v>7.5626120071684594E-2</v>
      </c>
      <c r="N2653">
        <v>31</v>
      </c>
      <c r="O2653" t="s">
        <v>29</v>
      </c>
      <c r="P2653" t="s">
        <v>29</v>
      </c>
      <c r="Q2653" t="s">
        <v>29</v>
      </c>
      <c r="R2653" t="s">
        <v>29</v>
      </c>
      <c r="S2653" t="s">
        <v>29</v>
      </c>
      <c r="T2653" t="s">
        <v>29</v>
      </c>
      <c r="U2653" t="s">
        <v>29</v>
      </c>
      <c r="V2653" t="s">
        <v>29</v>
      </c>
      <c r="W2653" t="s">
        <v>29</v>
      </c>
      <c r="X2653" t="s">
        <v>29</v>
      </c>
      <c r="Y2653" t="s">
        <v>29</v>
      </c>
      <c r="Z2653" t="s">
        <v>29</v>
      </c>
    </row>
    <row r="2654" spans="1:26" x14ac:dyDescent="0.35">
      <c r="A2654">
        <v>2653</v>
      </c>
      <c r="B2654">
        <v>2018</v>
      </c>
      <c r="C2654">
        <v>1</v>
      </c>
      <c r="D2654" t="s">
        <v>64</v>
      </c>
      <c r="E2654" t="s">
        <v>65</v>
      </c>
      <c r="F2654" t="s">
        <v>66</v>
      </c>
      <c r="G2654" t="s">
        <v>28</v>
      </c>
      <c r="H2654" t="s">
        <v>29</v>
      </c>
      <c r="I2654">
        <v>0</v>
      </c>
      <c r="J2654">
        <v>0</v>
      </c>
      <c r="K2654" t="s">
        <v>166</v>
      </c>
      <c r="L2654" s="1">
        <v>43101</v>
      </c>
      <c r="M2654">
        <v>7.5626120071684594E-2</v>
      </c>
      <c r="N2654">
        <v>31</v>
      </c>
      <c r="O2654" t="s">
        <v>204</v>
      </c>
      <c r="P2654">
        <v>0</v>
      </c>
      <c r="Q2654">
        <v>135176189</v>
      </c>
      <c r="R2654">
        <v>0</v>
      </c>
      <c r="S2654">
        <v>0</v>
      </c>
      <c r="T2654">
        <v>0</v>
      </c>
      <c r="U2654" t="s">
        <v>65</v>
      </c>
      <c r="V2654" t="s">
        <v>66</v>
      </c>
      <c r="W2654" t="s">
        <v>28</v>
      </c>
      <c r="X2654">
        <v>2018</v>
      </c>
      <c r="Y2654">
        <v>1</v>
      </c>
      <c r="Z2654" t="s">
        <v>166</v>
      </c>
    </row>
    <row r="2655" spans="1:26" x14ac:dyDescent="0.35">
      <c r="A2655">
        <v>2654</v>
      </c>
      <c r="B2655">
        <v>2018</v>
      </c>
      <c r="C2655">
        <v>1</v>
      </c>
      <c r="D2655" t="s">
        <v>67</v>
      </c>
      <c r="E2655" t="s">
        <v>68</v>
      </c>
      <c r="F2655" t="s">
        <v>69</v>
      </c>
      <c r="G2655" t="s">
        <v>35</v>
      </c>
      <c r="H2655" t="s">
        <v>29</v>
      </c>
      <c r="I2655">
        <v>0</v>
      </c>
      <c r="J2655">
        <v>0</v>
      </c>
      <c r="K2655" t="s">
        <v>166</v>
      </c>
      <c r="L2655" s="1">
        <v>43101</v>
      </c>
      <c r="M2655">
        <v>7.5626120071684594E-2</v>
      </c>
      <c r="N2655">
        <v>31</v>
      </c>
      <c r="O2655" t="s">
        <v>29</v>
      </c>
      <c r="P2655" t="s">
        <v>29</v>
      </c>
      <c r="Q2655" t="s">
        <v>29</v>
      </c>
      <c r="R2655" t="s">
        <v>29</v>
      </c>
      <c r="S2655" t="s">
        <v>29</v>
      </c>
      <c r="T2655" t="s">
        <v>29</v>
      </c>
      <c r="U2655" t="s">
        <v>29</v>
      </c>
      <c r="V2655" t="s">
        <v>29</v>
      </c>
      <c r="W2655" t="s">
        <v>29</v>
      </c>
      <c r="X2655" t="s">
        <v>29</v>
      </c>
      <c r="Y2655" t="s">
        <v>29</v>
      </c>
      <c r="Z2655" t="s">
        <v>29</v>
      </c>
    </row>
    <row r="2656" spans="1:26" x14ac:dyDescent="0.35">
      <c r="A2656">
        <v>2655</v>
      </c>
      <c r="B2656">
        <v>2018</v>
      </c>
      <c r="C2656">
        <v>1</v>
      </c>
      <c r="D2656" t="s">
        <v>70</v>
      </c>
      <c r="E2656" t="s">
        <v>71</v>
      </c>
      <c r="F2656" t="s">
        <v>72</v>
      </c>
      <c r="G2656" t="s">
        <v>28</v>
      </c>
      <c r="H2656" t="s">
        <v>29</v>
      </c>
      <c r="I2656">
        <v>0</v>
      </c>
      <c r="J2656">
        <v>0</v>
      </c>
      <c r="K2656" t="s">
        <v>166</v>
      </c>
      <c r="L2656" s="1">
        <v>43101</v>
      </c>
      <c r="M2656">
        <v>7.5626120071684594E-2</v>
      </c>
      <c r="N2656">
        <v>31</v>
      </c>
      <c r="O2656" t="s">
        <v>29</v>
      </c>
      <c r="P2656" t="s">
        <v>29</v>
      </c>
      <c r="Q2656" t="s">
        <v>29</v>
      </c>
      <c r="R2656" t="s">
        <v>29</v>
      </c>
      <c r="S2656" t="s">
        <v>29</v>
      </c>
      <c r="T2656" t="s">
        <v>29</v>
      </c>
      <c r="U2656" t="s">
        <v>29</v>
      </c>
      <c r="V2656" t="s">
        <v>29</v>
      </c>
      <c r="W2656" t="s">
        <v>29</v>
      </c>
      <c r="X2656" t="s">
        <v>29</v>
      </c>
      <c r="Y2656" t="s">
        <v>29</v>
      </c>
      <c r="Z2656" t="s">
        <v>29</v>
      </c>
    </row>
    <row r="2657" spans="1:26" x14ac:dyDescent="0.35">
      <c r="A2657">
        <v>2656</v>
      </c>
      <c r="B2657">
        <v>2018</v>
      </c>
      <c r="C2657">
        <v>1</v>
      </c>
      <c r="D2657" t="s">
        <v>73</v>
      </c>
      <c r="E2657" t="s">
        <v>74</v>
      </c>
      <c r="F2657" t="s">
        <v>66</v>
      </c>
      <c r="G2657" t="s">
        <v>28</v>
      </c>
      <c r="H2657" t="s">
        <v>29</v>
      </c>
      <c r="I2657">
        <v>0</v>
      </c>
      <c r="J2657">
        <v>57.5</v>
      </c>
      <c r="K2657" t="s">
        <v>166</v>
      </c>
      <c r="L2657" s="1">
        <v>43101</v>
      </c>
      <c r="M2657">
        <v>7.5626120071684594E-2</v>
      </c>
      <c r="N2657">
        <v>31</v>
      </c>
      <c r="O2657" t="s">
        <v>204</v>
      </c>
      <c r="P2657">
        <v>0</v>
      </c>
      <c r="Q2657">
        <v>101280</v>
      </c>
      <c r="R2657">
        <v>0</v>
      </c>
      <c r="S2657">
        <v>0</v>
      </c>
      <c r="T2657">
        <v>0</v>
      </c>
      <c r="U2657" t="s">
        <v>74</v>
      </c>
      <c r="V2657" t="s">
        <v>66</v>
      </c>
      <c r="W2657" t="s">
        <v>28</v>
      </c>
      <c r="X2657">
        <v>2018</v>
      </c>
      <c r="Y2657">
        <v>1</v>
      </c>
      <c r="Z2657" t="s">
        <v>166</v>
      </c>
    </row>
    <row r="2658" spans="1:26" x14ac:dyDescent="0.35">
      <c r="A2658">
        <v>2657</v>
      </c>
      <c r="B2658">
        <v>2018</v>
      </c>
      <c r="C2658">
        <v>1</v>
      </c>
      <c r="D2658" t="s">
        <v>75</v>
      </c>
      <c r="E2658" t="s">
        <v>76</v>
      </c>
      <c r="F2658" t="s">
        <v>44</v>
      </c>
      <c r="G2658" t="s">
        <v>35</v>
      </c>
      <c r="H2658" t="s">
        <v>29</v>
      </c>
      <c r="I2658">
        <v>0</v>
      </c>
      <c r="J2658">
        <v>0</v>
      </c>
      <c r="K2658" t="s">
        <v>166</v>
      </c>
      <c r="L2658" s="1">
        <v>43101</v>
      </c>
      <c r="M2658">
        <v>7.5626120071684594E-2</v>
      </c>
      <c r="N2658">
        <v>31</v>
      </c>
      <c r="O2658" t="s">
        <v>204</v>
      </c>
      <c r="P2658">
        <v>0</v>
      </c>
      <c r="Q2658">
        <v>35500347</v>
      </c>
      <c r="R2658">
        <v>0</v>
      </c>
      <c r="S2658">
        <v>0</v>
      </c>
      <c r="T2658">
        <v>0</v>
      </c>
      <c r="U2658" t="s">
        <v>76</v>
      </c>
      <c r="V2658" t="s">
        <v>44</v>
      </c>
      <c r="W2658" t="s">
        <v>35</v>
      </c>
      <c r="X2658">
        <v>2018</v>
      </c>
      <c r="Y2658">
        <v>1</v>
      </c>
      <c r="Z2658" t="s">
        <v>166</v>
      </c>
    </row>
    <row r="2659" spans="1:26" x14ac:dyDescent="0.35">
      <c r="A2659">
        <v>2658</v>
      </c>
      <c r="B2659">
        <v>2018</v>
      </c>
      <c r="C2659">
        <v>1</v>
      </c>
      <c r="D2659" t="s">
        <v>77</v>
      </c>
      <c r="E2659" t="s">
        <v>78</v>
      </c>
      <c r="F2659" t="s">
        <v>34</v>
      </c>
      <c r="G2659" t="s">
        <v>35</v>
      </c>
      <c r="H2659" t="s">
        <v>29</v>
      </c>
      <c r="I2659">
        <v>0</v>
      </c>
      <c r="J2659">
        <v>0</v>
      </c>
      <c r="K2659" t="s">
        <v>166</v>
      </c>
      <c r="L2659" s="1">
        <v>43101</v>
      </c>
      <c r="M2659">
        <v>7.5626120071684594E-2</v>
      </c>
      <c r="N2659">
        <v>31</v>
      </c>
      <c r="O2659" t="s">
        <v>204</v>
      </c>
      <c r="P2659">
        <v>0</v>
      </c>
      <c r="Q2659">
        <v>848872</v>
      </c>
      <c r="R2659">
        <v>0</v>
      </c>
      <c r="S2659">
        <v>0</v>
      </c>
      <c r="T2659">
        <v>0</v>
      </c>
      <c r="U2659" t="s">
        <v>78</v>
      </c>
      <c r="V2659" t="s">
        <v>34</v>
      </c>
      <c r="W2659" t="s">
        <v>35</v>
      </c>
      <c r="X2659">
        <v>2018</v>
      </c>
      <c r="Y2659">
        <v>1</v>
      </c>
      <c r="Z2659" t="s">
        <v>166</v>
      </c>
    </row>
    <row r="2660" spans="1:26" x14ac:dyDescent="0.35">
      <c r="A2660">
        <v>2659</v>
      </c>
      <c r="B2660">
        <v>2018</v>
      </c>
      <c r="C2660">
        <v>1</v>
      </c>
      <c r="D2660" t="s">
        <v>79</v>
      </c>
      <c r="E2660" t="s">
        <v>80</v>
      </c>
      <c r="F2660" t="s">
        <v>81</v>
      </c>
      <c r="G2660" t="s">
        <v>35</v>
      </c>
      <c r="H2660" s="1">
        <v>43101</v>
      </c>
      <c r="I2660">
        <v>2.85</v>
      </c>
      <c r="J2660">
        <v>6.05</v>
      </c>
      <c r="K2660" t="s">
        <v>166</v>
      </c>
      <c r="L2660" s="1">
        <v>43101</v>
      </c>
      <c r="M2660">
        <v>7.5626120071684594E-2</v>
      </c>
      <c r="N2660">
        <v>31</v>
      </c>
      <c r="O2660" t="s">
        <v>204</v>
      </c>
      <c r="P2660">
        <v>0</v>
      </c>
      <c r="Q2660">
        <v>0</v>
      </c>
      <c r="R2660">
        <v>50</v>
      </c>
      <c r="S2660">
        <v>15</v>
      </c>
      <c r="T2660">
        <v>65</v>
      </c>
      <c r="U2660" t="s">
        <v>80</v>
      </c>
      <c r="V2660" t="s">
        <v>81</v>
      </c>
      <c r="W2660" t="s">
        <v>35</v>
      </c>
      <c r="X2660">
        <v>2018</v>
      </c>
      <c r="Y2660">
        <v>1</v>
      </c>
      <c r="Z2660" t="s">
        <v>166</v>
      </c>
    </row>
    <row r="2661" spans="1:26" x14ac:dyDescent="0.35">
      <c r="A2661">
        <v>2660</v>
      </c>
      <c r="B2661">
        <v>2018</v>
      </c>
      <c r="C2661">
        <v>1</v>
      </c>
      <c r="D2661" t="s">
        <v>82</v>
      </c>
      <c r="E2661" t="s">
        <v>83</v>
      </c>
      <c r="F2661" t="s">
        <v>84</v>
      </c>
      <c r="G2661" t="s">
        <v>28</v>
      </c>
      <c r="H2661" t="s">
        <v>29</v>
      </c>
      <c r="I2661">
        <v>0</v>
      </c>
      <c r="J2661">
        <v>0</v>
      </c>
      <c r="K2661" t="s">
        <v>166</v>
      </c>
      <c r="L2661" s="1">
        <v>43101</v>
      </c>
      <c r="M2661">
        <v>7.5626120071684594E-2</v>
      </c>
      <c r="N2661">
        <v>31</v>
      </c>
      <c r="O2661" t="s">
        <v>29</v>
      </c>
      <c r="P2661" t="s">
        <v>29</v>
      </c>
      <c r="Q2661" t="s">
        <v>29</v>
      </c>
      <c r="R2661" t="s">
        <v>29</v>
      </c>
      <c r="S2661" t="s">
        <v>29</v>
      </c>
      <c r="T2661" t="s">
        <v>29</v>
      </c>
      <c r="U2661" t="s">
        <v>29</v>
      </c>
      <c r="V2661" t="s">
        <v>29</v>
      </c>
      <c r="W2661" t="s">
        <v>29</v>
      </c>
      <c r="X2661" t="s">
        <v>29</v>
      </c>
      <c r="Y2661" t="s">
        <v>29</v>
      </c>
      <c r="Z2661" t="s">
        <v>29</v>
      </c>
    </row>
    <row r="2662" spans="1:26" x14ac:dyDescent="0.35">
      <c r="A2662">
        <v>2661</v>
      </c>
      <c r="B2662">
        <v>2018</v>
      </c>
      <c r="C2662">
        <v>1</v>
      </c>
      <c r="D2662" t="s">
        <v>85</v>
      </c>
      <c r="E2662" t="s">
        <v>86</v>
      </c>
      <c r="F2662" t="s">
        <v>38</v>
      </c>
      <c r="G2662" t="s">
        <v>28</v>
      </c>
      <c r="H2662" t="s">
        <v>29</v>
      </c>
      <c r="I2662">
        <v>0</v>
      </c>
      <c r="J2662">
        <v>0</v>
      </c>
      <c r="K2662" t="s">
        <v>166</v>
      </c>
      <c r="L2662" s="1">
        <v>43101</v>
      </c>
      <c r="M2662">
        <v>7.5626120071684594E-2</v>
      </c>
      <c r="N2662">
        <v>31</v>
      </c>
      <c r="O2662" t="s">
        <v>204</v>
      </c>
      <c r="P2662">
        <v>0</v>
      </c>
      <c r="Q2662">
        <v>507389273</v>
      </c>
      <c r="R2662">
        <v>0</v>
      </c>
      <c r="S2662">
        <v>0</v>
      </c>
      <c r="T2662">
        <v>0</v>
      </c>
      <c r="U2662" t="s">
        <v>86</v>
      </c>
      <c r="V2662" t="s">
        <v>38</v>
      </c>
      <c r="W2662" t="s">
        <v>28</v>
      </c>
      <c r="X2662">
        <v>2018</v>
      </c>
      <c r="Y2662">
        <v>1</v>
      </c>
      <c r="Z2662" t="s">
        <v>166</v>
      </c>
    </row>
    <row r="2663" spans="1:26" x14ac:dyDescent="0.35">
      <c r="A2663">
        <v>2662</v>
      </c>
      <c r="B2663">
        <v>2018</v>
      </c>
      <c r="C2663">
        <v>1</v>
      </c>
      <c r="D2663" t="s">
        <v>87</v>
      </c>
      <c r="E2663" t="s">
        <v>76</v>
      </c>
      <c r="F2663" t="s">
        <v>27</v>
      </c>
      <c r="G2663" t="s">
        <v>28</v>
      </c>
      <c r="H2663" t="s">
        <v>29</v>
      </c>
      <c r="I2663">
        <v>0</v>
      </c>
      <c r="J2663">
        <v>0</v>
      </c>
      <c r="K2663" t="s">
        <v>166</v>
      </c>
      <c r="L2663" s="1">
        <v>43101</v>
      </c>
      <c r="M2663">
        <v>7.5626120071684594E-2</v>
      </c>
      <c r="N2663">
        <v>31</v>
      </c>
      <c r="O2663" t="s">
        <v>204</v>
      </c>
      <c r="P2663">
        <v>0</v>
      </c>
      <c r="Q2663">
        <v>89485906</v>
      </c>
      <c r="R2663">
        <v>0</v>
      </c>
      <c r="S2663">
        <v>0</v>
      </c>
      <c r="T2663">
        <v>0</v>
      </c>
      <c r="U2663" t="s">
        <v>76</v>
      </c>
      <c r="V2663" t="s">
        <v>27</v>
      </c>
      <c r="W2663" t="s">
        <v>28</v>
      </c>
      <c r="X2663">
        <v>2018</v>
      </c>
      <c r="Y2663">
        <v>1</v>
      </c>
      <c r="Z2663" t="s">
        <v>166</v>
      </c>
    </row>
    <row r="2664" spans="1:26" x14ac:dyDescent="0.35">
      <c r="A2664">
        <v>2663</v>
      </c>
      <c r="B2664">
        <v>2018</v>
      </c>
      <c r="C2664">
        <v>1</v>
      </c>
      <c r="D2664" t="s">
        <v>88</v>
      </c>
      <c r="E2664" t="s">
        <v>89</v>
      </c>
      <c r="F2664" t="s">
        <v>49</v>
      </c>
      <c r="G2664" t="s">
        <v>28</v>
      </c>
      <c r="H2664" t="s">
        <v>29</v>
      </c>
      <c r="I2664">
        <v>0</v>
      </c>
      <c r="J2664">
        <v>0</v>
      </c>
      <c r="K2664" t="s">
        <v>166</v>
      </c>
      <c r="L2664" s="1">
        <v>43101</v>
      </c>
      <c r="M2664">
        <v>7.5626120071684594E-2</v>
      </c>
      <c r="N2664">
        <v>31</v>
      </c>
      <c r="O2664" t="s">
        <v>204</v>
      </c>
      <c r="P2664">
        <v>0</v>
      </c>
      <c r="Q2664">
        <v>95968679</v>
      </c>
      <c r="R2664">
        <v>0</v>
      </c>
      <c r="S2664">
        <v>0</v>
      </c>
      <c r="T2664">
        <v>0</v>
      </c>
      <c r="U2664" t="s">
        <v>89</v>
      </c>
      <c r="V2664" t="s">
        <v>49</v>
      </c>
      <c r="W2664" t="s">
        <v>28</v>
      </c>
      <c r="X2664">
        <v>2018</v>
      </c>
      <c r="Y2664">
        <v>1</v>
      </c>
      <c r="Z2664" t="s">
        <v>166</v>
      </c>
    </row>
    <row r="2665" spans="1:26" x14ac:dyDescent="0.35">
      <c r="A2665">
        <v>2664</v>
      </c>
      <c r="B2665">
        <v>2018</v>
      </c>
      <c r="C2665">
        <v>1</v>
      </c>
      <c r="D2665" t="s">
        <v>90</v>
      </c>
      <c r="E2665" t="s">
        <v>51</v>
      </c>
      <c r="F2665" t="s">
        <v>59</v>
      </c>
      <c r="G2665" t="s">
        <v>60</v>
      </c>
      <c r="H2665" t="s">
        <v>29</v>
      </c>
      <c r="I2665">
        <v>0</v>
      </c>
      <c r="J2665">
        <v>0</v>
      </c>
      <c r="K2665" t="s">
        <v>166</v>
      </c>
      <c r="L2665" s="1">
        <v>43101</v>
      </c>
      <c r="M2665">
        <v>7.5626120071684594E-2</v>
      </c>
      <c r="N2665">
        <v>31</v>
      </c>
      <c r="O2665" t="s">
        <v>204</v>
      </c>
      <c r="P2665">
        <v>0</v>
      </c>
      <c r="Q2665">
        <v>17098764</v>
      </c>
      <c r="R2665">
        <v>0</v>
      </c>
      <c r="S2665">
        <v>0</v>
      </c>
      <c r="T2665">
        <v>0</v>
      </c>
      <c r="U2665" t="s">
        <v>51</v>
      </c>
      <c r="V2665" t="s">
        <v>59</v>
      </c>
      <c r="W2665" t="s">
        <v>60</v>
      </c>
      <c r="X2665">
        <v>2018</v>
      </c>
      <c r="Y2665">
        <v>1</v>
      </c>
      <c r="Z2665" t="s">
        <v>166</v>
      </c>
    </row>
    <row r="2666" spans="1:26" x14ac:dyDescent="0.35">
      <c r="A2666">
        <v>2665</v>
      </c>
      <c r="B2666">
        <v>2018</v>
      </c>
      <c r="C2666">
        <v>1</v>
      </c>
      <c r="D2666" t="s">
        <v>91</v>
      </c>
      <c r="E2666" t="s">
        <v>80</v>
      </c>
      <c r="F2666" t="s">
        <v>92</v>
      </c>
      <c r="G2666" t="s">
        <v>28</v>
      </c>
      <c r="H2666" t="s">
        <v>29</v>
      </c>
      <c r="I2666">
        <v>0</v>
      </c>
      <c r="J2666">
        <v>5.94</v>
      </c>
      <c r="K2666" t="s">
        <v>166</v>
      </c>
      <c r="L2666" s="1">
        <v>43101</v>
      </c>
      <c r="M2666">
        <v>7.5626120071684594E-2</v>
      </c>
      <c r="N2666">
        <v>31</v>
      </c>
      <c r="O2666" t="s">
        <v>29</v>
      </c>
      <c r="P2666" t="s">
        <v>29</v>
      </c>
      <c r="Q2666" t="s">
        <v>29</v>
      </c>
      <c r="R2666" t="s">
        <v>29</v>
      </c>
      <c r="S2666" t="s">
        <v>29</v>
      </c>
      <c r="T2666" t="s">
        <v>29</v>
      </c>
      <c r="U2666" t="s">
        <v>29</v>
      </c>
      <c r="V2666" t="s">
        <v>29</v>
      </c>
      <c r="W2666" t="s">
        <v>29</v>
      </c>
      <c r="X2666" t="s">
        <v>29</v>
      </c>
      <c r="Y2666" t="s">
        <v>29</v>
      </c>
      <c r="Z2666" t="s">
        <v>29</v>
      </c>
    </row>
    <row r="2667" spans="1:26" x14ac:dyDescent="0.35">
      <c r="A2667">
        <v>2666</v>
      </c>
      <c r="B2667">
        <v>2018</v>
      </c>
      <c r="C2667">
        <v>1</v>
      </c>
      <c r="D2667" t="s">
        <v>93</v>
      </c>
      <c r="E2667" t="s">
        <v>94</v>
      </c>
      <c r="F2667" t="s">
        <v>95</v>
      </c>
      <c r="G2667" t="s">
        <v>60</v>
      </c>
      <c r="H2667" t="s">
        <v>29</v>
      </c>
      <c r="I2667">
        <v>0</v>
      </c>
      <c r="J2667">
        <v>11.52</v>
      </c>
      <c r="K2667" t="s">
        <v>166</v>
      </c>
      <c r="L2667" s="1">
        <v>43101</v>
      </c>
      <c r="M2667">
        <v>7.5626120071684594E-2</v>
      </c>
      <c r="N2667">
        <v>31</v>
      </c>
      <c r="O2667" t="s">
        <v>204</v>
      </c>
      <c r="P2667">
        <v>510</v>
      </c>
      <c r="Q2667">
        <v>3933</v>
      </c>
      <c r="R2667">
        <v>0</v>
      </c>
      <c r="S2667">
        <v>0</v>
      </c>
      <c r="T2667">
        <v>510</v>
      </c>
      <c r="U2667" t="s">
        <v>94</v>
      </c>
      <c r="V2667" t="s">
        <v>95</v>
      </c>
      <c r="W2667" t="s">
        <v>60</v>
      </c>
      <c r="X2667">
        <v>2018</v>
      </c>
      <c r="Y2667">
        <v>1</v>
      </c>
      <c r="Z2667" t="s">
        <v>166</v>
      </c>
    </row>
    <row r="2668" spans="1:26" x14ac:dyDescent="0.35">
      <c r="A2668">
        <v>2667</v>
      </c>
      <c r="B2668">
        <v>2018</v>
      </c>
      <c r="C2668">
        <v>1</v>
      </c>
      <c r="D2668" t="s">
        <v>96</v>
      </c>
      <c r="E2668" t="s">
        <v>97</v>
      </c>
      <c r="F2668" t="s">
        <v>72</v>
      </c>
      <c r="G2668" t="s">
        <v>28</v>
      </c>
      <c r="H2668" t="s">
        <v>29</v>
      </c>
      <c r="I2668">
        <v>0</v>
      </c>
      <c r="J2668">
        <v>29.9</v>
      </c>
      <c r="K2668" t="s">
        <v>166</v>
      </c>
      <c r="L2668" s="1">
        <v>43101</v>
      </c>
      <c r="M2668">
        <v>7.5626120071684594E-2</v>
      </c>
      <c r="N2668">
        <v>31</v>
      </c>
      <c r="O2668" t="s">
        <v>204</v>
      </c>
      <c r="P2668">
        <v>0</v>
      </c>
      <c r="Q2668">
        <v>167360</v>
      </c>
      <c r="R2668">
        <v>0</v>
      </c>
      <c r="S2668">
        <v>0</v>
      </c>
      <c r="T2668">
        <v>0</v>
      </c>
      <c r="U2668" t="s">
        <v>97</v>
      </c>
      <c r="V2668" t="s">
        <v>72</v>
      </c>
      <c r="W2668" t="s">
        <v>28</v>
      </c>
      <c r="X2668">
        <v>2018</v>
      </c>
      <c r="Y2668">
        <v>1</v>
      </c>
      <c r="Z2668" t="s">
        <v>166</v>
      </c>
    </row>
    <row r="2669" spans="1:26" x14ac:dyDescent="0.35">
      <c r="A2669">
        <v>2668</v>
      </c>
      <c r="B2669">
        <v>2018</v>
      </c>
      <c r="C2669">
        <v>1</v>
      </c>
      <c r="D2669" t="s">
        <v>98</v>
      </c>
      <c r="E2669" t="s">
        <v>99</v>
      </c>
      <c r="F2669" t="s">
        <v>100</v>
      </c>
      <c r="G2669" t="s">
        <v>60</v>
      </c>
      <c r="H2669" t="s">
        <v>29</v>
      </c>
      <c r="I2669">
        <v>0</v>
      </c>
      <c r="J2669">
        <v>0</v>
      </c>
      <c r="K2669" t="s">
        <v>166</v>
      </c>
      <c r="L2669" s="1">
        <v>43101</v>
      </c>
      <c r="M2669">
        <v>7.5626120071684594E-2</v>
      </c>
      <c r="N2669">
        <v>31</v>
      </c>
      <c r="O2669" t="s">
        <v>29</v>
      </c>
      <c r="P2669" t="s">
        <v>29</v>
      </c>
      <c r="Q2669" t="s">
        <v>29</v>
      </c>
      <c r="R2669" t="s">
        <v>29</v>
      </c>
      <c r="S2669" t="s">
        <v>29</v>
      </c>
      <c r="T2669" t="s">
        <v>29</v>
      </c>
      <c r="U2669" t="s">
        <v>29</v>
      </c>
      <c r="V2669" t="s">
        <v>29</v>
      </c>
      <c r="W2669" t="s">
        <v>29</v>
      </c>
      <c r="X2669" t="s">
        <v>29</v>
      </c>
      <c r="Y2669" t="s">
        <v>29</v>
      </c>
      <c r="Z2669" t="s">
        <v>29</v>
      </c>
    </row>
    <row r="2670" spans="1:26" x14ac:dyDescent="0.35">
      <c r="A2670">
        <v>2669</v>
      </c>
      <c r="B2670">
        <v>2018</v>
      </c>
      <c r="C2670">
        <v>1</v>
      </c>
      <c r="D2670" t="s">
        <v>101</v>
      </c>
      <c r="E2670" t="s">
        <v>102</v>
      </c>
      <c r="F2670" t="s">
        <v>103</v>
      </c>
      <c r="G2670" t="s">
        <v>28</v>
      </c>
      <c r="H2670" t="s">
        <v>29</v>
      </c>
      <c r="I2670">
        <v>0</v>
      </c>
      <c r="J2670">
        <v>3.5</v>
      </c>
      <c r="K2670" t="s">
        <v>166</v>
      </c>
      <c r="L2670" s="1">
        <v>43101</v>
      </c>
      <c r="M2670">
        <v>7.5626120071684594E-2</v>
      </c>
      <c r="N2670">
        <v>31</v>
      </c>
      <c r="O2670" t="s">
        <v>204</v>
      </c>
      <c r="P2670">
        <v>0</v>
      </c>
      <c r="Q2670">
        <v>154260</v>
      </c>
      <c r="R2670">
        <v>0</v>
      </c>
      <c r="S2670">
        <v>0</v>
      </c>
      <c r="T2670">
        <v>0</v>
      </c>
      <c r="U2670" t="s">
        <v>102</v>
      </c>
      <c r="V2670" t="s">
        <v>103</v>
      </c>
      <c r="W2670" t="s">
        <v>28</v>
      </c>
      <c r="X2670">
        <v>2018</v>
      </c>
      <c r="Y2670">
        <v>1</v>
      </c>
      <c r="Z2670" t="s">
        <v>166</v>
      </c>
    </row>
    <row r="2671" spans="1:26" x14ac:dyDescent="0.35">
      <c r="A2671">
        <v>2670</v>
      </c>
      <c r="B2671">
        <v>2018</v>
      </c>
      <c r="C2671">
        <v>1</v>
      </c>
      <c r="D2671" t="s">
        <v>104</v>
      </c>
      <c r="E2671" t="s">
        <v>105</v>
      </c>
      <c r="F2671" t="s">
        <v>49</v>
      </c>
      <c r="G2671" t="s">
        <v>28</v>
      </c>
      <c r="H2671" t="s">
        <v>29</v>
      </c>
      <c r="I2671">
        <v>0</v>
      </c>
      <c r="J2671">
        <v>9.36</v>
      </c>
      <c r="K2671" t="s">
        <v>166</v>
      </c>
      <c r="L2671" s="1">
        <v>43101</v>
      </c>
      <c r="M2671">
        <v>7.5626120071684594E-2</v>
      </c>
      <c r="N2671">
        <v>31</v>
      </c>
      <c r="O2671" t="s">
        <v>204</v>
      </c>
      <c r="P2671">
        <v>480</v>
      </c>
      <c r="Q2671">
        <v>7560</v>
      </c>
      <c r="R2671">
        <v>0</v>
      </c>
      <c r="S2671">
        <v>0</v>
      </c>
      <c r="T2671">
        <v>480</v>
      </c>
      <c r="U2671" t="s">
        <v>105</v>
      </c>
      <c r="V2671" t="s">
        <v>49</v>
      </c>
      <c r="W2671" t="s">
        <v>28</v>
      </c>
      <c r="X2671">
        <v>2018</v>
      </c>
      <c r="Y2671">
        <v>1</v>
      </c>
      <c r="Z2671" t="s">
        <v>166</v>
      </c>
    </row>
    <row r="2672" spans="1:26" x14ac:dyDescent="0.35">
      <c r="A2672">
        <v>2671</v>
      </c>
      <c r="B2672">
        <v>2018</v>
      </c>
      <c r="C2672">
        <v>2</v>
      </c>
      <c r="D2672" t="s">
        <v>25</v>
      </c>
      <c r="E2672" t="s">
        <v>26</v>
      </c>
      <c r="F2672" t="s">
        <v>27</v>
      </c>
      <c r="G2672" t="s">
        <v>28</v>
      </c>
      <c r="H2672" s="1">
        <v>43132</v>
      </c>
      <c r="I2672">
        <v>25.64</v>
      </c>
      <c r="J2672">
        <v>163.91</v>
      </c>
      <c r="K2672" t="s">
        <v>168</v>
      </c>
      <c r="L2672" s="1">
        <v>43132</v>
      </c>
      <c r="M2672">
        <v>8.6159274193548394E-2</v>
      </c>
      <c r="N2672">
        <v>31</v>
      </c>
      <c r="O2672" t="s">
        <v>205</v>
      </c>
      <c r="P2672">
        <v>4602</v>
      </c>
      <c r="Q2672">
        <v>39404</v>
      </c>
      <c r="R2672">
        <v>0</v>
      </c>
      <c r="S2672">
        <v>0</v>
      </c>
      <c r="T2672">
        <v>4602</v>
      </c>
      <c r="U2672" t="s">
        <v>26</v>
      </c>
      <c r="V2672" t="s">
        <v>27</v>
      </c>
      <c r="W2672" t="s">
        <v>28</v>
      </c>
      <c r="X2672">
        <v>2018</v>
      </c>
      <c r="Y2672">
        <v>2</v>
      </c>
      <c r="Z2672" t="s">
        <v>168</v>
      </c>
    </row>
    <row r="2673" spans="1:26" x14ac:dyDescent="0.35">
      <c r="A2673">
        <v>2672</v>
      </c>
      <c r="B2673">
        <v>2018</v>
      </c>
      <c r="C2673">
        <v>2</v>
      </c>
      <c r="D2673" t="s">
        <v>32</v>
      </c>
      <c r="E2673" t="s">
        <v>33</v>
      </c>
      <c r="F2673" t="s">
        <v>34</v>
      </c>
      <c r="G2673" t="s">
        <v>35</v>
      </c>
      <c r="H2673" s="1">
        <v>43132</v>
      </c>
      <c r="I2673">
        <v>79.349999999999994</v>
      </c>
      <c r="J2673">
        <v>1394.492</v>
      </c>
      <c r="K2673" t="s">
        <v>168</v>
      </c>
      <c r="L2673" s="1">
        <v>43132</v>
      </c>
      <c r="M2673">
        <v>8.6159274193548394E-2</v>
      </c>
      <c r="N2673">
        <v>31</v>
      </c>
      <c r="O2673" t="s">
        <v>205</v>
      </c>
      <c r="P2673">
        <v>29222</v>
      </c>
      <c r="Q2673">
        <v>280458</v>
      </c>
      <c r="R2673">
        <v>0</v>
      </c>
      <c r="S2673">
        <v>0</v>
      </c>
      <c r="T2673">
        <v>29222</v>
      </c>
      <c r="U2673" t="s">
        <v>33</v>
      </c>
      <c r="V2673" t="s">
        <v>34</v>
      </c>
      <c r="W2673" t="s">
        <v>35</v>
      </c>
      <c r="X2673">
        <v>2018</v>
      </c>
      <c r="Y2673">
        <v>2</v>
      </c>
      <c r="Z2673" t="s">
        <v>168</v>
      </c>
    </row>
    <row r="2674" spans="1:26" x14ac:dyDescent="0.35">
      <c r="A2674">
        <v>2673</v>
      </c>
      <c r="B2674">
        <v>2018</v>
      </c>
      <c r="C2674">
        <v>2</v>
      </c>
      <c r="D2674" t="s">
        <v>36</v>
      </c>
      <c r="E2674" t="s">
        <v>37</v>
      </c>
      <c r="F2674" t="s">
        <v>38</v>
      </c>
      <c r="G2674" t="s">
        <v>28</v>
      </c>
      <c r="H2674" s="1">
        <v>43132</v>
      </c>
      <c r="I2674">
        <v>26.274999999999999</v>
      </c>
      <c r="J2674">
        <v>1059.6890000000001</v>
      </c>
      <c r="K2674" t="s">
        <v>168</v>
      </c>
      <c r="L2674" s="1">
        <v>43132</v>
      </c>
      <c r="M2674">
        <v>8.6159274193548394E-2</v>
      </c>
      <c r="N2674">
        <v>31</v>
      </c>
      <c r="O2674" t="s">
        <v>205</v>
      </c>
      <c r="P2674">
        <v>28656</v>
      </c>
      <c r="Q2674">
        <v>262308</v>
      </c>
      <c r="R2674">
        <v>0</v>
      </c>
      <c r="S2674">
        <v>0</v>
      </c>
      <c r="T2674">
        <v>28656</v>
      </c>
      <c r="U2674" t="s">
        <v>37</v>
      </c>
      <c r="V2674" t="s">
        <v>38</v>
      </c>
      <c r="W2674" t="s">
        <v>28</v>
      </c>
      <c r="X2674">
        <v>2018</v>
      </c>
      <c r="Y2674">
        <v>2</v>
      </c>
      <c r="Z2674" t="s">
        <v>168</v>
      </c>
    </row>
    <row r="2675" spans="1:26" x14ac:dyDescent="0.35">
      <c r="A2675">
        <v>2674</v>
      </c>
      <c r="B2675">
        <v>2018</v>
      </c>
      <c r="C2675">
        <v>2</v>
      </c>
      <c r="D2675" t="s">
        <v>39</v>
      </c>
      <c r="E2675" t="s">
        <v>40</v>
      </c>
      <c r="F2675" t="s">
        <v>41</v>
      </c>
      <c r="G2675" t="s">
        <v>35</v>
      </c>
      <c r="H2675" t="s">
        <v>29</v>
      </c>
      <c r="I2675">
        <v>0</v>
      </c>
      <c r="J2675">
        <v>2.64</v>
      </c>
      <c r="K2675" t="s">
        <v>168</v>
      </c>
      <c r="L2675" s="1">
        <v>43132</v>
      </c>
      <c r="M2675">
        <v>8.6159274193548394E-2</v>
      </c>
      <c r="N2675">
        <v>31</v>
      </c>
      <c r="O2675" t="s">
        <v>205</v>
      </c>
      <c r="P2675">
        <v>0</v>
      </c>
      <c r="Q2675">
        <v>67200</v>
      </c>
      <c r="R2675">
        <v>0</v>
      </c>
      <c r="S2675">
        <v>0</v>
      </c>
      <c r="T2675">
        <v>0</v>
      </c>
      <c r="U2675" t="s">
        <v>40</v>
      </c>
      <c r="V2675" t="s">
        <v>41</v>
      </c>
      <c r="W2675" t="s">
        <v>35</v>
      </c>
      <c r="X2675">
        <v>2018</v>
      </c>
      <c r="Y2675">
        <v>2</v>
      </c>
      <c r="Z2675" t="s">
        <v>168</v>
      </c>
    </row>
    <row r="2676" spans="1:26" x14ac:dyDescent="0.35">
      <c r="A2676">
        <v>2675</v>
      </c>
      <c r="B2676">
        <v>2018</v>
      </c>
      <c r="C2676">
        <v>2</v>
      </c>
      <c r="D2676" t="s">
        <v>42</v>
      </c>
      <c r="E2676" t="s">
        <v>43</v>
      </c>
      <c r="F2676" t="s">
        <v>44</v>
      </c>
      <c r="G2676" t="s">
        <v>35</v>
      </c>
      <c r="H2676" t="s">
        <v>29</v>
      </c>
      <c r="I2676">
        <v>0</v>
      </c>
      <c r="J2676">
        <v>248.79</v>
      </c>
      <c r="K2676" t="s">
        <v>168</v>
      </c>
      <c r="L2676" s="1">
        <v>43132</v>
      </c>
      <c r="M2676">
        <v>8.6159274193548394E-2</v>
      </c>
      <c r="N2676">
        <v>31</v>
      </c>
      <c r="O2676" t="s">
        <v>205</v>
      </c>
      <c r="P2676">
        <v>4747</v>
      </c>
      <c r="Q2676">
        <v>32057</v>
      </c>
      <c r="R2676">
        <v>0</v>
      </c>
      <c r="S2676">
        <v>0</v>
      </c>
      <c r="T2676">
        <v>4747</v>
      </c>
      <c r="U2676" t="s">
        <v>43</v>
      </c>
      <c r="V2676" t="s">
        <v>44</v>
      </c>
      <c r="W2676" t="s">
        <v>35</v>
      </c>
      <c r="X2676">
        <v>2018</v>
      </c>
      <c r="Y2676">
        <v>2</v>
      </c>
      <c r="Z2676" t="s">
        <v>168</v>
      </c>
    </row>
    <row r="2677" spans="1:26" x14ac:dyDescent="0.35">
      <c r="A2677">
        <v>2676</v>
      </c>
      <c r="B2677">
        <v>2018</v>
      </c>
      <c r="C2677">
        <v>2</v>
      </c>
      <c r="D2677" t="s">
        <v>45</v>
      </c>
      <c r="E2677" t="s">
        <v>46</v>
      </c>
      <c r="F2677" t="s">
        <v>41</v>
      </c>
      <c r="G2677" t="s">
        <v>35</v>
      </c>
      <c r="H2677" s="1">
        <v>43132</v>
      </c>
      <c r="I2677">
        <v>20.149999999999999</v>
      </c>
      <c r="J2677">
        <v>53.63</v>
      </c>
      <c r="K2677" t="s">
        <v>168</v>
      </c>
      <c r="L2677" s="1">
        <v>43132</v>
      </c>
      <c r="M2677">
        <v>8.6159274193548394E-2</v>
      </c>
      <c r="N2677">
        <v>31</v>
      </c>
      <c r="O2677" t="s">
        <v>205</v>
      </c>
      <c r="P2677">
        <v>0</v>
      </c>
      <c r="Q2677">
        <v>104520</v>
      </c>
      <c r="R2677">
        <v>0</v>
      </c>
      <c r="S2677">
        <v>0</v>
      </c>
      <c r="T2677">
        <v>0</v>
      </c>
      <c r="U2677" t="s">
        <v>46</v>
      </c>
      <c r="V2677" t="s">
        <v>41</v>
      </c>
      <c r="W2677" t="s">
        <v>35</v>
      </c>
      <c r="X2677">
        <v>2018</v>
      </c>
      <c r="Y2677">
        <v>2</v>
      </c>
      <c r="Z2677" t="s">
        <v>168</v>
      </c>
    </row>
    <row r="2678" spans="1:26" x14ac:dyDescent="0.35">
      <c r="A2678">
        <v>2677</v>
      </c>
      <c r="B2678">
        <v>2018</v>
      </c>
      <c r="C2678">
        <v>2</v>
      </c>
      <c r="D2678" t="s">
        <v>47</v>
      </c>
      <c r="E2678" t="s">
        <v>48</v>
      </c>
      <c r="F2678" t="s">
        <v>49</v>
      </c>
      <c r="G2678" t="s">
        <v>28</v>
      </c>
      <c r="H2678" t="s">
        <v>29</v>
      </c>
      <c r="I2678">
        <v>0</v>
      </c>
      <c r="J2678">
        <v>272.70400000000001</v>
      </c>
      <c r="K2678" t="s">
        <v>168</v>
      </c>
      <c r="L2678" s="1">
        <v>43132</v>
      </c>
      <c r="M2678">
        <v>8.6159274193548394E-2</v>
      </c>
      <c r="N2678">
        <v>31</v>
      </c>
      <c r="O2678" t="s">
        <v>205</v>
      </c>
      <c r="P2678">
        <v>3072</v>
      </c>
      <c r="Q2678">
        <v>85759</v>
      </c>
      <c r="R2678">
        <v>0</v>
      </c>
      <c r="S2678">
        <v>0</v>
      </c>
      <c r="T2678">
        <v>3072</v>
      </c>
      <c r="U2678" t="s">
        <v>48</v>
      </c>
      <c r="V2678" t="s">
        <v>49</v>
      </c>
      <c r="W2678" t="s">
        <v>28</v>
      </c>
      <c r="X2678">
        <v>2018</v>
      </c>
      <c r="Y2678">
        <v>2</v>
      </c>
      <c r="Z2678" t="s">
        <v>168</v>
      </c>
    </row>
    <row r="2679" spans="1:26" x14ac:dyDescent="0.35">
      <c r="A2679">
        <v>2678</v>
      </c>
      <c r="B2679">
        <v>2018</v>
      </c>
      <c r="C2679">
        <v>2</v>
      </c>
      <c r="D2679" t="s">
        <v>50</v>
      </c>
      <c r="E2679" t="s">
        <v>51</v>
      </c>
      <c r="F2679" t="s">
        <v>38</v>
      </c>
      <c r="G2679" t="s">
        <v>28</v>
      </c>
      <c r="H2679" t="s">
        <v>29</v>
      </c>
      <c r="I2679">
        <v>0</v>
      </c>
      <c r="J2679">
        <v>0</v>
      </c>
      <c r="K2679" t="s">
        <v>168</v>
      </c>
      <c r="L2679" s="1">
        <v>43132</v>
      </c>
      <c r="M2679">
        <v>8.6159274193548394E-2</v>
      </c>
      <c r="N2679">
        <v>31</v>
      </c>
      <c r="O2679" t="s">
        <v>205</v>
      </c>
      <c r="P2679">
        <v>0</v>
      </c>
      <c r="Q2679">
        <v>269697870</v>
      </c>
      <c r="R2679">
        <v>0</v>
      </c>
      <c r="S2679">
        <v>0</v>
      </c>
      <c r="T2679">
        <v>0</v>
      </c>
      <c r="U2679" t="s">
        <v>51</v>
      </c>
      <c r="V2679" t="s">
        <v>38</v>
      </c>
      <c r="W2679" t="s">
        <v>28</v>
      </c>
      <c r="X2679">
        <v>2018</v>
      </c>
      <c r="Y2679">
        <v>2</v>
      </c>
      <c r="Z2679" t="s">
        <v>168</v>
      </c>
    </row>
    <row r="2680" spans="1:26" x14ac:dyDescent="0.35">
      <c r="A2680">
        <v>2679</v>
      </c>
      <c r="B2680">
        <v>2018</v>
      </c>
      <c r="C2680">
        <v>2</v>
      </c>
      <c r="D2680" t="s">
        <v>52</v>
      </c>
      <c r="E2680" t="s">
        <v>53</v>
      </c>
      <c r="F2680" t="s">
        <v>34</v>
      </c>
      <c r="G2680" t="s">
        <v>35</v>
      </c>
      <c r="H2680" t="s">
        <v>29</v>
      </c>
      <c r="I2680">
        <v>0</v>
      </c>
      <c r="J2680">
        <v>1.53</v>
      </c>
      <c r="K2680" t="s">
        <v>168</v>
      </c>
      <c r="L2680" s="1">
        <v>43132</v>
      </c>
      <c r="M2680">
        <v>8.6159274193548394E-2</v>
      </c>
      <c r="N2680">
        <v>31</v>
      </c>
      <c r="O2680" t="s">
        <v>205</v>
      </c>
      <c r="P2680">
        <v>0</v>
      </c>
      <c r="Q2680">
        <v>328558123</v>
      </c>
      <c r="R2680">
        <v>0</v>
      </c>
      <c r="S2680">
        <v>0</v>
      </c>
      <c r="T2680">
        <v>0</v>
      </c>
      <c r="U2680" t="s">
        <v>53</v>
      </c>
      <c r="V2680" t="s">
        <v>34</v>
      </c>
      <c r="W2680" t="s">
        <v>35</v>
      </c>
      <c r="X2680">
        <v>2018</v>
      </c>
      <c r="Y2680">
        <v>2</v>
      </c>
      <c r="Z2680" t="s">
        <v>168</v>
      </c>
    </row>
    <row r="2681" spans="1:26" x14ac:dyDescent="0.35">
      <c r="A2681">
        <v>2680</v>
      </c>
      <c r="B2681">
        <v>2018</v>
      </c>
      <c r="C2681">
        <v>2</v>
      </c>
      <c r="D2681" t="s">
        <v>54</v>
      </c>
      <c r="E2681" t="s">
        <v>55</v>
      </c>
      <c r="F2681" t="s">
        <v>56</v>
      </c>
      <c r="G2681" t="s">
        <v>35</v>
      </c>
      <c r="H2681" t="s">
        <v>29</v>
      </c>
      <c r="I2681">
        <v>0</v>
      </c>
      <c r="J2681">
        <v>138.876</v>
      </c>
      <c r="K2681" t="s">
        <v>168</v>
      </c>
      <c r="L2681" s="1">
        <v>43132</v>
      </c>
      <c r="M2681">
        <v>8.6159274193548394E-2</v>
      </c>
      <c r="N2681">
        <v>31</v>
      </c>
      <c r="O2681" t="s">
        <v>205</v>
      </c>
      <c r="P2681">
        <v>864</v>
      </c>
      <c r="Q2681">
        <v>167334</v>
      </c>
      <c r="R2681">
        <v>0</v>
      </c>
      <c r="S2681">
        <v>0</v>
      </c>
      <c r="T2681">
        <v>864</v>
      </c>
      <c r="U2681" t="s">
        <v>55</v>
      </c>
      <c r="V2681" t="s">
        <v>56</v>
      </c>
      <c r="W2681" t="s">
        <v>35</v>
      </c>
      <c r="X2681">
        <v>2018</v>
      </c>
      <c r="Y2681">
        <v>2</v>
      </c>
      <c r="Z2681" t="s">
        <v>168</v>
      </c>
    </row>
    <row r="2682" spans="1:26" x14ac:dyDescent="0.35">
      <c r="A2682">
        <v>2681</v>
      </c>
      <c r="B2682">
        <v>2018</v>
      </c>
      <c r="C2682">
        <v>2</v>
      </c>
      <c r="D2682" t="s">
        <v>57</v>
      </c>
      <c r="E2682" t="s">
        <v>58</v>
      </c>
      <c r="F2682" t="s">
        <v>59</v>
      </c>
      <c r="G2682" t="s">
        <v>60</v>
      </c>
      <c r="H2682" s="1">
        <v>43132</v>
      </c>
      <c r="I2682">
        <v>8.9149999999999991</v>
      </c>
      <c r="J2682">
        <v>33.034999999999997</v>
      </c>
      <c r="K2682" t="s">
        <v>168</v>
      </c>
      <c r="L2682" s="1">
        <v>43132</v>
      </c>
      <c r="M2682">
        <v>8.6159274193548394E-2</v>
      </c>
      <c r="N2682">
        <v>31</v>
      </c>
      <c r="O2682" t="s">
        <v>205</v>
      </c>
      <c r="P2682">
        <v>408</v>
      </c>
      <c r="Q2682">
        <v>9132</v>
      </c>
      <c r="R2682">
        <v>0</v>
      </c>
      <c r="S2682">
        <v>0</v>
      </c>
      <c r="T2682">
        <v>408</v>
      </c>
      <c r="U2682" t="s">
        <v>58</v>
      </c>
      <c r="V2682" t="s">
        <v>59</v>
      </c>
      <c r="W2682" t="s">
        <v>60</v>
      </c>
      <c r="X2682">
        <v>2018</v>
      </c>
      <c r="Y2682">
        <v>2</v>
      </c>
      <c r="Z2682" t="s">
        <v>168</v>
      </c>
    </row>
    <row r="2683" spans="1:26" x14ac:dyDescent="0.35">
      <c r="A2683">
        <v>2682</v>
      </c>
      <c r="B2683">
        <v>2018</v>
      </c>
      <c r="C2683">
        <v>2</v>
      </c>
      <c r="D2683" t="s">
        <v>61</v>
      </c>
      <c r="E2683" t="s">
        <v>62</v>
      </c>
      <c r="F2683" t="s">
        <v>63</v>
      </c>
      <c r="G2683" t="s">
        <v>60</v>
      </c>
      <c r="H2683" t="s">
        <v>29</v>
      </c>
      <c r="I2683">
        <v>0</v>
      </c>
      <c r="J2683">
        <v>0</v>
      </c>
      <c r="K2683" t="s">
        <v>168</v>
      </c>
      <c r="L2683" s="1">
        <v>43132</v>
      </c>
      <c r="M2683">
        <v>8.6159274193548394E-2</v>
      </c>
      <c r="N2683">
        <v>31</v>
      </c>
      <c r="O2683" t="s">
        <v>29</v>
      </c>
      <c r="P2683" t="s">
        <v>29</v>
      </c>
      <c r="Q2683" t="s">
        <v>29</v>
      </c>
      <c r="R2683" t="s">
        <v>29</v>
      </c>
      <c r="S2683" t="s">
        <v>29</v>
      </c>
      <c r="T2683" t="s">
        <v>29</v>
      </c>
      <c r="U2683" t="s">
        <v>29</v>
      </c>
      <c r="V2683" t="s">
        <v>29</v>
      </c>
      <c r="W2683" t="s">
        <v>29</v>
      </c>
      <c r="X2683" t="s">
        <v>29</v>
      </c>
      <c r="Y2683" t="s">
        <v>29</v>
      </c>
      <c r="Z2683" t="s">
        <v>29</v>
      </c>
    </row>
    <row r="2684" spans="1:26" x14ac:dyDescent="0.35">
      <c r="A2684">
        <v>2683</v>
      </c>
      <c r="B2684">
        <v>2018</v>
      </c>
      <c r="C2684">
        <v>2</v>
      </c>
      <c r="D2684" t="s">
        <v>64</v>
      </c>
      <c r="E2684" t="s">
        <v>65</v>
      </c>
      <c r="F2684" t="s">
        <v>66</v>
      </c>
      <c r="G2684" t="s">
        <v>28</v>
      </c>
      <c r="H2684" t="s">
        <v>29</v>
      </c>
      <c r="I2684">
        <v>0</v>
      </c>
      <c r="J2684">
        <v>0</v>
      </c>
      <c r="K2684" t="s">
        <v>168</v>
      </c>
      <c r="L2684" s="1">
        <v>43132</v>
      </c>
      <c r="M2684">
        <v>8.6159274193548394E-2</v>
      </c>
      <c r="N2684">
        <v>31</v>
      </c>
      <c r="O2684" t="s">
        <v>205</v>
      </c>
      <c r="P2684">
        <v>0</v>
      </c>
      <c r="Q2684">
        <v>115263405</v>
      </c>
      <c r="R2684">
        <v>0</v>
      </c>
      <c r="S2684">
        <v>0</v>
      </c>
      <c r="T2684">
        <v>0</v>
      </c>
      <c r="U2684" t="s">
        <v>65</v>
      </c>
      <c r="V2684" t="s">
        <v>66</v>
      </c>
      <c r="W2684" t="s">
        <v>28</v>
      </c>
      <c r="X2684">
        <v>2018</v>
      </c>
      <c r="Y2684">
        <v>2</v>
      </c>
      <c r="Z2684" t="s">
        <v>168</v>
      </c>
    </row>
    <row r="2685" spans="1:26" x14ac:dyDescent="0.35">
      <c r="A2685">
        <v>2684</v>
      </c>
      <c r="B2685">
        <v>2018</v>
      </c>
      <c r="C2685">
        <v>2</v>
      </c>
      <c r="D2685" t="s">
        <v>67</v>
      </c>
      <c r="E2685" t="s">
        <v>68</v>
      </c>
      <c r="F2685" t="s">
        <v>69</v>
      </c>
      <c r="G2685" t="s">
        <v>35</v>
      </c>
      <c r="H2685" t="s">
        <v>29</v>
      </c>
      <c r="I2685">
        <v>0</v>
      </c>
      <c r="J2685">
        <v>0</v>
      </c>
      <c r="K2685" t="s">
        <v>168</v>
      </c>
      <c r="L2685" s="1">
        <v>43132</v>
      </c>
      <c r="M2685">
        <v>8.6159274193548394E-2</v>
      </c>
      <c r="N2685">
        <v>31</v>
      </c>
      <c r="O2685" t="s">
        <v>29</v>
      </c>
      <c r="P2685" t="s">
        <v>29</v>
      </c>
      <c r="Q2685" t="s">
        <v>29</v>
      </c>
      <c r="R2685" t="s">
        <v>29</v>
      </c>
      <c r="S2685" t="s">
        <v>29</v>
      </c>
      <c r="T2685" t="s">
        <v>29</v>
      </c>
      <c r="U2685" t="s">
        <v>29</v>
      </c>
      <c r="V2685" t="s">
        <v>29</v>
      </c>
      <c r="W2685" t="s">
        <v>29</v>
      </c>
      <c r="X2685" t="s">
        <v>29</v>
      </c>
      <c r="Y2685" t="s">
        <v>29</v>
      </c>
      <c r="Z2685" t="s">
        <v>29</v>
      </c>
    </row>
    <row r="2686" spans="1:26" x14ac:dyDescent="0.35">
      <c r="A2686">
        <v>2685</v>
      </c>
      <c r="B2686">
        <v>2018</v>
      </c>
      <c r="C2686">
        <v>2</v>
      </c>
      <c r="D2686" t="s">
        <v>70</v>
      </c>
      <c r="E2686" t="s">
        <v>71</v>
      </c>
      <c r="F2686" t="s">
        <v>72</v>
      </c>
      <c r="G2686" t="s">
        <v>28</v>
      </c>
      <c r="H2686" t="s">
        <v>29</v>
      </c>
      <c r="I2686">
        <v>0</v>
      </c>
      <c r="J2686">
        <v>0</v>
      </c>
      <c r="K2686" t="s">
        <v>168</v>
      </c>
      <c r="L2686" s="1">
        <v>43132</v>
      </c>
      <c r="M2686">
        <v>8.6159274193548394E-2</v>
      </c>
      <c r="N2686">
        <v>31</v>
      </c>
      <c r="O2686" t="s">
        <v>29</v>
      </c>
      <c r="P2686" t="s">
        <v>29</v>
      </c>
      <c r="Q2686" t="s">
        <v>29</v>
      </c>
      <c r="R2686" t="s">
        <v>29</v>
      </c>
      <c r="S2686" t="s">
        <v>29</v>
      </c>
      <c r="T2686" t="s">
        <v>29</v>
      </c>
      <c r="U2686" t="s">
        <v>29</v>
      </c>
      <c r="V2686" t="s">
        <v>29</v>
      </c>
      <c r="W2686" t="s">
        <v>29</v>
      </c>
      <c r="X2686" t="s">
        <v>29</v>
      </c>
      <c r="Y2686" t="s">
        <v>29</v>
      </c>
      <c r="Z2686" t="s">
        <v>29</v>
      </c>
    </row>
    <row r="2687" spans="1:26" x14ac:dyDescent="0.35">
      <c r="A2687">
        <v>2686</v>
      </c>
      <c r="B2687">
        <v>2018</v>
      </c>
      <c r="C2687">
        <v>2</v>
      </c>
      <c r="D2687" t="s">
        <v>73</v>
      </c>
      <c r="E2687" t="s">
        <v>74</v>
      </c>
      <c r="F2687" t="s">
        <v>66</v>
      </c>
      <c r="G2687" t="s">
        <v>28</v>
      </c>
      <c r="H2687" t="s">
        <v>29</v>
      </c>
      <c r="I2687">
        <v>0</v>
      </c>
      <c r="J2687">
        <v>57.5</v>
      </c>
      <c r="K2687" t="s">
        <v>168</v>
      </c>
      <c r="L2687" s="1">
        <v>43132</v>
      </c>
      <c r="M2687">
        <v>8.6159274193548394E-2</v>
      </c>
      <c r="N2687">
        <v>31</v>
      </c>
      <c r="O2687" t="s">
        <v>205</v>
      </c>
      <c r="P2687">
        <v>0</v>
      </c>
      <c r="Q2687">
        <v>71600</v>
      </c>
      <c r="R2687">
        <v>0</v>
      </c>
      <c r="S2687">
        <v>0</v>
      </c>
      <c r="T2687">
        <v>0</v>
      </c>
      <c r="U2687" t="s">
        <v>74</v>
      </c>
      <c r="V2687" t="s">
        <v>66</v>
      </c>
      <c r="W2687" t="s">
        <v>28</v>
      </c>
      <c r="X2687">
        <v>2018</v>
      </c>
      <c r="Y2687">
        <v>2</v>
      </c>
      <c r="Z2687" t="s">
        <v>168</v>
      </c>
    </row>
    <row r="2688" spans="1:26" x14ac:dyDescent="0.35">
      <c r="A2688">
        <v>2687</v>
      </c>
      <c r="B2688">
        <v>2018</v>
      </c>
      <c r="C2688">
        <v>2</v>
      </c>
      <c r="D2688" t="s">
        <v>75</v>
      </c>
      <c r="E2688" t="s">
        <v>76</v>
      </c>
      <c r="F2688" t="s">
        <v>44</v>
      </c>
      <c r="G2688" t="s">
        <v>35</v>
      </c>
      <c r="H2688" t="s">
        <v>29</v>
      </c>
      <c r="I2688">
        <v>0</v>
      </c>
      <c r="J2688">
        <v>0</v>
      </c>
      <c r="K2688" t="s">
        <v>168</v>
      </c>
      <c r="L2688" s="1">
        <v>43132</v>
      </c>
      <c r="M2688">
        <v>8.6159274193548394E-2</v>
      </c>
      <c r="N2688">
        <v>31</v>
      </c>
      <c r="O2688" t="s">
        <v>205</v>
      </c>
      <c r="P2688">
        <v>0</v>
      </c>
      <c r="Q2688">
        <v>30840965</v>
      </c>
      <c r="R2688">
        <v>0</v>
      </c>
      <c r="S2688">
        <v>0</v>
      </c>
      <c r="T2688">
        <v>0</v>
      </c>
      <c r="U2688" t="s">
        <v>76</v>
      </c>
      <c r="V2688" t="s">
        <v>44</v>
      </c>
      <c r="W2688" t="s">
        <v>35</v>
      </c>
      <c r="X2688">
        <v>2018</v>
      </c>
      <c r="Y2688">
        <v>2</v>
      </c>
      <c r="Z2688" t="s">
        <v>168</v>
      </c>
    </row>
    <row r="2689" spans="1:26" x14ac:dyDescent="0.35">
      <c r="A2689">
        <v>2688</v>
      </c>
      <c r="B2689">
        <v>2018</v>
      </c>
      <c r="C2689">
        <v>2</v>
      </c>
      <c r="D2689" t="s">
        <v>77</v>
      </c>
      <c r="E2689" t="s">
        <v>78</v>
      </c>
      <c r="F2689" t="s">
        <v>34</v>
      </c>
      <c r="G2689" t="s">
        <v>35</v>
      </c>
      <c r="H2689" t="s">
        <v>29</v>
      </c>
      <c r="I2689">
        <v>0</v>
      </c>
      <c r="J2689">
        <v>0</v>
      </c>
      <c r="K2689" t="s">
        <v>168</v>
      </c>
      <c r="L2689" s="1">
        <v>43132</v>
      </c>
      <c r="M2689">
        <v>8.6159274193548394E-2</v>
      </c>
      <c r="N2689">
        <v>31</v>
      </c>
      <c r="O2689" t="s">
        <v>205</v>
      </c>
      <c r="P2689">
        <v>0</v>
      </c>
      <c r="Q2689">
        <v>751579</v>
      </c>
      <c r="R2689">
        <v>0</v>
      </c>
      <c r="S2689">
        <v>0</v>
      </c>
      <c r="T2689">
        <v>0</v>
      </c>
      <c r="U2689" t="s">
        <v>78</v>
      </c>
      <c r="V2689" t="s">
        <v>34</v>
      </c>
      <c r="W2689" t="s">
        <v>35</v>
      </c>
      <c r="X2689">
        <v>2018</v>
      </c>
      <c r="Y2689">
        <v>2</v>
      </c>
      <c r="Z2689" t="s">
        <v>168</v>
      </c>
    </row>
    <row r="2690" spans="1:26" x14ac:dyDescent="0.35">
      <c r="A2690">
        <v>2689</v>
      </c>
      <c r="B2690">
        <v>2018</v>
      </c>
      <c r="C2690">
        <v>2</v>
      </c>
      <c r="D2690" t="s">
        <v>79</v>
      </c>
      <c r="E2690" t="s">
        <v>80</v>
      </c>
      <c r="F2690" t="s">
        <v>81</v>
      </c>
      <c r="G2690" t="s">
        <v>35</v>
      </c>
      <c r="H2690" t="s">
        <v>29</v>
      </c>
      <c r="I2690">
        <v>0</v>
      </c>
      <c r="J2690">
        <v>6.05</v>
      </c>
      <c r="K2690" t="s">
        <v>168</v>
      </c>
      <c r="L2690" s="1">
        <v>43132</v>
      </c>
      <c r="M2690">
        <v>8.6159274193548394E-2</v>
      </c>
      <c r="N2690">
        <v>31</v>
      </c>
      <c r="O2690" t="s">
        <v>205</v>
      </c>
      <c r="P2690">
        <v>0</v>
      </c>
      <c r="Q2690">
        <v>0</v>
      </c>
      <c r="R2690">
        <v>67</v>
      </c>
      <c r="S2690">
        <v>23</v>
      </c>
      <c r="T2690">
        <v>90</v>
      </c>
      <c r="U2690" t="s">
        <v>80</v>
      </c>
      <c r="V2690" t="s">
        <v>81</v>
      </c>
      <c r="W2690" t="s">
        <v>35</v>
      </c>
      <c r="X2690">
        <v>2018</v>
      </c>
      <c r="Y2690">
        <v>2</v>
      </c>
      <c r="Z2690" t="s">
        <v>168</v>
      </c>
    </row>
    <row r="2691" spans="1:26" x14ac:dyDescent="0.35">
      <c r="A2691">
        <v>2690</v>
      </c>
      <c r="B2691">
        <v>2018</v>
      </c>
      <c r="C2691">
        <v>2</v>
      </c>
      <c r="D2691" t="s">
        <v>82</v>
      </c>
      <c r="E2691" t="s">
        <v>83</v>
      </c>
      <c r="F2691" t="s">
        <v>84</v>
      </c>
      <c r="G2691" t="s">
        <v>28</v>
      </c>
      <c r="H2691" t="s">
        <v>29</v>
      </c>
      <c r="I2691">
        <v>0</v>
      </c>
      <c r="J2691">
        <v>0</v>
      </c>
      <c r="K2691" t="s">
        <v>168</v>
      </c>
      <c r="L2691" s="1">
        <v>43132</v>
      </c>
      <c r="M2691">
        <v>8.6159274193548394E-2</v>
      </c>
      <c r="N2691">
        <v>31</v>
      </c>
      <c r="O2691" t="s">
        <v>29</v>
      </c>
      <c r="P2691" t="s">
        <v>29</v>
      </c>
      <c r="Q2691" t="s">
        <v>29</v>
      </c>
      <c r="R2691" t="s">
        <v>29</v>
      </c>
      <c r="S2691" t="s">
        <v>29</v>
      </c>
      <c r="T2691" t="s">
        <v>29</v>
      </c>
      <c r="U2691" t="s">
        <v>29</v>
      </c>
      <c r="V2691" t="s">
        <v>29</v>
      </c>
      <c r="W2691" t="s">
        <v>29</v>
      </c>
      <c r="X2691" t="s">
        <v>29</v>
      </c>
      <c r="Y2691" t="s">
        <v>29</v>
      </c>
      <c r="Z2691" t="s">
        <v>29</v>
      </c>
    </row>
    <row r="2692" spans="1:26" x14ac:dyDescent="0.35">
      <c r="A2692">
        <v>2691</v>
      </c>
      <c r="B2692">
        <v>2018</v>
      </c>
      <c r="C2692">
        <v>2</v>
      </c>
      <c r="D2692" t="s">
        <v>85</v>
      </c>
      <c r="E2692" t="s">
        <v>86</v>
      </c>
      <c r="F2692" t="s">
        <v>38</v>
      </c>
      <c r="G2692" t="s">
        <v>28</v>
      </c>
      <c r="H2692" t="s">
        <v>29</v>
      </c>
      <c r="I2692">
        <v>0</v>
      </c>
      <c r="J2692">
        <v>0</v>
      </c>
      <c r="K2692" t="s">
        <v>168</v>
      </c>
      <c r="L2692" s="1">
        <v>43132</v>
      </c>
      <c r="M2692">
        <v>8.6159274193548394E-2</v>
      </c>
      <c r="N2692">
        <v>31</v>
      </c>
      <c r="O2692" t="s">
        <v>205</v>
      </c>
      <c r="P2692">
        <v>0</v>
      </c>
      <c r="Q2692">
        <v>363587108</v>
      </c>
      <c r="R2692">
        <v>0</v>
      </c>
      <c r="S2692">
        <v>0</v>
      </c>
      <c r="T2692">
        <v>0</v>
      </c>
      <c r="U2692" t="s">
        <v>86</v>
      </c>
      <c r="V2692" t="s">
        <v>38</v>
      </c>
      <c r="W2692" t="s">
        <v>28</v>
      </c>
      <c r="X2692">
        <v>2018</v>
      </c>
      <c r="Y2692">
        <v>2</v>
      </c>
      <c r="Z2692" t="s">
        <v>168</v>
      </c>
    </row>
    <row r="2693" spans="1:26" x14ac:dyDescent="0.35">
      <c r="A2693">
        <v>2692</v>
      </c>
      <c r="B2693">
        <v>2018</v>
      </c>
      <c r="C2693">
        <v>2</v>
      </c>
      <c r="D2693" t="s">
        <v>87</v>
      </c>
      <c r="E2693" t="s">
        <v>76</v>
      </c>
      <c r="F2693" t="s">
        <v>27</v>
      </c>
      <c r="G2693" t="s">
        <v>28</v>
      </c>
      <c r="H2693" t="s">
        <v>29</v>
      </c>
      <c r="I2693">
        <v>0</v>
      </c>
      <c r="J2693">
        <v>0</v>
      </c>
      <c r="K2693" t="s">
        <v>168</v>
      </c>
      <c r="L2693" s="1">
        <v>43132</v>
      </c>
      <c r="M2693">
        <v>8.6159274193548394E-2</v>
      </c>
      <c r="N2693">
        <v>31</v>
      </c>
      <c r="O2693" t="s">
        <v>205</v>
      </c>
      <c r="P2693">
        <v>0</v>
      </c>
      <c r="Q2693">
        <v>70440559</v>
      </c>
      <c r="R2693">
        <v>0</v>
      </c>
      <c r="S2693">
        <v>0</v>
      </c>
      <c r="T2693">
        <v>0</v>
      </c>
      <c r="U2693" t="s">
        <v>76</v>
      </c>
      <c r="V2693" t="s">
        <v>27</v>
      </c>
      <c r="W2693" t="s">
        <v>28</v>
      </c>
      <c r="X2693">
        <v>2018</v>
      </c>
      <c r="Y2693">
        <v>2</v>
      </c>
      <c r="Z2693" t="s">
        <v>168</v>
      </c>
    </row>
    <row r="2694" spans="1:26" x14ac:dyDescent="0.35">
      <c r="A2694">
        <v>2693</v>
      </c>
      <c r="B2694">
        <v>2018</v>
      </c>
      <c r="C2694">
        <v>2</v>
      </c>
      <c r="D2694" t="s">
        <v>88</v>
      </c>
      <c r="E2694" t="s">
        <v>89</v>
      </c>
      <c r="F2694" t="s">
        <v>49</v>
      </c>
      <c r="G2694" t="s">
        <v>28</v>
      </c>
      <c r="H2694" t="s">
        <v>29</v>
      </c>
      <c r="I2694">
        <v>0</v>
      </c>
      <c r="J2694">
        <v>0</v>
      </c>
      <c r="K2694" t="s">
        <v>168</v>
      </c>
      <c r="L2694" s="1">
        <v>43132</v>
      </c>
      <c r="M2694">
        <v>8.6159274193548394E-2</v>
      </c>
      <c r="N2694">
        <v>31</v>
      </c>
      <c r="O2694" t="s">
        <v>205</v>
      </c>
      <c r="P2694">
        <v>0</v>
      </c>
      <c r="Q2694">
        <v>79677655</v>
      </c>
      <c r="R2694">
        <v>0</v>
      </c>
      <c r="S2694">
        <v>0</v>
      </c>
      <c r="T2694">
        <v>0</v>
      </c>
      <c r="U2694" t="s">
        <v>89</v>
      </c>
      <c r="V2694" t="s">
        <v>49</v>
      </c>
      <c r="W2694" t="s">
        <v>28</v>
      </c>
      <c r="X2694">
        <v>2018</v>
      </c>
      <c r="Y2694">
        <v>2</v>
      </c>
      <c r="Z2694" t="s">
        <v>168</v>
      </c>
    </row>
    <row r="2695" spans="1:26" x14ac:dyDescent="0.35">
      <c r="A2695">
        <v>2694</v>
      </c>
      <c r="B2695">
        <v>2018</v>
      </c>
      <c r="C2695">
        <v>2</v>
      </c>
      <c r="D2695" t="s">
        <v>90</v>
      </c>
      <c r="E2695" t="s">
        <v>51</v>
      </c>
      <c r="F2695" t="s">
        <v>59</v>
      </c>
      <c r="G2695" t="s">
        <v>60</v>
      </c>
      <c r="H2695" t="s">
        <v>29</v>
      </c>
      <c r="I2695">
        <v>0</v>
      </c>
      <c r="J2695">
        <v>0</v>
      </c>
      <c r="K2695" t="s">
        <v>168</v>
      </c>
      <c r="L2695" s="1">
        <v>43132</v>
      </c>
      <c r="M2695">
        <v>8.6159274193548394E-2</v>
      </c>
      <c r="N2695">
        <v>31</v>
      </c>
      <c r="O2695" t="s">
        <v>205</v>
      </c>
      <c r="P2695">
        <v>0</v>
      </c>
      <c r="Q2695">
        <v>12723336</v>
      </c>
      <c r="R2695">
        <v>0</v>
      </c>
      <c r="S2695">
        <v>0</v>
      </c>
      <c r="T2695">
        <v>0</v>
      </c>
      <c r="U2695" t="s">
        <v>51</v>
      </c>
      <c r="V2695" t="s">
        <v>59</v>
      </c>
      <c r="W2695" t="s">
        <v>60</v>
      </c>
      <c r="X2695">
        <v>2018</v>
      </c>
      <c r="Y2695">
        <v>2</v>
      </c>
      <c r="Z2695" t="s">
        <v>168</v>
      </c>
    </row>
    <row r="2696" spans="1:26" x14ac:dyDescent="0.35">
      <c r="A2696">
        <v>2695</v>
      </c>
      <c r="B2696">
        <v>2018</v>
      </c>
      <c r="C2696">
        <v>2</v>
      </c>
      <c r="D2696" t="s">
        <v>91</v>
      </c>
      <c r="E2696" t="s">
        <v>80</v>
      </c>
      <c r="F2696" t="s">
        <v>92</v>
      </c>
      <c r="G2696" t="s">
        <v>28</v>
      </c>
      <c r="H2696" t="s">
        <v>29</v>
      </c>
      <c r="I2696">
        <v>0</v>
      </c>
      <c r="J2696">
        <v>5.94</v>
      </c>
      <c r="K2696" t="s">
        <v>168</v>
      </c>
      <c r="L2696" s="1">
        <v>43132</v>
      </c>
      <c r="M2696">
        <v>8.6159274193548394E-2</v>
      </c>
      <c r="N2696">
        <v>31</v>
      </c>
      <c r="O2696" t="s">
        <v>205</v>
      </c>
      <c r="P2696">
        <v>0</v>
      </c>
      <c r="Q2696">
        <v>0</v>
      </c>
      <c r="R2696">
        <v>124</v>
      </c>
      <c r="S2696">
        <v>9</v>
      </c>
      <c r="T2696">
        <v>133</v>
      </c>
      <c r="U2696" t="s">
        <v>80</v>
      </c>
      <c r="V2696" t="s">
        <v>92</v>
      </c>
      <c r="W2696" t="s">
        <v>28</v>
      </c>
      <c r="X2696">
        <v>2018</v>
      </c>
      <c r="Y2696">
        <v>2</v>
      </c>
      <c r="Z2696" t="s">
        <v>168</v>
      </c>
    </row>
    <row r="2697" spans="1:26" x14ac:dyDescent="0.35">
      <c r="A2697">
        <v>2696</v>
      </c>
      <c r="B2697">
        <v>2018</v>
      </c>
      <c r="C2697">
        <v>2</v>
      </c>
      <c r="D2697" t="s">
        <v>93</v>
      </c>
      <c r="E2697" t="s">
        <v>94</v>
      </c>
      <c r="F2697" t="s">
        <v>95</v>
      </c>
      <c r="G2697" t="s">
        <v>60</v>
      </c>
      <c r="H2697" t="s">
        <v>29</v>
      </c>
      <c r="I2697">
        <v>0</v>
      </c>
      <c r="J2697">
        <v>11.52</v>
      </c>
      <c r="K2697" t="s">
        <v>168</v>
      </c>
      <c r="L2697" s="1">
        <v>43132</v>
      </c>
      <c r="M2697">
        <v>8.6159274193548394E-2</v>
      </c>
      <c r="N2697">
        <v>31</v>
      </c>
      <c r="O2697" t="s">
        <v>205</v>
      </c>
      <c r="P2697">
        <v>422</v>
      </c>
      <c r="Q2697">
        <v>3031</v>
      </c>
      <c r="R2697">
        <v>0</v>
      </c>
      <c r="S2697">
        <v>0</v>
      </c>
      <c r="T2697">
        <v>422</v>
      </c>
      <c r="U2697" t="s">
        <v>94</v>
      </c>
      <c r="V2697" t="s">
        <v>95</v>
      </c>
      <c r="W2697" t="s">
        <v>60</v>
      </c>
      <c r="X2697">
        <v>2018</v>
      </c>
      <c r="Y2697">
        <v>2</v>
      </c>
      <c r="Z2697" t="s">
        <v>168</v>
      </c>
    </row>
    <row r="2698" spans="1:26" x14ac:dyDescent="0.35">
      <c r="A2698">
        <v>2697</v>
      </c>
      <c r="B2698">
        <v>2018</v>
      </c>
      <c r="C2698">
        <v>2</v>
      </c>
      <c r="D2698" t="s">
        <v>96</v>
      </c>
      <c r="E2698" t="s">
        <v>97</v>
      </c>
      <c r="F2698" t="s">
        <v>72</v>
      </c>
      <c r="G2698" t="s">
        <v>28</v>
      </c>
      <c r="H2698" t="s">
        <v>29</v>
      </c>
      <c r="I2698">
        <v>0</v>
      </c>
      <c r="J2698">
        <v>29.9</v>
      </c>
      <c r="K2698" t="s">
        <v>168</v>
      </c>
      <c r="L2698" s="1">
        <v>43132</v>
      </c>
      <c r="M2698">
        <v>8.6159274193548394E-2</v>
      </c>
      <c r="N2698">
        <v>31</v>
      </c>
      <c r="O2698" t="s">
        <v>205</v>
      </c>
      <c r="P2698">
        <v>0</v>
      </c>
      <c r="Q2698">
        <v>197120</v>
      </c>
      <c r="R2698">
        <v>0</v>
      </c>
      <c r="S2698">
        <v>0</v>
      </c>
      <c r="T2698">
        <v>0</v>
      </c>
      <c r="U2698" t="s">
        <v>97</v>
      </c>
      <c r="V2698" t="s">
        <v>72</v>
      </c>
      <c r="W2698" t="s">
        <v>28</v>
      </c>
      <c r="X2698">
        <v>2018</v>
      </c>
      <c r="Y2698">
        <v>2</v>
      </c>
      <c r="Z2698" t="s">
        <v>168</v>
      </c>
    </row>
    <row r="2699" spans="1:26" x14ac:dyDescent="0.35">
      <c r="A2699">
        <v>2698</v>
      </c>
      <c r="B2699">
        <v>2018</v>
      </c>
      <c r="C2699">
        <v>2</v>
      </c>
      <c r="D2699" t="s">
        <v>98</v>
      </c>
      <c r="E2699" t="s">
        <v>99</v>
      </c>
      <c r="F2699" t="s">
        <v>100</v>
      </c>
      <c r="G2699" t="s">
        <v>60</v>
      </c>
      <c r="H2699" t="s">
        <v>29</v>
      </c>
      <c r="I2699">
        <v>0</v>
      </c>
      <c r="J2699">
        <v>0</v>
      </c>
      <c r="K2699" t="s">
        <v>168</v>
      </c>
      <c r="L2699" s="1">
        <v>43132</v>
      </c>
      <c r="M2699">
        <v>8.6159274193548394E-2</v>
      </c>
      <c r="N2699">
        <v>31</v>
      </c>
      <c r="O2699" t="s">
        <v>29</v>
      </c>
      <c r="P2699" t="s">
        <v>29</v>
      </c>
      <c r="Q2699" t="s">
        <v>29</v>
      </c>
      <c r="R2699" t="s">
        <v>29</v>
      </c>
      <c r="S2699" t="s">
        <v>29</v>
      </c>
      <c r="T2699" t="s">
        <v>29</v>
      </c>
      <c r="U2699" t="s">
        <v>29</v>
      </c>
      <c r="V2699" t="s">
        <v>29</v>
      </c>
      <c r="W2699" t="s">
        <v>29</v>
      </c>
      <c r="X2699" t="s">
        <v>29</v>
      </c>
      <c r="Y2699" t="s">
        <v>29</v>
      </c>
      <c r="Z2699" t="s">
        <v>29</v>
      </c>
    </row>
    <row r="2700" spans="1:26" x14ac:dyDescent="0.35">
      <c r="A2700">
        <v>2699</v>
      </c>
      <c r="B2700">
        <v>2018</v>
      </c>
      <c r="C2700">
        <v>2</v>
      </c>
      <c r="D2700" t="s">
        <v>101</v>
      </c>
      <c r="E2700" t="s">
        <v>102</v>
      </c>
      <c r="F2700" t="s">
        <v>103</v>
      </c>
      <c r="G2700" t="s">
        <v>28</v>
      </c>
      <c r="H2700" t="s">
        <v>29</v>
      </c>
      <c r="I2700">
        <v>0</v>
      </c>
      <c r="J2700">
        <v>3.5</v>
      </c>
      <c r="K2700" t="s">
        <v>168</v>
      </c>
      <c r="L2700" s="1">
        <v>43132</v>
      </c>
      <c r="M2700">
        <v>8.6159274193548394E-2</v>
      </c>
      <c r="N2700">
        <v>31</v>
      </c>
      <c r="O2700" t="s">
        <v>205</v>
      </c>
      <c r="P2700">
        <v>0</v>
      </c>
      <c r="Q2700">
        <v>139680</v>
      </c>
      <c r="R2700">
        <v>0</v>
      </c>
      <c r="S2700">
        <v>0</v>
      </c>
      <c r="T2700">
        <v>0</v>
      </c>
      <c r="U2700" t="s">
        <v>102</v>
      </c>
      <c r="V2700" t="s">
        <v>103</v>
      </c>
      <c r="W2700" t="s">
        <v>28</v>
      </c>
      <c r="X2700">
        <v>2018</v>
      </c>
      <c r="Y2700">
        <v>2</v>
      </c>
      <c r="Z2700" t="s">
        <v>168</v>
      </c>
    </row>
    <row r="2701" spans="1:26" x14ac:dyDescent="0.35">
      <c r="A2701">
        <v>2700</v>
      </c>
      <c r="B2701">
        <v>2018</v>
      </c>
      <c r="C2701">
        <v>2</v>
      </c>
      <c r="D2701" t="s">
        <v>104</v>
      </c>
      <c r="E2701" t="s">
        <v>105</v>
      </c>
      <c r="F2701" t="s">
        <v>49</v>
      </c>
      <c r="G2701" t="s">
        <v>28</v>
      </c>
      <c r="H2701" t="s">
        <v>29</v>
      </c>
      <c r="I2701">
        <v>0</v>
      </c>
      <c r="J2701">
        <v>9.36</v>
      </c>
      <c r="K2701" t="s">
        <v>168</v>
      </c>
      <c r="L2701" s="1">
        <v>43132</v>
      </c>
      <c r="M2701">
        <v>8.6159274193548394E-2</v>
      </c>
      <c r="N2701">
        <v>31</v>
      </c>
      <c r="O2701" t="s">
        <v>205</v>
      </c>
      <c r="P2701">
        <v>560</v>
      </c>
      <c r="Q2701">
        <v>4800</v>
      </c>
      <c r="R2701">
        <v>0</v>
      </c>
      <c r="S2701">
        <v>0</v>
      </c>
      <c r="T2701">
        <v>560</v>
      </c>
      <c r="U2701" t="s">
        <v>105</v>
      </c>
      <c r="V2701" t="s">
        <v>49</v>
      </c>
      <c r="W2701" t="s">
        <v>28</v>
      </c>
      <c r="X2701">
        <v>2018</v>
      </c>
      <c r="Y2701">
        <v>2</v>
      </c>
      <c r="Z2701" t="s">
        <v>168</v>
      </c>
    </row>
    <row r="2702" spans="1:26" x14ac:dyDescent="0.35">
      <c r="A2702">
        <v>2701</v>
      </c>
      <c r="B2702">
        <v>2018</v>
      </c>
      <c r="C2702">
        <v>4</v>
      </c>
      <c r="D2702" t="s">
        <v>25</v>
      </c>
      <c r="E2702" t="s">
        <v>26</v>
      </c>
      <c r="F2702" t="s">
        <v>27</v>
      </c>
      <c r="G2702" t="s">
        <v>28</v>
      </c>
      <c r="H2702" t="s">
        <v>29</v>
      </c>
      <c r="I2702">
        <v>0</v>
      </c>
      <c r="J2702">
        <v>185.81</v>
      </c>
      <c r="K2702" t="s">
        <v>170</v>
      </c>
      <c r="L2702" s="1">
        <v>43191</v>
      </c>
      <c r="M2702">
        <v>0.16095340501792099</v>
      </c>
      <c r="N2702">
        <v>31</v>
      </c>
      <c r="O2702" t="s">
        <v>206</v>
      </c>
      <c r="P2702">
        <v>12133</v>
      </c>
      <c r="Q2702">
        <v>24552</v>
      </c>
      <c r="R2702">
        <v>0</v>
      </c>
      <c r="S2702">
        <v>0</v>
      </c>
      <c r="T2702">
        <v>12133</v>
      </c>
      <c r="U2702" t="s">
        <v>26</v>
      </c>
      <c r="V2702" t="s">
        <v>27</v>
      </c>
      <c r="W2702" t="s">
        <v>28</v>
      </c>
      <c r="X2702">
        <v>2018</v>
      </c>
      <c r="Y2702">
        <v>4</v>
      </c>
      <c r="Z2702" t="s">
        <v>170</v>
      </c>
    </row>
    <row r="2703" spans="1:26" x14ac:dyDescent="0.35">
      <c r="A2703">
        <v>2702</v>
      </c>
      <c r="B2703">
        <v>2018</v>
      </c>
      <c r="C2703">
        <v>4</v>
      </c>
      <c r="D2703" t="s">
        <v>32</v>
      </c>
      <c r="E2703" t="s">
        <v>33</v>
      </c>
      <c r="F2703" t="s">
        <v>34</v>
      </c>
      <c r="G2703" t="s">
        <v>35</v>
      </c>
      <c r="H2703" s="1">
        <v>43191</v>
      </c>
      <c r="I2703">
        <v>78.41</v>
      </c>
      <c r="J2703">
        <v>1472.902</v>
      </c>
      <c r="K2703" t="s">
        <v>170</v>
      </c>
      <c r="L2703" s="1">
        <v>43191</v>
      </c>
      <c r="M2703">
        <v>0.16095340501792099</v>
      </c>
      <c r="N2703">
        <v>31</v>
      </c>
      <c r="O2703" t="s">
        <v>206</v>
      </c>
      <c r="P2703">
        <v>73906</v>
      </c>
      <c r="Q2703">
        <v>226595</v>
      </c>
      <c r="R2703">
        <v>0</v>
      </c>
      <c r="S2703">
        <v>0</v>
      </c>
      <c r="T2703">
        <v>73906</v>
      </c>
      <c r="U2703" t="s">
        <v>33</v>
      </c>
      <c r="V2703" t="s">
        <v>34</v>
      </c>
      <c r="W2703" t="s">
        <v>35</v>
      </c>
      <c r="X2703">
        <v>2018</v>
      </c>
      <c r="Y2703">
        <v>4</v>
      </c>
      <c r="Z2703" t="s">
        <v>170</v>
      </c>
    </row>
    <row r="2704" spans="1:26" x14ac:dyDescent="0.35">
      <c r="A2704">
        <v>2703</v>
      </c>
      <c r="B2704">
        <v>2018</v>
      </c>
      <c r="C2704">
        <v>4</v>
      </c>
      <c r="D2704" t="s">
        <v>36</v>
      </c>
      <c r="E2704" t="s">
        <v>37</v>
      </c>
      <c r="F2704" t="s">
        <v>38</v>
      </c>
      <c r="G2704" t="s">
        <v>28</v>
      </c>
      <c r="H2704" s="1">
        <v>43191</v>
      </c>
      <c r="I2704">
        <v>19.55</v>
      </c>
      <c r="J2704">
        <v>1079.239</v>
      </c>
      <c r="K2704" t="s">
        <v>170</v>
      </c>
      <c r="L2704" s="1">
        <v>43191</v>
      </c>
      <c r="M2704">
        <v>0.16095340501792099</v>
      </c>
      <c r="N2704">
        <v>31</v>
      </c>
      <c r="O2704" t="s">
        <v>206</v>
      </c>
      <c r="P2704">
        <v>70712</v>
      </c>
      <c r="Q2704">
        <v>191231</v>
      </c>
      <c r="R2704">
        <v>0</v>
      </c>
      <c r="S2704">
        <v>0</v>
      </c>
      <c r="T2704">
        <v>70712</v>
      </c>
      <c r="U2704" t="s">
        <v>37</v>
      </c>
      <c r="V2704" t="s">
        <v>38</v>
      </c>
      <c r="W2704" t="s">
        <v>28</v>
      </c>
      <c r="X2704">
        <v>2018</v>
      </c>
      <c r="Y2704">
        <v>4</v>
      </c>
      <c r="Z2704" t="s">
        <v>170</v>
      </c>
    </row>
    <row r="2705" spans="1:26" x14ac:dyDescent="0.35">
      <c r="A2705">
        <v>2704</v>
      </c>
      <c r="B2705">
        <v>2018</v>
      </c>
      <c r="C2705">
        <v>4</v>
      </c>
      <c r="D2705" t="s">
        <v>39</v>
      </c>
      <c r="E2705" t="s">
        <v>40</v>
      </c>
      <c r="F2705" t="s">
        <v>41</v>
      </c>
      <c r="G2705" t="s">
        <v>35</v>
      </c>
      <c r="H2705" t="s">
        <v>29</v>
      </c>
      <c r="I2705">
        <v>0</v>
      </c>
      <c r="J2705">
        <v>2.64</v>
      </c>
      <c r="K2705" t="s">
        <v>170</v>
      </c>
      <c r="L2705" s="1">
        <v>43191</v>
      </c>
      <c r="M2705">
        <v>0.16095340501792099</v>
      </c>
      <c r="N2705">
        <v>31</v>
      </c>
      <c r="O2705" t="s">
        <v>206</v>
      </c>
      <c r="P2705">
        <v>0</v>
      </c>
      <c r="Q2705">
        <v>73800</v>
      </c>
      <c r="R2705">
        <v>0</v>
      </c>
      <c r="S2705">
        <v>0</v>
      </c>
      <c r="T2705">
        <v>0</v>
      </c>
      <c r="U2705" t="s">
        <v>40</v>
      </c>
      <c r="V2705" t="s">
        <v>41</v>
      </c>
      <c r="W2705" t="s">
        <v>35</v>
      </c>
      <c r="X2705">
        <v>2018</v>
      </c>
      <c r="Y2705">
        <v>4</v>
      </c>
      <c r="Z2705" t="s">
        <v>170</v>
      </c>
    </row>
    <row r="2706" spans="1:26" x14ac:dyDescent="0.35">
      <c r="A2706">
        <v>2705</v>
      </c>
      <c r="B2706">
        <v>2018</v>
      </c>
      <c r="C2706">
        <v>4</v>
      </c>
      <c r="D2706" t="s">
        <v>42</v>
      </c>
      <c r="E2706" t="s">
        <v>43</v>
      </c>
      <c r="F2706" t="s">
        <v>44</v>
      </c>
      <c r="G2706" t="s">
        <v>35</v>
      </c>
      <c r="H2706" t="s">
        <v>29</v>
      </c>
      <c r="I2706">
        <v>0</v>
      </c>
      <c r="J2706">
        <v>248.79</v>
      </c>
      <c r="K2706" t="s">
        <v>170</v>
      </c>
      <c r="L2706" s="1">
        <v>43191</v>
      </c>
      <c r="M2706">
        <v>0.16095340501792099</v>
      </c>
      <c r="N2706">
        <v>31</v>
      </c>
      <c r="O2706" t="s">
        <v>206</v>
      </c>
      <c r="P2706">
        <v>10764</v>
      </c>
      <c r="Q2706">
        <v>24909</v>
      </c>
      <c r="R2706">
        <v>0</v>
      </c>
      <c r="S2706">
        <v>0</v>
      </c>
      <c r="T2706">
        <v>10764</v>
      </c>
      <c r="U2706" t="s">
        <v>43</v>
      </c>
      <c r="V2706" t="s">
        <v>44</v>
      </c>
      <c r="W2706" t="s">
        <v>35</v>
      </c>
      <c r="X2706">
        <v>2018</v>
      </c>
      <c r="Y2706">
        <v>4</v>
      </c>
      <c r="Z2706" t="s">
        <v>170</v>
      </c>
    </row>
    <row r="2707" spans="1:26" x14ac:dyDescent="0.35">
      <c r="A2707">
        <v>2706</v>
      </c>
      <c r="B2707">
        <v>2018</v>
      </c>
      <c r="C2707">
        <v>4</v>
      </c>
      <c r="D2707" t="s">
        <v>45</v>
      </c>
      <c r="E2707" t="s">
        <v>46</v>
      </c>
      <c r="F2707" t="s">
        <v>41</v>
      </c>
      <c r="G2707" t="s">
        <v>35</v>
      </c>
      <c r="H2707" s="1">
        <v>43191</v>
      </c>
      <c r="I2707">
        <v>30</v>
      </c>
      <c r="J2707">
        <v>83.63</v>
      </c>
      <c r="K2707" t="s">
        <v>170</v>
      </c>
      <c r="L2707" s="1">
        <v>43191</v>
      </c>
      <c r="M2707">
        <v>0.16095340501792099</v>
      </c>
      <c r="N2707">
        <v>31</v>
      </c>
      <c r="O2707" t="s">
        <v>206</v>
      </c>
      <c r="P2707">
        <v>0</v>
      </c>
      <c r="Q2707">
        <v>124320</v>
      </c>
      <c r="R2707">
        <v>0</v>
      </c>
      <c r="S2707">
        <v>0</v>
      </c>
      <c r="T2707">
        <v>0</v>
      </c>
      <c r="U2707" t="s">
        <v>46</v>
      </c>
      <c r="V2707" t="s">
        <v>41</v>
      </c>
      <c r="W2707" t="s">
        <v>35</v>
      </c>
      <c r="X2707">
        <v>2018</v>
      </c>
      <c r="Y2707">
        <v>4</v>
      </c>
      <c r="Z2707" t="s">
        <v>170</v>
      </c>
    </row>
    <row r="2708" spans="1:26" x14ac:dyDescent="0.35">
      <c r="A2708">
        <v>2707</v>
      </c>
      <c r="B2708">
        <v>2018</v>
      </c>
      <c r="C2708">
        <v>4</v>
      </c>
      <c r="D2708" t="s">
        <v>47</v>
      </c>
      <c r="E2708" t="s">
        <v>48</v>
      </c>
      <c r="F2708" t="s">
        <v>49</v>
      </c>
      <c r="G2708" t="s">
        <v>28</v>
      </c>
      <c r="H2708" t="s">
        <v>29</v>
      </c>
      <c r="I2708">
        <v>0</v>
      </c>
      <c r="J2708">
        <v>272.70400000000001</v>
      </c>
      <c r="K2708" t="s">
        <v>170</v>
      </c>
      <c r="L2708" s="1">
        <v>43191</v>
      </c>
      <c r="M2708">
        <v>0.16095340501792099</v>
      </c>
      <c r="N2708">
        <v>31</v>
      </c>
      <c r="O2708" t="s">
        <v>206</v>
      </c>
      <c r="P2708">
        <v>9987</v>
      </c>
      <c r="Q2708">
        <v>61258</v>
      </c>
      <c r="R2708">
        <v>0</v>
      </c>
      <c r="S2708">
        <v>0</v>
      </c>
      <c r="T2708">
        <v>9987</v>
      </c>
      <c r="U2708" t="s">
        <v>48</v>
      </c>
      <c r="V2708" t="s">
        <v>49</v>
      </c>
      <c r="W2708" t="s">
        <v>28</v>
      </c>
      <c r="X2708">
        <v>2018</v>
      </c>
      <c r="Y2708">
        <v>4</v>
      </c>
      <c r="Z2708" t="s">
        <v>170</v>
      </c>
    </row>
    <row r="2709" spans="1:26" x14ac:dyDescent="0.35">
      <c r="A2709">
        <v>2708</v>
      </c>
      <c r="B2709">
        <v>2018</v>
      </c>
      <c r="C2709">
        <v>4</v>
      </c>
      <c r="D2709" t="s">
        <v>50</v>
      </c>
      <c r="E2709" t="s">
        <v>51</v>
      </c>
      <c r="F2709" t="s">
        <v>38</v>
      </c>
      <c r="G2709" t="s">
        <v>28</v>
      </c>
      <c r="H2709" t="s">
        <v>29</v>
      </c>
      <c r="I2709">
        <v>0</v>
      </c>
      <c r="J2709">
        <v>0</v>
      </c>
      <c r="K2709" t="s">
        <v>170</v>
      </c>
      <c r="L2709" s="1">
        <v>43191</v>
      </c>
      <c r="M2709">
        <v>0.16095340501792099</v>
      </c>
      <c r="N2709">
        <v>31</v>
      </c>
      <c r="O2709" t="s">
        <v>206</v>
      </c>
      <c r="P2709">
        <v>0</v>
      </c>
      <c r="Q2709">
        <v>219373594</v>
      </c>
      <c r="R2709">
        <v>0</v>
      </c>
      <c r="S2709">
        <v>0</v>
      </c>
      <c r="T2709">
        <v>0</v>
      </c>
      <c r="U2709" t="s">
        <v>51</v>
      </c>
      <c r="V2709" t="s">
        <v>38</v>
      </c>
      <c r="W2709" t="s">
        <v>28</v>
      </c>
      <c r="X2709">
        <v>2018</v>
      </c>
      <c r="Y2709">
        <v>4</v>
      </c>
      <c r="Z2709" t="s">
        <v>170</v>
      </c>
    </row>
    <row r="2710" spans="1:26" x14ac:dyDescent="0.35">
      <c r="A2710">
        <v>2709</v>
      </c>
      <c r="B2710">
        <v>2018</v>
      </c>
      <c r="C2710">
        <v>4</v>
      </c>
      <c r="D2710" t="s">
        <v>52</v>
      </c>
      <c r="E2710" t="s">
        <v>53</v>
      </c>
      <c r="F2710" t="s">
        <v>34</v>
      </c>
      <c r="G2710" t="s">
        <v>35</v>
      </c>
      <c r="H2710" t="s">
        <v>29</v>
      </c>
      <c r="I2710">
        <v>0</v>
      </c>
      <c r="J2710">
        <v>1.53</v>
      </c>
      <c r="K2710" t="s">
        <v>170</v>
      </c>
      <c r="L2710" s="1">
        <v>43191</v>
      </c>
      <c r="M2710">
        <v>0.16095340501792099</v>
      </c>
      <c r="N2710">
        <v>31</v>
      </c>
      <c r="O2710" t="s">
        <v>206</v>
      </c>
      <c r="P2710">
        <v>0</v>
      </c>
      <c r="Q2710">
        <v>273087026</v>
      </c>
      <c r="R2710">
        <v>0</v>
      </c>
      <c r="S2710">
        <v>0</v>
      </c>
      <c r="T2710">
        <v>0</v>
      </c>
      <c r="U2710" t="s">
        <v>53</v>
      </c>
      <c r="V2710" t="s">
        <v>34</v>
      </c>
      <c r="W2710" t="s">
        <v>35</v>
      </c>
      <c r="X2710">
        <v>2018</v>
      </c>
      <c r="Y2710">
        <v>4</v>
      </c>
      <c r="Z2710" t="s">
        <v>170</v>
      </c>
    </row>
    <row r="2711" spans="1:26" x14ac:dyDescent="0.35">
      <c r="A2711">
        <v>2710</v>
      </c>
      <c r="B2711">
        <v>2018</v>
      </c>
      <c r="C2711">
        <v>4</v>
      </c>
      <c r="D2711" t="s">
        <v>54</v>
      </c>
      <c r="E2711" t="s">
        <v>55</v>
      </c>
      <c r="F2711" t="s">
        <v>56</v>
      </c>
      <c r="G2711" t="s">
        <v>35</v>
      </c>
      <c r="H2711" t="s">
        <v>29</v>
      </c>
      <c r="I2711">
        <v>0</v>
      </c>
      <c r="J2711">
        <v>138.876</v>
      </c>
      <c r="K2711" t="s">
        <v>170</v>
      </c>
      <c r="L2711" s="1">
        <v>43191</v>
      </c>
      <c r="M2711">
        <v>0.16095340501792099</v>
      </c>
      <c r="N2711">
        <v>31</v>
      </c>
      <c r="O2711" t="s">
        <v>206</v>
      </c>
      <c r="P2711">
        <v>3080</v>
      </c>
      <c r="Q2711">
        <v>152643</v>
      </c>
      <c r="R2711">
        <v>0</v>
      </c>
      <c r="S2711">
        <v>0</v>
      </c>
      <c r="T2711">
        <v>3080</v>
      </c>
      <c r="U2711" t="s">
        <v>55</v>
      </c>
      <c r="V2711" t="s">
        <v>56</v>
      </c>
      <c r="W2711" t="s">
        <v>35</v>
      </c>
      <c r="X2711">
        <v>2018</v>
      </c>
      <c r="Y2711">
        <v>4</v>
      </c>
      <c r="Z2711" t="s">
        <v>170</v>
      </c>
    </row>
    <row r="2712" spans="1:26" x14ac:dyDescent="0.35">
      <c r="A2712">
        <v>2711</v>
      </c>
      <c r="B2712">
        <v>2018</v>
      </c>
      <c r="C2712">
        <v>4</v>
      </c>
      <c r="D2712" t="s">
        <v>57</v>
      </c>
      <c r="E2712" t="s">
        <v>58</v>
      </c>
      <c r="F2712" t="s">
        <v>59</v>
      </c>
      <c r="G2712" t="s">
        <v>60</v>
      </c>
      <c r="H2712" t="s">
        <v>29</v>
      </c>
      <c r="I2712">
        <v>0</v>
      </c>
      <c r="J2712">
        <v>33.034999999999997</v>
      </c>
      <c r="K2712" t="s">
        <v>170</v>
      </c>
      <c r="L2712" s="1">
        <v>43191</v>
      </c>
      <c r="M2712">
        <v>0.16095340501792099</v>
      </c>
      <c r="N2712">
        <v>31</v>
      </c>
      <c r="O2712" t="s">
        <v>206</v>
      </c>
      <c r="P2712">
        <v>1485</v>
      </c>
      <c r="Q2712">
        <v>6473</v>
      </c>
      <c r="R2712">
        <v>0</v>
      </c>
      <c r="S2712">
        <v>0</v>
      </c>
      <c r="T2712">
        <v>1485</v>
      </c>
      <c r="U2712" t="s">
        <v>58</v>
      </c>
      <c r="V2712" t="s">
        <v>59</v>
      </c>
      <c r="W2712" t="s">
        <v>60</v>
      </c>
      <c r="X2712">
        <v>2018</v>
      </c>
      <c r="Y2712">
        <v>4</v>
      </c>
      <c r="Z2712" t="s">
        <v>170</v>
      </c>
    </row>
    <row r="2713" spans="1:26" x14ac:dyDescent="0.35">
      <c r="A2713">
        <v>2712</v>
      </c>
      <c r="B2713">
        <v>2018</v>
      </c>
      <c r="C2713">
        <v>4</v>
      </c>
      <c r="D2713" t="s">
        <v>61</v>
      </c>
      <c r="E2713" t="s">
        <v>62</v>
      </c>
      <c r="F2713" t="s">
        <v>63</v>
      </c>
      <c r="G2713" t="s">
        <v>60</v>
      </c>
      <c r="H2713" t="s">
        <v>29</v>
      </c>
      <c r="I2713">
        <v>0</v>
      </c>
      <c r="J2713">
        <v>0</v>
      </c>
      <c r="K2713" t="s">
        <v>170</v>
      </c>
      <c r="L2713" s="1">
        <v>43191</v>
      </c>
      <c r="M2713">
        <v>0.16095340501792099</v>
      </c>
      <c r="N2713">
        <v>31</v>
      </c>
      <c r="O2713" t="s">
        <v>29</v>
      </c>
      <c r="P2713" t="s">
        <v>29</v>
      </c>
      <c r="Q2713" t="s">
        <v>29</v>
      </c>
      <c r="R2713" t="s">
        <v>29</v>
      </c>
      <c r="S2713" t="s">
        <v>29</v>
      </c>
      <c r="T2713" t="s">
        <v>29</v>
      </c>
      <c r="U2713" t="s">
        <v>29</v>
      </c>
      <c r="V2713" t="s">
        <v>29</v>
      </c>
      <c r="W2713" t="s">
        <v>29</v>
      </c>
      <c r="X2713" t="s">
        <v>29</v>
      </c>
      <c r="Y2713" t="s">
        <v>29</v>
      </c>
      <c r="Z2713" t="s">
        <v>29</v>
      </c>
    </row>
    <row r="2714" spans="1:26" x14ac:dyDescent="0.35">
      <c r="A2714">
        <v>2713</v>
      </c>
      <c r="B2714">
        <v>2018</v>
      </c>
      <c r="C2714">
        <v>4</v>
      </c>
      <c r="D2714" t="s">
        <v>64</v>
      </c>
      <c r="E2714" t="s">
        <v>65</v>
      </c>
      <c r="F2714" t="s">
        <v>66</v>
      </c>
      <c r="G2714" t="s">
        <v>28</v>
      </c>
      <c r="H2714" t="s">
        <v>29</v>
      </c>
      <c r="I2714">
        <v>0</v>
      </c>
      <c r="J2714">
        <v>0</v>
      </c>
      <c r="K2714" t="s">
        <v>170</v>
      </c>
      <c r="L2714" s="1">
        <v>43191</v>
      </c>
      <c r="M2714">
        <v>0.16095340501792099</v>
      </c>
      <c r="N2714">
        <v>31</v>
      </c>
      <c r="O2714" t="s">
        <v>206</v>
      </c>
      <c r="P2714">
        <v>0</v>
      </c>
      <c r="Q2714">
        <v>113537591</v>
      </c>
      <c r="R2714">
        <v>0</v>
      </c>
      <c r="S2714">
        <v>0</v>
      </c>
      <c r="T2714">
        <v>0</v>
      </c>
      <c r="U2714" t="s">
        <v>65</v>
      </c>
      <c r="V2714" t="s">
        <v>66</v>
      </c>
      <c r="W2714" t="s">
        <v>28</v>
      </c>
      <c r="X2714">
        <v>2018</v>
      </c>
      <c r="Y2714">
        <v>4</v>
      </c>
      <c r="Z2714" t="s">
        <v>170</v>
      </c>
    </row>
    <row r="2715" spans="1:26" x14ac:dyDescent="0.35">
      <c r="A2715">
        <v>2714</v>
      </c>
      <c r="B2715">
        <v>2018</v>
      </c>
      <c r="C2715">
        <v>4</v>
      </c>
      <c r="D2715" t="s">
        <v>67</v>
      </c>
      <c r="E2715" t="s">
        <v>68</v>
      </c>
      <c r="F2715" t="s">
        <v>69</v>
      </c>
      <c r="G2715" t="s">
        <v>35</v>
      </c>
      <c r="H2715" t="s">
        <v>29</v>
      </c>
      <c r="I2715">
        <v>0</v>
      </c>
      <c r="J2715">
        <v>0</v>
      </c>
      <c r="K2715" t="s">
        <v>170</v>
      </c>
      <c r="L2715" s="1">
        <v>43191</v>
      </c>
      <c r="M2715">
        <v>0.16095340501792099</v>
      </c>
      <c r="N2715">
        <v>31</v>
      </c>
      <c r="O2715" t="s">
        <v>29</v>
      </c>
      <c r="P2715" t="s">
        <v>29</v>
      </c>
      <c r="Q2715" t="s">
        <v>29</v>
      </c>
      <c r="R2715" t="s">
        <v>29</v>
      </c>
      <c r="S2715" t="s">
        <v>29</v>
      </c>
      <c r="T2715" t="s">
        <v>29</v>
      </c>
      <c r="U2715" t="s">
        <v>29</v>
      </c>
      <c r="V2715" t="s">
        <v>29</v>
      </c>
      <c r="W2715" t="s">
        <v>29</v>
      </c>
      <c r="X2715" t="s">
        <v>29</v>
      </c>
      <c r="Y2715" t="s">
        <v>29</v>
      </c>
      <c r="Z2715" t="s">
        <v>29</v>
      </c>
    </row>
    <row r="2716" spans="1:26" x14ac:dyDescent="0.35">
      <c r="A2716">
        <v>2715</v>
      </c>
      <c r="B2716">
        <v>2018</v>
      </c>
      <c r="C2716">
        <v>4</v>
      </c>
      <c r="D2716" t="s">
        <v>70</v>
      </c>
      <c r="E2716" t="s">
        <v>71</v>
      </c>
      <c r="F2716" t="s">
        <v>72</v>
      </c>
      <c r="G2716" t="s">
        <v>28</v>
      </c>
      <c r="H2716" t="s">
        <v>29</v>
      </c>
      <c r="I2716">
        <v>0</v>
      </c>
      <c r="J2716">
        <v>0</v>
      </c>
      <c r="K2716" t="s">
        <v>170</v>
      </c>
      <c r="L2716" s="1">
        <v>43191</v>
      </c>
      <c r="M2716">
        <v>0.16095340501792099</v>
      </c>
      <c r="N2716">
        <v>31</v>
      </c>
      <c r="O2716" t="s">
        <v>29</v>
      </c>
      <c r="P2716" t="s">
        <v>29</v>
      </c>
      <c r="Q2716" t="s">
        <v>29</v>
      </c>
      <c r="R2716" t="s">
        <v>29</v>
      </c>
      <c r="S2716" t="s">
        <v>29</v>
      </c>
      <c r="T2716" t="s">
        <v>29</v>
      </c>
      <c r="U2716" t="s">
        <v>29</v>
      </c>
      <c r="V2716" t="s">
        <v>29</v>
      </c>
      <c r="W2716" t="s">
        <v>29</v>
      </c>
      <c r="X2716" t="s">
        <v>29</v>
      </c>
      <c r="Y2716" t="s">
        <v>29</v>
      </c>
      <c r="Z2716" t="s">
        <v>29</v>
      </c>
    </row>
    <row r="2717" spans="1:26" x14ac:dyDescent="0.35">
      <c r="A2717">
        <v>2716</v>
      </c>
      <c r="B2717">
        <v>2018</v>
      </c>
      <c r="C2717">
        <v>4</v>
      </c>
      <c r="D2717" t="s">
        <v>73</v>
      </c>
      <c r="E2717" t="s">
        <v>74</v>
      </c>
      <c r="F2717" t="s">
        <v>66</v>
      </c>
      <c r="G2717" t="s">
        <v>28</v>
      </c>
      <c r="H2717" t="s">
        <v>29</v>
      </c>
      <c r="I2717">
        <v>0</v>
      </c>
      <c r="J2717">
        <v>57.5</v>
      </c>
      <c r="K2717" t="s">
        <v>170</v>
      </c>
      <c r="L2717" s="1">
        <v>43191</v>
      </c>
      <c r="M2717">
        <v>0.16095340501792099</v>
      </c>
      <c r="N2717">
        <v>31</v>
      </c>
      <c r="O2717" t="s">
        <v>206</v>
      </c>
      <c r="P2717">
        <v>0</v>
      </c>
      <c r="Q2717">
        <v>71840</v>
      </c>
      <c r="R2717">
        <v>0</v>
      </c>
      <c r="S2717">
        <v>0</v>
      </c>
      <c r="T2717">
        <v>0</v>
      </c>
      <c r="U2717" t="s">
        <v>74</v>
      </c>
      <c r="V2717" t="s">
        <v>66</v>
      </c>
      <c r="W2717" t="s">
        <v>28</v>
      </c>
      <c r="X2717">
        <v>2018</v>
      </c>
      <c r="Y2717">
        <v>4</v>
      </c>
      <c r="Z2717" t="s">
        <v>170</v>
      </c>
    </row>
    <row r="2718" spans="1:26" x14ac:dyDescent="0.35">
      <c r="A2718">
        <v>2717</v>
      </c>
      <c r="B2718">
        <v>2018</v>
      </c>
      <c r="C2718">
        <v>4</v>
      </c>
      <c r="D2718" t="s">
        <v>75</v>
      </c>
      <c r="E2718" t="s">
        <v>76</v>
      </c>
      <c r="F2718" t="s">
        <v>44</v>
      </c>
      <c r="G2718" t="s">
        <v>35</v>
      </c>
      <c r="H2718" t="s">
        <v>29</v>
      </c>
      <c r="I2718">
        <v>0</v>
      </c>
      <c r="J2718">
        <v>0</v>
      </c>
      <c r="K2718" t="s">
        <v>170</v>
      </c>
      <c r="L2718" s="1">
        <v>43191</v>
      </c>
      <c r="M2718">
        <v>0.16095340501792099</v>
      </c>
      <c r="N2718">
        <v>31</v>
      </c>
      <c r="O2718" t="s">
        <v>206</v>
      </c>
      <c r="P2718">
        <v>0</v>
      </c>
      <c r="Q2718">
        <v>28185982</v>
      </c>
      <c r="R2718">
        <v>0</v>
      </c>
      <c r="S2718">
        <v>0</v>
      </c>
      <c r="T2718">
        <v>0</v>
      </c>
      <c r="U2718" t="s">
        <v>76</v>
      </c>
      <c r="V2718" t="s">
        <v>44</v>
      </c>
      <c r="W2718" t="s">
        <v>35</v>
      </c>
      <c r="X2718">
        <v>2018</v>
      </c>
      <c r="Y2718">
        <v>4</v>
      </c>
      <c r="Z2718" t="s">
        <v>170</v>
      </c>
    </row>
    <row r="2719" spans="1:26" x14ac:dyDescent="0.35">
      <c r="A2719">
        <v>2718</v>
      </c>
      <c r="B2719">
        <v>2018</v>
      </c>
      <c r="C2719">
        <v>4</v>
      </c>
      <c r="D2719" t="s">
        <v>77</v>
      </c>
      <c r="E2719" t="s">
        <v>78</v>
      </c>
      <c r="F2719" t="s">
        <v>34</v>
      </c>
      <c r="G2719" t="s">
        <v>35</v>
      </c>
      <c r="H2719" t="s">
        <v>29</v>
      </c>
      <c r="I2719">
        <v>0</v>
      </c>
      <c r="J2719">
        <v>0</v>
      </c>
      <c r="K2719" t="s">
        <v>170</v>
      </c>
      <c r="L2719" s="1">
        <v>43191</v>
      </c>
      <c r="M2719">
        <v>0.16095340501792099</v>
      </c>
      <c r="N2719">
        <v>31</v>
      </c>
      <c r="O2719" t="s">
        <v>206</v>
      </c>
      <c r="P2719">
        <v>0</v>
      </c>
      <c r="Q2719">
        <v>710942</v>
      </c>
      <c r="R2719">
        <v>0</v>
      </c>
      <c r="S2719">
        <v>0</v>
      </c>
      <c r="T2719">
        <v>0</v>
      </c>
      <c r="U2719" t="s">
        <v>78</v>
      </c>
      <c r="V2719" t="s">
        <v>34</v>
      </c>
      <c r="W2719" t="s">
        <v>35</v>
      </c>
      <c r="X2719">
        <v>2018</v>
      </c>
      <c r="Y2719">
        <v>4</v>
      </c>
      <c r="Z2719" t="s">
        <v>170</v>
      </c>
    </row>
    <row r="2720" spans="1:26" x14ac:dyDescent="0.35">
      <c r="A2720">
        <v>2719</v>
      </c>
      <c r="B2720">
        <v>2018</v>
      </c>
      <c r="C2720">
        <v>4</v>
      </c>
      <c r="D2720" t="s">
        <v>79</v>
      </c>
      <c r="E2720" t="s">
        <v>80</v>
      </c>
      <c r="F2720" t="s">
        <v>81</v>
      </c>
      <c r="G2720" t="s">
        <v>35</v>
      </c>
      <c r="H2720" t="s">
        <v>29</v>
      </c>
      <c r="I2720">
        <v>0</v>
      </c>
      <c r="J2720">
        <v>6.05</v>
      </c>
      <c r="K2720" t="s">
        <v>170</v>
      </c>
      <c r="L2720" s="1">
        <v>43191</v>
      </c>
      <c r="M2720">
        <v>0.16095340501792099</v>
      </c>
      <c r="N2720">
        <v>31</v>
      </c>
      <c r="O2720" t="s">
        <v>206</v>
      </c>
      <c r="P2720">
        <v>0</v>
      </c>
      <c r="Q2720">
        <v>0</v>
      </c>
      <c r="R2720">
        <v>198</v>
      </c>
      <c r="S2720">
        <v>73</v>
      </c>
      <c r="T2720">
        <v>271</v>
      </c>
      <c r="U2720" t="s">
        <v>80</v>
      </c>
      <c r="V2720" t="s">
        <v>81</v>
      </c>
      <c r="W2720" t="s">
        <v>35</v>
      </c>
      <c r="X2720">
        <v>2018</v>
      </c>
      <c r="Y2720">
        <v>4</v>
      </c>
      <c r="Z2720" t="s">
        <v>170</v>
      </c>
    </row>
    <row r="2721" spans="1:26" x14ac:dyDescent="0.35">
      <c r="A2721">
        <v>2720</v>
      </c>
      <c r="B2721">
        <v>2018</v>
      </c>
      <c r="C2721">
        <v>4</v>
      </c>
      <c r="D2721" t="s">
        <v>82</v>
      </c>
      <c r="E2721" t="s">
        <v>83</v>
      </c>
      <c r="F2721" t="s">
        <v>84</v>
      </c>
      <c r="G2721" t="s">
        <v>28</v>
      </c>
      <c r="H2721" t="s">
        <v>29</v>
      </c>
      <c r="I2721">
        <v>0</v>
      </c>
      <c r="J2721">
        <v>0</v>
      </c>
      <c r="K2721" t="s">
        <v>170</v>
      </c>
      <c r="L2721" s="1">
        <v>43191</v>
      </c>
      <c r="M2721">
        <v>0.16095340501792099</v>
      </c>
      <c r="N2721">
        <v>31</v>
      </c>
      <c r="O2721" t="s">
        <v>29</v>
      </c>
      <c r="P2721" t="s">
        <v>29</v>
      </c>
      <c r="Q2721" t="s">
        <v>29</v>
      </c>
      <c r="R2721" t="s">
        <v>29</v>
      </c>
      <c r="S2721" t="s">
        <v>29</v>
      </c>
      <c r="T2721" t="s">
        <v>29</v>
      </c>
      <c r="U2721" t="s">
        <v>29</v>
      </c>
      <c r="V2721" t="s">
        <v>29</v>
      </c>
      <c r="W2721" t="s">
        <v>29</v>
      </c>
      <c r="X2721" t="s">
        <v>29</v>
      </c>
      <c r="Y2721" t="s">
        <v>29</v>
      </c>
      <c r="Z2721" t="s">
        <v>29</v>
      </c>
    </row>
    <row r="2722" spans="1:26" x14ac:dyDescent="0.35">
      <c r="A2722">
        <v>2721</v>
      </c>
      <c r="B2722">
        <v>2018</v>
      </c>
      <c r="C2722">
        <v>4</v>
      </c>
      <c r="D2722" t="s">
        <v>85</v>
      </c>
      <c r="E2722" t="s">
        <v>86</v>
      </c>
      <c r="F2722" t="s">
        <v>38</v>
      </c>
      <c r="G2722" t="s">
        <v>28</v>
      </c>
      <c r="H2722" t="s">
        <v>29</v>
      </c>
      <c r="I2722">
        <v>0</v>
      </c>
      <c r="J2722">
        <v>0</v>
      </c>
      <c r="K2722" t="s">
        <v>170</v>
      </c>
      <c r="L2722" s="1">
        <v>43191</v>
      </c>
      <c r="M2722">
        <v>0.16095340501792099</v>
      </c>
      <c r="N2722">
        <v>31</v>
      </c>
      <c r="O2722" t="s">
        <v>206</v>
      </c>
      <c r="P2722">
        <v>0</v>
      </c>
      <c r="Q2722">
        <v>264701347</v>
      </c>
      <c r="R2722">
        <v>0</v>
      </c>
      <c r="S2722">
        <v>0</v>
      </c>
      <c r="T2722">
        <v>0</v>
      </c>
      <c r="U2722" t="s">
        <v>86</v>
      </c>
      <c r="V2722" t="s">
        <v>38</v>
      </c>
      <c r="W2722" t="s">
        <v>28</v>
      </c>
      <c r="X2722">
        <v>2018</v>
      </c>
      <c r="Y2722">
        <v>4</v>
      </c>
      <c r="Z2722" t="s">
        <v>170</v>
      </c>
    </row>
    <row r="2723" spans="1:26" x14ac:dyDescent="0.35">
      <c r="A2723">
        <v>2722</v>
      </c>
      <c r="B2723">
        <v>2018</v>
      </c>
      <c r="C2723">
        <v>4</v>
      </c>
      <c r="D2723" t="s">
        <v>87</v>
      </c>
      <c r="E2723" t="s">
        <v>76</v>
      </c>
      <c r="F2723" t="s">
        <v>27</v>
      </c>
      <c r="G2723" t="s">
        <v>28</v>
      </c>
      <c r="H2723" t="s">
        <v>29</v>
      </c>
      <c r="I2723">
        <v>0</v>
      </c>
      <c r="J2723">
        <v>0</v>
      </c>
      <c r="K2723" t="s">
        <v>170</v>
      </c>
      <c r="L2723" s="1">
        <v>43191</v>
      </c>
      <c r="M2723">
        <v>0.16095340501792099</v>
      </c>
      <c r="N2723">
        <v>31</v>
      </c>
      <c r="O2723" t="s">
        <v>206</v>
      </c>
      <c r="P2723">
        <v>0</v>
      </c>
      <c r="Q2723">
        <v>58810699</v>
      </c>
      <c r="R2723">
        <v>0</v>
      </c>
      <c r="S2723">
        <v>0</v>
      </c>
      <c r="T2723">
        <v>0</v>
      </c>
      <c r="U2723" t="s">
        <v>76</v>
      </c>
      <c r="V2723" t="s">
        <v>27</v>
      </c>
      <c r="W2723" t="s">
        <v>28</v>
      </c>
      <c r="X2723">
        <v>2018</v>
      </c>
      <c r="Y2723">
        <v>4</v>
      </c>
      <c r="Z2723" t="s">
        <v>170</v>
      </c>
    </row>
    <row r="2724" spans="1:26" x14ac:dyDescent="0.35">
      <c r="A2724">
        <v>2723</v>
      </c>
      <c r="B2724">
        <v>2018</v>
      </c>
      <c r="C2724">
        <v>4</v>
      </c>
      <c r="D2724" t="s">
        <v>88</v>
      </c>
      <c r="E2724" t="s">
        <v>89</v>
      </c>
      <c r="F2724" t="s">
        <v>49</v>
      </c>
      <c r="G2724" t="s">
        <v>28</v>
      </c>
      <c r="H2724" t="s">
        <v>29</v>
      </c>
      <c r="I2724">
        <v>0</v>
      </c>
      <c r="J2724">
        <v>0</v>
      </c>
      <c r="K2724" t="s">
        <v>170</v>
      </c>
      <c r="L2724" s="1">
        <v>43191</v>
      </c>
      <c r="M2724">
        <v>0.16095340501792099</v>
      </c>
      <c r="N2724">
        <v>31</v>
      </c>
      <c r="O2724" t="s">
        <v>206</v>
      </c>
      <c r="P2724">
        <v>0</v>
      </c>
      <c r="Q2724">
        <v>73267614</v>
      </c>
      <c r="R2724">
        <v>0</v>
      </c>
      <c r="S2724">
        <v>0</v>
      </c>
      <c r="T2724">
        <v>0</v>
      </c>
      <c r="U2724" t="s">
        <v>89</v>
      </c>
      <c r="V2724" t="s">
        <v>49</v>
      </c>
      <c r="W2724" t="s">
        <v>28</v>
      </c>
      <c r="X2724">
        <v>2018</v>
      </c>
      <c r="Y2724">
        <v>4</v>
      </c>
      <c r="Z2724" t="s">
        <v>170</v>
      </c>
    </row>
    <row r="2725" spans="1:26" x14ac:dyDescent="0.35">
      <c r="A2725">
        <v>2724</v>
      </c>
      <c r="B2725">
        <v>2018</v>
      </c>
      <c r="C2725">
        <v>4</v>
      </c>
      <c r="D2725" t="s">
        <v>90</v>
      </c>
      <c r="E2725" t="s">
        <v>51</v>
      </c>
      <c r="F2725" t="s">
        <v>59</v>
      </c>
      <c r="G2725" t="s">
        <v>60</v>
      </c>
      <c r="H2725" t="s">
        <v>29</v>
      </c>
      <c r="I2725">
        <v>0</v>
      </c>
      <c r="J2725">
        <v>0</v>
      </c>
      <c r="K2725" t="s">
        <v>170</v>
      </c>
      <c r="L2725" s="1">
        <v>43191</v>
      </c>
      <c r="M2725">
        <v>0.16095340501792099</v>
      </c>
      <c r="N2725">
        <v>31</v>
      </c>
      <c r="O2725" t="s">
        <v>206</v>
      </c>
      <c r="P2725">
        <v>0</v>
      </c>
      <c r="Q2725">
        <v>8772809</v>
      </c>
      <c r="R2725">
        <v>0</v>
      </c>
      <c r="S2725">
        <v>0</v>
      </c>
      <c r="T2725">
        <v>0</v>
      </c>
      <c r="U2725" t="s">
        <v>51</v>
      </c>
      <c r="V2725" t="s">
        <v>59</v>
      </c>
      <c r="W2725" t="s">
        <v>60</v>
      </c>
      <c r="X2725">
        <v>2018</v>
      </c>
      <c r="Y2725">
        <v>4</v>
      </c>
      <c r="Z2725" t="s">
        <v>170</v>
      </c>
    </row>
    <row r="2726" spans="1:26" x14ac:dyDescent="0.35">
      <c r="A2726">
        <v>2725</v>
      </c>
      <c r="B2726">
        <v>2018</v>
      </c>
      <c r="C2726">
        <v>4</v>
      </c>
      <c r="D2726" t="s">
        <v>91</v>
      </c>
      <c r="E2726" t="s">
        <v>80</v>
      </c>
      <c r="F2726" t="s">
        <v>92</v>
      </c>
      <c r="G2726" t="s">
        <v>28</v>
      </c>
      <c r="H2726" t="s">
        <v>29</v>
      </c>
      <c r="I2726">
        <v>0</v>
      </c>
      <c r="J2726">
        <v>5.94</v>
      </c>
      <c r="K2726" t="s">
        <v>170</v>
      </c>
      <c r="L2726" s="1">
        <v>43191</v>
      </c>
      <c r="M2726">
        <v>0.16095340501792099</v>
      </c>
      <c r="N2726">
        <v>31</v>
      </c>
      <c r="O2726" t="s">
        <v>206</v>
      </c>
      <c r="P2726">
        <v>0</v>
      </c>
      <c r="Q2726">
        <v>0</v>
      </c>
      <c r="R2726">
        <v>256</v>
      </c>
      <c r="S2726">
        <v>150</v>
      </c>
      <c r="T2726">
        <v>406</v>
      </c>
      <c r="U2726" t="s">
        <v>80</v>
      </c>
      <c r="V2726" t="s">
        <v>92</v>
      </c>
      <c r="W2726" t="s">
        <v>28</v>
      </c>
      <c r="X2726">
        <v>2018</v>
      </c>
      <c r="Y2726">
        <v>4</v>
      </c>
      <c r="Z2726" t="s">
        <v>170</v>
      </c>
    </row>
    <row r="2727" spans="1:26" x14ac:dyDescent="0.35">
      <c r="A2727">
        <v>2726</v>
      </c>
      <c r="B2727">
        <v>2018</v>
      </c>
      <c r="C2727">
        <v>4</v>
      </c>
      <c r="D2727" t="s">
        <v>93</v>
      </c>
      <c r="E2727" t="s">
        <v>94</v>
      </c>
      <c r="F2727" t="s">
        <v>95</v>
      </c>
      <c r="G2727" t="s">
        <v>60</v>
      </c>
      <c r="H2727" t="s">
        <v>29</v>
      </c>
      <c r="I2727">
        <v>0</v>
      </c>
      <c r="J2727">
        <v>11.52</v>
      </c>
      <c r="K2727" t="s">
        <v>170</v>
      </c>
      <c r="L2727" s="1">
        <v>43191</v>
      </c>
      <c r="M2727">
        <v>0.16095340501792099</v>
      </c>
      <c r="N2727">
        <v>31</v>
      </c>
      <c r="O2727" t="s">
        <v>206</v>
      </c>
      <c r="P2727">
        <v>1327</v>
      </c>
      <c r="Q2727">
        <v>2775</v>
      </c>
      <c r="R2727">
        <v>0</v>
      </c>
      <c r="S2727">
        <v>0</v>
      </c>
      <c r="T2727">
        <v>1327</v>
      </c>
      <c r="U2727" t="s">
        <v>94</v>
      </c>
      <c r="V2727" t="s">
        <v>95</v>
      </c>
      <c r="W2727" t="s">
        <v>60</v>
      </c>
      <c r="X2727">
        <v>2018</v>
      </c>
      <c r="Y2727">
        <v>4</v>
      </c>
      <c r="Z2727" t="s">
        <v>170</v>
      </c>
    </row>
    <row r="2728" spans="1:26" x14ac:dyDescent="0.35">
      <c r="A2728">
        <v>2727</v>
      </c>
      <c r="B2728">
        <v>2018</v>
      </c>
      <c r="C2728">
        <v>4</v>
      </c>
      <c r="D2728" t="s">
        <v>96</v>
      </c>
      <c r="E2728" t="s">
        <v>97</v>
      </c>
      <c r="F2728" t="s">
        <v>72</v>
      </c>
      <c r="G2728" t="s">
        <v>28</v>
      </c>
      <c r="H2728" t="s">
        <v>29</v>
      </c>
      <c r="I2728">
        <v>0</v>
      </c>
      <c r="J2728">
        <v>29.9</v>
      </c>
      <c r="K2728" t="s">
        <v>170</v>
      </c>
      <c r="L2728" s="1">
        <v>43191</v>
      </c>
      <c r="M2728">
        <v>0.16095340501792099</v>
      </c>
      <c r="N2728">
        <v>31</v>
      </c>
      <c r="O2728" t="s">
        <v>206</v>
      </c>
      <c r="P2728">
        <v>0</v>
      </c>
      <c r="Q2728">
        <v>261440</v>
      </c>
      <c r="R2728">
        <v>0</v>
      </c>
      <c r="S2728">
        <v>0</v>
      </c>
      <c r="T2728">
        <v>0</v>
      </c>
      <c r="U2728" t="s">
        <v>97</v>
      </c>
      <c r="V2728" t="s">
        <v>72</v>
      </c>
      <c r="W2728" t="s">
        <v>28</v>
      </c>
      <c r="X2728">
        <v>2018</v>
      </c>
      <c r="Y2728">
        <v>4</v>
      </c>
      <c r="Z2728" t="s">
        <v>170</v>
      </c>
    </row>
    <row r="2729" spans="1:26" x14ac:dyDescent="0.35">
      <c r="A2729">
        <v>2728</v>
      </c>
      <c r="B2729">
        <v>2018</v>
      </c>
      <c r="C2729">
        <v>4</v>
      </c>
      <c r="D2729" t="s">
        <v>98</v>
      </c>
      <c r="E2729" t="s">
        <v>99</v>
      </c>
      <c r="F2729" t="s">
        <v>100</v>
      </c>
      <c r="G2729" t="s">
        <v>60</v>
      </c>
      <c r="H2729" t="s">
        <v>29</v>
      </c>
      <c r="I2729">
        <v>0</v>
      </c>
      <c r="J2729">
        <v>0</v>
      </c>
      <c r="K2729" t="s">
        <v>170</v>
      </c>
      <c r="L2729" s="1">
        <v>43191</v>
      </c>
      <c r="M2729">
        <v>0.16095340501792099</v>
      </c>
      <c r="N2729">
        <v>31</v>
      </c>
      <c r="O2729" t="s">
        <v>29</v>
      </c>
      <c r="P2729" t="s">
        <v>29</v>
      </c>
      <c r="Q2729" t="s">
        <v>29</v>
      </c>
      <c r="R2729" t="s">
        <v>29</v>
      </c>
      <c r="S2729" t="s">
        <v>29</v>
      </c>
      <c r="T2729" t="s">
        <v>29</v>
      </c>
      <c r="U2729" t="s">
        <v>29</v>
      </c>
      <c r="V2729" t="s">
        <v>29</v>
      </c>
      <c r="W2729" t="s">
        <v>29</v>
      </c>
      <c r="X2729" t="s">
        <v>29</v>
      </c>
      <c r="Y2729" t="s">
        <v>29</v>
      </c>
      <c r="Z2729" t="s">
        <v>29</v>
      </c>
    </row>
    <row r="2730" spans="1:26" x14ac:dyDescent="0.35">
      <c r="A2730">
        <v>2729</v>
      </c>
      <c r="B2730">
        <v>2018</v>
      </c>
      <c r="C2730">
        <v>4</v>
      </c>
      <c r="D2730" t="s">
        <v>101</v>
      </c>
      <c r="E2730" t="s">
        <v>102</v>
      </c>
      <c r="F2730" t="s">
        <v>103</v>
      </c>
      <c r="G2730" t="s">
        <v>28</v>
      </c>
      <c r="H2730" t="s">
        <v>29</v>
      </c>
      <c r="I2730">
        <v>0</v>
      </c>
      <c r="J2730">
        <v>3.5</v>
      </c>
      <c r="K2730" t="s">
        <v>170</v>
      </c>
      <c r="L2730" s="1">
        <v>43191</v>
      </c>
      <c r="M2730">
        <v>0.16095340501792099</v>
      </c>
      <c r="N2730">
        <v>31</v>
      </c>
      <c r="O2730" t="s">
        <v>206</v>
      </c>
      <c r="P2730">
        <v>0</v>
      </c>
      <c r="Q2730">
        <v>123300</v>
      </c>
      <c r="R2730">
        <v>0</v>
      </c>
      <c r="S2730">
        <v>0</v>
      </c>
      <c r="T2730">
        <v>0</v>
      </c>
      <c r="U2730" t="s">
        <v>102</v>
      </c>
      <c r="V2730" t="s">
        <v>103</v>
      </c>
      <c r="W2730" t="s">
        <v>28</v>
      </c>
      <c r="X2730">
        <v>2018</v>
      </c>
      <c r="Y2730">
        <v>4</v>
      </c>
      <c r="Z2730" t="s">
        <v>170</v>
      </c>
    </row>
    <row r="2731" spans="1:26" x14ac:dyDescent="0.35">
      <c r="A2731">
        <v>2730</v>
      </c>
      <c r="B2731">
        <v>2018</v>
      </c>
      <c r="C2731">
        <v>4</v>
      </c>
      <c r="D2731" t="s">
        <v>104</v>
      </c>
      <c r="E2731" t="s">
        <v>105</v>
      </c>
      <c r="F2731" t="s">
        <v>49</v>
      </c>
      <c r="G2731" t="s">
        <v>28</v>
      </c>
      <c r="H2731" t="s">
        <v>29</v>
      </c>
      <c r="I2731">
        <v>0</v>
      </c>
      <c r="J2731">
        <v>9.36</v>
      </c>
      <c r="K2731" t="s">
        <v>170</v>
      </c>
      <c r="L2731" s="1">
        <v>43191</v>
      </c>
      <c r="M2731">
        <v>0.16095340501792099</v>
      </c>
      <c r="N2731">
        <v>31</v>
      </c>
      <c r="O2731" t="s">
        <v>206</v>
      </c>
      <c r="P2731">
        <v>760</v>
      </c>
      <c r="Q2731">
        <v>5720</v>
      </c>
      <c r="R2731">
        <v>0</v>
      </c>
      <c r="S2731">
        <v>0</v>
      </c>
      <c r="T2731">
        <v>760</v>
      </c>
      <c r="U2731" t="s">
        <v>105</v>
      </c>
      <c r="V2731" t="s">
        <v>49</v>
      </c>
      <c r="W2731" t="s">
        <v>28</v>
      </c>
      <c r="X2731">
        <v>2018</v>
      </c>
      <c r="Y2731">
        <v>4</v>
      </c>
      <c r="Z2731" t="s">
        <v>170</v>
      </c>
    </row>
    <row r="2732" spans="1:26" x14ac:dyDescent="0.35">
      <c r="A2732">
        <v>2731</v>
      </c>
      <c r="B2732">
        <v>2018</v>
      </c>
      <c r="C2732">
        <v>6</v>
      </c>
      <c r="D2732" t="s">
        <v>25</v>
      </c>
      <c r="E2732" t="s">
        <v>26</v>
      </c>
      <c r="F2732" t="s">
        <v>27</v>
      </c>
      <c r="G2732" t="s">
        <v>28</v>
      </c>
      <c r="H2732" t="s">
        <v>29</v>
      </c>
      <c r="I2732">
        <v>0</v>
      </c>
      <c r="J2732">
        <v>185.81</v>
      </c>
      <c r="K2732" t="s">
        <v>158</v>
      </c>
      <c r="L2732" s="1">
        <v>43252</v>
      </c>
      <c r="M2732">
        <v>0.248682907706093</v>
      </c>
      <c r="N2732">
        <v>31</v>
      </c>
      <c r="O2732" t="s">
        <v>207</v>
      </c>
      <c r="P2732">
        <v>14598</v>
      </c>
      <c r="Q2732">
        <v>21504</v>
      </c>
      <c r="R2732">
        <v>0</v>
      </c>
      <c r="S2732">
        <v>0</v>
      </c>
      <c r="T2732">
        <v>14598</v>
      </c>
      <c r="U2732" t="s">
        <v>26</v>
      </c>
      <c r="V2732" t="s">
        <v>27</v>
      </c>
      <c r="W2732" t="s">
        <v>28</v>
      </c>
      <c r="X2732">
        <v>2018</v>
      </c>
      <c r="Y2732">
        <v>6</v>
      </c>
      <c r="Z2732" t="s">
        <v>158</v>
      </c>
    </row>
    <row r="2733" spans="1:26" x14ac:dyDescent="0.35">
      <c r="A2733">
        <v>2732</v>
      </c>
      <c r="B2733">
        <v>2018</v>
      </c>
      <c r="C2733">
        <v>6</v>
      </c>
      <c r="D2733" t="s">
        <v>32</v>
      </c>
      <c r="E2733" t="s">
        <v>33</v>
      </c>
      <c r="F2733" t="s">
        <v>34</v>
      </c>
      <c r="G2733" t="s">
        <v>35</v>
      </c>
      <c r="H2733" s="1">
        <v>43252</v>
      </c>
      <c r="I2733">
        <v>155.24</v>
      </c>
      <c r="J2733">
        <v>1659.482</v>
      </c>
      <c r="K2733" t="s">
        <v>158</v>
      </c>
      <c r="L2733" s="1">
        <v>43252</v>
      </c>
      <c r="M2733">
        <v>0.248682907706093</v>
      </c>
      <c r="N2733">
        <v>31</v>
      </c>
      <c r="O2733" t="s">
        <v>207</v>
      </c>
      <c r="P2733">
        <v>96397</v>
      </c>
      <c r="Q2733">
        <v>309471</v>
      </c>
      <c r="R2733">
        <v>0</v>
      </c>
      <c r="S2733">
        <v>0</v>
      </c>
      <c r="T2733">
        <v>96397</v>
      </c>
      <c r="U2733" t="s">
        <v>33</v>
      </c>
      <c r="V2733" t="s">
        <v>34</v>
      </c>
      <c r="W2733" t="s">
        <v>35</v>
      </c>
      <c r="X2733">
        <v>2018</v>
      </c>
      <c r="Y2733">
        <v>6</v>
      </c>
      <c r="Z2733" t="s">
        <v>158</v>
      </c>
    </row>
    <row r="2734" spans="1:26" x14ac:dyDescent="0.35">
      <c r="A2734">
        <v>2733</v>
      </c>
      <c r="B2734">
        <v>2018</v>
      </c>
      <c r="C2734">
        <v>6</v>
      </c>
      <c r="D2734" t="s">
        <v>36</v>
      </c>
      <c r="E2734" t="s">
        <v>37</v>
      </c>
      <c r="F2734" t="s">
        <v>38</v>
      </c>
      <c r="G2734" t="s">
        <v>28</v>
      </c>
      <c r="H2734" s="1">
        <v>43252</v>
      </c>
      <c r="I2734">
        <v>82.1</v>
      </c>
      <c r="J2734">
        <v>1183.8889999999999</v>
      </c>
      <c r="K2734" t="s">
        <v>158</v>
      </c>
      <c r="L2734" s="1">
        <v>43252</v>
      </c>
      <c r="M2734">
        <v>0.248682907706093</v>
      </c>
      <c r="N2734">
        <v>31</v>
      </c>
      <c r="O2734" t="s">
        <v>207</v>
      </c>
      <c r="P2734">
        <v>87539</v>
      </c>
      <c r="Q2734">
        <v>175293</v>
      </c>
      <c r="R2734">
        <v>0</v>
      </c>
      <c r="S2734">
        <v>0</v>
      </c>
      <c r="T2734">
        <v>87539</v>
      </c>
      <c r="U2734" t="s">
        <v>37</v>
      </c>
      <c r="V2734" t="s">
        <v>38</v>
      </c>
      <c r="W2734" t="s">
        <v>28</v>
      </c>
      <c r="X2734">
        <v>2018</v>
      </c>
      <c r="Y2734">
        <v>6</v>
      </c>
      <c r="Z2734" t="s">
        <v>158</v>
      </c>
    </row>
    <row r="2735" spans="1:26" x14ac:dyDescent="0.35">
      <c r="A2735">
        <v>2734</v>
      </c>
      <c r="B2735">
        <v>2018</v>
      </c>
      <c r="C2735">
        <v>6</v>
      </c>
      <c r="D2735" t="s">
        <v>39</v>
      </c>
      <c r="E2735" t="s">
        <v>40</v>
      </c>
      <c r="F2735" t="s">
        <v>41</v>
      </c>
      <c r="G2735" t="s">
        <v>35</v>
      </c>
      <c r="H2735" t="s">
        <v>29</v>
      </c>
      <c r="I2735">
        <v>0</v>
      </c>
      <c r="J2735">
        <v>2.64</v>
      </c>
      <c r="K2735" t="s">
        <v>158</v>
      </c>
      <c r="L2735" s="1">
        <v>43252</v>
      </c>
      <c r="M2735">
        <v>0.248682907706093</v>
      </c>
      <c r="N2735">
        <v>31</v>
      </c>
      <c r="O2735" t="s">
        <v>207</v>
      </c>
      <c r="P2735">
        <v>0</v>
      </c>
      <c r="Q2735">
        <v>130500</v>
      </c>
      <c r="R2735">
        <v>0</v>
      </c>
      <c r="S2735">
        <v>0</v>
      </c>
      <c r="T2735">
        <v>0</v>
      </c>
      <c r="U2735" t="s">
        <v>40</v>
      </c>
      <c r="V2735" t="s">
        <v>41</v>
      </c>
      <c r="W2735" t="s">
        <v>35</v>
      </c>
      <c r="X2735">
        <v>2018</v>
      </c>
      <c r="Y2735">
        <v>6</v>
      </c>
      <c r="Z2735" t="s">
        <v>158</v>
      </c>
    </row>
    <row r="2736" spans="1:26" x14ac:dyDescent="0.35">
      <c r="A2736">
        <v>2735</v>
      </c>
      <c r="B2736">
        <v>2018</v>
      </c>
      <c r="C2736">
        <v>6</v>
      </c>
      <c r="D2736" t="s">
        <v>42</v>
      </c>
      <c r="E2736" t="s">
        <v>43</v>
      </c>
      <c r="F2736" t="s">
        <v>44</v>
      </c>
      <c r="G2736" t="s">
        <v>35</v>
      </c>
      <c r="H2736" s="1">
        <v>43252</v>
      </c>
      <c r="I2736">
        <v>12.64</v>
      </c>
      <c r="J2736">
        <v>261.43</v>
      </c>
      <c r="K2736" t="s">
        <v>158</v>
      </c>
      <c r="L2736" s="1">
        <v>43252</v>
      </c>
      <c r="M2736">
        <v>0.248682907706093</v>
      </c>
      <c r="N2736">
        <v>31</v>
      </c>
      <c r="O2736" t="s">
        <v>207</v>
      </c>
      <c r="P2736">
        <v>13632</v>
      </c>
      <c r="Q2736">
        <v>31518</v>
      </c>
      <c r="R2736">
        <v>0</v>
      </c>
      <c r="S2736">
        <v>0</v>
      </c>
      <c r="T2736">
        <v>13632</v>
      </c>
      <c r="U2736" t="s">
        <v>43</v>
      </c>
      <c r="V2736" t="s">
        <v>44</v>
      </c>
      <c r="W2736" t="s">
        <v>35</v>
      </c>
      <c r="X2736">
        <v>2018</v>
      </c>
      <c r="Y2736">
        <v>6</v>
      </c>
      <c r="Z2736" t="s">
        <v>158</v>
      </c>
    </row>
    <row r="2737" spans="1:26" x14ac:dyDescent="0.35">
      <c r="A2737">
        <v>2736</v>
      </c>
      <c r="B2737">
        <v>2018</v>
      </c>
      <c r="C2737">
        <v>6</v>
      </c>
      <c r="D2737" t="s">
        <v>45</v>
      </c>
      <c r="E2737" t="s">
        <v>46</v>
      </c>
      <c r="F2737" t="s">
        <v>41</v>
      </c>
      <c r="G2737" t="s">
        <v>35</v>
      </c>
      <c r="H2737" t="s">
        <v>29</v>
      </c>
      <c r="I2737">
        <v>0</v>
      </c>
      <c r="J2737">
        <v>83.63</v>
      </c>
      <c r="K2737" t="s">
        <v>158</v>
      </c>
      <c r="L2737" s="1">
        <v>43252</v>
      </c>
      <c r="M2737">
        <v>0.248682907706093</v>
      </c>
      <c r="N2737">
        <v>31</v>
      </c>
      <c r="O2737" t="s">
        <v>207</v>
      </c>
      <c r="P2737">
        <v>0</v>
      </c>
      <c r="Q2737">
        <v>193100</v>
      </c>
      <c r="R2737">
        <v>0</v>
      </c>
      <c r="S2737">
        <v>0</v>
      </c>
      <c r="T2737">
        <v>0</v>
      </c>
      <c r="U2737" t="s">
        <v>46</v>
      </c>
      <c r="V2737" t="s">
        <v>41</v>
      </c>
      <c r="W2737" t="s">
        <v>35</v>
      </c>
      <c r="X2737">
        <v>2018</v>
      </c>
      <c r="Y2737">
        <v>6</v>
      </c>
      <c r="Z2737" t="s">
        <v>158</v>
      </c>
    </row>
    <row r="2738" spans="1:26" x14ac:dyDescent="0.35">
      <c r="A2738">
        <v>2737</v>
      </c>
      <c r="B2738">
        <v>2018</v>
      </c>
      <c r="C2738">
        <v>6</v>
      </c>
      <c r="D2738" t="s">
        <v>47</v>
      </c>
      <c r="E2738" t="s">
        <v>48</v>
      </c>
      <c r="F2738" t="s">
        <v>49</v>
      </c>
      <c r="G2738" t="s">
        <v>28</v>
      </c>
      <c r="H2738" t="s">
        <v>29</v>
      </c>
      <c r="I2738">
        <v>0</v>
      </c>
      <c r="J2738">
        <v>272.70400000000001</v>
      </c>
      <c r="K2738" t="s">
        <v>158</v>
      </c>
      <c r="L2738" s="1">
        <v>43252</v>
      </c>
      <c r="M2738">
        <v>0.248682907706093</v>
      </c>
      <c r="N2738">
        <v>31</v>
      </c>
      <c r="O2738" t="s">
        <v>207</v>
      </c>
      <c r="P2738">
        <v>18598</v>
      </c>
      <c r="Q2738">
        <v>56728</v>
      </c>
      <c r="R2738">
        <v>0</v>
      </c>
      <c r="S2738">
        <v>0</v>
      </c>
      <c r="T2738">
        <v>18598</v>
      </c>
      <c r="U2738" t="s">
        <v>48</v>
      </c>
      <c r="V2738" t="s">
        <v>49</v>
      </c>
      <c r="W2738" t="s">
        <v>28</v>
      </c>
      <c r="X2738">
        <v>2018</v>
      </c>
      <c r="Y2738">
        <v>6</v>
      </c>
      <c r="Z2738" t="s">
        <v>158</v>
      </c>
    </row>
    <row r="2739" spans="1:26" x14ac:dyDescent="0.35">
      <c r="A2739">
        <v>2738</v>
      </c>
      <c r="B2739">
        <v>2018</v>
      </c>
      <c r="C2739">
        <v>6</v>
      </c>
      <c r="D2739" t="s">
        <v>50</v>
      </c>
      <c r="E2739" t="s">
        <v>51</v>
      </c>
      <c r="F2739" t="s">
        <v>38</v>
      </c>
      <c r="G2739" t="s">
        <v>28</v>
      </c>
      <c r="H2739" t="s">
        <v>29</v>
      </c>
      <c r="I2739">
        <v>0</v>
      </c>
      <c r="J2739">
        <v>0</v>
      </c>
      <c r="K2739" t="s">
        <v>158</v>
      </c>
      <c r="L2739" s="1">
        <v>43252</v>
      </c>
      <c r="M2739">
        <v>0.248682907706093</v>
      </c>
      <c r="N2739">
        <v>31</v>
      </c>
      <c r="O2739" t="s">
        <v>207</v>
      </c>
      <c r="P2739">
        <v>0</v>
      </c>
      <c r="Q2739">
        <v>271387147</v>
      </c>
      <c r="R2739">
        <v>0</v>
      </c>
      <c r="S2739">
        <v>0</v>
      </c>
      <c r="T2739">
        <v>0</v>
      </c>
      <c r="U2739" t="s">
        <v>51</v>
      </c>
      <c r="V2739" t="s">
        <v>38</v>
      </c>
      <c r="W2739" t="s">
        <v>28</v>
      </c>
      <c r="X2739">
        <v>2018</v>
      </c>
      <c r="Y2739">
        <v>6</v>
      </c>
      <c r="Z2739" t="s">
        <v>158</v>
      </c>
    </row>
    <row r="2740" spans="1:26" x14ac:dyDescent="0.35">
      <c r="A2740">
        <v>2739</v>
      </c>
      <c r="B2740">
        <v>2018</v>
      </c>
      <c r="C2740">
        <v>6</v>
      </c>
      <c r="D2740" t="s">
        <v>52</v>
      </c>
      <c r="E2740" t="s">
        <v>53</v>
      </c>
      <c r="F2740" t="s">
        <v>34</v>
      </c>
      <c r="G2740" t="s">
        <v>35</v>
      </c>
      <c r="H2740" t="s">
        <v>29</v>
      </c>
      <c r="I2740">
        <v>0</v>
      </c>
      <c r="J2740">
        <v>1.53</v>
      </c>
      <c r="K2740" t="s">
        <v>158</v>
      </c>
      <c r="L2740" s="1">
        <v>43252</v>
      </c>
      <c r="M2740">
        <v>0.248682907706093</v>
      </c>
      <c r="N2740">
        <v>31</v>
      </c>
      <c r="O2740" t="s">
        <v>207</v>
      </c>
      <c r="P2740">
        <v>0</v>
      </c>
      <c r="Q2740">
        <v>434684529</v>
      </c>
      <c r="R2740">
        <v>0</v>
      </c>
      <c r="S2740">
        <v>0</v>
      </c>
      <c r="T2740">
        <v>0</v>
      </c>
      <c r="U2740" t="s">
        <v>53</v>
      </c>
      <c r="V2740" t="s">
        <v>34</v>
      </c>
      <c r="W2740" t="s">
        <v>35</v>
      </c>
      <c r="X2740">
        <v>2018</v>
      </c>
      <c r="Y2740">
        <v>6</v>
      </c>
      <c r="Z2740" t="s">
        <v>158</v>
      </c>
    </row>
    <row r="2741" spans="1:26" x14ac:dyDescent="0.35">
      <c r="A2741">
        <v>2740</v>
      </c>
      <c r="B2741">
        <v>2018</v>
      </c>
      <c r="C2741">
        <v>6</v>
      </c>
      <c r="D2741" t="s">
        <v>54</v>
      </c>
      <c r="E2741" t="s">
        <v>55</v>
      </c>
      <c r="F2741" t="s">
        <v>56</v>
      </c>
      <c r="G2741" t="s">
        <v>35</v>
      </c>
      <c r="H2741" s="1">
        <v>43252</v>
      </c>
      <c r="I2741">
        <v>9.4600000000000009</v>
      </c>
      <c r="J2741">
        <v>148.33600000000001</v>
      </c>
      <c r="K2741" t="s">
        <v>158</v>
      </c>
      <c r="L2741" s="1">
        <v>43252</v>
      </c>
      <c r="M2741">
        <v>0.248682907706093</v>
      </c>
      <c r="N2741">
        <v>31</v>
      </c>
      <c r="O2741" t="s">
        <v>207</v>
      </c>
      <c r="P2741">
        <v>1701</v>
      </c>
      <c r="Q2741">
        <v>226310</v>
      </c>
      <c r="R2741">
        <v>0</v>
      </c>
      <c r="S2741">
        <v>0</v>
      </c>
      <c r="T2741">
        <v>1701</v>
      </c>
      <c r="U2741" t="s">
        <v>55</v>
      </c>
      <c r="V2741" t="s">
        <v>56</v>
      </c>
      <c r="W2741" t="s">
        <v>35</v>
      </c>
      <c r="X2741">
        <v>2018</v>
      </c>
      <c r="Y2741">
        <v>6</v>
      </c>
      <c r="Z2741" t="s">
        <v>158</v>
      </c>
    </row>
    <row r="2742" spans="1:26" x14ac:dyDescent="0.35">
      <c r="A2742">
        <v>2741</v>
      </c>
      <c r="B2742">
        <v>2018</v>
      </c>
      <c r="C2742">
        <v>6</v>
      </c>
      <c r="D2742" t="s">
        <v>57</v>
      </c>
      <c r="E2742" t="s">
        <v>58</v>
      </c>
      <c r="F2742" t="s">
        <v>59</v>
      </c>
      <c r="G2742" t="s">
        <v>60</v>
      </c>
      <c r="H2742" t="s">
        <v>29</v>
      </c>
      <c r="I2742">
        <v>0</v>
      </c>
      <c r="J2742">
        <v>33.034999999999997</v>
      </c>
      <c r="K2742" t="s">
        <v>158</v>
      </c>
      <c r="L2742" s="1">
        <v>43252</v>
      </c>
      <c r="M2742">
        <v>0.248682907706093</v>
      </c>
      <c r="N2742">
        <v>31</v>
      </c>
      <c r="O2742" t="s">
        <v>207</v>
      </c>
      <c r="P2742">
        <v>1994</v>
      </c>
      <c r="Q2742">
        <v>4031</v>
      </c>
      <c r="R2742">
        <v>0</v>
      </c>
      <c r="S2742">
        <v>0</v>
      </c>
      <c r="T2742">
        <v>1994</v>
      </c>
      <c r="U2742" t="s">
        <v>58</v>
      </c>
      <c r="V2742" t="s">
        <v>59</v>
      </c>
      <c r="W2742" t="s">
        <v>60</v>
      </c>
      <c r="X2742">
        <v>2018</v>
      </c>
      <c r="Y2742">
        <v>6</v>
      </c>
      <c r="Z2742" t="s">
        <v>158</v>
      </c>
    </row>
    <row r="2743" spans="1:26" x14ac:dyDescent="0.35">
      <c r="A2743">
        <v>2742</v>
      </c>
      <c r="B2743">
        <v>2018</v>
      </c>
      <c r="C2743">
        <v>6</v>
      </c>
      <c r="D2743" t="s">
        <v>61</v>
      </c>
      <c r="E2743" t="s">
        <v>62</v>
      </c>
      <c r="F2743" t="s">
        <v>63</v>
      </c>
      <c r="G2743" t="s">
        <v>60</v>
      </c>
      <c r="H2743" t="s">
        <v>29</v>
      </c>
      <c r="I2743">
        <v>0</v>
      </c>
      <c r="J2743">
        <v>0</v>
      </c>
      <c r="K2743" t="s">
        <v>158</v>
      </c>
      <c r="L2743" s="1">
        <v>43252</v>
      </c>
      <c r="M2743">
        <v>0.248682907706093</v>
      </c>
      <c r="N2743">
        <v>31</v>
      </c>
      <c r="O2743" t="s">
        <v>29</v>
      </c>
      <c r="P2743" t="s">
        <v>29</v>
      </c>
      <c r="Q2743" t="s">
        <v>29</v>
      </c>
      <c r="R2743" t="s">
        <v>29</v>
      </c>
      <c r="S2743" t="s">
        <v>29</v>
      </c>
      <c r="T2743" t="s">
        <v>29</v>
      </c>
      <c r="U2743" t="s">
        <v>29</v>
      </c>
      <c r="V2743" t="s">
        <v>29</v>
      </c>
      <c r="W2743" t="s">
        <v>29</v>
      </c>
      <c r="X2743" t="s">
        <v>29</v>
      </c>
      <c r="Y2743" t="s">
        <v>29</v>
      </c>
      <c r="Z2743" t="s">
        <v>29</v>
      </c>
    </row>
    <row r="2744" spans="1:26" x14ac:dyDescent="0.35">
      <c r="A2744">
        <v>2743</v>
      </c>
      <c r="B2744">
        <v>2018</v>
      </c>
      <c r="C2744">
        <v>6</v>
      </c>
      <c r="D2744" t="s">
        <v>64</v>
      </c>
      <c r="E2744" t="s">
        <v>65</v>
      </c>
      <c r="F2744" t="s">
        <v>66</v>
      </c>
      <c r="G2744" t="s">
        <v>28</v>
      </c>
      <c r="H2744" t="s">
        <v>29</v>
      </c>
      <c r="I2744">
        <v>0</v>
      </c>
      <c r="J2744">
        <v>0</v>
      </c>
      <c r="K2744" t="s">
        <v>158</v>
      </c>
      <c r="L2744" s="1">
        <v>43252</v>
      </c>
      <c r="M2744">
        <v>0.248682907706093</v>
      </c>
      <c r="N2744">
        <v>31</v>
      </c>
      <c r="O2744" t="s">
        <v>207</v>
      </c>
      <c r="P2744">
        <v>0</v>
      </c>
      <c r="Q2744">
        <v>133432140</v>
      </c>
      <c r="R2744">
        <v>0</v>
      </c>
      <c r="S2744">
        <v>0</v>
      </c>
      <c r="T2744">
        <v>0</v>
      </c>
      <c r="U2744" t="s">
        <v>65</v>
      </c>
      <c r="V2744" t="s">
        <v>66</v>
      </c>
      <c r="W2744" t="s">
        <v>28</v>
      </c>
      <c r="X2744">
        <v>2018</v>
      </c>
      <c r="Y2744">
        <v>6</v>
      </c>
      <c r="Z2744" t="s">
        <v>158</v>
      </c>
    </row>
    <row r="2745" spans="1:26" x14ac:dyDescent="0.35">
      <c r="A2745">
        <v>2744</v>
      </c>
      <c r="B2745">
        <v>2018</v>
      </c>
      <c r="C2745">
        <v>6</v>
      </c>
      <c r="D2745" t="s">
        <v>67</v>
      </c>
      <c r="E2745" t="s">
        <v>68</v>
      </c>
      <c r="F2745" t="s">
        <v>69</v>
      </c>
      <c r="G2745" t="s">
        <v>35</v>
      </c>
      <c r="H2745" t="s">
        <v>29</v>
      </c>
      <c r="I2745">
        <v>0</v>
      </c>
      <c r="J2745">
        <v>0</v>
      </c>
      <c r="K2745" t="s">
        <v>158</v>
      </c>
      <c r="L2745" s="1">
        <v>43252</v>
      </c>
      <c r="M2745">
        <v>0.248682907706093</v>
      </c>
      <c r="N2745">
        <v>31</v>
      </c>
      <c r="O2745" t="s">
        <v>29</v>
      </c>
      <c r="P2745" t="s">
        <v>29</v>
      </c>
      <c r="Q2745" t="s">
        <v>29</v>
      </c>
      <c r="R2745" t="s">
        <v>29</v>
      </c>
      <c r="S2745" t="s">
        <v>29</v>
      </c>
      <c r="T2745" t="s">
        <v>29</v>
      </c>
      <c r="U2745" t="s">
        <v>29</v>
      </c>
      <c r="V2745" t="s">
        <v>29</v>
      </c>
      <c r="W2745" t="s">
        <v>29</v>
      </c>
      <c r="X2745" t="s">
        <v>29</v>
      </c>
      <c r="Y2745" t="s">
        <v>29</v>
      </c>
      <c r="Z2745" t="s">
        <v>29</v>
      </c>
    </row>
    <row r="2746" spans="1:26" x14ac:dyDescent="0.35">
      <c r="A2746">
        <v>2745</v>
      </c>
      <c r="B2746">
        <v>2018</v>
      </c>
      <c r="C2746">
        <v>6</v>
      </c>
      <c r="D2746" t="s">
        <v>70</v>
      </c>
      <c r="E2746" t="s">
        <v>71</v>
      </c>
      <c r="F2746" t="s">
        <v>72</v>
      </c>
      <c r="G2746" t="s">
        <v>28</v>
      </c>
      <c r="H2746" t="s">
        <v>29</v>
      </c>
      <c r="I2746">
        <v>0</v>
      </c>
      <c r="J2746">
        <v>0</v>
      </c>
      <c r="K2746" t="s">
        <v>158</v>
      </c>
      <c r="L2746" s="1">
        <v>43252</v>
      </c>
      <c r="M2746">
        <v>0.248682907706093</v>
      </c>
      <c r="N2746">
        <v>31</v>
      </c>
      <c r="O2746" t="s">
        <v>29</v>
      </c>
      <c r="P2746" t="s">
        <v>29</v>
      </c>
      <c r="Q2746" t="s">
        <v>29</v>
      </c>
      <c r="R2746" t="s">
        <v>29</v>
      </c>
      <c r="S2746" t="s">
        <v>29</v>
      </c>
      <c r="T2746" t="s">
        <v>29</v>
      </c>
      <c r="U2746" t="s">
        <v>29</v>
      </c>
      <c r="V2746" t="s">
        <v>29</v>
      </c>
      <c r="W2746" t="s">
        <v>29</v>
      </c>
      <c r="X2746" t="s">
        <v>29</v>
      </c>
      <c r="Y2746" t="s">
        <v>29</v>
      </c>
      <c r="Z2746" t="s">
        <v>29</v>
      </c>
    </row>
    <row r="2747" spans="1:26" x14ac:dyDescent="0.35">
      <c r="A2747">
        <v>2746</v>
      </c>
      <c r="B2747">
        <v>2018</v>
      </c>
      <c r="C2747">
        <v>6</v>
      </c>
      <c r="D2747" t="s">
        <v>73</v>
      </c>
      <c r="E2747" t="s">
        <v>74</v>
      </c>
      <c r="F2747" t="s">
        <v>66</v>
      </c>
      <c r="G2747" t="s">
        <v>28</v>
      </c>
      <c r="H2747" t="s">
        <v>29</v>
      </c>
      <c r="I2747">
        <v>0</v>
      </c>
      <c r="J2747">
        <v>57.5</v>
      </c>
      <c r="K2747" t="s">
        <v>158</v>
      </c>
      <c r="L2747" s="1">
        <v>43252</v>
      </c>
      <c r="M2747">
        <v>0.248682907706093</v>
      </c>
      <c r="N2747">
        <v>31</v>
      </c>
      <c r="O2747" t="s">
        <v>207</v>
      </c>
      <c r="P2747">
        <v>0</v>
      </c>
      <c r="Q2747">
        <v>72480</v>
      </c>
      <c r="R2747">
        <v>0</v>
      </c>
      <c r="S2747">
        <v>0</v>
      </c>
      <c r="T2747">
        <v>0</v>
      </c>
      <c r="U2747" t="s">
        <v>74</v>
      </c>
      <c r="V2747" t="s">
        <v>66</v>
      </c>
      <c r="W2747" t="s">
        <v>28</v>
      </c>
      <c r="X2747">
        <v>2018</v>
      </c>
      <c r="Y2747">
        <v>6</v>
      </c>
      <c r="Z2747" t="s">
        <v>158</v>
      </c>
    </row>
    <row r="2748" spans="1:26" x14ac:dyDescent="0.35">
      <c r="A2748">
        <v>2747</v>
      </c>
      <c r="B2748">
        <v>2018</v>
      </c>
      <c r="C2748">
        <v>6</v>
      </c>
      <c r="D2748" t="s">
        <v>75</v>
      </c>
      <c r="E2748" t="s">
        <v>76</v>
      </c>
      <c r="F2748" t="s">
        <v>44</v>
      </c>
      <c r="G2748" t="s">
        <v>35</v>
      </c>
      <c r="H2748" t="s">
        <v>29</v>
      </c>
      <c r="I2748">
        <v>0</v>
      </c>
      <c r="J2748">
        <v>0</v>
      </c>
      <c r="K2748" t="s">
        <v>158</v>
      </c>
      <c r="L2748" s="1">
        <v>43252</v>
      </c>
      <c r="M2748">
        <v>0.248682907706093</v>
      </c>
      <c r="N2748">
        <v>31</v>
      </c>
      <c r="O2748" t="s">
        <v>207</v>
      </c>
      <c r="P2748">
        <v>0</v>
      </c>
      <c r="Q2748">
        <v>34232978</v>
      </c>
      <c r="R2748">
        <v>0</v>
      </c>
      <c r="S2748">
        <v>0</v>
      </c>
      <c r="T2748">
        <v>0</v>
      </c>
      <c r="U2748" t="s">
        <v>76</v>
      </c>
      <c r="V2748" t="s">
        <v>44</v>
      </c>
      <c r="W2748" t="s">
        <v>35</v>
      </c>
      <c r="X2748">
        <v>2018</v>
      </c>
      <c r="Y2748">
        <v>6</v>
      </c>
      <c r="Z2748" t="s">
        <v>158</v>
      </c>
    </row>
    <row r="2749" spans="1:26" x14ac:dyDescent="0.35">
      <c r="A2749">
        <v>2748</v>
      </c>
      <c r="B2749">
        <v>2018</v>
      </c>
      <c r="C2749">
        <v>6</v>
      </c>
      <c r="D2749" t="s">
        <v>77</v>
      </c>
      <c r="E2749" t="s">
        <v>78</v>
      </c>
      <c r="F2749" t="s">
        <v>34</v>
      </c>
      <c r="G2749" t="s">
        <v>35</v>
      </c>
      <c r="H2749" t="s">
        <v>29</v>
      </c>
      <c r="I2749">
        <v>0</v>
      </c>
      <c r="J2749">
        <v>0</v>
      </c>
      <c r="K2749" t="s">
        <v>158</v>
      </c>
      <c r="L2749" s="1">
        <v>43252</v>
      </c>
      <c r="M2749">
        <v>0.248682907706093</v>
      </c>
      <c r="N2749">
        <v>31</v>
      </c>
      <c r="O2749" t="s">
        <v>207</v>
      </c>
      <c r="P2749">
        <v>0</v>
      </c>
      <c r="Q2749">
        <v>589095</v>
      </c>
      <c r="R2749">
        <v>0</v>
      </c>
      <c r="S2749">
        <v>0</v>
      </c>
      <c r="T2749">
        <v>0</v>
      </c>
      <c r="U2749" t="s">
        <v>78</v>
      </c>
      <c r="V2749" t="s">
        <v>34</v>
      </c>
      <c r="W2749" t="s">
        <v>35</v>
      </c>
      <c r="X2749">
        <v>2018</v>
      </c>
      <c r="Y2749">
        <v>6</v>
      </c>
      <c r="Z2749" t="s">
        <v>158</v>
      </c>
    </row>
    <row r="2750" spans="1:26" x14ac:dyDescent="0.35">
      <c r="A2750">
        <v>2749</v>
      </c>
      <c r="B2750">
        <v>2018</v>
      </c>
      <c r="C2750">
        <v>6</v>
      </c>
      <c r="D2750" t="s">
        <v>79</v>
      </c>
      <c r="E2750" t="s">
        <v>80</v>
      </c>
      <c r="F2750" t="s">
        <v>81</v>
      </c>
      <c r="G2750" t="s">
        <v>35</v>
      </c>
      <c r="H2750" t="s">
        <v>29</v>
      </c>
      <c r="I2750">
        <v>0</v>
      </c>
      <c r="J2750">
        <v>6.05</v>
      </c>
      <c r="K2750" t="s">
        <v>158</v>
      </c>
      <c r="L2750" s="1">
        <v>43252</v>
      </c>
      <c r="M2750">
        <v>0.248682907706093</v>
      </c>
      <c r="N2750">
        <v>31</v>
      </c>
      <c r="O2750" t="s">
        <v>207</v>
      </c>
      <c r="P2750">
        <v>0</v>
      </c>
      <c r="Q2750">
        <v>0</v>
      </c>
      <c r="R2750">
        <v>200</v>
      </c>
      <c r="S2750">
        <v>107</v>
      </c>
      <c r="T2750">
        <v>307</v>
      </c>
      <c r="U2750" t="s">
        <v>80</v>
      </c>
      <c r="V2750" t="s">
        <v>81</v>
      </c>
      <c r="W2750" t="s">
        <v>35</v>
      </c>
      <c r="X2750">
        <v>2018</v>
      </c>
      <c r="Y2750">
        <v>6</v>
      </c>
      <c r="Z2750" t="s">
        <v>158</v>
      </c>
    </row>
    <row r="2751" spans="1:26" x14ac:dyDescent="0.35">
      <c r="A2751">
        <v>2750</v>
      </c>
      <c r="B2751">
        <v>2018</v>
      </c>
      <c r="C2751">
        <v>6</v>
      </c>
      <c r="D2751" t="s">
        <v>82</v>
      </c>
      <c r="E2751" t="s">
        <v>83</v>
      </c>
      <c r="F2751" t="s">
        <v>84</v>
      </c>
      <c r="G2751" t="s">
        <v>28</v>
      </c>
      <c r="H2751" t="s">
        <v>29</v>
      </c>
      <c r="I2751">
        <v>0</v>
      </c>
      <c r="J2751">
        <v>0</v>
      </c>
      <c r="K2751" t="s">
        <v>158</v>
      </c>
      <c r="L2751" s="1">
        <v>43252</v>
      </c>
      <c r="M2751">
        <v>0.248682907706093</v>
      </c>
      <c r="N2751">
        <v>31</v>
      </c>
      <c r="O2751" t="s">
        <v>29</v>
      </c>
      <c r="P2751" t="s">
        <v>29</v>
      </c>
      <c r="Q2751" t="s">
        <v>29</v>
      </c>
      <c r="R2751" t="s">
        <v>29</v>
      </c>
      <c r="S2751" t="s">
        <v>29</v>
      </c>
      <c r="T2751" t="s">
        <v>29</v>
      </c>
      <c r="U2751" t="s">
        <v>29</v>
      </c>
      <c r="V2751" t="s">
        <v>29</v>
      </c>
      <c r="W2751" t="s">
        <v>29</v>
      </c>
      <c r="X2751" t="s">
        <v>29</v>
      </c>
      <c r="Y2751" t="s">
        <v>29</v>
      </c>
      <c r="Z2751" t="s">
        <v>29</v>
      </c>
    </row>
    <row r="2752" spans="1:26" x14ac:dyDescent="0.35">
      <c r="A2752">
        <v>2751</v>
      </c>
      <c r="B2752">
        <v>2018</v>
      </c>
      <c r="C2752">
        <v>6</v>
      </c>
      <c r="D2752" t="s">
        <v>85</v>
      </c>
      <c r="E2752" t="s">
        <v>86</v>
      </c>
      <c r="F2752" t="s">
        <v>38</v>
      </c>
      <c r="G2752" t="s">
        <v>28</v>
      </c>
      <c r="H2752" t="s">
        <v>29</v>
      </c>
      <c r="I2752">
        <v>0</v>
      </c>
      <c r="J2752">
        <v>0</v>
      </c>
      <c r="K2752" t="s">
        <v>158</v>
      </c>
      <c r="L2752" s="1">
        <v>43252</v>
      </c>
      <c r="M2752">
        <v>0.248682907706093</v>
      </c>
      <c r="N2752">
        <v>31</v>
      </c>
      <c r="O2752" t="s">
        <v>207</v>
      </c>
      <c r="P2752">
        <v>0</v>
      </c>
      <c r="Q2752">
        <v>215343209</v>
      </c>
      <c r="R2752">
        <v>0</v>
      </c>
      <c r="S2752">
        <v>0</v>
      </c>
      <c r="T2752">
        <v>0</v>
      </c>
      <c r="U2752" t="s">
        <v>86</v>
      </c>
      <c r="V2752" t="s">
        <v>38</v>
      </c>
      <c r="W2752" t="s">
        <v>28</v>
      </c>
      <c r="X2752">
        <v>2018</v>
      </c>
      <c r="Y2752">
        <v>6</v>
      </c>
      <c r="Z2752" t="s">
        <v>158</v>
      </c>
    </row>
    <row r="2753" spans="1:26" x14ac:dyDescent="0.35">
      <c r="A2753">
        <v>2752</v>
      </c>
      <c r="B2753">
        <v>2018</v>
      </c>
      <c r="C2753">
        <v>6</v>
      </c>
      <c r="D2753" t="s">
        <v>87</v>
      </c>
      <c r="E2753" t="s">
        <v>76</v>
      </c>
      <c r="F2753" t="s">
        <v>27</v>
      </c>
      <c r="G2753" t="s">
        <v>28</v>
      </c>
      <c r="H2753" t="s">
        <v>29</v>
      </c>
      <c r="I2753">
        <v>0</v>
      </c>
      <c r="J2753">
        <v>0</v>
      </c>
      <c r="K2753" t="s">
        <v>158</v>
      </c>
      <c r="L2753" s="1">
        <v>43252</v>
      </c>
      <c r="M2753">
        <v>0.248682907706093</v>
      </c>
      <c r="N2753">
        <v>31</v>
      </c>
      <c r="O2753" t="s">
        <v>207</v>
      </c>
      <c r="P2753">
        <v>0</v>
      </c>
      <c r="Q2753">
        <v>61308630</v>
      </c>
      <c r="R2753">
        <v>0</v>
      </c>
      <c r="S2753">
        <v>0</v>
      </c>
      <c r="T2753">
        <v>0</v>
      </c>
      <c r="U2753" t="s">
        <v>76</v>
      </c>
      <c r="V2753" t="s">
        <v>27</v>
      </c>
      <c r="W2753" t="s">
        <v>28</v>
      </c>
      <c r="X2753">
        <v>2018</v>
      </c>
      <c r="Y2753">
        <v>6</v>
      </c>
      <c r="Z2753" t="s">
        <v>158</v>
      </c>
    </row>
    <row r="2754" spans="1:26" x14ac:dyDescent="0.35">
      <c r="A2754">
        <v>2753</v>
      </c>
      <c r="B2754">
        <v>2018</v>
      </c>
      <c r="C2754">
        <v>6</v>
      </c>
      <c r="D2754" t="s">
        <v>88</v>
      </c>
      <c r="E2754" t="s">
        <v>89</v>
      </c>
      <c r="F2754" t="s">
        <v>49</v>
      </c>
      <c r="G2754" t="s">
        <v>28</v>
      </c>
      <c r="H2754" t="s">
        <v>29</v>
      </c>
      <c r="I2754">
        <v>0</v>
      </c>
      <c r="J2754">
        <v>0</v>
      </c>
      <c r="K2754" t="s">
        <v>158</v>
      </c>
      <c r="L2754" s="1">
        <v>43252</v>
      </c>
      <c r="M2754">
        <v>0.248682907706093</v>
      </c>
      <c r="N2754">
        <v>31</v>
      </c>
      <c r="O2754" t="s">
        <v>207</v>
      </c>
      <c r="P2754">
        <v>0</v>
      </c>
      <c r="Q2754">
        <v>87101041</v>
      </c>
      <c r="R2754">
        <v>0</v>
      </c>
      <c r="S2754">
        <v>0</v>
      </c>
      <c r="T2754">
        <v>0</v>
      </c>
      <c r="U2754" t="s">
        <v>89</v>
      </c>
      <c r="V2754" t="s">
        <v>49</v>
      </c>
      <c r="W2754" t="s">
        <v>28</v>
      </c>
      <c r="X2754">
        <v>2018</v>
      </c>
      <c r="Y2754">
        <v>6</v>
      </c>
      <c r="Z2754" t="s">
        <v>158</v>
      </c>
    </row>
    <row r="2755" spans="1:26" x14ac:dyDescent="0.35">
      <c r="A2755">
        <v>2754</v>
      </c>
      <c r="B2755">
        <v>2018</v>
      </c>
      <c r="C2755">
        <v>6</v>
      </c>
      <c r="D2755" t="s">
        <v>90</v>
      </c>
      <c r="E2755" t="s">
        <v>51</v>
      </c>
      <c r="F2755" t="s">
        <v>59</v>
      </c>
      <c r="G2755" t="s">
        <v>60</v>
      </c>
      <c r="H2755" t="s">
        <v>29</v>
      </c>
      <c r="I2755">
        <v>0</v>
      </c>
      <c r="J2755">
        <v>0</v>
      </c>
      <c r="K2755" t="s">
        <v>158</v>
      </c>
      <c r="L2755" s="1">
        <v>43252</v>
      </c>
      <c r="M2755">
        <v>0.248682907706093</v>
      </c>
      <c r="N2755">
        <v>31</v>
      </c>
      <c r="O2755" t="s">
        <v>207</v>
      </c>
      <c r="P2755">
        <v>0</v>
      </c>
      <c r="Q2755">
        <v>5688931</v>
      </c>
      <c r="R2755">
        <v>0</v>
      </c>
      <c r="S2755">
        <v>0</v>
      </c>
      <c r="T2755">
        <v>0</v>
      </c>
      <c r="U2755" t="s">
        <v>51</v>
      </c>
      <c r="V2755" t="s">
        <v>59</v>
      </c>
      <c r="W2755" t="s">
        <v>60</v>
      </c>
      <c r="X2755">
        <v>2018</v>
      </c>
      <c r="Y2755">
        <v>6</v>
      </c>
      <c r="Z2755" t="s">
        <v>158</v>
      </c>
    </row>
    <row r="2756" spans="1:26" x14ac:dyDescent="0.35">
      <c r="A2756">
        <v>2755</v>
      </c>
      <c r="B2756">
        <v>2018</v>
      </c>
      <c r="C2756">
        <v>6</v>
      </c>
      <c r="D2756" t="s">
        <v>91</v>
      </c>
      <c r="E2756" t="s">
        <v>80</v>
      </c>
      <c r="F2756" t="s">
        <v>92</v>
      </c>
      <c r="G2756" t="s">
        <v>28</v>
      </c>
      <c r="H2756" t="s">
        <v>29</v>
      </c>
      <c r="I2756">
        <v>0</v>
      </c>
      <c r="J2756">
        <v>5.94</v>
      </c>
      <c r="K2756" t="s">
        <v>158</v>
      </c>
      <c r="L2756" s="1">
        <v>43252</v>
      </c>
      <c r="M2756">
        <v>0.248682907706093</v>
      </c>
      <c r="N2756">
        <v>31</v>
      </c>
      <c r="O2756" t="s">
        <v>207</v>
      </c>
      <c r="P2756">
        <v>0</v>
      </c>
      <c r="Q2756">
        <v>0</v>
      </c>
      <c r="R2756">
        <v>337</v>
      </c>
      <c r="S2756">
        <v>188</v>
      </c>
      <c r="T2756">
        <v>525</v>
      </c>
      <c r="U2756" t="s">
        <v>80</v>
      </c>
      <c r="V2756" t="s">
        <v>92</v>
      </c>
      <c r="W2756" t="s">
        <v>28</v>
      </c>
      <c r="X2756">
        <v>2018</v>
      </c>
      <c r="Y2756">
        <v>6</v>
      </c>
      <c r="Z2756" t="s">
        <v>158</v>
      </c>
    </row>
    <row r="2757" spans="1:26" x14ac:dyDescent="0.35">
      <c r="A2757">
        <v>2756</v>
      </c>
      <c r="B2757">
        <v>2018</v>
      </c>
      <c r="C2757">
        <v>6</v>
      </c>
      <c r="D2757" t="s">
        <v>93</v>
      </c>
      <c r="E2757" t="s">
        <v>94</v>
      </c>
      <c r="F2757" t="s">
        <v>95</v>
      </c>
      <c r="G2757" t="s">
        <v>60</v>
      </c>
      <c r="H2757" t="s">
        <v>29</v>
      </c>
      <c r="I2757">
        <v>0</v>
      </c>
      <c r="J2757">
        <v>11.52</v>
      </c>
      <c r="K2757" t="s">
        <v>158</v>
      </c>
      <c r="L2757" s="1">
        <v>43252</v>
      </c>
      <c r="M2757">
        <v>0.248682907706093</v>
      </c>
      <c r="N2757">
        <v>31</v>
      </c>
      <c r="O2757" t="s">
        <v>207</v>
      </c>
      <c r="P2757">
        <v>1553</v>
      </c>
      <c r="Q2757">
        <v>2254</v>
      </c>
      <c r="R2757">
        <v>0</v>
      </c>
      <c r="S2757">
        <v>0</v>
      </c>
      <c r="T2757">
        <v>1553</v>
      </c>
      <c r="U2757" t="s">
        <v>94</v>
      </c>
      <c r="V2757" t="s">
        <v>95</v>
      </c>
      <c r="W2757" t="s">
        <v>60</v>
      </c>
      <c r="X2757">
        <v>2018</v>
      </c>
      <c r="Y2757">
        <v>6</v>
      </c>
      <c r="Z2757" t="s">
        <v>158</v>
      </c>
    </row>
    <row r="2758" spans="1:26" x14ac:dyDescent="0.35">
      <c r="A2758">
        <v>2757</v>
      </c>
      <c r="B2758">
        <v>2018</v>
      </c>
      <c r="C2758">
        <v>6</v>
      </c>
      <c r="D2758" t="s">
        <v>96</v>
      </c>
      <c r="E2758" t="s">
        <v>97</v>
      </c>
      <c r="F2758" t="s">
        <v>72</v>
      </c>
      <c r="G2758" t="s">
        <v>28</v>
      </c>
      <c r="H2758" t="s">
        <v>29</v>
      </c>
      <c r="I2758">
        <v>0</v>
      </c>
      <c r="J2758">
        <v>29.9</v>
      </c>
      <c r="K2758" t="s">
        <v>158</v>
      </c>
      <c r="L2758" s="1">
        <v>43252</v>
      </c>
      <c r="M2758">
        <v>0.248682907706093</v>
      </c>
      <c r="N2758">
        <v>31</v>
      </c>
      <c r="O2758" t="s">
        <v>207</v>
      </c>
      <c r="P2758">
        <v>0</v>
      </c>
      <c r="Q2758">
        <v>191200</v>
      </c>
      <c r="R2758">
        <v>0</v>
      </c>
      <c r="S2758">
        <v>0</v>
      </c>
      <c r="T2758">
        <v>0</v>
      </c>
      <c r="U2758" t="s">
        <v>97</v>
      </c>
      <c r="V2758" t="s">
        <v>72</v>
      </c>
      <c r="W2758" t="s">
        <v>28</v>
      </c>
      <c r="X2758">
        <v>2018</v>
      </c>
      <c r="Y2758">
        <v>6</v>
      </c>
      <c r="Z2758" t="s">
        <v>158</v>
      </c>
    </row>
    <row r="2759" spans="1:26" x14ac:dyDescent="0.35">
      <c r="A2759">
        <v>2758</v>
      </c>
      <c r="B2759">
        <v>2018</v>
      </c>
      <c r="C2759">
        <v>6</v>
      </c>
      <c r="D2759" t="s">
        <v>98</v>
      </c>
      <c r="E2759" t="s">
        <v>99</v>
      </c>
      <c r="F2759" t="s">
        <v>100</v>
      </c>
      <c r="G2759" t="s">
        <v>60</v>
      </c>
      <c r="H2759" t="s">
        <v>29</v>
      </c>
      <c r="I2759">
        <v>0</v>
      </c>
      <c r="J2759">
        <v>0</v>
      </c>
      <c r="K2759" t="s">
        <v>158</v>
      </c>
      <c r="L2759" s="1">
        <v>43252</v>
      </c>
      <c r="M2759">
        <v>0.248682907706093</v>
      </c>
      <c r="N2759">
        <v>31</v>
      </c>
      <c r="O2759" t="s">
        <v>29</v>
      </c>
      <c r="P2759" t="s">
        <v>29</v>
      </c>
      <c r="Q2759" t="s">
        <v>29</v>
      </c>
      <c r="R2759" t="s">
        <v>29</v>
      </c>
      <c r="S2759" t="s">
        <v>29</v>
      </c>
      <c r="T2759" t="s">
        <v>29</v>
      </c>
      <c r="U2759" t="s">
        <v>29</v>
      </c>
      <c r="V2759" t="s">
        <v>29</v>
      </c>
      <c r="W2759" t="s">
        <v>29</v>
      </c>
      <c r="X2759" t="s">
        <v>29</v>
      </c>
      <c r="Y2759" t="s">
        <v>29</v>
      </c>
      <c r="Z2759" t="s">
        <v>29</v>
      </c>
    </row>
    <row r="2760" spans="1:26" x14ac:dyDescent="0.35">
      <c r="A2760">
        <v>2759</v>
      </c>
      <c r="B2760">
        <v>2018</v>
      </c>
      <c r="C2760">
        <v>6</v>
      </c>
      <c r="D2760" t="s">
        <v>101</v>
      </c>
      <c r="E2760" t="s">
        <v>102</v>
      </c>
      <c r="F2760" t="s">
        <v>103</v>
      </c>
      <c r="G2760" t="s">
        <v>28</v>
      </c>
      <c r="H2760" t="s">
        <v>29</v>
      </c>
      <c r="I2760">
        <v>0</v>
      </c>
      <c r="J2760">
        <v>3.5</v>
      </c>
      <c r="K2760" t="s">
        <v>158</v>
      </c>
      <c r="L2760" s="1">
        <v>43252</v>
      </c>
      <c r="M2760">
        <v>0.248682907706093</v>
      </c>
      <c r="N2760">
        <v>31</v>
      </c>
      <c r="O2760" t="s">
        <v>207</v>
      </c>
      <c r="P2760">
        <v>0</v>
      </c>
      <c r="Q2760">
        <v>134280</v>
      </c>
      <c r="R2760">
        <v>0</v>
      </c>
      <c r="S2760">
        <v>0</v>
      </c>
      <c r="T2760">
        <v>0</v>
      </c>
      <c r="U2760" t="s">
        <v>102</v>
      </c>
      <c r="V2760" t="s">
        <v>103</v>
      </c>
      <c r="W2760" t="s">
        <v>28</v>
      </c>
      <c r="X2760">
        <v>2018</v>
      </c>
      <c r="Y2760">
        <v>6</v>
      </c>
      <c r="Z2760" t="s">
        <v>158</v>
      </c>
    </row>
    <row r="2761" spans="1:26" x14ac:dyDescent="0.35">
      <c r="A2761">
        <v>2760</v>
      </c>
      <c r="B2761">
        <v>2018</v>
      </c>
      <c r="C2761">
        <v>6</v>
      </c>
      <c r="D2761" t="s">
        <v>104</v>
      </c>
      <c r="E2761" t="s">
        <v>105</v>
      </c>
      <c r="F2761" t="s">
        <v>49</v>
      </c>
      <c r="G2761" t="s">
        <v>28</v>
      </c>
      <c r="H2761" t="s">
        <v>29</v>
      </c>
      <c r="I2761">
        <v>0</v>
      </c>
      <c r="J2761">
        <v>9.36</v>
      </c>
      <c r="K2761" t="s">
        <v>158</v>
      </c>
      <c r="L2761" s="1">
        <v>43252</v>
      </c>
      <c r="M2761">
        <v>0.248682907706093</v>
      </c>
      <c r="N2761">
        <v>31</v>
      </c>
      <c r="O2761" t="s">
        <v>207</v>
      </c>
      <c r="P2761">
        <v>1080</v>
      </c>
      <c r="Q2761">
        <v>4000</v>
      </c>
      <c r="R2761">
        <v>0</v>
      </c>
      <c r="S2761">
        <v>0</v>
      </c>
      <c r="T2761">
        <v>1080</v>
      </c>
      <c r="U2761" t="s">
        <v>105</v>
      </c>
      <c r="V2761" t="s">
        <v>49</v>
      </c>
      <c r="W2761" t="s">
        <v>28</v>
      </c>
      <c r="X2761">
        <v>2018</v>
      </c>
      <c r="Y2761">
        <v>6</v>
      </c>
      <c r="Z2761" t="s">
        <v>158</v>
      </c>
    </row>
    <row r="2762" spans="1:26" x14ac:dyDescent="0.35">
      <c r="A2762">
        <v>2761</v>
      </c>
      <c r="B2762">
        <v>2018</v>
      </c>
      <c r="C2762">
        <v>8</v>
      </c>
      <c r="D2762" t="s">
        <v>25</v>
      </c>
      <c r="E2762" t="s">
        <v>26</v>
      </c>
      <c r="F2762" t="s">
        <v>27</v>
      </c>
      <c r="G2762" t="s">
        <v>28</v>
      </c>
      <c r="H2762" s="1">
        <v>43313</v>
      </c>
      <c r="I2762">
        <v>12.24</v>
      </c>
      <c r="J2762">
        <v>198.05</v>
      </c>
      <c r="K2762" t="s">
        <v>160</v>
      </c>
      <c r="L2762" s="1">
        <v>43313</v>
      </c>
      <c r="M2762">
        <v>0.22539605734766999</v>
      </c>
      <c r="N2762">
        <v>31</v>
      </c>
      <c r="O2762" t="s">
        <v>208</v>
      </c>
      <c r="P2762">
        <v>12393</v>
      </c>
      <c r="Q2762">
        <v>24962</v>
      </c>
      <c r="R2762">
        <v>0</v>
      </c>
      <c r="S2762">
        <v>0</v>
      </c>
      <c r="T2762">
        <v>12393</v>
      </c>
      <c r="U2762" t="s">
        <v>26</v>
      </c>
      <c r="V2762" t="s">
        <v>27</v>
      </c>
      <c r="W2762" t="s">
        <v>28</v>
      </c>
      <c r="X2762">
        <v>2018</v>
      </c>
      <c r="Y2762">
        <v>8</v>
      </c>
      <c r="Z2762" t="s">
        <v>160</v>
      </c>
    </row>
    <row r="2763" spans="1:26" x14ac:dyDescent="0.35">
      <c r="A2763">
        <v>2762</v>
      </c>
      <c r="B2763">
        <v>2018</v>
      </c>
      <c r="C2763">
        <v>8</v>
      </c>
      <c r="D2763" t="s">
        <v>32</v>
      </c>
      <c r="E2763" t="s">
        <v>33</v>
      </c>
      <c r="F2763" t="s">
        <v>34</v>
      </c>
      <c r="G2763" t="s">
        <v>35</v>
      </c>
      <c r="H2763" t="s">
        <v>29</v>
      </c>
      <c r="I2763">
        <v>0</v>
      </c>
      <c r="J2763">
        <v>1666.962</v>
      </c>
      <c r="K2763" t="s">
        <v>160</v>
      </c>
      <c r="L2763" s="1">
        <v>43313</v>
      </c>
      <c r="M2763">
        <v>0.22539605734766999</v>
      </c>
      <c r="N2763">
        <v>31</v>
      </c>
      <c r="O2763" t="s">
        <v>208</v>
      </c>
      <c r="P2763">
        <v>83244</v>
      </c>
      <c r="Q2763">
        <v>333417</v>
      </c>
      <c r="R2763">
        <v>0</v>
      </c>
      <c r="S2763">
        <v>0</v>
      </c>
      <c r="T2763">
        <v>83244</v>
      </c>
      <c r="U2763" t="s">
        <v>33</v>
      </c>
      <c r="V2763" t="s">
        <v>34</v>
      </c>
      <c r="W2763" t="s">
        <v>35</v>
      </c>
      <c r="X2763">
        <v>2018</v>
      </c>
      <c r="Y2763">
        <v>8</v>
      </c>
      <c r="Z2763" t="s">
        <v>160</v>
      </c>
    </row>
    <row r="2764" spans="1:26" x14ac:dyDescent="0.35">
      <c r="A2764">
        <v>2763</v>
      </c>
      <c r="B2764">
        <v>2018</v>
      </c>
      <c r="C2764">
        <v>8</v>
      </c>
      <c r="D2764" t="s">
        <v>36</v>
      </c>
      <c r="E2764" t="s">
        <v>37</v>
      </c>
      <c r="F2764" t="s">
        <v>38</v>
      </c>
      <c r="G2764" t="s">
        <v>28</v>
      </c>
      <c r="H2764" s="1">
        <v>43313</v>
      </c>
      <c r="I2764">
        <v>52.32</v>
      </c>
      <c r="J2764">
        <v>1236.2090000000001</v>
      </c>
      <c r="K2764" t="s">
        <v>160</v>
      </c>
      <c r="L2764" s="1">
        <v>43313</v>
      </c>
      <c r="M2764">
        <v>0.22539605734766999</v>
      </c>
      <c r="N2764">
        <v>31</v>
      </c>
      <c r="O2764" t="s">
        <v>208</v>
      </c>
      <c r="P2764">
        <v>76923</v>
      </c>
      <c r="Q2764">
        <v>192990</v>
      </c>
      <c r="R2764">
        <v>0</v>
      </c>
      <c r="S2764">
        <v>0</v>
      </c>
      <c r="T2764">
        <v>76923</v>
      </c>
      <c r="U2764" t="s">
        <v>37</v>
      </c>
      <c r="V2764" t="s">
        <v>38</v>
      </c>
      <c r="W2764" t="s">
        <v>28</v>
      </c>
      <c r="X2764">
        <v>2018</v>
      </c>
      <c r="Y2764">
        <v>8</v>
      </c>
      <c r="Z2764" t="s">
        <v>160</v>
      </c>
    </row>
    <row r="2765" spans="1:26" x14ac:dyDescent="0.35">
      <c r="A2765">
        <v>2764</v>
      </c>
      <c r="B2765">
        <v>2018</v>
      </c>
      <c r="C2765">
        <v>8</v>
      </c>
      <c r="D2765" t="s">
        <v>39</v>
      </c>
      <c r="E2765" t="s">
        <v>40</v>
      </c>
      <c r="F2765" t="s">
        <v>41</v>
      </c>
      <c r="G2765" t="s">
        <v>35</v>
      </c>
      <c r="H2765" t="s">
        <v>29</v>
      </c>
      <c r="I2765">
        <v>0</v>
      </c>
      <c r="J2765">
        <v>2.64</v>
      </c>
      <c r="K2765" t="s">
        <v>160</v>
      </c>
      <c r="L2765" s="1">
        <v>43313</v>
      </c>
      <c r="M2765">
        <v>0.22539605734766999</v>
      </c>
      <c r="N2765">
        <v>31</v>
      </c>
      <c r="O2765" t="s">
        <v>208</v>
      </c>
      <c r="P2765">
        <v>0</v>
      </c>
      <c r="Q2765">
        <v>134100</v>
      </c>
      <c r="R2765">
        <v>0</v>
      </c>
      <c r="S2765">
        <v>0</v>
      </c>
      <c r="T2765">
        <v>0</v>
      </c>
      <c r="U2765" t="s">
        <v>40</v>
      </c>
      <c r="V2765" t="s">
        <v>41</v>
      </c>
      <c r="W2765" t="s">
        <v>35</v>
      </c>
      <c r="X2765">
        <v>2018</v>
      </c>
      <c r="Y2765">
        <v>8</v>
      </c>
      <c r="Z2765" t="s">
        <v>160</v>
      </c>
    </row>
    <row r="2766" spans="1:26" x14ac:dyDescent="0.35">
      <c r="A2766">
        <v>2765</v>
      </c>
      <c r="B2766">
        <v>2018</v>
      </c>
      <c r="C2766">
        <v>8</v>
      </c>
      <c r="D2766" t="s">
        <v>42</v>
      </c>
      <c r="E2766" t="s">
        <v>43</v>
      </c>
      <c r="F2766" t="s">
        <v>44</v>
      </c>
      <c r="G2766" t="s">
        <v>35</v>
      </c>
      <c r="H2766" t="s">
        <v>29</v>
      </c>
      <c r="I2766">
        <v>0</v>
      </c>
      <c r="J2766">
        <v>274.83</v>
      </c>
      <c r="K2766" t="s">
        <v>160</v>
      </c>
      <c r="L2766" s="1">
        <v>43313</v>
      </c>
      <c r="M2766">
        <v>0.22539605734766999</v>
      </c>
      <c r="N2766">
        <v>31</v>
      </c>
      <c r="O2766" t="s">
        <v>208</v>
      </c>
      <c r="P2766">
        <v>12215</v>
      </c>
      <c r="Q2766">
        <v>40128</v>
      </c>
      <c r="R2766">
        <v>0</v>
      </c>
      <c r="S2766">
        <v>0</v>
      </c>
      <c r="T2766">
        <v>12215</v>
      </c>
      <c r="U2766" t="s">
        <v>43</v>
      </c>
      <c r="V2766" t="s">
        <v>44</v>
      </c>
      <c r="W2766" t="s">
        <v>35</v>
      </c>
      <c r="X2766">
        <v>2018</v>
      </c>
      <c r="Y2766">
        <v>8</v>
      </c>
      <c r="Z2766" t="s">
        <v>160</v>
      </c>
    </row>
    <row r="2767" spans="1:26" x14ac:dyDescent="0.35">
      <c r="A2767">
        <v>2766</v>
      </c>
      <c r="B2767">
        <v>2018</v>
      </c>
      <c r="C2767">
        <v>8</v>
      </c>
      <c r="D2767" t="s">
        <v>45</v>
      </c>
      <c r="E2767" t="s">
        <v>46</v>
      </c>
      <c r="F2767" t="s">
        <v>41</v>
      </c>
      <c r="G2767" t="s">
        <v>35</v>
      </c>
      <c r="H2767" t="s">
        <v>29</v>
      </c>
      <c r="I2767">
        <v>0</v>
      </c>
      <c r="J2767">
        <v>83.63</v>
      </c>
      <c r="K2767" t="s">
        <v>160</v>
      </c>
      <c r="L2767" s="1">
        <v>43313</v>
      </c>
      <c r="M2767">
        <v>0.22539605734766999</v>
      </c>
      <c r="N2767">
        <v>31</v>
      </c>
      <c r="O2767" t="s">
        <v>208</v>
      </c>
      <c r="P2767">
        <v>0</v>
      </c>
      <c r="Q2767">
        <v>253120</v>
      </c>
      <c r="R2767">
        <v>0</v>
      </c>
      <c r="S2767">
        <v>0</v>
      </c>
      <c r="T2767">
        <v>0</v>
      </c>
      <c r="U2767" t="s">
        <v>46</v>
      </c>
      <c r="V2767" t="s">
        <v>41</v>
      </c>
      <c r="W2767" t="s">
        <v>35</v>
      </c>
      <c r="X2767">
        <v>2018</v>
      </c>
      <c r="Y2767">
        <v>8</v>
      </c>
      <c r="Z2767" t="s">
        <v>160</v>
      </c>
    </row>
    <row r="2768" spans="1:26" x14ac:dyDescent="0.35">
      <c r="A2768">
        <v>2767</v>
      </c>
      <c r="B2768">
        <v>2018</v>
      </c>
      <c r="C2768">
        <v>8</v>
      </c>
      <c r="D2768" t="s">
        <v>47</v>
      </c>
      <c r="E2768" t="s">
        <v>48</v>
      </c>
      <c r="F2768" t="s">
        <v>49</v>
      </c>
      <c r="G2768" t="s">
        <v>28</v>
      </c>
      <c r="H2768" s="1">
        <v>43313</v>
      </c>
      <c r="I2768">
        <v>49.8</v>
      </c>
      <c r="J2768">
        <v>322.50400000000002</v>
      </c>
      <c r="K2768" t="s">
        <v>160</v>
      </c>
      <c r="L2768" s="1">
        <v>43313</v>
      </c>
      <c r="M2768">
        <v>0.22539605734766999</v>
      </c>
      <c r="N2768">
        <v>31</v>
      </c>
      <c r="O2768" t="s">
        <v>208</v>
      </c>
      <c r="P2768">
        <v>15128</v>
      </c>
      <c r="Q2768">
        <v>64346</v>
      </c>
      <c r="R2768">
        <v>0</v>
      </c>
      <c r="S2768">
        <v>0</v>
      </c>
      <c r="T2768">
        <v>15128</v>
      </c>
      <c r="U2768" t="s">
        <v>48</v>
      </c>
      <c r="V2768" t="s">
        <v>49</v>
      </c>
      <c r="W2768" t="s">
        <v>28</v>
      </c>
      <c r="X2768">
        <v>2018</v>
      </c>
      <c r="Y2768">
        <v>8</v>
      </c>
      <c r="Z2768" t="s">
        <v>160</v>
      </c>
    </row>
    <row r="2769" spans="1:26" x14ac:dyDescent="0.35">
      <c r="A2769">
        <v>2768</v>
      </c>
      <c r="B2769">
        <v>2018</v>
      </c>
      <c r="C2769">
        <v>8</v>
      </c>
      <c r="D2769" t="s">
        <v>50</v>
      </c>
      <c r="E2769" t="s">
        <v>51</v>
      </c>
      <c r="F2769" t="s">
        <v>38</v>
      </c>
      <c r="G2769" t="s">
        <v>28</v>
      </c>
      <c r="H2769" t="s">
        <v>29</v>
      </c>
      <c r="I2769">
        <v>0</v>
      </c>
      <c r="J2769">
        <v>0</v>
      </c>
      <c r="K2769" t="s">
        <v>160</v>
      </c>
      <c r="L2769" s="1">
        <v>43313</v>
      </c>
      <c r="M2769">
        <v>0.22539605734766999</v>
      </c>
      <c r="N2769">
        <v>31</v>
      </c>
      <c r="O2769" t="s">
        <v>208</v>
      </c>
      <c r="P2769">
        <v>0</v>
      </c>
      <c r="Q2769">
        <v>292470163</v>
      </c>
      <c r="R2769">
        <v>0</v>
      </c>
      <c r="S2769">
        <v>0</v>
      </c>
      <c r="T2769">
        <v>0</v>
      </c>
      <c r="U2769" t="s">
        <v>51</v>
      </c>
      <c r="V2769" t="s">
        <v>38</v>
      </c>
      <c r="W2769" t="s">
        <v>28</v>
      </c>
      <c r="X2769">
        <v>2018</v>
      </c>
      <c r="Y2769">
        <v>8</v>
      </c>
      <c r="Z2769" t="s">
        <v>160</v>
      </c>
    </row>
    <row r="2770" spans="1:26" x14ac:dyDescent="0.35">
      <c r="A2770">
        <v>2769</v>
      </c>
      <c r="B2770">
        <v>2018</v>
      </c>
      <c r="C2770">
        <v>8</v>
      </c>
      <c r="D2770" t="s">
        <v>52</v>
      </c>
      <c r="E2770" t="s">
        <v>53</v>
      </c>
      <c r="F2770" t="s">
        <v>34</v>
      </c>
      <c r="G2770" t="s">
        <v>35</v>
      </c>
      <c r="H2770" t="s">
        <v>29</v>
      </c>
      <c r="I2770">
        <v>0</v>
      </c>
      <c r="J2770">
        <v>1.53</v>
      </c>
      <c r="K2770" t="s">
        <v>160</v>
      </c>
      <c r="L2770" s="1">
        <v>43313</v>
      </c>
      <c r="M2770">
        <v>0.22539605734766999</v>
      </c>
      <c r="N2770">
        <v>31</v>
      </c>
      <c r="O2770" t="s">
        <v>208</v>
      </c>
      <c r="P2770">
        <v>0</v>
      </c>
      <c r="Q2770">
        <v>463151312</v>
      </c>
      <c r="R2770">
        <v>0</v>
      </c>
      <c r="S2770">
        <v>0</v>
      </c>
      <c r="T2770">
        <v>0</v>
      </c>
      <c r="U2770" t="s">
        <v>53</v>
      </c>
      <c r="V2770" t="s">
        <v>34</v>
      </c>
      <c r="W2770" t="s">
        <v>35</v>
      </c>
      <c r="X2770">
        <v>2018</v>
      </c>
      <c r="Y2770">
        <v>8</v>
      </c>
      <c r="Z2770" t="s">
        <v>160</v>
      </c>
    </row>
    <row r="2771" spans="1:26" x14ac:dyDescent="0.35">
      <c r="A2771">
        <v>2770</v>
      </c>
      <c r="B2771">
        <v>2018</v>
      </c>
      <c r="C2771">
        <v>8</v>
      </c>
      <c r="D2771" t="s">
        <v>54</v>
      </c>
      <c r="E2771" t="s">
        <v>55</v>
      </c>
      <c r="F2771" t="s">
        <v>56</v>
      </c>
      <c r="G2771" t="s">
        <v>35</v>
      </c>
      <c r="H2771" t="s">
        <v>29</v>
      </c>
      <c r="I2771">
        <v>0</v>
      </c>
      <c r="J2771">
        <v>208.33600000000001</v>
      </c>
      <c r="K2771" t="s">
        <v>160</v>
      </c>
      <c r="L2771" s="1">
        <v>43313</v>
      </c>
      <c r="M2771">
        <v>0.22539605734766999</v>
      </c>
      <c r="N2771">
        <v>31</v>
      </c>
      <c r="O2771" t="s">
        <v>208</v>
      </c>
      <c r="P2771">
        <v>2693</v>
      </c>
      <c r="Q2771">
        <v>235622</v>
      </c>
      <c r="R2771">
        <v>0</v>
      </c>
      <c r="S2771">
        <v>0</v>
      </c>
      <c r="T2771">
        <v>2693</v>
      </c>
      <c r="U2771" t="s">
        <v>55</v>
      </c>
      <c r="V2771" t="s">
        <v>56</v>
      </c>
      <c r="W2771" t="s">
        <v>35</v>
      </c>
      <c r="X2771">
        <v>2018</v>
      </c>
      <c r="Y2771">
        <v>8</v>
      </c>
      <c r="Z2771" t="s">
        <v>160</v>
      </c>
    </row>
    <row r="2772" spans="1:26" x14ac:dyDescent="0.35">
      <c r="A2772">
        <v>2771</v>
      </c>
      <c r="B2772">
        <v>2018</v>
      </c>
      <c r="C2772">
        <v>8</v>
      </c>
      <c r="D2772" t="s">
        <v>57</v>
      </c>
      <c r="E2772" t="s">
        <v>58</v>
      </c>
      <c r="F2772" t="s">
        <v>59</v>
      </c>
      <c r="G2772" t="s">
        <v>60</v>
      </c>
      <c r="H2772" t="s">
        <v>29</v>
      </c>
      <c r="I2772">
        <v>0</v>
      </c>
      <c r="J2772">
        <v>33.034999999999997</v>
      </c>
      <c r="K2772" t="s">
        <v>160</v>
      </c>
      <c r="L2772" s="1">
        <v>43313</v>
      </c>
      <c r="M2772">
        <v>0.22539605734766999</v>
      </c>
      <c r="N2772">
        <v>31</v>
      </c>
      <c r="O2772" t="s">
        <v>208</v>
      </c>
      <c r="P2772">
        <v>2107</v>
      </c>
      <c r="Q2772">
        <v>4940</v>
      </c>
      <c r="R2772">
        <v>0</v>
      </c>
      <c r="S2772">
        <v>0</v>
      </c>
      <c r="T2772">
        <v>2107</v>
      </c>
      <c r="U2772" t="s">
        <v>58</v>
      </c>
      <c r="V2772" t="s">
        <v>59</v>
      </c>
      <c r="W2772" t="s">
        <v>60</v>
      </c>
      <c r="X2772">
        <v>2018</v>
      </c>
      <c r="Y2772">
        <v>8</v>
      </c>
      <c r="Z2772" t="s">
        <v>160</v>
      </c>
    </row>
    <row r="2773" spans="1:26" x14ac:dyDescent="0.35">
      <c r="A2773">
        <v>2772</v>
      </c>
      <c r="B2773">
        <v>2018</v>
      </c>
      <c r="C2773">
        <v>8</v>
      </c>
      <c r="D2773" t="s">
        <v>61</v>
      </c>
      <c r="E2773" t="s">
        <v>62</v>
      </c>
      <c r="F2773" t="s">
        <v>63</v>
      </c>
      <c r="G2773" t="s">
        <v>60</v>
      </c>
      <c r="H2773" t="s">
        <v>29</v>
      </c>
      <c r="I2773">
        <v>0</v>
      </c>
      <c r="J2773">
        <v>0</v>
      </c>
      <c r="K2773" t="s">
        <v>160</v>
      </c>
      <c r="L2773" s="1">
        <v>43313</v>
      </c>
      <c r="M2773">
        <v>0.22539605734766999</v>
      </c>
      <c r="N2773">
        <v>31</v>
      </c>
      <c r="O2773" t="s">
        <v>29</v>
      </c>
      <c r="P2773" t="s">
        <v>29</v>
      </c>
      <c r="Q2773" t="s">
        <v>29</v>
      </c>
      <c r="R2773" t="s">
        <v>29</v>
      </c>
      <c r="S2773" t="s">
        <v>29</v>
      </c>
      <c r="T2773" t="s">
        <v>29</v>
      </c>
      <c r="U2773" t="s">
        <v>29</v>
      </c>
      <c r="V2773" t="s">
        <v>29</v>
      </c>
      <c r="W2773" t="s">
        <v>29</v>
      </c>
      <c r="X2773" t="s">
        <v>29</v>
      </c>
      <c r="Y2773" t="s">
        <v>29</v>
      </c>
      <c r="Z2773" t="s">
        <v>29</v>
      </c>
    </row>
    <row r="2774" spans="1:26" x14ac:dyDescent="0.35">
      <c r="A2774">
        <v>2773</v>
      </c>
      <c r="B2774">
        <v>2018</v>
      </c>
      <c r="C2774">
        <v>8</v>
      </c>
      <c r="D2774" t="s">
        <v>64</v>
      </c>
      <c r="E2774" t="s">
        <v>65</v>
      </c>
      <c r="F2774" t="s">
        <v>66</v>
      </c>
      <c r="G2774" t="s">
        <v>28</v>
      </c>
      <c r="H2774" t="s">
        <v>29</v>
      </c>
      <c r="I2774">
        <v>0</v>
      </c>
      <c r="J2774">
        <v>0</v>
      </c>
      <c r="K2774" t="s">
        <v>160</v>
      </c>
      <c r="L2774" s="1">
        <v>43313</v>
      </c>
      <c r="M2774">
        <v>0.22539605734766999</v>
      </c>
      <c r="N2774">
        <v>31</v>
      </c>
      <c r="O2774" t="s">
        <v>208</v>
      </c>
      <c r="P2774">
        <v>0</v>
      </c>
      <c r="Q2774">
        <v>135512436</v>
      </c>
      <c r="R2774">
        <v>0</v>
      </c>
      <c r="S2774">
        <v>0</v>
      </c>
      <c r="T2774">
        <v>0</v>
      </c>
      <c r="U2774" t="s">
        <v>65</v>
      </c>
      <c r="V2774" t="s">
        <v>66</v>
      </c>
      <c r="W2774" t="s">
        <v>28</v>
      </c>
      <c r="X2774">
        <v>2018</v>
      </c>
      <c r="Y2774">
        <v>8</v>
      </c>
      <c r="Z2774" t="s">
        <v>160</v>
      </c>
    </row>
    <row r="2775" spans="1:26" x14ac:dyDescent="0.35">
      <c r="A2775">
        <v>2774</v>
      </c>
      <c r="B2775">
        <v>2018</v>
      </c>
      <c r="C2775">
        <v>8</v>
      </c>
      <c r="D2775" t="s">
        <v>67</v>
      </c>
      <c r="E2775" t="s">
        <v>68</v>
      </c>
      <c r="F2775" t="s">
        <v>69</v>
      </c>
      <c r="G2775" t="s">
        <v>35</v>
      </c>
      <c r="H2775" t="s">
        <v>29</v>
      </c>
      <c r="I2775">
        <v>0</v>
      </c>
      <c r="J2775">
        <v>0</v>
      </c>
      <c r="K2775" t="s">
        <v>160</v>
      </c>
      <c r="L2775" s="1">
        <v>43313</v>
      </c>
      <c r="M2775">
        <v>0.22539605734766999</v>
      </c>
      <c r="N2775">
        <v>31</v>
      </c>
      <c r="O2775" t="s">
        <v>208</v>
      </c>
      <c r="P2775">
        <v>320</v>
      </c>
      <c r="Q2775">
        <v>640</v>
      </c>
      <c r="R2775">
        <v>0</v>
      </c>
      <c r="S2775">
        <v>0</v>
      </c>
      <c r="T2775">
        <v>320</v>
      </c>
      <c r="U2775" t="s">
        <v>68</v>
      </c>
      <c r="V2775" t="s">
        <v>69</v>
      </c>
      <c r="W2775" t="s">
        <v>35</v>
      </c>
      <c r="X2775">
        <v>2018</v>
      </c>
      <c r="Y2775">
        <v>8</v>
      </c>
      <c r="Z2775" t="s">
        <v>160</v>
      </c>
    </row>
    <row r="2776" spans="1:26" x14ac:dyDescent="0.35">
      <c r="A2776">
        <v>2775</v>
      </c>
      <c r="B2776">
        <v>2018</v>
      </c>
      <c r="C2776">
        <v>8</v>
      </c>
      <c r="D2776" t="s">
        <v>70</v>
      </c>
      <c r="E2776" t="s">
        <v>71</v>
      </c>
      <c r="F2776" t="s">
        <v>72</v>
      </c>
      <c r="G2776" t="s">
        <v>28</v>
      </c>
      <c r="H2776" t="s">
        <v>29</v>
      </c>
      <c r="I2776">
        <v>0</v>
      </c>
      <c r="J2776">
        <v>0</v>
      </c>
      <c r="K2776" t="s">
        <v>160</v>
      </c>
      <c r="L2776" s="1">
        <v>43313</v>
      </c>
      <c r="M2776">
        <v>0.22539605734766999</v>
      </c>
      <c r="N2776">
        <v>31</v>
      </c>
      <c r="O2776" t="s">
        <v>29</v>
      </c>
      <c r="P2776" t="s">
        <v>29</v>
      </c>
      <c r="Q2776" t="s">
        <v>29</v>
      </c>
      <c r="R2776" t="s">
        <v>29</v>
      </c>
      <c r="S2776" t="s">
        <v>29</v>
      </c>
      <c r="T2776" t="s">
        <v>29</v>
      </c>
      <c r="U2776" t="s">
        <v>29</v>
      </c>
      <c r="V2776" t="s">
        <v>29</v>
      </c>
      <c r="W2776" t="s">
        <v>29</v>
      </c>
      <c r="X2776" t="s">
        <v>29</v>
      </c>
      <c r="Y2776" t="s">
        <v>29</v>
      </c>
      <c r="Z2776" t="s">
        <v>29</v>
      </c>
    </row>
    <row r="2777" spans="1:26" x14ac:dyDescent="0.35">
      <c r="A2777">
        <v>2776</v>
      </c>
      <c r="B2777">
        <v>2018</v>
      </c>
      <c r="C2777">
        <v>8</v>
      </c>
      <c r="D2777" t="s">
        <v>73</v>
      </c>
      <c r="E2777" t="s">
        <v>74</v>
      </c>
      <c r="F2777" t="s">
        <v>66</v>
      </c>
      <c r="G2777" t="s">
        <v>28</v>
      </c>
      <c r="H2777" t="s">
        <v>29</v>
      </c>
      <c r="I2777">
        <v>0</v>
      </c>
      <c r="J2777">
        <v>57.5</v>
      </c>
      <c r="K2777" t="s">
        <v>160</v>
      </c>
      <c r="L2777" s="1">
        <v>43313</v>
      </c>
      <c r="M2777">
        <v>0.22539605734766999</v>
      </c>
      <c r="N2777">
        <v>31</v>
      </c>
      <c r="O2777" t="s">
        <v>208</v>
      </c>
      <c r="P2777">
        <v>0</v>
      </c>
      <c r="Q2777">
        <v>87680</v>
      </c>
      <c r="R2777">
        <v>0</v>
      </c>
      <c r="S2777">
        <v>0</v>
      </c>
      <c r="T2777">
        <v>0</v>
      </c>
      <c r="U2777" t="s">
        <v>74</v>
      </c>
      <c r="V2777" t="s">
        <v>66</v>
      </c>
      <c r="W2777" t="s">
        <v>28</v>
      </c>
      <c r="X2777">
        <v>2018</v>
      </c>
      <c r="Y2777">
        <v>8</v>
      </c>
      <c r="Z2777" t="s">
        <v>160</v>
      </c>
    </row>
    <row r="2778" spans="1:26" x14ac:dyDescent="0.35">
      <c r="A2778">
        <v>2777</v>
      </c>
      <c r="B2778">
        <v>2018</v>
      </c>
      <c r="C2778">
        <v>8</v>
      </c>
      <c r="D2778" t="s">
        <v>75</v>
      </c>
      <c r="E2778" t="s">
        <v>76</v>
      </c>
      <c r="F2778" t="s">
        <v>44</v>
      </c>
      <c r="G2778" t="s">
        <v>35</v>
      </c>
      <c r="H2778" t="s">
        <v>29</v>
      </c>
      <c r="I2778">
        <v>0</v>
      </c>
      <c r="J2778">
        <v>0</v>
      </c>
      <c r="K2778" t="s">
        <v>160</v>
      </c>
      <c r="L2778" s="1">
        <v>43313</v>
      </c>
      <c r="M2778">
        <v>0.22539605734766999</v>
      </c>
      <c r="N2778">
        <v>31</v>
      </c>
      <c r="O2778" t="s">
        <v>208</v>
      </c>
      <c r="P2778">
        <v>0</v>
      </c>
      <c r="Q2778">
        <v>35423173</v>
      </c>
      <c r="R2778">
        <v>0</v>
      </c>
      <c r="S2778">
        <v>0</v>
      </c>
      <c r="T2778">
        <v>0</v>
      </c>
      <c r="U2778" t="s">
        <v>76</v>
      </c>
      <c r="V2778" t="s">
        <v>44</v>
      </c>
      <c r="W2778" t="s">
        <v>35</v>
      </c>
      <c r="X2778">
        <v>2018</v>
      </c>
      <c r="Y2778">
        <v>8</v>
      </c>
      <c r="Z2778" t="s">
        <v>160</v>
      </c>
    </row>
    <row r="2779" spans="1:26" x14ac:dyDescent="0.35">
      <c r="A2779">
        <v>2778</v>
      </c>
      <c r="B2779">
        <v>2018</v>
      </c>
      <c r="C2779">
        <v>8</v>
      </c>
      <c r="D2779" t="s">
        <v>77</v>
      </c>
      <c r="E2779" t="s">
        <v>78</v>
      </c>
      <c r="F2779" t="s">
        <v>34</v>
      </c>
      <c r="G2779" t="s">
        <v>35</v>
      </c>
      <c r="H2779" t="s">
        <v>29</v>
      </c>
      <c r="I2779">
        <v>0</v>
      </c>
      <c r="J2779">
        <v>0</v>
      </c>
      <c r="K2779" t="s">
        <v>160</v>
      </c>
      <c r="L2779" s="1">
        <v>43313</v>
      </c>
      <c r="M2779">
        <v>0.22539605734766999</v>
      </c>
      <c r="N2779">
        <v>31</v>
      </c>
      <c r="O2779" t="s">
        <v>208</v>
      </c>
      <c r="P2779">
        <v>0</v>
      </c>
      <c r="Q2779">
        <v>518908</v>
      </c>
      <c r="R2779">
        <v>0</v>
      </c>
      <c r="S2779">
        <v>0</v>
      </c>
      <c r="T2779">
        <v>0</v>
      </c>
      <c r="U2779" t="s">
        <v>78</v>
      </c>
      <c r="V2779" t="s">
        <v>34</v>
      </c>
      <c r="W2779" t="s">
        <v>35</v>
      </c>
      <c r="X2779">
        <v>2018</v>
      </c>
      <c r="Y2779">
        <v>8</v>
      </c>
      <c r="Z2779" t="s">
        <v>160</v>
      </c>
    </row>
    <row r="2780" spans="1:26" x14ac:dyDescent="0.35">
      <c r="A2780">
        <v>2779</v>
      </c>
      <c r="B2780">
        <v>2018</v>
      </c>
      <c r="C2780">
        <v>8</v>
      </c>
      <c r="D2780" t="s">
        <v>79</v>
      </c>
      <c r="E2780" t="s">
        <v>80</v>
      </c>
      <c r="F2780" t="s">
        <v>81</v>
      </c>
      <c r="G2780" t="s">
        <v>35</v>
      </c>
      <c r="H2780" t="s">
        <v>29</v>
      </c>
      <c r="I2780">
        <v>0</v>
      </c>
      <c r="J2780">
        <v>6.05</v>
      </c>
      <c r="K2780" t="s">
        <v>160</v>
      </c>
      <c r="L2780" s="1">
        <v>43313</v>
      </c>
      <c r="M2780">
        <v>0.22539605734766999</v>
      </c>
      <c r="N2780">
        <v>31</v>
      </c>
      <c r="O2780" t="s">
        <v>208</v>
      </c>
      <c r="P2780">
        <v>0</v>
      </c>
      <c r="Q2780">
        <v>0</v>
      </c>
      <c r="R2780">
        <v>183</v>
      </c>
      <c r="S2780">
        <v>104</v>
      </c>
      <c r="T2780">
        <v>287</v>
      </c>
      <c r="U2780" t="s">
        <v>80</v>
      </c>
      <c r="V2780" t="s">
        <v>81</v>
      </c>
      <c r="W2780" t="s">
        <v>35</v>
      </c>
      <c r="X2780">
        <v>2018</v>
      </c>
      <c r="Y2780">
        <v>8</v>
      </c>
      <c r="Z2780" t="s">
        <v>160</v>
      </c>
    </row>
    <row r="2781" spans="1:26" x14ac:dyDescent="0.35">
      <c r="A2781">
        <v>2780</v>
      </c>
      <c r="B2781">
        <v>2018</v>
      </c>
      <c r="C2781">
        <v>8</v>
      </c>
      <c r="D2781" t="s">
        <v>82</v>
      </c>
      <c r="E2781" t="s">
        <v>83</v>
      </c>
      <c r="F2781" t="s">
        <v>84</v>
      </c>
      <c r="G2781" t="s">
        <v>28</v>
      </c>
      <c r="H2781" t="s">
        <v>29</v>
      </c>
      <c r="I2781">
        <v>0</v>
      </c>
      <c r="J2781">
        <v>0</v>
      </c>
      <c r="K2781" t="s">
        <v>160</v>
      </c>
      <c r="L2781" s="1">
        <v>43313</v>
      </c>
      <c r="M2781">
        <v>0.22539605734766999</v>
      </c>
      <c r="N2781">
        <v>31</v>
      </c>
      <c r="O2781" t="s">
        <v>29</v>
      </c>
      <c r="P2781" t="s">
        <v>29</v>
      </c>
      <c r="Q2781" t="s">
        <v>29</v>
      </c>
      <c r="R2781" t="s">
        <v>29</v>
      </c>
      <c r="S2781" t="s">
        <v>29</v>
      </c>
      <c r="T2781" t="s">
        <v>29</v>
      </c>
      <c r="U2781" t="s">
        <v>29</v>
      </c>
      <c r="V2781" t="s">
        <v>29</v>
      </c>
      <c r="W2781" t="s">
        <v>29</v>
      </c>
      <c r="X2781" t="s">
        <v>29</v>
      </c>
      <c r="Y2781" t="s">
        <v>29</v>
      </c>
      <c r="Z2781" t="s">
        <v>29</v>
      </c>
    </row>
    <row r="2782" spans="1:26" x14ac:dyDescent="0.35">
      <c r="A2782">
        <v>2781</v>
      </c>
      <c r="B2782">
        <v>2018</v>
      </c>
      <c r="C2782">
        <v>8</v>
      </c>
      <c r="D2782" t="s">
        <v>85</v>
      </c>
      <c r="E2782" t="s">
        <v>86</v>
      </c>
      <c r="F2782" t="s">
        <v>38</v>
      </c>
      <c r="G2782" t="s">
        <v>28</v>
      </c>
      <c r="H2782" t="s">
        <v>29</v>
      </c>
      <c r="I2782">
        <v>0</v>
      </c>
      <c r="J2782">
        <v>0</v>
      </c>
      <c r="K2782" t="s">
        <v>160</v>
      </c>
      <c r="L2782" s="1">
        <v>43313</v>
      </c>
      <c r="M2782">
        <v>0.22539605734766999</v>
      </c>
      <c r="N2782">
        <v>31</v>
      </c>
      <c r="O2782" t="s">
        <v>208</v>
      </c>
      <c r="P2782">
        <v>0</v>
      </c>
      <c r="Q2782">
        <v>226658459</v>
      </c>
      <c r="R2782">
        <v>0</v>
      </c>
      <c r="S2782">
        <v>0</v>
      </c>
      <c r="T2782">
        <v>0</v>
      </c>
      <c r="U2782" t="s">
        <v>86</v>
      </c>
      <c r="V2782" t="s">
        <v>38</v>
      </c>
      <c r="W2782" t="s">
        <v>28</v>
      </c>
      <c r="X2782">
        <v>2018</v>
      </c>
      <c r="Y2782">
        <v>8</v>
      </c>
      <c r="Z2782" t="s">
        <v>160</v>
      </c>
    </row>
    <row r="2783" spans="1:26" x14ac:dyDescent="0.35">
      <c r="A2783">
        <v>2782</v>
      </c>
      <c r="B2783">
        <v>2018</v>
      </c>
      <c r="C2783">
        <v>8</v>
      </c>
      <c r="D2783" t="s">
        <v>87</v>
      </c>
      <c r="E2783" t="s">
        <v>76</v>
      </c>
      <c r="F2783" t="s">
        <v>27</v>
      </c>
      <c r="G2783" t="s">
        <v>28</v>
      </c>
      <c r="H2783" t="s">
        <v>29</v>
      </c>
      <c r="I2783">
        <v>0</v>
      </c>
      <c r="J2783">
        <v>0</v>
      </c>
      <c r="K2783" t="s">
        <v>160</v>
      </c>
      <c r="L2783" s="1">
        <v>43313</v>
      </c>
      <c r="M2783">
        <v>0.22539605734766999</v>
      </c>
      <c r="N2783">
        <v>31</v>
      </c>
      <c r="O2783" t="s">
        <v>208</v>
      </c>
      <c r="P2783">
        <v>0</v>
      </c>
      <c r="Q2783">
        <v>64986737</v>
      </c>
      <c r="R2783">
        <v>0</v>
      </c>
      <c r="S2783">
        <v>0</v>
      </c>
      <c r="T2783">
        <v>0</v>
      </c>
      <c r="U2783" t="s">
        <v>76</v>
      </c>
      <c r="V2783" t="s">
        <v>27</v>
      </c>
      <c r="W2783" t="s">
        <v>28</v>
      </c>
      <c r="X2783">
        <v>2018</v>
      </c>
      <c r="Y2783">
        <v>8</v>
      </c>
      <c r="Z2783" t="s">
        <v>160</v>
      </c>
    </row>
    <row r="2784" spans="1:26" x14ac:dyDescent="0.35">
      <c r="A2784">
        <v>2783</v>
      </c>
      <c r="B2784">
        <v>2018</v>
      </c>
      <c r="C2784">
        <v>8</v>
      </c>
      <c r="D2784" t="s">
        <v>88</v>
      </c>
      <c r="E2784" t="s">
        <v>89</v>
      </c>
      <c r="F2784" t="s">
        <v>49</v>
      </c>
      <c r="G2784" t="s">
        <v>28</v>
      </c>
      <c r="H2784" t="s">
        <v>29</v>
      </c>
      <c r="I2784">
        <v>0</v>
      </c>
      <c r="J2784">
        <v>0</v>
      </c>
      <c r="K2784" t="s">
        <v>160</v>
      </c>
      <c r="L2784" s="1">
        <v>43313</v>
      </c>
      <c r="M2784">
        <v>0.22539605734766999</v>
      </c>
      <c r="N2784">
        <v>31</v>
      </c>
      <c r="O2784" t="s">
        <v>208</v>
      </c>
      <c r="P2784">
        <v>0</v>
      </c>
      <c r="Q2784">
        <v>90829881</v>
      </c>
      <c r="R2784">
        <v>0</v>
      </c>
      <c r="S2784">
        <v>0</v>
      </c>
      <c r="T2784">
        <v>0</v>
      </c>
      <c r="U2784" t="s">
        <v>89</v>
      </c>
      <c r="V2784" t="s">
        <v>49</v>
      </c>
      <c r="W2784" t="s">
        <v>28</v>
      </c>
      <c r="X2784">
        <v>2018</v>
      </c>
      <c r="Y2784">
        <v>8</v>
      </c>
      <c r="Z2784" t="s">
        <v>160</v>
      </c>
    </row>
    <row r="2785" spans="1:26" x14ac:dyDescent="0.35">
      <c r="A2785">
        <v>2784</v>
      </c>
      <c r="B2785">
        <v>2018</v>
      </c>
      <c r="C2785">
        <v>8</v>
      </c>
      <c r="D2785" t="s">
        <v>90</v>
      </c>
      <c r="E2785" t="s">
        <v>51</v>
      </c>
      <c r="F2785" t="s">
        <v>59</v>
      </c>
      <c r="G2785" t="s">
        <v>60</v>
      </c>
      <c r="H2785" t="s">
        <v>29</v>
      </c>
      <c r="I2785">
        <v>0</v>
      </c>
      <c r="J2785">
        <v>0</v>
      </c>
      <c r="K2785" t="s">
        <v>160</v>
      </c>
      <c r="L2785" s="1">
        <v>43313</v>
      </c>
      <c r="M2785">
        <v>0.22539605734766999</v>
      </c>
      <c r="N2785">
        <v>31</v>
      </c>
      <c r="O2785" t="s">
        <v>208</v>
      </c>
      <c r="P2785">
        <v>0</v>
      </c>
      <c r="Q2785">
        <v>6172307</v>
      </c>
      <c r="R2785">
        <v>0</v>
      </c>
      <c r="S2785">
        <v>0</v>
      </c>
      <c r="T2785">
        <v>0</v>
      </c>
      <c r="U2785" t="s">
        <v>51</v>
      </c>
      <c r="V2785" t="s">
        <v>59</v>
      </c>
      <c r="W2785" t="s">
        <v>60</v>
      </c>
      <c r="X2785">
        <v>2018</v>
      </c>
      <c r="Y2785">
        <v>8</v>
      </c>
      <c r="Z2785" t="s">
        <v>160</v>
      </c>
    </row>
    <row r="2786" spans="1:26" x14ac:dyDescent="0.35">
      <c r="A2786">
        <v>2785</v>
      </c>
      <c r="B2786">
        <v>2018</v>
      </c>
      <c r="C2786">
        <v>8</v>
      </c>
      <c r="D2786" t="s">
        <v>91</v>
      </c>
      <c r="E2786" t="s">
        <v>80</v>
      </c>
      <c r="F2786" t="s">
        <v>92</v>
      </c>
      <c r="G2786" t="s">
        <v>28</v>
      </c>
      <c r="H2786" t="s">
        <v>29</v>
      </c>
      <c r="I2786">
        <v>0</v>
      </c>
      <c r="J2786">
        <v>5.94</v>
      </c>
      <c r="K2786" t="s">
        <v>160</v>
      </c>
      <c r="L2786" s="1">
        <v>43313</v>
      </c>
      <c r="M2786">
        <v>0.22539605734766999</v>
      </c>
      <c r="N2786">
        <v>31</v>
      </c>
      <c r="O2786" t="s">
        <v>208</v>
      </c>
      <c r="P2786">
        <v>0</v>
      </c>
      <c r="Q2786">
        <v>0</v>
      </c>
      <c r="R2786">
        <v>271</v>
      </c>
      <c r="S2786">
        <v>135</v>
      </c>
      <c r="T2786">
        <v>406</v>
      </c>
      <c r="U2786" t="s">
        <v>80</v>
      </c>
      <c r="V2786" t="s">
        <v>92</v>
      </c>
      <c r="W2786" t="s">
        <v>28</v>
      </c>
      <c r="X2786">
        <v>2018</v>
      </c>
      <c r="Y2786">
        <v>8</v>
      </c>
      <c r="Z2786" t="s">
        <v>160</v>
      </c>
    </row>
    <row r="2787" spans="1:26" x14ac:dyDescent="0.35">
      <c r="A2787">
        <v>2786</v>
      </c>
      <c r="B2787">
        <v>2018</v>
      </c>
      <c r="C2787">
        <v>8</v>
      </c>
      <c r="D2787" t="s">
        <v>93</v>
      </c>
      <c r="E2787" t="s">
        <v>94</v>
      </c>
      <c r="F2787" t="s">
        <v>95</v>
      </c>
      <c r="G2787" t="s">
        <v>60</v>
      </c>
      <c r="H2787" t="s">
        <v>29</v>
      </c>
      <c r="I2787">
        <v>0</v>
      </c>
      <c r="J2787">
        <v>11.52</v>
      </c>
      <c r="K2787" t="s">
        <v>160</v>
      </c>
      <c r="L2787" s="1">
        <v>43313</v>
      </c>
      <c r="M2787">
        <v>0.22539605734766999</v>
      </c>
      <c r="N2787">
        <v>31</v>
      </c>
      <c r="O2787" t="s">
        <v>208</v>
      </c>
      <c r="P2787">
        <v>1227</v>
      </c>
      <c r="Q2787">
        <v>1901</v>
      </c>
      <c r="R2787">
        <v>0</v>
      </c>
      <c r="S2787">
        <v>0</v>
      </c>
      <c r="T2787">
        <v>1227</v>
      </c>
      <c r="U2787" t="s">
        <v>94</v>
      </c>
      <c r="V2787" t="s">
        <v>95</v>
      </c>
      <c r="W2787" t="s">
        <v>60</v>
      </c>
      <c r="X2787">
        <v>2018</v>
      </c>
      <c r="Y2787">
        <v>8</v>
      </c>
      <c r="Z2787" t="s">
        <v>160</v>
      </c>
    </row>
    <row r="2788" spans="1:26" x14ac:dyDescent="0.35">
      <c r="A2788">
        <v>2787</v>
      </c>
      <c r="B2788">
        <v>2018</v>
      </c>
      <c r="C2788">
        <v>8</v>
      </c>
      <c r="D2788" t="s">
        <v>96</v>
      </c>
      <c r="E2788" t="s">
        <v>97</v>
      </c>
      <c r="F2788" t="s">
        <v>72</v>
      </c>
      <c r="G2788" t="s">
        <v>28</v>
      </c>
      <c r="H2788" t="s">
        <v>29</v>
      </c>
      <c r="I2788">
        <v>0</v>
      </c>
      <c r="J2788">
        <v>29.9</v>
      </c>
      <c r="K2788" t="s">
        <v>160</v>
      </c>
      <c r="L2788" s="1">
        <v>43313</v>
      </c>
      <c r="M2788">
        <v>0.22539605734766999</v>
      </c>
      <c r="N2788">
        <v>31</v>
      </c>
      <c r="O2788" t="s">
        <v>208</v>
      </c>
      <c r="P2788">
        <v>0</v>
      </c>
      <c r="Q2788">
        <v>225760</v>
      </c>
      <c r="R2788">
        <v>0</v>
      </c>
      <c r="S2788">
        <v>0</v>
      </c>
      <c r="T2788">
        <v>0</v>
      </c>
      <c r="U2788" t="s">
        <v>97</v>
      </c>
      <c r="V2788" t="s">
        <v>72</v>
      </c>
      <c r="W2788" t="s">
        <v>28</v>
      </c>
      <c r="X2788">
        <v>2018</v>
      </c>
      <c r="Y2788">
        <v>8</v>
      </c>
      <c r="Z2788" t="s">
        <v>160</v>
      </c>
    </row>
    <row r="2789" spans="1:26" x14ac:dyDescent="0.35">
      <c r="A2789">
        <v>2788</v>
      </c>
      <c r="B2789">
        <v>2018</v>
      </c>
      <c r="C2789">
        <v>8</v>
      </c>
      <c r="D2789" t="s">
        <v>98</v>
      </c>
      <c r="E2789" t="s">
        <v>99</v>
      </c>
      <c r="F2789" t="s">
        <v>100</v>
      </c>
      <c r="G2789" t="s">
        <v>60</v>
      </c>
      <c r="H2789" t="s">
        <v>29</v>
      </c>
      <c r="I2789">
        <v>0</v>
      </c>
      <c r="J2789">
        <v>0</v>
      </c>
      <c r="K2789" t="s">
        <v>160</v>
      </c>
      <c r="L2789" s="1">
        <v>43313</v>
      </c>
      <c r="M2789">
        <v>0.22539605734766999</v>
      </c>
      <c r="N2789">
        <v>31</v>
      </c>
      <c r="O2789" t="s">
        <v>29</v>
      </c>
      <c r="P2789" t="s">
        <v>29</v>
      </c>
      <c r="Q2789" t="s">
        <v>29</v>
      </c>
      <c r="R2789" t="s">
        <v>29</v>
      </c>
      <c r="S2789" t="s">
        <v>29</v>
      </c>
      <c r="T2789" t="s">
        <v>29</v>
      </c>
      <c r="U2789" t="s">
        <v>29</v>
      </c>
      <c r="V2789" t="s">
        <v>29</v>
      </c>
      <c r="W2789" t="s">
        <v>29</v>
      </c>
      <c r="X2789" t="s">
        <v>29</v>
      </c>
      <c r="Y2789" t="s">
        <v>29</v>
      </c>
      <c r="Z2789" t="s">
        <v>29</v>
      </c>
    </row>
    <row r="2790" spans="1:26" x14ac:dyDescent="0.35">
      <c r="A2790">
        <v>2789</v>
      </c>
      <c r="B2790">
        <v>2018</v>
      </c>
      <c r="C2790">
        <v>8</v>
      </c>
      <c r="D2790" t="s">
        <v>101</v>
      </c>
      <c r="E2790" t="s">
        <v>102</v>
      </c>
      <c r="F2790" t="s">
        <v>103</v>
      </c>
      <c r="G2790" t="s">
        <v>28</v>
      </c>
      <c r="H2790" t="s">
        <v>29</v>
      </c>
      <c r="I2790">
        <v>0</v>
      </c>
      <c r="J2790">
        <v>3.5</v>
      </c>
      <c r="K2790" t="s">
        <v>160</v>
      </c>
      <c r="L2790" s="1">
        <v>43313</v>
      </c>
      <c r="M2790">
        <v>0.22539605734766999</v>
      </c>
      <c r="N2790">
        <v>31</v>
      </c>
      <c r="O2790" t="s">
        <v>208</v>
      </c>
      <c r="P2790">
        <v>0</v>
      </c>
      <c r="Q2790">
        <v>149400</v>
      </c>
      <c r="R2790">
        <v>0</v>
      </c>
      <c r="S2790">
        <v>0</v>
      </c>
      <c r="T2790">
        <v>0</v>
      </c>
      <c r="U2790" t="s">
        <v>102</v>
      </c>
      <c r="V2790" t="s">
        <v>103</v>
      </c>
      <c r="W2790" t="s">
        <v>28</v>
      </c>
      <c r="X2790">
        <v>2018</v>
      </c>
      <c r="Y2790">
        <v>8</v>
      </c>
      <c r="Z2790" t="s">
        <v>160</v>
      </c>
    </row>
    <row r="2791" spans="1:26" x14ac:dyDescent="0.35">
      <c r="A2791">
        <v>2790</v>
      </c>
      <c r="B2791">
        <v>2018</v>
      </c>
      <c r="C2791">
        <v>8</v>
      </c>
      <c r="D2791" t="s">
        <v>104</v>
      </c>
      <c r="E2791" t="s">
        <v>105</v>
      </c>
      <c r="F2791" t="s">
        <v>49</v>
      </c>
      <c r="G2791" t="s">
        <v>28</v>
      </c>
      <c r="H2791" t="s">
        <v>29</v>
      </c>
      <c r="I2791">
        <v>0</v>
      </c>
      <c r="J2791">
        <v>9.36</v>
      </c>
      <c r="K2791" t="s">
        <v>160</v>
      </c>
      <c r="L2791" s="1">
        <v>43313</v>
      </c>
      <c r="M2791">
        <v>0.22539605734766999</v>
      </c>
      <c r="N2791">
        <v>31</v>
      </c>
      <c r="O2791" t="s">
        <v>208</v>
      </c>
      <c r="P2791">
        <v>1000</v>
      </c>
      <c r="Q2791">
        <v>4440</v>
      </c>
      <c r="R2791">
        <v>0</v>
      </c>
      <c r="S2791">
        <v>0</v>
      </c>
      <c r="T2791">
        <v>1000</v>
      </c>
      <c r="U2791" t="s">
        <v>105</v>
      </c>
      <c r="V2791" t="s">
        <v>49</v>
      </c>
      <c r="W2791" t="s">
        <v>28</v>
      </c>
      <c r="X2791">
        <v>2018</v>
      </c>
      <c r="Y2791">
        <v>8</v>
      </c>
      <c r="Z2791" t="s">
        <v>160</v>
      </c>
    </row>
    <row r="2792" spans="1:26" x14ac:dyDescent="0.35">
      <c r="A2792">
        <v>2791</v>
      </c>
      <c r="B2792">
        <v>2018</v>
      </c>
      <c r="C2792">
        <v>9</v>
      </c>
      <c r="D2792" t="s">
        <v>25</v>
      </c>
      <c r="E2792" t="s">
        <v>26</v>
      </c>
      <c r="F2792" t="s">
        <v>27</v>
      </c>
      <c r="G2792" t="s">
        <v>28</v>
      </c>
      <c r="H2792" t="s">
        <v>29</v>
      </c>
      <c r="I2792">
        <v>0</v>
      </c>
      <c r="J2792">
        <v>198.05</v>
      </c>
      <c r="K2792" t="s">
        <v>162</v>
      </c>
      <c r="L2792" s="1">
        <v>43344</v>
      </c>
      <c r="M2792">
        <v>0.18032750896057301</v>
      </c>
      <c r="N2792">
        <v>31</v>
      </c>
      <c r="O2792" t="s">
        <v>209</v>
      </c>
      <c r="P2792">
        <v>11125</v>
      </c>
      <c r="Q2792">
        <v>23965</v>
      </c>
      <c r="R2792">
        <v>0</v>
      </c>
      <c r="S2792">
        <v>0</v>
      </c>
      <c r="T2792">
        <v>11125</v>
      </c>
      <c r="U2792" t="s">
        <v>26</v>
      </c>
      <c r="V2792" t="s">
        <v>27</v>
      </c>
      <c r="W2792" t="s">
        <v>28</v>
      </c>
      <c r="X2792">
        <v>2018</v>
      </c>
      <c r="Y2792">
        <v>9</v>
      </c>
      <c r="Z2792" t="s">
        <v>162</v>
      </c>
    </row>
    <row r="2793" spans="1:26" x14ac:dyDescent="0.35">
      <c r="A2793">
        <v>2792</v>
      </c>
      <c r="B2793">
        <v>2018</v>
      </c>
      <c r="C2793">
        <v>9</v>
      </c>
      <c r="D2793" t="s">
        <v>32</v>
      </c>
      <c r="E2793" t="s">
        <v>33</v>
      </c>
      <c r="F2793" t="s">
        <v>34</v>
      </c>
      <c r="G2793" t="s">
        <v>35</v>
      </c>
      <c r="H2793" s="1">
        <v>43344</v>
      </c>
      <c r="I2793">
        <v>22.22</v>
      </c>
      <c r="J2793">
        <v>1689.182</v>
      </c>
      <c r="K2793" t="s">
        <v>162</v>
      </c>
      <c r="L2793" s="1">
        <v>43344</v>
      </c>
      <c r="M2793">
        <v>0.18032750896057301</v>
      </c>
      <c r="N2793">
        <v>31</v>
      </c>
      <c r="O2793" t="s">
        <v>209</v>
      </c>
      <c r="P2793">
        <v>64895</v>
      </c>
      <c r="Q2793">
        <v>336940</v>
      </c>
      <c r="R2793">
        <v>0</v>
      </c>
      <c r="S2793">
        <v>0</v>
      </c>
      <c r="T2793">
        <v>64895</v>
      </c>
      <c r="U2793" t="s">
        <v>33</v>
      </c>
      <c r="V2793" t="s">
        <v>34</v>
      </c>
      <c r="W2793" t="s">
        <v>35</v>
      </c>
      <c r="X2793">
        <v>2018</v>
      </c>
      <c r="Y2793">
        <v>9</v>
      </c>
      <c r="Z2793" t="s">
        <v>162</v>
      </c>
    </row>
    <row r="2794" spans="1:26" x14ac:dyDescent="0.35">
      <c r="A2794">
        <v>2793</v>
      </c>
      <c r="B2794">
        <v>2018</v>
      </c>
      <c r="C2794">
        <v>9</v>
      </c>
      <c r="D2794" t="s">
        <v>36</v>
      </c>
      <c r="E2794" t="s">
        <v>37</v>
      </c>
      <c r="F2794" t="s">
        <v>38</v>
      </c>
      <c r="G2794" t="s">
        <v>28</v>
      </c>
      <c r="H2794" s="1">
        <v>43344</v>
      </c>
      <c r="I2794">
        <v>12.54</v>
      </c>
      <c r="J2794">
        <v>1248.749</v>
      </c>
      <c r="K2794" t="s">
        <v>162</v>
      </c>
      <c r="L2794" s="1">
        <v>43344</v>
      </c>
      <c r="M2794">
        <v>0.18032750896057301</v>
      </c>
      <c r="N2794">
        <v>31</v>
      </c>
      <c r="O2794" t="s">
        <v>209</v>
      </c>
      <c r="P2794">
        <v>62595</v>
      </c>
      <c r="Q2794">
        <v>191478</v>
      </c>
      <c r="R2794">
        <v>0</v>
      </c>
      <c r="S2794">
        <v>0</v>
      </c>
      <c r="T2794">
        <v>62595</v>
      </c>
      <c r="U2794" t="s">
        <v>37</v>
      </c>
      <c r="V2794" t="s">
        <v>38</v>
      </c>
      <c r="W2794" t="s">
        <v>28</v>
      </c>
      <c r="X2794">
        <v>2018</v>
      </c>
      <c r="Y2794">
        <v>9</v>
      </c>
      <c r="Z2794" t="s">
        <v>162</v>
      </c>
    </row>
    <row r="2795" spans="1:26" x14ac:dyDescent="0.35">
      <c r="A2795">
        <v>2794</v>
      </c>
      <c r="B2795">
        <v>2018</v>
      </c>
      <c r="C2795">
        <v>9</v>
      </c>
      <c r="D2795" t="s">
        <v>39</v>
      </c>
      <c r="E2795" t="s">
        <v>40</v>
      </c>
      <c r="F2795" t="s">
        <v>41</v>
      </c>
      <c r="G2795" t="s">
        <v>35</v>
      </c>
      <c r="H2795" t="s">
        <v>29</v>
      </c>
      <c r="I2795">
        <v>0</v>
      </c>
      <c r="J2795">
        <v>2.64</v>
      </c>
      <c r="K2795" t="s">
        <v>162</v>
      </c>
      <c r="L2795" s="1">
        <v>43344</v>
      </c>
      <c r="M2795">
        <v>0.18032750896057301</v>
      </c>
      <c r="N2795">
        <v>31</v>
      </c>
      <c r="O2795" t="s">
        <v>209</v>
      </c>
      <c r="P2795">
        <v>0</v>
      </c>
      <c r="Q2795">
        <v>139200</v>
      </c>
      <c r="R2795">
        <v>0</v>
      </c>
      <c r="S2795">
        <v>0</v>
      </c>
      <c r="T2795">
        <v>0</v>
      </c>
      <c r="U2795" t="s">
        <v>40</v>
      </c>
      <c r="V2795" t="s">
        <v>41</v>
      </c>
      <c r="W2795" t="s">
        <v>35</v>
      </c>
      <c r="X2795">
        <v>2018</v>
      </c>
      <c r="Y2795">
        <v>9</v>
      </c>
      <c r="Z2795" t="s">
        <v>162</v>
      </c>
    </row>
    <row r="2796" spans="1:26" x14ac:dyDescent="0.35">
      <c r="A2796">
        <v>2795</v>
      </c>
      <c r="B2796">
        <v>2018</v>
      </c>
      <c r="C2796">
        <v>9</v>
      </c>
      <c r="D2796" t="s">
        <v>42</v>
      </c>
      <c r="E2796" t="s">
        <v>43</v>
      </c>
      <c r="F2796" t="s">
        <v>44</v>
      </c>
      <c r="G2796" t="s">
        <v>35</v>
      </c>
      <c r="H2796" s="1">
        <v>43344</v>
      </c>
      <c r="I2796">
        <v>19.8</v>
      </c>
      <c r="J2796">
        <v>294.63</v>
      </c>
      <c r="K2796" t="s">
        <v>162</v>
      </c>
      <c r="L2796" s="1">
        <v>43344</v>
      </c>
      <c r="M2796">
        <v>0.18032750896057301</v>
      </c>
      <c r="N2796">
        <v>31</v>
      </c>
      <c r="O2796" t="s">
        <v>209</v>
      </c>
      <c r="P2796">
        <v>8533</v>
      </c>
      <c r="Q2796">
        <v>41940</v>
      </c>
      <c r="R2796">
        <v>0</v>
      </c>
      <c r="S2796">
        <v>0</v>
      </c>
      <c r="T2796">
        <v>8533</v>
      </c>
      <c r="U2796" t="s">
        <v>43</v>
      </c>
      <c r="V2796" t="s">
        <v>44</v>
      </c>
      <c r="W2796" t="s">
        <v>35</v>
      </c>
      <c r="X2796">
        <v>2018</v>
      </c>
      <c r="Y2796">
        <v>9</v>
      </c>
      <c r="Z2796" t="s">
        <v>162</v>
      </c>
    </row>
    <row r="2797" spans="1:26" x14ac:dyDescent="0.35">
      <c r="A2797">
        <v>2796</v>
      </c>
      <c r="B2797">
        <v>2018</v>
      </c>
      <c r="C2797">
        <v>9</v>
      </c>
      <c r="D2797" t="s">
        <v>45</v>
      </c>
      <c r="E2797" t="s">
        <v>46</v>
      </c>
      <c r="F2797" t="s">
        <v>41</v>
      </c>
      <c r="G2797" t="s">
        <v>35</v>
      </c>
      <c r="H2797" t="s">
        <v>29</v>
      </c>
      <c r="I2797">
        <v>0</v>
      </c>
      <c r="J2797">
        <v>83.63</v>
      </c>
      <c r="K2797" t="s">
        <v>162</v>
      </c>
      <c r="L2797" s="1">
        <v>43344</v>
      </c>
      <c r="M2797">
        <v>0.18032750896057301</v>
      </c>
      <c r="N2797">
        <v>31</v>
      </c>
      <c r="O2797" t="s">
        <v>209</v>
      </c>
      <c r="P2797">
        <v>0</v>
      </c>
      <c r="Q2797">
        <v>252380</v>
      </c>
      <c r="R2797">
        <v>0</v>
      </c>
      <c r="S2797">
        <v>0</v>
      </c>
      <c r="T2797">
        <v>0</v>
      </c>
      <c r="U2797" t="s">
        <v>46</v>
      </c>
      <c r="V2797" t="s">
        <v>41</v>
      </c>
      <c r="W2797" t="s">
        <v>35</v>
      </c>
      <c r="X2797">
        <v>2018</v>
      </c>
      <c r="Y2797">
        <v>9</v>
      </c>
      <c r="Z2797" t="s">
        <v>162</v>
      </c>
    </row>
    <row r="2798" spans="1:26" x14ac:dyDescent="0.35">
      <c r="A2798">
        <v>2797</v>
      </c>
      <c r="B2798">
        <v>2018</v>
      </c>
      <c r="C2798">
        <v>9</v>
      </c>
      <c r="D2798" t="s">
        <v>47</v>
      </c>
      <c r="E2798" t="s">
        <v>48</v>
      </c>
      <c r="F2798" t="s">
        <v>49</v>
      </c>
      <c r="G2798" t="s">
        <v>28</v>
      </c>
      <c r="H2798" t="s">
        <v>29</v>
      </c>
      <c r="I2798">
        <v>0</v>
      </c>
      <c r="J2798">
        <v>322.50400000000002</v>
      </c>
      <c r="K2798" t="s">
        <v>162</v>
      </c>
      <c r="L2798" s="1">
        <v>43344</v>
      </c>
      <c r="M2798">
        <v>0.18032750896057301</v>
      </c>
      <c r="N2798">
        <v>31</v>
      </c>
      <c r="O2798" t="s">
        <v>209</v>
      </c>
      <c r="P2798">
        <v>13943</v>
      </c>
      <c r="Q2798">
        <v>71516</v>
      </c>
      <c r="R2798">
        <v>0</v>
      </c>
      <c r="S2798">
        <v>0</v>
      </c>
      <c r="T2798">
        <v>13943</v>
      </c>
      <c r="U2798" t="s">
        <v>48</v>
      </c>
      <c r="V2798" t="s">
        <v>49</v>
      </c>
      <c r="W2798" t="s">
        <v>28</v>
      </c>
      <c r="X2798">
        <v>2018</v>
      </c>
      <c r="Y2798">
        <v>9</v>
      </c>
      <c r="Z2798" t="s">
        <v>162</v>
      </c>
    </row>
    <row r="2799" spans="1:26" x14ac:dyDescent="0.35">
      <c r="A2799">
        <v>2798</v>
      </c>
      <c r="B2799">
        <v>2018</v>
      </c>
      <c r="C2799">
        <v>9</v>
      </c>
      <c r="D2799" t="s">
        <v>50</v>
      </c>
      <c r="E2799" t="s">
        <v>51</v>
      </c>
      <c r="F2799" t="s">
        <v>38</v>
      </c>
      <c r="G2799" t="s">
        <v>28</v>
      </c>
      <c r="H2799" t="s">
        <v>29</v>
      </c>
      <c r="I2799">
        <v>0</v>
      </c>
      <c r="J2799">
        <v>0</v>
      </c>
      <c r="K2799" t="s">
        <v>162</v>
      </c>
      <c r="L2799" s="1">
        <v>43344</v>
      </c>
      <c r="M2799">
        <v>0.18032750896057301</v>
      </c>
      <c r="N2799">
        <v>31</v>
      </c>
      <c r="O2799" t="s">
        <v>209</v>
      </c>
      <c r="P2799">
        <v>0</v>
      </c>
      <c r="Q2799">
        <v>287367264</v>
      </c>
      <c r="R2799">
        <v>0</v>
      </c>
      <c r="S2799">
        <v>0</v>
      </c>
      <c r="T2799">
        <v>0</v>
      </c>
      <c r="U2799" t="s">
        <v>51</v>
      </c>
      <c r="V2799" t="s">
        <v>38</v>
      </c>
      <c r="W2799" t="s">
        <v>28</v>
      </c>
      <c r="X2799">
        <v>2018</v>
      </c>
      <c r="Y2799">
        <v>9</v>
      </c>
      <c r="Z2799" t="s">
        <v>162</v>
      </c>
    </row>
    <row r="2800" spans="1:26" x14ac:dyDescent="0.35">
      <c r="A2800">
        <v>2799</v>
      </c>
      <c r="B2800">
        <v>2018</v>
      </c>
      <c r="C2800">
        <v>9</v>
      </c>
      <c r="D2800" t="s">
        <v>52</v>
      </c>
      <c r="E2800" t="s">
        <v>53</v>
      </c>
      <c r="F2800" t="s">
        <v>34</v>
      </c>
      <c r="G2800" t="s">
        <v>35</v>
      </c>
      <c r="H2800" t="s">
        <v>29</v>
      </c>
      <c r="I2800">
        <v>0</v>
      </c>
      <c r="J2800">
        <v>1.53</v>
      </c>
      <c r="K2800" t="s">
        <v>162</v>
      </c>
      <c r="L2800" s="1">
        <v>43344</v>
      </c>
      <c r="M2800">
        <v>0.18032750896057301</v>
      </c>
      <c r="N2800">
        <v>31</v>
      </c>
      <c r="O2800" t="s">
        <v>209</v>
      </c>
      <c r="P2800">
        <v>0</v>
      </c>
      <c r="Q2800">
        <v>438062111</v>
      </c>
      <c r="R2800">
        <v>0</v>
      </c>
      <c r="S2800">
        <v>0</v>
      </c>
      <c r="T2800">
        <v>0</v>
      </c>
      <c r="U2800" t="s">
        <v>53</v>
      </c>
      <c r="V2800" t="s">
        <v>34</v>
      </c>
      <c r="W2800" t="s">
        <v>35</v>
      </c>
      <c r="X2800">
        <v>2018</v>
      </c>
      <c r="Y2800">
        <v>9</v>
      </c>
      <c r="Z2800" t="s">
        <v>162</v>
      </c>
    </row>
    <row r="2801" spans="1:26" x14ac:dyDescent="0.35">
      <c r="A2801">
        <v>2800</v>
      </c>
      <c r="B2801">
        <v>2018</v>
      </c>
      <c r="C2801">
        <v>9</v>
      </c>
      <c r="D2801" t="s">
        <v>54</v>
      </c>
      <c r="E2801" t="s">
        <v>55</v>
      </c>
      <c r="F2801" t="s">
        <v>56</v>
      </c>
      <c r="G2801" t="s">
        <v>35</v>
      </c>
      <c r="H2801" t="s">
        <v>29</v>
      </c>
      <c r="I2801">
        <v>0</v>
      </c>
      <c r="J2801">
        <v>208.33600000000001</v>
      </c>
      <c r="K2801" t="s">
        <v>162</v>
      </c>
      <c r="L2801" s="1">
        <v>43344</v>
      </c>
      <c r="M2801">
        <v>0.18032750896057301</v>
      </c>
      <c r="N2801">
        <v>31</v>
      </c>
      <c r="O2801" t="s">
        <v>209</v>
      </c>
      <c r="P2801">
        <v>2208</v>
      </c>
      <c r="Q2801">
        <v>280841</v>
      </c>
      <c r="R2801">
        <v>0</v>
      </c>
      <c r="S2801">
        <v>0</v>
      </c>
      <c r="T2801">
        <v>2208</v>
      </c>
      <c r="U2801" t="s">
        <v>55</v>
      </c>
      <c r="V2801" t="s">
        <v>56</v>
      </c>
      <c r="W2801" t="s">
        <v>35</v>
      </c>
      <c r="X2801">
        <v>2018</v>
      </c>
      <c r="Y2801">
        <v>9</v>
      </c>
      <c r="Z2801" t="s">
        <v>162</v>
      </c>
    </row>
    <row r="2802" spans="1:26" x14ac:dyDescent="0.35">
      <c r="A2802">
        <v>2801</v>
      </c>
      <c r="B2802">
        <v>2018</v>
      </c>
      <c r="C2802">
        <v>9</v>
      </c>
      <c r="D2802" t="s">
        <v>57</v>
      </c>
      <c r="E2802" t="s">
        <v>58</v>
      </c>
      <c r="F2802" t="s">
        <v>59</v>
      </c>
      <c r="G2802" t="s">
        <v>60</v>
      </c>
      <c r="H2802" t="s">
        <v>29</v>
      </c>
      <c r="I2802">
        <v>0</v>
      </c>
      <c r="J2802">
        <v>33.034999999999997</v>
      </c>
      <c r="K2802" t="s">
        <v>162</v>
      </c>
      <c r="L2802" s="1">
        <v>43344</v>
      </c>
      <c r="M2802">
        <v>0.18032750896057301</v>
      </c>
      <c r="N2802">
        <v>31</v>
      </c>
      <c r="O2802" t="s">
        <v>209</v>
      </c>
      <c r="P2802">
        <v>1645</v>
      </c>
      <c r="Q2802">
        <v>5441</v>
      </c>
      <c r="R2802">
        <v>0</v>
      </c>
      <c r="S2802">
        <v>0</v>
      </c>
      <c r="T2802">
        <v>1645</v>
      </c>
      <c r="U2802" t="s">
        <v>58</v>
      </c>
      <c r="V2802" t="s">
        <v>59</v>
      </c>
      <c r="W2802" t="s">
        <v>60</v>
      </c>
      <c r="X2802">
        <v>2018</v>
      </c>
      <c r="Y2802">
        <v>9</v>
      </c>
      <c r="Z2802" t="s">
        <v>162</v>
      </c>
    </row>
    <row r="2803" spans="1:26" x14ac:dyDescent="0.35">
      <c r="A2803">
        <v>2802</v>
      </c>
      <c r="B2803">
        <v>2018</v>
      </c>
      <c r="C2803">
        <v>9</v>
      </c>
      <c r="D2803" t="s">
        <v>61</v>
      </c>
      <c r="E2803" t="s">
        <v>62</v>
      </c>
      <c r="F2803" t="s">
        <v>63</v>
      </c>
      <c r="G2803" t="s">
        <v>60</v>
      </c>
      <c r="H2803" t="s">
        <v>29</v>
      </c>
      <c r="I2803">
        <v>0</v>
      </c>
      <c r="J2803">
        <v>0</v>
      </c>
      <c r="K2803" t="s">
        <v>162</v>
      </c>
      <c r="L2803" s="1">
        <v>43344</v>
      </c>
      <c r="M2803">
        <v>0.18032750896057301</v>
      </c>
      <c r="N2803">
        <v>31</v>
      </c>
      <c r="O2803" t="s">
        <v>29</v>
      </c>
      <c r="P2803" t="s">
        <v>29</v>
      </c>
      <c r="Q2803" t="s">
        <v>29</v>
      </c>
      <c r="R2803" t="s">
        <v>29</v>
      </c>
      <c r="S2803" t="s">
        <v>29</v>
      </c>
      <c r="T2803" t="s">
        <v>29</v>
      </c>
      <c r="U2803" t="s">
        <v>29</v>
      </c>
      <c r="V2803" t="s">
        <v>29</v>
      </c>
      <c r="W2803" t="s">
        <v>29</v>
      </c>
      <c r="X2803" t="s">
        <v>29</v>
      </c>
      <c r="Y2803" t="s">
        <v>29</v>
      </c>
      <c r="Z2803" t="s">
        <v>29</v>
      </c>
    </row>
    <row r="2804" spans="1:26" x14ac:dyDescent="0.35">
      <c r="A2804">
        <v>2803</v>
      </c>
      <c r="B2804">
        <v>2018</v>
      </c>
      <c r="C2804">
        <v>9</v>
      </c>
      <c r="D2804" t="s">
        <v>64</v>
      </c>
      <c r="E2804" t="s">
        <v>65</v>
      </c>
      <c r="F2804" t="s">
        <v>66</v>
      </c>
      <c r="G2804" t="s">
        <v>28</v>
      </c>
      <c r="H2804" t="s">
        <v>29</v>
      </c>
      <c r="I2804">
        <v>0</v>
      </c>
      <c r="J2804">
        <v>0</v>
      </c>
      <c r="K2804" t="s">
        <v>162</v>
      </c>
      <c r="L2804" s="1">
        <v>43344</v>
      </c>
      <c r="M2804">
        <v>0.18032750896057301</v>
      </c>
      <c r="N2804">
        <v>31</v>
      </c>
      <c r="O2804" t="s">
        <v>209</v>
      </c>
      <c r="P2804">
        <v>0</v>
      </c>
      <c r="Q2804">
        <v>136874825</v>
      </c>
      <c r="R2804">
        <v>0</v>
      </c>
      <c r="S2804">
        <v>0</v>
      </c>
      <c r="T2804">
        <v>0</v>
      </c>
      <c r="U2804" t="s">
        <v>65</v>
      </c>
      <c r="V2804" t="s">
        <v>66</v>
      </c>
      <c r="W2804" t="s">
        <v>28</v>
      </c>
      <c r="X2804">
        <v>2018</v>
      </c>
      <c r="Y2804">
        <v>9</v>
      </c>
      <c r="Z2804" t="s">
        <v>162</v>
      </c>
    </row>
    <row r="2805" spans="1:26" x14ac:dyDescent="0.35">
      <c r="A2805">
        <v>2804</v>
      </c>
      <c r="B2805">
        <v>2018</v>
      </c>
      <c r="C2805">
        <v>9</v>
      </c>
      <c r="D2805" t="s">
        <v>67</v>
      </c>
      <c r="E2805" t="s">
        <v>68</v>
      </c>
      <c r="F2805" t="s">
        <v>69</v>
      </c>
      <c r="G2805" t="s">
        <v>35</v>
      </c>
      <c r="H2805" t="s">
        <v>29</v>
      </c>
      <c r="I2805">
        <v>0</v>
      </c>
      <c r="J2805">
        <v>0</v>
      </c>
      <c r="K2805" t="s">
        <v>162</v>
      </c>
      <c r="L2805" s="1">
        <v>43344</v>
      </c>
      <c r="M2805">
        <v>0.18032750896057301</v>
      </c>
      <c r="N2805">
        <v>31</v>
      </c>
      <c r="O2805" t="s">
        <v>209</v>
      </c>
      <c r="P2805">
        <v>1040</v>
      </c>
      <c r="Q2805">
        <v>2640</v>
      </c>
      <c r="R2805">
        <v>0</v>
      </c>
      <c r="S2805">
        <v>0</v>
      </c>
      <c r="T2805">
        <v>1040</v>
      </c>
      <c r="U2805" t="s">
        <v>68</v>
      </c>
      <c r="V2805" t="s">
        <v>69</v>
      </c>
      <c r="W2805" t="s">
        <v>35</v>
      </c>
      <c r="X2805">
        <v>2018</v>
      </c>
      <c r="Y2805">
        <v>9</v>
      </c>
      <c r="Z2805" t="s">
        <v>162</v>
      </c>
    </row>
    <row r="2806" spans="1:26" x14ac:dyDescent="0.35">
      <c r="A2806">
        <v>2805</v>
      </c>
      <c r="B2806">
        <v>2018</v>
      </c>
      <c r="C2806">
        <v>9</v>
      </c>
      <c r="D2806" t="s">
        <v>70</v>
      </c>
      <c r="E2806" t="s">
        <v>71</v>
      </c>
      <c r="F2806" t="s">
        <v>72</v>
      </c>
      <c r="G2806" t="s">
        <v>28</v>
      </c>
      <c r="H2806" t="s">
        <v>29</v>
      </c>
      <c r="I2806">
        <v>0</v>
      </c>
      <c r="J2806">
        <v>0</v>
      </c>
      <c r="K2806" t="s">
        <v>162</v>
      </c>
      <c r="L2806" s="1">
        <v>43344</v>
      </c>
      <c r="M2806">
        <v>0.18032750896057301</v>
      </c>
      <c r="N2806">
        <v>31</v>
      </c>
      <c r="O2806" t="s">
        <v>29</v>
      </c>
      <c r="P2806" t="s">
        <v>29</v>
      </c>
      <c r="Q2806" t="s">
        <v>29</v>
      </c>
      <c r="R2806" t="s">
        <v>29</v>
      </c>
      <c r="S2806" t="s">
        <v>29</v>
      </c>
      <c r="T2806" t="s">
        <v>29</v>
      </c>
      <c r="U2806" t="s">
        <v>29</v>
      </c>
      <c r="V2806" t="s">
        <v>29</v>
      </c>
      <c r="W2806" t="s">
        <v>29</v>
      </c>
      <c r="X2806" t="s">
        <v>29</v>
      </c>
      <c r="Y2806" t="s">
        <v>29</v>
      </c>
      <c r="Z2806" t="s">
        <v>29</v>
      </c>
    </row>
    <row r="2807" spans="1:26" x14ac:dyDescent="0.35">
      <c r="A2807">
        <v>2806</v>
      </c>
      <c r="B2807">
        <v>2018</v>
      </c>
      <c r="C2807">
        <v>9</v>
      </c>
      <c r="D2807" t="s">
        <v>73</v>
      </c>
      <c r="E2807" t="s">
        <v>74</v>
      </c>
      <c r="F2807" t="s">
        <v>66</v>
      </c>
      <c r="G2807" t="s">
        <v>28</v>
      </c>
      <c r="H2807" t="s">
        <v>29</v>
      </c>
      <c r="I2807">
        <v>0</v>
      </c>
      <c r="J2807">
        <v>57.5</v>
      </c>
      <c r="K2807" t="s">
        <v>162</v>
      </c>
      <c r="L2807" s="1">
        <v>43344</v>
      </c>
      <c r="M2807">
        <v>0.18032750896057301</v>
      </c>
      <c r="N2807">
        <v>31</v>
      </c>
      <c r="O2807" t="s">
        <v>209</v>
      </c>
      <c r="P2807">
        <v>0</v>
      </c>
      <c r="Q2807">
        <v>87680</v>
      </c>
      <c r="R2807">
        <v>0</v>
      </c>
      <c r="S2807">
        <v>0</v>
      </c>
      <c r="T2807">
        <v>0</v>
      </c>
      <c r="U2807" t="s">
        <v>74</v>
      </c>
      <c r="V2807" t="s">
        <v>66</v>
      </c>
      <c r="W2807" t="s">
        <v>28</v>
      </c>
      <c r="X2807">
        <v>2018</v>
      </c>
      <c r="Y2807">
        <v>9</v>
      </c>
      <c r="Z2807" t="s">
        <v>162</v>
      </c>
    </row>
    <row r="2808" spans="1:26" x14ac:dyDescent="0.35">
      <c r="A2808">
        <v>2807</v>
      </c>
      <c r="B2808">
        <v>2018</v>
      </c>
      <c r="C2808">
        <v>9</v>
      </c>
      <c r="D2808" t="s">
        <v>75</v>
      </c>
      <c r="E2808" t="s">
        <v>76</v>
      </c>
      <c r="F2808" t="s">
        <v>44</v>
      </c>
      <c r="G2808" t="s">
        <v>35</v>
      </c>
      <c r="H2808" t="s">
        <v>29</v>
      </c>
      <c r="I2808">
        <v>0</v>
      </c>
      <c r="J2808">
        <v>0</v>
      </c>
      <c r="K2808" t="s">
        <v>162</v>
      </c>
      <c r="L2808" s="1">
        <v>43344</v>
      </c>
      <c r="M2808">
        <v>0.18032750896057301</v>
      </c>
      <c r="N2808">
        <v>31</v>
      </c>
      <c r="O2808" t="s">
        <v>209</v>
      </c>
      <c r="P2808">
        <v>0</v>
      </c>
      <c r="Q2808">
        <v>34442059</v>
      </c>
      <c r="R2808">
        <v>0</v>
      </c>
      <c r="S2808">
        <v>0</v>
      </c>
      <c r="T2808">
        <v>0</v>
      </c>
      <c r="U2808" t="s">
        <v>76</v>
      </c>
      <c r="V2808" t="s">
        <v>44</v>
      </c>
      <c r="W2808" t="s">
        <v>35</v>
      </c>
      <c r="X2808">
        <v>2018</v>
      </c>
      <c r="Y2808">
        <v>9</v>
      </c>
      <c r="Z2808" t="s">
        <v>162</v>
      </c>
    </row>
    <row r="2809" spans="1:26" x14ac:dyDescent="0.35">
      <c r="A2809">
        <v>2808</v>
      </c>
      <c r="B2809">
        <v>2018</v>
      </c>
      <c r="C2809">
        <v>9</v>
      </c>
      <c r="D2809" t="s">
        <v>77</v>
      </c>
      <c r="E2809" t="s">
        <v>78</v>
      </c>
      <c r="F2809" t="s">
        <v>34</v>
      </c>
      <c r="G2809" t="s">
        <v>35</v>
      </c>
      <c r="H2809" t="s">
        <v>29</v>
      </c>
      <c r="I2809">
        <v>0</v>
      </c>
      <c r="J2809">
        <v>0</v>
      </c>
      <c r="K2809" t="s">
        <v>162</v>
      </c>
      <c r="L2809" s="1">
        <v>43344</v>
      </c>
      <c r="M2809">
        <v>0.18032750896057301</v>
      </c>
      <c r="N2809">
        <v>31</v>
      </c>
      <c r="O2809" t="s">
        <v>209</v>
      </c>
      <c r="P2809">
        <v>0</v>
      </c>
      <c r="Q2809">
        <v>518251</v>
      </c>
      <c r="R2809">
        <v>0</v>
      </c>
      <c r="S2809">
        <v>0</v>
      </c>
      <c r="T2809">
        <v>0</v>
      </c>
      <c r="U2809" t="s">
        <v>78</v>
      </c>
      <c r="V2809" t="s">
        <v>34</v>
      </c>
      <c r="W2809" t="s">
        <v>35</v>
      </c>
      <c r="X2809">
        <v>2018</v>
      </c>
      <c r="Y2809">
        <v>9</v>
      </c>
      <c r="Z2809" t="s">
        <v>162</v>
      </c>
    </row>
    <row r="2810" spans="1:26" x14ac:dyDescent="0.35">
      <c r="A2810">
        <v>2809</v>
      </c>
      <c r="B2810">
        <v>2018</v>
      </c>
      <c r="C2810">
        <v>9</v>
      </c>
      <c r="D2810" t="s">
        <v>79</v>
      </c>
      <c r="E2810" t="s">
        <v>80</v>
      </c>
      <c r="F2810" t="s">
        <v>81</v>
      </c>
      <c r="G2810" t="s">
        <v>35</v>
      </c>
      <c r="H2810" t="s">
        <v>29</v>
      </c>
      <c r="I2810">
        <v>0</v>
      </c>
      <c r="J2810">
        <v>6.05</v>
      </c>
      <c r="K2810" t="s">
        <v>162</v>
      </c>
      <c r="L2810" s="1">
        <v>43344</v>
      </c>
      <c r="M2810">
        <v>0.18032750896057301</v>
      </c>
      <c r="N2810">
        <v>31</v>
      </c>
      <c r="O2810" t="s">
        <v>209</v>
      </c>
      <c r="P2810">
        <v>0</v>
      </c>
      <c r="Q2810">
        <v>0</v>
      </c>
      <c r="R2810">
        <v>328</v>
      </c>
      <c r="S2810">
        <v>120</v>
      </c>
      <c r="T2810">
        <v>448</v>
      </c>
      <c r="U2810" t="s">
        <v>80</v>
      </c>
      <c r="V2810" t="s">
        <v>81</v>
      </c>
      <c r="W2810" t="s">
        <v>35</v>
      </c>
      <c r="X2810">
        <v>2018</v>
      </c>
      <c r="Y2810">
        <v>9</v>
      </c>
      <c r="Z2810" t="s">
        <v>162</v>
      </c>
    </row>
    <row r="2811" spans="1:26" x14ac:dyDescent="0.35">
      <c r="A2811">
        <v>2810</v>
      </c>
      <c r="B2811">
        <v>2018</v>
      </c>
      <c r="C2811">
        <v>9</v>
      </c>
      <c r="D2811" t="s">
        <v>82</v>
      </c>
      <c r="E2811" t="s">
        <v>83</v>
      </c>
      <c r="F2811" t="s">
        <v>84</v>
      </c>
      <c r="G2811" t="s">
        <v>28</v>
      </c>
      <c r="H2811" t="s">
        <v>29</v>
      </c>
      <c r="I2811">
        <v>0</v>
      </c>
      <c r="J2811">
        <v>0</v>
      </c>
      <c r="K2811" t="s">
        <v>162</v>
      </c>
      <c r="L2811" s="1">
        <v>43344</v>
      </c>
      <c r="M2811">
        <v>0.18032750896057301</v>
      </c>
      <c r="N2811">
        <v>31</v>
      </c>
      <c r="O2811" t="s">
        <v>29</v>
      </c>
      <c r="P2811" t="s">
        <v>29</v>
      </c>
      <c r="Q2811" t="s">
        <v>29</v>
      </c>
      <c r="R2811" t="s">
        <v>29</v>
      </c>
      <c r="S2811" t="s">
        <v>29</v>
      </c>
      <c r="T2811" t="s">
        <v>29</v>
      </c>
      <c r="U2811" t="s">
        <v>29</v>
      </c>
      <c r="V2811" t="s">
        <v>29</v>
      </c>
      <c r="W2811" t="s">
        <v>29</v>
      </c>
      <c r="X2811" t="s">
        <v>29</v>
      </c>
      <c r="Y2811" t="s">
        <v>29</v>
      </c>
      <c r="Z2811" t="s">
        <v>29</v>
      </c>
    </row>
    <row r="2812" spans="1:26" x14ac:dyDescent="0.35">
      <c r="A2812">
        <v>2811</v>
      </c>
      <c r="B2812">
        <v>2018</v>
      </c>
      <c r="C2812">
        <v>9</v>
      </c>
      <c r="D2812" t="s">
        <v>85</v>
      </c>
      <c r="E2812" t="s">
        <v>86</v>
      </c>
      <c r="F2812" t="s">
        <v>38</v>
      </c>
      <c r="G2812" t="s">
        <v>28</v>
      </c>
      <c r="H2812" t="s">
        <v>29</v>
      </c>
      <c r="I2812">
        <v>0</v>
      </c>
      <c r="J2812">
        <v>0</v>
      </c>
      <c r="K2812" t="s">
        <v>162</v>
      </c>
      <c r="L2812" s="1">
        <v>43344</v>
      </c>
      <c r="M2812">
        <v>0.18032750896057301</v>
      </c>
      <c r="N2812">
        <v>31</v>
      </c>
      <c r="O2812" t="s">
        <v>209</v>
      </c>
      <c r="P2812">
        <v>0</v>
      </c>
      <c r="Q2812">
        <v>223261995</v>
      </c>
      <c r="R2812">
        <v>0</v>
      </c>
      <c r="S2812">
        <v>0</v>
      </c>
      <c r="T2812">
        <v>0</v>
      </c>
      <c r="U2812" t="s">
        <v>86</v>
      </c>
      <c r="V2812" t="s">
        <v>38</v>
      </c>
      <c r="W2812" t="s">
        <v>28</v>
      </c>
      <c r="X2812">
        <v>2018</v>
      </c>
      <c r="Y2812">
        <v>9</v>
      </c>
      <c r="Z2812" t="s">
        <v>162</v>
      </c>
    </row>
    <row r="2813" spans="1:26" x14ac:dyDescent="0.35">
      <c r="A2813">
        <v>2812</v>
      </c>
      <c r="B2813">
        <v>2018</v>
      </c>
      <c r="C2813">
        <v>9</v>
      </c>
      <c r="D2813" t="s">
        <v>87</v>
      </c>
      <c r="E2813" t="s">
        <v>76</v>
      </c>
      <c r="F2813" t="s">
        <v>27</v>
      </c>
      <c r="G2813" t="s">
        <v>28</v>
      </c>
      <c r="H2813" t="s">
        <v>29</v>
      </c>
      <c r="I2813">
        <v>0</v>
      </c>
      <c r="J2813">
        <v>0</v>
      </c>
      <c r="K2813" t="s">
        <v>162</v>
      </c>
      <c r="L2813" s="1">
        <v>43344</v>
      </c>
      <c r="M2813">
        <v>0.18032750896057301</v>
      </c>
      <c r="N2813">
        <v>31</v>
      </c>
      <c r="O2813" t="s">
        <v>209</v>
      </c>
      <c r="P2813">
        <v>0</v>
      </c>
      <c r="Q2813">
        <v>63926396</v>
      </c>
      <c r="R2813">
        <v>0</v>
      </c>
      <c r="S2813">
        <v>0</v>
      </c>
      <c r="T2813">
        <v>0</v>
      </c>
      <c r="U2813" t="s">
        <v>76</v>
      </c>
      <c r="V2813" t="s">
        <v>27</v>
      </c>
      <c r="W2813" t="s">
        <v>28</v>
      </c>
      <c r="X2813">
        <v>2018</v>
      </c>
      <c r="Y2813">
        <v>9</v>
      </c>
      <c r="Z2813" t="s">
        <v>162</v>
      </c>
    </row>
    <row r="2814" spans="1:26" x14ac:dyDescent="0.35">
      <c r="A2814">
        <v>2813</v>
      </c>
      <c r="B2814">
        <v>2018</v>
      </c>
      <c r="C2814">
        <v>9</v>
      </c>
      <c r="D2814" t="s">
        <v>88</v>
      </c>
      <c r="E2814" t="s">
        <v>89</v>
      </c>
      <c r="F2814" t="s">
        <v>49</v>
      </c>
      <c r="G2814" t="s">
        <v>28</v>
      </c>
      <c r="H2814" t="s">
        <v>29</v>
      </c>
      <c r="I2814">
        <v>0</v>
      </c>
      <c r="J2814">
        <v>0</v>
      </c>
      <c r="K2814" t="s">
        <v>162</v>
      </c>
      <c r="L2814" s="1">
        <v>43344</v>
      </c>
      <c r="M2814">
        <v>0.18032750896057301</v>
      </c>
      <c r="N2814">
        <v>31</v>
      </c>
      <c r="O2814" t="s">
        <v>209</v>
      </c>
      <c r="P2814">
        <v>0</v>
      </c>
      <c r="Q2814">
        <v>90280866</v>
      </c>
      <c r="R2814">
        <v>0</v>
      </c>
      <c r="S2814">
        <v>0</v>
      </c>
      <c r="T2814">
        <v>0</v>
      </c>
      <c r="U2814" t="s">
        <v>89</v>
      </c>
      <c r="V2814" t="s">
        <v>49</v>
      </c>
      <c r="W2814" t="s">
        <v>28</v>
      </c>
      <c r="X2814">
        <v>2018</v>
      </c>
      <c r="Y2814">
        <v>9</v>
      </c>
      <c r="Z2814" t="s">
        <v>162</v>
      </c>
    </row>
    <row r="2815" spans="1:26" x14ac:dyDescent="0.35">
      <c r="A2815">
        <v>2814</v>
      </c>
      <c r="B2815">
        <v>2018</v>
      </c>
      <c r="C2815">
        <v>9</v>
      </c>
      <c r="D2815" t="s">
        <v>90</v>
      </c>
      <c r="E2815" t="s">
        <v>51</v>
      </c>
      <c r="F2815" t="s">
        <v>59</v>
      </c>
      <c r="G2815" t="s">
        <v>60</v>
      </c>
      <c r="H2815" t="s">
        <v>29</v>
      </c>
      <c r="I2815">
        <v>0</v>
      </c>
      <c r="J2815">
        <v>0</v>
      </c>
      <c r="K2815" t="s">
        <v>162</v>
      </c>
      <c r="L2815" s="1">
        <v>43344</v>
      </c>
      <c r="M2815">
        <v>0.18032750896057301</v>
      </c>
      <c r="N2815">
        <v>31</v>
      </c>
      <c r="O2815" t="s">
        <v>209</v>
      </c>
      <c r="P2815">
        <v>0</v>
      </c>
      <c r="Q2815">
        <v>6271097</v>
      </c>
      <c r="R2815">
        <v>0</v>
      </c>
      <c r="S2815">
        <v>0</v>
      </c>
      <c r="T2815">
        <v>0</v>
      </c>
      <c r="U2815" t="s">
        <v>51</v>
      </c>
      <c r="V2815" t="s">
        <v>59</v>
      </c>
      <c r="W2815" t="s">
        <v>60</v>
      </c>
      <c r="X2815">
        <v>2018</v>
      </c>
      <c r="Y2815">
        <v>9</v>
      </c>
      <c r="Z2815" t="s">
        <v>162</v>
      </c>
    </row>
    <row r="2816" spans="1:26" x14ac:dyDescent="0.35">
      <c r="A2816">
        <v>2815</v>
      </c>
      <c r="B2816">
        <v>2018</v>
      </c>
      <c r="C2816">
        <v>9</v>
      </c>
      <c r="D2816" t="s">
        <v>91</v>
      </c>
      <c r="E2816" t="s">
        <v>80</v>
      </c>
      <c r="F2816" t="s">
        <v>92</v>
      </c>
      <c r="G2816" t="s">
        <v>28</v>
      </c>
      <c r="H2816" t="s">
        <v>29</v>
      </c>
      <c r="I2816">
        <v>0</v>
      </c>
      <c r="J2816">
        <v>5.94</v>
      </c>
      <c r="K2816" t="s">
        <v>162</v>
      </c>
      <c r="L2816" s="1">
        <v>43344</v>
      </c>
      <c r="M2816">
        <v>0.18032750896057301</v>
      </c>
      <c r="N2816">
        <v>31</v>
      </c>
      <c r="O2816" t="s">
        <v>209</v>
      </c>
      <c r="P2816">
        <v>0</v>
      </c>
      <c r="Q2816">
        <v>0</v>
      </c>
      <c r="R2816">
        <v>320</v>
      </c>
      <c r="S2816">
        <v>130</v>
      </c>
      <c r="T2816">
        <v>450</v>
      </c>
      <c r="U2816" t="s">
        <v>80</v>
      </c>
      <c r="V2816" t="s">
        <v>92</v>
      </c>
      <c r="W2816" t="s">
        <v>28</v>
      </c>
      <c r="X2816">
        <v>2018</v>
      </c>
      <c r="Y2816">
        <v>9</v>
      </c>
      <c r="Z2816" t="s">
        <v>162</v>
      </c>
    </row>
    <row r="2817" spans="1:26" x14ac:dyDescent="0.35">
      <c r="A2817">
        <v>2816</v>
      </c>
      <c r="B2817">
        <v>2018</v>
      </c>
      <c r="C2817">
        <v>9</v>
      </c>
      <c r="D2817" t="s">
        <v>93</v>
      </c>
      <c r="E2817" t="s">
        <v>94</v>
      </c>
      <c r="F2817" t="s">
        <v>95</v>
      </c>
      <c r="G2817" t="s">
        <v>60</v>
      </c>
      <c r="H2817" t="s">
        <v>29</v>
      </c>
      <c r="I2817">
        <v>0</v>
      </c>
      <c r="J2817">
        <v>11.52</v>
      </c>
      <c r="K2817" t="s">
        <v>162</v>
      </c>
      <c r="L2817" s="1">
        <v>43344</v>
      </c>
      <c r="M2817">
        <v>0.18032750896057301</v>
      </c>
      <c r="N2817">
        <v>31</v>
      </c>
      <c r="O2817" t="s">
        <v>209</v>
      </c>
      <c r="P2817">
        <v>1249</v>
      </c>
      <c r="Q2817">
        <v>2058</v>
      </c>
      <c r="R2817">
        <v>0</v>
      </c>
      <c r="S2817">
        <v>0</v>
      </c>
      <c r="T2817">
        <v>1249</v>
      </c>
      <c r="U2817" t="s">
        <v>94</v>
      </c>
      <c r="V2817" t="s">
        <v>95</v>
      </c>
      <c r="W2817" t="s">
        <v>60</v>
      </c>
      <c r="X2817">
        <v>2018</v>
      </c>
      <c r="Y2817">
        <v>9</v>
      </c>
      <c r="Z2817" t="s">
        <v>162</v>
      </c>
    </row>
    <row r="2818" spans="1:26" x14ac:dyDescent="0.35">
      <c r="A2818">
        <v>2817</v>
      </c>
      <c r="B2818">
        <v>2018</v>
      </c>
      <c r="C2818">
        <v>9</v>
      </c>
      <c r="D2818" t="s">
        <v>96</v>
      </c>
      <c r="E2818" t="s">
        <v>97</v>
      </c>
      <c r="F2818" t="s">
        <v>72</v>
      </c>
      <c r="G2818" t="s">
        <v>28</v>
      </c>
      <c r="H2818" t="s">
        <v>29</v>
      </c>
      <c r="I2818">
        <v>0</v>
      </c>
      <c r="J2818">
        <v>29.9</v>
      </c>
      <c r="K2818" t="s">
        <v>162</v>
      </c>
      <c r="L2818" s="1">
        <v>43344</v>
      </c>
      <c r="M2818">
        <v>0.18032750896057301</v>
      </c>
      <c r="N2818">
        <v>31</v>
      </c>
      <c r="O2818" t="s">
        <v>209</v>
      </c>
      <c r="P2818">
        <v>0</v>
      </c>
      <c r="Q2818">
        <v>219040</v>
      </c>
      <c r="R2818">
        <v>0</v>
      </c>
      <c r="S2818">
        <v>0</v>
      </c>
      <c r="T2818">
        <v>0</v>
      </c>
      <c r="U2818" t="s">
        <v>97</v>
      </c>
      <c r="V2818" t="s">
        <v>72</v>
      </c>
      <c r="W2818" t="s">
        <v>28</v>
      </c>
      <c r="X2818">
        <v>2018</v>
      </c>
      <c r="Y2818">
        <v>9</v>
      </c>
      <c r="Z2818" t="s">
        <v>162</v>
      </c>
    </row>
    <row r="2819" spans="1:26" x14ac:dyDescent="0.35">
      <c r="A2819">
        <v>2818</v>
      </c>
      <c r="B2819">
        <v>2018</v>
      </c>
      <c r="C2819">
        <v>9</v>
      </c>
      <c r="D2819" t="s">
        <v>98</v>
      </c>
      <c r="E2819" t="s">
        <v>99</v>
      </c>
      <c r="F2819" t="s">
        <v>100</v>
      </c>
      <c r="G2819" t="s">
        <v>60</v>
      </c>
      <c r="H2819" t="s">
        <v>29</v>
      </c>
      <c r="I2819">
        <v>0</v>
      </c>
      <c r="J2819">
        <v>0</v>
      </c>
      <c r="K2819" t="s">
        <v>162</v>
      </c>
      <c r="L2819" s="1">
        <v>43344</v>
      </c>
      <c r="M2819">
        <v>0.18032750896057301</v>
      </c>
      <c r="N2819">
        <v>31</v>
      </c>
      <c r="O2819" t="s">
        <v>29</v>
      </c>
      <c r="P2819" t="s">
        <v>29</v>
      </c>
      <c r="Q2819" t="s">
        <v>29</v>
      </c>
      <c r="R2819" t="s">
        <v>29</v>
      </c>
      <c r="S2819" t="s">
        <v>29</v>
      </c>
      <c r="T2819" t="s">
        <v>29</v>
      </c>
      <c r="U2819" t="s">
        <v>29</v>
      </c>
      <c r="V2819" t="s">
        <v>29</v>
      </c>
      <c r="W2819" t="s">
        <v>29</v>
      </c>
      <c r="X2819" t="s">
        <v>29</v>
      </c>
      <c r="Y2819" t="s">
        <v>29</v>
      </c>
      <c r="Z2819" t="s">
        <v>29</v>
      </c>
    </row>
    <row r="2820" spans="1:26" x14ac:dyDescent="0.35">
      <c r="A2820">
        <v>2819</v>
      </c>
      <c r="B2820">
        <v>2018</v>
      </c>
      <c r="C2820">
        <v>9</v>
      </c>
      <c r="D2820" t="s">
        <v>101</v>
      </c>
      <c r="E2820" t="s">
        <v>102</v>
      </c>
      <c r="F2820" t="s">
        <v>103</v>
      </c>
      <c r="G2820" t="s">
        <v>28</v>
      </c>
      <c r="H2820" t="s">
        <v>29</v>
      </c>
      <c r="I2820">
        <v>0</v>
      </c>
      <c r="J2820">
        <v>3.5</v>
      </c>
      <c r="K2820" t="s">
        <v>162</v>
      </c>
      <c r="L2820" s="1">
        <v>43344</v>
      </c>
      <c r="M2820">
        <v>0.18032750896057301</v>
      </c>
      <c r="N2820">
        <v>31</v>
      </c>
      <c r="O2820" t="s">
        <v>209</v>
      </c>
      <c r="P2820">
        <v>0</v>
      </c>
      <c r="Q2820">
        <v>129780</v>
      </c>
      <c r="R2820">
        <v>0</v>
      </c>
      <c r="S2820">
        <v>0</v>
      </c>
      <c r="T2820">
        <v>0</v>
      </c>
      <c r="U2820" t="s">
        <v>102</v>
      </c>
      <c r="V2820" t="s">
        <v>103</v>
      </c>
      <c r="W2820" t="s">
        <v>28</v>
      </c>
      <c r="X2820">
        <v>2018</v>
      </c>
      <c r="Y2820">
        <v>9</v>
      </c>
      <c r="Z2820" t="s">
        <v>162</v>
      </c>
    </row>
    <row r="2821" spans="1:26" x14ac:dyDescent="0.35">
      <c r="A2821">
        <v>2820</v>
      </c>
      <c r="B2821">
        <v>2018</v>
      </c>
      <c r="C2821">
        <v>9</v>
      </c>
      <c r="D2821" t="s">
        <v>104</v>
      </c>
      <c r="E2821" t="s">
        <v>105</v>
      </c>
      <c r="F2821" t="s">
        <v>49</v>
      </c>
      <c r="G2821" t="s">
        <v>28</v>
      </c>
      <c r="H2821" t="s">
        <v>29</v>
      </c>
      <c r="I2821">
        <v>0</v>
      </c>
      <c r="J2821">
        <v>9.36</v>
      </c>
      <c r="K2821" t="s">
        <v>162</v>
      </c>
      <c r="L2821" s="1">
        <v>43344</v>
      </c>
      <c r="M2821">
        <v>0.18032750896057301</v>
      </c>
      <c r="N2821">
        <v>31</v>
      </c>
      <c r="O2821" t="s">
        <v>209</v>
      </c>
      <c r="P2821">
        <v>720</v>
      </c>
      <c r="Q2821">
        <v>5800</v>
      </c>
      <c r="R2821">
        <v>0</v>
      </c>
      <c r="S2821">
        <v>0</v>
      </c>
      <c r="T2821">
        <v>720</v>
      </c>
      <c r="U2821" t="s">
        <v>105</v>
      </c>
      <c r="V2821" t="s">
        <v>49</v>
      </c>
      <c r="W2821" t="s">
        <v>28</v>
      </c>
      <c r="X2821">
        <v>2018</v>
      </c>
      <c r="Y2821">
        <v>9</v>
      </c>
      <c r="Z2821" t="s">
        <v>162</v>
      </c>
    </row>
    <row r="2822" spans="1:26" x14ac:dyDescent="0.35">
      <c r="A2822">
        <v>2821</v>
      </c>
      <c r="B2822">
        <v>2018</v>
      </c>
      <c r="C2822">
        <v>11</v>
      </c>
      <c r="D2822" t="s">
        <v>25</v>
      </c>
      <c r="E2822" t="s">
        <v>26</v>
      </c>
      <c r="F2822" t="s">
        <v>27</v>
      </c>
      <c r="G2822" t="s">
        <v>28</v>
      </c>
      <c r="H2822" s="1">
        <v>43405</v>
      </c>
      <c r="I2822">
        <v>30</v>
      </c>
      <c r="J2822">
        <v>230.49</v>
      </c>
      <c r="K2822" t="s">
        <v>164</v>
      </c>
      <c r="L2822" s="1">
        <v>43405</v>
      </c>
      <c r="M2822">
        <v>9.8773409498207898E-2</v>
      </c>
      <c r="N2822">
        <v>31</v>
      </c>
      <c r="O2822" t="s">
        <v>210</v>
      </c>
      <c r="P2822">
        <v>10091</v>
      </c>
      <c r="Q2822">
        <v>34743</v>
      </c>
      <c r="R2822">
        <v>0</v>
      </c>
      <c r="S2822">
        <v>0</v>
      </c>
      <c r="T2822">
        <v>10091</v>
      </c>
      <c r="U2822" t="s">
        <v>26</v>
      </c>
      <c r="V2822" t="s">
        <v>27</v>
      </c>
      <c r="W2822" t="s">
        <v>28</v>
      </c>
      <c r="X2822">
        <v>2018</v>
      </c>
      <c r="Y2822">
        <v>11</v>
      </c>
      <c r="Z2822" t="s">
        <v>164</v>
      </c>
    </row>
    <row r="2823" spans="1:26" x14ac:dyDescent="0.35">
      <c r="A2823">
        <v>2822</v>
      </c>
      <c r="B2823">
        <v>2018</v>
      </c>
      <c r="C2823">
        <v>11</v>
      </c>
      <c r="D2823" t="s">
        <v>32</v>
      </c>
      <c r="E2823" t="s">
        <v>33</v>
      </c>
      <c r="F2823" t="s">
        <v>34</v>
      </c>
      <c r="G2823" t="s">
        <v>35</v>
      </c>
      <c r="H2823" s="1">
        <v>43405</v>
      </c>
      <c r="I2823">
        <v>55.35</v>
      </c>
      <c r="J2823">
        <v>1773.6420000000001</v>
      </c>
      <c r="K2823" t="s">
        <v>164</v>
      </c>
      <c r="L2823" s="1">
        <v>43405</v>
      </c>
      <c r="M2823">
        <v>9.8773409498207898E-2</v>
      </c>
      <c r="N2823">
        <v>31</v>
      </c>
      <c r="O2823" t="s">
        <v>210</v>
      </c>
      <c r="P2823">
        <v>51529</v>
      </c>
      <c r="Q2823">
        <v>255722</v>
      </c>
      <c r="R2823">
        <v>0</v>
      </c>
      <c r="S2823">
        <v>0</v>
      </c>
      <c r="T2823">
        <v>51529</v>
      </c>
      <c r="U2823" t="s">
        <v>33</v>
      </c>
      <c r="V2823" t="s">
        <v>34</v>
      </c>
      <c r="W2823" t="s">
        <v>35</v>
      </c>
      <c r="X2823">
        <v>2018</v>
      </c>
      <c r="Y2823">
        <v>11</v>
      </c>
      <c r="Z2823" t="s">
        <v>164</v>
      </c>
    </row>
    <row r="2824" spans="1:26" x14ac:dyDescent="0.35">
      <c r="A2824">
        <v>2823</v>
      </c>
      <c r="B2824">
        <v>2018</v>
      </c>
      <c r="C2824">
        <v>11</v>
      </c>
      <c r="D2824" t="s">
        <v>36</v>
      </c>
      <c r="E2824" t="s">
        <v>37</v>
      </c>
      <c r="F2824" t="s">
        <v>38</v>
      </c>
      <c r="G2824" t="s">
        <v>28</v>
      </c>
      <c r="H2824" s="1">
        <v>43405</v>
      </c>
      <c r="I2824">
        <v>20.75</v>
      </c>
      <c r="J2824">
        <v>1281.3889999999999</v>
      </c>
      <c r="K2824" t="s">
        <v>164</v>
      </c>
      <c r="L2824" s="1">
        <v>43405</v>
      </c>
      <c r="M2824">
        <v>9.8773409498207898E-2</v>
      </c>
      <c r="N2824">
        <v>31</v>
      </c>
      <c r="O2824" t="s">
        <v>210</v>
      </c>
      <c r="P2824">
        <v>49505</v>
      </c>
      <c r="Q2824">
        <v>217545</v>
      </c>
      <c r="R2824">
        <v>0</v>
      </c>
      <c r="S2824">
        <v>0</v>
      </c>
      <c r="T2824">
        <v>49505</v>
      </c>
      <c r="U2824" t="s">
        <v>37</v>
      </c>
      <c r="V2824" t="s">
        <v>38</v>
      </c>
      <c r="W2824" t="s">
        <v>28</v>
      </c>
      <c r="X2824">
        <v>2018</v>
      </c>
      <c r="Y2824">
        <v>11</v>
      </c>
      <c r="Z2824" t="s">
        <v>164</v>
      </c>
    </row>
    <row r="2825" spans="1:26" x14ac:dyDescent="0.35">
      <c r="A2825">
        <v>2824</v>
      </c>
      <c r="B2825">
        <v>2018</v>
      </c>
      <c r="C2825">
        <v>11</v>
      </c>
      <c r="D2825" t="s">
        <v>39</v>
      </c>
      <c r="E2825" t="s">
        <v>40</v>
      </c>
      <c r="F2825" t="s">
        <v>41</v>
      </c>
      <c r="G2825" t="s">
        <v>35</v>
      </c>
      <c r="H2825" t="s">
        <v>29</v>
      </c>
      <c r="I2825">
        <v>0</v>
      </c>
      <c r="J2825">
        <v>2.64</v>
      </c>
      <c r="K2825" t="s">
        <v>164</v>
      </c>
      <c r="L2825" s="1">
        <v>43405</v>
      </c>
      <c r="M2825">
        <v>9.8773409498207898E-2</v>
      </c>
      <c r="N2825">
        <v>31</v>
      </c>
      <c r="O2825" t="s">
        <v>210</v>
      </c>
      <c r="P2825">
        <v>0</v>
      </c>
      <c r="Q2825">
        <v>86400</v>
      </c>
      <c r="R2825">
        <v>0</v>
      </c>
      <c r="S2825">
        <v>0</v>
      </c>
      <c r="T2825">
        <v>0</v>
      </c>
      <c r="U2825" t="s">
        <v>40</v>
      </c>
      <c r="V2825" t="s">
        <v>41</v>
      </c>
      <c r="W2825" t="s">
        <v>35</v>
      </c>
      <c r="X2825">
        <v>2018</v>
      </c>
      <c r="Y2825">
        <v>11</v>
      </c>
      <c r="Z2825" t="s">
        <v>164</v>
      </c>
    </row>
    <row r="2826" spans="1:26" x14ac:dyDescent="0.35">
      <c r="A2826">
        <v>2825</v>
      </c>
      <c r="B2826">
        <v>2018</v>
      </c>
      <c r="C2826">
        <v>11</v>
      </c>
      <c r="D2826" t="s">
        <v>42</v>
      </c>
      <c r="E2826" t="s">
        <v>43</v>
      </c>
      <c r="F2826" t="s">
        <v>44</v>
      </c>
      <c r="G2826" t="s">
        <v>35</v>
      </c>
      <c r="H2826" t="s">
        <v>29</v>
      </c>
      <c r="I2826">
        <v>0</v>
      </c>
      <c r="J2826">
        <v>300.83</v>
      </c>
      <c r="K2826" t="s">
        <v>164</v>
      </c>
      <c r="L2826" s="1">
        <v>43405</v>
      </c>
      <c r="M2826">
        <v>9.8773409498207898E-2</v>
      </c>
      <c r="N2826">
        <v>31</v>
      </c>
      <c r="O2826" t="s">
        <v>210</v>
      </c>
      <c r="P2826">
        <v>8776</v>
      </c>
      <c r="Q2826">
        <v>33898</v>
      </c>
      <c r="R2826">
        <v>0</v>
      </c>
      <c r="S2826">
        <v>0</v>
      </c>
      <c r="T2826">
        <v>8776</v>
      </c>
      <c r="U2826" t="s">
        <v>43</v>
      </c>
      <c r="V2826" t="s">
        <v>44</v>
      </c>
      <c r="W2826" t="s">
        <v>35</v>
      </c>
      <c r="X2826">
        <v>2018</v>
      </c>
      <c r="Y2826">
        <v>11</v>
      </c>
      <c r="Z2826" t="s">
        <v>164</v>
      </c>
    </row>
    <row r="2827" spans="1:26" x14ac:dyDescent="0.35">
      <c r="A2827">
        <v>2826</v>
      </c>
      <c r="B2827">
        <v>2018</v>
      </c>
      <c r="C2827">
        <v>11</v>
      </c>
      <c r="D2827" t="s">
        <v>45</v>
      </c>
      <c r="E2827" t="s">
        <v>46</v>
      </c>
      <c r="F2827" t="s">
        <v>41</v>
      </c>
      <c r="G2827" t="s">
        <v>35</v>
      </c>
      <c r="H2827" t="s">
        <v>29</v>
      </c>
      <c r="I2827">
        <v>0</v>
      </c>
      <c r="J2827">
        <v>83.63</v>
      </c>
      <c r="K2827" t="s">
        <v>164</v>
      </c>
      <c r="L2827" s="1">
        <v>43405</v>
      </c>
      <c r="M2827">
        <v>9.8773409498207898E-2</v>
      </c>
      <c r="N2827">
        <v>31</v>
      </c>
      <c r="O2827" t="s">
        <v>210</v>
      </c>
      <c r="P2827">
        <v>0</v>
      </c>
      <c r="Q2827">
        <v>159520</v>
      </c>
      <c r="R2827">
        <v>0</v>
      </c>
      <c r="S2827">
        <v>0</v>
      </c>
      <c r="T2827">
        <v>0</v>
      </c>
      <c r="U2827" t="s">
        <v>46</v>
      </c>
      <c r="V2827" t="s">
        <v>41</v>
      </c>
      <c r="W2827" t="s">
        <v>35</v>
      </c>
      <c r="X2827">
        <v>2018</v>
      </c>
      <c r="Y2827">
        <v>11</v>
      </c>
      <c r="Z2827" t="s">
        <v>164</v>
      </c>
    </row>
    <row r="2828" spans="1:26" x14ac:dyDescent="0.35">
      <c r="A2828">
        <v>2827</v>
      </c>
      <c r="B2828">
        <v>2018</v>
      </c>
      <c r="C2828">
        <v>11</v>
      </c>
      <c r="D2828" t="s">
        <v>47</v>
      </c>
      <c r="E2828" t="s">
        <v>48</v>
      </c>
      <c r="F2828" t="s">
        <v>49</v>
      </c>
      <c r="G2828" t="s">
        <v>28</v>
      </c>
      <c r="H2828" s="1">
        <v>43405</v>
      </c>
      <c r="I2828">
        <v>64.400000000000006</v>
      </c>
      <c r="J2828">
        <v>386.904</v>
      </c>
      <c r="K2828" t="s">
        <v>164</v>
      </c>
      <c r="L2828" s="1">
        <v>43405</v>
      </c>
      <c r="M2828">
        <v>9.8773409498207898E-2</v>
      </c>
      <c r="N2828">
        <v>31</v>
      </c>
      <c r="O2828" t="s">
        <v>210</v>
      </c>
      <c r="P2828">
        <v>9423</v>
      </c>
      <c r="Q2828">
        <v>55122</v>
      </c>
      <c r="R2828">
        <v>0</v>
      </c>
      <c r="S2828">
        <v>0</v>
      </c>
      <c r="T2828">
        <v>9423</v>
      </c>
      <c r="U2828" t="s">
        <v>48</v>
      </c>
      <c r="V2828" t="s">
        <v>49</v>
      </c>
      <c r="W2828" t="s">
        <v>28</v>
      </c>
      <c r="X2828">
        <v>2018</v>
      </c>
      <c r="Y2828">
        <v>11</v>
      </c>
      <c r="Z2828" t="s">
        <v>164</v>
      </c>
    </row>
    <row r="2829" spans="1:26" x14ac:dyDescent="0.35">
      <c r="A2829">
        <v>2828</v>
      </c>
      <c r="B2829">
        <v>2018</v>
      </c>
      <c r="C2829">
        <v>11</v>
      </c>
      <c r="D2829" t="s">
        <v>50</v>
      </c>
      <c r="E2829" t="s">
        <v>51</v>
      </c>
      <c r="F2829" t="s">
        <v>38</v>
      </c>
      <c r="G2829" t="s">
        <v>28</v>
      </c>
      <c r="H2829" t="s">
        <v>29</v>
      </c>
      <c r="I2829">
        <v>0</v>
      </c>
      <c r="J2829">
        <v>0</v>
      </c>
      <c r="K2829" t="s">
        <v>164</v>
      </c>
      <c r="L2829" s="1">
        <v>43405</v>
      </c>
      <c r="M2829">
        <v>9.8773409498207898E-2</v>
      </c>
      <c r="N2829">
        <v>31</v>
      </c>
      <c r="O2829" t="s">
        <v>210</v>
      </c>
      <c r="P2829">
        <v>0</v>
      </c>
      <c r="Q2829">
        <v>205204410</v>
      </c>
      <c r="R2829">
        <v>0</v>
      </c>
      <c r="S2829">
        <v>0</v>
      </c>
      <c r="T2829">
        <v>0</v>
      </c>
      <c r="U2829" t="s">
        <v>51</v>
      </c>
      <c r="V2829" t="s">
        <v>38</v>
      </c>
      <c r="W2829" t="s">
        <v>28</v>
      </c>
      <c r="X2829">
        <v>2018</v>
      </c>
      <c r="Y2829">
        <v>11</v>
      </c>
      <c r="Z2829" t="s">
        <v>164</v>
      </c>
    </row>
    <row r="2830" spans="1:26" x14ac:dyDescent="0.35">
      <c r="A2830">
        <v>2829</v>
      </c>
      <c r="B2830">
        <v>2018</v>
      </c>
      <c r="C2830">
        <v>11</v>
      </c>
      <c r="D2830" t="s">
        <v>52</v>
      </c>
      <c r="E2830" t="s">
        <v>53</v>
      </c>
      <c r="F2830" t="s">
        <v>34</v>
      </c>
      <c r="G2830" t="s">
        <v>35</v>
      </c>
      <c r="H2830" t="s">
        <v>29</v>
      </c>
      <c r="I2830">
        <v>0</v>
      </c>
      <c r="J2830">
        <v>1.53</v>
      </c>
      <c r="K2830" t="s">
        <v>164</v>
      </c>
      <c r="L2830" s="1">
        <v>43405</v>
      </c>
      <c r="M2830">
        <v>9.8773409498207898E-2</v>
      </c>
      <c r="N2830">
        <v>31</v>
      </c>
      <c r="O2830" t="s">
        <v>210</v>
      </c>
      <c r="P2830">
        <v>0</v>
      </c>
      <c r="Q2830">
        <v>257138449</v>
      </c>
      <c r="R2830">
        <v>0</v>
      </c>
      <c r="S2830">
        <v>0</v>
      </c>
      <c r="T2830">
        <v>0</v>
      </c>
      <c r="U2830" t="s">
        <v>53</v>
      </c>
      <c r="V2830" t="s">
        <v>34</v>
      </c>
      <c r="W2830" t="s">
        <v>35</v>
      </c>
      <c r="X2830">
        <v>2018</v>
      </c>
      <c r="Y2830">
        <v>11</v>
      </c>
      <c r="Z2830" t="s">
        <v>164</v>
      </c>
    </row>
    <row r="2831" spans="1:26" x14ac:dyDescent="0.35">
      <c r="A2831">
        <v>2830</v>
      </c>
      <c r="B2831">
        <v>2018</v>
      </c>
      <c r="C2831">
        <v>11</v>
      </c>
      <c r="D2831" t="s">
        <v>54</v>
      </c>
      <c r="E2831" t="s">
        <v>55</v>
      </c>
      <c r="F2831" t="s">
        <v>56</v>
      </c>
      <c r="G2831" t="s">
        <v>35</v>
      </c>
      <c r="H2831" t="s">
        <v>29</v>
      </c>
      <c r="I2831">
        <v>0</v>
      </c>
      <c r="J2831">
        <v>208.33600000000001</v>
      </c>
      <c r="K2831" t="s">
        <v>164</v>
      </c>
      <c r="L2831" s="1">
        <v>43405</v>
      </c>
      <c r="M2831">
        <v>9.8773409498207898E-2</v>
      </c>
      <c r="N2831">
        <v>31</v>
      </c>
      <c r="O2831" t="s">
        <v>210</v>
      </c>
      <c r="P2831">
        <v>1347</v>
      </c>
      <c r="Q2831">
        <v>183572</v>
      </c>
      <c r="R2831">
        <v>0</v>
      </c>
      <c r="S2831">
        <v>0</v>
      </c>
      <c r="T2831">
        <v>1347</v>
      </c>
      <c r="U2831" t="s">
        <v>55</v>
      </c>
      <c r="V2831" t="s">
        <v>56</v>
      </c>
      <c r="W2831" t="s">
        <v>35</v>
      </c>
      <c r="X2831">
        <v>2018</v>
      </c>
      <c r="Y2831">
        <v>11</v>
      </c>
      <c r="Z2831" t="s">
        <v>164</v>
      </c>
    </row>
    <row r="2832" spans="1:26" x14ac:dyDescent="0.35">
      <c r="A2832">
        <v>2831</v>
      </c>
      <c r="B2832">
        <v>2018</v>
      </c>
      <c r="C2832">
        <v>11</v>
      </c>
      <c r="D2832" t="s">
        <v>57</v>
      </c>
      <c r="E2832" t="s">
        <v>58</v>
      </c>
      <c r="F2832" t="s">
        <v>59</v>
      </c>
      <c r="G2832" t="s">
        <v>60</v>
      </c>
      <c r="H2832" t="s">
        <v>29</v>
      </c>
      <c r="I2832">
        <v>0</v>
      </c>
      <c r="J2832">
        <v>33.034999999999997</v>
      </c>
      <c r="K2832" t="s">
        <v>164</v>
      </c>
      <c r="L2832" s="1">
        <v>43405</v>
      </c>
      <c r="M2832">
        <v>9.8773409498207898E-2</v>
      </c>
      <c r="N2832">
        <v>31</v>
      </c>
      <c r="O2832" t="s">
        <v>210</v>
      </c>
      <c r="P2832">
        <v>1099</v>
      </c>
      <c r="Q2832">
        <v>4554</v>
      </c>
      <c r="R2832">
        <v>0</v>
      </c>
      <c r="S2832">
        <v>0</v>
      </c>
      <c r="T2832">
        <v>1099</v>
      </c>
      <c r="U2832" t="s">
        <v>58</v>
      </c>
      <c r="V2832" t="s">
        <v>59</v>
      </c>
      <c r="W2832" t="s">
        <v>60</v>
      </c>
      <c r="X2832">
        <v>2018</v>
      </c>
      <c r="Y2832">
        <v>11</v>
      </c>
      <c r="Z2832" t="s">
        <v>164</v>
      </c>
    </row>
    <row r="2833" spans="1:26" x14ac:dyDescent="0.35">
      <c r="A2833">
        <v>2832</v>
      </c>
      <c r="B2833">
        <v>2018</v>
      </c>
      <c r="C2833">
        <v>11</v>
      </c>
      <c r="D2833" t="s">
        <v>61</v>
      </c>
      <c r="E2833" t="s">
        <v>62</v>
      </c>
      <c r="F2833" t="s">
        <v>63</v>
      </c>
      <c r="G2833" t="s">
        <v>60</v>
      </c>
      <c r="H2833" t="s">
        <v>29</v>
      </c>
      <c r="I2833">
        <v>0</v>
      </c>
      <c r="J2833">
        <v>0</v>
      </c>
      <c r="K2833" t="s">
        <v>164</v>
      </c>
      <c r="L2833" s="1">
        <v>43405</v>
      </c>
      <c r="M2833">
        <v>9.8773409498207898E-2</v>
      </c>
      <c r="N2833">
        <v>31</v>
      </c>
      <c r="O2833" t="s">
        <v>29</v>
      </c>
      <c r="P2833" t="s">
        <v>29</v>
      </c>
      <c r="Q2833" t="s">
        <v>29</v>
      </c>
      <c r="R2833" t="s">
        <v>29</v>
      </c>
      <c r="S2833" t="s">
        <v>29</v>
      </c>
      <c r="T2833" t="s">
        <v>29</v>
      </c>
      <c r="U2833" t="s">
        <v>29</v>
      </c>
      <c r="V2833" t="s">
        <v>29</v>
      </c>
      <c r="W2833" t="s">
        <v>29</v>
      </c>
      <c r="X2833" t="s">
        <v>29</v>
      </c>
      <c r="Y2833" t="s">
        <v>29</v>
      </c>
      <c r="Z2833" t="s">
        <v>29</v>
      </c>
    </row>
    <row r="2834" spans="1:26" x14ac:dyDescent="0.35">
      <c r="A2834">
        <v>2833</v>
      </c>
      <c r="B2834">
        <v>2018</v>
      </c>
      <c r="C2834">
        <v>11</v>
      </c>
      <c r="D2834" t="s">
        <v>64</v>
      </c>
      <c r="E2834" t="s">
        <v>65</v>
      </c>
      <c r="F2834" t="s">
        <v>66</v>
      </c>
      <c r="G2834" t="s">
        <v>28</v>
      </c>
      <c r="H2834" t="s">
        <v>29</v>
      </c>
      <c r="I2834">
        <v>0</v>
      </c>
      <c r="J2834">
        <v>0</v>
      </c>
      <c r="K2834" t="s">
        <v>164</v>
      </c>
      <c r="L2834" s="1">
        <v>43405</v>
      </c>
      <c r="M2834">
        <v>9.8773409498207898E-2</v>
      </c>
      <c r="N2834">
        <v>31</v>
      </c>
      <c r="O2834" t="s">
        <v>210</v>
      </c>
      <c r="P2834">
        <v>0</v>
      </c>
      <c r="Q2834">
        <v>108904471</v>
      </c>
      <c r="R2834">
        <v>0</v>
      </c>
      <c r="S2834">
        <v>0</v>
      </c>
      <c r="T2834">
        <v>0</v>
      </c>
      <c r="U2834" t="s">
        <v>65</v>
      </c>
      <c r="V2834" t="s">
        <v>66</v>
      </c>
      <c r="W2834" t="s">
        <v>28</v>
      </c>
      <c r="X2834">
        <v>2018</v>
      </c>
      <c r="Y2834">
        <v>11</v>
      </c>
      <c r="Z2834" t="s">
        <v>164</v>
      </c>
    </row>
    <row r="2835" spans="1:26" x14ac:dyDescent="0.35">
      <c r="A2835">
        <v>2834</v>
      </c>
      <c r="B2835">
        <v>2018</v>
      </c>
      <c r="C2835">
        <v>11</v>
      </c>
      <c r="D2835" t="s">
        <v>67</v>
      </c>
      <c r="E2835" t="s">
        <v>68</v>
      </c>
      <c r="F2835" t="s">
        <v>69</v>
      </c>
      <c r="G2835" t="s">
        <v>35</v>
      </c>
      <c r="H2835" t="s">
        <v>29</v>
      </c>
      <c r="I2835">
        <v>0</v>
      </c>
      <c r="J2835">
        <v>0</v>
      </c>
      <c r="K2835" t="s">
        <v>164</v>
      </c>
      <c r="L2835" s="1">
        <v>43405</v>
      </c>
      <c r="M2835">
        <v>9.8773409498207898E-2</v>
      </c>
      <c r="N2835">
        <v>31</v>
      </c>
      <c r="O2835" t="s">
        <v>210</v>
      </c>
      <c r="P2835">
        <v>640</v>
      </c>
      <c r="Q2835">
        <v>2480</v>
      </c>
      <c r="R2835">
        <v>0</v>
      </c>
      <c r="S2835">
        <v>0</v>
      </c>
      <c r="T2835">
        <v>640</v>
      </c>
      <c r="U2835" t="s">
        <v>68</v>
      </c>
      <c r="V2835" t="s">
        <v>69</v>
      </c>
      <c r="W2835" t="s">
        <v>35</v>
      </c>
      <c r="X2835">
        <v>2018</v>
      </c>
      <c r="Y2835">
        <v>11</v>
      </c>
      <c r="Z2835" t="s">
        <v>164</v>
      </c>
    </row>
    <row r="2836" spans="1:26" x14ac:dyDescent="0.35">
      <c r="A2836">
        <v>2835</v>
      </c>
      <c r="B2836">
        <v>2018</v>
      </c>
      <c r="C2836">
        <v>11</v>
      </c>
      <c r="D2836" t="s">
        <v>70</v>
      </c>
      <c r="E2836" t="s">
        <v>71</v>
      </c>
      <c r="F2836" t="s">
        <v>72</v>
      </c>
      <c r="G2836" t="s">
        <v>28</v>
      </c>
      <c r="H2836" t="s">
        <v>29</v>
      </c>
      <c r="I2836">
        <v>0</v>
      </c>
      <c r="J2836">
        <v>0</v>
      </c>
      <c r="K2836" t="s">
        <v>164</v>
      </c>
      <c r="L2836" s="1">
        <v>43405</v>
      </c>
      <c r="M2836">
        <v>9.8773409498207898E-2</v>
      </c>
      <c r="N2836">
        <v>31</v>
      </c>
      <c r="O2836" t="s">
        <v>29</v>
      </c>
      <c r="P2836" t="s">
        <v>29</v>
      </c>
      <c r="Q2836" t="s">
        <v>29</v>
      </c>
      <c r="R2836" t="s">
        <v>29</v>
      </c>
      <c r="S2836" t="s">
        <v>29</v>
      </c>
      <c r="T2836" t="s">
        <v>29</v>
      </c>
      <c r="U2836" t="s">
        <v>29</v>
      </c>
      <c r="V2836" t="s">
        <v>29</v>
      </c>
      <c r="W2836" t="s">
        <v>29</v>
      </c>
      <c r="X2836" t="s">
        <v>29</v>
      </c>
      <c r="Y2836" t="s">
        <v>29</v>
      </c>
      <c r="Z2836" t="s">
        <v>29</v>
      </c>
    </row>
    <row r="2837" spans="1:26" x14ac:dyDescent="0.35">
      <c r="A2837">
        <v>2836</v>
      </c>
      <c r="B2837">
        <v>2018</v>
      </c>
      <c r="C2837">
        <v>11</v>
      </c>
      <c r="D2837" t="s">
        <v>73</v>
      </c>
      <c r="E2837" t="s">
        <v>74</v>
      </c>
      <c r="F2837" t="s">
        <v>66</v>
      </c>
      <c r="G2837" t="s">
        <v>28</v>
      </c>
      <c r="H2837" t="s">
        <v>29</v>
      </c>
      <c r="I2837">
        <v>0</v>
      </c>
      <c r="J2837">
        <v>57.5</v>
      </c>
      <c r="K2837" t="s">
        <v>164</v>
      </c>
      <c r="L2837" s="1">
        <v>43405</v>
      </c>
      <c r="M2837">
        <v>9.8773409498207898E-2</v>
      </c>
      <c r="N2837">
        <v>31</v>
      </c>
      <c r="O2837" t="s">
        <v>210</v>
      </c>
      <c r="P2837">
        <v>0</v>
      </c>
      <c r="Q2837">
        <v>72640</v>
      </c>
      <c r="R2837">
        <v>0</v>
      </c>
      <c r="S2837">
        <v>0</v>
      </c>
      <c r="T2837">
        <v>0</v>
      </c>
      <c r="U2837" t="s">
        <v>74</v>
      </c>
      <c r="V2837" t="s">
        <v>66</v>
      </c>
      <c r="W2837" t="s">
        <v>28</v>
      </c>
      <c r="X2837">
        <v>2018</v>
      </c>
      <c r="Y2837">
        <v>11</v>
      </c>
      <c r="Z2837" t="s">
        <v>164</v>
      </c>
    </row>
    <row r="2838" spans="1:26" x14ac:dyDescent="0.35">
      <c r="A2838">
        <v>2837</v>
      </c>
      <c r="B2838">
        <v>2018</v>
      </c>
      <c r="C2838">
        <v>11</v>
      </c>
      <c r="D2838" t="s">
        <v>75</v>
      </c>
      <c r="E2838" t="s">
        <v>76</v>
      </c>
      <c r="F2838" t="s">
        <v>44</v>
      </c>
      <c r="G2838" t="s">
        <v>35</v>
      </c>
      <c r="H2838" t="s">
        <v>29</v>
      </c>
      <c r="I2838">
        <v>0</v>
      </c>
      <c r="J2838">
        <v>0</v>
      </c>
      <c r="K2838" t="s">
        <v>164</v>
      </c>
      <c r="L2838" s="1">
        <v>43405</v>
      </c>
      <c r="M2838">
        <v>9.8773409498207898E-2</v>
      </c>
      <c r="N2838">
        <v>31</v>
      </c>
      <c r="O2838" t="s">
        <v>210</v>
      </c>
      <c r="P2838">
        <v>0</v>
      </c>
      <c r="Q2838">
        <v>26032671</v>
      </c>
      <c r="R2838">
        <v>0</v>
      </c>
      <c r="S2838">
        <v>0</v>
      </c>
      <c r="T2838">
        <v>0</v>
      </c>
      <c r="U2838" t="s">
        <v>76</v>
      </c>
      <c r="V2838" t="s">
        <v>44</v>
      </c>
      <c r="W2838" t="s">
        <v>35</v>
      </c>
      <c r="X2838">
        <v>2018</v>
      </c>
      <c r="Y2838">
        <v>11</v>
      </c>
      <c r="Z2838" t="s">
        <v>164</v>
      </c>
    </row>
    <row r="2839" spans="1:26" x14ac:dyDescent="0.35">
      <c r="A2839">
        <v>2838</v>
      </c>
      <c r="B2839">
        <v>2018</v>
      </c>
      <c r="C2839">
        <v>11</v>
      </c>
      <c r="D2839" t="s">
        <v>77</v>
      </c>
      <c r="E2839" t="s">
        <v>78</v>
      </c>
      <c r="F2839" t="s">
        <v>34</v>
      </c>
      <c r="G2839" t="s">
        <v>35</v>
      </c>
      <c r="H2839" t="s">
        <v>29</v>
      </c>
      <c r="I2839">
        <v>0</v>
      </c>
      <c r="J2839">
        <v>0</v>
      </c>
      <c r="K2839" t="s">
        <v>164</v>
      </c>
      <c r="L2839" s="1">
        <v>43405</v>
      </c>
      <c r="M2839">
        <v>9.8773409498207898E-2</v>
      </c>
      <c r="N2839">
        <v>31</v>
      </c>
      <c r="O2839" t="s">
        <v>210</v>
      </c>
      <c r="P2839">
        <v>0</v>
      </c>
      <c r="Q2839">
        <v>556510</v>
      </c>
      <c r="R2839">
        <v>0</v>
      </c>
      <c r="S2839">
        <v>0</v>
      </c>
      <c r="T2839">
        <v>0</v>
      </c>
      <c r="U2839" t="s">
        <v>78</v>
      </c>
      <c r="V2839" t="s">
        <v>34</v>
      </c>
      <c r="W2839" t="s">
        <v>35</v>
      </c>
      <c r="X2839">
        <v>2018</v>
      </c>
      <c r="Y2839">
        <v>11</v>
      </c>
      <c r="Z2839" t="s">
        <v>164</v>
      </c>
    </row>
    <row r="2840" spans="1:26" x14ac:dyDescent="0.35">
      <c r="A2840">
        <v>2839</v>
      </c>
      <c r="B2840">
        <v>2018</v>
      </c>
      <c r="C2840">
        <v>11</v>
      </c>
      <c r="D2840" t="s">
        <v>79</v>
      </c>
      <c r="E2840" t="s">
        <v>80</v>
      </c>
      <c r="F2840" t="s">
        <v>81</v>
      </c>
      <c r="G2840" t="s">
        <v>35</v>
      </c>
      <c r="H2840" s="1">
        <v>43405</v>
      </c>
      <c r="I2840">
        <v>6.03</v>
      </c>
      <c r="J2840">
        <v>12.08</v>
      </c>
      <c r="K2840" t="s">
        <v>164</v>
      </c>
      <c r="L2840" s="1">
        <v>43405</v>
      </c>
      <c r="M2840">
        <v>9.8773409498207898E-2</v>
      </c>
      <c r="N2840">
        <v>31</v>
      </c>
      <c r="O2840" t="s">
        <v>210</v>
      </c>
      <c r="P2840">
        <v>0</v>
      </c>
      <c r="Q2840">
        <v>0</v>
      </c>
      <c r="R2840">
        <v>336</v>
      </c>
      <c r="S2840">
        <v>48</v>
      </c>
      <c r="T2840">
        <v>384</v>
      </c>
      <c r="U2840" t="s">
        <v>80</v>
      </c>
      <c r="V2840" t="s">
        <v>81</v>
      </c>
      <c r="W2840" t="s">
        <v>35</v>
      </c>
      <c r="X2840">
        <v>2018</v>
      </c>
      <c r="Y2840">
        <v>11</v>
      </c>
      <c r="Z2840" t="s">
        <v>164</v>
      </c>
    </row>
    <row r="2841" spans="1:26" x14ac:dyDescent="0.35">
      <c r="A2841">
        <v>2840</v>
      </c>
      <c r="B2841">
        <v>2018</v>
      </c>
      <c r="C2841">
        <v>11</v>
      </c>
      <c r="D2841" t="s">
        <v>82</v>
      </c>
      <c r="E2841" t="s">
        <v>83</v>
      </c>
      <c r="F2841" t="s">
        <v>84</v>
      </c>
      <c r="G2841" t="s">
        <v>28</v>
      </c>
      <c r="H2841" t="s">
        <v>29</v>
      </c>
      <c r="I2841">
        <v>0</v>
      </c>
      <c r="J2841">
        <v>0</v>
      </c>
      <c r="K2841" t="s">
        <v>164</v>
      </c>
      <c r="L2841" s="1">
        <v>43405</v>
      </c>
      <c r="M2841">
        <v>9.8773409498207898E-2</v>
      </c>
      <c r="N2841">
        <v>31</v>
      </c>
      <c r="O2841" t="s">
        <v>29</v>
      </c>
      <c r="P2841" t="s">
        <v>29</v>
      </c>
      <c r="Q2841" t="s">
        <v>29</v>
      </c>
      <c r="R2841" t="s">
        <v>29</v>
      </c>
      <c r="S2841" t="s">
        <v>29</v>
      </c>
      <c r="T2841" t="s">
        <v>29</v>
      </c>
      <c r="U2841" t="s">
        <v>29</v>
      </c>
      <c r="V2841" t="s">
        <v>29</v>
      </c>
      <c r="W2841" t="s">
        <v>29</v>
      </c>
      <c r="X2841" t="s">
        <v>29</v>
      </c>
      <c r="Y2841" t="s">
        <v>29</v>
      </c>
      <c r="Z2841" t="s">
        <v>29</v>
      </c>
    </row>
    <row r="2842" spans="1:26" x14ac:dyDescent="0.35">
      <c r="A2842">
        <v>2841</v>
      </c>
      <c r="B2842">
        <v>2018</v>
      </c>
      <c r="C2842">
        <v>11</v>
      </c>
      <c r="D2842" t="s">
        <v>85</v>
      </c>
      <c r="E2842" t="s">
        <v>86</v>
      </c>
      <c r="F2842" t="s">
        <v>38</v>
      </c>
      <c r="G2842" t="s">
        <v>28</v>
      </c>
      <c r="H2842" t="s">
        <v>29</v>
      </c>
      <c r="I2842">
        <v>0</v>
      </c>
      <c r="J2842">
        <v>0</v>
      </c>
      <c r="K2842" t="s">
        <v>164</v>
      </c>
      <c r="L2842" s="1">
        <v>43405</v>
      </c>
      <c r="M2842">
        <v>9.8773409498207898E-2</v>
      </c>
      <c r="N2842">
        <v>31</v>
      </c>
      <c r="O2842" t="s">
        <v>210</v>
      </c>
      <c r="P2842">
        <v>0</v>
      </c>
      <c r="Q2842">
        <v>223471303</v>
      </c>
      <c r="R2842">
        <v>0</v>
      </c>
      <c r="S2842">
        <v>0</v>
      </c>
      <c r="T2842">
        <v>0</v>
      </c>
      <c r="U2842" t="s">
        <v>86</v>
      </c>
      <c r="V2842" t="s">
        <v>38</v>
      </c>
      <c r="W2842" t="s">
        <v>28</v>
      </c>
      <c r="X2842">
        <v>2018</v>
      </c>
      <c r="Y2842">
        <v>11</v>
      </c>
      <c r="Z2842" t="s">
        <v>164</v>
      </c>
    </row>
    <row r="2843" spans="1:26" x14ac:dyDescent="0.35">
      <c r="A2843">
        <v>2842</v>
      </c>
      <c r="B2843">
        <v>2018</v>
      </c>
      <c r="C2843">
        <v>11</v>
      </c>
      <c r="D2843" t="s">
        <v>87</v>
      </c>
      <c r="E2843" t="s">
        <v>76</v>
      </c>
      <c r="F2843" t="s">
        <v>27</v>
      </c>
      <c r="G2843" t="s">
        <v>28</v>
      </c>
      <c r="H2843" t="s">
        <v>29</v>
      </c>
      <c r="I2843">
        <v>0</v>
      </c>
      <c r="J2843">
        <v>0</v>
      </c>
      <c r="K2843" t="s">
        <v>164</v>
      </c>
      <c r="L2843" s="1">
        <v>43405</v>
      </c>
      <c r="M2843">
        <v>9.8773409498207898E-2</v>
      </c>
      <c r="N2843">
        <v>31</v>
      </c>
      <c r="O2843" t="s">
        <v>210</v>
      </c>
      <c r="P2843">
        <v>0</v>
      </c>
      <c r="Q2843">
        <v>52032665</v>
      </c>
      <c r="R2843">
        <v>0</v>
      </c>
      <c r="S2843">
        <v>0</v>
      </c>
      <c r="T2843">
        <v>0</v>
      </c>
      <c r="U2843" t="s">
        <v>76</v>
      </c>
      <c r="V2843" t="s">
        <v>27</v>
      </c>
      <c r="W2843" t="s">
        <v>28</v>
      </c>
      <c r="X2843">
        <v>2018</v>
      </c>
      <c r="Y2843">
        <v>11</v>
      </c>
      <c r="Z2843" t="s">
        <v>164</v>
      </c>
    </row>
    <row r="2844" spans="1:26" x14ac:dyDescent="0.35">
      <c r="A2844">
        <v>2843</v>
      </c>
      <c r="B2844">
        <v>2018</v>
      </c>
      <c r="C2844">
        <v>11</v>
      </c>
      <c r="D2844" t="s">
        <v>88</v>
      </c>
      <c r="E2844" t="s">
        <v>89</v>
      </c>
      <c r="F2844" t="s">
        <v>49</v>
      </c>
      <c r="G2844" t="s">
        <v>28</v>
      </c>
      <c r="H2844" t="s">
        <v>29</v>
      </c>
      <c r="I2844">
        <v>0</v>
      </c>
      <c r="J2844">
        <v>0</v>
      </c>
      <c r="K2844" t="s">
        <v>164</v>
      </c>
      <c r="L2844" s="1">
        <v>43405</v>
      </c>
      <c r="M2844">
        <v>9.8773409498207898E-2</v>
      </c>
      <c r="N2844">
        <v>31</v>
      </c>
      <c r="O2844" t="s">
        <v>210</v>
      </c>
      <c r="P2844">
        <v>0</v>
      </c>
      <c r="Q2844">
        <v>67860054</v>
      </c>
      <c r="R2844">
        <v>0</v>
      </c>
      <c r="S2844">
        <v>0</v>
      </c>
      <c r="T2844">
        <v>0</v>
      </c>
      <c r="U2844" t="s">
        <v>89</v>
      </c>
      <c r="V2844" t="s">
        <v>49</v>
      </c>
      <c r="W2844" t="s">
        <v>28</v>
      </c>
      <c r="X2844">
        <v>2018</v>
      </c>
      <c r="Y2844">
        <v>11</v>
      </c>
      <c r="Z2844" t="s">
        <v>164</v>
      </c>
    </row>
    <row r="2845" spans="1:26" x14ac:dyDescent="0.35">
      <c r="A2845">
        <v>2844</v>
      </c>
      <c r="B2845">
        <v>2018</v>
      </c>
      <c r="C2845">
        <v>11</v>
      </c>
      <c r="D2845" t="s">
        <v>90</v>
      </c>
      <c r="E2845" t="s">
        <v>51</v>
      </c>
      <c r="F2845" t="s">
        <v>59</v>
      </c>
      <c r="G2845" t="s">
        <v>60</v>
      </c>
      <c r="H2845" t="s">
        <v>29</v>
      </c>
      <c r="I2845">
        <v>0</v>
      </c>
      <c r="J2845">
        <v>0</v>
      </c>
      <c r="K2845" t="s">
        <v>164</v>
      </c>
      <c r="L2845" s="1">
        <v>43405</v>
      </c>
      <c r="M2845">
        <v>9.8773409498207898E-2</v>
      </c>
      <c r="N2845">
        <v>31</v>
      </c>
      <c r="O2845" t="s">
        <v>210</v>
      </c>
      <c r="P2845">
        <v>0</v>
      </c>
      <c r="Q2845">
        <v>7900855</v>
      </c>
      <c r="R2845">
        <v>0</v>
      </c>
      <c r="S2845">
        <v>0</v>
      </c>
      <c r="T2845">
        <v>0</v>
      </c>
      <c r="U2845" t="s">
        <v>51</v>
      </c>
      <c r="V2845" t="s">
        <v>59</v>
      </c>
      <c r="W2845" t="s">
        <v>60</v>
      </c>
      <c r="X2845">
        <v>2018</v>
      </c>
      <c r="Y2845">
        <v>11</v>
      </c>
      <c r="Z2845" t="s">
        <v>164</v>
      </c>
    </row>
    <row r="2846" spans="1:26" x14ac:dyDescent="0.35">
      <c r="A2846">
        <v>2845</v>
      </c>
      <c r="B2846">
        <v>2018</v>
      </c>
      <c r="C2846">
        <v>11</v>
      </c>
      <c r="D2846" t="s">
        <v>91</v>
      </c>
      <c r="E2846" t="s">
        <v>80</v>
      </c>
      <c r="F2846" t="s">
        <v>92</v>
      </c>
      <c r="G2846" t="s">
        <v>28</v>
      </c>
      <c r="H2846" t="s">
        <v>29</v>
      </c>
      <c r="I2846">
        <v>0</v>
      </c>
      <c r="J2846">
        <v>5.94</v>
      </c>
      <c r="K2846" t="s">
        <v>164</v>
      </c>
      <c r="L2846" s="1">
        <v>43405</v>
      </c>
      <c r="M2846">
        <v>9.8773409498207898E-2</v>
      </c>
      <c r="N2846">
        <v>31</v>
      </c>
      <c r="O2846" t="s">
        <v>210</v>
      </c>
      <c r="P2846">
        <v>0</v>
      </c>
      <c r="Q2846">
        <v>0</v>
      </c>
      <c r="R2846">
        <v>227</v>
      </c>
      <c r="S2846">
        <v>52</v>
      </c>
      <c r="T2846">
        <v>279</v>
      </c>
      <c r="U2846" t="s">
        <v>80</v>
      </c>
      <c r="V2846" t="s">
        <v>92</v>
      </c>
      <c r="W2846" t="s">
        <v>28</v>
      </c>
      <c r="X2846">
        <v>2018</v>
      </c>
      <c r="Y2846">
        <v>11</v>
      </c>
      <c r="Z2846" t="s">
        <v>164</v>
      </c>
    </row>
    <row r="2847" spans="1:26" x14ac:dyDescent="0.35">
      <c r="A2847">
        <v>2846</v>
      </c>
      <c r="B2847">
        <v>2018</v>
      </c>
      <c r="C2847">
        <v>11</v>
      </c>
      <c r="D2847" t="s">
        <v>93</v>
      </c>
      <c r="E2847" t="s">
        <v>94</v>
      </c>
      <c r="F2847" t="s">
        <v>95</v>
      </c>
      <c r="G2847" t="s">
        <v>60</v>
      </c>
      <c r="H2847" t="s">
        <v>29</v>
      </c>
      <c r="I2847">
        <v>0</v>
      </c>
      <c r="J2847">
        <v>11.52</v>
      </c>
      <c r="K2847" t="s">
        <v>164</v>
      </c>
      <c r="L2847" s="1">
        <v>43405</v>
      </c>
      <c r="M2847">
        <v>9.8773409498207898E-2</v>
      </c>
      <c r="N2847">
        <v>31</v>
      </c>
      <c r="O2847" t="s">
        <v>210</v>
      </c>
      <c r="P2847">
        <v>635</v>
      </c>
      <c r="Q2847">
        <v>3572</v>
      </c>
      <c r="R2847">
        <v>0</v>
      </c>
      <c r="S2847">
        <v>0</v>
      </c>
      <c r="T2847">
        <v>635</v>
      </c>
      <c r="U2847" t="s">
        <v>94</v>
      </c>
      <c r="V2847" t="s">
        <v>95</v>
      </c>
      <c r="W2847" t="s">
        <v>60</v>
      </c>
      <c r="X2847">
        <v>2018</v>
      </c>
      <c r="Y2847">
        <v>11</v>
      </c>
      <c r="Z2847" t="s">
        <v>164</v>
      </c>
    </row>
    <row r="2848" spans="1:26" x14ac:dyDescent="0.35">
      <c r="A2848">
        <v>2847</v>
      </c>
      <c r="B2848">
        <v>2018</v>
      </c>
      <c r="C2848">
        <v>11</v>
      </c>
      <c r="D2848" t="s">
        <v>96</v>
      </c>
      <c r="E2848" t="s">
        <v>97</v>
      </c>
      <c r="F2848" t="s">
        <v>72</v>
      </c>
      <c r="G2848" t="s">
        <v>28</v>
      </c>
      <c r="H2848" t="s">
        <v>29</v>
      </c>
      <c r="I2848">
        <v>0</v>
      </c>
      <c r="J2848">
        <v>29.9</v>
      </c>
      <c r="K2848" t="s">
        <v>164</v>
      </c>
      <c r="L2848" s="1">
        <v>43405</v>
      </c>
      <c r="M2848">
        <v>9.8773409498207898E-2</v>
      </c>
      <c r="N2848">
        <v>31</v>
      </c>
      <c r="O2848" t="s">
        <v>210</v>
      </c>
      <c r="P2848">
        <v>0</v>
      </c>
      <c r="Q2848">
        <v>224000</v>
      </c>
      <c r="R2848">
        <v>0</v>
      </c>
      <c r="S2848">
        <v>0</v>
      </c>
      <c r="T2848">
        <v>0</v>
      </c>
      <c r="U2848" t="s">
        <v>97</v>
      </c>
      <c r="V2848" t="s">
        <v>72</v>
      </c>
      <c r="W2848" t="s">
        <v>28</v>
      </c>
      <c r="X2848">
        <v>2018</v>
      </c>
      <c r="Y2848">
        <v>11</v>
      </c>
      <c r="Z2848" t="s">
        <v>164</v>
      </c>
    </row>
    <row r="2849" spans="1:26" x14ac:dyDescent="0.35">
      <c r="A2849">
        <v>2848</v>
      </c>
      <c r="B2849">
        <v>2018</v>
      </c>
      <c r="C2849">
        <v>11</v>
      </c>
      <c r="D2849" t="s">
        <v>98</v>
      </c>
      <c r="E2849" t="s">
        <v>99</v>
      </c>
      <c r="F2849" t="s">
        <v>100</v>
      </c>
      <c r="G2849" t="s">
        <v>60</v>
      </c>
      <c r="H2849" t="s">
        <v>29</v>
      </c>
      <c r="I2849">
        <v>0</v>
      </c>
      <c r="J2849">
        <v>0</v>
      </c>
      <c r="K2849" t="s">
        <v>164</v>
      </c>
      <c r="L2849" s="1">
        <v>43405</v>
      </c>
      <c r="M2849">
        <v>9.8773409498207898E-2</v>
      </c>
      <c r="N2849">
        <v>31</v>
      </c>
      <c r="O2849" t="s">
        <v>29</v>
      </c>
      <c r="P2849" t="s">
        <v>29</v>
      </c>
      <c r="Q2849" t="s">
        <v>29</v>
      </c>
      <c r="R2849" t="s">
        <v>29</v>
      </c>
      <c r="S2849" t="s">
        <v>29</v>
      </c>
      <c r="T2849" t="s">
        <v>29</v>
      </c>
      <c r="U2849" t="s">
        <v>29</v>
      </c>
      <c r="V2849" t="s">
        <v>29</v>
      </c>
      <c r="W2849" t="s">
        <v>29</v>
      </c>
      <c r="X2849" t="s">
        <v>29</v>
      </c>
      <c r="Y2849" t="s">
        <v>29</v>
      </c>
      <c r="Z2849" t="s">
        <v>29</v>
      </c>
    </row>
    <row r="2850" spans="1:26" x14ac:dyDescent="0.35">
      <c r="A2850">
        <v>2849</v>
      </c>
      <c r="B2850">
        <v>2018</v>
      </c>
      <c r="C2850">
        <v>11</v>
      </c>
      <c r="D2850" t="s">
        <v>101</v>
      </c>
      <c r="E2850" t="s">
        <v>102</v>
      </c>
      <c r="F2850" t="s">
        <v>103</v>
      </c>
      <c r="G2850" t="s">
        <v>28</v>
      </c>
      <c r="H2850" t="s">
        <v>29</v>
      </c>
      <c r="I2850">
        <v>0</v>
      </c>
      <c r="J2850">
        <v>3.5</v>
      </c>
      <c r="K2850" t="s">
        <v>164</v>
      </c>
      <c r="L2850" s="1">
        <v>43405</v>
      </c>
      <c r="M2850">
        <v>9.8773409498207898E-2</v>
      </c>
      <c r="N2850">
        <v>31</v>
      </c>
      <c r="O2850" t="s">
        <v>210</v>
      </c>
      <c r="P2850">
        <v>0</v>
      </c>
      <c r="Q2850">
        <v>107100</v>
      </c>
      <c r="R2850">
        <v>0</v>
      </c>
      <c r="S2850">
        <v>0</v>
      </c>
      <c r="T2850">
        <v>0</v>
      </c>
      <c r="U2850" t="s">
        <v>102</v>
      </c>
      <c r="V2850" t="s">
        <v>103</v>
      </c>
      <c r="W2850" t="s">
        <v>28</v>
      </c>
      <c r="X2850">
        <v>2018</v>
      </c>
      <c r="Y2850">
        <v>11</v>
      </c>
      <c r="Z2850" t="s">
        <v>164</v>
      </c>
    </row>
    <row r="2851" spans="1:26" x14ac:dyDescent="0.35">
      <c r="A2851">
        <v>2850</v>
      </c>
      <c r="B2851">
        <v>2018</v>
      </c>
      <c r="C2851">
        <v>11</v>
      </c>
      <c r="D2851" t="s">
        <v>104</v>
      </c>
      <c r="E2851" t="s">
        <v>105</v>
      </c>
      <c r="F2851" t="s">
        <v>49</v>
      </c>
      <c r="G2851" t="s">
        <v>28</v>
      </c>
      <c r="H2851" t="s">
        <v>29</v>
      </c>
      <c r="I2851">
        <v>0</v>
      </c>
      <c r="J2851">
        <v>9.36</v>
      </c>
      <c r="K2851" t="s">
        <v>164</v>
      </c>
      <c r="L2851" s="1">
        <v>43405</v>
      </c>
      <c r="M2851">
        <v>9.8773409498207898E-2</v>
      </c>
      <c r="N2851">
        <v>31</v>
      </c>
      <c r="O2851" t="s">
        <v>210</v>
      </c>
      <c r="P2851">
        <v>400</v>
      </c>
      <c r="Q2851">
        <v>7760</v>
      </c>
      <c r="R2851">
        <v>0</v>
      </c>
      <c r="S2851">
        <v>0</v>
      </c>
      <c r="T2851">
        <v>400</v>
      </c>
      <c r="U2851" t="s">
        <v>105</v>
      </c>
      <c r="V2851" t="s">
        <v>49</v>
      </c>
      <c r="W2851" t="s">
        <v>28</v>
      </c>
      <c r="X2851">
        <v>2018</v>
      </c>
      <c r="Y2851">
        <v>11</v>
      </c>
      <c r="Z2851" t="s">
        <v>164</v>
      </c>
    </row>
    <row r="2852" spans="1:26" x14ac:dyDescent="0.35">
      <c r="A2852">
        <v>2851</v>
      </c>
      <c r="B2852">
        <v>2019</v>
      </c>
      <c r="C2852">
        <v>1</v>
      </c>
      <c r="D2852" t="s">
        <v>25</v>
      </c>
      <c r="E2852" t="s">
        <v>26</v>
      </c>
      <c r="F2852" t="s">
        <v>27</v>
      </c>
      <c r="G2852" t="s">
        <v>28</v>
      </c>
      <c r="H2852" s="1">
        <v>43466</v>
      </c>
      <c r="I2852">
        <v>7.88</v>
      </c>
      <c r="J2852">
        <v>238.37</v>
      </c>
      <c r="K2852" t="s">
        <v>166</v>
      </c>
      <c r="L2852" s="1">
        <v>43466</v>
      </c>
      <c r="M2852">
        <v>5.5601142473118301E-2</v>
      </c>
      <c r="N2852">
        <v>31</v>
      </c>
      <c r="O2852" t="s">
        <v>211</v>
      </c>
      <c r="P2852">
        <v>5754</v>
      </c>
      <c r="Q2852">
        <v>51564</v>
      </c>
      <c r="R2852">
        <v>0</v>
      </c>
      <c r="S2852">
        <v>0</v>
      </c>
      <c r="T2852">
        <v>5754</v>
      </c>
      <c r="U2852" t="s">
        <v>26</v>
      </c>
      <c r="V2852" t="s">
        <v>27</v>
      </c>
      <c r="W2852" t="s">
        <v>28</v>
      </c>
      <c r="X2852">
        <v>2019</v>
      </c>
      <c r="Y2852">
        <v>1</v>
      </c>
      <c r="Z2852" t="s">
        <v>166</v>
      </c>
    </row>
    <row r="2853" spans="1:26" x14ac:dyDescent="0.35">
      <c r="A2853">
        <v>2852</v>
      </c>
      <c r="B2853">
        <v>2019</v>
      </c>
      <c r="C2853">
        <v>1</v>
      </c>
      <c r="D2853" t="s">
        <v>32</v>
      </c>
      <c r="E2853" t="s">
        <v>33</v>
      </c>
      <c r="F2853" t="s">
        <v>34</v>
      </c>
      <c r="G2853" t="s">
        <v>35</v>
      </c>
      <c r="H2853" s="1">
        <v>43466</v>
      </c>
      <c r="I2853">
        <v>78.650000000000006</v>
      </c>
      <c r="J2853">
        <v>1919.8620000000001</v>
      </c>
      <c r="K2853" t="s">
        <v>166</v>
      </c>
      <c r="L2853" s="1">
        <v>43466</v>
      </c>
      <c r="M2853">
        <v>5.5601142473118301E-2</v>
      </c>
      <c r="N2853">
        <v>31</v>
      </c>
      <c r="O2853" t="s">
        <v>211</v>
      </c>
      <c r="P2853">
        <v>33017</v>
      </c>
      <c r="Q2853">
        <v>387464</v>
      </c>
      <c r="R2853">
        <v>0</v>
      </c>
      <c r="S2853">
        <v>0</v>
      </c>
      <c r="T2853">
        <v>33017</v>
      </c>
      <c r="U2853" t="s">
        <v>33</v>
      </c>
      <c r="V2853" t="s">
        <v>34</v>
      </c>
      <c r="W2853" t="s">
        <v>35</v>
      </c>
      <c r="X2853">
        <v>2019</v>
      </c>
      <c r="Y2853">
        <v>1</v>
      </c>
      <c r="Z2853" t="s">
        <v>166</v>
      </c>
    </row>
    <row r="2854" spans="1:26" x14ac:dyDescent="0.35">
      <c r="A2854">
        <v>2853</v>
      </c>
      <c r="B2854">
        <v>2019</v>
      </c>
      <c r="C2854">
        <v>1</v>
      </c>
      <c r="D2854" t="s">
        <v>36</v>
      </c>
      <c r="E2854" t="s">
        <v>37</v>
      </c>
      <c r="F2854" t="s">
        <v>38</v>
      </c>
      <c r="G2854" t="s">
        <v>28</v>
      </c>
      <c r="H2854" s="1">
        <v>43466</v>
      </c>
      <c r="I2854">
        <v>96.6</v>
      </c>
      <c r="J2854">
        <v>1422.759</v>
      </c>
      <c r="K2854" t="s">
        <v>166</v>
      </c>
      <c r="L2854" s="1">
        <v>43466</v>
      </c>
      <c r="M2854">
        <v>5.5601142473118301E-2</v>
      </c>
      <c r="N2854">
        <v>31</v>
      </c>
      <c r="O2854" t="s">
        <v>211</v>
      </c>
      <c r="P2854">
        <v>28792</v>
      </c>
      <c r="Q2854">
        <v>339402</v>
      </c>
      <c r="R2854">
        <v>0</v>
      </c>
      <c r="S2854">
        <v>0</v>
      </c>
      <c r="T2854">
        <v>28792</v>
      </c>
      <c r="U2854" t="s">
        <v>37</v>
      </c>
      <c r="V2854" t="s">
        <v>38</v>
      </c>
      <c r="W2854" t="s">
        <v>28</v>
      </c>
      <c r="X2854">
        <v>2019</v>
      </c>
      <c r="Y2854">
        <v>1</v>
      </c>
      <c r="Z2854" t="s">
        <v>166</v>
      </c>
    </row>
    <row r="2855" spans="1:26" x14ac:dyDescent="0.35">
      <c r="A2855">
        <v>2854</v>
      </c>
      <c r="B2855">
        <v>2019</v>
      </c>
      <c r="C2855">
        <v>1</v>
      </c>
      <c r="D2855" t="s">
        <v>39</v>
      </c>
      <c r="E2855" t="s">
        <v>40</v>
      </c>
      <c r="F2855" t="s">
        <v>41</v>
      </c>
      <c r="G2855" t="s">
        <v>35</v>
      </c>
      <c r="H2855" t="s">
        <v>29</v>
      </c>
      <c r="I2855">
        <v>0</v>
      </c>
      <c r="J2855">
        <v>2.64</v>
      </c>
      <c r="K2855" t="s">
        <v>166</v>
      </c>
      <c r="L2855" s="1">
        <v>43466</v>
      </c>
      <c r="M2855">
        <v>5.5601142473118301E-2</v>
      </c>
      <c r="N2855">
        <v>31</v>
      </c>
      <c r="O2855" t="s">
        <v>211</v>
      </c>
      <c r="P2855">
        <v>0</v>
      </c>
      <c r="Q2855">
        <v>78900</v>
      </c>
      <c r="R2855">
        <v>0</v>
      </c>
      <c r="S2855">
        <v>0</v>
      </c>
      <c r="T2855">
        <v>0</v>
      </c>
      <c r="U2855" t="s">
        <v>40</v>
      </c>
      <c r="V2855" t="s">
        <v>41</v>
      </c>
      <c r="W2855" t="s">
        <v>35</v>
      </c>
      <c r="X2855">
        <v>2019</v>
      </c>
      <c r="Y2855">
        <v>1</v>
      </c>
      <c r="Z2855" t="s">
        <v>166</v>
      </c>
    </row>
    <row r="2856" spans="1:26" x14ac:dyDescent="0.35">
      <c r="A2856">
        <v>2855</v>
      </c>
      <c r="B2856">
        <v>2019</v>
      </c>
      <c r="C2856">
        <v>1</v>
      </c>
      <c r="D2856" t="s">
        <v>42</v>
      </c>
      <c r="E2856" t="s">
        <v>43</v>
      </c>
      <c r="F2856" t="s">
        <v>44</v>
      </c>
      <c r="G2856" t="s">
        <v>35</v>
      </c>
      <c r="H2856" t="s">
        <v>29</v>
      </c>
      <c r="I2856">
        <v>0</v>
      </c>
      <c r="J2856">
        <v>300.83</v>
      </c>
      <c r="K2856" t="s">
        <v>166</v>
      </c>
      <c r="L2856" s="1">
        <v>43466</v>
      </c>
      <c r="M2856">
        <v>5.5601142473118301E-2</v>
      </c>
      <c r="N2856">
        <v>31</v>
      </c>
      <c r="O2856" t="s">
        <v>211</v>
      </c>
      <c r="P2856">
        <v>5160</v>
      </c>
      <c r="Q2856">
        <v>53044</v>
      </c>
      <c r="R2856">
        <v>0</v>
      </c>
      <c r="S2856">
        <v>0</v>
      </c>
      <c r="T2856">
        <v>5160</v>
      </c>
      <c r="U2856" t="s">
        <v>43</v>
      </c>
      <c r="V2856" t="s">
        <v>44</v>
      </c>
      <c r="W2856" t="s">
        <v>35</v>
      </c>
      <c r="X2856">
        <v>2019</v>
      </c>
      <c r="Y2856">
        <v>1</v>
      </c>
      <c r="Z2856" t="s">
        <v>166</v>
      </c>
    </row>
    <row r="2857" spans="1:26" x14ac:dyDescent="0.35">
      <c r="A2857">
        <v>2856</v>
      </c>
      <c r="B2857">
        <v>2019</v>
      </c>
      <c r="C2857">
        <v>1</v>
      </c>
      <c r="D2857" t="s">
        <v>45</v>
      </c>
      <c r="E2857" t="s">
        <v>46</v>
      </c>
      <c r="F2857" t="s">
        <v>41</v>
      </c>
      <c r="G2857" t="s">
        <v>35</v>
      </c>
      <c r="H2857" t="s">
        <v>29</v>
      </c>
      <c r="I2857">
        <v>0</v>
      </c>
      <c r="J2857">
        <v>83.63</v>
      </c>
      <c r="K2857" t="s">
        <v>166</v>
      </c>
      <c r="L2857" s="1">
        <v>43466</v>
      </c>
      <c r="M2857">
        <v>5.5601142473118301E-2</v>
      </c>
      <c r="N2857">
        <v>31</v>
      </c>
      <c r="O2857" t="s">
        <v>211</v>
      </c>
      <c r="P2857">
        <v>0</v>
      </c>
      <c r="Q2857">
        <v>169280</v>
      </c>
      <c r="R2857">
        <v>0</v>
      </c>
      <c r="S2857">
        <v>0</v>
      </c>
      <c r="T2857">
        <v>0</v>
      </c>
      <c r="U2857" t="s">
        <v>46</v>
      </c>
      <c r="V2857" t="s">
        <v>41</v>
      </c>
      <c r="W2857" t="s">
        <v>35</v>
      </c>
      <c r="X2857">
        <v>2019</v>
      </c>
      <c r="Y2857">
        <v>1</v>
      </c>
      <c r="Z2857" t="s">
        <v>166</v>
      </c>
    </row>
    <row r="2858" spans="1:26" x14ac:dyDescent="0.35">
      <c r="A2858">
        <v>2857</v>
      </c>
      <c r="B2858">
        <v>2019</v>
      </c>
      <c r="C2858">
        <v>1</v>
      </c>
      <c r="D2858" t="s">
        <v>47</v>
      </c>
      <c r="E2858" t="s">
        <v>48</v>
      </c>
      <c r="F2858" t="s">
        <v>49</v>
      </c>
      <c r="G2858" t="s">
        <v>28</v>
      </c>
      <c r="H2858" s="1">
        <v>43466</v>
      </c>
      <c r="I2858">
        <v>28.8</v>
      </c>
      <c r="J2858">
        <v>424.404</v>
      </c>
      <c r="K2858" t="s">
        <v>166</v>
      </c>
      <c r="L2858" s="1">
        <v>43466</v>
      </c>
      <c r="M2858">
        <v>5.5601142473118301E-2</v>
      </c>
      <c r="N2858">
        <v>31</v>
      </c>
      <c r="O2858" t="s">
        <v>211</v>
      </c>
      <c r="P2858">
        <v>7014</v>
      </c>
      <c r="Q2858">
        <v>91560</v>
      </c>
      <c r="R2858">
        <v>0</v>
      </c>
      <c r="S2858">
        <v>0</v>
      </c>
      <c r="T2858">
        <v>7014</v>
      </c>
      <c r="U2858" t="s">
        <v>48</v>
      </c>
      <c r="V2858" t="s">
        <v>49</v>
      </c>
      <c r="W2858" t="s">
        <v>28</v>
      </c>
      <c r="X2858">
        <v>2019</v>
      </c>
      <c r="Y2858">
        <v>1</v>
      </c>
      <c r="Z2858" t="s">
        <v>166</v>
      </c>
    </row>
    <row r="2859" spans="1:26" x14ac:dyDescent="0.35">
      <c r="A2859">
        <v>2858</v>
      </c>
      <c r="B2859">
        <v>2019</v>
      </c>
      <c r="C2859">
        <v>1</v>
      </c>
      <c r="D2859" t="s">
        <v>50</v>
      </c>
      <c r="E2859" t="s">
        <v>51</v>
      </c>
      <c r="F2859" t="s">
        <v>38</v>
      </c>
      <c r="G2859" t="s">
        <v>28</v>
      </c>
      <c r="H2859" t="s">
        <v>29</v>
      </c>
      <c r="I2859">
        <v>0</v>
      </c>
      <c r="J2859">
        <v>0</v>
      </c>
      <c r="K2859" t="s">
        <v>166</v>
      </c>
      <c r="L2859" s="1">
        <v>43466</v>
      </c>
      <c r="M2859">
        <v>5.5601142473118301E-2</v>
      </c>
      <c r="N2859">
        <v>31</v>
      </c>
      <c r="O2859" t="s">
        <v>211</v>
      </c>
      <c r="P2859">
        <v>0</v>
      </c>
      <c r="Q2859">
        <v>283365706</v>
      </c>
      <c r="R2859">
        <v>0</v>
      </c>
      <c r="S2859">
        <v>0</v>
      </c>
      <c r="T2859">
        <v>0</v>
      </c>
      <c r="U2859" t="s">
        <v>51</v>
      </c>
      <c r="V2859" t="s">
        <v>38</v>
      </c>
      <c r="W2859" t="s">
        <v>28</v>
      </c>
      <c r="X2859">
        <v>2019</v>
      </c>
      <c r="Y2859">
        <v>1</v>
      </c>
      <c r="Z2859" t="s">
        <v>166</v>
      </c>
    </row>
    <row r="2860" spans="1:26" x14ac:dyDescent="0.35">
      <c r="A2860">
        <v>2859</v>
      </c>
      <c r="B2860">
        <v>2019</v>
      </c>
      <c r="C2860">
        <v>1</v>
      </c>
      <c r="D2860" t="s">
        <v>52</v>
      </c>
      <c r="E2860" t="s">
        <v>53</v>
      </c>
      <c r="F2860" t="s">
        <v>34</v>
      </c>
      <c r="G2860" t="s">
        <v>35</v>
      </c>
      <c r="H2860" t="s">
        <v>29</v>
      </c>
      <c r="I2860">
        <v>0</v>
      </c>
      <c r="J2860">
        <v>1.53</v>
      </c>
      <c r="K2860" t="s">
        <v>166</v>
      </c>
      <c r="L2860" s="1">
        <v>43466</v>
      </c>
      <c r="M2860">
        <v>5.5601142473118301E-2</v>
      </c>
      <c r="N2860">
        <v>31</v>
      </c>
      <c r="O2860" t="s">
        <v>211</v>
      </c>
      <c r="P2860">
        <v>0</v>
      </c>
      <c r="Q2860">
        <v>347225892</v>
      </c>
      <c r="R2860">
        <v>0</v>
      </c>
      <c r="S2860">
        <v>0</v>
      </c>
      <c r="T2860">
        <v>0</v>
      </c>
      <c r="U2860" t="s">
        <v>53</v>
      </c>
      <c r="V2860" t="s">
        <v>34</v>
      </c>
      <c r="W2860" t="s">
        <v>35</v>
      </c>
      <c r="X2860">
        <v>2019</v>
      </c>
      <c r="Y2860">
        <v>1</v>
      </c>
      <c r="Z2860" t="s">
        <v>166</v>
      </c>
    </row>
    <row r="2861" spans="1:26" x14ac:dyDescent="0.35">
      <c r="A2861">
        <v>2860</v>
      </c>
      <c r="B2861">
        <v>2019</v>
      </c>
      <c r="C2861">
        <v>1</v>
      </c>
      <c r="D2861" t="s">
        <v>54</v>
      </c>
      <c r="E2861" t="s">
        <v>55</v>
      </c>
      <c r="F2861" t="s">
        <v>56</v>
      </c>
      <c r="G2861" t="s">
        <v>35</v>
      </c>
      <c r="H2861" s="1">
        <v>43466</v>
      </c>
      <c r="I2861">
        <v>3.96</v>
      </c>
      <c r="J2861">
        <v>242.29599999999999</v>
      </c>
      <c r="K2861" t="s">
        <v>166</v>
      </c>
      <c r="L2861" s="1">
        <v>43466</v>
      </c>
      <c r="M2861">
        <v>5.5601142473118301E-2</v>
      </c>
      <c r="N2861">
        <v>31</v>
      </c>
      <c r="O2861" t="s">
        <v>211</v>
      </c>
      <c r="P2861">
        <v>1548</v>
      </c>
      <c r="Q2861">
        <v>222502</v>
      </c>
      <c r="R2861">
        <v>0</v>
      </c>
      <c r="S2861">
        <v>0</v>
      </c>
      <c r="T2861">
        <v>1548</v>
      </c>
      <c r="U2861" t="s">
        <v>55</v>
      </c>
      <c r="V2861" t="s">
        <v>56</v>
      </c>
      <c r="W2861" t="s">
        <v>35</v>
      </c>
      <c r="X2861">
        <v>2019</v>
      </c>
      <c r="Y2861">
        <v>1</v>
      </c>
      <c r="Z2861" t="s">
        <v>166</v>
      </c>
    </row>
    <row r="2862" spans="1:26" x14ac:dyDescent="0.35">
      <c r="A2862">
        <v>2861</v>
      </c>
      <c r="B2862">
        <v>2019</v>
      </c>
      <c r="C2862">
        <v>1</v>
      </c>
      <c r="D2862" t="s">
        <v>57</v>
      </c>
      <c r="E2862" t="s">
        <v>58</v>
      </c>
      <c r="F2862" t="s">
        <v>59</v>
      </c>
      <c r="G2862" t="s">
        <v>60</v>
      </c>
      <c r="H2862" t="s">
        <v>29</v>
      </c>
      <c r="I2862">
        <v>0</v>
      </c>
      <c r="J2862">
        <v>33.034999999999997</v>
      </c>
      <c r="K2862" t="s">
        <v>166</v>
      </c>
      <c r="L2862" s="1">
        <v>43466</v>
      </c>
      <c r="M2862">
        <v>5.5601142473118301E-2</v>
      </c>
      <c r="N2862">
        <v>31</v>
      </c>
      <c r="O2862" t="s">
        <v>211</v>
      </c>
      <c r="P2862">
        <v>595</v>
      </c>
      <c r="Q2862">
        <v>9184</v>
      </c>
      <c r="R2862">
        <v>0</v>
      </c>
      <c r="S2862">
        <v>0</v>
      </c>
      <c r="T2862">
        <v>595</v>
      </c>
      <c r="U2862" t="s">
        <v>58</v>
      </c>
      <c r="V2862" t="s">
        <v>59</v>
      </c>
      <c r="W2862" t="s">
        <v>60</v>
      </c>
      <c r="X2862">
        <v>2019</v>
      </c>
      <c r="Y2862">
        <v>1</v>
      </c>
      <c r="Z2862" t="s">
        <v>166</v>
      </c>
    </row>
    <row r="2863" spans="1:26" x14ac:dyDescent="0.35">
      <c r="A2863">
        <v>2862</v>
      </c>
      <c r="B2863">
        <v>2019</v>
      </c>
      <c r="C2863">
        <v>1</v>
      </c>
      <c r="D2863" t="s">
        <v>61</v>
      </c>
      <c r="E2863" t="s">
        <v>62</v>
      </c>
      <c r="F2863" t="s">
        <v>63</v>
      </c>
      <c r="G2863" t="s">
        <v>60</v>
      </c>
      <c r="H2863" t="s">
        <v>29</v>
      </c>
      <c r="I2863">
        <v>0</v>
      </c>
      <c r="J2863">
        <v>0</v>
      </c>
      <c r="K2863" t="s">
        <v>166</v>
      </c>
      <c r="L2863" s="1">
        <v>43466</v>
      </c>
      <c r="M2863">
        <v>5.5601142473118301E-2</v>
      </c>
      <c r="N2863">
        <v>31</v>
      </c>
      <c r="O2863" t="s">
        <v>29</v>
      </c>
      <c r="P2863" t="s">
        <v>29</v>
      </c>
      <c r="Q2863" t="s">
        <v>29</v>
      </c>
      <c r="R2863" t="s">
        <v>29</v>
      </c>
      <c r="S2863" t="s">
        <v>29</v>
      </c>
      <c r="T2863" t="s">
        <v>29</v>
      </c>
      <c r="U2863" t="s">
        <v>29</v>
      </c>
      <c r="V2863" t="s">
        <v>29</v>
      </c>
      <c r="W2863" t="s">
        <v>29</v>
      </c>
      <c r="X2863" t="s">
        <v>29</v>
      </c>
      <c r="Y2863" t="s">
        <v>29</v>
      </c>
      <c r="Z2863" t="s">
        <v>29</v>
      </c>
    </row>
    <row r="2864" spans="1:26" x14ac:dyDescent="0.35">
      <c r="A2864">
        <v>2863</v>
      </c>
      <c r="B2864">
        <v>2019</v>
      </c>
      <c r="C2864">
        <v>1</v>
      </c>
      <c r="D2864" t="s">
        <v>64</v>
      </c>
      <c r="E2864" t="s">
        <v>65</v>
      </c>
      <c r="F2864" t="s">
        <v>66</v>
      </c>
      <c r="G2864" t="s">
        <v>28</v>
      </c>
      <c r="H2864" t="s">
        <v>29</v>
      </c>
      <c r="I2864">
        <v>0</v>
      </c>
      <c r="J2864">
        <v>0</v>
      </c>
      <c r="K2864" t="s">
        <v>166</v>
      </c>
      <c r="L2864" s="1">
        <v>43466</v>
      </c>
      <c r="M2864">
        <v>5.5601142473118301E-2</v>
      </c>
      <c r="N2864">
        <v>31</v>
      </c>
      <c r="O2864" t="s">
        <v>211</v>
      </c>
      <c r="P2864">
        <v>0</v>
      </c>
      <c r="Q2864">
        <v>119377371</v>
      </c>
      <c r="R2864">
        <v>0</v>
      </c>
      <c r="S2864">
        <v>0</v>
      </c>
      <c r="T2864">
        <v>0</v>
      </c>
      <c r="U2864" t="s">
        <v>65</v>
      </c>
      <c r="V2864" t="s">
        <v>66</v>
      </c>
      <c r="W2864" t="s">
        <v>28</v>
      </c>
      <c r="X2864">
        <v>2019</v>
      </c>
      <c r="Y2864">
        <v>1</v>
      </c>
      <c r="Z2864" t="s">
        <v>166</v>
      </c>
    </row>
    <row r="2865" spans="1:26" x14ac:dyDescent="0.35">
      <c r="A2865">
        <v>2864</v>
      </c>
      <c r="B2865">
        <v>2019</v>
      </c>
      <c r="C2865">
        <v>1</v>
      </c>
      <c r="D2865" t="s">
        <v>67</v>
      </c>
      <c r="E2865" t="s">
        <v>68</v>
      </c>
      <c r="F2865" t="s">
        <v>69</v>
      </c>
      <c r="G2865" t="s">
        <v>35</v>
      </c>
      <c r="H2865" t="s">
        <v>29</v>
      </c>
      <c r="I2865">
        <v>0</v>
      </c>
      <c r="J2865">
        <v>0</v>
      </c>
      <c r="K2865" t="s">
        <v>166</v>
      </c>
      <c r="L2865" s="1">
        <v>43466</v>
      </c>
      <c r="M2865">
        <v>5.5601142473118301E-2</v>
      </c>
      <c r="N2865">
        <v>31</v>
      </c>
      <c r="O2865" t="s">
        <v>29</v>
      </c>
      <c r="P2865" t="s">
        <v>29</v>
      </c>
      <c r="Q2865" t="s">
        <v>29</v>
      </c>
      <c r="R2865" t="s">
        <v>29</v>
      </c>
      <c r="S2865" t="s">
        <v>29</v>
      </c>
      <c r="T2865" t="s">
        <v>29</v>
      </c>
      <c r="U2865" t="s">
        <v>29</v>
      </c>
      <c r="V2865" t="s">
        <v>29</v>
      </c>
      <c r="W2865" t="s">
        <v>29</v>
      </c>
      <c r="X2865" t="s">
        <v>29</v>
      </c>
      <c r="Y2865" t="s">
        <v>29</v>
      </c>
      <c r="Z2865" t="s">
        <v>29</v>
      </c>
    </row>
    <row r="2866" spans="1:26" x14ac:dyDescent="0.35">
      <c r="A2866">
        <v>2865</v>
      </c>
      <c r="B2866">
        <v>2019</v>
      </c>
      <c r="C2866">
        <v>1</v>
      </c>
      <c r="D2866" t="s">
        <v>70</v>
      </c>
      <c r="E2866" t="s">
        <v>71</v>
      </c>
      <c r="F2866" t="s">
        <v>72</v>
      </c>
      <c r="G2866" t="s">
        <v>28</v>
      </c>
      <c r="H2866" t="s">
        <v>29</v>
      </c>
      <c r="I2866">
        <v>0</v>
      </c>
      <c r="J2866">
        <v>0</v>
      </c>
      <c r="K2866" t="s">
        <v>166</v>
      </c>
      <c r="L2866" s="1">
        <v>43466</v>
      </c>
      <c r="M2866">
        <v>5.5601142473118301E-2</v>
      </c>
      <c r="N2866">
        <v>31</v>
      </c>
      <c r="O2866" t="s">
        <v>29</v>
      </c>
      <c r="P2866" t="s">
        <v>29</v>
      </c>
      <c r="Q2866" t="s">
        <v>29</v>
      </c>
      <c r="R2866" t="s">
        <v>29</v>
      </c>
      <c r="S2866" t="s">
        <v>29</v>
      </c>
      <c r="T2866" t="s">
        <v>29</v>
      </c>
      <c r="U2866" t="s">
        <v>29</v>
      </c>
      <c r="V2866" t="s">
        <v>29</v>
      </c>
      <c r="W2866" t="s">
        <v>29</v>
      </c>
      <c r="X2866" t="s">
        <v>29</v>
      </c>
      <c r="Y2866" t="s">
        <v>29</v>
      </c>
      <c r="Z2866" t="s">
        <v>29</v>
      </c>
    </row>
    <row r="2867" spans="1:26" x14ac:dyDescent="0.35">
      <c r="A2867">
        <v>2866</v>
      </c>
      <c r="B2867">
        <v>2019</v>
      </c>
      <c r="C2867">
        <v>1</v>
      </c>
      <c r="D2867" t="s">
        <v>73</v>
      </c>
      <c r="E2867" t="s">
        <v>74</v>
      </c>
      <c r="F2867" t="s">
        <v>66</v>
      </c>
      <c r="G2867" t="s">
        <v>28</v>
      </c>
      <c r="H2867" t="s">
        <v>29</v>
      </c>
      <c r="I2867">
        <v>0</v>
      </c>
      <c r="J2867">
        <v>57.5</v>
      </c>
      <c r="K2867" t="s">
        <v>166</v>
      </c>
      <c r="L2867" s="1">
        <v>43466</v>
      </c>
      <c r="M2867">
        <v>5.5601142473118301E-2</v>
      </c>
      <c r="N2867">
        <v>31</v>
      </c>
      <c r="O2867" t="s">
        <v>211</v>
      </c>
      <c r="P2867">
        <v>160</v>
      </c>
      <c r="Q2867">
        <v>68560</v>
      </c>
      <c r="R2867">
        <v>0</v>
      </c>
      <c r="S2867">
        <v>0</v>
      </c>
      <c r="T2867">
        <v>160</v>
      </c>
      <c r="U2867" t="s">
        <v>74</v>
      </c>
      <c r="V2867" t="s">
        <v>66</v>
      </c>
      <c r="W2867" t="s">
        <v>28</v>
      </c>
      <c r="X2867">
        <v>2019</v>
      </c>
      <c r="Y2867">
        <v>1</v>
      </c>
      <c r="Z2867" t="s">
        <v>166</v>
      </c>
    </row>
    <row r="2868" spans="1:26" x14ac:dyDescent="0.35">
      <c r="A2868">
        <v>2867</v>
      </c>
      <c r="B2868">
        <v>2019</v>
      </c>
      <c r="C2868">
        <v>1</v>
      </c>
      <c r="D2868" t="s">
        <v>75</v>
      </c>
      <c r="E2868" t="s">
        <v>76</v>
      </c>
      <c r="F2868" t="s">
        <v>44</v>
      </c>
      <c r="G2868" t="s">
        <v>35</v>
      </c>
      <c r="H2868" t="s">
        <v>29</v>
      </c>
      <c r="I2868">
        <v>0</v>
      </c>
      <c r="J2868">
        <v>0</v>
      </c>
      <c r="K2868" t="s">
        <v>166</v>
      </c>
      <c r="L2868" s="1">
        <v>43466</v>
      </c>
      <c r="M2868">
        <v>5.5601142473118301E-2</v>
      </c>
      <c r="N2868">
        <v>31</v>
      </c>
      <c r="O2868" t="s">
        <v>211</v>
      </c>
      <c r="P2868">
        <v>0</v>
      </c>
      <c r="Q2868">
        <v>30934630</v>
      </c>
      <c r="R2868">
        <v>0</v>
      </c>
      <c r="S2868">
        <v>0</v>
      </c>
      <c r="T2868">
        <v>0</v>
      </c>
      <c r="U2868" t="s">
        <v>76</v>
      </c>
      <c r="V2868" t="s">
        <v>44</v>
      </c>
      <c r="W2868" t="s">
        <v>35</v>
      </c>
      <c r="X2868">
        <v>2019</v>
      </c>
      <c r="Y2868">
        <v>1</v>
      </c>
      <c r="Z2868" t="s">
        <v>166</v>
      </c>
    </row>
    <row r="2869" spans="1:26" x14ac:dyDescent="0.35">
      <c r="A2869">
        <v>2868</v>
      </c>
      <c r="B2869">
        <v>2019</v>
      </c>
      <c r="C2869">
        <v>1</v>
      </c>
      <c r="D2869" t="s">
        <v>77</v>
      </c>
      <c r="E2869" t="s">
        <v>78</v>
      </c>
      <c r="F2869" t="s">
        <v>34</v>
      </c>
      <c r="G2869" t="s">
        <v>35</v>
      </c>
      <c r="H2869" t="s">
        <v>29</v>
      </c>
      <c r="I2869">
        <v>0</v>
      </c>
      <c r="J2869">
        <v>0</v>
      </c>
      <c r="K2869" t="s">
        <v>166</v>
      </c>
      <c r="L2869" s="1">
        <v>43466</v>
      </c>
      <c r="M2869">
        <v>5.5601142473118301E-2</v>
      </c>
      <c r="N2869">
        <v>31</v>
      </c>
      <c r="O2869" t="s">
        <v>211</v>
      </c>
      <c r="P2869">
        <v>0</v>
      </c>
      <c r="Q2869">
        <v>761606</v>
      </c>
      <c r="R2869">
        <v>0</v>
      </c>
      <c r="S2869">
        <v>0</v>
      </c>
      <c r="T2869">
        <v>0</v>
      </c>
      <c r="U2869" t="s">
        <v>78</v>
      </c>
      <c r="V2869" t="s">
        <v>34</v>
      </c>
      <c r="W2869" t="s">
        <v>35</v>
      </c>
      <c r="X2869">
        <v>2019</v>
      </c>
      <c r="Y2869">
        <v>1</v>
      </c>
      <c r="Z2869" t="s">
        <v>166</v>
      </c>
    </row>
    <row r="2870" spans="1:26" x14ac:dyDescent="0.35">
      <c r="A2870">
        <v>2869</v>
      </c>
      <c r="B2870">
        <v>2019</v>
      </c>
      <c r="C2870">
        <v>1</v>
      </c>
      <c r="D2870" t="s">
        <v>79</v>
      </c>
      <c r="E2870" t="s">
        <v>80</v>
      </c>
      <c r="F2870" t="s">
        <v>81</v>
      </c>
      <c r="G2870" t="s">
        <v>35</v>
      </c>
      <c r="H2870" t="s">
        <v>29</v>
      </c>
      <c r="I2870">
        <v>0</v>
      </c>
      <c r="J2870">
        <v>12.08</v>
      </c>
      <c r="K2870" t="s">
        <v>166</v>
      </c>
      <c r="L2870" s="1">
        <v>43466</v>
      </c>
      <c r="M2870">
        <v>5.5601142473118301E-2</v>
      </c>
      <c r="N2870">
        <v>31</v>
      </c>
      <c r="O2870" t="s">
        <v>211</v>
      </c>
      <c r="P2870">
        <v>0</v>
      </c>
      <c r="Q2870">
        <v>0</v>
      </c>
      <c r="R2870">
        <v>189</v>
      </c>
      <c r="S2870">
        <v>50</v>
      </c>
      <c r="T2870">
        <v>239</v>
      </c>
      <c r="U2870" t="s">
        <v>80</v>
      </c>
      <c r="V2870" t="s">
        <v>81</v>
      </c>
      <c r="W2870" t="s">
        <v>35</v>
      </c>
      <c r="X2870">
        <v>2019</v>
      </c>
      <c r="Y2870">
        <v>1</v>
      </c>
      <c r="Z2870" t="s">
        <v>166</v>
      </c>
    </row>
    <row r="2871" spans="1:26" x14ac:dyDescent="0.35">
      <c r="A2871">
        <v>2870</v>
      </c>
      <c r="B2871">
        <v>2019</v>
      </c>
      <c r="C2871">
        <v>1</v>
      </c>
      <c r="D2871" t="s">
        <v>82</v>
      </c>
      <c r="E2871" t="s">
        <v>83</v>
      </c>
      <c r="F2871" t="s">
        <v>84</v>
      </c>
      <c r="G2871" t="s">
        <v>28</v>
      </c>
      <c r="H2871" t="s">
        <v>29</v>
      </c>
      <c r="I2871">
        <v>0</v>
      </c>
      <c r="J2871">
        <v>0</v>
      </c>
      <c r="K2871" t="s">
        <v>166</v>
      </c>
      <c r="L2871" s="1">
        <v>43466</v>
      </c>
      <c r="M2871">
        <v>5.5601142473118301E-2</v>
      </c>
      <c r="N2871">
        <v>31</v>
      </c>
      <c r="O2871" t="s">
        <v>29</v>
      </c>
      <c r="P2871" t="s">
        <v>29</v>
      </c>
      <c r="Q2871" t="s">
        <v>29</v>
      </c>
      <c r="R2871" t="s">
        <v>29</v>
      </c>
      <c r="S2871" t="s">
        <v>29</v>
      </c>
      <c r="T2871" t="s">
        <v>29</v>
      </c>
      <c r="U2871" t="s">
        <v>29</v>
      </c>
      <c r="V2871" t="s">
        <v>29</v>
      </c>
      <c r="W2871" t="s">
        <v>29</v>
      </c>
      <c r="X2871" t="s">
        <v>29</v>
      </c>
      <c r="Y2871" t="s">
        <v>29</v>
      </c>
      <c r="Z2871" t="s">
        <v>29</v>
      </c>
    </row>
    <row r="2872" spans="1:26" x14ac:dyDescent="0.35">
      <c r="A2872">
        <v>2871</v>
      </c>
      <c r="B2872">
        <v>2019</v>
      </c>
      <c r="C2872">
        <v>1</v>
      </c>
      <c r="D2872" t="s">
        <v>85</v>
      </c>
      <c r="E2872" t="s">
        <v>86</v>
      </c>
      <c r="F2872" t="s">
        <v>38</v>
      </c>
      <c r="G2872" t="s">
        <v>28</v>
      </c>
      <c r="H2872" t="s">
        <v>29</v>
      </c>
      <c r="I2872">
        <v>0</v>
      </c>
      <c r="J2872">
        <v>0</v>
      </c>
      <c r="K2872" t="s">
        <v>166</v>
      </c>
      <c r="L2872" s="1">
        <v>43466</v>
      </c>
      <c r="M2872">
        <v>5.5601142473118301E-2</v>
      </c>
      <c r="N2872">
        <v>31</v>
      </c>
      <c r="O2872" t="s">
        <v>211</v>
      </c>
      <c r="P2872">
        <v>0</v>
      </c>
      <c r="Q2872">
        <v>354100098</v>
      </c>
      <c r="R2872">
        <v>0</v>
      </c>
      <c r="S2872">
        <v>0</v>
      </c>
      <c r="T2872">
        <v>0</v>
      </c>
      <c r="U2872" t="s">
        <v>86</v>
      </c>
      <c r="V2872" t="s">
        <v>38</v>
      </c>
      <c r="W2872" t="s">
        <v>28</v>
      </c>
      <c r="X2872">
        <v>2019</v>
      </c>
      <c r="Y2872">
        <v>1</v>
      </c>
      <c r="Z2872" t="s">
        <v>166</v>
      </c>
    </row>
    <row r="2873" spans="1:26" x14ac:dyDescent="0.35">
      <c r="A2873">
        <v>2872</v>
      </c>
      <c r="B2873">
        <v>2019</v>
      </c>
      <c r="C2873">
        <v>1</v>
      </c>
      <c r="D2873" t="s">
        <v>87</v>
      </c>
      <c r="E2873" t="s">
        <v>76</v>
      </c>
      <c r="F2873" t="s">
        <v>27</v>
      </c>
      <c r="G2873" t="s">
        <v>28</v>
      </c>
      <c r="H2873" t="s">
        <v>29</v>
      </c>
      <c r="I2873">
        <v>0</v>
      </c>
      <c r="J2873">
        <v>0</v>
      </c>
      <c r="K2873" t="s">
        <v>166</v>
      </c>
      <c r="L2873" s="1">
        <v>43466</v>
      </c>
      <c r="M2873">
        <v>5.5601142473118301E-2</v>
      </c>
      <c r="N2873">
        <v>31</v>
      </c>
      <c r="O2873" t="s">
        <v>211</v>
      </c>
      <c r="P2873">
        <v>0</v>
      </c>
      <c r="Q2873">
        <v>69572581</v>
      </c>
      <c r="R2873">
        <v>0</v>
      </c>
      <c r="S2873">
        <v>0</v>
      </c>
      <c r="T2873">
        <v>0</v>
      </c>
      <c r="U2873" t="s">
        <v>76</v>
      </c>
      <c r="V2873" t="s">
        <v>27</v>
      </c>
      <c r="W2873" t="s">
        <v>28</v>
      </c>
      <c r="X2873">
        <v>2019</v>
      </c>
      <c r="Y2873">
        <v>1</v>
      </c>
      <c r="Z2873" t="s">
        <v>166</v>
      </c>
    </row>
    <row r="2874" spans="1:26" x14ac:dyDescent="0.35">
      <c r="A2874">
        <v>2873</v>
      </c>
      <c r="B2874">
        <v>2019</v>
      </c>
      <c r="C2874">
        <v>1</v>
      </c>
      <c r="D2874" t="s">
        <v>88</v>
      </c>
      <c r="E2874" t="s">
        <v>89</v>
      </c>
      <c r="F2874" t="s">
        <v>49</v>
      </c>
      <c r="G2874" t="s">
        <v>28</v>
      </c>
      <c r="H2874" t="s">
        <v>29</v>
      </c>
      <c r="I2874">
        <v>0</v>
      </c>
      <c r="J2874">
        <v>0</v>
      </c>
      <c r="K2874" t="s">
        <v>166</v>
      </c>
      <c r="L2874" s="1">
        <v>43466</v>
      </c>
      <c r="M2874">
        <v>5.5601142473118301E-2</v>
      </c>
      <c r="N2874">
        <v>31</v>
      </c>
      <c r="O2874" t="s">
        <v>211</v>
      </c>
      <c r="P2874">
        <v>0</v>
      </c>
      <c r="Q2874">
        <v>80498301</v>
      </c>
      <c r="R2874">
        <v>0</v>
      </c>
      <c r="S2874">
        <v>0</v>
      </c>
      <c r="T2874">
        <v>0</v>
      </c>
      <c r="U2874" t="s">
        <v>89</v>
      </c>
      <c r="V2874" t="s">
        <v>49</v>
      </c>
      <c r="W2874" t="s">
        <v>28</v>
      </c>
      <c r="X2874">
        <v>2019</v>
      </c>
      <c r="Y2874">
        <v>1</v>
      </c>
      <c r="Z2874" t="s">
        <v>166</v>
      </c>
    </row>
    <row r="2875" spans="1:26" x14ac:dyDescent="0.35">
      <c r="A2875">
        <v>2874</v>
      </c>
      <c r="B2875">
        <v>2019</v>
      </c>
      <c r="C2875">
        <v>1</v>
      </c>
      <c r="D2875" t="s">
        <v>90</v>
      </c>
      <c r="E2875" t="s">
        <v>51</v>
      </c>
      <c r="F2875" t="s">
        <v>59</v>
      </c>
      <c r="G2875" t="s">
        <v>60</v>
      </c>
      <c r="H2875" t="s">
        <v>29</v>
      </c>
      <c r="I2875">
        <v>0</v>
      </c>
      <c r="J2875">
        <v>0</v>
      </c>
      <c r="K2875" t="s">
        <v>166</v>
      </c>
      <c r="L2875" s="1">
        <v>43466</v>
      </c>
      <c r="M2875">
        <v>5.5601142473118301E-2</v>
      </c>
      <c r="N2875">
        <v>31</v>
      </c>
      <c r="O2875" t="s">
        <v>211</v>
      </c>
      <c r="P2875">
        <v>0</v>
      </c>
      <c r="Q2875">
        <v>12225691</v>
      </c>
      <c r="R2875">
        <v>0</v>
      </c>
      <c r="S2875">
        <v>0</v>
      </c>
      <c r="T2875">
        <v>0</v>
      </c>
      <c r="U2875" t="s">
        <v>51</v>
      </c>
      <c r="V2875" t="s">
        <v>59</v>
      </c>
      <c r="W2875" t="s">
        <v>60</v>
      </c>
      <c r="X2875">
        <v>2019</v>
      </c>
      <c r="Y2875">
        <v>1</v>
      </c>
      <c r="Z2875" t="s">
        <v>166</v>
      </c>
    </row>
    <row r="2876" spans="1:26" x14ac:dyDescent="0.35">
      <c r="A2876">
        <v>2875</v>
      </c>
      <c r="B2876">
        <v>2019</v>
      </c>
      <c r="C2876">
        <v>1</v>
      </c>
      <c r="D2876" t="s">
        <v>91</v>
      </c>
      <c r="E2876" t="s">
        <v>80</v>
      </c>
      <c r="F2876" t="s">
        <v>92</v>
      </c>
      <c r="G2876" t="s">
        <v>28</v>
      </c>
      <c r="H2876" t="s">
        <v>29</v>
      </c>
      <c r="I2876">
        <v>0</v>
      </c>
      <c r="J2876">
        <v>5.94</v>
      </c>
      <c r="K2876" t="s">
        <v>166</v>
      </c>
      <c r="L2876" s="1">
        <v>43466</v>
      </c>
      <c r="M2876">
        <v>5.5601142473118301E-2</v>
      </c>
      <c r="N2876">
        <v>31</v>
      </c>
      <c r="O2876" t="s">
        <v>211</v>
      </c>
      <c r="P2876">
        <v>0</v>
      </c>
      <c r="Q2876">
        <v>0</v>
      </c>
      <c r="R2876">
        <v>468</v>
      </c>
      <c r="S2876">
        <v>58</v>
      </c>
      <c r="T2876">
        <v>526</v>
      </c>
      <c r="U2876" t="s">
        <v>80</v>
      </c>
      <c r="V2876" t="s">
        <v>92</v>
      </c>
      <c r="W2876" t="s">
        <v>28</v>
      </c>
      <c r="X2876">
        <v>2019</v>
      </c>
      <c r="Y2876">
        <v>1</v>
      </c>
      <c r="Z2876" t="s">
        <v>166</v>
      </c>
    </row>
    <row r="2877" spans="1:26" x14ac:dyDescent="0.35">
      <c r="A2877">
        <v>2876</v>
      </c>
      <c r="B2877">
        <v>2019</v>
      </c>
      <c r="C2877">
        <v>1</v>
      </c>
      <c r="D2877" t="s">
        <v>93</v>
      </c>
      <c r="E2877" t="s">
        <v>94</v>
      </c>
      <c r="F2877" t="s">
        <v>95</v>
      </c>
      <c r="G2877" t="s">
        <v>60</v>
      </c>
      <c r="H2877" t="s">
        <v>29</v>
      </c>
      <c r="I2877">
        <v>0</v>
      </c>
      <c r="J2877">
        <v>11.52</v>
      </c>
      <c r="K2877" t="s">
        <v>166</v>
      </c>
      <c r="L2877" s="1">
        <v>43466</v>
      </c>
      <c r="M2877">
        <v>5.5601142473118301E-2</v>
      </c>
      <c r="N2877">
        <v>31</v>
      </c>
      <c r="O2877" t="s">
        <v>211</v>
      </c>
      <c r="P2877">
        <v>492</v>
      </c>
      <c r="Q2877">
        <v>3344</v>
      </c>
      <c r="R2877">
        <v>0</v>
      </c>
      <c r="S2877">
        <v>0</v>
      </c>
      <c r="T2877">
        <v>492</v>
      </c>
      <c r="U2877" t="s">
        <v>94</v>
      </c>
      <c r="V2877" t="s">
        <v>95</v>
      </c>
      <c r="W2877" t="s">
        <v>60</v>
      </c>
      <c r="X2877">
        <v>2019</v>
      </c>
      <c r="Y2877">
        <v>1</v>
      </c>
      <c r="Z2877" t="s">
        <v>166</v>
      </c>
    </row>
    <row r="2878" spans="1:26" x14ac:dyDescent="0.35">
      <c r="A2878">
        <v>2877</v>
      </c>
      <c r="B2878">
        <v>2019</v>
      </c>
      <c r="C2878">
        <v>1</v>
      </c>
      <c r="D2878" t="s">
        <v>96</v>
      </c>
      <c r="E2878" t="s">
        <v>97</v>
      </c>
      <c r="F2878" t="s">
        <v>72</v>
      </c>
      <c r="G2878" t="s">
        <v>28</v>
      </c>
      <c r="H2878" t="s">
        <v>29</v>
      </c>
      <c r="I2878">
        <v>0</v>
      </c>
      <c r="J2878">
        <v>29.9</v>
      </c>
      <c r="K2878" t="s">
        <v>166</v>
      </c>
      <c r="L2878" s="1">
        <v>43466</v>
      </c>
      <c r="M2878">
        <v>5.5601142473118301E-2</v>
      </c>
      <c r="N2878">
        <v>31</v>
      </c>
      <c r="O2878" t="s">
        <v>211</v>
      </c>
      <c r="P2878">
        <v>0</v>
      </c>
      <c r="Q2878">
        <v>197440</v>
      </c>
      <c r="R2878">
        <v>0</v>
      </c>
      <c r="S2878">
        <v>0</v>
      </c>
      <c r="T2878">
        <v>0</v>
      </c>
      <c r="U2878" t="s">
        <v>97</v>
      </c>
      <c r="V2878" t="s">
        <v>72</v>
      </c>
      <c r="W2878" t="s">
        <v>28</v>
      </c>
      <c r="X2878">
        <v>2019</v>
      </c>
      <c r="Y2878">
        <v>1</v>
      </c>
      <c r="Z2878" t="s">
        <v>166</v>
      </c>
    </row>
    <row r="2879" spans="1:26" x14ac:dyDescent="0.35">
      <c r="A2879">
        <v>2878</v>
      </c>
      <c r="B2879">
        <v>2019</v>
      </c>
      <c r="C2879">
        <v>1</v>
      </c>
      <c r="D2879" t="s">
        <v>98</v>
      </c>
      <c r="E2879" t="s">
        <v>99</v>
      </c>
      <c r="F2879" t="s">
        <v>100</v>
      </c>
      <c r="G2879" t="s">
        <v>60</v>
      </c>
      <c r="H2879" t="s">
        <v>29</v>
      </c>
      <c r="I2879">
        <v>0</v>
      </c>
      <c r="J2879">
        <v>0</v>
      </c>
      <c r="K2879" t="s">
        <v>166</v>
      </c>
      <c r="L2879" s="1">
        <v>43466</v>
      </c>
      <c r="M2879">
        <v>5.5601142473118301E-2</v>
      </c>
      <c r="N2879">
        <v>31</v>
      </c>
      <c r="O2879" t="s">
        <v>29</v>
      </c>
      <c r="P2879" t="s">
        <v>29</v>
      </c>
      <c r="Q2879" t="s">
        <v>29</v>
      </c>
      <c r="R2879" t="s">
        <v>29</v>
      </c>
      <c r="S2879" t="s">
        <v>29</v>
      </c>
      <c r="T2879" t="s">
        <v>29</v>
      </c>
      <c r="U2879" t="s">
        <v>29</v>
      </c>
      <c r="V2879" t="s">
        <v>29</v>
      </c>
      <c r="W2879" t="s">
        <v>29</v>
      </c>
      <c r="X2879" t="s">
        <v>29</v>
      </c>
      <c r="Y2879" t="s">
        <v>29</v>
      </c>
      <c r="Z2879" t="s">
        <v>29</v>
      </c>
    </row>
    <row r="2880" spans="1:26" x14ac:dyDescent="0.35">
      <c r="A2880">
        <v>2879</v>
      </c>
      <c r="B2880">
        <v>2019</v>
      </c>
      <c r="C2880">
        <v>1</v>
      </c>
      <c r="D2880" t="s">
        <v>101</v>
      </c>
      <c r="E2880" t="s">
        <v>102</v>
      </c>
      <c r="F2880" t="s">
        <v>103</v>
      </c>
      <c r="G2880" t="s">
        <v>28</v>
      </c>
      <c r="H2880" t="s">
        <v>29</v>
      </c>
      <c r="I2880">
        <v>0</v>
      </c>
      <c r="J2880">
        <v>3.5</v>
      </c>
      <c r="K2880" t="s">
        <v>166</v>
      </c>
      <c r="L2880" s="1">
        <v>43466</v>
      </c>
      <c r="M2880">
        <v>5.5601142473118301E-2</v>
      </c>
      <c r="N2880">
        <v>31</v>
      </c>
      <c r="O2880" t="s">
        <v>211</v>
      </c>
      <c r="P2880">
        <v>0</v>
      </c>
      <c r="Q2880">
        <v>129780</v>
      </c>
      <c r="R2880">
        <v>0</v>
      </c>
      <c r="S2880">
        <v>0</v>
      </c>
      <c r="T2880">
        <v>0</v>
      </c>
      <c r="U2880" t="s">
        <v>102</v>
      </c>
      <c r="V2880" t="s">
        <v>103</v>
      </c>
      <c r="W2880" t="s">
        <v>28</v>
      </c>
      <c r="X2880">
        <v>2019</v>
      </c>
      <c r="Y2880">
        <v>1</v>
      </c>
      <c r="Z2880" t="s">
        <v>166</v>
      </c>
    </row>
    <row r="2881" spans="1:26" x14ac:dyDescent="0.35">
      <c r="A2881">
        <v>2880</v>
      </c>
      <c r="B2881">
        <v>2019</v>
      </c>
      <c r="C2881">
        <v>1</v>
      </c>
      <c r="D2881" t="s">
        <v>104</v>
      </c>
      <c r="E2881" t="s">
        <v>105</v>
      </c>
      <c r="F2881" t="s">
        <v>49</v>
      </c>
      <c r="G2881" t="s">
        <v>28</v>
      </c>
      <c r="H2881" t="s">
        <v>29</v>
      </c>
      <c r="I2881">
        <v>0</v>
      </c>
      <c r="J2881">
        <v>9.36</v>
      </c>
      <c r="K2881" t="s">
        <v>166</v>
      </c>
      <c r="L2881" s="1">
        <v>43466</v>
      </c>
      <c r="M2881">
        <v>5.5601142473118301E-2</v>
      </c>
      <c r="N2881">
        <v>31</v>
      </c>
      <c r="O2881" t="s">
        <v>211</v>
      </c>
      <c r="P2881">
        <v>200</v>
      </c>
      <c r="Q2881">
        <v>7480</v>
      </c>
      <c r="R2881">
        <v>0</v>
      </c>
      <c r="S2881">
        <v>0</v>
      </c>
      <c r="T2881">
        <v>200</v>
      </c>
      <c r="U2881" t="s">
        <v>105</v>
      </c>
      <c r="V2881" t="s">
        <v>49</v>
      </c>
      <c r="W2881" t="s">
        <v>28</v>
      </c>
      <c r="X2881">
        <v>2019</v>
      </c>
      <c r="Y2881">
        <v>1</v>
      </c>
      <c r="Z2881" t="s">
        <v>166</v>
      </c>
    </row>
    <row r="2882" spans="1:26" x14ac:dyDescent="0.35">
      <c r="A2882">
        <v>2881</v>
      </c>
      <c r="B2882">
        <v>2019</v>
      </c>
      <c r="C2882">
        <v>2</v>
      </c>
      <c r="D2882" t="s">
        <v>25</v>
      </c>
      <c r="E2882" t="s">
        <v>26</v>
      </c>
      <c r="F2882" t="s">
        <v>27</v>
      </c>
      <c r="G2882" t="s">
        <v>28</v>
      </c>
      <c r="H2882" s="1">
        <v>43497</v>
      </c>
      <c r="I2882">
        <v>30</v>
      </c>
      <c r="J2882">
        <v>268.37</v>
      </c>
      <c r="K2882" t="s">
        <v>168</v>
      </c>
      <c r="L2882" s="1">
        <v>43497</v>
      </c>
      <c r="M2882">
        <v>7.43263888888889E-2</v>
      </c>
      <c r="N2882">
        <v>31</v>
      </c>
      <c r="O2882" t="s">
        <v>212</v>
      </c>
      <c r="P2882">
        <v>5787</v>
      </c>
      <c r="Q2882">
        <v>60950</v>
      </c>
      <c r="R2882">
        <v>0</v>
      </c>
      <c r="S2882">
        <v>0</v>
      </c>
      <c r="T2882">
        <v>5787</v>
      </c>
      <c r="U2882" t="s">
        <v>26</v>
      </c>
      <c r="V2882" t="s">
        <v>27</v>
      </c>
      <c r="W2882" t="s">
        <v>28</v>
      </c>
      <c r="X2882">
        <v>2019</v>
      </c>
      <c r="Y2882">
        <v>2</v>
      </c>
      <c r="Z2882" t="s">
        <v>168</v>
      </c>
    </row>
    <row r="2883" spans="1:26" x14ac:dyDescent="0.35">
      <c r="A2883">
        <v>2882</v>
      </c>
      <c r="B2883">
        <v>2019</v>
      </c>
      <c r="C2883">
        <v>2</v>
      </c>
      <c r="D2883" t="s">
        <v>32</v>
      </c>
      <c r="E2883" t="s">
        <v>33</v>
      </c>
      <c r="F2883" t="s">
        <v>34</v>
      </c>
      <c r="G2883" t="s">
        <v>35</v>
      </c>
      <c r="H2883" t="s">
        <v>29</v>
      </c>
      <c r="I2883">
        <v>0</v>
      </c>
      <c r="J2883">
        <v>1919.8620000000001</v>
      </c>
      <c r="K2883" t="s">
        <v>168</v>
      </c>
      <c r="L2883" s="1">
        <v>43497</v>
      </c>
      <c r="M2883">
        <v>7.43263888888889E-2</v>
      </c>
      <c r="N2883">
        <v>31</v>
      </c>
      <c r="O2883" t="s">
        <v>212</v>
      </c>
      <c r="P2883">
        <v>39631</v>
      </c>
      <c r="Q2883">
        <v>371884</v>
      </c>
      <c r="R2883">
        <v>0</v>
      </c>
      <c r="S2883">
        <v>0</v>
      </c>
      <c r="T2883">
        <v>39631</v>
      </c>
      <c r="U2883" t="s">
        <v>33</v>
      </c>
      <c r="V2883" t="s">
        <v>34</v>
      </c>
      <c r="W2883" t="s">
        <v>35</v>
      </c>
      <c r="X2883">
        <v>2019</v>
      </c>
      <c r="Y2883">
        <v>2</v>
      </c>
      <c r="Z2883" t="s">
        <v>168</v>
      </c>
    </row>
    <row r="2884" spans="1:26" x14ac:dyDescent="0.35">
      <c r="A2884">
        <v>2883</v>
      </c>
      <c r="B2884">
        <v>2019</v>
      </c>
      <c r="C2884">
        <v>2</v>
      </c>
      <c r="D2884" t="s">
        <v>36</v>
      </c>
      <c r="E2884" t="s">
        <v>37</v>
      </c>
      <c r="F2884" t="s">
        <v>38</v>
      </c>
      <c r="G2884" t="s">
        <v>28</v>
      </c>
      <c r="H2884" s="1">
        <v>43497</v>
      </c>
      <c r="I2884">
        <v>9.27</v>
      </c>
      <c r="J2884">
        <v>1432.029</v>
      </c>
      <c r="K2884" t="s">
        <v>168</v>
      </c>
      <c r="L2884" s="1">
        <v>43497</v>
      </c>
      <c r="M2884">
        <v>7.43263888888889E-2</v>
      </c>
      <c r="N2884">
        <v>31</v>
      </c>
      <c r="O2884" t="s">
        <v>212</v>
      </c>
      <c r="P2884">
        <v>34495</v>
      </c>
      <c r="Q2884">
        <v>343296</v>
      </c>
      <c r="R2884">
        <v>0</v>
      </c>
      <c r="S2884">
        <v>0</v>
      </c>
      <c r="T2884">
        <v>34495</v>
      </c>
      <c r="U2884" t="s">
        <v>37</v>
      </c>
      <c r="V2884" t="s">
        <v>38</v>
      </c>
      <c r="W2884" t="s">
        <v>28</v>
      </c>
      <c r="X2884">
        <v>2019</v>
      </c>
      <c r="Y2884">
        <v>2</v>
      </c>
      <c r="Z2884" t="s">
        <v>168</v>
      </c>
    </row>
    <row r="2885" spans="1:26" x14ac:dyDescent="0.35">
      <c r="A2885">
        <v>2884</v>
      </c>
      <c r="B2885">
        <v>2019</v>
      </c>
      <c r="C2885">
        <v>2</v>
      </c>
      <c r="D2885" t="s">
        <v>39</v>
      </c>
      <c r="E2885" t="s">
        <v>40</v>
      </c>
      <c r="F2885" t="s">
        <v>41</v>
      </c>
      <c r="G2885" t="s">
        <v>35</v>
      </c>
      <c r="H2885" t="s">
        <v>29</v>
      </c>
      <c r="I2885">
        <v>0</v>
      </c>
      <c r="J2885">
        <v>2.64</v>
      </c>
      <c r="K2885" t="s">
        <v>168</v>
      </c>
      <c r="L2885" s="1">
        <v>43497</v>
      </c>
      <c r="M2885">
        <v>7.43263888888889E-2</v>
      </c>
      <c r="N2885">
        <v>31</v>
      </c>
      <c r="O2885" t="s">
        <v>212</v>
      </c>
      <c r="P2885">
        <v>0</v>
      </c>
      <c r="Q2885">
        <v>75000</v>
      </c>
      <c r="R2885">
        <v>0</v>
      </c>
      <c r="S2885">
        <v>0</v>
      </c>
      <c r="T2885">
        <v>0</v>
      </c>
      <c r="U2885" t="s">
        <v>40</v>
      </c>
      <c r="V2885" t="s">
        <v>41</v>
      </c>
      <c r="W2885" t="s">
        <v>35</v>
      </c>
      <c r="X2885">
        <v>2019</v>
      </c>
      <c r="Y2885">
        <v>2</v>
      </c>
      <c r="Z2885" t="s">
        <v>168</v>
      </c>
    </row>
    <row r="2886" spans="1:26" x14ac:dyDescent="0.35">
      <c r="A2886">
        <v>2885</v>
      </c>
      <c r="B2886">
        <v>2019</v>
      </c>
      <c r="C2886">
        <v>2</v>
      </c>
      <c r="D2886" t="s">
        <v>42</v>
      </c>
      <c r="E2886" t="s">
        <v>43</v>
      </c>
      <c r="F2886" t="s">
        <v>44</v>
      </c>
      <c r="G2886" t="s">
        <v>35</v>
      </c>
      <c r="H2886" t="s">
        <v>29</v>
      </c>
      <c r="I2886">
        <v>0</v>
      </c>
      <c r="J2886">
        <v>300.83</v>
      </c>
      <c r="K2886" t="s">
        <v>168</v>
      </c>
      <c r="L2886" s="1">
        <v>43497</v>
      </c>
      <c r="M2886">
        <v>7.43263888888889E-2</v>
      </c>
      <c r="N2886">
        <v>31</v>
      </c>
      <c r="O2886" t="s">
        <v>212</v>
      </c>
      <c r="P2886">
        <v>4973</v>
      </c>
      <c r="Q2886">
        <v>52065</v>
      </c>
      <c r="R2886">
        <v>0</v>
      </c>
      <c r="S2886">
        <v>0</v>
      </c>
      <c r="T2886">
        <v>4973</v>
      </c>
      <c r="U2886" t="s">
        <v>43</v>
      </c>
      <c r="V2886" t="s">
        <v>44</v>
      </c>
      <c r="W2886" t="s">
        <v>35</v>
      </c>
      <c r="X2886">
        <v>2019</v>
      </c>
      <c r="Y2886">
        <v>2</v>
      </c>
      <c r="Z2886" t="s">
        <v>168</v>
      </c>
    </row>
    <row r="2887" spans="1:26" x14ac:dyDescent="0.35">
      <c r="A2887">
        <v>2886</v>
      </c>
      <c r="B2887">
        <v>2019</v>
      </c>
      <c r="C2887">
        <v>2</v>
      </c>
      <c r="D2887" t="s">
        <v>45</v>
      </c>
      <c r="E2887" t="s">
        <v>46</v>
      </c>
      <c r="F2887" t="s">
        <v>41</v>
      </c>
      <c r="G2887" t="s">
        <v>35</v>
      </c>
      <c r="H2887" t="s">
        <v>29</v>
      </c>
      <c r="I2887">
        <v>0</v>
      </c>
      <c r="J2887">
        <v>83.63</v>
      </c>
      <c r="K2887" t="s">
        <v>168</v>
      </c>
      <c r="L2887" s="1">
        <v>43497</v>
      </c>
      <c r="M2887">
        <v>7.43263888888889E-2</v>
      </c>
      <c r="N2887">
        <v>31</v>
      </c>
      <c r="O2887" t="s">
        <v>212</v>
      </c>
      <c r="P2887">
        <v>0</v>
      </c>
      <c r="Q2887">
        <v>167400</v>
      </c>
      <c r="R2887">
        <v>0</v>
      </c>
      <c r="S2887">
        <v>0</v>
      </c>
      <c r="T2887">
        <v>0</v>
      </c>
      <c r="U2887" t="s">
        <v>46</v>
      </c>
      <c r="V2887" t="s">
        <v>41</v>
      </c>
      <c r="W2887" t="s">
        <v>35</v>
      </c>
      <c r="X2887">
        <v>2019</v>
      </c>
      <c r="Y2887">
        <v>2</v>
      </c>
      <c r="Z2887" t="s">
        <v>168</v>
      </c>
    </row>
    <row r="2888" spans="1:26" x14ac:dyDescent="0.35">
      <c r="A2888">
        <v>2887</v>
      </c>
      <c r="B2888">
        <v>2019</v>
      </c>
      <c r="C2888">
        <v>2</v>
      </c>
      <c r="D2888" t="s">
        <v>47</v>
      </c>
      <c r="E2888" t="s">
        <v>48</v>
      </c>
      <c r="F2888" t="s">
        <v>49</v>
      </c>
      <c r="G2888" t="s">
        <v>28</v>
      </c>
      <c r="H2888" t="s">
        <v>29</v>
      </c>
      <c r="I2888">
        <v>0</v>
      </c>
      <c r="J2888">
        <v>424.404</v>
      </c>
      <c r="K2888" t="s">
        <v>168</v>
      </c>
      <c r="L2888" s="1">
        <v>43497</v>
      </c>
      <c r="M2888">
        <v>7.43263888888889E-2</v>
      </c>
      <c r="N2888">
        <v>31</v>
      </c>
      <c r="O2888" t="s">
        <v>212</v>
      </c>
      <c r="P2888">
        <v>9421</v>
      </c>
      <c r="Q2888">
        <v>92650</v>
      </c>
      <c r="R2888">
        <v>0</v>
      </c>
      <c r="S2888">
        <v>0</v>
      </c>
      <c r="T2888">
        <v>9421</v>
      </c>
      <c r="U2888" t="s">
        <v>48</v>
      </c>
      <c r="V2888" t="s">
        <v>49</v>
      </c>
      <c r="W2888" t="s">
        <v>28</v>
      </c>
      <c r="X2888">
        <v>2019</v>
      </c>
      <c r="Y2888">
        <v>2</v>
      </c>
      <c r="Z2888" t="s">
        <v>168</v>
      </c>
    </row>
    <row r="2889" spans="1:26" x14ac:dyDescent="0.35">
      <c r="A2889">
        <v>2888</v>
      </c>
      <c r="B2889">
        <v>2019</v>
      </c>
      <c r="C2889">
        <v>2</v>
      </c>
      <c r="D2889" t="s">
        <v>50</v>
      </c>
      <c r="E2889" t="s">
        <v>51</v>
      </c>
      <c r="F2889" t="s">
        <v>38</v>
      </c>
      <c r="G2889" t="s">
        <v>28</v>
      </c>
      <c r="H2889" t="s">
        <v>29</v>
      </c>
      <c r="I2889">
        <v>0</v>
      </c>
      <c r="J2889">
        <v>0</v>
      </c>
      <c r="K2889" t="s">
        <v>168</v>
      </c>
      <c r="L2889" s="1">
        <v>43497</v>
      </c>
      <c r="M2889">
        <v>7.43263888888889E-2</v>
      </c>
      <c r="N2889">
        <v>31</v>
      </c>
      <c r="O2889" t="s">
        <v>212</v>
      </c>
      <c r="P2889">
        <v>0</v>
      </c>
      <c r="Q2889">
        <v>280176536</v>
      </c>
      <c r="R2889">
        <v>0</v>
      </c>
      <c r="S2889">
        <v>0</v>
      </c>
      <c r="T2889">
        <v>0</v>
      </c>
      <c r="U2889" t="s">
        <v>51</v>
      </c>
      <c r="V2889" t="s">
        <v>38</v>
      </c>
      <c r="W2889" t="s">
        <v>28</v>
      </c>
      <c r="X2889">
        <v>2019</v>
      </c>
      <c r="Y2889">
        <v>2</v>
      </c>
      <c r="Z2889" t="s">
        <v>168</v>
      </c>
    </row>
    <row r="2890" spans="1:26" x14ac:dyDescent="0.35">
      <c r="A2890">
        <v>2889</v>
      </c>
      <c r="B2890">
        <v>2019</v>
      </c>
      <c r="C2890">
        <v>2</v>
      </c>
      <c r="D2890" t="s">
        <v>52</v>
      </c>
      <c r="E2890" t="s">
        <v>53</v>
      </c>
      <c r="F2890" t="s">
        <v>34</v>
      </c>
      <c r="G2890" t="s">
        <v>35</v>
      </c>
      <c r="H2890" t="s">
        <v>29</v>
      </c>
      <c r="I2890">
        <v>0</v>
      </c>
      <c r="J2890">
        <v>1.53</v>
      </c>
      <c r="K2890" t="s">
        <v>168</v>
      </c>
      <c r="L2890" s="1">
        <v>43497</v>
      </c>
      <c r="M2890">
        <v>7.43263888888889E-2</v>
      </c>
      <c r="N2890">
        <v>31</v>
      </c>
      <c r="O2890" t="s">
        <v>212</v>
      </c>
      <c r="P2890">
        <v>0</v>
      </c>
      <c r="Q2890">
        <v>345765742</v>
      </c>
      <c r="R2890">
        <v>0</v>
      </c>
      <c r="S2890">
        <v>0</v>
      </c>
      <c r="T2890">
        <v>0</v>
      </c>
      <c r="U2890" t="s">
        <v>53</v>
      </c>
      <c r="V2890" t="s">
        <v>34</v>
      </c>
      <c r="W2890" t="s">
        <v>35</v>
      </c>
      <c r="X2890">
        <v>2019</v>
      </c>
      <c r="Y2890">
        <v>2</v>
      </c>
      <c r="Z2890" t="s">
        <v>168</v>
      </c>
    </row>
    <row r="2891" spans="1:26" x14ac:dyDescent="0.35">
      <c r="A2891">
        <v>2890</v>
      </c>
      <c r="B2891">
        <v>2019</v>
      </c>
      <c r="C2891">
        <v>2</v>
      </c>
      <c r="D2891" t="s">
        <v>54</v>
      </c>
      <c r="E2891" t="s">
        <v>55</v>
      </c>
      <c r="F2891" t="s">
        <v>56</v>
      </c>
      <c r="G2891" t="s">
        <v>35</v>
      </c>
      <c r="H2891" t="s">
        <v>29</v>
      </c>
      <c r="I2891">
        <v>0</v>
      </c>
      <c r="J2891">
        <v>242.29599999999999</v>
      </c>
      <c r="K2891" t="s">
        <v>168</v>
      </c>
      <c r="L2891" s="1">
        <v>43497</v>
      </c>
      <c r="M2891">
        <v>7.43263888888889E-2</v>
      </c>
      <c r="N2891">
        <v>31</v>
      </c>
      <c r="O2891" t="s">
        <v>212</v>
      </c>
      <c r="P2891">
        <v>2093</v>
      </c>
      <c r="Q2891">
        <v>241218</v>
      </c>
      <c r="R2891">
        <v>0</v>
      </c>
      <c r="S2891">
        <v>0</v>
      </c>
      <c r="T2891">
        <v>2093</v>
      </c>
      <c r="U2891" t="s">
        <v>55</v>
      </c>
      <c r="V2891" t="s">
        <v>56</v>
      </c>
      <c r="W2891" t="s">
        <v>35</v>
      </c>
      <c r="X2891">
        <v>2019</v>
      </c>
      <c r="Y2891">
        <v>2</v>
      </c>
      <c r="Z2891" t="s">
        <v>168</v>
      </c>
    </row>
    <row r="2892" spans="1:26" x14ac:dyDescent="0.35">
      <c r="A2892">
        <v>2891</v>
      </c>
      <c r="B2892">
        <v>2019</v>
      </c>
      <c r="C2892">
        <v>2</v>
      </c>
      <c r="D2892" t="s">
        <v>57</v>
      </c>
      <c r="E2892" t="s">
        <v>58</v>
      </c>
      <c r="F2892" t="s">
        <v>59</v>
      </c>
      <c r="G2892" t="s">
        <v>60</v>
      </c>
      <c r="H2892" t="s">
        <v>29</v>
      </c>
      <c r="I2892">
        <v>0</v>
      </c>
      <c r="J2892">
        <v>33.034999999999997</v>
      </c>
      <c r="K2892" t="s">
        <v>168</v>
      </c>
      <c r="L2892" s="1">
        <v>43497</v>
      </c>
      <c r="M2892">
        <v>7.43263888888889E-2</v>
      </c>
      <c r="N2892">
        <v>31</v>
      </c>
      <c r="O2892" t="s">
        <v>212</v>
      </c>
      <c r="P2892">
        <v>533</v>
      </c>
      <c r="Q2892">
        <v>11711</v>
      </c>
      <c r="R2892">
        <v>0</v>
      </c>
      <c r="S2892">
        <v>0</v>
      </c>
      <c r="T2892">
        <v>533</v>
      </c>
      <c r="U2892" t="s">
        <v>58</v>
      </c>
      <c r="V2892" t="s">
        <v>59</v>
      </c>
      <c r="W2892" t="s">
        <v>60</v>
      </c>
      <c r="X2892">
        <v>2019</v>
      </c>
      <c r="Y2892">
        <v>2</v>
      </c>
      <c r="Z2892" t="s">
        <v>168</v>
      </c>
    </row>
    <row r="2893" spans="1:26" x14ac:dyDescent="0.35">
      <c r="A2893">
        <v>2892</v>
      </c>
      <c r="B2893">
        <v>2019</v>
      </c>
      <c r="C2893">
        <v>2</v>
      </c>
      <c r="D2893" t="s">
        <v>61</v>
      </c>
      <c r="E2893" t="s">
        <v>62</v>
      </c>
      <c r="F2893" t="s">
        <v>63</v>
      </c>
      <c r="G2893" t="s">
        <v>60</v>
      </c>
      <c r="H2893" t="s">
        <v>29</v>
      </c>
      <c r="I2893">
        <v>0</v>
      </c>
      <c r="J2893">
        <v>0</v>
      </c>
      <c r="K2893" t="s">
        <v>168</v>
      </c>
      <c r="L2893" s="1">
        <v>43497</v>
      </c>
      <c r="M2893">
        <v>7.43263888888889E-2</v>
      </c>
      <c r="N2893">
        <v>31</v>
      </c>
      <c r="O2893" t="s">
        <v>29</v>
      </c>
      <c r="P2893" t="s">
        <v>29</v>
      </c>
      <c r="Q2893" t="s">
        <v>29</v>
      </c>
      <c r="R2893" t="s">
        <v>29</v>
      </c>
      <c r="S2893" t="s">
        <v>29</v>
      </c>
      <c r="T2893" t="s">
        <v>29</v>
      </c>
      <c r="U2893" t="s">
        <v>29</v>
      </c>
      <c r="V2893" t="s">
        <v>29</v>
      </c>
      <c r="W2893" t="s">
        <v>29</v>
      </c>
      <c r="X2893" t="s">
        <v>29</v>
      </c>
      <c r="Y2893" t="s">
        <v>29</v>
      </c>
      <c r="Z2893" t="s">
        <v>29</v>
      </c>
    </row>
    <row r="2894" spans="1:26" x14ac:dyDescent="0.35">
      <c r="A2894">
        <v>2893</v>
      </c>
      <c r="B2894">
        <v>2019</v>
      </c>
      <c r="C2894">
        <v>2</v>
      </c>
      <c r="D2894" t="s">
        <v>64</v>
      </c>
      <c r="E2894" t="s">
        <v>65</v>
      </c>
      <c r="F2894" t="s">
        <v>66</v>
      </c>
      <c r="G2894" t="s">
        <v>28</v>
      </c>
      <c r="H2894" t="s">
        <v>29</v>
      </c>
      <c r="I2894">
        <v>0</v>
      </c>
      <c r="J2894">
        <v>0</v>
      </c>
      <c r="K2894" t="s">
        <v>168</v>
      </c>
      <c r="L2894" s="1">
        <v>43497</v>
      </c>
      <c r="M2894">
        <v>7.43263888888889E-2</v>
      </c>
      <c r="N2894">
        <v>31</v>
      </c>
      <c r="O2894" t="s">
        <v>212</v>
      </c>
      <c r="P2894">
        <v>0</v>
      </c>
      <c r="Q2894">
        <v>118184335</v>
      </c>
      <c r="R2894">
        <v>0</v>
      </c>
      <c r="S2894">
        <v>0</v>
      </c>
      <c r="T2894">
        <v>0</v>
      </c>
      <c r="U2894" t="s">
        <v>65</v>
      </c>
      <c r="V2894" t="s">
        <v>66</v>
      </c>
      <c r="W2894" t="s">
        <v>28</v>
      </c>
      <c r="X2894">
        <v>2019</v>
      </c>
      <c r="Y2894">
        <v>2</v>
      </c>
      <c r="Z2894" t="s">
        <v>168</v>
      </c>
    </row>
    <row r="2895" spans="1:26" x14ac:dyDescent="0.35">
      <c r="A2895">
        <v>2894</v>
      </c>
      <c r="B2895">
        <v>2019</v>
      </c>
      <c r="C2895">
        <v>2</v>
      </c>
      <c r="D2895" t="s">
        <v>67</v>
      </c>
      <c r="E2895" t="s">
        <v>68</v>
      </c>
      <c r="F2895" t="s">
        <v>69</v>
      </c>
      <c r="G2895" t="s">
        <v>35</v>
      </c>
      <c r="H2895" t="s">
        <v>29</v>
      </c>
      <c r="I2895">
        <v>0</v>
      </c>
      <c r="J2895">
        <v>0</v>
      </c>
      <c r="K2895" t="s">
        <v>168</v>
      </c>
      <c r="L2895" s="1">
        <v>43497</v>
      </c>
      <c r="M2895">
        <v>7.43263888888889E-2</v>
      </c>
      <c r="N2895">
        <v>31</v>
      </c>
      <c r="O2895" t="s">
        <v>29</v>
      </c>
      <c r="P2895" t="s">
        <v>29</v>
      </c>
      <c r="Q2895" t="s">
        <v>29</v>
      </c>
      <c r="R2895" t="s">
        <v>29</v>
      </c>
      <c r="S2895" t="s">
        <v>29</v>
      </c>
      <c r="T2895" t="s">
        <v>29</v>
      </c>
      <c r="U2895" t="s">
        <v>29</v>
      </c>
      <c r="V2895" t="s">
        <v>29</v>
      </c>
      <c r="W2895" t="s">
        <v>29</v>
      </c>
      <c r="X2895" t="s">
        <v>29</v>
      </c>
      <c r="Y2895" t="s">
        <v>29</v>
      </c>
      <c r="Z2895" t="s">
        <v>29</v>
      </c>
    </row>
    <row r="2896" spans="1:26" x14ac:dyDescent="0.35">
      <c r="A2896">
        <v>2895</v>
      </c>
      <c r="B2896">
        <v>2019</v>
      </c>
      <c r="C2896">
        <v>2</v>
      </c>
      <c r="D2896" t="s">
        <v>70</v>
      </c>
      <c r="E2896" t="s">
        <v>71</v>
      </c>
      <c r="F2896" t="s">
        <v>72</v>
      </c>
      <c r="G2896" t="s">
        <v>28</v>
      </c>
      <c r="H2896" s="1">
        <v>43497</v>
      </c>
      <c r="I2896">
        <v>8.91</v>
      </c>
      <c r="J2896">
        <v>8.91</v>
      </c>
      <c r="K2896" t="s">
        <v>168</v>
      </c>
      <c r="L2896" s="1">
        <v>43497</v>
      </c>
      <c r="M2896">
        <v>7.43263888888889E-2</v>
      </c>
      <c r="N2896">
        <v>31</v>
      </c>
      <c r="O2896" t="s">
        <v>212</v>
      </c>
      <c r="P2896">
        <v>0</v>
      </c>
      <c r="Q2896">
        <v>14400</v>
      </c>
      <c r="R2896">
        <v>0</v>
      </c>
      <c r="S2896">
        <v>0</v>
      </c>
      <c r="T2896">
        <v>0</v>
      </c>
      <c r="U2896" t="s">
        <v>71</v>
      </c>
      <c r="V2896" t="s">
        <v>72</v>
      </c>
      <c r="W2896" t="s">
        <v>28</v>
      </c>
      <c r="X2896">
        <v>2019</v>
      </c>
      <c r="Y2896">
        <v>2</v>
      </c>
      <c r="Z2896" t="s">
        <v>168</v>
      </c>
    </row>
    <row r="2897" spans="1:26" x14ac:dyDescent="0.35">
      <c r="A2897">
        <v>2896</v>
      </c>
      <c r="B2897">
        <v>2019</v>
      </c>
      <c r="C2897">
        <v>2</v>
      </c>
      <c r="D2897" t="s">
        <v>73</v>
      </c>
      <c r="E2897" t="s">
        <v>74</v>
      </c>
      <c r="F2897" t="s">
        <v>66</v>
      </c>
      <c r="G2897" t="s">
        <v>28</v>
      </c>
      <c r="H2897" t="s">
        <v>29</v>
      </c>
      <c r="I2897">
        <v>0</v>
      </c>
      <c r="J2897">
        <v>57.5</v>
      </c>
      <c r="K2897" t="s">
        <v>168</v>
      </c>
      <c r="L2897" s="1">
        <v>43497</v>
      </c>
      <c r="M2897">
        <v>7.43263888888889E-2</v>
      </c>
      <c r="N2897">
        <v>31</v>
      </c>
      <c r="O2897" t="s">
        <v>212</v>
      </c>
      <c r="P2897">
        <v>0</v>
      </c>
      <c r="Q2897">
        <v>78800</v>
      </c>
      <c r="R2897">
        <v>0</v>
      </c>
      <c r="S2897">
        <v>0</v>
      </c>
      <c r="T2897">
        <v>0</v>
      </c>
      <c r="U2897" t="s">
        <v>74</v>
      </c>
      <c r="V2897" t="s">
        <v>66</v>
      </c>
      <c r="W2897" t="s">
        <v>28</v>
      </c>
      <c r="X2897">
        <v>2019</v>
      </c>
      <c r="Y2897">
        <v>2</v>
      </c>
      <c r="Z2897" t="s">
        <v>168</v>
      </c>
    </row>
    <row r="2898" spans="1:26" x14ac:dyDescent="0.35">
      <c r="A2898">
        <v>2897</v>
      </c>
      <c r="B2898">
        <v>2019</v>
      </c>
      <c r="C2898">
        <v>2</v>
      </c>
      <c r="D2898" t="s">
        <v>75</v>
      </c>
      <c r="E2898" t="s">
        <v>76</v>
      </c>
      <c r="F2898" t="s">
        <v>44</v>
      </c>
      <c r="G2898" t="s">
        <v>35</v>
      </c>
      <c r="H2898" t="s">
        <v>29</v>
      </c>
      <c r="I2898">
        <v>0</v>
      </c>
      <c r="J2898">
        <v>0</v>
      </c>
      <c r="K2898" t="s">
        <v>168</v>
      </c>
      <c r="L2898" s="1">
        <v>43497</v>
      </c>
      <c r="M2898">
        <v>7.43263888888889E-2</v>
      </c>
      <c r="N2898">
        <v>31</v>
      </c>
      <c r="O2898" t="s">
        <v>212</v>
      </c>
      <c r="P2898">
        <v>0</v>
      </c>
      <c r="Q2898">
        <v>31525080</v>
      </c>
      <c r="R2898">
        <v>0</v>
      </c>
      <c r="S2898">
        <v>0</v>
      </c>
      <c r="T2898">
        <v>0</v>
      </c>
      <c r="U2898" t="s">
        <v>76</v>
      </c>
      <c r="V2898" t="s">
        <v>44</v>
      </c>
      <c r="W2898" t="s">
        <v>35</v>
      </c>
      <c r="X2898">
        <v>2019</v>
      </c>
      <c r="Y2898">
        <v>2</v>
      </c>
      <c r="Z2898" t="s">
        <v>168</v>
      </c>
    </row>
    <row r="2899" spans="1:26" x14ac:dyDescent="0.35">
      <c r="A2899">
        <v>2898</v>
      </c>
      <c r="B2899">
        <v>2019</v>
      </c>
      <c r="C2899">
        <v>2</v>
      </c>
      <c r="D2899" t="s">
        <v>77</v>
      </c>
      <c r="E2899" t="s">
        <v>78</v>
      </c>
      <c r="F2899" t="s">
        <v>34</v>
      </c>
      <c r="G2899" t="s">
        <v>35</v>
      </c>
      <c r="H2899" t="s">
        <v>29</v>
      </c>
      <c r="I2899">
        <v>0</v>
      </c>
      <c r="J2899">
        <v>0</v>
      </c>
      <c r="K2899" t="s">
        <v>168</v>
      </c>
      <c r="L2899" s="1">
        <v>43497</v>
      </c>
      <c r="M2899">
        <v>7.43263888888889E-2</v>
      </c>
      <c r="N2899">
        <v>31</v>
      </c>
      <c r="O2899" t="s">
        <v>212</v>
      </c>
      <c r="P2899">
        <v>0</v>
      </c>
      <c r="Q2899">
        <v>735030</v>
      </c>
      <c r="R2899">
        <v>0</v>
      </c>
      <c r="S2899">
        <v>0</v>
      </c>
      <c r="T2899">
        <v>0</v>
      </c>
      <c r="U2899" t="s">
        <v>78</v>
      </c>
      <c r="V2899" t="s">
        <v>34</v>
      </c>
      <c r="W2899" t="s">
        <v>35</v>
      </c>
      <c r="X2899">
        <v>2019</v>
      </c>
      <c r="Y2899">
        <v>2</v>
      </c>
      <c r="Z2899" t="s">
        <v>168</v>
      </c>
    </row>
    <row r="2900" spans="1:26" x14ac:dyDescent="0.35">
      <c r="A2900">
        <v>2899</v>
      </c>
      <c r="B2900">
        <v>2019</v>
      </c>
      <c r="C2900">
        <v>2</v>
      </c>
      <c r="D2900" t="s">
        <v>79</v>
      </c>
      <c r="E2900" t="s">
        <v>80</v>
      </c>
      <c r="F2900" t="s">
        <v>81</v>
      </c>
      <c r="G2900" t="s">
        <v>35</v>
      </c>
      <c r="H2900" t="s">
        <v>29</v>
      </c>
      <c r="I2900">
        <v>0</v>
      </c>
      <c r="J2900">
        <v>12.08</v>
      </c>
      <c r="K2900" t="s">
        <v>168</v>
      </c>
      <c r="L2900" s="1">
        <v>43497</v>
      </c>
      <c r="M2900">
        <v>7.43263888888889E-2</v>
      </c>
      <c r="N2900">
        <v>31</v>
      </c>
      <c r="O2900" t="s">
        <v>212</v>
      </c>
      <c r="P2900">
        <v>0</v>
      </c>
      <c r="Q2900">
        <v>0</v>
      </c>
      <c r="R2900">
        <v>314</v>
      </c>
      <c r="S2900">
        <v>55</v>
      </c>
      <c r="T2900">
        <v>369</v>
      </c>
      <c r="U2900" t="s">
        <v>80</v>
      </c>
      <c r="V2900" t="s">
        <v>81</v>
      </c>
      <c r="W2900" t="s">
        <v>35</v>
      </c>
      <c r="X2900">
        <v>2019</v>
      </c>
      <c r="Y2900">
        <v>2</v>
      </c>
      <c r="Z2900" t="s">
        <v>168</v>
      </c>
    </row>
    <row r="2901" spans="1:26" x14ac:dyDescent="0.35">
      <c r="A2901">
        <v>2900</v>
      </c>
      <c r="B2901">
        <v>2019</v>
      </c>
      <c r="C2901">
        <v>2</v>
      </c>
      <c r="D2901" t="s">
        <v>82</v>
      </c>
      <c r="E2901" t="s">
        <v>83</v>
      </c>
      <c r="F2901" t="s">
        <v>84</v>
      </c>
      <c r="G2901" t="s">
        <v>28</v>
      </c>
      <c r="H2901" t="s">
        <v>29</v>
      </c>
      <c r="I2901">
        <v>0</v>
      </c>
      <c r="J2901">
        <v>0</v>
      </c>
      <c r="K2901" t="s">
        <v>168</v>
      </c>
      <c r="L2901" s="1">
        <v>43497</v>
      </c>
      <c r="M2901">
        <v>7.43263888888889E-2</v>
      </c>
      <c r="N2901">
        <v>31</v>
      </c>
      <c r="O2901" t="s">
        <v>29</v>
      </c>
      <c r="P2901" t="s">
        <v>29</v>
      </c>
      <c r="Q2901" t="s">
        <v>29</v>
      </c>
      <c r="R2901" t="s">
        <v>29</v>
      </c>
      <c r="S2901" t="s">
        <v>29</v>
      </c>
      <c r="T2901" t="s">
        <v>29</v>
      </c>
      <c r="U2901" t="s">
        <v>29</v>
      </c>
      <c r="V2901" t="s">
        <v>29</v>
      </c>
      <c r="W2901" t="s">
        <v>29</v>
      </c>
      <c r="X2901" t="s">
        <v>29</v>
      </c>
      <c r="Y2901" t="s">
        <v>29</v>
      </c>
      <c r="Z2901" t="s">
        <v>29</v>
      </c>
    </row>
    <row r="2902" spans="1:26" x14ac:dyDescent="0.35">
      <c r="A2902">
        <v>2901</v>
      </c>
      <c r="B2902">
        <v>2019</v>
      </c>
      <c r="C2902">
        <v>2</v>
      </c>
      <c r="D2902" t="s">
        <v>85</v>
      </c>
      <c r="E2902" t="s">
        <v>86</v>
      </c>
      <c r="F2902" t="s">
        <v>38</v>
      </c>
      <c r="G2902" t="s">
        <v>28</v>
      </c>
      <c r="H2902" t="s">
        <v>29</v>
      </c>
      <c r="I2902">
        <v>0</v>
      </c>
      <c r="J2902">
        <v>0</v>
      </c>
      <c r="K2902" t="s">
        <v>168</v>
      </c>
      <c r="L2902" s="1">
        <v>43497</v>
      </c>
      <c r="M2902">
        <v>7.43263888888889E-2</v>
      </c>
      <c r="N2902">
        <v>31</v>
      </c>
      <c r="O2902" t="s">
        <v>212</v>
      </c>
      <c r="P2902">
        <v>0</v>
      </c>
      <c r="Q2902">
        <v>372134266</v>
      </c>
      <c r="R2902">
        <v>0</v>
      </c>
      <c r="S2902">
        <v>0</v>
      </c>
      <c r="T2902">
        <v>0</v>
      </c>
      <c r="U2902" t="s">
        <v>86</v>
      </c>
      <c r="V2902" t="s">
        <v>38</v>
      </c>
      <c r="W2902" t="s">
        <v>28</v>
      </c>
      <c r="X2902">
        <v>2019</v>
      </c>
      <c r="Y2902">
        <v>2</v>
      </c>
      <c r="Z2902" t="s">
        <v>168</v>
      </c>
    </row>
    <row r="2903" spans="1:26" x14ac:dyDescent="0.35">
      <c r="A2903">
        <v>2902</v>
      </c>
      <c r="B2903">
        <v>2019</v>
      </c>
      <c r="C2903">
        <v>2</v>
      </c>
      <c r="D2903" t="s">
        <v>87</v>
      </c>
      <c r="E2903" t="s">
        <v>76</v>
      </c>
      <c r="F2903" t="s">
        <v>27</v>
      </c>
      <c r="G2903" t="s">
        <v>28</v>
      </c>
      <c r="H2903" t="s">
        <v>29</v>
      </c>
      <c r="I2903">
        <v>0</v>
      </c>
      <c r="J2903">
        <v>0</v>
      </c>
      <c r="K2903" t="s">
        <v>168</v>
      </c>
      <c r="L2903" s="1">
        <v>43497</v>
      </c>
      <c r="M2903">
        <v>7.43263888888889E-2</v>
      </c>
      <c r="N2903">
        <v>31</v>
      </c>
      <c r="O2903" t="s">
        <v>212</v>
      </c>
      <c r="P2903">
        <v>0</v>
      </c>
      <c r="Q2903">
        <v>71708278</v>
      </c>
      <c r="R2903">
        <v>0</v>
      </c>
      <c r="S2903">
        <v>0</v>
      </c>
      <c r="T2903">
        <v>0</v>
      </c>
      <c r="U2903" t="s">
        <v>76</v>
      </c>
      <c r="V2903" t="s">
        <v>27</v>
      </c>
      <c r="W2903" t="s">
        <v>28</v>
      </c>
      <c r="X2903">
        <v>2019</v>
      </c>
      <c r="Y2903">
        <v>2</v>
      </c>
      <c r="Z2903" t="s">
        <v>168</v>
      </c>
    </row>
    <row r="2904" spans="1:26" x14ac:dyDescent="0.35">
      <c r="A2904">
        <v>2903</v>
      </c>
      <c r="B2904">
        <v>2019</v>
      </c>
      <c r="C2904">
        <v>2</v>
      </c>
      <c r="D2904" t="s">
        <v>88</v>
      </c>
      <c r="E2904" t="s">
        <v>89</v>
      </c>
      <c r="F2904" t="s">
        <v>49</v>
      </c>
      <c r="G2904" t="s">
        <v>28</v>
      </c>
      <c r="H2904" t="s">
        <v>29</v>
      </c>
      <c r="I2904">
        <v>0</v>
      </c>
      <c r="J2904">
        <v>0</v>
      </c>
      <c r="K2904" t="s">
        <v>168</v>
      </c>
      <c r="L2904" s="1">
        <v>43497</v>
      </c>
      <c r="M2904">
        <v>7.43263888888889E-2</v>
      </c>
      <c r="N2904">
        <v>31</v>
      </c>
      <c r="O2904" t="s">
        <v>212</v>
      </c>
      <c r="P2904">
        <v>0</v>
      </c>
      <c r="Q2904">
        <v>81132249</v>
      </c>
      <c r="R2904">
        <v>0</v>
      </c>
      <c r="S2904">
        <v>0</v>
      </c>
      <c r="T2904">
        <v>0</v>
      </c>
      <c r="U2904" t="s">
        <v>89</v>
      </c>
      <c r="V2904" t="s">
        <v>49</v>
      </c>
      <c r="W2904" t="s">
        <v>28</v>
      </c>
      <c r="X2904">
        <v>2019</v>
      </c>
      <c r="Y2904">
        <v>2</v>
      </c>
      <c r="Z2904" t="s">
        <v>168</v>
      </c>
    </row>
    <row r="2905" spans="1:26" x14ac:dyDescent="0.35">
      <c r="A2905">
        <v>2904</v>
      </c>
      <c r="B2905">
        <v>2019</v>
      </c>
      <c r="C2905">
        <v>2</v>
      </c>
      <c r="D2905" t="s">
        <v>90</v>
      </c>
      <c r="E2905" t="s">
        <v>51</v>
      </c>
      <c r="F2905" t="s">
        <v>59</v>
      </c>
      <c r="G2905" t="s">
        <v>60</v>
      </c>
      <c r="H2905" t="s">
        <v>29</v>
      </c>
      <c r="I2905">
        <v>0</v>
      </c>
      <c r="J2905">
        <v>0</v>
      </c>
      <c r="K2905" t="s">
        <v>168</v>
      </c>
      <c r="L2905" s="1">
        <v>43497</v>
      </c>
      <c r="M2905">
        <v>7.43263888888889E-2</v>
      </c>
      <c r="N2905">
        <v>31</v>
      </c>
      <c r="O2905" t="s">
        <v>212</v>
      </c>
      <c r="P2905">
        <v>0</v>
      </c>
      <c r="Q2905">
        <v>11844839</v>
      </c>
      <c r="R2905">
        <v>0</v>
      </c>
      <c r="S2905">
        <v>0</v>
      </c>
      <c r="T2905">
        <v>0</v>
      </c>
      <c r="U2905" t="s">
        <v>51</v>
      </c>
      <c r="V2905" t="s">
        <v>59</v>
      </c>
      <c r="W2905" t="s">
        <v>60</v>
      </c>
      <c r="X2905">
        <v>2019</v>
      </c>
      <c r="Y2905">
        <v>2</v>
      </c>
      <c r="Z2905" t="s">
        <v>168</v>
      </c>
    </row>
    <row r="2906" spans="1:26" x14ac:dyDescent="0.35">
      <c r="A2906">
        <v>2905</v>
      </c>
      <c r="B2906">
        <v>2019</v>
      </c>
      <c r="C2906">
        <v>2</v>
      </c>
      <c r="D2906" t="s">
        <v>91</v>
      </c>
      <c r="E2906" t="s">
        <v>80</v>
      </c>
      <c r="F2906" t="s">
        <v>92</v>
      </c>
      <c r="G2906" t="s">
        <v>28</v>
      </c>
      <c r="H2906" t="s">
        <v>29</v>
      </c>
      <c r="I2906">
        <v>0</v>
      </c>
      <c r="J2906">
        <v>5.94</v>
      </c>
      <c r="K2906" t="s">
        <v>168</v>
      </c>
      <c r="L2906" s="1">
        <v>43497</v>
      </c>
      <c r="M2906">
        <v>7.43263888888889E-2</v>
      </c>
      <c r="N2906">
        <v>31</v>
      </c>
      <c r="O2906" t="s">
        <v>212</v>
      </c>
      <c r="P2906">
        <v>0</v>
      </c>
      <c r="Q2906">
        <v>0</v>
      </c>
      <c r="R2906">
        <v>594</v>
      </c>
      <c r="S2906">
        <v>68</v>
      </c>
      <c r="T2906">
        <v>662</v>
      </c>
      <c r="U2906" t="s">
        <v>80</v>
      </c>
      <c r="V2906" t="s">
        <v>92</v>
      </c>
      <c r="W2906" t="s">
        <v>28</v>
      </c>
      <c r="X2906">
        <v>2019</v>
      </c>
      <c r="Y2906">
        <v>2</v>
      </c>
      <c r="Z2906" t="s">
        <v>168</v>
      </c>
    </row>
    <row r="2907" spans="1:26" x14ac:dyDescent="0.35">
      <c r="A2907">
        <v>2906</v>
      </c>
      <c r="B2907">
        <v>2019</v>
      </c>
      <c r="C2907">
        <v>2</v>
      </c>
      <c r="D2907" t="s">
        <v>93</v>
      </c>
      <c r="E2907" t="s">
        <v>94</v>
      </c>
      <c r="F2907" t="s">
        <v>95</v>
      </c>
      <c r="G2907" t="s">
        <v>60</v>
      </c>
      <c r="H2907" t="s">
        <v>29</v>
      </c>
      <c r="I2907">
        <v>0</v>
      </c>
      <c r="J2907">
        <v>11.52</v>
      </c>
      <c r="K2907" t="s">
        <v>168</v>
      </c>
      <c r="L2907" s="1">
        <v>43497</v>
      </c>
      <c r="M2907">
        <v>7.43263888888889E-2</v>
      </c>
      <c r="N2907">
        <v>31</v>
      </c>
      <c r="O2907" t="s">
        <v>212</v>
      </c>
      <c r="P2907">
        <v>621</v>
      </c>
      <c r="Q2907">
        <v>2788</v>
      </c>
      <c r="R2907">
        <v>0</v>
      </c>
      <c r="S2907">
        <v>0</v>
      </c>
      <c r="T2907">
        <v>621</v>
      </c>
      <c r="U2907" t="s">
        <v>94</v>
      </c>
      <c r="V2907" t="s">
        <v>95</v>
      </c>
      <c r="W2907" t="s">
        <v>60</v>
      </c>
      <c r="X2907">
        <v>2019</v>
      </c>
      <c r="Y2907">
        <v>2</v>
      </c>
      <c r="Z2907" t="s">
        <v>168</v>
      </c>
    </row>
    <row r="2908" spans="1:26" x14ac:dyDescent="0.35">
      <c r="A2908">
        <v>2907</v>
      </c>
      <c r="B2908">
        <v>2019</v>
      </c>
      <c r="C2908">
        <v>2</v>
      </c>
      <c r="D2908" t="s">
        <v>96</v>
      </c>
      <c r="E2908" t="s">
        <v>97</v>
      </c>
      <c r="F2908" t="s">
        <v>72</v>
      </c>
      <c r="G2908" t="s">
        <v>28</v>
      </c>
      <c r="H2908" t="s">
        <v>29</v>
      </c>
      <c r="I2908">
        <v>0</v>
      </c>
      <c r="J2908">
        <v>29.9</v>
      </c>
      <c r="K2908" t="s">
        <v>168</v>
      </c>
      <c r="L2908" s="1">
        <v>43497</v>
      </c>
      <c r="M2908">
        <v>7.43263888888889E-2</v>
      </c>
      <c r="N2908">
        <v>31</v>
      </c>
      <c r="O2908" t="s">
        <v>212</v>
      </c>
      <c r="P2908">
        <v>0</v>
      </c>
      <c r="Q2908">
        <v>217920</v>
      </c>
      <c r="R2908">
        <v>0</v>
      </c>
      <c r="S2908">
        <v>0</v>
      </c>
      <c r="T2908">
        <v>0</v>
      </c>
      <c r="U2908" t="s">
        <v>97</v>
      </c>
      <c r="V2908" t="s">
        <v>72</v>
      </c>
      <c r="W2908" t="s">
        <v>28</v>
      </c>
      <c r="X2908">
        <v>2019</v>
      </c>
      <c r="Y2908">
        <v>2</v>
      </c>
      <c r="Z2908" t="s">
        <v>168</v>
      </c>
    </row>
    <row r="2909" spans="1:26" x14ac:dyDescent="0.35">
      <c r="A2909">
        <v>2908</v>
      </c>
      <c r="B2909">
        <v>2019</v>
      </c>
      <c r="C2909">
        <v>2</v>
      </c>
      <c r="D2909" t="s">
        <v>98</v>
      </c>
      <c r="E2909" t="s">
        <v>99</v>
      </c>
      <c r="F2909" t="s">
        <v>100</v>
      </c>
      <c r="G2909" t="s">
        <v>60</v>
      </c>
      <c r="H2909" t="s">
        <v>29</v>
      </c>
      <c r="I2909">
        <v>0</v>
      </c>
      <c r="J2909">
        <v>0</v>
      </c>
      <c r="K2909" t="s">
        <v>168</v>
      </c>
      <c r="L2909" s="1">
        <v>43497</v>
      </c>
      <c r="M2909">
        <v>7.43263888888889E-2</v>
      </c>
      <c r="N2909">
        <v>31</v>
      </c>
      <c r="O2909" t="s">
        <v>29</v>
      </c>
      <c r="P2909" t="s">
        <v>29</v>
      </c>
      <c r="Q2909" t="s">
        <v>29</v>
      </c>
      <c r="R2909" t="s">
        <v>29</v>
      </c>
      <c r="S2909" t="s">
        <v>29</v>
      </c>
      <c r="T2909" t="s">
        <v>29</v>
      </c>
      <c r="U2909" t="s">
        <v>29</v>
      </c>
      <c r="V2909" t="s">
        <v>29</v>
      </c>
      <c r="W2909" t="s">
        <v>29</v>
      </c>
      <c r="X2909" t="s">
        <v>29</v>
      </c>
      <c r="Y2909" t="s">
        <v>29</v>
      </c>
      <c r="Z2909" t="s">
        <v>29</v>
      </c>
    </row>
    <row r="2910" spans="1:26" x14ac:dyDescent="0.35">
      <c r="A2910">
        <v>2909</v>
      </c>
      <c r="B2910">
        <v>2019</v>
      </c>
      <c r="C2910">
        <v>2</v>
      </c>
      <c r="D2910" t="s">
        <v>101</v>
      </c>
      <c r="E2910" t="s">
        <v>102</v>
      </c>
      <c r="F2910" t="s">
        <v>103</v>
      </c>
      <c r="G2910" t="s">
        <v>28</v>
      </c>
      <c r="H2910" t="s">
        <v>29</v>
      </c>
      <c r="I2910">
        <v>0</v>
      </c>
      <c r="J2910">
        <v>3.5</v>
      </c>
      <c r="K2910" t="s">
        <v>168</v>
      </c>
      <c r="L2910" s="1">
        <v>43497</v>
      </c>
      <c r="M2910">
        <v>7.43263888888889E-2</v>
      </c>
      <c r="N2910">
        <v>31</v>
      </c>
      <c r="O2910" t="s">
        <v>212</v>
      </c>
      <c r="P2910">
        <v>0</v>
      </c>
      <c r="Q2910">
        <v>136260</v>
      </c>
      <c r="R2910">
        <v>0</v>
      </c>
      <c r="S2910">
        <v>0</v>
      </c>
      <c r="T2910">
        <v>0</v>
      </c>
      <c r="U2910" t="s">
        <v>102</v>
      </c>
      <c r="V2910" t="s">
        <v>103</v>
      </c>
      <c r="W2910" t="s">
        <v>28</v>
      </c>
      <c r="X2910">
        <v>2019</v>
      </c>
      <c r="Y2910">
        <v>2</v>
      </c>
      <c r="Z2910" t="s">
        <v>168</v>
      </c>
    </row>
    <row r="2911" spans="1:26" x14ac:dyDescent="0.35">
      <c r="A2911">
        <v>2910</v>
      </c>
      <c r="B2911">
        <v>2019</v>
      </c>
      <c r="C2911">
        <v>2</v>
      </c>
      <c r="D2911" t="s">
        <v>104</v>
      </c>
      <c r="E2911" t="s">
        <v>105</v>
      </c>
      <c r="F2911" t="s">
        <v>49</v>
      </c>
      <c r="G2911" t="s">
        <v>28</v>
      </c>
      <c r="H2911" t="s">
        <v>29</v>
      </c>
      <c r="I2911">
        <v>0</v>
      </c>
      <c r="J2911">
        <v>9.36</v>
      </c>
      <c r="K2911" t="s">
        <v>168</v>
      </c>
      <c r="L2911" s="1">
        <v>43497</v>
      </c>
      <c r="M2911">
        <v>7.43263888888889E-2</v>
      </c>
      <c r="N2911">
        <v>31</v>
      </c>
      <c r="O2911" t="s">
        <v>212</v>
      </c>
      <c r="P2911">
        <v>360</v>
      </c>
      <c r="Q2911">
        <v>6640</v>
      </c>
      <c r="R2911">
        <v>0</v>
      </c>
      <c r="S2911">
        <v>0</v>
      </c>
      <c r="T2911">
        <v>360</v>
      </c>
      <c r="U2911" t="s">
        <v>105</v>
      </c>
      <c r="V2911" t="s">
        <v>49</v>
      </c>
      <c r="W2911" t="s">
        <v>28</v>
      </c>
      <c r="X2911">
        <v>2019</v>
      </c>
      <c r="Y2911">
        <v>2</v>
      </c>
      <c r="Z2911" t="s">
        <v>168</v>
      </c>
    </row>
    <row r="2912" spans="1:26" x14ac:dyDescent="0.35">
      <c r="A2912">
        <v>2911</v>
      </c>
      <c r="B2912">
        <v>2019</v>
      </c>
      <c r="C2912">
        <v>4</v>
      </c>
      <c r="D2912" t="s">
        <v>25</v>
      </c>
      <c r="E2912" t="s">
        <v>26</v>
      </c>
      <c r="F2912" t="s">
        <v>27</v>
      </c>
      <c r="G2912" t="s">
        <v>28</v>
      </c>
      <c r="H2912" s="1">
        <v>43556</v>
      </c>
      <c r="I2912">
        <v>4.87</v>
      </c>
      <c r="J2912">
        <v>273.24</v>
      </c>
      <c r="K2912" t="s">
        <v>170</v>
      </c>
      <c r="L2912" s="1">
        <v>43556</v>
      </c>
      <c r="M2912">
        <v>0.17730174731182799</v>
      </c>
      <c r="N2912">
        <v>31</v>
      </c>
      <c r="O2912" t="s">
        <v>213</v>
      </c>
      <c r="P2912">
        <v>16692</v>
      </c>
      <c r="Q2912">
        <v>35567</v>
      </c>
      <c r="R2912">
        <v>0</v>
      </c>
      <c r="S2912">
        <v>0</v>
      </c>
      <c r="T2912">
        <v>16692</v>
      </c>
      <c r="U2912" t="s">
        <v>26</v>
      </c>
      <c r="V2912" t="s">
        <v>27</v>
      </c>
      <c r="W2912" t="s">
        <v>28</v>
      </c>
      <c r="X2912">
        <v>2019</v>
      </c>
      <c r="Y2912">
        <v>4</v>
      </c>
      <c r="Z2912" t="s">
        <v>170</v>
      </c>
    </row>
    <row r="2913" spans="1:26" x14ac:dyDescent="0.35">
      <c r="A2913">
        <v>2912</v>
      </c>
      <c r="B2913">
        <v>2019</v>
      </c>
      <c r="C2913">
        <v>4</v>
      </c>
      <c r="D2913" t="s">
        <v>32</v>
      </c>
      <c r="E2913" t="s">
        <v>33</v>
      </c>
      <c r="F2913" t="s">
        <v>34</v>
      </c>
      <c r="G2913" t="s">
        <v>35</v>
      </c>
      <c r="H2913" s="1">
        <v>43556</v>
      </c>
      <c r="I2913">
        <v>29.8</v>
      </c>
      <c r="J2913">
        <v>1949.662</v>
      </c>
      <c r="K2913" t="s">
        <v>170</v>
      </c>
      <c r="L2913" s="1">
        <v>43556</v>
      </c>
      <c r="M2913">
        <v>0.17730174731182799</v>
      </c>
      <c r="N2913">
        <v>31</v>
      </c>
      <c r="O2913" t="s">
        <v>213</v>
      </c>
      <c r="P2913">
        <v>120921</v>
      </c>
      <c r="Q2913">
        <v>224970</v>
      </c>
      <c r="R2913">
        <v>0</v>
      </c>
      <c r="S2913">
        <v>0</v>
      </c>
      <c r="T2913">
        <v>120921</v>
      </c>
      <c r="U2913" t="s">
        <v>33</v>
      </c>
      <c r="V2913" t="s">
        <v>34</v>
      </c>
      <c r="W2913" t="s">
        <v>35</v>
      </c>
      <c r="X2913">
        <v>2019</v>
      </c>
      <c r="Y2913">
        <v>4</v>
      </c>
      <c r="Z2913" t="s">
        <v>170</v>
      </c>
    </row>
    <row r="2914" spans="1:26" x14ac:dyDescent="0.35">
      <c r="A2914">
        <v>2913</v>
      </c>
      <c r="B2914">
        <v>2019</v>
      </c>
      <c r="C2914">
        <v>4</v>
      </c>
      <c r="D2914" t="s">
        <v>36</v>
      </c>
      <c r="E2914" t="s">
        <v>37</v>
      </c>
      <c r="F2914" t="s">
        <v>38</v>
      </c>
      <c r="G2914" t="s">
        <v>28</v>
      </c>
      <c r="H2914" s="1">
        <v>43556</v>
      </c>
      <c r="I2914">
        <v>8.9600000000000009</v>
      </c>
      <c r="J2914">
        <v>1447.4490000000001</v>
      </c>
      <c r="K2914" t="s">
        <v>170</v>
      </c>
      <c r="L2914" s="1">
        <v>43556</v>
      </c>
      <c r="M2914">
        <v>0.17730174731182799</v>
      </c>
      <c r="N2914">
        <v>31</v>
      </c>
      <c r="O2914" t="s">
        <v>213</v>
      </c>
      <c r="P2914">
        <v>108862</v>
      </c>
      <c r="Q2914">
        <v>189701</v>
      </c>
      <c r="R2914">
        <v>0</v>
      </c>
      <c r="S2914">
        <v>0</v>
      </c>
      <c r="T2914">
        <v>108862</v>
      </c>
      <c r="U2914" t="s">
        <v>37</v>
      </c>
      <c r="V2914" t="s">
        <v>38</v>
      </c>
      <c r="W2914" t="s">
        <v>28</v>
      </c>
      <c r="X2914">
        <v>2019</v>
      </c>
      <c r="Y2914">
        <v>4</v>
      </c>
      <c r="Z2914" t="s">
        <v>170</v>
      </c>
    </row>
    <row r="2915" spans="1:26" x14ac:dyDescent="0.35">
      <c r="A2915">
        <v>2914</v>
      </c>
      <c r="B2915">
        <v>2019</v>
      </c>
      <c r="C2915">
        <v>4</v>
      </c>
      <c r="D2915" t="s">
        <v>39</v>
      </c>
      <c r="E2915" t="s">
        <v>40</v>
      </c>
      <c r="F2915" t="s">
        <v>41</v>
      </c>
      <c r="G2915" t="s">
        <v>35</v>
      </c>
      <c r="H2915" t="s">
        <v>29</v>
      </c>
      <c r="I2915">
        <v>0</v>
      </c>
      <c r="J2915">
        <v>2.64</v>
      </c>
      <c r="K2915" t="s">
        <v>170</v>
      </c>
      <c r="L2915" s="1">
        <v>43556</v>
      </c>
      <c r="M2915">
        <v>0.17730174731182799</v>
      </c>
      <c r="N2915">
        <v>31</v>
      </c>
      <c r="O2915" t="s">
        <v>213</v>
      </c>
      <c r="P2915">
        <v>0</v>
      </c>
      <c r="Q2915">
        <v>78300</v>
      </c>
      <c r="R2915">
        <v>0</v>
      </c>
      <c r="S2915">
        <v>0</v>
      </c>
      <c r="T2915">
        <v>0</v>
      </c>
      <c r="U2915" t="s">
        <v>40</v>
      </c>
      <c r="V2915" t="s">
        <v>41</v>
      </c>
      <c r="W2915" t="s">
        <v>35</v>
      </c>
      <c r="X2915">
        <v>2019</v>
      </c>
      <c r="Y2915">
        <v>4</v>
      </c>
      <c r="Z2915" t="s">
        <v>170</v>
      </c>
    </row>
    <row r="2916" spans="1:26" x14ac:dyDescent="0.35">
      <c r="A2916">
        <v>2915</v>
      </c>
      <c r="B2916">
        <v>2019</v>
      </c>
      <c r="C2916">
        <v>4</v>
      </c>
      <c r="D2916" t="s">
        <v>42</v>
      </c>
      <c r="E2916" t="s">
        <v>43</v>
      </c>
      <c r="F2916" t="s">
        <v>44</v>
      </c>
      <c r="G2916" t="s">
        <v>35</v>
      </c>
      <c r="H2916" t="s">
        <v>29</v>
      </c>
      <c r="I2916">
        <v>0</v>
      </c>
      <c r="J2916">
        <v>300.83</v>
      </c>
      <c r="K2916" t="s">
        <v>170</v>
      </c>
      <c r="L2916" s="1">
        <v>43556</v>
      </c>
      <c r="M2916">
        <v>0.17730174731182799</v>
      </c>
      <c r="N2916">
        <v>31</v>
      </c>
      <c r="O2916" t="s">
        <v>213</v>
      </c>
      <c r="P2916">
        <v>14274</v>
      </c>
      <c r="Q2916">
        <v>34303</v>
      </c>
      <c r="R2916">
        <v>0</v>
      </c>
      <c r="S2916">
        <v>0</v>
      </c>
      <c r="T2916">
        <v>14274</v>
      </c>
      <c r="U2916" t="s">
        <v>43</v>
      </c>
      <c r="V2916" t="s">
        <v>44</v>
      </c>
      <c r="W2916" t="s">
        <v>35</v>
      </c>
      <c r="X2916">
        <v>2019</v>
      </c>
      <c r="Y2916">
        <v>4</v>
      </c>
      <c r="Z2916" t="s">
        <v>170</v>
      </c>
    </row>
    <row r="2917" spans="1:26" x14ac:dyDescent="0.35">
      <c r="A2917">
        <v>2916</v>
      </c>
      <c r="B2917">
        <v>2019</v>
      </c>
      <c r="C2917">
        <v>4</v>
      </c>
      <c r="D2917" t="s">
        <v>45</v>
      </c>
      <c r="E2917" t="s">
        <v>46</v>
      </c>
      <c r="F2917" t="s">
        <v>41</v>
      </c>
      <c r="G2917" t="s">
        <v>35</v>
      </c>
      <c r="H2917" t="s">
        <v>29</v>
      </c>
      <c r="I2917">
        <v>0</v>
      </c>
      <c r="J2917">
        <v>83.63</v>
      </c>
      <c r="K2917" t="s">
        <v>170</v>
      </c>
      <c r="L2917" s="1">
        <v>43556</v>
      </c>
      <c r="M2917">
        <v>0.17730174731182799</v>
      </c>
      <c r="N2917">
        <v>31</v>
      </c>
      <c r="O2917" t="s">
        <v>213</v>
      </c>
      <c r="P2917">
        <v>0</v>
      </c>
      <c r="Q2917">
        <v>154040</v>
      </c>
      <c r="R2917">
        <v>0</v>
      </c>
      <c r="S2917">
        <v>0</v>
      </c>
      <c r="T2917">
        <v>0</v>
      </c>
      <c r="U2917" t="s">
        <v>46</v>
      </c>
      <c r="V2917" t="s">
        <v>41</v>
      </c>
      <c r="W2917" t="s">
        <v>35</v>
      </c>
      <c r="X2917">
        <v>2019</v>
      </c>
      <c r="Y2917">
        <v>4</v>
      </c>
      <c r="Z2917" t="s">
        <v>170</v>
      </c>
    </row>
    <row r="2918" spans="1:26" x14ac:dyDescent="0.35">
      <c r="A2918">
        <v>2917</v>
      </c>
      <c r="B2918">
        <v>2019</v>
      </c>
      <c r="C2918">
        <v>4</v>
      </c>
      <c r="D2918" t="s">
        <v>47</v>
      </c>
      <c r="E2918" t="s">
        <v>48</v>
      </c>
      <c r="F2918" t="s">
        <v>49</v>
      </c>
      <c r="G2918" t="s">
        <v>28</v>
      </c>
      <c r="H2918" t="s">
        <v>29</v>
      </c>
      <c r="I2918">
        <v>0</v>
      </c>
      <c r="J2918">
        <v>424.404</v>
      </c>
      <c r="K2918" t="s">
        <v>170</v>
      </c>
      <c r="L2918" s="1">
        <v>43556</v>
      </c>
      <c r="M2918">
        <v>0.17730174731182799</v>
      </c>
      <c r="N2918">
        <v>31</v>
      </c>
      <c r="O2918" t="s">
        <v>213</v>
      </c>
      <c r="P2918">
        <v>28908</v>
      </c>
      <c r="Q2918">
        <v>55593</v>
      </c>
      <c r="R2918">
        <v>0</v>
      </c>
      <c r="S2918">
        <v>0</v>
      </c>
      <c r="T2918">
        <v>28908</v>
      </c>
      <c r="U2918" t="s">
        <v>48</v>
      </c>
      <c r="V2918" t="s">
        <v>49</v>
      </c>
      <c r="W2918" t="s">
        <v>28</v>
      </c>
      <c r="X2918">
        <v>2019</v>
      </c>
      <c r="Y2918">
        <v>4</v>
      </c>
      <c r="Z2918" t="s">
        <v>170</v>
      </c>
    </row>
    <row r="2919" spans="1:26" x14ac:dyDescent="0.35">
      <c r="A2919">
        <v>2918</v>
      </c>
      <c r="B2919">
        <v>2019</v>
      </c>
      <c r="C2919">
        <v>4</v>
      </c>
      <c r="D2919" t="s">
        <v>50</v>
      </c>
      <c r="E2919" t="s">
        <v>51</v>
      </c>
      <c r="F2919" t="s">
        <v>38</v>
      </c>
      <c r="G2919" t="s">
        <v>28</v>
      </c>
      <c r="H2919" t="s">
        <v>29</v>
      </c>
      <c r="I2919">
        <v>0</v>
      </c>
      <c r="J2919">
        <v>0</v>
      </c>
      <c r="K2919" t="s">
        <v>170</v>
      </c>
      <c r="L2919" s="1">
        <v>43556</v>
      </c>
      <c r="M2919">
        <v>0.17730174731182799</v>
      </c>
      <c r="N2919">
        <v>31</v>
      </c>
      <c r="O2919" t="s">
        <v>213</v>
      </c>
      <c r="P2919">
        <v>0</v>
      </c>
      <c r="Q2919">
        <v>190891456</v>
      </c>
      <c r="R2919">
        <v>0</v>
      </c>
      <c r="S2919">
        <v>0</v>
      </c>
      <c r="T2919">
        <v>0</v>
      </c>
      <c r="U2919" t="s">
        <v>51</v>
      </c>
      <c r="V2919" t="s">
        <v>38</v>
      </c>
      <c r="W2919" t="s">
        <v>28</v>
      </c>
      <c r="X2919">
        <v>2019</v>
      </c>
      <c r="Y2919">
        <v>4</v>
      </c>
      <c r="Z2919" t="s">
        <v>170</v>
      </c>
    </row>
    <row r="2920" spans="1:26" x14ac:dyDescent="0.35">
      <c r="A2920">
        <v>2919</v>
      </c>
      <c r="B2920">
        <v>2019</v>
      </c>
      <c r="C2920">
        <v>4</v>
      </c>
      <c r="D2920" t="s">
        <v>52</v>
      </c>
      <c r="E2920" t="s">
        <v>53</v>
      </c>
      <c r="F2920" t="s">
        <v>34</v>
      </c>
      <c r="G2920" t="s">
        <v>35</v>
      </c>
      <c r="H2920" t="s">
        <v>29</v>
      </c>
      <c r="I2920">
        <v>0</v>
      </c>
      <c r="J2920">
        <v>1.53</v>
      </c>
      <c r="K2920" t="s">
        <v>170</v>
      </c>
      <c r="L2920" s="1">
        <v>43556</v>
      </c>
      <c r="M2920">
        <v>0.17730174731182799</v>
      </c>
      <c r="N2920">
        <v>31</v>
      </c>
      <c r="O2920" t="s">
        <v>213</v>
      </c>
      <c r="P2920">
        <v>0</v>
      </c>
      <c r="Q2920">
        <v>247053889</v>
      </c>
      <c r="R2920">
        <v>0</v>
      </c>
      <c r="S2920">
        <v>0</v>
      </c>
      <c r="T2920">
        <v>0</v>
      </c>
      <c r="U2920" t="s">
        <v>53</v>
      </c>
      <c r="V2920" t="s">
        <v>34</v>
      </c>
      <c r="W2920" t="s">
        <v>35</v>
      </c>
      <c r="X2920">
        <v>2019</v>
      </c>
      <c r="Y2920">
        <v>4</v>
      </c>
      <c r="Z2920" t="s">
        <v>170</v>
      </c>
    </row>
    <row r="2921" spans="1:26" x14ac:dyDescent="0.35">
      <c r="A2921">
        <v>2920</v>
      </c>
      <c r="B2921">
        <v>2019</v>
      </c>
      <c r="C2921">
        <v>4</v>
      </c>
      <c r="D2921" t="s">
        <v>54</v>
      </c>
      <c r="E2921" t="s">
        <v>55</v>
      </c>
      <c r="F2921" t="s">
        <v>56</v>
      </c>
      <c r="G2921" t="s">
        <v>35</v>
      </c>
      <c r="H2921" t="s">
        <v>29</v>
      </c>
      <c r="I2921">
        <v>0</v>
      </c>
      <c r="J2921">
        <v>242.29599999999999</v>
      </c>
      <c r="K2921" t="s">
        <v>170</v>
      </c>
      <c r="L2921" s="1">
        <v>43556</v>
      </c>
      <c r="M2921">
        <v>0.17730174731182799</v>
      </c>
      <c r="N2921">
        <v>31</v>
      </c>
      <c r="O2921" t="s">
        <v>213</v>
      </c>
      <c r="P2921">
        <v>6021</v>
      </c>
      <c r="Q2921">
        <v>177908</v>
      </c>
      <c r="R2921">
        <v>0</v>
      </c>
      <c r="S2921">
        <v>0</v>
      </c>
      <c r="T2921">
        <v>6021</v>
      </c>
      <c r="U2921" t="s">
        <v>55</v>
      </c>
      <c r="V2921" t="s">
        <v>56</v>
      </c>
      <c r="W2921" t="s">
        <v>35</v>
      </c>
      <c r="X2921">
        <v>2019</v>
      </c>
      <c r="Y2921">
        <v>4</v>
      </c>
      <c r="Z2921" t="s">
        <v>170</v>
      </c>
    </row>
    <row r="2922" spans="1:26" x14ac:dyDescent="0.35">
      <c r="A2922">
        <v>2921</v>
      </c>
      <c r="B2922">
        <v>2019</v>
      </c>
      <c r="C2922">
        <v>4</v>
      </c>
      <c r="D2922" t="s">
        <v>57</v>
      </c>
      <c r="E2922" t="s">
        <v>58</v>
      </c>
      <c r="F2922" t="s">
        <v>59</v>
      </c>
      <c r="G2922" t="s">
        <v>60</v>
      </c>
      <c r="H2922" t="s">
        <v>29</v>
      </c>
      <c r="I2922">
        <v>0</v>
      </c>
      <c r="J2922">
        <v>33.034999999999997</v>
      </c>
      <c r="K2922" t="s">
        <v>170</v>
      </c>
      <c r="L2922" s="1">
        <v>43556</v>
      </c>
      <c r="M2922">
        <v>0.17730174731182799</v>
      </c>
      <c r="N2922">
        <v>31</v>
      </c>
      <c r="O2922" t="s">
        <v>213</v>
      </c>
      <c r="P2922">
        <v>1976</v>
      </c>
      <c r="Q2922">
        <v>5056</v>
      </c>
      <c r="R2922">
        <v>0</v>
      </c>
      <c r="S2922">
        <v>0</v>
      </c>
      <c r="T2922">
        <v>1976</v>
      </c>
      <c r="U2922" t="s">
        <v>58</v>
      </c>
      <c r="V2922" t="s">
        <v>59</v>
      </c>
      <c r="W2922" t="s">
        <v>60</v>
      </c>
      <c r="X2922">
        <v>2019</v>
      </c>
      <c r="Y2922">
        <v>4</v>
      </c>
      <c r="Z2922" t="s">
        <v>170</v>
      </c>
    </row>
    <row r="2923" spans="1:26" x14ac:dyDescent="0.35">
      <c r="A2923">
        <v>2922</v>
      </c>
      <c r="B2923">
        <v>2019</v>
      </c>
      <c r="C2923">
        <v>4</v>
      </c>
      <c r="D2923" t="s">
        <v>61</v>
      </c>
      <c r="E2923" t="s">
        <v>62</v>
      </c>
      <c r="F2923" t="s">
        <v>63</v>
      </c>
      <c r="G2923" t="s">
        <v>60</v>
      </c>
      <c r="H2923" t="s">
        <v>29</v>
      </c>
      <c r="I2923">
        <v>0</v>
      </c>
      <c r="J2923">
        <v>0</v>
      </c>
      <c r="K2923" t="s">
        <v>170</v>
      </c>
      <c r="L2923" s="1">
        <v>43556</v>
      </c>
      <c r="M2923">
        <v>0.17730174731182799</v>
      </c>
      <c r="N2923">
        <v>31</v>
      </c>
      <c r="O2923" t="s">
        <v>29</v>
      </c>
      <c r="P2923" t="s">
        <v>29</v>
      </c>
      <c r="Q2923" t="s">
        <v>29</v>
      </c>
      <c r="R2923" t="s">
        <v>29</v>
      </c>
      <c r="S2923" t="s">
        <v>29</v>
      </c>
      <c r="T2923" t="s">
        <v>29</v>
      </c>
      <c r="U2923" t="s">
        <v>29</v>
      </c>
      <c r="V2923" t="s">
        <v>29</v>
      </c>
      <c r="W2923" t="s">
        <v>29</v>
      </c>
      <c r="X2923" t="s">
        <v>29</v>
      </c>
      <c r="Y2923" t="s">
        <v>29</v>
      </c>
      <c r="Z2923" t="s">
        <v>29</v>
      </c>
    </row>
    <row r="2924" spans="1:26" x14ac:dyDescent="0.35">
      <c r="A2924">
        <v>2923</v>
      </c>
      <c r="B2924">
        <v>2019</v>
      </c>
      <c r="C2924">
        <v>4</v>
      </c>
      <c r="D2924" t="s">
        <v>64</v>
      </c>
      <c r="E2924" t="s">
        <v>65</v>
      </c>
      <c r="F2924" t="s">
        <v>66</v>
      </c>
      <c r="G2924" t="s">
        <v>28</v>
      </c>
      <c r="H2924" t="s">
        <v>29</v>
      </c>
      <c r="I2924">
        <v>0</v>
      </c>
      <c r="J2924">
        <v>0</v>
      </c>
      <c r="K2924" t="s">
        <v>170</v>
      </c>
      <c r="L2924" s="1">
        <v>43556</v>
      </c>
      <c r="M2924">
        <v>0.17730174731182799</v>
      </c>
      <c r="N2924">
        <v>31</v>
      </c>
      <c r="O2924" t="s">
        <v>213</v>
      </c>
      <c r="P2924">
        <v>0</v>
      </c>
      <c r="Q2924">
        <v>106632646</v>
      </c>
      <c r="R2924">
        <v>0</v>
      </c>
      <c r="S2924">
        <v>0</v>
      </c>
      <c r="T2924">
        <v>0</v>
      </c>
      <c r="U2924" t="s">
        <v>65</v>
      </c>
      <c r="V2924" t="s">
        <v>66</v>
      </c>
      <c r="W2924" t="s">
        <v>28</v>
      </c>
      <c r="X2924">
        <v>2019</v>
      </c>
      <c r="Y2924">
        <v>4</v>
      </c>
      <c r="Z2924" t="s">
        <v>170</v>
      </c>
    </row>
    <row r="2925" spans="1:26" x14ac:dyDescent="0.35">
      <c r="A2925">
        <v>2924</v>
      </c>
      <c r="B2925">
        <v>2019</v>
      </c>
      <c r="C2925">
        <v>4</v>
      </c>
      <c r="D2925" t="s">
        <v>67</v>
      </c>
      <c r="E2925" t="s">
        <v>68</v>
      </c>
      <c r="F2925" t="s">
        <v>69</v>
      </c>
      <c r="G2925" t="s">
        <v>35</v>
      </c>
      <c r="H2925" t="s">
        <v>29</v>
      </c>
      <c r="I2925">
        <v>0</v>
      </c>
      <c r="J2925">
        <v>0</v>
      </c>
      <c r="K2925" t="s">
        <v>170</v>
      </c>
      <c r="L2925" s="1">
        <v>43556</v>
      </c>
      <c r="M2925">
        <v>0.17730174731182799</v>
      </c>
      <c r="N2925">
        <v>31</v>
      </c>
      <c r="O2925" t="s">
        <v>29</v>
      </c>
      <c r="P2925" t="s">
        <v>29</v>
      </c>
      <c r="Q2925" t="s">
        <v>29</v>
      </c>
      <c r="R2925" t="s">
        <v>29</v>
      </c>
      <c r="S2925" t="s">
        <v>29</v>
      </c>
      <c r="T2925" t="s">
        <v>29</v>
      </c>
      <c r="U2925" t="s">
        <v>29</v>
      </c>
      <c r="V2925" t="s">
        <v>29</v>
      </c>
      <c r="W2925" t="s">
        <v>29</v>
      </c>
      <c r="X2925" t="s">
        <v>29</v>
      </c>
      <c r="Y2925" t="s">
        <v>29</v>
      </c>
      <c r="Z2925" t="s">
        <v>29</v>
      </c>
    </row>
    <row r="2926" spans="1:26" x14ac:dyDescent="0.35">
      <c r="A2926">
        <v>2925</v>
      </c>
      <c r="B2926">
        <v>2019</v>
      </c>
      <c r="C2926">
        <v>4</v>
      </c>
      <c r="D2926" t="s">
        <v>70</v>
      </c>
      <c r="E2926" t="s">
        <v>71</v>
      </c>
      <c r="F2926" t="s">
        <v>72</v>
      </c>
      <c r="G2926" t="s">
        <v>28</v>
      </c>
      <c r="H2926" t="s">
        <v>29</v>
      </c>
      <c r="I2926">
        <v>0</v>
      </c>
      <c r="J2926">
        <v>8.91</v>
      </c>
      <c r="K2926" t="s">
        <v>170</v>
      </c>
      <c r="L2926" s="1">
        <v>43556</v>
      </c>
      <c r="M2926">
        <v>0.17730174731182799</v>
      </c>
      <c r="N2926">
        <v>31</v>
      </c>
      <c r="O2926" t="s">
        <v>213</v>
      </c>
      <c r="P2926">
        <v>0</v>
      </c>
      <c r="Q2926">
        <v>73200</v>
      </c>
      <c r="R2926">
        <v>0</v>
      </c>
      <c r="S2926">
        <v>0</v>
      </c>
      <c r="T2926">
        <v>0</v>
      </c>
      <c r="U2926" t="s">
        <v>71</v>
      </c>
      <c r="V2926" t="s">
        <v>72</v>
      </c>
      <c r="W2926" t="s">
        <v>28</v>
      </c>
      <c r="X2926">
        <v>2019</v>
      </c>
      <c r="Y2926">
        <v>4</v>
      </c>
      <c r="Z2926" t="s">
        <v>170</v>
      </c>
    </row>
    <row r="2927" spans="1:26" x14ac:dyDescent="0.35">
      <c r="A2927">
        <v>2926</v>
      </c>
      <c r="B2927">
        <v>2019</v>
      </c>
      <c r="C2927">
        <v>4</v>
      </c>
      <c r="D2927" t="s">
        <v>73</v>
      </c>
      <c r="E2927" t="s">
        <v>74</v>
      </c>
      <c r="F2927" t="s">
        <v>66</v>
      </c>
      <c r="G2927" t="s">
        <v>28</v>
      </c>
      <c r="H2927" t="s">
        <v>29</v>
      </c>
      <c r="I2927">
        <v>0</v>
      </c>
      <c r="J2927">
        <v>57.5</v>
      </c>
      <c r="K2927" t="s">
        <v>170</v>
      </c>
      <c r="L2927" s="1">
        <v>43556</v>
      </c>
      <c r="M2927">
        <v>0.17730174731182799</v>
      </c>
      <c r="N2927">
        <v>31</v>
      </c>
      <c r="O2927" t="s">
        <v>213</v>
      </c>
      <c r="P2927">
        <v>0</v>
      </c>
      <c r="Q2927">
        <v>60960</v>
      </c>
      <c r="R2927">
        <v>0</v>
      </c>
      <c r="S2927">
        <v>0</v>
      </c>
      <c r="T2927">
        <v>0</v>
      </c>
      <c r="U2927" t="s">
        <v>74</v>
      </c>
      <c r="V2927" t="s">
        <v>66</v>
      </c>
      <c r="W2927" t="s">
        <v>28</v>
      </c>
      <c r="X2927">
        <v>2019</v>
      </c>
      <c r="Y2927">
        <v>4</v>
      </c>
      <c r="Z2927" t="s">
        <v>170</v>
      </c>
    </row>
    <row r="2928" spans="1:26" x14ac:dyDescent="0.35">
      <c r="A2928">
        <v>2927</v>
      </c>
      <c r="B2928">
        <v>2019</v>
      </c>
      <c r="C2928">
        <v>4</v>
      </c>
      <c r="D2928" t="s">
        <v>75</v>
      </c>
      <c r="E2928" t="s">
        <v>76</v>
      </c>
      <c r="F2928" t="s">
        <v>44</v>
      </c>
      <c r="G2928" t="s">
        <v>35</v>
      </c>
      <c r="H2928" t="s">
        <v>29</v>
      </c>
      <c r="I2928">
        <v>0</v>
      </c>
      <c r="J2928">
        <v>0</v>
      </c>
      <c r="K2928" t="s">
        <v>170</v>
      </c>
      <c r="L2928" s="1">
        <v>43556</v>
      </c>
      <c r="M2928">
        <v>0.17730174731182799</v>
      </c>
      <c r="N2928">
        <v>31</v>
      </c>
      <c r="O2928" t="s">
        <v>213</v>
      </c>
      <c r="P2928">
        <v>0</v>
      </c>
      <c r="Q2928">
        <v>26055789</v>
      </c>
      <c r="R2928">
        <v>0</v>
      </c>
      <c r="S2928">
        <v>0</v>
      </c>
      <c r="T2928">
        <v>0</v>
      </c>
      <c r="U2928" t="s">
        <v>76</v>
      </c>
      <c r="V2928" t="s">
        <v>44</v>
      </c>
      <c r="W2928" t="s">
        <v>35</v>
      </c>
      <c r="X2928">
        <v>2019</v>
      </c>
      <c r="Y2928">
        <v>4</v>
      </c>
      <c r="Z2928" t="s">
        <v>170</v>
      </c>
    </row>
    <row r="2929" spans="1:26" x14ac:dyDescent="0.35">
      <c r="A2929">
        <v>2928</v>
      </c>
      <c r="B2929">
        <v>2019</v>
      </c>
      <c r="C2929">
        <v>4</v>
      </c>
      <c r="D2929" t="s">
        <v>77</v>
      </c>
      <c r="E2929" t="s">
        <v>78</v>
      </c>
      <c r="F2929" t="s">
        <v>34</v>
      </c>
      <c r="G2929" t="s">
        <v>35</v>
      </c>
      <c r="H2929" t="s">
        <v>29</v>
      </c>
      <c r="I2929">
        <v>0</v>
      </c>
      <c r="J2929">
        <v>0</v>
      </c>
      <c r="K2929" t="s">
        <v>170</v>
      </c>
      <c r="L2929" s="1">
        <v>43556</v>
      </c>
      <c r="M2929">
        <v>0.17730174731182799</v>
      </c>
      <c r="N2929">
        <v>31</v>
      </c>
      <c r="O2929" t="s">
        <v>213</v>
      </c>
      <c r="P2929">
        <v>0</v>
      </c>
      <c r="Q2929">
        <v>642231</v>
      </c>
      <c r="R2929">
        <v>0</v>
      </c>
      <c r="S2929">
        <v>0</v>
      </c>
      <c r="T2929">
        <v>0</v>
      </c>
      <c r="U2929" t="s">
        <v>78</v>
      </c>
      <c r="V2929" t="s">
        <v>34</v>
      </c>
      <c r="W2929" t="s">
        <v>35</v>
      </c>
      <c r="X2929">
        <v>2019</v>
      </c>
      <c r="Y2929">
        <v>4</v>
      </c>
      <c r="Z2929" t="s">
        <v>170</v>
      </c>
    </row>
    <row r="2930" spans="1:26" x14ac:dyDescent="0.35">
      <c r="A2930">
        <v>2929</v>
      </c>
      <c r="B2930">
        <v>2019</v>
      </c>
      <c r="C2930">
        <v>4</v>
      </c>
      <c r="D2930" t="s">
        <v>79</v>
      </c>
      <c r="E2930" t="s">
        <v>80</v>
      </c>
      <c r="F2930" t="s">
        <v>81</v>
      </c>
      <c r="G2930" t="s">
        <v>35</v>
      </c>
      <c r="H2930" t="s">
        <v>29</v>
      </c>
      <c r="I2930">
        <v>0</v>
      </c>
      <c r="J2930">
        <v>12.08</v>
      </c>
      <c r="K2930" t="s">
        <v>170</v>
      </c>
      <c r="L2930" s="1">
        <v>43556</v>
      </c>
      <c r="M2930">
        <v>0.17730174731182799</v>
      </c>
      <c r="N2930">
        <v>31</v>
      </c>
      <c r="O2930" t="s">
        <v>213</v>
      </c>
      <c r="P2930">
        <v>0</v>
      </c>
      <c r="Q2930">
        <v>0</v>
      </c>
      <c r="R2930">
        <v>700</v>
      </c>
      <c r="S2930">
        <v>256</v>
      </c>
      <c r="T2930">
        <v>956</v>
      </c>
      <c r="U2930" t="s">
        <v>80</v>
      </c>
      <c r="V2930" t="s">
        <v>81</v>
      </c>
      <c r="W2930" t="s">
        <v>35</v>
      </c>
      <c r="X2930">
        <v>2019</v>
      </c>
      <c r="Y2930">
        <v>4</v>
      </c>
      <c r="Z2930" t="s">
        <v>170</v>
      </c>
    </row>
    <row r="2931" spans="1:26" x14ac:dyDescent="0.35">
      <c r="A2931">
        <v>2930</v>
      </c>
      <c r="B2931">
        <v>2019</v>
      </c>
      <c r="C2931">
        <v>4</v>
      </c>
      <c r="D2931" t="s">
        <v>82</v>
      </c>
      <c r="E2931" t="s">
        <v>83</v>
      </c>
      <c r="F2931" t="s">
        <v>84</v>
      </c>
      <c r="G2931" t="s">
        <v>28</v>
      </c>
      <c r="H2931" t="s">
        <v>29</v>
      </c>
      <c r="I2931">
        <v>0</v>
      </c>
      <c r="J2931">
        <v>0</v>
      </c>
      <c r="K2931" t="s">
        <v>170</v>
      </c>
      <c r="L2931" s="1">
        <v>43556</v>
      </c>
      <c r="M2931">
        <v>0.17730174731182799</v>
      </c>
      <c r="N2931">
        <v>31</v>
      </c>
      <c r="O2931" t="s">
        <v>29</v>
      </c>
      <c r="P2931" t="s">
        <v>29</v>
      </c>
      <c r="Q2931" t="s">
        <v>29</v>
      </c>
      <c r="R2931" t="s">
        <v>29</v>
      </c>
      <c r="S2931" t="s">
        <v>29</v>
      </c>
      <c r="T2931" t="s">
        <v>29</v>
      </c>
      <c r="U2931" t="s">
        <v>29</v>
      </c>
      <c r="V2931" t="s">
        <v>29</v>
      </c>
      <c r="W2931" t="s">
        <v>29</v>
      </c>
      <c r="X2931" t="s">
        <v>29</v>
      </c>
      <c r="Y2931" t="s">
        <v>29</v>
      </c>
      <c r="Z2931" t="s">
        <v>29</v>
      </c>
    </row>
    <row r="2932" spans="1:26" x14ac:dyDescent="0.35">
      <c r="A2932">
        <v>2931</v>
      </c>
      <c r="B2932">
        <v>2019</v>
      </c>
      <c r="C2932">
        <v>4</v>
      </c>
      <c r="D2932" t="s">
        <v>85</v>
      </c>
      <c r="E2932" t="s">
        <v>86</v>
      </c>
      <c r="F2932" t="s">
        <v>38</v>
      </c>
      <c r="G2932" t="s">
        <v>28</v>
      </c>
      <c r="H2932" t="s">
        <v>29</v>
      </c>
      <c r="I2932">
        <v>0</v>
      </c>
      <c r="J2932">
        <v>0</v>
      </c>
      <c r="K2932" t="s">
        <v>170</v>
      </c>
      <c r="L2932" s="1">
        <v>43556</v>
      </c>
      <c r="M2932">
        <v>0.17730174731182799</v>
      </c>
      <c r="N2932">
        <v>31</v>
      </c>
      <c r="O2932" t="s">
        <v>213</v>
      </c>
      <c r="P2932">
        <v>0</v>
      </c>
      <c r="Q2932">
        <v>211891542</v>
      </c>
      <c r="R2932">
        <v>0</v>
      </c>
      <c r="S2932">
        <v>0</v>
      </c>
      <c r="T2932">
        <v>0</v>
      </c>
      <c r="U2932" t="s">
        <v>86</v>
      </c>
      <c r="V2932" t="s">
        <v>38</v>
      </c>
      <c r="W2932" t="s">
        <v>28</v>
      </c>
      <c r="X2932">
        <v>2019</v>
      </c>
      <c r="Y2932">
        <v>4</v>
      </c>
      <c r="Z2932" t="s">
        <v>170</v>
      </c>
    </row>
    <row r="2933" spans="1:26" x14ac:dyDescent="0.35">
      <c r="A2933">
        <v>2932</v>
      </c>
      <c r="B2933">
        <v>2019</v>
      </c>
      <c r="C2933">
        <v>4</v>
      </c>
      <c r="D2933" t="s">
        <v>87</v>
      </c>
      <c r="E2933" t="s">
        <v>76</v>
      </c>
      <c r="F2933" t="s">
        <v>27</v>
      </c>
      <c r="G2933" t="s">
        <v>28</v>
      </c>
      <c r="H2933" t="s">
        <v>29</v>
      </c>
      <c r="I2933">
        <v>0</v>
      </c>
      <c r="J2933">
        <v>0</v>
      </c>
      <c r="K2933" t="s">
        <v>170</v>
      </c>
      <c r="L2933" s="1">
        <v>43556</v>
      </c>
      <c r="M2933">
        <v>0.17730174731182799</v>
      </c>
      <c r="N2933">
        <v>31</v>
      </c>
      <c r="O2933" t="s">
        <v>213</v>
      </c>
      <c r="P2933">
        <v>0</v>
      </c>
      <c r="Q2933">
        <v>51760829</v>
      </c>
      <c r="R2933">
        <v>0</v>
      </c>
      <c r="S2933">
        <v>0</v>
      </c>
      <c r="T2933">
        <v>0</v>
      </c>
      <c r="U2933" t="s">
        <v>76</v>
      </c>
      <c r="V2933" t="s">
        <v>27</v>
      </c>
      <c r="W2933" t="s">
        <v>28</v>
      </c>
      <c r="X2933">
        <v>2019</v>
      </c>
      <c r="Y2933">
        <v>4</v>
      </c>
      <c r="Z2933" t="s">
        <v>170</v>
      </c>
    </row>
    <row r="2934" spans="1:26" x14ac:dyDescent="0.35">
      <c r="A2934">
        <v>2933</v>
      </c>
      <c r="B2934">
        <v>2019</v>
      </c>
      <c r="C2934">
        <v>4</v>
      </c>
      <c r="D2934" t="s">
        <v>88</v>
      </c>
      <c r="E2934" t="s">
        <v>89</v>
      </c>
      <c r="F2934" t="s">
        <v>49</v>
      </c>
      <c r="G2934" t="s">
        <v>28</v>
      </c>
      <c r="H2934" t="s">
        <v>29</v>
      </c>
      <c r="I2934">
        <v>0</v>
      </c>
      <c r="J2934">
        <v>0</v>
      </c>
      <c r="K2934" t="s">
        <v>170</v>
      </c>
      <c r="L2934" s="1">
        <v>43556</v>
      </c>
      <c r="M2934">
        <v>0.17730174731182799</v>
      </c>
      <c r="N2934">
        <v>31</v>
      </c>
      <c r="O2934" t="s">
        <v>213</v>
      </c>
      <c r="P2934">
        <v>0</v>
      </c>
      <c r="Q2934">
        <v>66870014</v>
      </c>
      <c r="R2934">
        <v>0</v>
      </c>
      <c r="S2934">
        <v>0</v>
      </c>
      <c r="T2934">
        <v>0</v>
      </c>
      <c r="U2934" t="s">
        <v>89</v>
      </c>
      <c r="V2934" t="s">
        <v>49</v>
      </c>
      <c r="W2934" t="s">
        <v>28</v>
      </c>
      <c r="X2934">
        <v>2019</v>
      </c>
      <c r="Y2934">
        <v>4</v>
      </c>
      <c r="Z2934" t="s">
        <v>170</v>
      </c>
    </row>
    <row r="2935" spans="1:26" x14ac:dyDescent="0.35">
      <c r="A2935">
        <v>2934</v>
      </c>
      <c r="B2935">
        <v>2019</v>
      </c>
      <c r="C2935">
        <v>4</v>
      </c>
      <c r="D2935" t="s">
        <v>90</v>
      </c>
      <c r="E2935" t="s">
        <v>51</v>
      </c>
      <c r="F2935" t="s">
        <v>59</v>
      </c>
      <c r="G2935" t="s">
        <v>60</v>
      </c>
      <c r="H2935" t="s">
        <v>29</v>
      </c>
      <c r="I2935">
        <v>0</v>
      </c>
      <c r="J2935">
        <v>0</v>
      </c>
      <c r="K2935" t="s">
        <v>170</v>
      </c>
      <c r="L2935" s="1">
        <v>43556</v>
      </c>
      <c r="M2935">
        <v>0.17730174731182799</v>
      </c>
      <c r="N2935">
        <v>31</v>
      </c>
      <c r="O2935" t="s">
        <v>213</v>
      </c>
      <c r="P2935">
        <v>0</v>
      </c>
      <c r="Q2935">
        <v>7287998</v>
      </c>
      <c r="R2935">
        <v>0</v>
      </c>
      <c r="S2935">
        <v>0</v>
      </c>
      <c r="T2935">
        <v>0</v>
      </c>
      <c r="U2935" t="s">
        <v>51</v>
      </c>
      <c r="V2935" t="s">
        <v>59</v>
      </c>
      <c r="W2935" t="s">
        <v>60</v>
      </c>
      <c r="X2935">
        <v>2019</v>
      </c>
      <c r="Y2935">
        <v>4</v>
      </c>
      <c r="Z2935" t="s">
        <v>170</v>
      </c>
    </row>
    <row r="2936" spans="1:26" x14ac:dyDescent="0.35">
      <c r="A2936">
        <v>2935</v>
      </c>
      <c r="B2936">
        <v>2019</v>
      </c>
      <c r="C2936">
        <v>4</v>
      </c>
      <c r="D2936" t="s">
        <v>91</v>
      </c>
      <c r="E2936" t="s">
        <v>80</v>
      </c>
      <c r="F2936" t="s">
        <v>92</v>
      </c>
      <c r="G2936" t="s">
        <v>28</v>
      </c>
      <c r="H2936" t="s">
        <v>29</v>
      </c>
      <c r="I2936">
        <v>0</v>
      </c>
      <c r="J2936">
        <v>5.94</v>
      </c>
      <c r="K2936" t="s">
        <v>170</v>
      </c>
      <c r="L2936" s="1">
        <v>43556</v>
      </c>
      <c r="M2936">
        <v>0.17730174731182799</v>
      </c>
      <c r="N2936">
        <v>31</v>
      </c>
      <c r="O2936" t="s">
        <v>213</v>
      </c>
      <c r="P2936">
        <v>0</v>
      </c>
      <c r="Q2936">
        <v>0</v>
      </c>
      <c r="R2936">
        <v>1411</v>
      </c>
      <c r="S2936">
        <v>598</v>
      </c>
      <c r="T2936">
        <v>2009</v>
      </c>
      <c r="U2936" t="s">
        <v>80</v>
      </c>
      <c r="V2936" t="s">
        <v>92</v>
      </c>
      <c r="W2936" t="s">
        <v>28</v>
      </c>
      <c r="X2936">
        <v>2019</v>
      </c>
      <c r="Y2936">
        <v>4</v>
      </c>
      <c r="Z2936" t="s">
        <v>170</v>
      </c>
    </row>
    <row r="2937" spans="1:26" x14ac:dyDescent="0.35">
      <c r="A2937">
        <v>2936</v>
      </c>
      <c r="B2937">
        <v>2019</v>
      </c>
      <c r="C2937">
        <v>4</v>
      </c>
      <c r="D2937" t="s">
        <v>93</v>
      </c>
      <c r="E2937" t="s">
        <v>94</v>
      </c>
      <c r="F2937" t="s">
        <v>95</v>
      </c>
      <c r="G2937" t="s">
        <v>60</v>
      </c>
      <c r="H2937" t="s">
        <v>29</v>
      </c>
      <c r="I2937">
        <v>0</v>
      </c>
      <c r="J2937">
        <v>11.52</v>
      </c>
      <c r="K2937" t="s">
        <v>170</v>
      </c>
      <c r="L2937" s="1">
        <v>43556</v>
      </c>
      <c r="M2937">
        <v>0.17730174731182799</v>
      </c>
      <c r="N2937">
        <v>31</v>
      </c>
      <c r="O2937" t="s">
        <v>213</v>
      </c>
      <c r="P2937">
        <v>1282</v>
      </c>
      <c r="Q2937">
        <v>2490</v>
      </c>
      <c r="R2937">
        <v>0</v>
      </c>
      <c r="S2937">
        <v>0</v>
      </c>
      <c r="T2937">
        <v>1282</v>
      </c>
      <c r="U2937" t="s">
        <v>94</v>
      </c>
      <c r="V2937" t="s">
        <v>95</v>
      </c>
      <c r="W2937" t="s">
        <v>60</v>
      </c>
      <c r="X2937">
        <v>2019</v>
      </c>
      <c r="Y2937">
        <v>4</v>
      </c>
      <c r="Z2937" t="s">
        <v>170</v>
      </c>
    </row>
    <row r="2938" spans="1:26" x14ac:dyDescent="0.35">
      <c r="A2938">
        <v>2937</v>
      </c>
      <c r="B2938">
        <v>2019</v>
      </c>
      <c r="C2938">
        <v>4</v>
      </c>
      <c r="D2938" t="s">
        <v>96</v>
      </c>
      <c r="E2938" t="s">
        <v>97</v>
      </c>
      <c r="F2938" t="s">
        <v>72</v>
      </c>
      <c r="G2938" t="s">
        <v>28</v>
      </c>
      <c r="H2938" t="s">
        <v>29</v>
      </c>
      <c r="I2938">
        <v>0</v>
      </c>
      <c r="J2938">
        <v>29.9</v>
      </c>
      <c r="K2938" t="s">
        <v>170</v>
      </c>
      <c r="L2938" s="1">
        <v>43556</v>
      </c>
      <c r="M2938">
        <v>0.17730174731182799</v>
      </c>
      <c r="N2938">
        <v>31</v>
      </c>
      <c r="O2938" t="s">
        <v>213</v>
      </c>
      <c r="P2938">
        <v>0</v>
      </c>
      <c r="Q2938">
        <v>245440</v>
      </c>
      <c r="R2938">
        <v>0</v>
      </c>
      <c r="S2938">
        <v>0</v>
      </c>
      <c r="T2938">
        <v>0</v>
      </c>
      <c r="U2938" t="s">
        <v>97</v>
      </c>
      <c r="V2938" t="s">
        <v>72</v>
      </c>
      <c r="W2938" t="s">
        <v>28</v>
      </c>
      <c r="X2938">
        <v>2019</v>
      </c>
      <c r="Y2938">
        <v>4</v>
      </c>
      <c r="Z2938" t="s">
        <v>170</v>
      </c>
    </row>
    <row r="2939" spans="1:26" x14ac:dyDescent="0.35">
      <c r="A2939">
        <v>2938</v>
      </c>
      <c r="B2939">
        <v>2019</v>
      </c>
      <c r="C2939">
        <v>4</v>
      </c>
      <c r="D2939" t="s">
        <v>98</v>
      </c>
      <c r="E2939" t="s">
        <v>99</v>
      </c>
      <c r="F2939" t="s">
        <v>100</v>
      </c>
      <c r="G2939" t="s">
        <v>60</v>
      </c>
      <c r="H2939" t="s">
        <v>29</v>
      </c>
      <c r="I2939">
        <v>0</v>
      </c>
      <c r="J2939">
        <v>0</v>
      </c>
      <c r="K2939" t="s">
        <v>170</v>
      </c>
      <c r="L2939" s="1">
        <v>43556</v>
      </c>
      <c r="M2939">
        <v>0.17730174731182799</v>
      </c>
      <c r="N2939">
        <v>31</v>
      </c>
      <c r="O2939" t="s">
        <v>29</v>
      </c>
      <c r="P2939" t="s">
        <v>29</v>
      </c>
      <c r="Q2939" t="s">
        <v>29</v>
      </c>
      <c r="R2939" t="s">
        <v>29</v>
      </c>
      <c r="S2939" t="s">
        <v>29</v>
      </c>
      <c r="T2939" t="s">
        <v>29</v>
      </c>
      <c r="U2939" t="s">
        <v>29</v>
      </c>
      <c r="V2939" t="s">
        <v>29</v>
      </c>
      <c r="W2939" t="s">
        <v>29</v>
      </c>
      <c r="X2939" t="s">
        <v>29</v>
      </c>
      <c r="Y2939" t="s">
        <v>29</v>
      </c>
      <c r="Z2939" t="s">
        <v>29</v>
      </c>
    </row>
    <row r="2940" spans="1:26" x14ac:dyDescent="0.35">
      <c r="A2940">
        <v>2939</v>
      </c>
      <c r="B2940">
        <v>2019</v>
      </c>
      <c r="C2940">
        <v>4</v>
      </c>
      <c r="D2940" t="s">
        <v>101</v>
      </c>
      <c r="E2940" t="s">
        <v>102</v>
      </c>
      <c r="F2940" t="s">
        <v>103</v>
      </c>
      <c r="G2940" t="s">
        <v>28</v>
      </c>
      <c r="H2940" t="s">
        <v>29</v>
      </c>
      <c r="I2940">
        <v>0</v>
      </c>
      <c r="J2940">
        <v>3.5</v>
      </c>
      <c r="K2940" t="s">
        <v>170</v>
      </c>
      <c r="L2940" s="1">
        <v>43556</v>
      </c>
      <c r="M2940">
        <v>0.17730174731182799</v>
      </c>
      <c r="N2940">
        <v>31</v>
      </c>
      <c r="O2940" t="s">
        <v>213</v>
      </c>
      <c r="P2940">
        <v>0</v>
      </c>
      <c r="Q2940">
        <v>108900</v>
      </c>
      <c r="R2940">
        <v>0</v>
      </c>
      <c r="S2940">
        <v>0</v>
      </c>
      <c r="T2940">
        <v>0</v>
      </c>
      <c r="U2940" t="s">
        <v>102</v>
      </c>
      <c r="V2940" t="s">
        <v>103</v>
      </c>
      <c r="W2940" t="s">
        <v>28</v>
      </c>
      <c r="X2940">
        <v>2019</v>
      </c>
      <c r="Y2940">
        <v>4</v>
      </c>
      <c r="Z2940" t="s">
        <v>170</v>
      </c>
    </row>
    <row r="2941" spans="1:26" x14ac:dyDescent="0.35">
      <c r="A2941">
        <v>2940</v>
      </c>
      <c r="B2941">
        <v>2019</v>
      </c>
      <c r="C2941">
        <v>4</v>
      </c>
      <c r="D2941" t="s">
        <v>104</v>
      </c>
      <c r="E2941" t="s">
        <v>105</v>
      </c>
      <c r="F2941" t="s">
        <v>49</v>
      </c>
      <c r="G2941" t="s">
        <v>28</v>
      </c>
      <c r="H2941" t="s">
        <v>29</v>
      </c>
      <c r="I2941">
        <v>0</v>
      </c>
      <c r="J2941">
        <v>9.36</v>
      </c>
      <c r="K2941" t="s">
        <v>170</v>
      </c>
      <c r="L2941" s="1">
        <v>43556</v>
      </c>
      <c r="M2941">
        <v>0.17730174731182799</v>
      </c>
      <c r="N2941">
        <v>31</v>
      </c>
      <c r="O2941" t="s">
        <v>213</v>
      </c>
      <c r="P2941">
        <v>880</v>
      </c>
      <c r="Q2941">
        <v>4960</v>
      </c>
      <c r="R2941">
        <v>0</v>
      </c>
      <c r="S2941">
        <v>0</v>
      </c>
      <c r="T2941">
        <v>880</v>
      </c>
      <c r="U2941" t="s">
        <v>105</v>
      </c>
      <c r="V2941" t="s">
        <v>49</v>
      </c>
      <c r="W2941" t="s">
        <v>28</v>
      </c>
      <c r="X2941">
        <v>2019</v>
      </c>
      <c r="Y2941">
        <v>4</v>
      </c>
      <c r="Z2941" t="s">
        <v>170</v>
      </c>
    </row>
    <row r="2942" spans="1:26" x14ac:dyDescent="0.35">
      <c r="A2942">
        <v>2941</v>
      </c>
      <c r="B2942">
        <v>2019</v>
      </c>
      <c r="C2942">
        <v>6</v>
      </c>
      <c r="D2942" t="s">
        <v>25</v>
      </c>
      <c r="E2942" t="s">
        <v>26</v>
      </c>
      <c r="F2942" t="s">
        <v>27</v>
      </c>
      <c r="G2942" t="s">
        <v>28</v>
      </c>
      <c r="H2942" s="1">
        <v>43617</v>
      </c>
      <c r="I2942">
        <v>25.2</v>
      </c>
      <c r="J2942">
        <v>305.48</v>
      </c>
      <c r="K2942" t="s">
        <v>158</v>
      </c>
      <c r="L2942" s="1">
        <v>43617</v>
      </c>
      <c r="M2942">
        <v>0.23209150985663099</v>
      </c>
      <c r="N2942">
        <v>31</v>
      </c>
      <c r="O2942" t="s">
        <v>214</v>
      </c>
      <c r="P2942">
        <v>19362</v>
      </c>
      <c r="Q2942">
        <v>34472</v>
      </c>
      <c r="R2942">
        <v>0</v>
      </c>
      <c r="S2942">
        <v>0</v>
      </c>
      <c r="T2942">
        <v>19362</v>
      </c>
      <c r="U2942" t="s">
        <v>26</v>
      </c>
      <c r="V2942" t="s">
        <v>27</v>
      </c>
      <c r="W2942" t="s">
        <v>28</v>
      </c>
      <c r="X2942">
        <v>2019</v>
      </c>
      <c r="Y2942">
        <v>6</v>
      </c>
      <c r="Z2942" t="s">
        <v>158</v>
      </c>
    </row>
    <row r="2943" spans="1:26" x14ac:dyDescent="0.35">
      <c r="A2943">
        <v>2942</v>
      </c>
      <c r="B2943">
        <v>2019</v>
      </c>
      <c r="C2943">
        <v>6</v>
      </c>
      <c r="D2943" t="s">
        <v>32</v>
      </c>
      <c r="E2943" t="s">
        <v>33</v>
      </c>
      <c r="F2943" t="s">
        <v>34</v>
      </c>
      <c r="G2943" t="s">
        <v>35</v>
      </c>
      <c r="H2943" s="1">
        <v>43617</v>
      </c>
      <c r="I2943">
        <v>99.62</v>
      </c>
      <c r="J2943">
        <v>2080.6819999999998</v>
      </c>
      <c r="K2943" t="s">
        <v>158</v>
      </c>
      <c r="L2943" s="1">
        <v>43617</v>
      </c>
      <c r="M2943">
        <v>0.23209150985663099</v>
      </c>
      <c r="N2943">
        <v>31</v>
      </c>
      <c r="O2943" t="s">
        <v>214</v>
      </c>
      <c r="P2943">
        <v>121292</v>
      </c>
      <c r="Q2943">
        <v>315455</v>
      </c>
      <c r="R2943">
        <v>0</v>
      </c>
      <c r="S2943">
        <v>0</v>
      </c>
      <c r="T2943">
        <v>121292</v>
      </c>
      <c r="U2943" t="s">
        <v>33</v>
      </c>
      <c r="V2943" t="s">
        <v>34</v>
      </c>
      <c r="W2943" t="s">
        <v>35</v>
      </c>
      <c r="X2943">
        <v>2019</v>
      </c>
      <c r="Y2943">
        <v>6</v>
      </c>
      <c r="Z2943" t="s">
        <v>158</v>
      </c>
    </row>
    <row r="2944" spans="1:26" x14ac:dyDescent="0.35">
      <c r="A2944">
        <v>2943</v>
      </c>
      <c r="B2944">
        <v>2019</v>
      </c>
      <c r="C2944">
        <v>6</v>
      </c>
      <c r="D2944" t="s">
        <v>36</v>
      </c>
      <c r="E2944" t="s">
        <v>37</v>
      </c>
      <c r="F2944" t="s">
        <v>38</v>
      </c>
      <c r="G2944" t="s">
        <v>28</v>
      </c>
      <c r="H2944" s="1">
        <v>43617</v>
      </c>
      <c r="I2944">
        <v>10.36</v>
      </c>
      <c r="J2944">
        <v>1485.489</v>
      </c>
      <c r="K2944" t="s">
        <v>158</v>
      </c>
      <c r="L2944" s="1">
        <v>43617</v>
      </c>
      <c r="M2944">
        <v>0.23209150985663099</v>
      </c>
      <c r="N2944">
        <v>31</v>
      </c>
      <c r="O2944" t="s">
        <v>214</v>
      </c>
      <c r="P2944">
        <v>111255</v>
      </c>
      <c r="Q2944">
        <v>182322</v>
      </c>
      <c r="R2944">
        <v>0</v>
      </c>
      <c r="S2944">
        <v>0</v>
      </c>
      <c r="T2944">
        <v>111255</v>
      </c>
      <c r="U2944" t="s">
        <v>37</v>
      </c>
      <c r="V2944" t="s">
        <v>38</v>
      </c>
      <c r="W2944" t="s">
        <v>28</v>
      </c>
      <c r="X2944">
        <v>2019</v>
      </c>
      <c r="Y2944">
        <v>6</v>
      </c>
      <c r="Z2944" t="s">
        <v>158</v>
      </c>
    </row>
    <row r="2945" spans="1:26" x14ac:dyDescent="0.35">
      <c r="A2945">
        <v>2944</v>
      </c>
      <c r="B2945">
        <v>2019</v>
      </c>
      <c r="C2945">
        <v>6</v>
      </c>
      <c r="D2945" t="s">
        <v>39</v>
      </c>
      <c r="E2945" t="s">
        <v>40</v>
      </c>
      <c r="F2945" t="s">
        <v>41</v>
      </c>
      <c r="G2945" t="s">
        <v>35</v>
      </c>
      <c r="H2945" t="s">
        <v>29</v>
      </c>
      <c r="I2945">
        <v>0</v>
      </c>
      <c r="J2945">
        <v>2.64</v>
      </c>
      <c r="K2945" t="s">
        <v>158</v>
      </c>
      <c r="L2945" s="1">
        <v>43617</v>
      </c>
      <c r="M2945">
        <v>0.23209150985663099</v>
      </c>
      <c r="N2945">
        <v>31</v>
      </c>
      <c r="O2945" t="s">
        <v>214</v>
      </c>
      <c r="P2945">
        <v>0</v>
      </c>
      <c r="Q2945">
        <v>115200</v>
      </c>
      <c r="R2945">
        <v>0</v>
      </c>
      <c r="S2945">
        <v>0</v>
      </c>
      <c r="T2945">
        <v>0</v>
      </c>
      <c r="U2945" t="s">
        <v>40</v>
      </c>
      <c r="V2945" t="s">
        <v>41</v>
      </c>
      <c r="W2945" t="s">
        <v>35</v>
      </c>
      <c r="X2945">
        <v>2019</v>
      </c>
      <c r="Y2945">
        <v>6</v>
      </c>
      <c r="Z2945" t="s">
        <v>158</v>
      </c>
    </row>
    <row r="2946" spans="1:26" x14ac:dyDescent="0.35">
      <c r="A2946">
        <v>2945</v>
      </c>
      <c r="B2946">
        <v>2019</v>
      </c>
      <c r="C2946">
        <v>6</v>
      </c>
      <c r="D2946" t="s">
        <v>42</v>
      </c>
      <c r="E2946" t="s">
        <v>43</v>
      </c>
      <c r="F2946" t="s">
        <v>44</v>
      </c>
      <c r="G2946" t="s">
        <v>35</v>
      </c>
      <c r="H2946" t="s">
        <v>29</v>
      </c>
      <c r="I2946">
        <v>0</v>
      </c>
      <c r="J2946">
        <v>330.83</v>
      </c>
      <c r="K2946" t="s">
        <v>158</v>
      </c>
      <c r="L2946" s="1">
        <v>43617</v>
      </c>
      <c r="M2946">
        <v>0.23209150985663099</v>
      </c>
      <c r="N2946">
        <v>31</v>
      </c>
      <c r="O2946" t="s">
        <v>214</v>
      </c>
      <c r="P2946">
        <v>19663</v>
      </c>
      <c r="Q2946">
        <v>37968</v>
      </c>
      <c r="R2946">
        <v>0</v>
      </c>
      <c r="S2946">
        <v>0</v>
      </c>
      <c r="T2946">
        <v>19663</v>
      </c>
      <c r="U2946" t="s">
        <v>43</v>
      </c>
      <c r="V2946" t="s">
        <v>44</v>
      </c>
      <c r="W2946" t="s">
        <v>35</v>
      </c>
      <c r="X2946">
        <v>2019</v>
      </c>
      <c r="Y2946">
        <v>6</v>
      </c>
      <c r="Z2946" t="s">
        <v>158</v>
      </c>
    </row>
    <row r="2947" spans="1:26" x14ac:dyDescent="0.35">
      <c r="A2947">
        <v>2946</v>
      </c>
      <c r="B2947">
        <v>2019</v>
      </c>
      <c r="C2947">
        <v>6</v>
      </c>
      <c r="D2947" t="s">
        <v>45</v>
      </c>
      <c r="E2947" t="s">
        <v>46</v>
      </c>
      <c r="F2947" t="s">
        <v>41</v>
      </c>
      <c r="G2947" t="s">
        <v>35</v>
      </c>
      <c r="H2947" t="s">
        <v>29</v>
      </c>
      <c r="I2947">
        <v>0</v>
      </c>
      <c r="J2947">
        <v>83.63</v>
      </c>
      <c r="K2947" t="s">
        <v>158</v>
      </c>
      <c r="L2947" s="1">
        <v>43617</v>
      </c>
      <c r="M2947">
        <v>0.23209150985663099</v>
      </c>
      <c r="N2947">
        <v>31</v>
      </c>
      <c r="O2947" t="s">
        <v>214</v>
      </c>
      <c r="P2947">
        <v>0</v>
      </c>
      <c r="Q2947">
        <v>189920</v>
      </c>
      <c r="R2947">
        <v>0</v>
      </c>
      <c r="S2947">
        <v>0</v>
      </c>
      <c r="T2947">
        <v>0</v>
      </c>
      <c r="U2947" t="s">
        <v>46</v>
      </c>
      <c r="V2947" t="s">
        <v>41</v>
      </c>
      <c r="W2947" t="s">
        <v>35</v>
      </c>
      <c r="X2947">
        <v>2019</v>
      </c>
      <c r="Y2947">
        <v>6</v>
      </c>
      <c r="Z2947" t="s">
        <v>158</v>
      </c>
    </row>
    <row r="2948" spans="1:26" x14ac:dyDescent="0.35">
      <c r="A2948">
        <v>2947</v>
      </c>
      <c r="B2948">
        <v>2019</v>
      </c>
      <c r="C2948">
        <v>6</v>
      </c>
      <c r="D2948" t="s">
        <v>47</v>
      </c>
      <c r="E2948" t="s">
        <v>48</v>
      </c>
      <c r="F2948" t="s">
        <v>49</v>
      </c>
      <c r="G2948" t="s">
        <v>28</v>
      </c>
      <c r="H2948" t="s">
        <v>29</v>
      </c>
      <c r="I2948">
        <v>0</v>
      </c>
      <c r="J2948">
        <v>424.404</v>
      </c>
      <c r="K2948" t="s">
        <v>158</v>
      </c>
      <c r="L2948" s="1">
        <v>43617</v>
      </c>
      <c r="M2948">
        <v>0.23209150985663099</v>
      </c>
      <c r="N2948">
        <v>31</v>
      </c>
      <c r="O2948" t="s">
        <v>214</v>
      </c>
      <c r="P2948">
        <v>26766</v>
      </c>
      <c r="Q2948">
        <v>58433</v>
      </c>
      <c r="R2948">
        <v>0</v>
      </c>
      <c r="S2948">
        <v>0</v>
      </c>
      <c r="T2948">
        <v>26766</v>
      </c>
      <c r="U2948" t="s">
        <v>48</v>
      </c>
      <c r="V2948" t="s">
        <v>49</v>
      </c>
      <c r="W2948" t="s">
        <v>28</v>
      </c>
      <c r="X2948">
        <v>2019</v>
      </c>
      <c r="Y2948">
        <v>6</v>
      </c>
      <c r="Z2948" t="s">
        <v>158</v>
      </c>
    </row>
    <row r="2949" spans="1:26" x14ac:dyDescent="0.35">
      <c r="A2949">
        <v>2948</v>
      </c>
      <c r="B2949">
        <v>2019</v>
      </c>
      <c r="C2949">
        <v>6</v>
      </c>
      <c r="D2949" t="s">
        <v>50</v>
      </c>
      <c r="E2949" t="s">
        <v>51</v>
      </c>
      <c r="F2949" t="s">
        <v>38</v>
      </c>
      <c r="G2949" t="s">
        <v>28</v>
      </c>
      <c r="H2949" t="s">
        <v>29</v>
      </c>
      <c r="I2949">
        <v>0</v>
      </c>
      <c r="J2949">
        <v>0</v>
      </c>
      <c r="K2949" t="s">
        <v>158</v>
      </c>
      <c r="L2949" s="1">
        <v>43617</v>
      </c>
      <c r="M2949">
        <v>0.23209150985663099</v>
      </c>
      <c r="N2949">
        <v>31</v>
      </c>
      <c r="O2949" t="s">
        <v>214</v>
      </c>
      <c r="P2949">
        <v>0</v>
      </c>
      <c r="Q2949">
        <v>235956175</v>
      </c>
      <c r="R2949">
        <v>0</v>
      </c>
      <c r="S2949">
        <v>0</v>
      </c>
      <c r="T2949">
        <v>0</v>
      </c>
      <c r="U2949" t="s">
        <v>51</v>
      </c>
      <c r="V2949" t="s">
        <v>38</v>
      </c>
      <c r="W2949" t="s">
        <v>28</v>
      </c>
      <c r="X2949">
        <v>2019</v>
      </c>
      <c r="Y2949">
        <v>6</v>
      </c>
      <c r="Z2949" t="s">
        <v>158</v>
      </c>
    </row>
    <row r="2950" spans="1:26" x14ac:dyDescent="0.35">
      <c r="A2950">
        <v>2949</v>
      </c>
      <c r="B2950">
        <v>2019</v>
      </c>
      <c r="C2950">
        <v>6</v>
      </c>
      <c r="D2950" t="s">
        <v>52</v>
      </c>
      <c r="E2950" t="s">
        <v>53</v>
      </c>
      <c r="F2950" t="s">
        <v>34</v>
      </c>
      <c r="G2950" t="s">
        <v>35</v>
      </c>
      <c r="H2950" s="1">
        <v>43617</v>
      </c>
      <c r="I2950">
        <v>-1.53</v>
      </c>
      <c r="J2950">
        <v>0</v>
      </c>
      <c r="K2950" t="s">
        <v>158</v>
      </c>
      <c r="L2950" s="1">
        <v>43617</v>
      </c>
      <c r="M2950">
        <v>0.23209150985663099</v>
      </c>
      <c r="N2950">
        <v>31</v>
      </c>
      <c r="O2950" t="s">
        <v>214</v>
      </c>
      <c r="P2950">
        <v>0</v>
      </c>
      <c r="Q2950">
        <v>365770063</v>
      </c>
      <c r="R2950">
        <v>0</v>
      </c>
      <c r="S2950">
        <v>0</v>
      </c>
      <c r="T2950">
        <v>0</v>
      </c>
      <c r="U2950" t="s">
        <v>53</v>
      </c>
      <c r="V2950" t="s">
        <v>34</v>
      </c>
      <c r="W2950" t="s">
        <v>35</v>
      </c>
      <c r="X2950">
        <v>2019</v>
      </c>
      <c r="Y2950">
        <v>6</v>
      </c>
      <c r="Z2950" t="s">
        <v>158</v>
      </c>
    </row>
    <row r="2951" spans="1:26" x14ac:dyDescent="0.35">
      <c r="A2951">
        <v>2950</v>
      </c>
      <c r="B2951">
        <v>2019</v>
      </c>
      <c r="C2951">
        <v>6</v>
      </c>
      <c r="D2951" t="s">
        <v>54</v>
      </c>
      <c r="E2951" t="s">
        <v>55</v>
      </c>
      <c r="F2951" t="s">
        <v>56</v>
      </c>
      <c r="G2951" t="s">
        <v>35</v>
      </c>
      <c r="H2951" t="s">
        <v>29</v>
      </c>
      <c r="I2951">
        <v>0</v>
      </c>
      <c r="J2951">
        <v>242.29599999999999</v>
      </c>
      <c r="K2951" t="s">
        <v>158</v>
      </c>
      <c r="L2951" s="1">
        <v>43617</v>
      </c>
      <c r="M2951">
        <v>0.23209150985663099</v>
      </c>
      <c r="N2951">
        <v>31</v>
      </c>
      <c r="O2951" t="s">
        <v>214</v>
      </c>
      <c r="P2951">
        <v>5405</v>
      </c>
      <c r="Q2951">
        <v>255843</v>
      </c>
      <c r="R2951">
        <v>0</v>
      </c>
      <c r="S2951">
        <v>0</v>
      </c>
      <c r="T2951">
        <v>5405</v>
      </c>
      <c r="U2951" t="s">
        <v>55</v>
      </c>
      <c r="V2951" t="s">
        <v>56</v>
      </c>
      <c r="W2951" t="s">
        <v>35</v>
      </c>
      <c r="X2951">
        <v>2019</v>
      </c>
      <c r="Y2951">
        <v>6</v>
      </c>
      <c r="Z2951" t="s">
        <v>158</v>
      </c>
    </row>
    <row r="2952" spans="1:26" x14ac:dyDescent="0.35">
      <c r="A2952">
        <v>2951</v>
      </c>
      <c r="B2952">
        <v>2019</v>
      </c>
      <c r="C2952">
        <v>6</v>
      </c>
      <c r="D2952" t="s">
        <v>57</v>
      </c>
      <c r="E2952" t="s">
        <v>58</v>
      </c>
      <c r="F2952" t="s">
        <v>59</v>
      </c>
      <c r="G2952" t="s">
        <v>60</v>
      </c>
      <c r="H2952" t="s">
        <v>29</v>
      </c>
      <c r="I2952">
        <v>0</v>
      </c>
      <c r="J2952">
        <v>33.034999999999997</v>
      </c>
      <c r="K2952" t="s">
        <v>158</v>
      </c>
      <c r="L2952" s="1">
        <v>43617</v>
      </c>
      <c r="M2952">
        <v>0.23209150985663099</v>
      </c>
      <c r="N2952">
        <v>31</v>
      </c>
      <c r="O2952" t="s">
        <v>214</v>
      </c>
      <c r="P2952">
        <v>2320</v>
      </c>
      <c r="Q2952">
        <v>4516</v>
      </c>
      <c r="R2952">
        <v>0</v>
      </c>
      <c r="S2952">
        <v>0</v>
      </c>
      <c r="T2952">
        <v>2320</v>
      </c>
      <c r="U2952" t="s">
        <v>58</v>
      </c>
      <c r="V2952" t="s">
        <v>59</v>
      </c>
      <c r="W2952" t="s">
        <v>60</v>
      </c>
      <c r="X2952">
        <v>2019</v>
      </c>
      <c r="Y2952">
        <v>6</v>
      </c>
      <c r="Z2952" t="s">
        <v>158</v>
      </c>
    </row>
    <row r="2953" spans="1:26" x14ac:dyDescent="0.35">
      <c r="A2953">
        <v>2952</v>
      </c>
      <c r="B2953">
        <v>2019</v>
      </c>
      <c r="C2953">
        <v>6</v>
      </c>
      <c r="D2953" t="s">
        <v>61</v>
      </c>
      <c r="E2953" t="s">
        <v>62</v>
      </c>
      <c r="F2953" t="s">
        <v>63</v>
      </c>
      <c r="G2953" t="s">
        <v>60</v>
      </c>
      <c r="H2953" t="s">
        <v>29</v>
      </c>
      <c r="I2953">
        <v>0</v>
      </c>
      <c r="J2953">
        <v>0</v>
      </c>
      <c r="K2953" t="s">
        <v>158</v>
      </c>
      <c r="L2953" s="1">
        <v>43617</v>
      </c>
      <c r="M2953">
        <v>0.23209150985663099</v>
      </c>
      <c r="N2953">
        <v>31</v>
      </c>
      <c r="O2953" t="s">
        <v>29</v>
      </c>
      <c r="P2953" t="s">
        <v>29</v>
      </c>
      <c r="Q2953" t="s">
        <v>29</v>
      </c>
      <c r="R2953" t="s">
        <v>29</v>
      </c>
      <c r="S2953" t="s">
        <v>29</v>
      </c>
      <c r="T2953" t="s">
        <v>29</v>
      </c>
      <c r="U2953" t="s">
        <v>29</v>
      </c>
      <c r="V2953" t="s">
        <v>29</v>
      </c>
      <c r="W2953" t="s">
        <v>29</v>
      </c>
      <c r="X2953" t="s">
        <v>29</v>
      </c>
      <c r="Y2953" t="s">
        <v>29</v>
      </c>
      <c r="Z2953" t="s">
        <v>29</v>
      </c>
    </row>
    <row r="2954" spans="1:26" x14ac:dyDescent="0.35">
      <c r="A2954">
        <v>2953</v>
      </c>
      <c r="B2954">
        <v>2019</v>
      </c>
      <c r="C2954">
        <v>6</v>
      </c>
      <c r="D2954" t="s">
        <v>64</v>
      </c>
      <c r="E2954" t="s">
        <v>65</v>
      </c>
      <c r="F2954" t="s">
        <v>66</v>
      </c>
      <c r="G2954" t="s">
        <v>28</v>
      </c>
      <c r="H2954" t="s">
        <v>29</v>
      </c>
      <c r="I2954">
        <v>0</v>
      </c>
      <c r="J2954">
        <v>0</v>
      </c>
      <c r="K2954" t="s">
        <v>158</v>
      </c>
      <c r="L2954" s="1">
        <v>43617</v>
      </c>
      <c r="M2954">
        <v>0.23209150985663099</v>
      </c>
      <c r="N2954">
        <v>31</v>
      </c>
      <c r="O2954" t="s">
        <v>214</v>
      </c>
      <c r="P2954">
        <v>0</v>
      </c>
      <c r="Q2954">
        <v>125536462</v>
      </c>
      <c r="R2954">
        <v>0</v>
      </c>
      <c r="S2954">
        <v>0</v>
      </c>
      <c r="T2954">
        <v>0</v>
      </c>
      <c r="U2954" t="s">
        <v>65</v>
      </c>
      <c r="V2954" t="s">
        <v>66</v>
      </c>
      <c r="W2954" t="s">
        <v>28</v>
      </c>
      <c r="X2954">
        <v>2019</v>
      </c>
      <c r="Y2954">
        <v>6</v>
      </c>
      <c r="Z2954" t="s">
        <v>158</v>
      </c>
    </row>
    <row r="2955" spans="1:26" x14ac:dyDescent="0.35">
      <c r="A2955">
        <v>2954</v>
      </c>
      <c r="B2955">
        <v>2019</v>
      </c>
      <c r="C2955">
        <v>6</v>
      </c>
      <c r="D2955" t="s">
        <v>67</v>
      </c>
      <c r="E2955" t="s">
        <v>68</v>
      </c>
      <c r="F2955" t="s">
        <v>69</v>
      </c>
      <c r="G2955" t="s">
        <v>35</v>
      </c>
      <c r="H2955" t="s">
        <v>29</v>
      </c>
      <c r="I2955">
        <v>0</v>
      </c>
      <c r="J2955">
        <v>0</v>
      </c>
      <c r="K2955" t="s">
        <v>158</v>
      </c>
      <c r="L2955" s="1">
        <v>43617</v>
      </c>
      <c r="M2955">
        <v>0.23209150985663099</v>
      </c>
      <c r="N2955">
        <v>31</v>
      </c>
      <c r="O2955" t="s">
        <v>29</v>
      </c>
      <c r="P2955" t="s">
        <v>29</v>
      </c>
      <c r="Q2955" t="s">
        <v>29</v>
      </c>
      <c r="R2955" t="s">
        <v>29</v>
      </c>
      <c r="S2955" t="s">
        <v>29</v>
      </c>
      <c r="T2955" t="s">
        <v>29</v>
      </c>
      <c r="U2955" t="s">
        <v>29</v>
      </c>
      <c r="V2955" t="s">
        <v>29</v>
      </c>
      <c r="W2955" t="s">
        <v>29</v>
      </c>
      <c r="X2955" t="s">
        <v>29</v>
      </c>
      <c r="Y2955" t="s">
        <v>29</v>
      </c>
      <c r="Z2955" t="s">
        <v>29</v>
      </c>
    </row>
    <row r="2956" spans="1:26" x14ac:dyDescent="0.35">
      <c r="A2956">
        <v>2955</v>
      </c>
      <c r="B2956">
        <v>2019</v>
      </c>
      <c r="C2956">
        <v>6</v>
      </c>
      <c r="D2956" t="s">
        <v>70</v>
      </c>
      <c r="E2956" t="s">
        <v>71</v>
      </c>
      <c r="F2956" t="s">
        <v>72</v>
      </c>
      <c r="G2956" t="s">
        <v>28</v>
      </c>
      <c r="H2956" t="s">
        <v>29</v>
      </c>
      <c r="I2956">
        <v>0</v>
      </c>
      <c r="J2956">
        <v>8.91</v>
      </c>
      <c r="K2956" t="s">
        <v>158</v>
      </c>
      <c r="L2956" s="1">
        <v>43617</v>
      </c>
      <c r="M2956">
        <v>0.23209150985663099</v>
      </c>
      <c r="N2956">
        <v>31</v>
      </c>
      <c r="O2956" t="s">
        <v>214</v>
      </c>
      <c r="P2956">
        <v>0</v>
      </c>
      <c r="Q2956">
        <v>66000</v>
      </c>
      <c r="R2956">
        <v>0</v>
      </c>
      <c r="S2956">
        <v>0</v>
      </c>
      <c r="T2956">
        <v>0</v>
      </c>
      <c r="U2956" t="s">
        <v>71</v>
      </c>
      <c r="V2956" t="s">
        <v>72</v>
      </c>
      <c r="W2956" t="s">
        <v>28</v>
      </c>
      <c r="X2956">
        <v>2019</v>
      </c>
      <c r="Y2956">
        <v>6</v>
      </c>
      <c r="Z2956" t="s">
        <v>158</v>
      </c>
    </row>
    <row r="2957" spans="1:26" x14ac:dyDescent="0.35">
      <c r="A2957">
        <v>2956</v>
      </c>
      <c r="B2957">
        <v>2019</v>
      </c>
      <c r="C2957">
        <v>6</v>
      </c>
      <c r="D2957" t="s">
        <v>73</v>
      </c>
      <c r="E2957" t="s">
        <v>74</v>
      </c>
      <c r="F2957" t="s">
        <v>66</v>
      </c>
      <c r="G2957" t="s">
        <v>28</v>
      </c>
      <c r="H2957" t="s">
        <v>29</v>
      </c>
      <c r="I2957">
        <v>0</v>
      </c>
      <c r="J2957">
        <v>57.5</v>
      </c>
      <c r="K2957" t="s">
        <v>158</v>
      </c>
      <c r="L2957" s="1">
        <v>43617</v>
      </c>
      <c r="M2957">
        <v>0.23209150985663099</v>
      </c>
      <c r="N2957">
        <v>31</v>
      </c>
      <c r="O2957" t="s">
        <v>214</v>
      </c>
      <c r="P2957">
        <v>0</v>
      </c>
      <c r="Q2957">
        <v>76000</v>
      </c>
      <c r="R2957">
        <v>0</v>
      </c>
      <c r="S2957">
        <v>0</v>
      </c>
      <c r="T2957">
        <v>0</v>
      </c>
      <c r="U2957" t="s">
        <v>74</v>
      </c>
      <c r="V2957" t="s">
        <v>66</v>
      </c>
      <c r="W2957" t="s">
        <v>28</v>
      </c>
      <c r="X2957">
        <v>2019</v>
      </c>
      <c r="Y2957">
        <v>6</v>
      </c>
      <c r="Z2957" t="s">
        <v>158</v>
      </c>
    </row>
    <row r="2958" spans="1:26" x14ac:dyDescent="0.35">
      <c r="A2958">
        <v>2957</v>
      </c>
      <c r="B2958">
        <v>2019</v>
      </c>
      <c r="C2958">
        <v>6</v>
      </c>
      <c r="D2958" t="s">
        <v>75</v>
      </c>
      <c r="E2958" t="s">
        <v>76</v>
      </c>
      <c r="F2958" t="s">
        <v>44</v>
      </c>
      <c r="G2958" t="s">
        <v>35</v>
      </c>
      <c r="H2958" t="s">
        <v>29</v>
      </c>
      <c r="I2958">
        <v>0</v>
      </c>
      <c r="J2958">
        <v>0</v>
      </c>
      <c r="K2958" t="s">
        <v>158</v>
      </c>
      <c r="L2958" s="1">
        <v>43617</v>
      </c>
      <c r="M2958">
        <v>0.23209150985663099</v>
      </c>
      <c r="N2958">
        <v>31</v>
      </c>
      <c r="O2958" t="s">
        <v>214</v>
      </c>
      <c r="P2958">
        <v>0</v>
      </c>
      <c r="Q2958">
        <v>30894702</v>
      </c>
      <c r="R2958">
        <v>0</v>
      </c>
      <c r="S2958">
        <v>0</v>
      </c>
      <c r="T2958">
        <v>0</v>
      </c>
      <c r="U2958" t="s">
        <v>76</v>
      </c>
      <c r="V2958" t="s">
        <v>44</v>
      </c>
      <c r="W2958" t="s">
        <v>35</v>
      </c>
      <c r="X2958">
        <v>2019</v>
      </c>
      <c r="Y2958">
        <v>6</v>
      </c>
      <c r="Z2958" t="s">
        <v>158</v>
      </c>
    </row>
    <row r="2959" spans="1:26" x14ac:dyDescent="0.35">
      <c r="A2959">
        <v>2958</v>
      </c>
      <c r="B2959">
        <v>2019</v>
      </c>
      <c r="C2959">
        <v>6</v>
      </c>
      <c r="D2959" t="s">
        <v>77</v>
      </c>
      <c r="E2959" t="s">
        <v>78</v>
      </c>
      <c r="F2959" t="s">
        <v>34</v>
      </c>
      <c r="G2959" t="s">
        <v>35</v>
      </c>
      <c r="H2959" t="s">
        <v>29</v>
      </c>
      <c r="I2959">
        <v>0</v>
      </c>
      <c r="J2959">
        <v>0</v>
      </c>
      <c r="K2959" t="s">
        <v>158</v>
      </c>
      <c r="L2959" s="1">
        <v>43617</v>
      </c>
      <c r="M2959">
        <v>0.23209150985663099</v>
      </c>
      <c r="N2959">
        <v>31</v>
      </c>
      <c r="O2959" t="s">
        <v>214</v>
      </c>
      <c r="P2959">
        <v>0</v>
      </c>
      <c r="Q2959">
        <v>574908</v>
      </c>
      <c r="R2959">
        <v>0</v>
      </c>
      <c r="S2959">
        <v>0</v>
      </c>
      <c r="T2959">
        <v>0</v>
      </c>
      <c r="U2959" t="s">
        <v>78</v>
      </c>
      <c r="V2959" t="s">
        <v>34</v>
      </c>
      <c r="W2959" t="s">
        <v>35</v>
      </c>
      <c r="X2959">
        <v>2019</v>
      </c>
      <c r="Y2959">
        <v>6</v>
      </c>
      <c r="Z2959" t="s">
        <v>158</v>
      </c>
    </row>
    <row r="2960" spans="1:26" x14ac:dyDescent="0.35">
      <c r="A2960">
        <v>2959</v>
      </c>
      <c r="B2960">
        <v>2019</v>
      </c>
      <c r="C2960">
        <v>6</v>
      </c>
      <c r="D2960" t="s">
        <v>79</v>
      </c>
      <c r="E2960" t="s">
        <v>80</v>
      </c>
      <c r="F2960" t="s">
        <v>81</v>
      </c>
      <c r="G2960" t="s">
        <v>35</v>
      </c>
      <c r="H2960" t="s">
        <v>29</v>
      </c>
      <c r="I2960">
        <v>0</v>
      </c>
      <c r="J2960">
        <v>12.08</v>
      </c>
      <c r="K2960" t="s">
        <v>158</v>
      </c>
      <c r="L2960" s="1">
        <v>43617</v>
      </c>
      <c r="M2960">
        <v>0.23209150985663099</v>
      </c>
      <c r="N2960">
        <v>31</v>
      </c>
      <c r="O2960" t="s">
        <v>214</v>
      </c>
      <c r="P2960">
        <v>0</v>
      </c>
      <c r="Q2960">
        <v>0</v>
      </c>
      <c r="R2960">
        <v>611</v>
      </c>
      <c r="S2960">
        <v>203</v>
      </c>
      <c r="T2960">
        <v>814</v>
      </c>
      <c r="U2960" t="s">
        <v>80</v>
      </c>
      <c r="V2960" t="s">
        <v>81</v>
      </c>
      <c r="W2960" t="s">
        <v>35</v>
      </c>
      <c r="X2960">
        <v>2019</v>
      </c>
      <c r="Y2960">
        <v>6</v>
      </c>
      <c r="Z2960" t="s">
        <v>158</v>
      </c>
    </row>
    <row r="2961" spans="1:26" x14ac:dyDescent="0.35">
      <c r="A2961">
        <v>2960</v>
      </c>
      <c r="B2961">
        <v>2019</v>
      </c>
      <c r="C2961">
        <v>6</v>
      </c>
      <c r="D2961" t="s">
        <v>82</v>
      </c>
      <c r="E2961" t="s">
        <v>83</v>
      </c>
      <c r="F2961" t="s">
        <v>84</v>
      </c>
      <c r="G2961" t="s">
        <v>28</v>
      </c>
      <c r="H2961" t="s">
        <v>29</v>
      </c>
      <c r="I2961">
        <v>0</v>
      </c>
      <c r="J2961">
        <v>0</v>
      </c>
      <c r="K2961" t="s">
        <v>158</v>
      </c>
      <c r="L2961" s="1">
        <v>43617</v>
      </c>
      <c r="M2961">
        <v>0.23209150985663099</v>
      </c>
      <c r="N2961">
        <v>31</v>
      </c>
      <c r="O2961" t="s">
        <v>29</v>
      </c>
      <c r="P2961" t="s">
        <v>29</v>
      </c>
      <c r="Q2961" t="s">
        <v>29</v>
      </c>
      <c r="R2961" t="s">
        <v>29</v>
      </c>
      <c r="S2961" t="s">
        <v>29</v>
      </c>
      <c r="T2961" t="s">
        <v>29</v>
      </c>
      <c r="U2961" t="s">
        <v>29</v>
      </c>
      <c r="V2961" t="s">
        <v>29</v>
      </c>
      <c r="W2961" t="s">
        <v>29</v>
      </c>
      <c r="X2961" t="s">
        <v>29</v>
      </c>
      <c r="Y2961" t="s">
        <v>29</v>
      </c>
      <c r="Z2961" t="s">
        <v>29</v>
      </c>
    </row>
    <row r="2962" spans="1:26" x14ac:dyDescent="0.35">
      <c r="A2962">
        <v>2961</v>
      </c>
      <c r="B2962">
        <v>2019</v>
      </c>
      <c r="C2962">
        <v>6</v>
      </c>
      <c r="D2962" t="s">
        <v>85</v>
      </c>
      <c r="E2962" t="s">
        <v>86</v>
      </c>
      <c r="F2962" t="s">
        <v>38</v>
      </c>
      <c r="G2962" t="s">
        <v>28</v>
      </c>
      <c r="H2962" t="s">
        <v>29</v>
      </c>
      <c r="I2962">
        <v>0</v>
      </c>
      <c r="J2962">
        <v>0</v>
      </c>
      <c r="K2962" t="s">
        <v>158</v>
      </c>
      <c r="L2962" s="1">
        <v>43617</v>
      </c>
      <c r="M2962">
        <v>0.23209150985663099</v>
      </c>
      <c r="N2962">
        <v>31</v>
      </c>
      <c r="O2962" t="s">
        <v>214</v>
      </c>
      <c r="P2962">
        <v>0</v>
      </c>
      <c r="Q2962">
        <v>194422728</v>
      </c>
      <c r="R2962">
        <v>0</v>
      </c>
      <c r="S2962">
        <v>0</v>
      </c>
      <c r="T2962">
        <v>0</v>
      </c>
      <c r="U2962" t="s">
        <v>86</v>
      </c>
      <c r="V2962" t="s">
        <v>38</v>
      </c>
      <c r="W2962" t="s">
        <v>28</v>
      </c>
      <c r="X2962">
        <v>2019</v>
      </c>
      <c r="Y2962">
        <v>6</v>
      </c>
      <c r="Z2962" t="s">
        <v>158</v>
      </c>
    </row>
    <row r="2963" spans="1:26" x14ac:dyDescent="0.35">
      <c r="A2963">
        <v>2962</v>
      </c>
      <c r="B2963">
        <v>2019</v>
      </c>
      <c r="C2963">
        <v>6</v>
      </c>
      <c r="D2963" t="s">
        <v>87</v>
      </c>
      <c r="E2963" t="s">
        <v>76</v>
      </c>
      <c r="F2963" t="s">
        <v>27</v>
      </c>
      <c r="G2963" t="s">
        <v>28</v>
      </c>
      <c r="H2963" t="s">
        <v>29</v>
      </c>
      <c r="I2963">
        <v>0</v>
      </c>
      <c r="J2963">
        <v>0</v>
      </c>
      <c r="K2963" t="s">
        <v>158</v>
      </c>
      <c r="L2963" s="1">
        <v>43617</v>
      </c>
      <c r="M2963">
        <v>0.23209150985663099</v>
      </c>
      <c r="N2963">
        <v>31</v>
      </c>
      <c r="O2963" t="s">
        <v>214</v>
      </c>
      <c r="P2963">
        <v>0</v>
      </c>
      <c r="Q2963">
        <v>55856216</v>
      </c>
      <c r="R2963">
        <v>0</v>
      </c>
      <c r="S2963">
        <v>0</v>
      </c>
      <c r="T2963">
        <v>0</v>
      </c>
      <c r="U2963" t="s">
        <v>76</v>
      </c>
      <c r="V2963" t="s">
        <v>27</v>
      </c>
      <c r="W2963" t="s">
        <v>28</v>
      </c>
      <c r="X2963">
        <v>2019</v>
      </c>
      <c r="Y2963">
        <v>6</v>
      </c>
      <c r="Z2963" t="s">
        <v>158</v>
      </c>
    </row>
    <row r="2964" spans="1:26" x14ac:dyDescent="0.35">
      <c r="A2964">
        <v>2963</v>
      </c>
      <c r="B2964">
        <v>2019</v>
      </c>
      <c r="C2964">
        <v>6</v>
      </c>
      <c r="D2964" t="s">
        <v>88</v>
      </c>
      <c r="E2964" t="s">
        <v>89</v>
      </c>
      <c r="F2964" t="s">
        <v>49</v>
      </c>
      <c r="G2964" t="s">
        <v>28</v>
      </c>
      <c r="H2964" t="s">
        <v>29</v>
      </c>
      <c r="I2964">
        <v>0</v>
      </c>
      <c r="J2964">
        <v>0</v>
      </c>
      <c r="K2964" t="s">
        <v>158</v>
      </c>
      <c r="L2964" s="1">
        <v>43617</v>
      </c>
      <c r="M2964">
        <v>0.23209150985663099</v>
      </c>
      <c r="N2964">
        <v>31</v>
      </c>
      <c r="O2964" t="s">
        <v>214</v>
      </c>
      <c r="P2964">
        <v>0</v>
      </c>
      <c r="Q2964">
        <v>80726771</v>
      </c>
      <c r="R2964">
        <v>0</v>
      </c>
      <c r="S2964">
        <v>0</v>
      </c>
      <c r="T2964">
        <v>0</v>
      </c>
      <c r="U2964" t="s">
        <v>89</v>
      </c>
      <c r="V2964" t="s">
        <v>49</v>
      </c>
      <c r="W2964" t="s">
        <v>28</v>
      </c>
      <c r="X2964">
        <v>2019</v>
      </c>
      <c r="Y2964">
        <v>6</v>
      </c>
      <c r="Z2964" t="s">
        <v>158</v>
      </c>
    </row>
    <row r="2965" spans="1:26" x14ac:dyDescent="0.35">
      <c r="A2965">
        <v>2964</v>
      </c>
      <c r="B2965">
        <v>2019</v>
      </c>
      <c r="C2965">
        <v>6</v>
      </c>
      <c r="D2965" t="s">
        <v>90</v>
      </c>
      <c r="E2965" t="s">
        <v>51</v>
      </c>
      <c r="F2965" t="s">
        <v>59</v>
      </c>
      <c r="G2965" t="s">
        <v>60</v>
      </c>
      <c r="H2965" t="s">
        <v>29</v>
      </c>
      <c r="I2965">
        <v>0</v>
      </c>
      <c r="J2965">
        <v>0</v>
      </c>
      <c r="K2965" t="s">
        <v>158</v>
      </c>
      <c r="L2965" s="1">
        <v>43617</v>
      </c>
      <c r="M2965">
        <v>0.23209150985663099</v>
      </c>
      <c r="N2965">
        <v>31</v>
      </c>
      <c r="O2965" t="s">
        <v>214</v>
      </c>
      <c r="P2965">
        <v>0</v>
      </c>
      <c r="Q2965">
        <v>5438329</v>
      </c>
      <c r="R2965">
        <v>0</v>
      </c>
      <c r="S2965">
        <v>0</v>
      </c>
      <c r="T2965">
        <v>0</v>
      </c>
      <c r="U2965" t="s">
        <v>51</v>
      </c>
      <c r="V2965" t="s">
        <v>59</v>
      </c>
      <c r="W2965" t="s">
        <v>60</v>
      </c>
      <c r="X2965">
        <v>2019</v>
      </c>
      <c r="Y2965">
        <v>6</v>
      </c>
      <c r="Z2965" t="s">
        <v>158</v>
      </c>
    </row>
    <row r="2966" spans="1:26" x14ac:dyDescent="0.35">
      <c r="A2966">
        <v>2965</v>
      </c>
      <c r="B2966">
        <v>2019</v>
      </c>
      <c r="C2966">
        <v>6</v>
      </c>
      <c r="D2966" t="s">
        <v>91</v>
      </c>
      <c r="E2966" t="s">
        <v>80</v>
      </c>
      <c r="F2966" t="s">
        <v>92</v>
      </c>
      <c r="G2966" t="s">
        <v>28</v>
      </c>
      <c r="H2966" t="s">
        <v>29</v>
      </c>
      <c r="I2966">
        <v>0</v>
      </c>
      <c r="J2966">
        <v>5.94</v>
      </c>
      <c r="K2966" t="s">
        <v>158</v>
      </c>
      <c r="L2966" s="1">
        <v>43617</v>
      </c>
      <c r="M2966">
        <v>0.23209150985663099</v>
      </c>
      <c r="N2966">
        <v>31</v>
      </c>
      <c r="O2966" t="s">
        <v>214</v>
      </c>
      <c r="P2966">
        <v>0</v>
      </c>
      <c r="Q2966">
        <v>0</v>
      </c>
      <c r="R2966">
        <v>1301</v>
      </c>
      <c r="S2966">
        <v>700</v>
      </c>
      <c r="T2966">
        <v>2001</v>
      </c>
      <c r="U2966" t="s">
        <v>80</v>
      </c>
      <c r="V2966" t="s">
        <v>92</v>
      </c>
      <c r="W2966" t="s">
        <v>28</v>
      </c>
      <c r="X2966">
        <v>2019</v>
      </c>
      <c r="Y2966">
        <v>6</v>
      </c>
      <c r="Z2966" t="s">
        <v>158</v>
      </c>
    </row>
    <row r="2967" spans="1:26" x14ac:dyDescent="0.35">
      <c r="A2967">
        <v>2966</v>
      </c>
      <c r="B2967">
        <v>2019</v>
      </c>
      <c r="C2967">
        <v>6</v>
      </c>
      <c r="D2967" t="s">
        <v>93</v>
      </c>
      <c r="E2967" t="s">
        <v>94</v>
      </c>
      <c r="F2967" t="s">
        <v>95</v>
      </c>
      <c r="G2967" t="s">
        <v>60</v>
      </c>
      <c r="H2967" t="s">
        <v>29</v>
      </c>
      <c r="I2967">
        <v>0</v>
      </c>
      <c r="J2967">
        <v>11.52</v>
      </c>
      <c r="K2967" t="s">
        <v>158</v>
      </c>
      <c r="L2967" s="1">
        <v>43617</v>
      </c>
      <c r="M2967">
        <v>0.23209150985663099</v>
      </c>
      <c r="N2967">
        <v>31</v>
      </c>
      <c r="O2967" t="s">
        <v>214</v>
      </c>
      <c r="P2967">
        <v>1389</v>
      </c>
      <c r="Q2967">
        <v>1901</v>
      </c>
      <c r="R2967">
        <v>0</v>
      </c>
      <c r="S2967">
        <v>0</v>
      </c>
      <c r="T2967">
        <v>1389</v>
      </c>
      <c r="U2967" t="s">
        <v>94</v>
      </c>
      <c r="V2967" t="s">
        <v>95</v>
      </c>
      <c r="W2967" t="s">
        <v>60</v>
      </c>
      <c r="X2967">
        <v>2019</v>
      </c>
      <c r="Y2967">
        <v>6</v>
      </c>
      <c r="Z2967" t="s">
        <v>158</v>
      </c>
    </row>
    <row r="2968" spans="1:26" x14ac:dyDescent="0.35">
      <c r="A2968">
        <v>2967</v>
      </c>
      <c r="B2968">
        <v>2019</v>
      </c>
      <c r="C2968">
        <v>6</v>
      </c>
      <c r="D2968" t="s">
        <v>96</v>
      </c>
      <c r="E2968" t="s">
        <v>97</v>
      </c>
      <c r="F2968" t="s">
        <v>72</v>
      </c>
      <c r="G2968" t="s">
        <v>28</v>
      </c>
      <c r="H2968" t="s">
        <v>29</v>
      </c>
      <c r="I2968">
        <v>0</v>
      </c>
      <c r="J2968">
        <v>29.9</v>
      </c>
      <c r="K2968" t="s">
        <v>158</v>
      </c>
      <c r="L2968" s="1">
        <v>43617</v>
      </c>
      <c r="M2968">
        <v>0.23209150985663099</v>
      </c>
      <c r="N2968">
        <v>31</v>
      </c>
      <c r="O2968" t="s">
        <v>214</v>
      </c>
      <c r="P2968">
        <v>0</v>
      </c>
      <c r="Q2968">
        <v>208320</v>
      </c>
      <c r="R2968">
        <v>0</v>
      </c>
      <c r="S2968">
        <v>0</v>
      </c>
      <c r="T2968">
        <v>0</v>
      </c>
      <c r="U2968" t="s">
        <v>97</v>
      </c>
      <c r="V2968" t="s">
        <v>72</v>
      </c>
      <c r="W2968" t="s">
        <v>28</v>
      </c>
      <c r="X2968">
        <v>2019</v>
      </c>
      <c r="Y2968">
        <v>6</v>
      </c>
      <c r="Z2968" t="s">
        <v>158</v>
      </c>
    </row>
    <row r="2969" spans="1:26" x14ac:dyDescent="0.35">
      <c r="A2969">
        <v>2968</v>
      </c>
      <c r="B2969">
        <v>2019</v>
      </c>
      <c r="C2969">
        <v>6</v>
      </c>
      <c r="D2969" t="s">
        <v>98</v>
      </c>
      <c r="E2969" t="s">
        <v>99</v>
      </c>
      <c r="F2969" t="s">
        <v>100</v>
      </c>
      <c r="G2969" t="s">
        <v>60</v>
      </c>
      <c r="H2969" t="s">
        <v>29</v>
      </c>
      <c r="I2969">
        <v>0</v>
      </c>
      <c r="J2969">
        <v>120</v>
      </c>
      <c r="K2969" t="s">
        <v>158</v>
      </c>
      <c r="L2969" s="1">
        <v>43617</v>
      </c>
      <c r="M2969">
        <v>0.23209150985663099</v>
      </c>
      <c r="N2969">
        <v>31</v>
      </c>
      <c r="O2969" t="s">
        <v>214</v>
      </c>
      <c r="P2969">
        <v>0</v>
      </c>
      <c r="Q2969">
        <v>26880</v>
      </c>
      <c r="R2969">
        <v>0</v>
      </c>
      <c r="S2969">
        <v>0</v>
      </c>
      <c r="T2969">
        <v>0</v>
      </c>
      <c r="U2969" t="s">
        <v>99</v>
      </c>
      <c r="V2969" t="s">
        <v>100</v>
      </c>
      <c r="W2969" t="s">
        <v>60</v>
      </c>
      <c r="X2969">
        <v>2019</v>
      </c>
      <c r="Y2969">
        <v>6</v>
      </c>
      <c r="Z2969" t="s">
        <v>158</v>
      </c>
    </row>
    <row r="2970" spans="1:26" x14ac:dyDescent="0.35">
      <c r="A2970">
        <v>2969</v>
      </c>
      <c r="B2970">
        <v>2019</v>
      </c>
      <c r="C2970">
        <v>6</v>
      </c>
      <c r="D2970" t="s">
        <v>101</v>
      </c>
      <c r="E2970" t="s">
        <v>102</v>
      </c>
      <c r="F2970" t="s">
        <v>103</v>
      </c>
      <c r="G2970" t="s">
        <v>28</v>
      </c>
      <c r="H2970" t="s">
        <v>29</v>
      </c>
      <c r="I2970">
        <v>0</v>
      </c>
      <c r="J2970">
        <v>3.5</v>
      </c>
      <c r="K2970" t="s">
        <v>158</v>
      </c>
      <c r="L2970" s="1">
        <v>43617</v>
      </c>
      <c r="M2970">
        <v>0.23209150985663099</v>
      </c>
      <c r="N2970">
        <v>31</v>
      </c>
      <c r="O2970" t="s">
        <v>214</v>
      </c>
      <c r="P2970">
        <v>0</v>
      </c>
      <c r="Q2970">
        <v>120600</v>
      </c>
      <c r="R2970">
        <v>0</v>
      </c>
      <c r="S2970">
        <v>0</v>
      </c>
      <c r="T2970">
        <v>0</v>
      </c>
      <c r="U2970" t="s">
        <v>102</v>
      </c>
      <c r="V2970" t="s">
        <v>103</v>
      </c>
      <c r="W2970" t="s">
        <v>28</v>
      </c>
      <c r="X2970">
        <v>2019</v>
      </c>
      <c r="Y2970">
        <v>6</v>
      </c>
      <c r="Z2970" t="s">
        <v>158</v>
      </c>
    </row>
    <row r="2971" spans="1:26" x14ac:dyDescent="0.35">
      <c r="A2971">
        <v>2970</v>
      </c>
      <c r="B2971">
        <v>2019</v>
      </c>
      <c r="C2971">
        <v>6</v>
      </c>
      <c r="D2971" t="s">
        <v>104</v>
      </c>
      <c r="E2971" t="s">
        <v>105</v>
      </c>
      <c r="F2971" t="s">
        <v>49</v>
      </c>
      <c r="G2971" t="s">
        <v>28</v>
      </c>
      <c r="H2971" t="s">
        <v>29</v>
      </c>
      <c r="I2971">
        <v>0</v>
      </c>
      <c r="J2971">
        <v>9.36</v>
      </c>
      <c r="K2971" t="s">
        <v>158</v>
      </c>
      <c r="L2971" s="1">
        <v>43617</v>
      </c>
      <c r="M2971">
        <v>0.23209150985663099</v>
      </c>
      <c r="N2971">
        <v>31</v>
      </c>
      <c r="O2971" t="s">
        <v>214</v>
      </c>
      <c r="P2971">
        <v>600</v>
      </c>
      <c r="Q2971">
        <v>5720</v>
      </c>
      <c r="R2971">
        <v>0</v>
      </c>
      <c r="S2971">
        <v>0</v>
      </c>
      <c r="T2971">
        <v>600</v>
      </c>
      <c r="U2971" t="s">
        <v>105</v>
      </c>
      <c r="V2971" t="s">
        <v>49</v>
      </c>
      <c r="W2971" t="s">
        <v>28</v>
      </c>
      <c r="X2971">
        <v>2019</v>
      </c>
      <c r="Y2971">
        <v>6</v>
      </c>
      <c r="Z2971" t="s">
        <v>158</v>
      </c>
    </row>
    <row r="2972" spans="1:26" x14ac:dyDescent="0.35">
      <c r="A2972">
        <v>2971</v>
      </c>
      <c r="B2972">
        <v>2019</v>
      </c>
      <c r="C2972">
        <v>8</v>
      </c>
      <c r="D2972" t="s">
        <v>25</v>
      </c>
      <c r="E2972" t="s">
        <v>26</v>
      </c>
      <c r="F2972" t="s">
        <v>27</v>
      </c>
      <c r="G2972" t="s">
        <v>28</v>
      </c>
      <c r="H2972" t="s">
        <v>29</v>
      </c>
      <c r="I2972">
        <v>0</v>
      </c>
      <c r="J2972">
        <v>300.68</v>
      </c>
      <c r="K2972" t="s">
        <v>160</v>
      </c>
      <c r="L2972" s="1">
        <v>43678</v>
      </c>
      <c r="M2972">
        <v>0.24758411738351299</v>
      </c>
      <c r="N2972">
        <v>31</v>
      </c>
      <c r="O2972" t="s">
        <v>215</v>
      </c>
      <c r="P2972">
        <v>19075</v>
      </c>
      <c r="Q2972">
        <v>37541</v>
      </c>
      <c r="R2972">
        <v>0</v>
      </c>
      <c r="S2972">
        <v>0</v>
      </c>
      <c r="T2972">
        <v>19075</v>
      </c>
      <c r="U2972" t="s">
        <v>26</v>
      </c>
      <c r="V2972" t="s">
        <v>27</v>
      </c>
      <c r="W2972" t="s">
        <v>28</v>
      </c>
      <c r="X2972">
        <v>2019</v>
      </c>
      <c r="Y2972">
        <v>8</v>
      </c>
      <c r="Z2972" t="s">
        <v>160</v>
      </c>
    </row>
    <row r="2973" spans="1:26" x14ac:dyDescent="0.35">
      <c r="A2973">
        <v>2972</v>
      </c>
      <c r="B2973">
        <v>2019</v>
      </c>
      <c r="C2973">
        <v>8</v>
      </c>
      <c r="D2973" t="s">
        <v>32</v>
      </c>
      <c r="E2973" t="s">
        <v>33</v>
      </c>
      <c r="F2973" t="s">
        <v>34</v>
      </c>
      <c r="G2973" t="s">
        <v>35</v>
      </c>
      <c r="H2973" s="1">
        <v>43678</v>
      </c>
      <c r="I2973">
        <v>70.13</v>
      </c>
      <c r="J2973">
        <v>2194.2220000000002</v>
      </c>
      <c r="K2973" t="s">
        <v>160</v>
      </c>
      <c r="L2973" s="1">
        <v>43678</v>
      </c>
      <c r="M2973">
        <v>0.24758411738351299</v>
      </c>
      <c r="N2973">
        <v>31</v>
      </c>
      <c r="O2973" t="s">
        <v>215</v>
      </c>
      <c r="P2973">
        <v>107913</v>
      </c>
      <c r="Q2973">
        <v>404214</v>
      </c>
      <c r="R2973">
        <v>0</v>
      </c>
      <c r="S2973">
        <v>0</v>
      </c>
      <c r="T2973">
        <v>107913</v>
      </c>
      <c r="U2973" t="s">
        <v>33</v>
      </c>
      <c r="V2973" t="s">
        <v>34</v>
      </c>
      <c r="W2973" t="s">
        <v>35</v>
      </c>
      <c r="X2973">
        <v>2019</v>
      </c>
      <c r="Y2973">
        <v>8</v>
      </c>
      <c r="Z2973" t="s">
        <v>160</v>
      </c>
    </row>
    <row r="2974" spans="1:26" x14ac:dyDescent="0.35">
      <c r="A2974">
        <v>2973</v>
      </c>
      <c r="B2974">
        <v>2019</v>
      </c>
      <c r="C2974">
        <v>8</v>
      </c>
      <c r="D2974" t="s">
        <v>36</v>
      </c>
      <c r="E2974" t="s">
        <v>37</v>
      </c>
      <c r="F2974" t="s">
        <v>38</v>
      </c>
      <c r="G2974" t="s">
        <v>28</v>
      </c>
      <c r="H2974" s="1">
        <v>43678</v>
      </c>
      <c r="I2974">
        <v>88.655000000000001</v>
      </c>
      <c r="J2974">
        <v>1715.4939999999999</v>
      </c>
      <c r="K2974" t="s">
        <v>160</v>
      </c>
      <c r="L2974" s="1">
        <v>43678</v>
      </c>
      <c r="M2974">
        <v>0.24758411738351299</v>
      </c>
      <c r="N2974">
        <v>31</v>
      </c>
      <c r="O2974" t="s">
        <v>215</v>
      </c>
      <c r="P2974">
        <v>107366</v>
      </c>
      <c r="Q2974">
        <v>246377</v>
      </c>
      <c r="R2974">
        <v>0</v>
      </c>
      <c r="S2974">
        <v>0</v>
      </c>
      <c r="T2974">
        <v>107366</v>
      </c>
      <c r="U2974" t="s">
        <v>37</v>
      </c>
      <c r="V2974" t="s">
        <v>38</v>
      </c>
      <c r="W2974" t="s">
        <v>28</v>
      </c>
      <c r="X2974">
        <v>2019</v>
      </c>
      <c r="Y2974">
        <v>8</v>
      </c>
      <c r="Z2974" t="s">
        <v>160</v>
      </c>
    </row>
    <row r="2975" spans="1:26" x14ac:dyDescent="0.35">
      <c r="A2975">
        <v>2974</v>
      </c>
      <c r="B2975">
        <v>2019</v>
      </c>
      <c r="C2975">
        <v>8</v>
      </c>
      <c r="D2975" t="s">
        <v>39</v>
      </c>
      <c r="E2975" t="s">
        <v>40</v>
      </c>
      <c r="F2975" t="s">
        <v>41</v>
      </c>
      <c r="G2975" t="s">
        <v>35</v>
      </c>
      <c r="H2975" t="s">
        <v>29</v>
      </c>
      <c r="I2975">
        <v>0</v>
      </c>
      <c r="J2975">
        <v>2.64</v>
      </c>
      <c r="K2975" t="s">
        <v>160</v>
      </c>
      <c r="L2975" s="1">
        <v>43678</v>
      </c>
      <c r="M2975">
        <v>0.24758411738351299</v>
      </c>
      <c r="N2975">
        <v>31</v>
      </c>
      <c r="O2975" t="s">
        <v>215</v>
      </c>
      <c r="P2975">
        <v>0</v>
      </c>
      <c r="Q2975">
        <v>145800</v>
      </c>
      <c r="R2975">
        <v>0</v>
      </c>
      <c r="S2975">
        <v>0</v>
      </c>
      <c r="T2975">
        <v>0</v>
      </c>
      <c r="U2975" t="s">
        <v>40</v>
      </c>
      <c r="V2975" t="s">
        <v>41</v>
      </c>
      <c r="W2975" t="s">
        <v>35</v>
      </c>
      <c r="X2975">
        <v>2019</v>
      </c>
      <c r="Y2975">
        <v>8</v>
      </c>
      <c r="Z2975" t="s">
        <v>160</v>
      </c>
    </row>
    <row r="2976" spans="1:26" x14ac:dyDescent="0.35">
      <c r="A2976">
        <v>2975</v>
      </c>
      <c r="B2976">
        <v>2019</v>
      </c>
      <c r="C2976">
        <v>8</v>
      </c>
      <c r="D2976" t="s">
        <v>42</v>
      </c>
      <c r="E2976" t="s">
        <v>43</v>
      </c>
      <c r="F2976" t="s">
        <v>44</v>
      </c>
      <c r="G2976" t="s">
        <v>35</v>
      </c>
      <c r="H2976" t="s">
        <v>29</v>
      </c>
      <c r="I2976">
        <v>0</v>
      </c>
      <c r="J2976">
        <v>330.83</v>
      </c>
      <c r="K2976" t="s">
        <v>160</v>
      </c>
      <c r="L2976" s="1">
        <v>43678</v>
      </c>
      <c r="M2976">
        <v>0.24758411738351299</v>
      </c>
      <c r="N2976">
        <v>31</v>
      </c>
      <c r="O2976" t="s">
        <v>215</v>
      </c>
      <c r="P2976">
        <v>17732</v>
      </c>
      <c r="Q2976">
        <v>45952</v>
      </c>
      <c r="R2976">
        <v>0</v>
      </c>
      <c r="S2976">
        <v>0</v>
      </c>
      <c r="T2976">
        <v>17732</v>
      </c>
      <c r="U2976" t="s">
        <v>43</v>
      </c>
      <c r="V2976" t="s">
        <v>44</v>
      </c>
      <c r="W2976" t="s">
        <v>35</v>
      </c>
      <c r="X2976">
        <v>2019</v>
      </c>
      <c r="Y2976">
        <v>8</v>
      </c>
      <c r="Z2976" t="s">
        <v>160</v>
      </c>
    </row>
    <row r="2977" spans="1:26" x14ac:dyDescent="0.35">
      <c r="A2977">
        <v>2976</v>
      </c>
      <c r="B2977">
        <v>2019</v>
      </c>
      <c r="C2977">
        <v>8</v>
      </c>
      <c r="D2977" t="s">
        <v>45</v>
      </c>
      <c r="E2977" t="s">
        <v>46</v>
      </c>
      <c r="F2977" t="s">
        <v>41</v>
      </c>
      <c r="G2977" t="s">
        <v>35</v>
      </c>
      <c r="H2977" t="s">
        <v>29</v>
      </c>
      <c r="I2977">
        <v>0</v>
      </c>
      <c r="J2977">
        <v>83.63</v>
      </c>
      <c r="K2977" t="s">
        <v>160</v>
      </c>
      <c r="L2977" s="1">
        <v>43678</v>
      </c>
      <c r="M2977">
        <v>0.24758411738351299</v>
      </c>
      <c r="N2977">
        <v>31</v>
      </c>
      <c r="O2977" t="s">
        <v>215</v>
      </c>
      <c r="P2977">
        <v>0</v>
      </c>
      <c r="Q2977">
        <v>229320</v>
      </c>
      <c r="R2977">
        <v>0</v>
      </c>
      <c r="S2977">
        <v>0</v>
      </c>
      <c r="T2977">
        <v>0</v>
      </c>
      <c r="U2977" t="s">
        <v>46</v>
      </c>
      <c r="V2977" t="s">
        <v>41</v>
      </c>
      <c r="W2977" t="s">
        <v>35</v>
      </c>
      <c r="X2977">
        <v>2019</v>
      </c>
      <c r="Y2977">
        <v>8</v>
      </c>
      <c r="Z2977" t="s">
        <v>160</v>
      </c>
    </row>
    <row r="2978" spans="1:26" x14ac:dyDescent="0.35">
      <c r="A2978">
        <v>2977</v>
      </c>
      <c r="B2978">
        <v>2019</v>
      </c>
      <c r="C2978">
        <v>8</v>
      </c>
      <c r="D2978" t="s">
        <v>47</v>
      </c>
      <c r="E2978" t="s">
        <v>48</v>
      </c>
      <c r="F2978" t="s">
        <v>49</v>
      </c>
      <c r="G2978" t="s">
        <v>28</v>
      </c>
      <c r="H2978" t="s">
        <v>29</v>
      </c>
      <c r="I2978">
        <v>0</v>
      </c>
      <c r="J2978">
        <v>424.404</v>
      </c>
      <c r="K2978" t="s">
        <v>160</v>
      </c>
      <c r="L2978" s="1">
        <v>43678</v>
      </c>
      <c r="M2978">
        <v>0.24758411738351299</v>
      </c>
      <c r="N2978">
        <v>31</v>
      </c>
      <c r="O2978" t="s">
        <v>215</v>
      </c>
      <c r="P2978">
        <v>23634</v>
      </c>
      <c r="Q2978">
        <v>74467</v>
      </c>
      <c r="R2978">
        <v>0</v>
      </c>
      <c r="S2978">
        <v>0</v>
      </c>
      <c r="T2978">
        <v>23634</v>
      </c>
      <c r="U2978" t="s">
        <v>48</v>
      </c>
      <c r="V2978" t="s">
        <v>49</v>
      </c>
      <c r="W2978" t="s">
        <v>28</v>
      </c>
      <c r="X2978">
        <v>2019</v>
      </c>
      <c r="Y2978">
        <v>8</v>
      </c>
      <c r="Z2978" t="s">
        <v>160</v>
      </c>
    </row>
    <row r="2979" spans="1:26" x14ac:dyDescent="0.35">
      <c r="A2979">
        <v>2978</v>
      </c>
      <c r="B2979">
        <v>2019</v>
      </c>
      <c r="C2979">
        <v>8</v>
      </c>
      <c r="D2979" t="s">
        <v>50</v>
      </c>
      <c r="E2979" t="s">
        <v>51</v>
      </c>
      <c r="F2979" t="s">
        <v>38</v>
      </c>
      <c r="G2979" t="s">
        <v>28</v>
      </c>
      <c r="H2979" t="s">
        <v>29</v>
      </c>
      <c r="I2979">
        <v>0</v>
      </c>
      <c r="J2979">
        <v>0</v>
      </c>
      <c r="K2979" t="s">
        <v>160</v>
      </c>
      <c r="L2979" s="1">
        <v>43678</v>
      </c>
      <c r="M2979">
        <v>0.24758411738351299</v>
      </c>
      <c r="N2979">
        <v>31</v>
      </c>
      <c r="O2979" t="s">
        <v>215</v>
      </c>
      <c r="P2979">
        <v>0</v>
      </c>
      <c r="Q2979">
        <v>302163506</v>
      </c>
      <c r="R2979">
        <v>0</v>
      </c>
      <c r="S2979">
        <v>0</v>
      </c>
      <c r="T2979">
        <v>0</v>
      </c>
      <c r="U2979" t="s">
        <v>51</v>
      </c>
      <c r="V2979" t="s">
        <v>38</v>
      </c>
      <c r="W2979" t="s">
        <v>28</v>
      </c>
      <c r="X2979">
        <v>2019</v>
      </c>
      <c r="Y2979">
        <v>8</v>
      </c>
      <c r="Z2979" t="s">
        <v>160</v>
      </c>
    </row>
    <row r="2980" spans="1:26" x14ac:dyDescent="0.35">
      <c r="A2980">
        <v>2979</v>
      </c>
      <c r="B2980">
        <v>2019</v>
      </c>
      <c r="C2980">
        <v>8</v>
      </c>
      <c r="D2980" t="s">
        <v>52</v>
      </c>
      <c r="E2980" t="s">
        <v>53</v>
      </c>
      <c r="F2980" t="s">
        <v>34</v>
      </c>
      <c r="G2980" t="s">
        <v>35</v>
      </c>
      <c r="H2980" t="s">
        <v>29</v>
      </c>
      <c r="I2980">
        <v>0</v>
      </c>
      <c r="J2980">
        <v>0</v>
      </c>
      <c r="K2980" t="s">
        <v>160</v>
      </c>
      <c r="L2980" s="1">
        <v>43678</v>
      </c>
      <c r="M2980">
        <v>0.24758411738351299</v>
      </c>
      <c r="N2980">
        <v>31</v>
      </c>
      <c r="O2980" t="s">
        <v>215</v>
      </c>
      <c r="P2980">
        <v>0</v>
      </c>
      <c r="Q2980">
        <v>471924215</v>
      </c>
      <c r="R2980">
        <v>0</v>
      </c>
      <c r="S2980">
        <v>0</v>
      </c>
      <c r="T2980">
        <v>0</v>
      </c>
      <c r="U2980" t="s">
        <v>53</v>
      </c>
      <c r="V2980" t="s">
        <v>34</v>
      </c>
      <c r="W2980" t="s">
        <v>35</v>
      </c>
      <c r="X2980">
        <v>2019</v>
      </c>
      <c r="Y2980">
        <v>8</v>
      </c>
      <c r="Z2980" t="s">
        <v>160</v>
      </c>
    </row>
    <row r="2981" spans="1:26" x14ac:dyDescent="0.35">
      <c r="A2981">
        <v>2980</v>
      </c>
      <c r="B2981">
        <v>2019</v>
      </c>
      <c r="C2981">
        <v>8</v>
      </c>
      <c r="D2981" t="s">
        <v>54</v>
      </c>
      <c r="E2981" t="s">
        <v>55</v>
      </c>
      <c r="F2981" t="s">
        <v>56</v>
      </c>
      <c r="G2981" t="s">
        <v>35</v>
      </c>
      <c r="H2981" t="s">
        <v>29</v>
      </c>
      <c r="I2981">
        <v>0</v>
      </c>
      <c r="J2981">
        <v>242.29599999999999</v>
      </c>
      <c r="K2981" t="s">
        <v>160</v>
      </c>
      <c r="L2981" s="1">
        <v>43678</v>
      </c>
      <c r="M2981">
        <v>0.24758411738351299</v>
      </c>
      <c r="N2981">
        <v>31</v>
      </c>
      <c r="O2981" t="s">
        <v>215</v>
      </c>
      <c r="P2981">
        <v>5073</v>
      </c>
      <c r="Q2981">
        <v>271646</v>
      </c>
      <c r="R2981">
        <v>0</v>
      </c>
      <c r="S2981">
        <v>0</v>
      </c>
      <c r="T2981">
        <v>5073</v>
      </c>
      <c r="U2981" t="s">
        <v>55</v>
      </c>
      <c r="V2981" t="s">
        <v>56</v>
      </c>
      <c r="W2981" t="s">
        <v>35</v>
      </c>
      <c r="X2981">
        <v>2019</v>
      </c>
      <c r="Y2981">
        <v>8</v>
      </c>
      <c r="Z2981" t="s">
        <v>160</v>
      </c>
    </row>
    <row r="2982" spans="1:26" x14ac:dyDescent="0.35">
      <c r="A2982">
        <v>2981</v>
      </c>
      <c r="B2982">
        <v>2019</v>
      </c>
      <c r="C2982">
        <v>8</v>
      </c>
      <c r="D2982" t="s">
        <v>57</v>
      </c>
      <c r="E2982" t="s">
        <v>58</v>
      </c>
      <c r="F2982" t="s">
        <v>59</v>
      </c>
      <c r="G2982" t="s">
        <v>60</v>
      </c>
      <c r="H2982" t="s">
        <v>29</v>
      </c>
      <c r="I2982">
        <v>0</v>
      </c>
      <c r="J2982">
        <v>33.034999999999997</v>
      </c>
      <c r="K2982" t="s">
        <v>160</v>
      </c>
      <c r="L2982" s="1">
        <v>43678</v>
      </c>
      <c r="M2982">
        <v>0.24758411738351299</v>
      </c>
      <c r="N2982">
        <v>31</v>
      </c>
      <c r="O2982" t="s">
        <v>215</v>
      </c>
      <c r="P2982">
        <v>1910</v>
      </c>
      <c r="Q2982">
        <v>5391</v>
      </c>
      <c r="R2982">
        <v>0</v>
      </c>
      <c r="S2982">
        <v>0</v>
      </c>
      <c r="T2982">
        <v>1910</v>
      </c>
      <c r="U2982" t="s">
        <v>58</v>
      </c>
      <c r="V2982" t="s">
        <v>59</v>
      </c>
      <c r="W2982" t="s">
        <v>60</v>
      </c>
      <c r="X2982">
        <v>2019</v>
      </c>
      <c r="Y2982">
        <v>8</v>
      </c>
      <c r="Z2982" t="s">
        <v>160</v>
      </c>
    </row>
    <row r="2983" spans="1:26" x14ac:dyDescent="0.35">
      <c r="A2983">
        <v>2982</v>
      </c>
      <c r="B2983">
        <v>2019</v>
      </c>
      <c r="C2983">
        <v>8</v>
      </c>
      <c r="D2983" t="s">
        <v>61</v>
      </c>
      <c r="E2983" t="s">
        <v>62</v>
      </c>
      <c r="F2983" t="s">
        <v>63</v>
      </c>
      <c r="G2983" t="s">
        <v>60</v>
      </c>
      <c r="H2983" t="s">
        <v>29</v>
      </c>
      <c r="I2983">
        <v>0</v>
      </c>
      <c r="J2983">
        <v>0</v>
      </c>
      <c r="K2983" t="s">
        <v>160</v>
      </c>
      <c r="L2983" s="1">
        <v>43678</v>
      </c>
      <c r="M2983">
        <v>0.24758411738351299</v>
      </c>
      <c r="N2983">
        <v>31</v>
      </c>
      <c r="O2983" t="s">
        <v>29</v>
      </c>
      <c r="P2983" t="s">
        <v>29</v>
      </c>
      <c r="Q2983" t="s">
        <v>29</v>
      </c>
      <c r="R2983" t="s">
        <v>29</v>
      </c>
      <c r="S2983" t="s">
        <v>29</v>
      </c>
      <c r="T2983" t="s">
        <v>29</v>
      </c>
      <c r="U2983" t="s">
        <v>29</v>
      </c>
      <c r="V2983" t="s">
        <v>29</v>
      </c>
      <c r="W2983" t="s">
        <v>29</v>
      </c>
      <c r="X2983" t="s">
        <v>29</v>
      </c>
      <c r="Y2983" t="s">
        <v>29</v>
      </c>
      <c r="Z2983" t="s">
        <v>29</v>
      </c>
    </row>
    <row r="2984" spans="1:26" x14ac:dyDescent="0.35">
      <c r="A2984">
        <v>2983</v>
      </c>
      <c r="B2984">
        <v>2019</v>
      </c>
      <c r="C2984">
        <v>8</v>
      </c>
      <c r="D2984" t="s">
        <v>64</v>
      </c>
      <c r="E2984" t="s">
        <v>65</v>
      </c>
      <c r="F2984" t="s">
        <v>66</v>
      </c>
      <c r="G2984" t="s">
        <v>28</v>
      </c>
      <c r="H2984" t="s">
        <v>29</v>
      </c>
      <c r="I2984">
        <v>0</v>
      </c>
      <c r="J2984">
        <v>0</v>
      </c>
      <c r="K2984" t="s">
        <v>160</v>
      </c>
      <c r="L2984" s="1">
        <v>43678</v>
      </c>
      <c r="M2984">
        <v>0.24758411738351299</v>
      </c>
      <c r="N2984">
        <v>31</v>
      </c>
      <c r="O2984" t="s">
        <v>215</v>
      </c>
      <c r="P2984">
        <v>0</v>
      </c>
      <c r="Q2984">
        <v>133505376</v>
      </c>
      <c r="R2984">
        <v>0</v>
      </c>
      <c r="S2984">
        <v>0</v>
      </c>
      <c r="T2984">
        <v>0</v>
      </c>
      <c r="U2984" t="s">
        <v>65</v>
      </c>
      <c r="V2984" t="s">
        <v>66</v>
      </c>
      <c r="W2984" t="s">
        <v>28</v>
      </c>
      <c r="X2984">
        <v>2019</v>
      </c>
      <c r="Y2984">
        <v>8</v>
      </c>
      <c r="Z2984" t="s">
        <v>160</v>
      </c>
    </row>
    <row r="2985" spans="1:26" x14ac:dyDescent="0.35">
      <c r="A2985">
        <v>2984</v>
      </c>
      <c r="B2985">
        <v>2019</v>
      </c>
      <c r="C2985">
        <v>8</v>
      </c>
      <c r="D2985" t="s">
        <v>67</v>
      </c>
      <c r="E2985" t="s">
        <v>68</v>
      </c>
      <c r="F2985" t="s">
        <v>69</v>
      </c>
      <c r="G2985" t="s">
        <v>35</v>
      </c>
      <c r="H2985" t="s">
        <v>29</v>
      </c>
      <c r="I2985">
        <v>0</v>
      </c>
      <c r="J2985">
        <v>0</v>
      </c>
      <c r="K2985" t="s">
        <v>160</v>
      </c>
      <c r="L2985" s="1">
        <v>43678</v>
      </c>
      <c r="M2985">
        <v>0.24758411738351299</v>
      </c>
      <c r="N2985">
        <v>31</v>
      </c>
      <c r="O2985" t="s">
        <v>29</v>
      </c>
      <c r="P2985" t="s">
        <v>29</v>
      </c>
      <c r="Q2985" t="s">
        <v>29</v>
      </c>
      <c r="R2985" t="s">
        <v>29</v>
      </c>
      <c r="S2985" t="s">
        <v>29</v>
      </c>
      <c r="T2985" t="s">
        <v>29</v>
      </c>
      <c r="U2985" t="s">
        <v>29</v>
      </c>
      <c r="V2985" t="s">
        <v>29</v>
      </c>
      <c r="W2985" t="s">
        <v>29</v>
      </c>
      <c r="X2985" t="s">
        <v>29</v>
      </c>
      <c r="Y2985" t="s">
        <v>29</v>
      </c>
      <c r="Z2985" t="s">
        <v>29</v>
      </c>
    </row>
    <row r="2986" spans="1:26" x14ac:dyDescent="0.35">
      <c r="A2986">
        <v>2985</v>
      </c>
      <c r="B2986">
        <v>2019</v>
      </c>
      <c r="C2986">
        <v>8</v>
      </c>
      <c r="D2986" t="s">
        <v>70</v>
      </c>
      <c r="E2986" t="s">
        <v>71</v>
      </c>
      <c r="F2986" t="s">
        <v>72</v>
      </c>
      <c r="G2986" t="s">
        <v>28</v>
      </c>
      <c r="H2986" t="s">
        <v>29</v>
      </c>
      <c r="I2986">
        <v>0</v>
      </c>
      <c r="J2986">
        <v>8.91</v>
      </c>
      <c r="K2986" t="s">
        <v>160</v>
      </c>
      <c r="L2986" s="1">
        <v>43678</v>
      </c>
      <c r="M2986">
        <v>0.24758411738351299</v>
      </c>
      <c r="N2986">
        <v>31</v>
      </c>
      <c r="O2986" t="s">
        <v>215</v>
      </c>
      <c r="P2986">
        <v>0</v>
      </c>
      <c r="Q2986">
        <v>70800</v>
      </c>
      <c r="R2986">
        <v>0</v>
      </c>
      <c r="S2986">
        <v>0</v>
      </c>
      <c r="T2986">
        <v>0</v>
      </c>
      <c r="U2986" t="s">
        <v>71</v>
      </c>
      <c r="V2986" t="s">
        <v>72</v>
      </c>
      <c r="W2986" t="s">
        <v>28</v>
      </c>
      <c r="X2986">
        <v>2019</v>
      </c>
      <c r="Y2986">
        <v>8</v>
      </c>
      <c r="Z2986" t="s">
        <v>160</v>
      </c>
    </row>
    <row r="2987" spans="1:26" x14ac:dyDescent="0.35">
      <c r="A2987">
        <v>2986</v>
      </c>
      <c r="B2987">
        <v>2019</v>
      </c>
      <c r="C2987">
        <v>8</v>
      </c>
      <c r="D2987" t="s">
        <v>73</v>
      </c>
      <c r="E2987" t="s">
        <v>74</v>
      </c>
      <c r="F2987" t="s">
        <v>66</v>
      </c>
      <c r="G2987" t="s">
        <v>28</v>
      </c>
      <c r="H2987" t="s">
        <v>29</v>
      </c>
      <c r="I2987">
        <v>0</v>
      </c>
      <c r="J2987">
        <v>57.5</v>
      </c>
      <c r="K2987" t="s">
        <v>160</v>
      </c>
      <c r="L2987" s="1">
        <v>43678</v>
      </c>
      <c r="M2987">
        <v>0.24758411738351299</v>
      </c>
      <c r="N2987">
        <v>31</v>
      </c>
      <c r="O2987" t="s">
        <v>215</v>
      </c>
      <c r="P2987">
        <v>0</v>
      </c>
      <c r="Q2987">
        <v>82320</v>
      </c>
      <c r="R2987">
        <v>0</v>
      </c>
      <c r="S2987">
        <v>0</v>
      </c>
      <c r="T2987">
        <v>0</v>
      </c>
      <c r="U2987" t="s">
        <v>74</v>
      </c>
      <c r="V2987" t="s">
        <v>66</v>
      </c>
      <c r="W2987" t="s">
        <v>28</v>
      </c>
      <c r="X2987">
        <v>2019</v>
      </c>
      <c r="Y2987">
        <v>8</v>
      </c>
      <c r="Z2987" t="s">
        <v>160</v>
      </c>
    </row>
    <row r="2988" spans="1:26" x14ac:dyDescent="0.35">
      <c r="A2988">
        <v>2987</v>
      </c>
      <c r="B2988">
        <v>2019</v>
      </c>
      <c r="C2988">
        <v>8</v>
      </c>
      <c r="D2988" t="s">
        <v>75</v>
      </c>
      <c r="E2988" t="s">
        <v>76</v>
      </c>
      <c r="F2988" t="s">
        <v>44</v>
      </c>
      <c r="G2988" t="s">
        <v>35</v>
      </c>
      <c r="H2988" t="s">
        <v>29</v>
      </c>
      <c r="I2988">
        <v>0</v>
      </c>
      <c r="J2988">
        <v>0</v>
      </c>
      <c r="K2988" t="s">
        <v>160</v>
      </c>
      <c r="L2988" s="1">
        <v>43678</v>
      </c>
      <c r="M2988">
        <v>0.24758411738351299</v>
      </c>
      <c r="N2988">
        <v>31</v>
      </c>
      <c r="O2988" t="s">
        <v>215</v>
      </c>
      <c r="P2988">
        <v>0</v>
      </c>
      <c r="Q2988">
        <v>34505370</v>
      </c>
      <c r="R2988">
        <v>0</v>
      </c>
      <c r="S2988">
        <v>0</v>
      </c>
      <c r="T2988">
        <v>0</v>
      </c>
      <c r="U2988" t="s">
        <v>76</v>
      </c>
      <c r="V2988" t="s">
        <v>44</v>
      </c>
      <c r="W2988" t="s">
        <v>35</v>
      </c>
      <c r="X2988">
        <v>2019</v>
      </c>
      <c r="Y2988">
        <v>8</v>
      </c>
      <c r="Z2988" t="s">
        <v>160</v>
      </c>
    </row>
    <row r="2989" spans="1:26" x14ac:dyDescent="0.35">
      <c r="A2989">
        <v>2988</v>
      </c>
      <c r="B2989">
        <v>2019</v>
      </c>
      <c r="C2989">
        <v>8</v>
      </c>
      <c r="D2989" t="s">
        <v>77</v>
      </c>
      <c r="E2989" t="s">
        <v>78</v>
      </c>
      <c r="F2989" t="s">
        <v>34</v>
      </c>
      <c r="G2989" t="s">
        <v>35</v>
      </c>
      <c r="H2989" t="s">
        <v>29</v>
      </c>
      <c r="I2989">
        <v>0</v>
      </c>
      <c r="J2989">
        <v>0</v>
      </c>
      <c r="K2989" t="s">
        <v>160</v>
      </c>
      <c r="L2989" s="1">
        <v>43678</v>
      </c>
      <c r="M2989">
        <v>0.24758411738351299</v>
      </c>
      <c r="N2989">
        <v>31</v>
      </c>
      <c r="O2989" t="s">
        <v>215</v>
      </c>
      <c r="P2989">
        <v>0</v>
      </c>
      <c r="Q2989">
        <v>487713</v>
      </c>
      <c r="R2989">
        <v>0</v>
      </c>
      <c r="S2989">
        <v>0</v>
      </c>
      <c r="T2989">
        <v>0</v>
      </c>
      <c r="U2989" t="s">
        <v>78</v>
      </c>
      <c r="V2989" t="s">
        <v>34</v>
      </c>
      <c r="W2989" t="s">
        <v>35</v>
      </c>
      <c r="X2989">
        <v>2019</v>
      </c>
      <c r="Y2989">
        <v>8</v>
      </c>
      <c r="Z2989" t="s">
        <v>160</v>
      </c>
    </row>
    <row r="2990" spans="1:26" x14ac:dyDescent="0.35">
      <c r="A2990">
        <v>2989</v>
      </c>
      <c r="B2990">
        <v>2019</v>
      </c>
      <c r="C2990">
        <v>8</v>
      </c>
      <c r="D2990" t="s">
        <v>79</v>
      </c>
      <c r="E2990" t="s">
        <v>80</v>
      </c>
      <c r="F2990" t="s">
        <v>81</v>
      </c>
      <c r="G2990" t="s">
        <v>35</v>
      </c>
      <c r="H2990" t="s">
        <v>29</v>
      </c>
      <c r="I2990">
        <v>0</v>
      </c>
      <c r="J2990">
        <v>12.08</v>
      </c>
      <c r="K2990" t="s">
        <v>160</v>
      </c>
      <c r="L2990" s="1">
        <v>43678</v>
      </c>
      <c r="M2990">
        <v>0.24758411738351299</v>
      </c>
      <c r="N2990">
        <v>31</v>
      </c>
      <c r="O2990" t="s">
        <v>215</v>
      </c>
      <c r="P2990">
        <v>0</v>
      </c>
      <c r="Q2990">
        <v>0</v>
      </c>
      <c r="R2990">
        <v>510</v>
      </c>
      <c r="S2990">
        <v>217</v>
      </c>
      <c r="T2990">
        <v>727</v>
      </c>
      <c r="U2990" t="s">
        <v>80</v>
      </c>
      <c r="V2990" t="s">
        <v>81</v>
      </c>
      <c r="W2990" t="s">
        <v>35</v>
      </c>
      <c r="X2990">
        <v>2019</v>
      </c>
      <c r="Y2990">
        <v>8</v>
      </c>
      <c r="Z2990" t="s">
        <v>160</v>
      </c>
    </row>
    <row r="2991" spans="1:26" x14ac:dyDescent="0.35">
      <c r="A2991">
        <v>2990</v>
      </c>
      <c r="B2991">
        <v>2019</v>
      </c>
      <c r="C2991">
        <v>8</v>
      </c>
      <c r="D2991" t="s">
        <v>82</v>
      </c>
      <c r="E2991" t="s">
        <v>83</v>
      </c>
      <c r="F2991" t="s">
        <v>84</v>
      </c>
      <c r="G2991" t="s">
        <v>28</v>
      </c>
      <c r="H2991" t="s">
        <v>29</v>
      </c>
      <c r="I2991">
        <v>0</v>
      </c>
      <c r="J2991">
        <v>0</v>
      </c>
      <c r="K2991" t="s">
        <v>160</v>
      </c>
      <c r="L2991" s="1">
        <v>43678</v>
      </c>
      <c r="M2991">
        <v>0.24758411738351299</v>
      </c>
      <c r="N2991">
        <v>31</v>
      </c>
      <c r="O2991" t="s">
        <v>29</v>
      </c>
      <c r="P2991" t="s">
        <v>29</v>
      </c>
      <c r="Q2991" t="s">
        <v>29</v>
      </c>
      <c r="R2991" t="s">
        <v>29</v>
      </c>
      <c r="S2991" t="s">
        <v>29</v>
      </c>
      <c r="T2991" t="s">
        <v>29</v>
      </c>
      <c r="U2991" t="s">
        <v>29</v>
      </c>
      <c r="V2991" t="s">
        <v>29</v>
      </c>
      <c r="W2991" t="s">
        <v>29</v>
      </c>
      <c r="X2991" t="s">
        <v>29</v>
      </c>
      <c r="Y2991" t="s">
        <v>29</v>
      </c>
      <c r="Z2991" t="s">
        <v>29</v>
      </c>
    </row>
    <row r="2992" spans="1:26" x14ac:dyDescent="0.35">
      <c r="A2992">
        <v>2991</v>
      </c>
      <c r="B2992">
        <v>2019</v>
      </c>
      <c r="C2992">
        <v>8</v>
      </c>
      <c r="D2992" t="s">
        <v>85</v>
      </c>
      <c r="E2992" t="s">
        <v>86</v>
      </c>
      <c r="F2992" t="s">
        <v>38</v>
      </c>
      <c r="G2992" t="s">
        <v>28</v>
      </c>
      <c r="H2992" t="s">
        <v>29</v>
      </c>
      <c r="I2992">
        <v>0</v>
      </c>
      <c r="J2992">
        <v>0</v>
      </c>
      <c r="K2992" t="s">
        <v>160</v>
      </c>
      <c r="L2992" s="1">
        <v>43678</v>
      </c>
      <c r="M2992">
        <v>0.24758411738351299</v>
      </c>
      <c r="N2992">
        <v>31</v>
      </c>
      <c r="O2992" t="s">
        <v>215</v>
      </c>
      <c r="P2992">
        <v>0</v>
      </c>
      <c r="Q2992">
        <v>228148952</v>
      </c>
      <c r="R2992">
        <v>0</v>
      </c>
      <c r="S2992">
        <v>0</v>
      </c>
      <c r="T2992">
        <v>0</v>
      </c>
      <c r="U2992" t="s">
        <v>86</v>
      </c>
      <c r="V2992" t="s">
        <v>38</v>
      </c>
      <c r="W2992" t="s">
        <v>28</v>
      </c>
      <c r="X2992">
        <v>2019</v>
      </c>
      <c r="Y2992">
        <v>8</v>
      </c>
      <c r="Z2992" t="s">
        <v>160</v>
      </c>
    </row>
    <row r="2993" spans="1:26" x14ac:dyDescent="0.35">
      <c r="A2993">
        <v>2992</v>
      </c>
      <c r="B2993">
        <v>2019</v>
      </c>
      <c r="C2993">
        <v>8</v>
      </c>
      <c r="D2993" t="s">
        <v>87</v>
      </c>
      <c r="E2993" t="s">
        <v>76</v>
      </c>
      <c r="F2993" t="s">
        <v>27</v>
      </c>
      <c r="G2993" t="s">
        <v>28</v>
      </c>
      <c r="H2993" t="s">
        <v>29</v>
      </c>
      <c r="I2993">
        <v>0</v>
      </c>
      <c r="J2993">
        <v>0</v>
      </c>
      <c r="K2993" t="s">
        <v>160</v>
      </c>
      <c r="L2993" s="1">
        <v>43678</v>
      </c>
      <c r="M2993">
        <v>0.24758411738351299</v>
      </c>
      <c r="N2993">
        <v>31</v>
      </c>
      <c r="O2993" t="s">
        <v>215</v>
      </c>
      <c r="P2993">
        <v>0</v>
      </c>
      <c r="Q2993">
        <v>64873441</v>
      </c>
      <c r="R2993">
        <v>0</v>
      </c>
      <c r="S2993">
        <v>0</v>
      </c>
      <c r="T2993">
        <v>0</v>
      </c>
      <c r="U2993" t="s">
        <v>76</v>
      </c>
      <c r="V2993" t="s">
        <v>27</v>
      </c>
      <c r="W2993" t="s">
        <v>28</v>
      </c>
      <c r="X2993">
        <v>2019</v>
      </c>
      <c r="Y2993">
        <v>8</v>
      </c>
      <c r="Z2993" t="s">
        <v>160</v>
      </c>
    </row>
    <row r="2994" spans="1:26" x14ac:dyDescent="0.35">
      <c r="A2994">
        <v>2993</v>
      </c>
      <c r="B2994">
        <v>2019</v>
      </c>
      <c r="C2994">
        <v>8</v>
      </c>
      <c r="D2994" t="s">
        <v>88</v>
      </c>
      <c r="E2994" t="s">
        <v>89</v>
      </c>
      <c r="F2994" t="s">
        <v>49</v>
      </c>
      <c r="G2994" t="s">
        <v>28</v>
      </c>
      <c r="H2994" t="s">
        <v>29</v>
      </c>
      <c r="I2994">
        <v>0</v>
      </c>
      <c r="J2994">
        <v>0</v>
      </c>
      <c r="K2994" t="s">
        <v>160</v>
      </c>
      <c r="L2994" s="1">
        <v>43678</v>
      </c>
      <c r="M2994">
        <v>0.24758411738351299</v>
      </c>
      <c r="N2994">
        <v>31</v>
      </c>
      <c r="O2994" t="s">
        <v>215</v>
      </c>
      <c r="P2994">
        <v>0</v>
      </c>
      <c r="Q2994">
        <v>90965337</v>
      </c>
      <c r="R2994">
        <v>0</v>
      </c>
      <c r="S2994">
        <v>0</v>
      </c>
      <c r="T2994">
        <v>0</v>
      </c>
      <c r="U2994" t="s">
        <v>89</v>
      </c>
      <c r="V2994" t="s">
        <v>49</v>
      </c>
      <c r="W2994" t="s">
        <v>28</v>
      </c>
      <c r="X2994">
        <v>2019</v>
      </c>
      <c r="Y2994">
        <v>8</v>
      </c>
      <c r="Z2994" t="s">
        <v>160</v>
      </c>
    </row>
    <row r="2995" spans="1:26" x14ac:dyDescent="0.35">
      <c r="A2995">
        <v>2994</v>
      </c>
      <c r="B2995">
        <v>2019</v>
      </c>
      <c r="C2995">
        <v>8</v>
      </c>
      <c r="D2995" t="s">
        <v>90</v>
      </c>
      <c r="E2995" t="s">
        <v>51</v>
      </c>
      <c r="F2995" t="s">
        <v>59</v>
      </c>
      <c r="G2995" t="s">
        <v>60</v>
      </c>
      <c r="H2995" t="s">
        <v>29</v>
      </c>
      <c r="I2995">
        <v>0</v>
      </c>
      <c r="J2995">
        <v>0</v>
      </c>
      <c r="K2995" t="s">
        <v>160</v>
      </c>
      <c r="L2995" s="1">
        <v>43678</v>
      </c>
      <c r="M2995">
        <v>0.24758411738351299</v>
      </c>
      <c r="N2995">
        <v>31</v>
      </c>
      <c r="O2995" t="s">
        <v>215</v>
      </c>
      <c r="P2995">
        <v>0</v>
      </c>
      <c r="Q2995">
        <v>6162705</v>
      </c>
      <c r="R2995">
        <v>0</v>
      </c>
      <c r="S2995">
        <v>0</v>
      </c>
      <c r="T2995">
        <v>0</v>
      </c>
      <c r="U2995" t="s">
        <v>51</v>
      </c>
      <c r="V2995" t="s">
        <v>59</v>
      </c>
      <c r="W2995" t="s">
        <v>60</v>
      </c>
      <c r="X2995">
        <v>2019</v>
      </c>
      <c r="Y2995">
        <v>8</v>
      </c>
      <c r="Z2995" t="s">
        <v>160</v>
      </c>
    </row>
    <row r="2996" spans="1:26" x14ac:dyDescent="0.35">
      <c r="A2996">
        <v>2995</v>
      </c>
      <c r="B2996">
        <v>2019</v>
      </c>
      <c r="C2996">
        <v>8</v>
      </c>
      <c r="D2996" t="s">
        <v>91</v>
      </c>
      <c r="E2996" t="s">
        <v>80</v>
      </c>
      <c r="F2996" t="s">
        <v>92</v>
      </c>
      <c r="G2996" t="s">
        <v>28</v>
      </c>
      <c r="H2996" t="s">
        <v>29</v>
      </c>
      <c r="I2996">
        <v>0</v>
      </c>
      <c r="J2996">
        <v>5.94</v>
      </c>
      <c r="K2996" t="s">
        <v>160</v>
      </c>
      <c r="L2996" s="1">
        <v>43678</v>
      </c>
      <c r="M2996">
        <v>0.24758411738351299</v>
      </c>
      <c r="N2996">
        <v>31</v>
      </c>
      <c r="O2996" t="s">
        <v>215</v>
      </c>
      <c r="P2996">
        <v>0</v>
      </c>
      <c r="Q2996">
        <v>0</v>
      </c>
      <c r="R2996">
        <v>1506</v>
      </c>
      <c r="S2996">
        <v>806</v>
      </c>
      <c r="T2996">
        <v>2312</v>
      </c>
      <c r="U2996" t="s">
        <v>80</v>
      </c>
      <c r="V2996" t="s">
        <v>92</v>
      </c>
      <c r="W2996" t="s">
        <v>28</v>
      </c>
      <c r="X2996">
        <v>2019</v>
      </c>
      <c r="Y2996">
        <v>8</v>
      </c>
      <c r="Z2996" t="s">
        <v>160</v>
      </c>
    </row>
    <row r="2997" spans="1:26" x14ac:dyDescent="0.35">
      <c r="A2997">
        <v>2996</v>
      </c>
      <c r="B2997">
        <v>2019</v>
      </c>
      <c r="C2997">
        <v>8</v>
      </c>
      <c r="D2997" t="s">
        <v>93</v>
      </c>
      <c r="E2997" t="s">
        <v>94</v>
      </c>
      <c r="F2997" t="s">
        <v>95</v>
      </c>
      <c r="G2997" t="s">
        <v>60</v>
      </c>
      <c r="H2997" t="s">
        <v>29</v>
      </c>
      <c r="I2997">
        <v>0</v>
      </c>
      <c r="J2997">
        <v>11.52</v>
      </c>
      <c r="K2997" t="s">
        <v>160</v>
      </c>
      <c r="L2997" s="1">
        <v>43678</v>
      </c>
      <c r="M2997">
        <v>0.24758411738351299</v>
      </c>
      <c r="N2997">
        <v>31</v>
      </c>
      <c r="O2997" t="s">
        <v>215</v>
      </c>
      <c r="P2997">
        <v>1578</v>
      </c>
      <c r="Q2997">
        <v>1959</v>
      </c>
      <c r="R2997">
        <v>0</v>
      </c>
      <c r="S2997">
        <v>0</v>
      </c>
      <c r="T2997">
        <v>1578</v>
      </c>
      <c r="U2997" t="s">
        <v>94</v>
      </c>
      <c r="V2997" t="s">
        <v>95</v>
      </c>
      <c r="W2997" t="s">
        <v>60</v>
      </c>
      <c r="X2997">
        <v>2019</v>
      </c>
      <c r="Y2997">
        <v>8</v>
      </c>
      <c r="Z2997" t="s">
        <v>160</v>
      </c>
    </row>
    <row r="2998" spans="1:26" x14ac:dyDescent="0.35">
      <c r="A2998">
        <v>2997</v>
      </c>
      <c r="B2998">
        <v>2019</v>
      </c>
      <c r="C2998">
        <v>8</v>
      </c>
      <c r="D2998" t="s">
        <v>96</v>
      </c>
      <c r="E2998" t="s">
        <v>97</v>
      </c>
      <c r="F2998" t="s">
        <v>72</v>
      </c>
      <c r="G2998" t="s">
        <v>28</v>
      </c>
      <c r="H2998" t="s">
        <v>29</v>
      </c>
      <c r="I2998">
        <v>0</v>
      </c>
      <c r="J2998">
        <v>29.9</v>
      </c>
      <c r="K2998" t="s">
        <v>160</v>
      </c>
      <c r="L2998" s="1">
        <v>43678</v>
      </c>
      <c r="M2998">
        <v>0.24758411738351299</v>
      </c>
      <c r="N2998">
        <v>31</v>
      </c>
      <c r="O2998" t="s">
        <v>215</v>
      </c>
      <c r="P2998">
        <v>0</v>
      </c>
      <c r="Q2998">
        <v>227520</v>
      </c>
      <c r="R2998">
        <v>0</v>
      </c>
      <c r="S2998">
        <v>0</v>
      </c>
      <c r="T2998">
        <v>0</v>
      </c>
      <c r="U2998" t="s">
        <v>97</v>
      </c>
      <c r="V2998" t="s">
        <v>72</v>
      </c>
      <c r="W2998" t="s">
        <v>28</v>
      </c>
      <c r="X2998">
        <v>2019</v>
      </c>
      <c r="Y2998">
        <v>8</v>
      </c>
      <c r="Z2998" t="s">
        <v>160</v>
      </c>
    </row>
    <row r="2999" spans="1:26" x14ac:dyDescent="0.35">
      <c r="A2999">
        <v>2998</v>
      </c>
      <c r="B2999">
        <v>2019</v>
      </c>
      <c r="C2999">
        <v>8</v>
      </c>
      <c r="D2999" t="s">
        <v>98</v>
      </c>
      <c r="E2999" t="s">
        <v>99</v>
      </c>
      <c r="F2999" t="s">
        <v>100</v>
      </c>
      <c r="G2999" t="s">
        <v>60</v>
      </c>
      <c r="H2999" t="s">
        <v>29</v>
      </c>
      <c r="I2999">
        <v>0</v>
      </c>
      <c r="J2999">
        <v>120</v>
      </c>
      <c r="K2999" t="s">
        <v>160</v>
      </c>
      <c r="L2999" s="1">
        <v>43678</v>
      </c>
      <c r="M2999">
        <v>0.24758411738351299</v>
      </c>
      <c r="N2999">
        <v>31</v>
      </c>
      <c r="O2999" t="s">
        <v>215</v>
      </c>
      <c r="P2999">
        <v>8064</v>
      </c>
      <c r="Q2999">
        <v>18816</v>
      </c>
      <c r="R2999">
        <v>0</v>
      </c>
      <c r="S2999">
        <v>0</v>
      </c>
      <c r="T2999">
        <v>8064</v>
      </c>
      <c r="U2999" t="s">
        <v>99</v>
      </c>
      <c r="V2999" t="s">
        <v>100</v>
      </c>
      <c r="W2999" t="s">
        <v>60</v>
      </c>
      <c r="X2999">
        <v>2019</v>
      </c>
      <c r="Y2999">
        <v>8</v>
      </c>
      <c r="Z2999" t="s">
        <v>160</v>
      </c>
    </row>
    <row r="3000" spans="1:26" x14ac:dyDescent="0.35">
      <c r="A3000">
        <v>2999</v>
      </c>
      <c r="B3000">
        <v>2019</v>
      </c>
      <c r="C3000">
        <v>8</v>
      </c>
      <c r="D3000" t="s">
        <v>101</v>
      </c>
      <c r="E3000" t="s">
        <v>102</v>
      </c>
      <c r="F3000" t="s">
        <v>103</v>
      </c>
      <c r="G3000" t="s">
        <v>28</v>
      </c>
      <c r="H3000" t="s">
        <v>29</v>
      </c>
      <c r="I3000">
        <v>0</v>
      </c>
      <c r="J3000">
        <v>3.5</v>
      </c>
      <c r="K3000" t="s">
        <v>160</v>
      </c>
      <c r="L3000" s="1">
        <v>43678</v>
      </c>
      <c r="M3000">
        <v>0.24758411738351299</v>
      </c>
      <c r="N3000">
        <v>31</v>
      </c>
      <c r="O3000" t="s">
        <v>215</v>
      </c>
      <c r="P3000">
        <v>0</v>
      </c>
      <c r="Q3000">
        <v>144180</v>
      </c>
      <c r="R3000">
        <v>0</v>
      </c>
      <c r="S3000">
        <v>0</v>
      </c>
      <c r="T3000">
        <v>0</v>
      </c>
      <c r="U3000" t="s">
        <v>102</v>
      </c>
      <c r="V3000" t="s">
        <v>103</v>
      </c>
      <c r="W3000" t="s">
        <v>28</v>
      </c>
      <c r="X3000">
        <v>2019</v>
      </c>
      <c r="Y3000">
        <v>8</v>
      </c>
      <c r="Z3000" t="s">
        <v>160</v>
      </c>
    </row>
    <row r="3001" spans="1:26" x14ac:dyDescent="0.35">
      <c r="A3001">
        <v>3000</v>
      </c>
      <c r="B3001">
        <v>2019</v>
      </c>
      <c r="C3001">
        <v>8</v>
      </c>
      <c r="D3001" t="s">
        <v>104</v>
      </c>
      <c r="E3001" t="s">
        <v>105</v>
      </c>
      <c r="F3001" t="s">
        <v>49</v>
      </c>
      <c r="G3001" t="s">
        <v>28</v>
      </c>
      <c r="H3001" t="s">
        <v>29</v>
      </c>
      <c r="I3001">
        <v>0</v>
      </c>
      <c r="J3001">
        <v>9.36</v>
      </c>
      <c r="K3001" t="s">
        <v>160</v>
      </c>
      <c r="L3001" s="1">
        <v>43678</v>
      </c>
      <c r="M3001">
        <v>0.24758411738351299</v>
      </c>
      <c r="N3001">
        <v>31</v>
      </c>
      <c r="O3001" t="s">
        <v>215</v>
      </c>
      <c r="P3001">
        <v>680</v>
      </c>
      <c r="Q3001">
        <v>6560</v>
      </c>
      <c r="R3001">
        <v>0</v>
      </c>
      <c r="S3001">
        <v>0</v>
      </c>
      <c r="T3001">
        <v>680</v>
      </c>
      <c r="U3001" t="s">
        <v>105</v>
      </c>
      <c r="V3001" t="s">
        <v>49</v>
      </c>
      <c r="W3001" t="s">
        <v>28</v>
      </c>
      <c r="X3001">
        <v>2019</v>
      </c>
      <c r="Y3001">
        <v>8</v>
      </c>
      <c r="Z3001" t="s">
        <v>160</v>
      </c>
    </row>
    <row r="3002" spans="1:26" x14ac:dyDescent="0.35">
      <c r="A3002">
        <v>3001</v>
      </c>
      <c r="B3002">
        <v>2019</v>
      </c>
      <c r="C3002">
        <v>9</v>
      </c>
      <c r="D3002" t="s">
        <v>25</v>
      </c>
      <c r="E3002" t="s">
        <v>26</v>
      </c>
      <c r="F3002" t="s">
        <v>27</v>
      </c>
      <c r="G3002" t="s">
        <v>28</v>
      </c>
      <c r="H3002" t="s">
        <v>29</v>
      </c>
      <c r="I3002">
        <v>0</v>
      </c>
      <c r="J3002">
        <v>300.68</v>
      </c>
      <c r="K3002" t="s">
        <v>162</v>
      </c>
      <c r="L3002" s="1">
        <v>43709</v>
      </c>
      <c r="M3002">
        <v>0.21096505376344099</v>
      </c>
      <c r="N3002">
        <v>31</v>
      </c>
      <c r="O3002" t="s">
        <v>216</v>
      </c>
      <c r="P3002">
        <v>16531</v>
      </c>
      <c r="Q3002">
        <v>43014</v>
      </c>
      <c r="R3002">
        <v>0</v>
      </c>
      <c r="S3002">
        <v>0</v>
      </c>
      <c r="T3002">
        <v>16531</v>
      </c>
      <c r="U3002" t="s">
        <v>26</v>
      </c>
      <c r="V3002" t="s">
        <v>27</v>
      </c>
      <c r="W3002" t="s">
        <v>28</v>
      </c>
      <c r="X3002">
        <v>2019</v>
      </c>
      <c r="Y3002">
        <v>9</v>
      </c>
      <c r="Z3002" t="s">
        <v>162</v>
      </c>
    </row>
    <row r="3003" spans="1:26" x14ac:dyDescent="0.35">
      <c r="A3003">
        <v>3002</v>
      </c>
      <c r="B3003">
        <v>2019</v>
      </c>
      <c r="C3003">
        <v>9</v>
      </c>
      <c r="D3003" t="s">
        <v>32</v>
      </c>
      <c r="E3003" t="s">
        <v>33</v>
      </c>
      <c r="F3003" t="s">
        <v>34</v>
      </c>
      <c r="G3003" t="s">
        <v>35</v>
      </c>
      <c r="H3003" s="1">
        <v>43709</v>
      </c>
      <c r="I3003">
        <v>74.495000000000005</v>
      </c>
      <c r="J3003">
        <v>2268.7170000000001</v>
      </c>
      <c r="K3003" t="s">
        <v>162</v>
      </c>
      <c r="L3003" s="1">
        <v>43709</v>
      </c>
      <c r="M3003">
        <v>0.21096505376344099</v>
      </c>
      <c r="N3003">
        <v>31</v>
      </c>
      <c r="O3003" t="s">
        <v>216</v>
      </c>
      <c r="P3003">
        <v>110634</v>
      </c>
      <c r="Q3003">
        <v>419685</v>
      </c>
      <c r="R3003">
        <v>0</v>
      </c>
      <c r="S3003">
        <v>0</v>
      </c>
      <c r="T3003">
        <v>110634</v>
      </c>
      <c r="U3003" t="s">
        <v>33</v>
      </c>
      <c r="V3003" t="s">
        <v>34</v>
      </c>
      <c r="W3003" t="s">
        <v>35</v>
      </c>
      <c r="X3003">
        <v>2019</v>
      </c>
      <c r="Y3003">
        <v>9</v>
      </c>
      <c r="Z3003" t="s">
        <v>162</v>
      </c>
    </row>
    <row r="3004" spans="1:26" x14ac:dyDescent="0.35">
      <c r="A3004">
        <v>3003</v>
      </c>
      <c r="B3004">
        <v>2019</v>
      </c>
      <c r="C3004">
        <v>9</v>
      </c>
      <c r="D3004" t="s">
        <v>36</v>
      </c>
      <c r="E3004" t="s">
        <v>37</v>
      </c>
      <c r="F3004" t="s">
        <v>38</v>
      </c>
      <c r="G3004" t="s">
        <v>28</v>
      </c>
      <c r="H3004" s="1">
        <v>43709</v>
      </c>
      <c r="I3004">
        <v>84.382999999999996</v>
      </c>
      <c r="J3004">
        <v>1799.877</v>
      </c>
      <c r="K3004" t="s">
        <v>162</v>
      </c>
      <c r="L3004" s="1">
        <v>43709</v>
      </c>
      <c r="M3004">
        <v>0.21096505376344099</v>
      </c>
      <c r="N3004">
        <v>31</v>
      </c>
      <c r="O3004" t="s">
        <v>216</v>
      </c>
      <c r="P3004">
        <v>121691</v>
      </c>
      <c r="Q3004">
        <v>257099</v>
      </c>
      <c r="R3004">
        <v>0</v>
      </c>
      <c r="S3004">
        <v>0</v>
      </c>
      <c r="T3004">
        <v>121691</v>
      </c>
      <c r="U3004" t="s">
        <v>37</v>
      </c>
      <c r="V3004" t="s">
        <v>38</v>
      </c>
      <c r="W3004" t="s">
        <v>28</v>
      </c>
      <c r="X3004">
        <v>2019</v>
      </c>
      <c r="Y3004">
        <v>9</v>
      </c>
      <c r="Z3004" t="s">
        <v>162</v>
      </c>
    </row>
    <row r="3005" spans="1:26" x14ac:dyDescent="0.35">
      <c r="A3005">
        <v>3004</v>
      </c>
      <c r="B3005">
        <v>2019</v>
      </c>
      <c r="C3005">
        <v>9</v>
      </c>
      <c r="D3005" t="s">
        <v>39</v>
      </c>
      <c r="E3005" t="s">
        <v>40</v>
      </c>
      <c r="F3005" t="s">
        <v>41</v>
      </c>
      <c r="G3005" t="s">
        <v>35</v>
      </c>
      <c r="H3005" t="s">
        <v>29</v>
      </c>
      <c r="I3005">
        <v>0</v>
      </c>
      <c r="J3005">
        <v>2.64</v>
      </c>
      <c r="K3005" t="s">
        <v>162</v>
      </c>
      <c r="L3005" s="1">
        <v>43709</v>
      </c>
      <c r="M3005">
        <v>0.21096505376344099</v>
      </c>
      <c r="N3005">
        <v>31</v>
      </c>
      <c r="O3005" t="s">
        <v>216</v>
      </c>
      <c r="P3005">
        <v>0</v>
      </c>
      <c r="Q3005">
        <v>141000</v>
      </c>
      <c r="R3005">
        <v>0</v>
      </c>
      <c r="S3005">
        <v>0</v>
      </c>
      <c r="T3005">
        <v>0</v>
      </c>
      <c r="U3005" t="s">
        <v>40</v>
      </c>
      <c r="V3005" t="s">
        <v>41</v>
      </c>
      <c r="W3005" t="s">
        <v>35</v>
      </c>
      <c r="X3005">
        <v>2019</v>
      </c>
      <c r="Y3005">
        <v>9</v>
      </c>
      <c r="Z3005" t="s">
        <v>162</v>
      </c>
    </row>
    <row r="3006" spans="1:26" x14ac:dyDescent="0.35">
      <c r="A3006">
        <v>3005</v>
      </c>
      <c r="B3006">
        <v>2019</v>
      </c>
      <c r="C3006">
        <v>9</v>
      </c>
      <c r="D3006" t="s">
        <v>42</v>
      </c>
      <c r="E3006" t="s">
        <v>43</v>
      </c>
      <c r="F3006" t="s">
        <v>44</v>
      </c>
      <c r="G3006" t="s">
        <v>35</v>
      </c>
      <c r="H3006" t="s">
        <v>29</v>
      </c>
      <c r="I3006">
        <v>0</v>
      </c>
      <c r="J3006">
        <v>330.83</v>
      </c>
      <c r="K3006" t="s">
        <v>162</v>
      </c>
      <c r="L3006" s="1">
        <v>43709</v>
      </c>
      <c r="M3006">
        <v>0.21096505376344099</v>
      </c>
      <c r="N3006">
        <v>31</v>
      </c>
      <c r="O3006" t="s">
        <v>216</v>
      </c>
      <c r="P3006">
        <v>17458</v>
      </c>
      <c r="Q3006">
        <v>40172</v>
      </c>
      <c r="R3006">
        <v>0</v>
      </c>
      <c r="S3006">
        <v>0</v>
      </c>
      <c r="T3006">
        <v>17458</v>
      </c>
      <c r="U3006" t="s">
        <v>43</v>
      </c>
      <c r="V3006" t="s">
        <v>44</v>
      </c>
      <c r="W3006" t="s">
        <v>35</v>
      </c>
      <c r="X3006">
        <v>2019</v>
      </c>
      <c r="Y3006">
        <v>9</v>
      </c>
      <c r="Z3006" t="s">
        <v>162</v>
      </c>
    </row>
    <row r="3007" spans="1:26" x14ac:dyDescent="0.35">
      <c r="A3007">
        <v>3006</v>
      </c>
      <c r="B3007">
        <v>2019</v>
      </c>
      <c r="C3007">
        <v>9</v>
      </c>
      <c r="D3007" t="s">
        <v>45</v>
      </c>
      <c r="E3007" t="s">
        <v>46</v>
      </c>
      <c r="F3007" t="s">
        <v>41</v>
      </c>
      <c r="G3007" t="s">
        <v>35</v>
      </c>
      <c r="H3007" t="s">
        <v>29</v>
      </c>
      <c r="I3007">
        <v>0</v>
      </c>
      <c r="J3007">
        <v>83.63</v>
      </c>
      <c r="K3007" t="s">
        <v>162</v>
      </c>
      <c r="L3007" s="1">
        <v>43709</v>
      </c>
      <c r="M3007">
        <v>0.21096505376344099</v>
      </c>
      <c r="N3007">
        <v>31</v>
      </c>
      <c r="O3007" t="s">
        <v>216</v>
      </c>
      <c r="P3007">
        <v>0</v>
      </c>
      <c r="Q3007">
        <v>268560</v>
      </c>
      <c r="R3007">
        <v>0</v>
      </c>
      <c r="S3007">
        <v>0</v>
      </c>
      <c r="T3007">
        <v>0</v>
      </c>
      <c r="U3007" t="s">
        <v>46</v>
      </c>
      <c r="V3007" t="s">
        <v>41</v>
      </c>
      <c r="W3007" t="s">
        <v>35</v>
      </c>
      <c r="X3007">
        <v>2019</v>
      </c>
      <c r="Y3007">
        <v>9</v>
      </c>
      <c r="Z3007" t="s">
        <v>162</v>
      </c>
    </row>
    <row r="3008" spans="1:26" x14ac:dyDescent="0.35">
      <c r="A3008">
        <v>3007</v>
      </c>
      <c r="B3008">
        <v>2019</v>
      </c>
      <c r="C3008">
        <v>9</v>
      </c>
      <c r="D3008" t="s">
        <v>47</v>
      </c>
      <c r="E3008" t="s">
        <v>48</v>
      </c>
      <c r="F3008" t="s">
        <v>49</v>
      </c>
      <c r="G3008" t="s">
        <v>28</v>
      </c>
      <c r="H3008" t="s">
        <v>29</v>
      </c>
      <c r="I3008">
        <v>0</v>
      </c>
      <c r="J3008">
        <v>424.404</v>
      </c>
      <c r="K3008" t="s">
        <v>162</v>
      </c>
      <c r="L3008" s="1">
        <v>43709</v>
      </c>
      <c r="M3008">
        <v>0.21096505376344099</v>
      </c>
      <c r="N3008">
        <v>31</v>
      </c>
      <c r="O3008" t="s">
        <v>216</v>
      </c>
      <c r="P3008">
        <v>20158</v>
      </c>
      <c r="Q3008">
        <v>79058</v>
      </c>
      <c r="R3008">
        <v>0</v>
      </c>
      <c r="S3008">
        <v>0</v>
      </c>
      <c r="T3008">
        <v>20158</v>
      </c>
      <c r="U3008" t="s">
        <v>48</v>
      </c>
      <c r="V3008" t="s">
        <v>49</v>
      </c>
      <c r="W3008" t="s">
        <v>28</v>
      </c>
      <c r="X3008">
        <v>2019</v>
      </c>
      <c r="Y3008">
        <v>9</v>
      </c>
      <c r="Z3008" t="s">
        <v>162</v>
      </c>
    </row>
    <row r="3009" spans="1:26" x14ac:dyDescent="0.35">
      <c r="A3009">
        <v>3008</v>
      </c>
      <c r="B3009">
        <v>2019</v>
      </c>
      <c r="C3009">
        <v>9</v>
      </c>
      <c r="D3009" t="s">
        <v>50</v>
      </c>
      <c r="E3009" t="s">
        <v>51</v>
      </c>
      <c r="F3009" t="s">
        <v>38</v>
      </c>
      <c r="G3009" t="s">
        <v>28</v>
      </c>
      <c r="H3009" t="s">
        <v>29</v>
      </c>
      <c r="I3009">
        <v>0</v>
      </c>
      <c r="J3009">
        <v>0</v>
      </c>
      <c r="K3009" t="s">
        <v>162</v>
      </c>
      <c r="L3009" s="1">
        <v>43709</v>
      </c>
      <c r="M3009">
        <v>0.21096505376344099</v>
      </c>
      <c r="N3009">
        <v>31</v>
      </c>
      <c r="O3009" t="s">
        <v>216</v>
      </c>
      <c r="P3009">
        <v>0</v>
      </c>
      <c r="Q3009">
        <v>296524904</v>
      </c>
      <c r="R3009">
        <v>0</v>
      </c>
      <c r="S3009">
        <v>0</v>
      </c>
      <c r="T3009">
        <v>0</v>
      </c>
      <c r="U3009" t="s">
        <v>51</v>
      </c>
      <c r="V3009" t="s">
        <v>38</v>
      </c>
      <c r="W3009" t="s">
        <v>28</v>
      </c>
      <c r="X3009">
        <v>2019</v>
      </c>
      <c r="Y3009">
        <v>9</v>
      </c>
      <c r="Z3009" t="s">
        <v>162</v>
      </c>
    </row>
    <row r="3010" spans="1:26" x14ac:dyDescent="0.35">
      <c r="A3010">
        <v>3009</v>
      </c>
      <c r="B3010">
        <v>2019</v>
      </c>
      <c r="C3010">
        <v>9</v>
      </c>
      <c r="D3010" t="s">
        <v>52</v>
      </c>
      <c r="E3010" t="s">
        <v>53</v>
      </c>
      <c r="F3010" t="s">
        <v>34</v>
      </c>
      <c r="G3010" t="s">
        <v>35</v>
      </c>
      <c r="H3010" t="s">
        <v>29</v>
      </c>
      <c r="I3010">
        <v>0</v>
      </c>
      <c r="J3010">
        <v>0</v>
      </c>
      <c r="K3010" t="s">
        <v>162</v>
      </c>
      <c r="L3010" s="1">
        <v>43709</v>
      </c>
      <c r="M3010">
        <v>0.21096505376344099</v>
      </c>
      <c r="N3010">
        <v>31</v>
      </c>
      <c r="O3010" t="s">
        <v>216</v>
      </c>
      <c r="P3010">
        <v>0</v>
      </c>
      <c r="Q3010">
        <v>438673170</v>
      </c>
      <c r="R3010">
        <v>0</v>
      </c>
      <c r="S3010">
        <v>0</v>
      </c>
      <c r="T3010">
        <v>0</v>
      </c>
      <c r="U3010" t="s">
        <v>53</v>
      </c>
      <c r="V3010" t="s">
        <v>34</v>
      </c>
      <c r="W3010" t="s">
        <v>35</v>
      </c>
      <c r="X3010">
        <v>2019</v>
      </c>
      <c r="Y3010">
        <v>9</v>
      </c>
      <c r="Z3010" t="s">
        <v>162</v>
      </c>
    </row>
    <row r="3011" spans="1:26" x14ac:dyDescent="0.35">
      <c r="A3011">
        <v>3010</v>
      </c>
      <c r="B3011">
        <v>2019</v>
      </c>
      <c r="C3011">
        <v>9</v>
      </c>
      <c r="D3011" t="s">
        <v>54</v>
      </c>
      <c r="E3011" t="s">
        <v>55</v>
      </c>
      <c r="F3011" t="s">
        <v>56</v>
      </c>
      <c r="G3011" t="s">
        <v>35</v>
      </c>
      <c r="H3011" t="s">
        <v>29</v>
      </c>
      <c r="I3011">
        <v>0</v>
      </c>
      <c r="J3011">
        <v>242.29599999999999</v>
      </c>
      <c r="K3011" t="s">
        <v>162</v>
      </c>
      <c r="L3011" s="1">
        <v>43709</v>
      </c>
      <c r="M3011">
        <v>0.21096505376344099</v>
      </c>
      <c r="N3011">
        <v>31</v>
      </c>
      <c r="O3011" t="s">
        <v>216</v>
      </c>
      <c r="P3011">
        <v>4904</v>
      </c>
      <c r="Q3011">
        <v>259120</v>
      </c>
      <c r="R3011">
        <v>0</v>
      </c>
      <c r="S3011">
        <v>0</v>
      </c>
      <c r="T3011">
        <v>4904</v>
      </c>
      <c r="U3011" t="s">
        <v>55</v>
      </c>
      <c r="V3011" t="s">
        <v>56</v>
      </c>
      <c r="W3011" t="s">
        <v>35</v>
      </c>
      <c r="X3011">
        <v>2019</v>
      </c>
      <c r="Y3011">
        <v>9</v>
      </c>
      <c r="Z3011" t="s">
        <v>162</v>
      </c>
    </row>
    <row r="3012" spans="1:26" x14ac:dyDescent="0.35">
      <c r="A3012">
        <v>3011</v>
      </c>
      <c r="B3012">
        <v>2019</v>
      </c>
      <c r="C3012">
        <v>9</v>
      </c>
      <c r="D3012" t="s">
        <v>57</v>
      </c>
      <c r="E3012" t="s">
        <v>58</v>
      </c>
      <c r="F3012" t="s">
        <v>59</v>
      </c>
      <c r="G3012" t="s">
        <v>60</v>
      </c>
      <c r="H3012" t="s">
        <v>29</v>
      </c>
      <c r="I3012">
        <v>0</v>
      </c>
      <c r="J3012">
        <v>33.034999999999997</v>
      </c>
      <c r="K3012" t="s">
        <v>162</v>
      </c>
      <c r="L3012" s="1">
        <v>43709</v>
      </c>
      <c r="M3012">
        <v>0.21096505376344099</v>
      </c>
      <c r="N3012">
        <v>31</v>
      </c>
      <c r="O3012" t="s">
        <v>216</v>
      </c>
      <c r="P3012">
        <v>2204</v>
      </c>
      <c r="Q3012">
        <v>5370</v>
      </c>
      <c r="R3012">
        <v>0</v>
      </c>
      <c r="S3012">
        <v>0</v>
      </c>
      <c r="T3012">
        <v>2204</v>
      </c>
      <c r="U3012" t="s">
        <v>58</v>
      </c>
      <c r="V3012" t="s">
        <v>59</v>
      </c>
      <c r="W3012" t="s">
        <v>60</v>
      </c>
      <c r="X3012">
        <v>2019</v>
      </c>
      <c r="Y3012">
        <v>9</v>
      </c>
      <c r="Z3012" t="s">
        <v>162</v>
      </c>
    </row>
    <row r="3013" spans="1:26" x14ac:dyDescent="0.35">
      <c r="A3013">
        <v>3012</v>
      </c>
      <c r="B3013">
        <v>2019</v>
      </c>
      <c r="C3013">
        <v>9</v>
      </c>
      <c r="D3013" t="s">
        <v>61</v>
      </c>
      <c r="E3013" t="s">
        <v>62</v>
      </c>
      <c r="F3013" t="s">
        <v>63</v>
      </c>
      <c r="G3013" t="s">
        <v>60</v>
      </c>
      <c r="H3013" t="s">
        <v>29</v>
      </c>
      <c r="I3013">
        <v>0</v>
      </c>
      <c r="J3013">
        <v>0</v>
      </c>
      <c r="K3013" t="s">
        <v>162</v>
      </c>
      <c r="L3013" s="1">
        <v>43709</v>
      </c>
      <c r="M3013">
        <v>0.21096505376344099</v>
      </c>
      <c r="N3013">
        <v>31</v>
      </c>
      <c r="O3013" t="s">
        <v>29</v>
      </c>
      <c r="P3013" t="s">
        <v>29</v>
      </c>
      <c r="Q3013" t="s">
        <v>29</v>
      </c>
      <c r="R3013" t="s">
        <v>29</v>
      </c>
      <c r="S3013" t="s">
        <v>29</v>
      </c>
      <c r="T3013" t="s">
        <v>29</v>
      </c>
      <c r="U3013" t="s">
        <v>29</v>
      </c>
      <c r="V3013" t="s">
        <v>29</v>
      </c>
      <c r="W3013" t="s">
        <v>29</v>
      </c>
      <c r="X3013" t="s">
        <v>29</v>
      </c>
      <c r="Y3013" t="s">
        <v>29</v>
      </c>
      <c r="Z3013" t="s">
        <v>29</v>
      </c>
    </row>
    <row r="3014" spans="1:26" x14ac:dyDescent="0.35">
      <c r="A3014">
        <v>3013</v>
      </c>
      <c r="B3014">
        <v>2019</v>
      </c>
      <c r="C3014">
        <v>9</v>
      </c>
      <c r="D3014" t="s">
        <v>64</v>
      </c>
      <c r="E3014" t="s">
        <v>65</v>
      </c>
      <c r="F3014" t="s">
        <v>66</v>
      </c>
      <c r="G3014" t="s">
        <v>28</v>
      </c>
      <c r="H3014" t="s">
        <v>29</v>
      </c>
      <c r="I3014">
        <v>0</v>
      </c>
      <c r="J3014">
        <v>0</v>
      </c>
      <c r="K3014" t="s">
        <v>162</v>
      </c>
      <c r="L3014" s="1">
        <v>43709</v>
      </c>
      <c r="M3014">
        <v>0.21096505376344099</v>
      </c>
      <c r="N3014">
        <v>31</v>
      </c>
      <c r="O3014" t="s">
        <v>216</v>
      </c>
      <c r="P3014">
        <v>0</v>
      </c>
      <c r="Q3014">
        <v>137480259</v>
      </c>
      <c r="R3014">
        <v>0</v>
      </c>
      <c r="S3014">
        <v>0</v>
      </c>
      <c r="T3014">
        <v>0</v>
      </c>
      <c r="U3014" t="s">
        <v>65</v>
      </c>
      <c r="V3014" t="s">
        <v>66</v>
      </c>
      <c r="W3014" t="s">
        <v>28</v>
      </c>
      <c r="X3014">
        <v>2019</v>
      </c>
      <c r="Y3014">
        <v>9</v>
      </c>
      <c r="Z3014" t="s">
        <v>162</v>
      </c>
    </row>
    <row r="3015" spans="1:26" x14ac:dyDescent="0.35">
      <c r="A3015">
        <v>3014</v>
      </c>
      <c r="B3015">
        <v>2019</v>
      </c>
      <c r="C3015">
        <v>9</v>
      </c>
      <c r="D3015" t="s">
        <v>67</v>
      </c>
      <c r="E3015" t="s">
        <v>68</v>
      </c>
      <c r="F3015" t="s">
        <v>69</v>
      </c>
      <c r="G3015" t="s">
        <v>35</v>
      </c>
      <c r="H3015" t="s">
        <v>29</v>
      </c>
      <c r="I3015">
        <v>0</v>
      </c>
      <c r="J3015">
        <v>0</v>
      </c>
      <c r="K3015" t="s">
        <v>162</v>
      </c>
      <c r="L3015" s="1">
        <v>43709</v>
      </c>
      <c r="M3015">
        <v>0.21096505376344099</v>
      </c>
      <c r="N3015">
        <v>31</v>
      </c>
      <c r="O3015" t="s">
        <v>29</v>
      </c>
      <c r="P3015" t="s">
        <v>29</v>
      </c>
      <c r="Q3015" t="s">
        <v>29</v>
      </c>
      <c r="R3015" t="s">
        <v>29</v>
      </c>
      <c r="S3015" t="s">
        <v>29</v>
      </c>
      <c r="T3015" t="s">
        <v>29</v>
      </c>
      <c r="U3015" t="s">
        <v>29</v>
      </c>
      <c r="V3015" t="s">
        <v>29</v>
      </c>
      <c r="W3015" t="s">
        <v>29</v>
      </c>
      <c r="X3015" t="s">
        <v>29</v>
      </c>
      <c r="Y3015" t="s">
        <v>29</v>
      </c>
      <c r="Z3015" t="s">
        <v>29</v>
      </c>
    </row>
    <row r="3016" spans="1:26" x14ac:dyDescent="0.35">
      <c r="A3016">
        <v>3015</v>
      </c>
      <c r="B3016">
        <v>2019</v>
      </c>
      <c r="C3016">
        <v>9</v>
      </c>
      <c r="D3016" t="s">
        <v>70</v>
      </c>
      <c r="E3016" t="s">
        <v>71</v>
      </c>
      <c r="F3016" t="s">
        <v>72</v>
      </c>
      <c r="G3016" t="s">
        <v>28</v>
      </c>
      <c r="H3016" t="s">
        <v>29</v>
      </c>
      <c r="I3016">
        <v>0</v>
      </c>
      <c r="J3016">
        <v>8.91</v>
      </c>
      <c r="K3016" t="s">
        <v>162</v>
      </c>
      <c r="L3016" s="1">
        <v>43709</v>
      </c>
      <c r="M3016">
        <v>0.21096505376344099</v>
      </c>
      <c r="N3016">
        <v>31</v>
      </c>
      <c r="O3016" t="s">
        <v>216</v>
      </c>
      <c r="P3016">
        <v>0</v>
      </c>
      <c r="Q3016">
        <v>108400</v>
      </c>
      <c r="R3016">
        <v>0</v>
      </c>
      <c r="S3016">
        <v>0</v>
      </c>
      <c r="T3016">
        <v>0</v>
      </c>
      <c r="U3016" t="s">
        <v>71</v>
      </c>
      <c r="V3016" t="s">
        <v>72</v>
      </c>
      <c r="W3016" t="s">
        <v>28</v>
      </c>
      <c r="X3016">
        <v>2019</v>
      </c>
      <c r="Y3016">
        <v>9</v>
      </c>
      <c r="Z3016" t="s">
        <v>162</v>
      </c>
    </row>
    <row r="3017" spans="1:26" x14ac:dyDescent="0.35">
      <c r="A3017">
        <v>3016</v>
      </c>
      <c r="B3017">
        <v>2019</v>
      </c>
      <c r="C3017">
        <v>9</v>
      </c>
      <c r="D3017" t="s">
        <v>73</v>
      </c>
      <c r="E3017" t="s">
        <v>74</v>
      </c>
      <c r="F3017" t="s">
        <v>66</v>
      </c>
      <c r="G3017" t="s">
        <v>28</v>
      </c>
      <c r="H3017" t="s">
        <v>29</v>
      </c>
      <c r="I3017">
        <v>0</v>
      </c>
      <c r="J3017">
        <v>57.5</v>
      </c>
      <c r="K3017" t="s">
        <v>162</v>
      </c>
      <c r="L3017" s="1">
        <v>43709</v>
      </c>
      <c r="M3017">
        <v>0.21096505376344099</v>
      </c>
      <c r="N3017">
        <v>31</v>
      </c>
      <c r="O3017" t="s">
        <v>216</v>
      </c>
      <c r="P3017">
        <v>0</v>
      </c>
      <c r="Q3017">
        <v>86160</v>
      </c>
      <c r="R3017">
        <v>0</v>
      </c>
      <c r="S3017">
        <v>0</v>
      </c>
      <c r="T3017">
        <v>0</v>
      </c>
      <c r="U3017" t="s">
        <v>74</v>
      </c>
      <c r="V3017" t="s">
        <v>66</v>
      </c>
      <c r="W3017" t="s">
        <v>28</v>
      </c>
      <c r="X3017">
        <v>2019</v>
      </c>
      <c r="Y3017">
        <v>9</v>
      </c>
      <c r="Z3017" t="s">
        <v>162</v>
      </c>
    </row>
    <row r="3018" spans="1:26" x14ac:dyDescent="0.35">
      <c r="A3018">
        <v>3017</v>
      </c>
      <c r="B3018">
        <v>2019</v>
      </c>
      <c r="C3018">
        <v>9</v>
      </c>
      <c r="D3018" t="s">
        <v>75</v>
      </c>
      <c r="E3018" t="s">
        <v>76</v>
      </c>
      <c r="F3018" t="s">
        <v>44</v>
      </c>
      <c r="G3018" t="s">
        <v>35</v>
      </c>
      <c r="H3018" t="s">
        <v>29</v>
      </c>
      <c r="I3018">
        <v>0</v>
      </c>
      <c r="J3018">
        <v>0</v>
      </c>
      <c r="K3018" t="s">
        <v>162</v>
      </c>
      <c r="L3018" s="1">
        <v>43709</v>
      </c>
      <c r="M3018">
        <v>0.21096505376344099</v>
      </c>
      <c r="N3018">
        <v>31</v>
      </c>
      <c r="O3018" t="s">
        <v>216</v>
      </c>
      <c r="P3018">
        <v>0</v>
      </c>
      <c r="Q3018">
        <v>33701845</v>
      </c>
      <c r="R3018">
        <v>0</v>
      </c>
      <c r="S3018">
        <v>0</v>
      </c>
      <c r="T3018">
        <v>0</v>
      </c>
      <c r="U3018" t="s">
        <v>76</v>
      </c>
      <c r="V3018" t="s">
        <v>44</v>
      </c>
      <c r="W3018" t="s">
        <v>35</v>
      </c>
      <c r="X3018">
        <v>2019</v>
      </c>
      <c r="Y3018">
        <v>9</v>
      </c>
      <c r="Z3018" t="s">
        <v>162</v>
      </c>
    </row>
    <row r="3019" spans="1:26" x14ac:dyDescent="0.35">
      <c r="A3019">
        <v>3018</v>
      </c>
      <c r="B3019">
        <v>2019</v>
      </c>
      <c r="C3019">
        <v>9</v>
      </c>
      <c r="D3019" t="s">
        <v>77</v>
      </c>
      <c r="E3019" t="s">
        <v>78</v>
      </c>
      <c r="F3019" t="s">
        <v>34</v>
      </c>
      <c r="G3019" t="s">
        <v>35</v>
      </c>
      <c r="H3019" t="s">
        <v>29</v>
      </c>
      <c r="I3019">
        <v>0</v>
      </c>
      <c r="J3019">
        <v>0</v>
      </c>
      <c r="K3019" t="s">
        <v>162</v>
      </c>
      <c r="L3019" s="1">
        <v>43709</v>
      </c>
      <c r="M3019">
        <v>0.21096505376344099</v>
      </c>
      <c r="N3019">
        <v>31</v>
      </c>
      <c r="O3019" t="s">
        <v>216</v>
      </c>
      <c r="P3019">
        <v>0</v>
      </c>
      <c r="Q3019">
        <v>491255</v>
      </c>
      <c r="R3019">
        <v>0</v>
      </c>
      <c r="S3019">
        <v>0</v>
      </c>
      <c r="T3019">
        <v>0</v>
      </c>
      <c r="U3019" t="s">
        <v>78</v>
      </c>
      <c r="V3019" t="s">
        <v>34</v>
      </c>
      <c r="W3019" t="s">
        <v>35</v>
      </c>
      <c r="X3019">
        <v>2019</v>
      </c>
      <c r="Y3019">
        <v>9</v>
      </c>
      <c r="Z3019" t="s">
        <v>162</v>
      </c>
    </row>
    <row r="3020" spans="1:26" x14ac:dyDescent="0.35">
      <c r="A3020">
        <v>3019</v>
      </c>
      <c r="B3020">
        <v>2019</v>
      </c>
      <c r="C3020">
        <v>9</v>
      </c>
      <c r="D3020" t="s">
        <v>79</v>
      </c>
      <c r="E3020" t="s">
        <v>80</v>
      </c>
      <c r="F3020" t="s">
        <v>81</v>
      </c>
      <c r="G3020" t="s">
        <v>35</v>
      </c>
      <c r="H3020" t="s">
        <v>29</v>
      </c>
      <c r="I3020">
        <v>0</v>
      </c>
      <c r="J3020">
        <v>12.08</v>
      </c>
      <c r="K3020" t="s">
        <v>162</v>
      </c>
      <c r="L3020" s="1">
        <v>43709</v>
      </c>
      <c r="M3020">
        <v>0.21096505376344099</v>
      </c>
      <c r="N3020">
        <v>31</v>
      </c>
      <c r="O3020" t="s">
        <v>216</v>
      </c>
      <c r="P3020">
        <v>0</v>
      </c>
      <c r="Q3020">
        <v>0</v>
      </c>
      <c r="R3020">
        <v>539</v>
      </c>
      <c r="S3020">
        <v>197</v>
      </c>
      <c r="T3020">
        <v>736</v>
      </c>
      <c r="U3020" t="s">
        <v>80</v>
      </c>
      <c r="V3020" t="s">
        <v>81</v>
      </c>
      <c r="W3020" t="s">
        <v>35</v>
      </c>
      <c r="X3020">
        <v>2019</v>
      </c>
      <c r="Y3020">
        <v>9</v>
      </c>
      <c r="Z3020" t="s">
        <v>162</v>
      </c>
    </row>
    <row r="3021" spans="1:26" x14ac:dyDescent="0.35">
      <c r="A3021">
        <v>3020</v>
      </c>
      <c r="B3021">
        <v>2019</v>
      </c>
      <c r="C3021">
        <v>9</v>
      </c>
      <c r="D3021" t="s">
        <v>82</v>
      </c>
      <c r="E3021" t="s">
        <v>83</v>
      </c>
      <c r="F3021" t="s">
        <v>84</v>
      </c>
      <c r="G3021" t="s">
        <v>28</v>
      </c>
      <c r="H3021" t="s">
        <v>29</v>
      </c>
      <c r="I3021">
        <v>0</v>
      </c>
      <c r="J3021">
        <v>0</v>
      </c>
      <c r="K3021" t="s">
        <v>162</v>
      </c>
      <c r="L3021" s="1">
        <v>43709</v>
      </c>
      <c r="M3021">
        <v>0.21096505376344099</v>
      </c>
      <c r="N3021">
        <v>31</v>
      </c>
      <c r="O3021" t="s">
        <v>29</v>
      </c>
      <c r="P3021" t="s">
        <v>29</v>
      </c>
      <c r="Q3021" t="s">
        <v>29</v>
      </c>
      <c r="R3021" t="s">
        <v>29</v>
      </c>
      <c r="S3021" t="s">
        <v>29</v>
      </c>
      <c r="T3021" t="s">
        <v>29</v>
      </c>
      <c r="U3021" t="s">
        <v>29</v>
      </c>
      <c r="V3021" t="s">
        <v>29</v>
      </c>
      <c r="W3021" t="s">
        <v>29</v>
      </c>
      <c r="X3021" t="s">
        <v>29</v>
      </c>
      <c r="Y3021" t="s">
        <v>29</v>
      </c>
      <c r="Z3021" t="s">
        <v>29</v>
      </c>
    </row>
    <row r="3022" spans="1:26" x14ac:dyDescent="0.35">
      <c r="A3022">
        <v>3021</v>
      </c>
      <c r="B3022">
        <v>2019</v>
      </c>
      <c r="C3022">
        <v>9</v>
      </c>
      <c r="D3022" t="s">
        <v>85</v>
      </c>
      <c r="E3022" t="s">
        <v>86</v>
      </c>
      <c r="F3022" t="s">
        <v>38</v>
      </c>
      <c r="G3022" t="s">
        <v>28</v>
      </c>
      <c r="H3022" t="s">
        <v>29</v>
      </c>
      <c r="I3022">
        <v>0</v>
      </c>
      <c r="J3022">
        <v>0</v>
      </c>
      <c r="K3022" t="s">
        <v>162</v>
      </c>
      <c r="L3022" s="1">
        <v>43709</v>
      </c>
      <c r="M3022">
        <v>0.21096505376344099</v>
      </c>
      <c r="N3022">
        <v>31</v>
      </c>
      <c r="O3022" t="s">
        <v>216</v>
      </c>
      <c r="P3022">
        <v>0</v>
      </c>
      <c r="Q3022">
        <v>225691346</v>
      </c>
      <c r="R3022">
        <v>0</v>
      </c>
      <c r="S3022">
        <v>0</v>
      </c>
      <c r="T3022">
        <v>0</v>
      </c>
      <c r="U3022" t="s">
        <v>86</v>
      </c>
      <c r="V3022" t="s">
        <v>38</v>
      </c>
      <c r="W3022" t="s">
        <v>28</v>
      </c>
      <c r="X3022">
        <v>2019</v>
      </c>
      <c r="Y3022">
        <v>9</v>
      </c>
      <c r="Z3022" t="s">
        <v>162</v>
      </c>
    </row>
    <row r="3023" spans="1:26" x14ac:dyDescent="0.35">
      <c r="A3023">
        <v>3022</v>
      </c>
      <c r="B3023">
        <v>2019</v>
      </c>
      <c r="C3023">
        <v>9</v>
      </c>
      <c r="D3023" t="s">
        <v>87</v>
      </c>
      <c r="E3023" t="s">
        <v>76</v>
      </c>
      <c r="F3023" t="s">
        <v>27</v>
      </c>
      <c r="G3023" t="s">
        <v>28</v>
      </c>
      <c r="H3023" t="s">
        <v>29</v>
      </c>
      <c r="I3023">
        <v>0</v>
      </c>
      <c r="J3023">
        <v>0</v>
      </c>
      <c r="K3023" t="s">
        <v>162</v>
      </c>
      <c r="L3023" s="1">
        <v>43709</v>
      </c>
      <c r="M3023">
        <v>0.21096505376344099</v>
      </c>
      <c r="N3023">
        <v>31</v>
      </c>
      <c r="O3023" t="s">
        <v>216</v>
      </c>
      <c r="P3023">
        <v>0</v>
      </c>
      <c r="Q3023">
        <v>64615651</v>
      </c>
      <c r="R3023">
        <v>0</v>
      </c>
      <c r="S3023">
        <v>0</v>
      </c>
      <c r="T3023">
        <v>0</v>
      </c>
      <c r="U3023" t="s">
        <v>76</v>
      </c>
      <c r="V3023" t="s">
        <v>27</v>
      </c>
      <c r="W3023" t="s">
        <v>28</v>
      </c>
      <c r="X3023">
        <v>2019</v>
      </c>
      <c r="Y3023">
        <v>9</v>
      </c>
      <c r="Z3023" t="s">
        <v>162</v>
      </c>
    </row>
    <row r="3024" spans="1:26" x14ac:dyDescent="0.35">
      <c r="A3024">
        <v>3023</v>
      </c>
      <c r="B3024">
        <v>2019</v>
      </c>
      <c r="C3024">
        <v>9</v>
      </c>
      <c r="D3024" t="s">
        <v>88</v>
      </c>
      <c r="E3024" t="s">
        <v>89</v>
      </c>
      <c r="F3024" t="s">
        <v>49</v>
      </c>
      <c r="G3024" t="s">
        <v>28</v>
      </c>
      <c r="H3024" t="s">
        <v>29</v>
      </c>
      <c r="I3024">
        <v>0</v>
      </c>
      <c r="J3024">
        <v>0</v>
      </c>
      <c r="K3024" t="s">
        <v>162</v>
      </c>
      <c r="L3024" s="1">
        <v>43709</v>
      </c>
      <c r="M3024">
        <v>0.21096505376344099</v>
      </c>
      <c r="N3024">
        <v>31</v>
      </c>
      <c r="O3024" t="s">
        <v>216</v>
      </c>
      <c r="P3024">
        <v>0</v>
      </c>
      <c r="Q3024">
        <v>92063468</v>
      </c>
      <c r="R3024">
        <v>0</v>
      </c>
      <c r="S3024">
        <v>0</v>
      </c>
      <c r="T3024">
        <v>0</v>
      </c>
      <c r="U3024" t="s">
        <v>89</v>
      </c>
      <c r="V3024" t="s">
        <v>49</v>
      </c>
      <c r="W3024" t="s">
        <v>28</v>
      </c>
      <c r="X3024">
        <v>2019</v>
      </c>
      <c r="Y3024">
        <v>9</v>
      </c>
      <c r="Z3024" t="s">
        <v>162</v>
      </c>
    </row>
    <row r="3025" spans="1:26" x14ac:dyDescent="0.35">
      <c r="A3025">
        <v>3024</v>
      </c>
      <c r="B3025">
        <v>2019</v>
      </c>
      <c r="C3025">
        <v>9</v>
      </c>
      <c r="D3025" t="s">
        <v>90</v>
      </c>
      <c r="E3025" t="s">
        <v>51</v>
      </c>
      <c r="F3025" t="s">
        <v>59</v>
      </c>
      <c r="G3025" t="s">
        <v>60</v>
      </c>
      <c r="H3025" t="s">
        <v>29</v>
      </c>
      <c r="I3025">
        <v>0</v>
      </c>
      <c r="J3025">
        <v>0</v>
      </c>
      <c r="K3025" t="s">
        <v>162</v>
      </c>
      <c r="L3025" s="1">
        <v>43709</v>
      </c>
      <c r="M3025">
        <v>0.21096505376344099</v>
      </c>
      <c r="N3025">
        <v>31</v>
      </c>
      <c r="O3025" t="s">
        <v>216</v>
      </c>
      <c r="P3025">
        <v>0</v>
      </c>
      <c r="Q3025">
        <v>6122771</v>
      </c>
      <c r="R3025">
        <v>0</v>
      </c>
      <c r="S3025">
        <v>0</v>
      </c>
      <c r="T3025">
        <v>0</v>
      </c>
      <c r="U3025" t="s">
        <v>51</v>
      </c>
      <c r="V3025" t="s">
        <v>59</v>
      </c>
      <c r="W3025" t="s">
        <v>60</v>
      </c>
      <c r="X3025">
        <v>2019</v>
      </c>
      <c r="Y3025">
        <v>9</v>
      </c>
      <c r="Z3025" t="s">
        <v>162</v>
      </c>
    </row>
    <row r="3026" spans="1:26" x14ac:dyDescent="0.35">
      <c r="A3026">
        <v>3025</v>
      </c>
      <c r="B3026">
        <v>2019</v>
      </c>
      <c r="C3026">
        <v>9</v>
      </c>
      <c r="D3026" t="s">
        <v>91</v>
      </c>
      <c r="E3026" t="s">
        <v>80</v>
      </c>
      <c r="F3026" t="s">
        <v>92</v>
      </c>
      <c r="G3026" t="s">
        <v>28</v>
      </c>
      <c r="H3026" t="s">
        <v>29</v>
      </c>
      <c r="I3026">
        <v>0</v>
      </c>
      <c r="J3026">
        <v>5.94</v>
      </c>
      <c r="K3026" t="s">
        <v>162</v>
      </c>
      <c r="L3026" s="1">
        <v>43709</v>
      </c>
      <c r="M3026">
        <v>0.21096505376344099</v>
      </c>
      <c r="N3026">
        <v>31</v>
      </c>
      <c r="O3026" t="s">
        <v>216</v>
      </c>
      <c r="P3026">
        <v>0</v>
      </c>
      <c r="Q3026">
        <v>0</v>
      </c>
      <c r="R3026">
        <v>404</v>
      </c>
      <c r="S3026">
        <v>199</v>
      </c>
      <c r="T3026">
        <v>603</v>
      </c>
      <c r="U3026" t="s">
        <v>80</v>
      </c>
      <c r="V3026" t="s">
        <v>92</v>
      </c>
      <c r="W3026" t="s">
        <v>28</v>
      </c>
      <c r="X3026">
        <v>2019</v>
      </c>
      <c r="Y3026">
        <v>9</v>
      </c>
      <c r="Z3026" t="s">
        <v>162</v>
      </c>
    </row>
    <row r="3027" spans="1:26" x14ac:dyDescent="0.35">
      <c r="A3027">
        <v>3026</v>
      </c>
      <c r="B3027">
        <v>2019</v>
      </c>
      <c r="C3027">
        <v>9</v>
      </c>
      <c r="D3027" t="s">
        <v>93</v>
      </c>
      <c r="E3027" t="s">
        <v>94</v>
      </c>
      <c r="F3027" t="s">
        <v>95</v>
      </c>
      <c r="G3027" t="s">
        <v>60</v>
      </c>
      <c r="H3027" t="s">
        <v>29</v>
      </c>
      <c r="I3027">
        <v>0</v>
      </c>
      <c r="J3027">
        <v>11.52</v>
      </c>
      <c r="K3027" t="s">
        <v>162</v>
      </c>
      <c r="L3027" s="1">
        <v>43709</v>
      </c>
      <c r="M3027">
        <v>0.21096505376344099</v>
      </c>
      <c r="N3027">
        <v>31</v>
      </c>
      <c r="O3027" t="s">
        <v>216</v>
      </c>
      <c r="P3027">
        <v>1435</v>
      </c>
      <c r="Q3027">
        <v>2099</v>
      </c>
      <c r="R3027">
        <v>0</v>
      </c>
      <c r="S3027">
        <v>0</v>
      </c>
      <c r="T3027">
        <v>1435</v>
      </c>
      <c r="U3027" t="s">
        <v>94</v>
      </c>
      <c r="V3027" t="s">
        <v>95</v>
      </c>
      <c r="W3027" t="s">
        <v>60</v>
      </c>
      <c r="X3027">
        <v>2019</v>
      </c>
      <c r="Y3027">
        <v>9</v>
      </c>
      <c r="Z3027" t="s">
        <v>162</v>
      </c>
    </row>
    <row r="3028" spans="1:26" x14ac:dyDescent="0.35">
      <c r="A3028">
        <v>3027</v>
      </c>
      <c r="B3028">
        <v>2019</v>
      </c>
      <c r="C3028">
        <v>9</v>
      </c>
      <c r="D3028" t="s">
        <v>96</v>
      </c>
      <c r="E3028" t="s">
        <v>97</v>
      </c>
      <c r="F3028" t="s">
        <v>72</v>
      </c>
      <c r="G3028" t="s">
        <v>28</v>
      </c>
      <c r="H3028" t="s">
        <v>29</v>
      </c>
      <c r="I3028">
        <v>0</v>
      </c>
      <c r="J3028">
        <v>29.9</v>
      </c>
      <c r="K3028" t="s">
        <v>162</v>
      </c>
      <c r="L3028" s="1">
        <v>43709</v>
      </c>
      <c r="M3028">
        <v>0.21096505376344099</v>
      </c>
      <c r="N3028">
        <v>31</v>
      </c>
      <c r="O3028" t="s">
        <v>216</v>
      </c>
      <c r="P3028">
        <v>0</v>
      </c>
      <c r="Q3028">
        <v>221600</v>
      </c>
      <c r="R3028">
        <v>0</v>
      </c>
      <c r="S3028">
        <v>0</v>
      </c>
      <c r="T3028">
        <v>0</v>
      </c>
      <c r="U3028" t="s">
        <v>97</v>
      </c>
      <c r="V3028" t="s">
        <v>72</v>
      </c>
      <c r="W3028" t="s">
        <v>28</v>
      </c>
      <c r="X3028">
        <v>2019</v>
      </c>
      <c r="Y3028">
        <v>9</v>
      </c>
      <c r="Z3028" t="s">
        <v>162</v>
      </c>
    </row>
    <row r="3029" spans="1:26" x14ac:dyDescent="0.35">
      <c r="A3029">
        <v>3028</v>
      </c>
      <c r="B3029">
        <v>2019</v>
      </c>
      <c r="C3029">
        <v>9</v>
      </c>
      <c r="D3029" t="s">
        <v>98</v>
      </c>
      <c r="E3029" t="s">
        <v>99</v>
      </c>
      <c r="F3029" t="s">
        <v>100</v>
      </c>
      <c r="G3029" t="s">
        <v>60</v>
      </c>
      <c r="H3029" t="s">
        <v>29</v>
      </c>
      <c r="I3029">
        <v>0</v>
      </c>
      <c r="J3029">
        <v>120</v>
      </c>
      <c r="K3029" t="s">
        <v>162</v>
      </c>
      <c r="L3029" s="1">
        <v>43709</v>
      </c>
      <c r="M3029">
        <v>0.21096505376344099</v>
      </c>
      <c r="N3029">
        <v>31</v>
      </c>
      <c r="O3029" t="s">
        <v>216</v>
      </c>
      <c r="P3029">
        <v>8064</v>
      </c>
      <c r="Q3029">
        <v>17664</v>
      </c>
      <c r="R3029">
        <v>0</v>
      </c>
      <c r="S3029">
        <v>0</v>
      </c>
      <c r="T3029">
        <v>8064</v>
      </c>
      <c r="U3029" t="s">
        <v>99</v>
      </c>
      <c r="V3029" t="s">
        <v>100</v>
      </c>
      <c r="W3029" t="s">
        <v>60</v>
      </c>
      <c r="X3029">
        <v>2019</v>
      </c>
      <c r="Y3029">
        <v>9</v>
      </c>
      <c r="Z3029" t="s">
        <v>162</v>
      </c>
    </row>
    <row r="3030" spans="1:26" x14ac:dyDescent="0.35">
      <c r="A3030">
        <v>3029</v>
      </c>
      <c r="B3030">
        <v>2019</v>
      </c>
      <c r="C3030">
        <v>9</v>
      </c>
      <c r="D3030" t="s">
        <v>101</v>
      </c>
      <c r="E3030" t="s">
        <v>102</v>
      </c>
      <c r="F3030" t="s">
        <v>103</v>
      </c>
      <c r="G3030" t="s">
        <v>28</v>
      </c>
      <c r="H3030" t="s">
        <v>29</v>
      </c>
      <c r="I3030">
        <v>0</v>
      </c>
      <c r="J3030">
        <v>3.5</v>
      </c>
      <c r="K3030" t="s">
        <v>162</v>
      </c>
      <c r="L3030" s="1">
        <v>43709</v>
      </c>
      <c r="M3030">
        <v>0.21096505376344099</v>
      </c>
      <c r="N3030">
        <v>31</v>
      </c>
      <c r="O3030" t="s">
        <v>216</v>
      </c>
      <c r="P3030">
        <v>0</v>
      </c>
      <c r="Q3030">
        <v>141840</v>
      </c>
      <c r="R3030">
        <v>0</v>
      </c>
      <c r="S3030">
        <v>0</v>
      </c>
      <c r="T3030">
        <v>0</v>
      </c>
      <c r="U3030" t="s">
        <v>102</v>
      </c>
      <c r="V3030" t="s">
        <v>103</v>
      </c>
      <c r="W3030" t="s">
        <v>28</v>
      </c>
      <c r="X3030">
        <v>2019</v>
      </c>
      <c r="Y3030">
        <v>9</v>
      </c>
      <c r="Z3030" t="s">
        <v>162</v>
      </c>
    </row>
    <row r="3031" spans="1:26" x14ac:dyDescent="0.35">
      <c r="A3031">
        <v>3030</v>
      </c>
      <c r="B3031">
        <v>2019</v>
      </c>
      <c r="C3031">
        <v>9</v>
      </c>
      <c r="D3031" t="s">
        <v>104</v>
      </c>
      <c r="E3031" t="s">
        <v>105</v>
      </c>
      <c r="F3031" t="s">
        <v>49</v>
      </c>
      <c r="G3031" t="s">
        <v>28</v>
      </c>
      <c r="H3031" t="s">
        <v>29</v>
      </c>
      <c r="I3031">
        <v>0</v>
      </c>
      <c r="J3031">
        <v>9.36</v>
      </c>
      <c r="K3031" t="s">
        <v>162</v>
      </c>
      <c r="L3031" s="1">
        <v>43709</v>
      </c>
      <c r="M3031">
        <v>0.21096505376344099</v>
      </c>
      <c r="N3031">
        <v>31</v>
      </c>
      <c r="O3031" t="s">
        <v>216</v>
      </c>
      <c r="P3031">
        <v>640</v>
      </c>
      <c r="Q3031">
        <v>8040</v>
      </c>
      <c r="R3031">
        <v>0</v>
      </c>
      <c r="S3031">
        <v>0</v>
      </c>
      <c r="T3031">
        <v>640</v>
      </c>
      <c r="U3031" t="s">
        <v>105</v>
      </c>
      <c r="V3031" t="s">
        <v>49</v>
      </c>
      <c r="W3031" t="s">
        <v>28</v>
      </c>
      <c r="X3031">
        <v>2019</v>
      </c>
      <c r="Y3031">
        <v>9</v>
      </c>
      <c r="Z3031" t="s">
        <v>162</v>
      </c>
    </row>
    <row r="3032" spans="1:26" x14ac:dyDescent="0.35">
      <c r="A3032">
        <v>3031</v>
      </c>
      <c r="B3032">
        <v>2019</v>
      </c>
      <c r="C3032">
        <v>11</v>
      </c>
      <c r="D3032" t="s">
        <v>25</v>
      </c>
      <c r="E3032" t="s">
        <v>26</v>
      </c>
      <c r="F3032" t="s">
        <v>27</v>
      </c>
      <c r="G3032" t="s">
        <v>28</v>
      </c>
      <c r="H3032" s="1">
        <v>43770</v>
      </c>
      <c r="I3032">
        <v>19.510000000000002</v>
      </c>
      <c r="J3032">
        <v>349.89</v>
      </c>
      <c r="K3032" t="s">
        <v>164</v>
      </c>
      <c r="L3032" s="1">
        <v>43770</v>
      </c>
      <c r="M3032">
        <v>0.11992159498207899</v>
      </c>
      <c r="N3032">
        <v>31</v>
      </c>
      <c r="O3032" t="s">
        <v>217</v>
      </c>
      <c r="P3032">
        <v>13881</v>
      </c>
      <c r="Q3032">
        <v>48204</v>
      </c>
      <c r="R3032">
        <v>0</v>
      </c>
      <c r="S3032">
        <v>0</v>
      </c>
      <c r="T3032">
        <v>13881</v>
      </c>
      <c r="U3032" t="s">
        <v>26</v>
      </c>
      <c r="V3032" t="s">
        <v>27</v>
      </c>
      <c r="W3032" t="s">
        <v>28</v>
      </c>
      <c r="X3032">
        <v>2019</v>
      </c>
      <c r="Y3032">
        <v>11</v>
      </c>
      <c r="Z3032" t="s">
        <v>164</v>
      </c>
    </row>
    <row r="3033" spans="1:26" x14ac:dyDescent="0.35">
      <c r="A3033">
        <v>3032</v>
      </c>
      <c r="B3033">
        <v>2019</v>
      </c>
      <c r="C3033">
        <v>11</v>
      </c>
      <c r="D3033" t="s">
        <v>32</v>
      </c>
      <c r="E3033" t="s">
        <v>33</v>
      </c>
      <c r="F3033" t="s">
        <v>34</v>
      </c>
      <c r="G3033" t="s">
        <v>35</v>
      </c>
      <c r="H3033" s="1">
        <v>43770</v>
      </c>
      <c r="I3033">
        <v>146.08000000000001</v>
      </c>
      <c r="J3033">
        <v>2492.5720000000001</v>
      </c>
      <c r="K3033" t="s">
        <v>164</v>
      </c>
      <c r="L3033" s="1">
        <v>43770</v>
      </c>
      <c r="M3033">
        <v>0.11992159498207899</v>
      </c>
      <c r="N3033">
        <v>31</v>
      </c>
      <c r="O3033" t="s">
        <v>217</v>
      </c>
      <c r="P3033">
        <v>89327</v>
      </c>
      <c r="Q3033">
        <v>301244</v>
      </c>
      <c r="R3033">
        <v>0</v>
      </c>
      <c r="S3033">
        <v>0</v>
      </c>
      <c r="T3033">
        <v>89327</v>
      </c>
      <c r="U3033" t="s">
        <v>33</v>
      </c>
      <c r="V3033" t="s">
        <v>34</v>
      </c>
      <c r="W3033" t="s">
        <v>35</v>
      </c>
      <c r="X3033">
        <v>2019</v>
      </c>
      <c r="Y3033">
        <v>11</v>
      </c>
      <c r="Z3033" t="s">
        <v>164</v>
      </c>
    </row>
    <row r="3034" spans="1:26" x14ac:dyDescent="0.35">
      <c r="A3034">
        <v>3033</v>
      </c>
      <c r="B3034">
        <v>2019</v>
      </c>
      <c r="C3034">
        <v>11</v>
      </c>
      <c r="D3034" t="s">
        <v>36</v>
      </c>
      <c r="E3034" t="s">
        <v>37</v>
      </c>
      <c r="F3034" t="s">
        <v>38</v>
      </c>
      <c r="G3034" t="s">
        <v>28</v>
      </c>
      <c r="H3034" s="1">
        <v>43770</v>
      </c>
      <c r="I3034">
        <v>133.72999999999999</v>
      </c>
      <c r="J3034">
        <v>2045.1320000000001</v>
      </c>
      <c r="K3034" t="s">
        <v>164</v>
      </c>
      <c r="L3034" s="1">
        <v>43770</v>
      </c>
      <c r="M3034">
        <v>0.11992159498207899</v>
      </c>
      <c r="N3034">
        <v>31</v>
      </c>
      <c r="O3034" t="s">
        <v>217</v>
      </c>
      <c r="P3034">
        <v>94269</v>
      </c>
      <c r="Q3034">
        <v>284206</v>
      </c>
      <c r="R3034">
        <v>0</v>
      </c>
      <c r="S3034">
        <v>0</v>
      </c>
      <c r="T3034">
        <v>94269</v>
      </c>
      <c r="U3034" t="s">
        <v>37</v>
      </c>
      <c r="V3034" t="s">
        <v>38</v>
      </c>
      <c r="W3034" t="s">
        <v>28</v>
      </c>
      <c r="X3034">
        <v>2019</v>
      </c>
      <c r="Y3034">
        <v>11</v>
      </c>
      <c r="Z3034" t="s">
        <v>164</v>
      </c>
    </row>
    <row r="3035" spans="1:26" x14ac:dyDescent="0.35">
      <c r="A3035">
        <v>3034</v>
      </c>
      <c r="B3035">
        <v>2019</v>
      </c>
      <c r="C3035">
        <v>11</v>
      </c>
      <c r="D3035" t="s">
        <v>39</v>
      </c>
      <c r="E3035" t="s">
        <v>40</v>
      </c>
      <c r="F3035" t="s">
        <v>41</v>
      </c>
      <c r="G3035" t="s">
        <v>35</v>
      </c>
      <c r="H3035" t="s">
        <v>29</v>
      </c>
      <c r="I3035">
        <v>0</v>
      </c>
      <c r="J3035">
        <v>2.64</v>
      </c>
      <c r="K3035" t="s">
        <v>164</v>
      </c>
      <c r="L3035" s="1">
        <v>43770</v>
      </c>
      <c r="M3035">
        <v>0.11992159498207899</v>
      </c>
      <c r="N3035">
        <v>31</v>
      </c>
      <c r="O3035" t="s">
        <v>217</v>
      </c>
      <c r="P3035">
        <v>0</v>
      </c>
      <c r="Q3035">
        <v>95700</v>
      </c>
      <c r="R3035">
        <v>0</v>
      </c>
      <c r="S3035">
        <v>0</v>
      </c>
      <c r="T3035">
        <v>0</v>
      </c>
      <c r="U3035" t="s">
        <v>40</v>
      </c>
      <c r="V3035" t="s">
        <v>41</v>
      </c>
      <c r="W3035" t="s">
        <v>35</v>
      </c>
      <c r="X3035">
        <v>2019</v>
      </c>
      <c r="Y3035">
        <v>11</v>
      </c>
      <c r="Z3035" t="s">
        <v>164</v>
      </c>
    </row>
    <row r="3036" spans="1:26" x14ac:dyDescent="0.35">
      <c r="A3036">
        <v>3035</v>
      </c>
      <c r="B3036">
        <v>2019</v>
      </c>
      <c r="C3036">
        <v>11</v>
      </c>
      <c r="D3036" t="s">
        <v>42</v>
      </c>
      <c r="E3036" t="s">
        <v>43</v>
      </c>
      <c r="F3036" t="s">
        <v>44</v>
      </c>
      <c r="G3036" t="s">
        <v>35</v>
      </c>
      <c r="H3036" t="s">
        <v>29</v>
      </c>
      <c r="I3036">
        <v>0</v>
      </c>
      <c r="J3036">
        <v>330.83</v>
      </c>
      <c r="K3036" t="s">
        <v>164</v>
      </c>
      <c r="L3036" s="1">
        <v>43770</v>
      </c>
      <c r="M3036">
        <v>0.11992159498207899</v>
      </c>
      <c r="N3036">
        <v>31</v>
      </c>
      <c r="O3036" t="s">
        <v>217</v>
      </c>
      <c r="P3036">
        <v>13244</v>
      </c>
      <c r="Q3036">
        <v>32744</v>
      </c>
      <c r="R3036">
        <v>0</v>
      </c>
      <c r="S3036">
        <v>0</v>
      </c>
      <c r="T3036">
        <v>13244</v>
      </c>
      <c r="U3036" t="s">
        <v>43</v>
      </c>
      <c r="V3036" t="s">
        <v>44</v>
      </c>
      <c r="W3036" t="s">
        <v>35</v>
      </c>
      <c r="X3036">
        <v>2019</v>
      </c>
      <c r="Y3036">
        <v>11</v>
      </c>
      <c r="Z3036" t="s">
        <v>164</v>
      </c>
    </row>
    <row r="3037" spans="1:26" x14ac:dyDescent="0.35">
      <c r="A3037">
        <v>3036</v>
      </c>
      <c r="B3037">
        <v>2019</v>
      </c>
      <c r="C3037">
        <v>11</v>
      </c>
      <c r="D3037" t="s">
        <v>45</v>
      </c>
      <c r="E3037" t="s">
        <v>46</v>
      </c>
      <c r="F3037" t="s">
        <v>41</v>
      </c>
      <c r="G3037" t="s">
        <v>35</v>
      </c>
      <c r="H3037" t="s">
        <v>29</v>
      </c>
      <c r="I3037">
        <v>0</v>
      </c>
      <c r="J3037">
        <v>83.63</v>
      </c>
      <c r="K3037" t="s">
        <v>164</v>
      </c>
      <c r="L3037" s="1">
        <v>43770</v>
      </c>
      <c r="M3037">
        <v>0.11992159498207899</v>
      </c>
      <c r="N3037">
        <v>31</v>
      </c>
      <c r="O3037" t="s">
        <v>217</v>
      </c>
      <c r="P3037">
        <v>0</v>
      </c>
      <c r="Q3037">
        <v>182400</v>
      </c>
      <c r="R3037">
        <v>0</v>
      </c>
      <c r="S3037">
        <v>0</v>
      </c>
      <c r="T3037">
        <v>0</v>
      </c>
      <c r="U3037" t="s">
        <v>46</v>
      </c>
      <c r="V3037" t="s">
        <v>41</v>
      </c>
      <c r="W3037" t="s">
        <v>35</v>
      </c>
      <c r="X3037">
        <v>2019</v>
      </c>
      <c r="Y3037">
        <v>11</v>
      </c>
      <c r="Z3037" t="s">
        <v>164</v>
      </c>
    </row>
    <row r="3038" spans="1:26" x14ac:dyDescent="0.35">
      <c r="A3038">
        <v>3037</v>
      </c>
      <c r="B3038">
        <v>2019</v>
      </c>
      <c r="C3038">
        <v>11</v>
      </c>
      <c r="D3038" t="s">
        <v>47</v>
      </c>
      <c r="E3038" t="s">
        <v>48</v>
      </c>
      <c r="F3038" t="s">
        <v>49</v>
      </c>
      <c r="G3038" t="s">
        <v>28</v>
      </c>
      <c r="H3038" s="1">
        <v>43770</v>
      </c>
      <c r="I3038">
        <v>60</v>
      </c>
      <c r="J3038">
        <v>490.91399999999999</v>
      </c>
      <c r="K3038" t="s">
        <v>164</v>
      </c>
      <c r="L3038" s="1">
        <v>43770</v>
      </c>
      <c r="M3038">
        <v>0.11992159498207899</v>
      </c>
      <c r="N3038">
        <v>31</v>
      </c>
      <c r="O3038" t="s">
        <v>217</v>
      </c>
      <c r="P3038">
        <v>16296</v>
      </c>
      <c r="Q3038">
        <v>71626</v>
      </c>
      <c r="R3038">
        <v>0</v>
      </c>
      <c r="S3038">
        <v>0</v>
      </c>
      <c r="T3038">
        <v>16296</v>
      </c>
      <c r="U3038" t="s">
        <v>48</v>
      </c>
      <c r="V3038" t="s">
        <v>49</v>
      </c>
      <c r="W3038" t="s">
        <v>28</v>
      </c>
      <c r="X3038">
        <v>2019</v>
      </c>
      <c r="Y3038">
        <v>11</v>
      </c>
      <c r="Z3038" t="s">
        <v>164</v>
      </c>
    </row>
    <row r="3039" spans="1:26" x14ac:dyDescent="0.35">
      <c r="A3039">
        <v>3038</v>
      </c>
      <c r="B3039">
        <v>2019</v>
      </c>
      <c r="C3039">
        <v>11</v>
      </c>
      <c r="D3039" t="s">
        <v>50</v>
      </c>
      <c r="E3039" t="s">
        <v>51</v>
      </c>
      <c r="F3039" t="s">
        <v>38</v>
      </c>
      <c r="G3039" t="s">
        <v>28</v>
      </c>
      <c r="H3039" t="s">
        <v>29</v>
      </c>
      <c r="I3039">
        <v>0</v>
      </c>
      <c r="J3039">
        <v>0</v>
      </c>
      <c r="K3039" t="s">
        <v>164</v>
      </c>
      <c r="L3039" s="1">
        <v>43770</v>
      </c>
      <c r="M3039">
        <v>0.11992159498207899</v>
      </c>
      <c r="N3039">
        <v>31</v>
      </c>
      <c r="O3039" t="s">
        <v>217</v>
      </c>
      <c r="P3039">
        <v>0</v>
      </c>
      <c r="Q3039">
        <v>198177214</v>
      </c>
      <c r="R3039">
        <v>0</v>
      </c>
      <c r="S3039">
        <v>0</v>
      </c>
      <c r="T3039">
        <v>0</v>
      </c>
      <c r="U3039" t="s">
        <v>51</v>
      </c>
      <c r="V3039" t="s">
        <v>38</v>
      </c>
      <c r="W3039" t="s">
        <v>28</v>
      </c>
      <c r="X3039">
        <v>2019</v>
      </c>
      <c r="Y3039">
        <v>11</v>
      </c>
      <c r="Z3039" t="s">
        <v>164</v>
      </c>
    </row>
    <row r="3040" spans="1:26" x14ac:dyDescent="0.35">
      <c r="A3040">
        <v>3039</v>
      </c>
      <c r="B3040">
        <v>2019</v>
      </c>
      <c r="C3040">
        <v>11</v>
      </c>
      <c r="D3040" t="s">
        <v>52</v>
      </c>
      <c r="E3040" t="s">
        <v>53</v>
      </c>
      <c r="F3040" t="s">
        <v>34</v>
      </c>
      <c r="G3040" t="s">
        <v>35</v>
      </c>
      <c r="H3040" t="s">
        <v>29</v>
      </c>
      <c r="I3040">
        <v>0</v>
      </c>
      <c r="J3040">
        <v>0</v>
      </c>
      <c r="K3040" t="s">
        <v>164</v>
      </c>
      <c r="L3040" s="1">
        <v>43770</v>
      </c>
      <c r="M3040">
        <v>0.11992159498207899</v>
      </c>
      <c r="N3040">
        <v>31</v>
      </c>
      <c r="O3040" t="s">
        <v>217</v>
      </c>
      <c r="P3040">
        <v>0</v>
      </c>
      <c r="Q3040">
        <v>254480541</v>
      </c>
      <c r="R3040">
        <v>0</v>
      </c>
      <c r="S3040">
        <v>0</v>
      </c>
      <c r="T3040">
        <v>0</v>
      </c>
      <c r="U3040" t="s">
        <v>53</v>
      </c>
      <c r="V3040" t="s">
        <v>34</v>
      </c>
      <c r="W3040" t="s">
        <v>35</v>
      </c>
      <c r="X3040">
        <v>2019</v>
      </c>
      <c r="Y3040">
        <v>11</v>
      </c>
      <c r="Z3040" t="s">
        <v>164</v>
      </c>
    </row>
    <row r="3041" spans="1:26" x14ac:dyDescent="0.35">
      <c r="A3041">
        <v>3040</v>
      </c>
      <c r="B3041">
        <v>2019</v>
      </c>
      <c r="C3041">
        <v>11</v>
      </c>
      <c r="D3041" t="s">
        <v>54</v>
      </c>
      <c r="E3041" t="s">
        <v>55</v>
      </c>
      <c r="F3041" t="s">
        <v>56</v>
      </c>
      <c r="G3041" t="s">
        <v>35</v>
      </c>
      <c r="H3041" s="1">
        <v>43770</v>
      </c>
      <c r="I3041">
        <v>14.4</v>
      </c>
      <c r="J3041">
        <v>283.976</v>
      </c>
      <c r="K3041" t="s">
        <v>164</v>
      </c>
      <c r="L3041" s="1">
        <v>43770</v>
      </c>
      <c r="M3041">
        <v>0.11992159498207899</v>
      </c>
      <c r="N3041">
        <v>31</v>
      </c>
      <c r="O3041" t="s">
        <v>217</v>
      </c>
      <c r="P3041">
        <v>3257</v>
      </c>
      <c r="Q3041">
        <v>188746</v>
      </c>
      <c r="R3041">
        <v>0</v>
      </c>
      <c r="S3041">
        <v>0</v>
      </c>
      <c r="T3041">
        <v>3257</v>
      </c>
      <c r="U3041" t="s">
        <v>55</v>
      </c>
      <c r="V3041" t="s">
        <v>56</v>
      </c>
      <c r="W3041" t="s">
        <v>35</v>
      </c>
      <c r="X3041">
        <v>2019</v>
      </c>
      <c r="Y3041">
        <v>11</v>
      </c>
      <c r="Z3041" t="s">
        <v>164</v>
      </c>
    </row>
    <row r="3042" spans="1:26" x14ac:dyDescent="0.35">
      <c r="A3042">
        <v>3041</v>
      </c>
      <c r="B3042">
        <v>2019</v>
      </c>
      <c r="C3042">
        <v>11</v>
      </c>
      <c r="D3042" t="s">
        <v>57</v>
      </c>
      <c r="E3042" t="s">
        <v>58</v>
      </c>
      <c r="F3042" t="s">
        <v>59</v>
      </c>
      <c r="G3042" t="s">
        <v>60</v>
      </c>
      <c r="H3042" t="s">
        <v>29</v>
      </c>
      <c r="I3042">
        <v>0</v>
      </c>
      <c r="J3042">
        <v>43.085000000000001</v>
      </c>
      <c r="K3042" t="s">
        <v>164</v>
      </c>
      <c r="L3042" s="1">
        <v>43770</v>
      </c>
      <c r="M3042">
        <v>0.11992159498207899</v>
      </c>
      <c r="N3042">
        <v>31</v>
      </c>
      <c r="O3042" t="s">
        <v>217</v>
      </c>
      <c r="P3042">
        <v>1701</v>
      </c>
      <c r="Q3042">
        <v>5492</v>
      </c>
      <c r="R3042">
        <v>0</v>
      </c>
      <c r="S3042">
        <v>0</v>
      </c>
      <c r="T3042">
        <v>1701</v>
      </c>
      <c r="U3042" t="s">
        <v>58</v>
      </c>
      <c r="V3042" t="s">
        <v>59</v>
      </c>
      <c r="W3042" t="s">
        <v>60</v>
      </c>
      <c r="X3042">
        <v>2019</v>
      </c>
      <c r="Y3042">
        <v>11</v>
      </c>
      <c r="Z3042" t="s">
        <v>164</v>
      </c>
    </row>
    <row r="3043" spans="1:26" x14ac:dyDescent="0.35">
      <c r="A3043">
        <v>3042</v>
      </c>
      <c r="B3043">
        <v>2019</v>
      </c>
      <c r="C3043">
        <v>11</v>
      </c>
      <c r="D3043" t="s">
        <v>61</v>
      </c>
      <c r="E3043" t="s">
        <v>62</v>
      </c>
      <c r="F3043" t="s">
        <v>63</v>
      </c>
      <c r="G3043" t="s">
        <v>60</v>
      </c>
      <c r="H3043" t="s">
        <v>29</v>
      </c>
      <c r="I3043">
        <v>0</v>
      </c>
      <c r="J3043">
        <v>0</v>
      </c>
      <c r="K3043" t="s">
        <v>164</v>
      </c>
      <c r="L3043" s="1">
        <v>43770</v>
      </c>
      <c r="M3043">
        <v>0.11992159498207899</v>
      </c>
      <c r="N3043">
        <v>31</v>
      </c>
      <c r="O3043" t="s">
        <v>29</v>
      </c>
      <c r="P3043" t="s">
        <v>29</v>
      </c>
      <c r="Q3043" t="s">
        <v>29</v>
      </c>
      <c r="R3043" t="s">
        <v>29</v>
      </c>
      <c r="S3043" t="s">
        <v>29</v>
      </c>
      <c r="T3043" t="s">
        <v>29</v>
      </c>
      <c r="U3043" t="s">
        <v>29</v>
      </c>
      <c r="V3043" t="s">
        <v>29</v>
      </c>
      <c r="W3043" t="s">
        <v>29</v>
      </c>
      <c r="X3043" t="s">
        <v>29</v>
      </c>
      <c r="Y3043" t="s">
        <v>29</v>
      </c>
      <c r="Z3043" t="s">
        <v>29</v>
      </c>
    </row>
    <row r="3044" spans="1:26" x14ac:dyDescent="0.35">
      <c r="A3044">
        <v>3043</v>
      </c>
      <c r="B3044">
        <v>2019</v>
      </c>
      <c r="C3044">
        <v>11</v>
      </c>
      <c r="D3044" t="s">
        <v>64</v>
      </c>
      <c r="E3044" t="s">
        <v>65</v>
      </c>
      <c r="F3044" t="s">
        <v>66</v>
      </c>
      <c r="G3044" t="s">
        <v>28</v>
      </c>
      <c r="H3044" t="s">
        <v>29</v>
      </c>
      <c r="I3044">
        <v>0</v>
      </c>
      <c r="J3044">
        <v>0</v>
      </c>
      <c r="K3044" t="s">
        <v>164</v>
      </c>
      <c r="L3044" s="1">
        <v>43770</v>
      </c>
      <c r="M3044">
        <v>0.11992159498207899</v>
      </c>
      <c r="N3044">
        <v>31</v>
      </c>
      <c r="O3044" t="s">
        <v>217</v>
      </c>
      <c r="P3044">
        <v>0</v>
      </c>
      <c r="Q3044">
        <v>105686066</v>
      </c>
      <c r="R3044">
        <v>0</v>
      </c>
      <c r="S3044">
        <v>0</v>
      </c>
      <c r="T3044">
        <v>0</v>
      </c>
      <c r="U3044" t="s">
        <v>65</v>
      </c>
      <c r="V3044" t="s">
        <v>66</v>
      </c>
      <c r="W3044" t="s">
        <v>28</v>
      </c>
      <c r="X3044">
        <v>2019</v>
      </c>
      <c r="Y3044">
        <v>11</v>
      </c>
      <c r="Z3044" t="s">
        <v>164</v>
      </c>
    </row>
    <row r="3045" spans="1:26" x14ac:dyDescent="0.35">
      <c r="A3045">
        <v>3044</v>
      </c>
      <c r="B3045">
        <v>2019</v>
      </c>
      <c r="C3045">
        <v>11</v>
      </c>
      <c r="D3045" t="s">
        <v>67</v>
      </c>
      <c r="E3045" t="s">
        <v>68</v>
      </c>
      <c r="F3045" t="s">
        <v>69</v>
      </c>
      <c r="G3045" t="s">
        <v>35</v>
      </c>
      <c r="H3045" t="s">
        <v>29</v>
      </c>
      <c r="I3045">
        <v>0</v>
      </c>
      <c r="J3045">
        <v>0</v>
      </c>
      <c r="K3045" t="s">
        <v>164</v>
      </c>
      <c r="L3045" s="1">
        <v>43770</v>
      </c>
      <c r="M3045">
        <v>0.11992159498207899</v>
      </c>
      <c r="N3045">
        <v>31</v>
      </c>
      <c r="O3045" t="s">
        <v>29</v>
      </c>
      <c r="P3045" t="s">
        <v>29</v>
      </c>
      <c r="Q3045" t="s">
        <v>29</v>
      </c>
      <c r="R3045" t="s">
        <v>29</v>
      </c>
      <c r="S3045" t="s">
        <v>29</v>
      </c>
      <c r="T3045" t="s">
        <v>29</v>
      </c>
      <c r="U3045" t="s">
        <v>29</v>
      </c>
      <c r="V3045" t="s">
        <v>29</v>
      </c>
      <c r="W3045" t="s">
        <v>29</v>
      </c>
      <c r="X3045" t="s">
        <v>29</v>
      </c>
      <c r="Y3045" t="s">
        <v>29</v>
      </c>
      <c r="Z3045" t="s">
        <v>29</v>
      </c>
    </row>
    <row r="3046" spans="1:26" x14ac:dyDescent="0.35">
      <c r="A3046">
        <v>3045</v>
      </c>
      <c r="B3046">
        <v>2019</v>
      </c>
      <c r="C3046">
        <v>11</v>
      </c>
      <c r="D3046" t="s">
        <v>70</v>
      </c>
      <c r="E3046" t="s">
        <v>71</v>
      </c>
      <c r="F3046" t="s">
        <v>72</v>
      </c>
      <c r="G3046" t="s">
        <v>28</v>
      </c>
      <c r="H3046" t="s">
        <v>29</v>
      </c>
      <c r="I3046">
        <v>0</v>
      </c>
      <c r="J3046">
        <v>8.91</v>
      </c>
      <c r="K3046" t="s">
        <v>164</v>
      </c>
      <c r="L3046" s="1">
        <v>43770</v>
      </c>
      <c r="M3046">
        <v>0.11992159498207899</v>
      </c>
      <c r="N3046">
        <v>31</v>
      </c>
      <c r="O3046" t="s">
        <v>217</v>
      </c>
      <c r="P3046">
        <v>0</v>
      </c>
      <c r="Q3046">
        <v>78000</v>
      </c>
      <c r="R3046">
        <v>0</v>
      </c>
      <c r="S3046">
        <v>0</v>
      </c>
      <c r="T3046">
        <v>0</v>
      </c>
      <c r="U3046" t="s">
        <v>71</v>
      </c>
      <c r="V3046" t="s">
        <v>72</v>
      </c>
      <c r="W3046" t="s">
        <v>28</v>
      </c>
      <c r="X3046">
        <v>2019</v>
      </c>
      <c r="Y3046">
        <v>11</v>
      </c>
      <c r="Z3046" t="s">
        <v>164</v>
      </c>
    </row>
    <row r="3047" spans="1:26" x14ac:dyDescent="0.35">
      <c r="A3047">
        <v>3046</v>
      </c>
      <c r="B3047">
        <v>2019</v>
      </c>
      <c r="C3047">
        <v>11</v>
      </c>
      <c r="D3047" t="s">
        <v>73</v>
      </c>
      <c r="E3047" t="s">
        <v>74</v>
      </c>
      <c r="F3047" t="s">
        <v>66</v>
      </c>
      <c r="G3047" t="s">
        <v>28</v>
      </c>
      <c r="H3047" t="s">
        <v>29</v>
      </c>
      <c r="I3047">
        <v>0</v>
      </c>
      <c r="J3047">
        <v>57.5</v>
      </c>
      <c r="K3047" t="s">
        <v>164</v>
      </c>
      <c r="L3047" s="1">
        <v>43770</v>
      </c>
      <c r="M3047">
        <v>0.11992159498207899</v>
      </c>
      <c r="N3047">
        <v>31</v>
      </c>
      <c r="O3047" t="s">
        <v>217</v>
      </c>
      <c r="P3047">
        <v>0</v>
      </c>
      <c r="Q3047">
        <v>78640</v>
      </c>
      <c r="R3047">
        <v>0</v>
      </c>
      <c r="S3047">
        <v>0</v>
      </c>
      <c r="T3047">
        <v>0</v>
      </c>
      <c r="U3047" t="s">
        <v>74</v>
      </c>
      <c r="V3047" t="s">
        <v>66</v>
      </c>
      <c r="W3047" t="s">
        <v>28</v>
      </c>
      <c r="X3047">
        <v>2019</v>
      </c>
      <c r="Y3047">
        <v>11</v>
      </c>
      <c r="Z3047" t="s">
        <v>164</v>
      </c>
    </row>
    <row r="3048" spans="1:26" x14ac:dyDescent="0.35">
      <c r="A3048">
        <v>3047</v>
      </c>
      <c r="B3048">
        <v>2019</v>
      </c>
      <c r="C3048">
        <v>11</v>
      </c>
      <c r="D3048" t="s">
        <v>75</v>
      </c>
      <c r="E3048" t="s">
        <v>76</v>
      </c>
      <c r="F3048" t="s">
        <v>44</v>
      </c>
      <c r="G3048" t="s">
        <v>35</v>
      </c>
      <c r="H3048" t="s">
        <v>29</v>
      </c>
      <c r="I3048">
        <v>0</v>
      </c>
      <c r="J3048">
        <v>0</v>
      </c>
      <c r="K3048" t="s">
        <v>164</v>
      </c>
      <c r="L3048" s="1">
        <v>43770</v>
      </c>
      <c r="M3048">
        <v>0.11992159498207899</v>
      </c>
      <c r="N3048">
        <v>31</v>
      </c>
      <c r="O3048" t="s">
        <v>217</v>
      </c>
      <c r="P3048">
        <v>0</v>
      </c>
      <c r="Q3048">
        <v>26194558</v>
      </c>
      <c r="R3048">
        <v>0</v>
      </c>
      <c r="S3048">
        <v>0</v>
      </c>
      <c r="T3048">
        <v>0</v>
      </c>
      <c r="U3048" t="s">
        <v>76</v>
      </c>
      <c r="V3048" t="s">
        <v>44</v>
      </c>
      <c r="W3048" t="s">
        <v>35</v>
      </c>
      <c r="X3048">
        <v>2019</v>
      </c>
      <c r="Y3048">
        <v>11</v>
      </c>
      <c r="Z3048" t="s">
        <v>164</v>
      </c>
    </row>
    <row r="3049" spans="1:26" x14ac:dyDescent="0.35">
      <c r="A3049">
        <v>3048</v>
      </c>
      <c r="B3049">
        <v>2019</v>
      </c>
      <c r="C3049">
        <v>11</v>
      </c>
      <c r="D3049" t="s">
        <v>77</v>
      </c>
      <c r="E3049" t="s">
        <v>78</v>
      </c>
      <c r="F3049" t="s">
        <v>34</v>
      </c>
      <c r="G3049" t="s">
        <v>35</v>
      </c>
      <c r="H3049" t="s">
        <v>29</v>
      </c>
      <c r="I3049">
        <v>0</v>
      </c>
      <c r="J3049">
        <v>0</v>
      </c>
      <c r="K3049" t="s">
        <v>164</v>
      </c>
      <c r="L3049" s="1">
        <v>43770</v>
      </c>
      <c r="M3049">
        <v>0.11992159498207899</v>
      </c>
      <c r="N3049">
        <v>31</v>
      </c>
      <c r="O3049" t="s">
        <v>217</v>
      </c>
      <c r="P3049">
        <v>0</v>
      </c>
      <c r="Q3049">
        <v>529125</v>
      </c>
      <c r="R3049">
        <v>0</v>
      </c>
      <c r="S3049">
        <v>0</v>
      </c>
      <c r="T3049">
        <v>0</v>
      </c>
      <c r="U3049" t="s">
        <v>78</v>
      </c>
      <c r="V3049" t="s">
        <v>34</v>
      </c>
      <c r="W3049" t="s">
        <v>35</v>
      </c>
      <c r="X3049">
        <v>2019</v>
      </c>
      <c r="Y3049">
        <v>11</v>
      </c>
      <c r="Z3049" t="s">
        <v>164</v>
      </c>
    </row>
    <row r="3050" spans="1:26" x14ac:dyDescent="0.35">
      <c r="A3050">
        <v>3049</v>
      </c>
      <c r="B3050">
        <v>2019</v>
      </c>
      <c r="C3050">
        <v>11</v>
      </c>
      <c r="D3050" t="s">
        <v>79</v>
      </c>
      <c r="E3050" t="s">
        <v>80</v>
      </c>
      <c r="F3050" t="s">
        <v>81</v>
      </c>
      <c r="G3050" t="s">
        <v>35</v>
      </c>
      <c r="H3050" t="s">
        <v>29</v>
      </c>
      <c r="I3050">
        <v>0</v>
      </c>
      <c r="J3050">
        <v>12.08</v>
      </c>
      <c r="K3050" t="s">
        <v>164</v>
      </c>
      <c r="L3050" s="1">
        <v>43770</v>
      </c>
      <c r="M3050">
        <v>0.11992159498207899</v>
      </c>
      <c r="N3050">
        <v>31</v>
      </c>
      <c r="O3050" t="s">
        <v>217</v>
      </c>
      <c r="P3050">
        <v>0</v>
      </c>
      <c r="Q3050">
        <v>0</v>
      </c>
      <c r="R3050">
        <v>328</v>
      </c>
      <c r="S3050">
        <v>83</v>
      </c>
      <c r="T3050">
        <v>411</v>
      </c>
      <c r="U3050" t="s">
        <v>80</v>
      </c>
      <c r="V3050" t="s">
        <v>81</v>
      </c>
      <c r="W3050" t="s">
        <v>35</v>
      </c>
      <c r="X3050">
        <v>2019</v>
      </c>
      <c r="Y3050">
        <v>11</v>
      </c>
      <c r="Z3050" t="s">
        <v>164</v>
      </c>
    </row>
    <row r="3051" spans="1:26" x14ac:dyDescent="0.35">
      <c r="A3051">
        <v>3050</v>
      </c>
      <c r="B3051">
        <v>2019</v>
      </c>
      <c r="C3051">
        <v>11</v>
      </c>
      <c r="D3051" t="s">
        <v>82</v>
      </c>
      <c r="E3051" t="s">
        <v>83</v>
      </c>
      <c r="F3051" t="s">
        <v>84</v>
      </c>
      <c r="G3051" t="s">
        <v>28</v>
      </c>
      <c r="H3051" t="s">
        <v>29</v>
      </c>
      <c r="I3051">
        <v>0</v>
      </c>
      <c r="J3051">
        <v>0</v>
      </c>
      <c r="K3051" t="s">
        <v>164</v>
      </c>
      <c r="L3051" s="1">
        <v>43770</v>
      </c>
      <c r="M3051">
        <v>0.11992159498207899</v>
      </c>
      <c r="N3051">
        <v>31</v>
      </c>
      <c r="O3051" t="s">
        <v>29</v>
      </c>
      <c r="P3051" t="s">
        <v>29</v>
      </c>
      <c r="Q3051" t="s">
        <v>29</v>
      </c>
      <c r="R3051" t="s">
        <v>29</v>
      </c>
      <c r="S3051" t="s">
        <v>29</v>
      </c>
      <c r="T3051" t="s">
        <v>29</v>
      </c>
      <c r="U3051" t="s">
        <v>29</v>
      </c>
      <c r="V3051" t="s">
        <v>29</v>
      </c>
      <c r="W3051" t="s">
        <v>29</v>
      </c>
      <c r="X3051" t="s">
        <v>29</v>
      </c>
      <c r="Y3051" t="s">
        <v>29</v>
      </c>
      <c r="Z3051" t="s">
        <v>29</v>
      </c>
    </row>
    <row r="3052" spans="1:26" x14ac:dyDescent="0.35">
      <c r="A3052">
        <v>3051</v>
      </c>
      <c r="B3052">
        <v>2019</v>
      </c>
      <c r="C3052">
        <v>11</v>
      </c>
      <c r="D3052" t="s">
        <v>85</v>
      </c>
      <c r="E3052" t="s">
        <v>86</v>
      </c>
      <c r="F3052" t="s">
        <v>38</v>
      </c>
      <c r="G3052" t="s">
        <v>28</v>
      </c>
      <c r="H3052" t="s">
        <v>29</v>
      </c>
      <c r="I3052">
        <v>0</v>
      </c>
      <c r="J3052">
        <v>0</v>
      </c>
      <c r="K3052" t="s">
        <v>164</v>
      </c>
      <c r="L3052" s="1">
        <v>43770</v>
      </c>
      <c r="M3052">
        <v>0.11992159498207899</v>
      </c>
      <c r="N3052">
        <v>31</v>
      </c>
      <c r="O3052" t="s">
        <v>217</v>
      </c>
      <c r="P3052">
        <v>0</v>
      </c>
      <c r="Q3052">
        <v>213742233</v>
      </c>
      <c r="R3052">
        <v>0</v>
      </c>
      <c r="S3052">
        <v>0</v>
      </c>
      <c r="T3052">
        <v>0</v>
      </c>
      <c r="U3052" t="s">
        <v>86</v>
      </c>
      <c r="V3052" t="s">
        <v>38</v>
      </c>
      <c r="W3052" t="s">
        <v>28</v>
      </c>
      <c r="X3052">
        <v>2019</v>
      </c>
      <c r="Y3052">
        <v>11</v>
      </c>
      <c r="Z3052" t="s">
        <v>164</v>
      </c>
    </row>
    <row r="3053" spans="1:26" x14ac:dyDescent="0.35">
      <c r="A3053">
        <v>3052</v>
      </c>
      <c r="B3053">
        <v>2019</v>
      </c>
      <c r="C3053">
        <v>11</v>
      </c>
      <c r="D3053" t="s">
        <v>87</v>
      </c>
      <c r="E3053" t="s">
        <v>76</v>
      </c>
      <c r="F3053" t="s">
        <v>27</v>
      </c>
      <c r="G3053" t="s">
        <v>28</v>
      </c>
      <c r="H3053" t="s">
        <v>29</v>
      </c>
      <c r="I3053">
        <v>0</v>
      </c>
      <c r="J3053">
        <v>0</v>
      </c>
      <c r="K3053" t="s">
        <v>164</v>
      </c>
      <c r="L3053" s="1">
        <v>43770</v>
      </c>
      <c r="M3053">
        <v>0.11992159498207899</v>
      </c>
      <c r="N3053">
        <v>31</v>
      </c>
      <c r="O3053" t="s">
        <v>217</v>
      </c>
      <c r="P3053">
        <v>0</v>
      </c>
      <c r="Q3053">
        <v>50817438</v>
      </c>
      <c r="R3053">
        <v>0</v>
      </c>
      <c r="S3053">
        <v>0</v>
      </c>
      <c r="T3053">
        <v>0</v>
      </c>
      <c r="U3053" t="s">
        <v>76</v>
      </c>
      <c r="V3053" t="s">
        <v>27</v>
      </c>
      <c r="W3053" t="s">
        <v>28</v>
      </c>
      <c r="X3053">
        <v>2019</v>
      </c>
      <c r="Y3053">
        <v>11</v>
      </c>
      <c r="Z3053" t="s">
        <v>164</v>
      </c>
    </row>
    <row r="3054" spans="1:26" x14ac:dyDescent="0.35">
      <c r="A3054">
        <v>3053</v>
      </c>
      <c r="B3054">
        <v>2019</v>
      </c>
      <c r="C3054">
        <v>11</v>
      </c>
      <c r="D3054" t="s">
        <v>88</v>
      </c>
      <c r="E3054" t="s">
        <v>89</v>
      </c>
      <c r="F3054" t="s">
        <v>49</v>
      </c>
      <c r="G3054" t="s">
        <v>28</v>
      </c>
      <c r="H3054" t="s">
        <v>29</v>
      </c>
      <c r="I3054">
        <v>0</v>
      </c>
      <c r="J3054">
        <v>0</v>
      </c>
      <c r="K3054" t="s">
        <v>164</v>
      </c>
      <c r="L3054" s="1">
        <v>43770</v>
      </c>
      <c r="M3054">
        <v>0.11992159498207899</v>
      </c>
      <c r="N3054">
        <v>31</v>
      </c>
      <c r="O3054" t="s">
        <v>217</v>
      </c>
      <c r="P3054">
        <v>0</v>
      </c>
      <c r="Q3054">
        <v>67309438</v>
      </c>
      <c r="R3054">
        <v>0</v>
      </c>
      <c r="S3054">
        <v>0</v>
      </c>
      <c r="T3054">
        <v>0</v>
      </c>
      <c r="U3054" t="s">
        <v>89</v>
      </c>
      <c r="V3054" t="s">
        <v>49</v>
      </c>
      <c r="W3054" t="s">
        <v>28</v>
      </c>
      <c r="X3054">
        <v>2019</v>
      </c>
      <c r="Y3054">
        <v>11</v>
      </c>
      <c r="Z3054" t="s">
        <v>164</v>
      </c>
    </row>
    <row r="3055" spans="1:26" x14ac:dyDescent="0.35">
      <c r="A3055">
        <v>3054</v>
      </c>
      <c r="B3055">
        <v>2019</v>
      </c>
      <c r="C3055">
        <v>11</v>
      </c>
      <c r="D3055" t="s">
        <v>90</v>
      </c>
      <c r="E3055" t="s">
        <v>51</v>
      </c>
      <c r="F3055" t="s">
        <v>59</v>
      </c>
      <c r="G3055" t="s">
        <v>60</v>
      </c>
      <c r="H3055" t="s">
        <v>29</v>
      </c>
      <c r="I3055">
        <v>0</v>
      </c>
      <c r="J3055">
        <v>0</v>
      </c>
      <c r="K3055" t="s">
        <v>164</v>
      </c>
      <c r="L3055" s="1">
        <v>43770</v>
      </c>
      <c r="M3055">
        <v>0.11992159498207899</v>
      </c>
      <c r="N3055">
        <v>31</v>
      </c>
      <c r="O3055" t="s">
        <v>217</v>
      </c>
      <c r="P3055">
        <v>0</v>
      </c>
      <c r="Q3055">
        <v>7403200</v>
      </c>
      <c r="R3055">
        <v>0</v>
      </c>
      <c r="S3055">
        <v>0</v>
      </c>
      <c r="T3055">
        <v>0</v>
      </c>
      <c r="U3055" t="s">
        <v>51</v>
      </c>
      <c r="V3055" t="s">
        <v>59</v>
      </c>
      <c r="W3055" t="s">
        <v>60</v>
      </c>
      <c r="X3055">
        <v>2019</v>
      </c>
      <c r="Y3055">
        <v>11</v>
      </c>
      <c r="Z3055" t="s">
        <v>164</v>
      </c>
    </row>
    <row r="3056" spans="1:26" x14ac:dyDescent="0.35">
      <c r="A3056">
        <v>3055</v>
      </c>
      <c r="B3056">
        <v>2019</v>
      </c>
      <c r="C3056">
        <v>11</v>
      </c>
      <c r="D3056" t="s">
        <v>91</v>
      </c>
      <c r="E3056" t="s">
        <v>80</v>
      </c>
      <c r="F3056" t="s">
        <v>92</v>
      </c>
      <c r="G3056" t="s">
        <v>28</v>
      </c>
      <c r="H3056" t="s">
        <v>29</v>
      </c>
      <c r="I3056">
        <v>0</v>
      </c>
      <c r="J3056">
        <v>5.94</v>
      </c>
      <c r="K3056" t="s">
        <v>164</v>
      </c>
      <c r="L3056" s="1">
        <v>43770</v>
      </c>
      <c r="M3056">
        <v>0.11992159498207899</v>
      </c>
      <c r="N3056">
        <v>31</v>
      </c>
      <c r="O3056" t="s">
        <v>217</v>
      </c>
      <c r="P3056">
        <v>0</v>
      </c>
      <c r="Q3056">
        <v>0</v>
      </c>
      <c r="R3056">
        <v>326</v>
      </c>
      <c r="S3056">
        <v>63</v>
      </c>
      <c r="T3056">
        <v>389</v>
      </c>
      <c r="U3056" t="s">
        <v>80</v>
      </c>
      <c r="V3056" t="s">
        <v>92</v>
      </c>
      <c r="W3056" t="s">
        <v>28</v>
      </c>
      <c r="X3056">
        <v>2019</v>
      </c>
      <c r="Y3056">
        <v>11</v>
      </c>
      <c r="Z3056" t="s">
        <v>164</v>
      </c>
    </row>
    <row r="3057" spans="1:26" x14ac:dyDescent="0.35">
      <c r="A3057">
        <v>3056</v>
      </c>
      <c r="B3057">
        <v>2019</v>
      </c>
      <c r="C3057">
        <v>11</v>
      </c>
      <c r="D3057" t="s">
        <v>93</v>
      </c>
      <c r="E3057" t="s">
        <v>94</v>
      </c>
      <c r="F3057" t="s">
        <v>95</v>
      </c>
      <c r="G3057" t="s">
        <v>60</v>
      </c>
      <c r="H3057" t="s">
        <v>29</v>
      </c>
      <c r="I3057">
        <v>0</v>
      </c>
      <c r="J3057">
        <v>11.52</v>
      </c>
      <c r="K3057" t="s">
        <v>164</v>
      </c>
      <c r="L3057" s="1">
        <v>43770</v>
      </c>
      <c r="M3057">
        <v>0.11992159498207899</v>
      </c>
      <c r="N3057">
        <v>31</v>
      </c>
      <c r="O3057" t="s">
        <v>217</v>
      </c>
      <c r="P3057">
        <v>912</v>
      </c>
      <c r="Q3057">
        <v>3330</v>
      </c>
      <c r="R3057">
        <v>0</v>
      </c>
      <c r="S3057">
        <v>0</v>
      </c>
      <c r="T3057">
        <v>912</v>
      </c>
      <c r="U3057" t="s">
        <v>94</v>
      </c>
      <c r="V3057" t="s">
        <v>95</v>
      </c>
      <c r="W3057" t="s">
        <v>60</v>
      </c>
      <c r="X3057">
        <v>2019</v>
      </c>
      <c r="Y3057">
        <v>11</v>
      </c>
      <c r="Z3057" t="s">
        <v>164</v>
      </c>
    </row>
    <row r="3058" spans="1:26" x14ac:dyDescent="0.35">
      <c r="A3058">
        <v>3057</v>
      </c>
      <c r="B3058">
        <v>2019</v>
      </c>
      <c r="C3058">
        <v>11</v>
      </c>
      <c r="D3058" t="s">
        <v>96</v>
      </c>
      <c r="E3058" t="s">
        <v>97</v>
      </c>
      <c r="F3058" t="s">
        <v>72</v>
      </c>
      <c r="G3058" t="s">
        <v>28</v>
      </c>
      <c r="H3058" t="s">
        <v>29</v>
      </c>
      <c r="I3058">
        <v>0</v>
      </c>
      <c r="J3058">
        <v>29.9</v>
      </c>
      <c r="K3058" t="s">
        <v>164</v>
      </c>
      <c r="L3058" s="1">
        <v>43770</v>
      </c>
      <c r="M3058">
        <v>0.11992159498207899</v>
      </c>
      <c r="N3058">
        <v>31</v>
      </c>
      <c r="O3058" t="s">
        <v>217</v>
      </c>
      <c r="P3058">
        <v>0</v>
      </c>
      <c r="Q3058">
        <v>194720</v>
      </c>
      <c r="R3058">
        <v>0</v>
      </c>
      <c r="S3058">
        <v>0</v>
      </c>
      <c r="T3058">
        <v>0</v>
      </c>
      <c r="U3058" t="s">
        <v>97</v>
      </c>
      <c r="V3058" t="s">
        <v>72</v>
      </c>
      <c r="W3058" t="s">
        <v>28</v>
      </c>
      <c r="X3058">
        <v>2019</v>
      </c>
      <c r="Y3058">
        <v>11</v>
      </c>
      <c r="Z3058" t="s">
        <v>164</v>
      </c>
    </row>
    <row r="3059" spans="1:26" x14ac:dyDescent="0.35">
      <c r="A3059">
        <v>3058</v>
      </c>
      <c r="B3059">
        <v>2019</v>
      </c>
      <c r="C3059">
        <v>11</v>
      </c>
      <c r="D3059" t="s">
        <v>98</v>
      </c>
      <c r="E3059" t="s">
        <v>99</v>
      </c>
      <c r="F3059" t="s">
        <v>100</v>
      </c>
      <c r="G3059" t="s">
        <v>60</v>
      </c>
      <c r="H3059" t="s">
        <v>29</v>
      </c>
      <c r="I3059">
        <v>0</v>
      </c>
      <c r="J3059">
        <v>120</v>
      </c>
      <c r="K3059" t="s">
        <v>164</v>
      </c>
      <c r="L3059" s="1">
        <v>43770</v>
      </c>
      <c r="M3059">
        <v>0.11992159498207899</v>
      </c>
      <c r="N3059">
        <v>31</v>
      </c>
      <c r="O3059" t="s">
        <v>217</v>
      </c>
      <c r="P3059">
        <v>5184</v>
      </c>
      <c r="Q3059">
        <v>19776</v>
      </c>
      <c r="R3059">
        <v>0</v>
      </c>
      <c r="S3059">
        <v>0</v>
      </c>
      <c r="T3059">
        <v>5184</v>
      </c>
      <c r="U3059" t="s">
        <v>99</v>
      </c>
      <c r="V3059" t="s">
        <v>100</v>
      </c>
      <c r="W3059" t="s">
        <v>60</v>
      </c>
      <c r="X3059">
        <v>2019</v>
      </c>
      <c r="Y3059">
        <v>11</v>
      </c>
      <c r="Z3059" t="s">
        <v>164</v>
      </c>
    </row>
    <row r="3060" spans="1:26" x14ac:dyDescent="0.35">
      <c r="A3060">
        <v>3059</v>
      </c>
      <c r="B3060">
        <v>2019</v>
      </c>
      <c r="C3060">
        <v>11</v>
      </c>
      <c r="D3060" t="s">
        <v>101</v>
      </c>
      <c r="E3060" t="s">
        <v>102</v>
      </c>
      <c r="F3060" t="s">
        <v>103</v>
      </c>
      <c r="G3060" t="s">
        <v>28</v>
      </c>
      <c r="H3060" t="s">
        <v>29</v>
      </c>
      <c r="I3060">
        <v>0</v>
      </c>
      <c r="J3060">
        <v>3.5</v>
      </c>
      <c r="K3060" t="s">
        <v>164</v>
      </c>
      <c r="L3060" s="1">
        <v>43770</v>
      </c>
      <c r="M3060">
        <v>0.11992159498207899</v>
      </c>
      <c r="N3060">
        <v>31</v>
      </c>
      <c r="O3060" t="s">
        <v>217</v>
      </c>
      <c r="P3060">
        <v>0</v>
      </c>
      <c r="Q3060">
        <v>95220</v>
      </c>
      <c r="R3060">
        <v>0</v>
      </c>
      <c r="S3060">
        <v>0</v>
      </c>
      <c r="T3060">
        <v>0</v>
      </c>
      <c r="U3060" t="s">
        <v>102</v>
      </c>
      <c r="V3060" t="s">
        <v>103</v>
      </c>
      <c r="W3060" t="s">
        <v>28</v>
      </c>
      <c r="X3060">
        <v>2019</v>
      </c>
      <c r="Y3060">
        <v>11</v>
      </c>
      <c r="Z3060" t="s">
        <v>164</v>
      </c>
    </row>
    <row r="3061" spans="1:26" x14ac:dyDescent="0.35">
      <c r="A3061">
        <v>3060</v>
      </c>
      <c r="B3061">
        <v>2019</v>
      </c>
      <c r="C3061">
        <v>11</v>
      </c>
      <c r="D3061" t="s">
        <v>104</v>
      </c>
      <c r="E3061" t="s">
        <v>105</v>
      </c>
      <c r="F3061" t="s">
        <v>49</v>
      </c>
      <c r="G3061" t="s">
        <v>28</v>
      </c>
      <c r="H3061" t="s">
        <v>29</v>
      </c>
      <c r="I3061">
        <v>0</v>
      </c>
      <c r="J3061">
        <v>9.36</v>
      </c>
      <c r="K3061" t="s">
        <v>164</v>
      </c>
      <c r="L3061" s="1">
        <v>43770</v>
      </c>
      <c r="M3061">
        <v>0.11992159498207899</v>
      </c>
      <c r="N3061">
        <v>31</v>
      </c>
      <c r="O3061" t="s">
        <v>217</v>
      </c>
      <c r="P3061">
        <v>560</v>
      </c>
      <c r="Q3061">
        <v>6120</v>
      </c>
      <c r="R3061">
        <v>0</v>
      </c>
      <c r="S3061">
        <v>0</v>
      </c>
      <c r="T3061">
        <v>560</v>
      </c>
      <c r="U3061" t="s">
        <v>105</v>
      </c>
      <c r="V3061" t="s">
        <v>49</v>
      </c>
      <c r="W3061" t="s">
        <v>28</v>
      </c>
      <c r="X3061">
        <v>2019</v>
      </c>
      <c r="Y3061">
        <v>11</v>
      </c>
      <c r="Z3061" t="s">
        <v>164</v>
      </c>
    </row>
    <row r="3062" spans="1:26" x14ac:dyDescent="0.35">
      <c r="A3062">
        <v>3061</v>
      </c>
      <c r="B3062">
        <v>2020</v>
      </c>
      <c r="C3062">
        <v>1</v>
      </c>
      <c r="D3062" t="s">
        <v>25</v>
      </c>
      <c r="E3062" t="s">
        <v>26</v>
      </c>
      <c r="F3062" t="s">
        <v>27</v>
      </c>
      <c r="G3062" t="s">
        <v>28</v>
      </c>
      <c r="H3062" s="1">
        <v>43831</v>
      </c>
      <c r="I3062">
        <v>34.74</v>
      </c>
      <c r="J3062">
        <v>394.28</v>
      </c>
      <c r="K3062" t="s">
        <v>166</v>
      </c>
      <c r="L3062" s="1">
        <v>43831</v>
      </c>
      <c r="M3062">
        <v>6.05836693548387E-2</v>
      </c>
      <c r="N3062">
        <v>31</v>
      </c>
      <c r="O3062" t="s">
        <v>218</v>
      </c>
      <c r="P3062">
        <v>8619</v>
      </c>
      <c r="Q3062">
        <v>72908</v>
      </c>
      <c r="R3062">
        <v>0</v>
      </c>
      <c r="S3062">
        <v>0</v>
      </c>
      <c r="T3062">
        <v>8619</v>
      </c>
      <c r="U3062" t="s">
        <v>26</v>
      </c>
      <c r="V3062" t="s">
        <v>27</v>
      </c>
      <c r="W3062" t="s">
        <v>28</v>
      </c>
      <c r="X3062">
        <v>2020</v>
      </c>
      <c r="Y3062">
        <v>1</v>
      </c>
      <c r="Z3062" t="s">
        <v>166</v>
      </c>
    </row>
    <row r="3063" spans="1:26" x14ac:dyDescent="0.35">
      <c r="A3063">
        <v>3062</v>
      </c>
      <c r="B3063">
        <v>2020</v>
      </c>
      <c r="C3063">
        <v>1</v>
      </c>
      <c r="D3063" t="s">
        <v>32</v>
      </c>
      <c r="E3063" t="s">
        <v>33</v>
      </c>
      <c r="F3063" t="s">
        <v>34</v>
      </c>
      <c r="G3063" t="s">
        <v>35</v>
      </c>
      <c r="H3063" s="1">
        <v>43831</v>
      </c>
      <c r="I3063">
        <v>290.51</v>
      </c>
      <c r="J3063">
        <v>3128.6170000000002</v>
      </c>
      <c r="K3063" t="s">
        <v>166</v>
      </c>
      <c r="L3063" s="1">
        <v>43831</v>
      </c>
      <c r="M3063">
        <v>6.05836693548387E-2</v>
      </c>
      <c r="N3063">
        <v>31</v>
      </c>
      <c r="O3063" t="s">
        <v>218</v>
      </c>
      <c r="P3063">
        <v>57599</v>
      </c>
      <c r="Q3063">
        <v>455695</v>
      </c>
      <c r="R3063">
        <v>0</v>
      </c>
      <c r="S3063">
        <v>0</v>
      </c>
      <c r="T3063">
        <v>57599</v>
      </c>
      <c r="U3063" t="s">
        <v>33</v>
      </c>
      <c r="V3063" t="s">
        <v>34</v>
      </c>
      <c r="W3063" t="s">
        <v>35</v>
      </c>
      <c r="X3063">
        <v>2020</v>
      </c>
      <c r="Y3063">
        <v>1</v>
      </c>
      <c r="Z3063" t="s">
        <v>166</v>
      </c>
    </row>
    <row r="3064" spans="1:26" x14ac:dyDescent="0.35">
      <c r="A3064">
        <v>3063</v>
      </c>
      <c r="B3064">
        <v>2020</v>
      </c>
      <c r="C3064">
        <v>1</v>
      </c>
      <c r="D3064" t="s">
        <v>36</v>
      </c>
      <c r="E3064" t="s">
        <v>37</v>
      </c>
      <c r="F3064" t="s">
        <v>38</v>
      </c>
      <c r="G3064" t="s">
        <v>28</v>
      </c>
      <c r="H3064" s="1">
        <v>43831</v>
      </c>
      <c r="I3064">
        <v>297.97000000000003</v>
      </c>
      <c r="J3064">
        <v>2494.5320000000002</v>
      </c>
      <c r="K3064" t="s">
        <v>166</v>
      </c>
      <c r="L3064" s="1">
        <v>43831</v>
      </c>
      <c r="M3064">
        <v>6.05836693548387E-2</v>
      </c>
      <c r="N3064">
        <v>31</v>
      </c>
      <c r="O3064" t="s">
        <v>218</v>
      </c>
      <c r="P3064">
        <v>59497</v>
      </c>
      <c r="Q3064">
        <v>470026</v>
      </c>
      <c r="R3064">
        <v>0</v>
      </c>
      <c r="S3064">
        <v>0</v>
      </c>
      <c r="T3064">
        <v>59497</v>
      </c>
      <c r="U3064" t="s">
        <v>37</v>
      </c>
      <c r="V3064" t="s">
        <v>38</v>
      </c>
      <c r="W3064" t="s">
        <v>28</v>
      </c>
      <c r="X3064">
        <v>2020</v>
      </c>
      <c r="Y3064">
        <v>1</v>
      </c>
      <c r="Z3064" t="s">
        <v>166</v>
      </c>
    </row>
    <row r="3065" spans="1:26" x14ac:dyDescent="0.35">
      <c r="A3065">
        <v>3064</v>
      </c>
      <c r="B3065">
        <v>2020</v>
      </c>
      <c r="C3065">
        <v>1</v>
      </c>
      <c r="D3065" t="s">
        <v>39</v>
      </c>
      <c r="E3065" t="s">
        <v>40</v>
      </c>
      <c r="F3065" t="s">
        <v>41</v>
      </c>
      <c r="G3065" t="s">
        <v>35</v>
      </c>
      <c r="H3065" t="s">
        <v>29</v>
      </c>
      <c r="I3065">
        <v>0</v>
      </c>
      <c r="J3065">
        <v>2.64</v>
      </c>
      <c r="K3065" t="s">
        <v>166</v>
      </c>
      <c r="L3065" s="1">
        <v>43831</v>
      </c>
      <c r="M3065">
        <v>6.05836693548387E-2</v>
      </c>
      <c r="N3065">
        <v>31</v>
      </c>
      <c r="O3065" t="s">
        <v>218</v>
      </c>
      <c r="P3065">
        <v>0</v>
      </c>
      <c r="Q3065">
        <v>78000</v>
      </c>
      <c r="R3065">
        <v>0</v>
      </c>
      <c r="S3065">
        <v>0</v>
      </c>
      <c r="T3065">
        <v>0</v>
      </c>
      <c r="U3065" t="s">
        <v>40</v>
      </c>
      <c r="V3065" t="s">
        <v>41</v>
      </c>
      <c r="W3065" t="s">
        <v>35</v>
      </c>
      <c r="X3065">
        <v>2020</v>
      </c>
      <c r="Y3065">
        <v>1</v>
      </c>
      <c r="Z3065" t="s">
        <v>166</v>
      </c>
    </row>
    <row r="3066" spans="1:26" x14ac:dyDescent="0.35">
      <c r="A3066">
        <v>3065</v>
      </c>
      <c r="B3066">
        <v>2020</v>
      </c>
      <c r="C3066">
        <v>1</v>
      </c>
      <c r="D3066" t="s">
        <v>42</v>
      </c>
      <c r="E3066" t="s">
        <v>43</v>
      </c>
      <c r="F3066" t="s">
        <v>44</v>
      </c>
      <c r="G3066" t="s">
        <v>35</v>
      </c>
      <c r="H3066" t="s">
        <v>29</v>
      </c>
      <c r="I3066">
        <v>0</v>
      </c>
      <c r="J3066">
        <v>330.83</v>
      </c>
      <c r="K3066" t="s">
        <v>166</v>
      </c>
      <c r="L3066" s="1">
        <v>43831</v>
      </c>
      <c r="M3066">
        <v>6.05836693548387E-2</v>
      </c>
      <c r="N3066">
        <v>31</v>
      </c>
      <c r="O3066" t="s">
        <v>218</v>
      </c>
      <c r="P3066">
        <v>5980</v>
      </c>
      <c r="Q3066">
        <v>47108</v>
      </c>
      <c r="R3066">
        <v>0</v>
      </c>
      <c r="S3066">
        <v>0</v>
      </c>
      <c r="T3066">
        <v>5980</v>
      </c>
      <c r="U3066" t="s">
        <v>43</v>
      </c>
      <c r="V3066" t="s">
        <v>44</v>
      </c>
      <c r="W3066" t="s">
        <v>35</v>
      </c>
      <c r="X3066">
        <v>2020</v>
      </c>
      <c r="Y3066">
        <v>1</v>
      </c>
      <c r="Z3066" t="s">
        <v>166</v>
      </c>
    </row>
    <row r="3067" spans="1:26" x14ac:dyDescent="0.35">
      <c r="A3067">
        <v>3066</v>
      </c>
      <c r="B3067">
        <v>2020</v>
      </c>
      <c r="C3067">
        <v>1</v>
      </c>
      <c r="D3067" t="s">
        <v>45</v>
      </c>
      <c r="E3067" t="s">
        <v>46</v>
      </c>
      <c r="F3067" t="s">
        <v>41</v>
      </c>
      <c r="G3067" t="s">
        <v>35</v>
      </c>
      <c r="H3067" t="s">
        <v>29</v>
      </c>
      <c r="I3067">
        <v>0</v>
      </c>
      <c r="J3067">
        <v>83.63</v>
      </c>
      <c r="K3067" t="s">
        <v>166</v>
      </c>
      <c r="L3067" s="1">
        <v>43831</v>
      </c>
      <c r="M3067">
        <v>6.05836693548387E-2</v>
      </c>
      <c r="N3067">
        <v>31</v>
      </c>
      <c r="O3067" t="s">
        <v>218</v>
      </c>
      <c r="P3067">
        <v>0</v>
      </c>
      <c r="Q3067">
        <v>164820</v>
      </c>
      <c r="R3067">
        <v>0</v>
      </c>
      <c r="S3067">
        <v>0</v>
      </c>
      <c r="T3067">
        <v>0</v>
      </c>
      <c r="U3067" t="s">
        <v>46</v>
      </c>
      <c r="V3067" t="s">
        <v>41</v>
      </c>
      <c r="W3067" t="s">
        <v>35</v>
      </c>
      <c r="X3067">
        <v>2020</v>
      </c>
      <c r="Y3067">
        <v>1</v>
      </c>
      <c r="Z3067" t="s">
        <v>166</v>
      </c>
    </row>
    <row r="3068" spans="1:26" x14ac:dyDescent="0.35">
      <c r="A3068">
        <v>3067</v>
      </c>
      <c r="B3068">
        <v>2020</v>
      </c>
      <c r="C3068">
        <v>1</v>
      </c>
      <c r="D3068" t="s">
        <v>47</v>
      </c>
      <c r="E3068" t="s">
        <v>48</v>
      </c>
      <c r="F3068" t="s">
        <v>49</v>
      </c>
      <c r="G3068" t="s">
        <v>28</v>
      </c>
      <c r="H3068" s="1">
        <v>43831</v>
      </c>
      <c r="I3068">
        <v>7.33</v>
      </c>
      <c r="J3068">
        <v>567.54399999999998</v>
      </c>
      <c r="K3068" t="s">
        <v>166</v>
      </c>
      <c r="L3068" s="1">
        <v>43831</v>
      </c>
      <c r="M3068">
        <v>6.05836693548387E-2</v>
      </c>
      <c r="N3068">
        <v>31</v>
      </c>
      <c r="O3068" t="s">
        <v>218</v>
      </c>
      <c r="P3068">
        <v>10562</v>
      </c>
      <c r="Q3068">
        <v>160179</v>
      </c>
      <c r="R3068">
        <v>0</v>
      </c>
      <c r="S3068">
        <v>0</v>
      </c>
      <c r="T3068">
        <v>10562</v>
      </c>
      <c r="U3068" t="s">
        <v>48</v>
      </c>
      <c r="V3068" t="s">
        <v>49</v>
      </c>
      <c r="W3068" t="s">
        <v>28</v>
      </c>
      <c r="X3068">
        <v>2020</v>
      </c>
      <c r="Y3068">
        <v>1</v>
      </c>
      <c r="Z3068" t="s">
        <v>166</v>
      </c>
    </row>
    <row r="3069" spans="1:26" x14ac:dyDescent="0.35">
      <c r="A3069">
        <v>3068</v>
      </c>
      <c r="B3069">
        <v>2020</v>
      </c>
      <c r="C3069">
        <v>1</v>
      </c>
      <c r="D3069" t="s">
        <v>50</v>
      </c>
      <c r="E3069" t="s">
        <v>51</v>
      </c>
      <c r="F3069" t="s">
        <v>38</v>
      </c>
      <c r="G3069" t="s">
        <v>28</v>
      </c>
      <c r="H3069" t="s">
        <v>29</v>
      </c>
      <c r="I3069">
        <v>0</v>
      </c>
      <c r="J3069">
        <v>0</v>
      </c>
      <c r="K3069" t="s">
        <v>166</v>
      </c>
      <c r="L3069" s="1">
        <v>43831</v>
      </c>
      <c r="M3069">
        <v>6.05836693548387E-2</v>
      </c>
      <c r="N3069">
        <v>31</v>
      </c>
      <c r="O3069" t="s">
        <v>218</v>
      </c>
      <c r="P3069">
        <v>0</v>
      </c>
      <c r="Q3069">
        <v>268999616</v>
      </c>
      <c r="R3069">
        <v>0</v>
      </c>
      <c r="S3069">
        <v>0</v>
      </c>
      <c r="T3069">
        <v>0</v>
      </c>
      <c r="U3069" t="s">
        <v>51</v>
      </c>
      <c r="V3069" t="s">
        <v>38</v>
      </c>
      <c r="W3069" t="s">
        <v>28</v>
      </c>
      <c r="X3069">
        <v>2020</v>
      </c>
      <c r="Y3069">
        <v>1</v>
      </c>
      <c r="Z3069" t="s">
        <v>166</v>
      </c>
    </row>
    <row r="3070" spans="1:26" x14ac:dyDescent="0.35">
      <c r="A3070">
        <v>3069</v>
      </c>
      <c r="B3070">
        <v>2020</v>
      </c>
      <c r="C3070">
        <v>1</v>
      </c>
      <c r="D3070" t="s">
        <v>52</v>
      </c>
      <c r="E3070" t="s">
        <v>53</v>
      </c>
      <c r="F3070" t="s">
        <v>34</v>
      </c>
      <c r="G3070" t="s">
        <v>35</v>
      </c>
      <c r="H3070" t="s">
        <v>29</v>
      </c>
      <c r="I3070">
        <v>0</v>
      </c>
      <c r="J3070">
        <v>0</v>
      </c>
      <c r="K3070" t="s">
        <v>166</v>
      </c>
      <c r="L3070" s="1">
        <v>43831</v>
      </c>
      <c r="M3070">
        <v>6.05836693548387E-2</v>
      </c>
      <c r="N3070">
        <v>31</v>
      </c>
      <c r="O3070" t="s">
        <v>218</v>
      </c>
      <c r="P3070">
        <v>0</v>
      </c>
      <c r="Q3070">
        <v>323444895</v>
      </c>
      <c r="R3070">
        <v>0</v>
      </c>
      <c r="S3070">
        <v>0</v>
      </c>
      <c r="T3070">
        <v>0</v>
      </c>
      <c r="U3070" t="s">
        <v>53</v>
      </c>
      <c r="V3070" t="s">
        <v>34</v>
      </c>
      <c r="W3070" t="s">
        <v>35</v>
      </c>
      <c r="X3070">
        <v>2020</v>
      </c>
      <c r="Y3070">
        <v>1</v>
      </c>
      <c r="Z3070" t="s">
        <v>166</v>
      </c>
    </row>
    <row r="3071" spans="1:26" x14ac:dyDescent="0.35">
      <c r="A3071">
        <v>3070</v>
      </c>
      <c r="B3071">
        <v>2020</v>
      </c>
      <c r="C3071">
        <v>1</v>
      </c>
      <c r="D3071" t="s">
        <v>54</v>
      </c>
      <c r="E3071" t="s">
        <v>55</v>
      </c>
      <c r="F3071" t="s">
        <v>56</v>
      </c>
      <c r="G3071" t="s">
        <v>35</v>
      </c>
      <c r="H3071" s="1">
        <v>43831</v>
      </c>
      <c r="I3071">
        <v>30</v>
      </c>
      <c r="J3071">
        <v>335.12599999999998</v>
      </c>
      <c r="K3071" t="s">
        <v>166</v>
      </c>
      <c r="L3071" s="1">
        <v>43831</v>
      </c>
      <c r="M3071">
        <v>6.05836693548387E-2</v>
      </c>
      <c r="N3071">
        <v>31</v>
      </c>
      <c r="O3071" t="s">
        <v>218</v>
      </c>
      <c r="P3071">
        <v>1658</v>
      </c>
      <c r="Q3071">
        <v>191131</v>
      </c>
      <c r="R3071">
        <v>0</v>
      </c>
      <c r="S3071">
        <v>0</v>
      </c>
      <c r="T3071">
        <v>1658</v>
      </c>
      <c r="U3071" t="s">
        <v>55</v>
      </c>
      <c r="V3071" t="s">
        <v>56</v>
      </c>
      <c r="W3071" t="s">
        <v>35</v>
      </c>
      <c r="X3071">
        <v>2020</v>
      </c>
      <c r="Y3071">
        <v>1</v>
      </c>
      <c r="Z3071" t="s">
        <v>166</v>
      </c>
    </row>
    <row r="3072" spans="1:26" x14ac:dyDescent="0.35">
      <c r="A3072">
        <v>3071</v>
      </c>
      <c r="B3072">
        <v>2020</v>
      </c>
      <c r="C3072">
        <v>1</v>
      </c>
      <c r="D3072" t="s">
        <v>57</v>
      </c>
      <c r="E3072" t="s">
        <v>58</v>
      </c>
      <c r="F3072" t="s">
        <v>59</v>
      </c>
      <c r="G3072" t="s">
        <v>60</v>
      </c>
      <c r="H3072" s="1">
        <v>43831</v>
      </c>
      <c r="I3072">
        <v>8.6999999999999993</v>
      </c>
      <c r="J3072">
        <v>58.604999999999997</v>
      </c>
      <c r="K3072" t="s">
        <v>166</v>
      </c>
      <c r="L3072" s="1">
        <v>43831</v>
      </c>
      <c r="M3072">
        <v>6.05836693548387E-2</v>
      </c>
      <c r="N3072">
        <v>31</v>
      </c>
      <c r="O3072" t="s">
        <v>218</v>
      </c>
      <c r="P3072">
        <v>1471</v>
      </c>
      <c r="Q3072">
        <v>11083</v>
      </c>
      <c r="R3072">
        <v>0</v>
      </c>
      <c r="S3072">
        <v>0</v>
      </c>
      <c r="T3072">
        <v>1471</v>
      </c>
      <c r="U3072" t="s">
        <v>58</v>
      </c>
      <c r="V3072" t="s">
        <v>59</v>
      </c>
      <c r="W3072" t="s">
        <v>60</v>
      </c>
      <c r="X3072">
        <v>2020</v>
      </c>
      <c r="Y3072">
        <v>1</v>
      </c>
      <c r="Z3072" t="s">
        <v>166</v>
      </c>
    </row>
    <row r="3073" spans="1:26" x14ac:dyDescent="0.35">
      <c r="A3073">
        <v>3072</v>
      </c>
      <c r="B3073">
        <v>2020</v>
      </c>
      <c r="C3073">
        <v>1</v>
      </c>
      <c r="D3073" t="s">
        <v>61</v>
      </c>
      <c r="E3073" t="s">
        <v>62</v>
      </c>
      <c r="F3073" t="s">
        <v>63</v>
      </c>
      <c r="G3073" t="s">
        <v>60</v>
      </c>
      <c r="H3073" t="s">
        <v>29</v>
      </c>
      <c r="I3073">
        <v>0</v>
      </c>
      <c r="J3073">
        <v>0</v>
      </c>
      <c r="K3073" t="s">
        <v>166</v>
      </c>
      <c r="L3073" s="1">
        <v>43831</v>
      </c>
      <c r="M3073">
        <v>6.05836693548387E-2</v>
      </c>
      <c r="N3073">
        <v>31</v>
      </c>
      <c r="O3073" t="s">
        <v>29</v>
      </c>
      <c r="P3073" t="s">
        <v>29</v>
      </c>
      <c r="Q3073" t="s">
        <v>29</v>
      </c>
      <c r="R3073" t="s">
        <v>29</v>
      </c>
      <c r="S3073" t="s">
        <v>29</v>
      </c>
      <c r="T3073" t="s">
        <v>29</v>
      </c>
      <c r="U3073" t="s">
        <v>29</v>
      </c>
      <c r="V3073" t="s">
        <v>29</v>
      </c>
      <c r="W3073" t="s">
        <v>29</v>
      </c>
      <c r="X3073" t="s">
        <v>29</v>
      </c>
      <c r="Y3073" t="s">
        <v>29</v>
      </c>
      <c r="Z3073" t="s">
        <v>29</v>
      </c>
    </row>
    <row r="3074" spans="1:26" x14ac:dyDescent="0.35">
      <c r="A3074">
        <v>3073</v>
      </c>
      <c r="B3074">
        <v>2020</v>
      </c>
      <c r="C3074">
        <v>1</v>
      </c>
      <c r="D3074" t="s">
        <v>64</v>
      </c>
      <c r="E3074" t="s">
        <v>65</v>
      </c>
      <c r="F3074" t="s">
        <v>66</v>
      </c>
      <c r="G3074" t="s">
        <v>28</v>
      </c>
      <c r="H3074" t="s">
        <v>29</v>
      </c>
      <c r="I3074">
        <v>0</v>
      </c>
      <c r="J3074">
        <v>0</v>
      </c>
      <c r="K3074" t="s">
        <v>166</v>
      </c>
      <c r="L3074" s="1">
        <v>43831</v>
      </c>
      <c r="M3074">
        <v>6.05836693548387E-2</v>
      </c>
      <c r="N3074">
        <v>31</v>
      </c>
      <c r="O3074" t="s">
        <v>218</v>
      </c>
      <c r="P3074">
        <v>0</v>
      </c>
      <c r="Q3074">
        <v>115185506</v>
      </c>
      <c r="R3074">
        <v>0</v>
      </c>
      <c r="S3074">
        <v>0</v>
      </c>
      <c r="T3074">
        <v>0</v>
      </c>
      <c r="U3074" t="s">
        <v>65</v>
      </c>
      <c r="V3074" t="s">
        <v>66</v>
      </c>
      <c r="W3074" t="s">
        <v>28</v>
      </c>
      <c r="X3074">
        <v>2020</v>
      </c>
      <c r="Y3074">
        <v>1</v>
      </c>
      <c r="Z3074" t="s">
        <v>166</v>
      </c>
    </row>
    <row r="3075" spans="1:26" x14ac:dyDescent="0.35">
      <c r="A3075">
        <v>3074</v>
      </c>
      <c r="B3075">
        <v>2020</v>
      </c>
      <c r="C3075">
        <v>1</v>
      </c>
      <c r="D3075" t="s">
        <v>67</v>
      </c>
      <c r="E3075" t="s">
        <v>68</v>
      </c>
      <c r="F3075" t="s">
        <v>69</v>
      </c>
      <c r="G3075" t="s">
        <v>35</v>
      </c>
      <c r="H3075" t="s">
        <v>29</v>
      </c>
      <c r="I3075">
        <v>0</v>
      </c>
      <c r="J3075">
        <v>0</v>
      </c>
      <c r="K3075" t="s">
        <v>166</v>
      </c>
      <c r="L3075" s="1">
        <v>43831</v>
      </c>
      <c r="M3075">
        <v>6.05836693548387E-2</v>
      </c>
      <c r="N3075">
        <v>31</v>
      </c>
      <c r="O3075" t="s">
        <v>29</v>
      </c>
      <c r="P3075" t="s">
        <v>29</v>
      </c>
      <c r="Q3075" t="s">
        <v>29</v>
      </c>
      <c r="R3075" t="s">
        <v>29</v>
      </c>
      <c r="S3075" t="s">
        <v>29</v>
      </c>
      <c r="T3075" t="s">
        <v>29</v>
      </c>
      <c r="U3075" t="s">
        <v>29</v>
      </c>
      <c r="V3075" t="s">
        <v>29</v>
      </c>
      <c r="W3075" t="s">
        <v>29</v>
      </c>
      <c r="X3075" t="s">
        <v>29</v>
      </c>
      <c r="Y3075" t="s">
        <v>29</v>
      </c>
      <c r="Z3075" t="s">
        <v>29</v>
      </c>
    </row>
    <row r="3076" spans="1:26" x14ac:dyDescent="0.35">
      <c r="A3076">
        <v>3075</v>
      </c>
      <c r="B3076">
        <v>2020</v>
      </c>
      <c r="C3076">
        <v>1</v>
      </c>
      <c r="D3076" t="s">
        <v>70</v>
      </c>
      <c r="E3076" t="s">
        <v>71</v>
      </c>
      <c r="F3076" t="s">
        <v>72</v>
      </c>
      <c r="G3076" t="s">
        <v>28</v>
      </c>
      <c r="H3076" t="s">
        <v>29</v>
      </c>
      <c r="I3076">
        <v>0</v>
      </c>
      <c r="J3076">
        <v>8.91</v>
      </c>
      <c r="K3076" t="s">
        <v>166</v>
      </c>
      <c r="L3076" s="1">
        <v>43831</v>
      </c>
      <c r="M3076">
        <v>6.05836693548387E-2</v>
      </c>
      <c r="N3076">
        <v>31</v>
      </c>
      <c r="O3076" t="s">
        <v>218</v>
      </c>
      <c r="P3076">
        <v>0</v>
      </c>
      <c r="Q3076">
        <v>105200</v>
      </c>
      <c r="R3076">
        <v>0</v>
      </c>
      <c r="S3076">
        <v>0</v>
      </c>
      <c r="T3076">
        <v>0</v>
      </c>
      <c r="U3076" t="s">
        <v>71</v>
      </c>
      <c r="V3076" t="s">
        <v>72</v>
      </c>
      <c r="W3076" t="s">
        <v>28</v>
      </c>
      <c r="X3076">
        <v>2020</v>
      </c>
      <c r="Y3076">
        <v>1</v>
      </c>
      <c r="Z3076" t="s">
        <v>166</v>
      </c>
    </row>
    <row r="3077" spans="1:26" x14ac:dyDescent="0.35">
      <c r="A3077">
        <v>3076</v>
      </c>
      <c r="B3077">
        <v>2020</v>
      </c>
      <c r="C3077">
        <v>1</v>
      </c>
      <c r="D3077" t="s">
        <v>73</v>
      </c>
      <c r="E3077" t="s">
        <v>74</v>
      </c>
      <c r="F3077" t="s">
        <v>66</v>
      </c>
      <c r="G3077" t="s">
        <v>28</v>
      </c>
      <c r="H3077" t="s">
        <v>29</v>
      </c>
      <c r="I3077">
        <v>0</v>
      </c>
      <c r="J3077">
        <v>57.5</v>
      </c>
      <c r="K3077" t="s">
        <v>166</v>
      </c>
      <c r="L3077" s="1">
        <v>43831</v>
      </c>
      <c r="M3077">
        <v>6.05836693548387E-2</v>
      </c>
      <c r="N3077">
        <v>31</v>
      </c>
      <c r="O3077" t="s">
        <v>218</v>
      </c>
      <c r="P3077">
        <v>100</v>
      </c>
      <c r="Q3077">
        <v>88180</v>
      </c>
      <c r="R3077">
        <v>0</v>
      </c>
      <c r="S3077">
        <v>0</v>
      </c>
      <c r="T3077">
        <v>100</v>
      </c>
      <c r="U3077" t="s">
        <v>74</v>
      </c>
      <c r="V3077" t="s">
        <v>66</v>
      </c>
      <c r="W3077" t="s">
        <v>28</v>
      </c>
      <c r="X3077">
        <v>2020</v>
      </c>
      <c r="Y3077">
        <v>1</v>
      </c>
      <c r="Z3077" t="s">
        <v>166</v>
      </c>
    </row>
    <row r="3078" spans="1:26" x14ac:dyDescent="0.35">
      <c r="A3078">
        <v>3077</v>
      </c>
      <c r="B3078">
        <v>2020</v>
      </c>
      <c r="C3078">
        <v>1</v>
      </c>
      <c r="D3078" t="s">
        <v>75</v>
      </c>
      <c r="E3078" t="s">
        <v>76</v>
      </c>
      <c r="F3078" t="s">
        <v>44</v>
      </c>
      <c r="G3078" t="s">
        <v>35</v>
      </c>
      <c r="H3078" t="s">
        <v>29</v>
      </c>
      <c r="I3078">
        <v>0</v>
      </c>
      <c r="J3078">
        <v>0</v>
      </c>
      <c r="K3078" t="s">
        <v>166</v>
      </c>
      <c r="L3078" s="1">
        <v>43831</v>
      </c>
      <c r="M3078">
        <v>6.05836693548387E-2</v>
      </c>
      <c r="N3078">
        <v>31</v>
      </c>
      <c r="O3078" t="s">
        <v>218</v>
      </c>
      <c r="P3078">
        <v>0</v>
      </c>
      <c r="Q3078">
        <v>29434646</v>
      </c>
      <c r="R3078">
        <v>0</v>
      </c>
      <c r="S3078">
        <v>0</v>
      </c>
      <c r="T3078">
        <v>0</v>
      </c>
      <c r="U3078" t="s">
        <v>76</v>
      </c>
      <c r="V3078" t="s">
        <v>44</v>
      </c>
      <c r="W3078" t="s">
        <v>35</v>
      </c>
      <c r="X3078">
        <v>2020</v>
      </c>
      <c r="Y3078">
        <v>1</v>
      </c>
      <c r="Z3078" t="s">
        <v>166</v>
      </c>
    </row>
    <row r="3079" spans="1:26" x14ac:dyDescent="0.35">
      <c r="A3079">
        <v>3078</v>
      </c>
      <c r="B3079">
        <v>2020</v>
      </c>
      <c r="C3079">
        <v>1</v>
      </c>
      <c r="D3079" t="s">
        <v>77</v>
      </c>
      <c r="E3079" t="s">
        <v>78</v>
      </c>
      <c r="F3079" t="s">
        <v>34</v>
      </c>
      <c r="G3079" t="s">
        <v>35</v>
      </c>
      <c r="H3079" t="s">
        <v>29</v>
      </c>
      <c r="I3079">
        <v>0</v>
      </c>
      <c r="J3079">
        <v>0</v>
      </c>
      <c r="K3079" t="s">
        <v>166</v>
      </c>
      <c r="L3079" s="1">
        <v>43831</v>
      </c>
      <c r="M3079">
        <v>6.05836693548387E-2</v>
      </c>
      <c r="N3079">
        <v>31</v>
      </c>
      <c r="O3079" t="s">
        <v>218</v>
      </c>
      <c r="P3079">
        <v>0</v>
      </c>
      <c r="Q3079">
        <v>694977</v>
      </c>
      <c r="R3079">
        <v>0</v>
      </c>
      <c r="S3079">
        <v>0</v>
      </c>
      <c r="T3079">
        <v>0</v>
      </c>
      <c r="U3079" t="s">
        <v>78</v>
      </c>
      <c r="V3079" t="s">
        <v>34</v>
      </c>
      <c r="W3079" t="s">
        <v>35</v>
      </c>
      <c r="X3079">
        <v>2020</v>
      </c>
      <c r="Y3079">
        <v>1</v>
      </c>
      <c r="Z3079" t="s">
        <v>166</v>
      </c>
    </row>
    <row r="3080" spans="1:26" x14ac:dyDescent="0.35">
      <c r="A3080">
        <v>3079</v>
      </c>
      <c r="B3080">
        <v>2020</v>
      </c>
      <c r="C3080">
        <v>1</v>
      </c>
      <c r="D3080" t="s">
        <v>79</v>
      </c>
      <c r="E3080" t="s">
        <v>80</v>
      </c>
      <c r="F3080" t="s">
        <v>81</v>
      </c>
      <c r="G3080" t="s">
        <v>35</v>
      </c>
      <c r="H3080" t="s">
        <v>29</v>
      </c>
      <c r="I3080">
        <v>0</v>
      </c>
      <c r="J3080">
        <v>12.08</v>
      </c>
      <c r="K3080" t="s">
        <v>166</v>
      </c>
      <c r="L3080" s="1">
        <v>43831</v>
      </c>
      <c r="M3080">
        <v>6.05836693548387E-2</v>
      </c>
      <c r="N3080">
        <v>31</v>
      </c>
      <c r="O3080" t="s">
        <v>218</v>
      </c>
      <c r="P3080">
        <v>0</v>
      </c>
      <c r="Q3080">
        <v>0</v>
      </c>
      <c r="R3080">
        <v>182</v>
      </c>
      <c r="S3080">
        <v>60</v>
      </c>
      <c r="T3080">
        <v>242</v>
      </c>
      <c r="U3080" t="s">
        <v>80</v>
      </c>
      <c r="V3080" t="s">
        <v>81</v>
      </c>
      <c r="W3080" t="s">
        <v>35</v>
      </c>
      <c r="X3080">
        <v>2020</v>
      </c>
      <c r="Y3080">
        <v>1</v>
      </c>
      <c r="Z3080" t="s">
        <v>166</v>
      </c>
    </row>
    <row r="3081" spans="1:26" x14ac:dyDescent="0.35">
      <c r="A3081">
        <v>3080</v>
      </c>
      <c r="B3081">
        <v>2020</v>
      </c>
      <c r="C3081">
        <v>1</v>
      </c>
      <c r="D3081" t="s">
        <v>82</v>
      </c>
      <c r="E3081" t="s">
        <v>83</v>
      </c>
      <c r="F3081" t="s">
        <v>84</v>
      </c>
      <c r="G3081" t="s">
        <v>28</v>
      </c>
      <c r="H3081" t="s">
        <v>29</v>
      </c>
      <c r="I3081">
        <v>0</v>
      </c>
      <c r="J3081">
        <v>0</v>
      </c>
      <c r="K3081" t="s">
        <v>166</v>
      </c>
      <c r="L3081" s="1">
        <v>43831</v>
      </c>
      <c r="M3081">
        <v>6.05836693548387E-2</v>
      </c>
      <c r="N3081">
        <v>31</v>
      </c>
      <c r="O3081" t="s">
        <v>29</v>
      </c>
      <c r="P3081" t="s">
        <v>29</v>
      </c>
      <c r="Q3081" t="s">
        <v>29</v>
      </c>
      <c r="R3081" t="s">
        <v>29</v>
      </c>
      <c r="S3081" t="s">
        <v>29</v>
      </c>
      <c r="T3081" t="s">
        <v>29</v>
      </c>
      <c r="U3081" t="s">
        <v>29</v>
      </c>
      <c r="V3081" t="s">
        <v>29</v>
      </c>
      <c r="W3081" t="s">
        <v>29</v>
      </c>
      <c r="X3081" t="s">
        <v>29</v>
      </c>
      <c r="Y3081" t="s">
        <v>29</v>
      </c>
      <c r="Z3081" t="s">
        <v>29</v>
      </c>
    </row>
    <row r="3082" spans="1:26" x14ac:dyDescent="0.35">
      <c r="A3082">
        <v>3081</v>
      </c>
      <c r="B3082">
        <v>2020</v>
      </c>
      <c r="C3082">
        <v>1</v>
      </c>
      <c r="D3082" t="s">
        <v>85</v>
      </c>
      <c r="E3082" t="s">
        <v>86</v>
      </c>
      <c r="F3082" t="s">
        <v>38</v>
      </c>
      <c r="G3082" t="s">
        <v>28</v>
      </c>
      <c r="H3082" t="s">
        <v>29</v>
      </c>
      <c r="I3082">
        <v>0</v>
      </c>
      <c r="J3082">
        <v>0</v>
      </c>
      <c r="K3082" t="s">
        <v>166</v>
      </c>
      <c r="L3082" s="1">
        <v>43831</v>
      </c>
      <c r="M3082">
        <v>6.05836693548387E-2</v>
      </c>
      <c r="N3082">
        <v>31</v>
      </c>
      <c r="O3082" t="s">
        <v>218</v>
      </c>
      <c r="P3082">
        <v>0</v>
      </c>
      <c r="Q3082">
        <v>320988161</v>
      </c>
      <c r="R3082">
        <v>0</v>
      </c>
      <c r="S3082">
        <v>0</v>
      </c>
      <c r="T3082">
        <v>0</v>
      </c>
      <c r="U3082" t="s">
        <v>86</v>
      </c>
      <c r="V3082" t="s">
        <v>38</v>
      </c>
      <c r="W3082" t="s">
        <v>28</v>
      </c>
      <c r="X3082">
        <v>2020</v>
      </c>
      <c r="Y3082">
        <v>1</v>
      </c>
      <c r="Z3082" t="s">
        <v>166</v>
      </c>
    </row>
    <row r="3083" spans="1:26" x14ac:dyDescent="0.35">
      <c r="A3083">
        <v>3082</v>
      </c>
      <c r="B3083">
        <v>2020</v>
      </c>
      <c r="C3083">
        <v>1</v>
      </c>
      <c r="D3083" t="s">
        <v>87</v>
      </c>
      <c r="E3083" t="s">
        <v>76</v>
      </c>
      <c r="F3083" t="s">
        <v>27</v>
      </c>
      <c r="G3083" t="s">
        <v>28</v>
      </c>
      <c r="H3083" t="s">
        <v>29</v>
      </c>
      <c r="I3083">
        <v>0</v>
      </c>
      <c r="J3083">
        <v>0</v>
      </c>
      <c r="K3083" t="s">
        <v>166</v>
      </c>
      <c r="L3083" s="1">
        <v>43831</v>
      </c>
      <c r="M3083">
        <v>6.05836693548387E-2</v>
      </c>
      <c r="N3083">
        <v>31</v>
      </c>
      <c r="O3083" t="s">
        <v>218</v>
      </c>
      <c r="P3083">
        <v>0</v>
      </c>
      <c r="Q3083">
        <v>65402502</v>
      </c>
      <c r="R3083">
        <v>0</v>
      </c>
      <c r="S3083">
        <v>0</v>
      </c>
      <c r="T3083">
        <v>0</v>
      </c>
      <c r="U3083" t="s">
        <v>76</v>
      </c>
      <c r="V3083" t="s">
        <v>27</v>
      </c>
      <c r="W3083" t="s">
        <v>28</v>
      </c>
      <c r="X3083">
        <v>2020</v>
      </c>
      <c r="Y3083">
        <v>1</v>
      </c>
      <c r="Z3083" t="s">
        <v>166</v>
      </c>
    </row>
    <row r="3084" spans="1:26" x14ac:dyDescent="0.35">
      <c r="A3084">
        <v>3083</v>
      </c>
      <c r="B3084">
        <v>2020</v>
      </c>
      <c r="C3084">
        <v>1</v>
      </c>
      <c r="D3084" t="s">
        <v>88</v>
      </c>
      <c r="E3084" t="s">
        <v>89</v>
      </c>
      <c r="F3084" t="s">
        <v>49</v>
      </c>
      <c r="G3084" t="s">
        <v>28</v>
      </c>
      <c r="H3084" t="s">
        <v>29</v>
      </c>
      <c r="I3084">
        <v>0</v>
      </c>
      <c r="J3084">
        <v>0</v>
      </c>
      <c r="K3084" t="s">
        <v>166</v>
      </c>
      <c r="L3084" s="1">
        <v>43831</v>
      </c>
      <c r="M3084">
        <v>6.05836693548387E-2</v>
      </c>
      <c r="N3084">
        <v>31</v>
      </c>
      <c r="O3084" t="s">
        <v>218</v>
      </c>
      <c r="P3084">
        <v>0</v>
      </c>
      <c r="Q3084">
        <v>77712062</v>
      </c>
      <c r="R3084">
        <v>0</v>
      </c>
      <c r="S3084">
        <v>0</v>
      </c>
      <c r="T3084">
        <v>0</v>
      </c>
      <c r="U3084" t="s">
        <v>89</v>
      </c>
      <c r="V3084" t="s">
        <v>49</v>
      </c>
      <c r="W3084" t="s">
        <v>28</v>
      </c>
      <c r="X3084">
        <v>2020</v>
      </c>
      <c r="Y3084">
        <v>1</v>
      </c>
      <c r="Z3084" t="s">
        <v>166</v>
      </c>
    </row>
    <row r="3085" spans="1:26" x14ac:dyDescent="0.35">
      <c r="A3085">
        <v>3084</v>
      </c>
      <c r="B3085">
        <v>2020</v>
      </c>
      <c r="C3085">
        <v>1</v>
      </c>
      <c r="D3085" t="s">
        <v>90</v>
      </c>
      <c r="E3085" t="s">
        <v>51</v>
      </c>
      <c r="F3085" t="s">
        <v>59</v>
      </c>
      <c r="G3085" t="s">
        <v>60</v>
      </c>
      <c r="H3085" t="s">
        <v>29</v>
      </c>
      <c r="I3085">
        <v>0</v>
      </c>
      <c r="J3085">
        <v>0</v>
      </c>
      <c r="K3085" t="s">
        <v>166</v>
      </c>
      <c r="L3085" s="1">
        <v>43831</v>
      </c>
      <c r="M3085">
        <v>6.05836693548387E-2</v>
      </c>
      <c r="N3085">
        <v>31</v>
      </c>
      <c r="O3085" t="s">
        <v>218</v>
      </c>
      <c r="P3085">
        <v>0</v>
      </c>
      <c r="Q3085">
        <v>10963029</v>
      </c>
      <c r="R3085">
        <v>0</v>
      </c>
      <c r="S3085">
        <v>0</v>
      </c>
      <c r="T3085">
        <v>0</v>
      </c>
      <c r="U3085" t="s">
        <v>51</v>
      </c>
      <c r="V3085" t="s">
        <v>59</v>
      </c>
      <c r="W3085" t="s">
        <v>60</v>
      </c>
      <c r="X3085">
        <v>2020</v>
      </c>
      <c r="Y3085">
        <v>1</v>
      </c>
      <c r="Z3085" t="s">
        <v>166</v>
      </c>
    </row>
    <row r="3086" spans="1:26" x14ac:dyDescent="0.35">
      <c r="A3086">
        <v>3085</v>
      </c>
      <c r="B3086">
        <v>2020</v>
      </c>
      <c r="C3086">
        <v>1</v>
      </c>
      <c r="D3086" t="s">
        <v>91</v>
      </c>
      <c r="E3086" t="s">
        <v>80</v>
      </c>
      <c r="F3086" t="s">
        <v>92</v>
      </c>
      <c r="G3086" t="s">
        <v>28</v>
      </c>
      <c r="H3086" t="s">
        <v>29</v>
      </c>
      <c r="I3086">
        <v>0</v>
      </c>
      <c r="J3086">
        <v>5.94</v>
      </c>
      <c r="K3086" t="s">
        <v>166</v>
      </c>
      <c r="L3086" s="1">
        <v>43831</v>
      </c>
      <c r="M3086">
        <v>6.05836693548387E-2</v>
      </c>
      <c r="N3086">
        <v>31</v>
      </c>
      <c r="O3086" t="s">
        <v>218</v>
      </c>
      <c r="P3086">
        <v>0</v>
      </c>
      <c r="Q3086">
        <v>0</v>
      </c>
      <c r="R3086">
        <v>262</v>
      </c>
      <c r="S3086">
        <v>24</v>
      </c>
      <c r="T3086">
        <v>286</v>
      </c>
      <c r="U3086" t="s">
        <v>80</v>
      </c>
      <c r="V3086" t="s">
        <v>92</v>
      </c>
      <c r="W3086" t="s">
        <v>28</v>
      </c>
      <c r="X3086">
        <v>2020</v>
      </c>
      <c r="Y3086">
        <v>1</v>
      </c>
      <c r="Z3086" t="s">
        <v>166</v>
      </c>
    </row>
    <row r="3087" spans="1:26" x14ac:dyDescent="0.35">
      <c r="A3087">
        <v>3086</v>
      </c>
      <c r="B3087">
        <v>2020</v>
      </c>
      <c r="C3087">
        <v>1</v>
      </c>
      <c r="D3087" t="s">
        <v>93</v>
      </c>
      <c r="E3087" t="s">
        <v>94</v>
      </c>
      <c r="F3087" t="s">
        <v>95</v>
      </c>
      <c r="G3087" t="s">
        <v>60</v>
      </c>
      <c r="H3087" t="s">
        <v>29</v>
      </c>
      <c r="I3087">
        <v>0</v>
      </c>
      <c r="J3087">
        <v>11.52</v>
      </c>
      <c r="K3087" t="s">
        <v>166</v>
      </c>
      <c r="L3087" s="1">
        <v>43831</v>
      </c>
      <c r="M3087">
        <v>6.05836693548387E-2</v>
      </c>
      <c r="N3087">
        <v>31</v>
      </c>
      <c r="O3087" t="s">
        <v>218</v>
      </c>
      <c r="P3087">
        <v>705</v>
      </c>
      <c r="Q3087">
        <v>3080</v>
      </c>
      <c r="R3087">
        <v>0</v>
      </c>
      <c r="S3087">
        <v>0</v>
      </c>
      <c r="T3087">
        <v>705</v>
      </c>
      <c r="U3087" t="s">
        <v>94</v>
      </c>
      <c r="V3087" t="s">
        <v>95</v>
      </c>
      <c r="W3087" t="s">
        <v>60</v>
      </c>
      <c r="X3087">
        <v>2020</v>
      </c>
      <c r="Y3087">
        <v>1</v>
      </c>
      <c r="Z3087" t="s">
        <v>166</v>
      </c>
    </row>
    <row r="3088" spans="1:26" x14ac:dyDescent="0.35">
      <c r="A3088">
        <v>3087</v>
      </c>
      <c r="B3088">
        <v>2020</v>
      </c>
      <c r="C3088">
        <v>1</v>
      </c>
      <c r="D3088" t="s">
        <v>96</v>
      </c>
      <c r="E3088" t="s">
        <v>97</v>
      </c>
      <c r="F3088" t="s">
        <v>72</v>
      </c>
      <c r="G3088" t="s">
        <v>28</v>
      </c>
      <c r="H3088" t="s">
        <v>29</v>
      </c>
      <c r="I3088">
        <v>0</v>
      </c>
      <c r="J3088">
        <v>29.9</v>
      </c>
      <c r="K3088" t="s">
        <v>166</v>
      </c>
      <c r="L3088" s="1">
        <v>43831</v>
      </c>
      <c r="M3088">
        <v>6.05836693548387E-2</v>
      </c>
      <c r="N3088">
        <v>31</v>
      </c>
      <c r="O3088" t="s">
        <v>218</v>
      </c>
      <c r="P3088">
        <v>0</v>
      </c>
      <c r="Q3088">
        <v>212320</v>
      </c>
      <c r="R3088">
        <v>0</v>
      </c>
      <c r="S3088">
        <v>0</v>
      </c>
      <c r="T3088">
        <v>0</v>
      </c>
      <c r="U3088" t="s">
        <v>97</v>
      </c>
      <c r="V3088" t="s">
        <v>72</v>
      </c>
      <c r="W3088" t="s">
        <v>28</v>
      </c>
      <c r="X3088">
        <v>2020</v>
      </c>
      <c r="Y3088">
        <v>1</v>
      </c>
      <c r="Z3088" t="s">
        <v>166</v>
      </c>
    </row>
    <row r="3089" spans="1:26" x14ac:dyDescent="0.35">
      <c r="A3089">
        <v>3088</v>
      </c>
      <c r="B3089">
        <v>2020</v>
      </c>
      <c r="C3089">
        <v>1</v>
      </c>
      <c r="D3089" t="s">
        <v>98</v>
      </c>
      <c r="E3089" t="s">
        <v>99</v>
      </c>
      <c r="F3089" t="s">
        <v>100</v>
      </c>
      <c r="G3089" t="s">
        <v>60</v>
      </c>
      <c r="H3089" t="s">
        <v>29</v>
      </c>
      <c r="I3089">
        <v>0</v>
      </c>
      <c r="J3089">
        <v>120</v>
      </c>
      <c r="K3089" t="s">
        <v>166</v>
      </c>
      <c r="L3089" s="1">
        <v>43831</v>
      </c>
      <c r="M3089">
        <v>6.05836693548387E-2</v>
      </c>
      <c r="N3089">
        <v>31</v>
      </c>
      <c r="O3089" t="s">
        <v>218</v>
      </c>
      <c r="P3089">
        <v>2880</v>
      </c>
      <c r="Q3089">
        <v>21696</v>
      </c>
      <c r="R3089">
        <v>0</v>
      </c>
      <c r="S3089">
        <v>0</v>
      </c>
      <c r="T3089">
        <v>2880</v>
      </c>
      <c r="U3089" t="s">
        <v>99</v>
      </c>
      <c r="V3089" t="s">
        <v>100</v>
      </c>
      <c r="W3089" t="s">
        <v>60</v>
      </c>
      <c r="X3089">
        <v>2020</v>
      </c>
      <c r="Y3089">
        <v>1</v>
      </c>
      <c r="Z3089" t="s">
        <v>166</v>
      </c>
    </row>
    <row r="3090" spans="1:26" x14ac:dyDescent="0.35">
      <c r="A3090">
        <v>3089</v>
      </c>
      <c r="B3090">
        <v>2020</v>
      </c>
      <c r="C3090">
        <v>1</v>
      </c>
      <c r="D3090" t="s">
        <v>101</v>
      </c>
      <c r="E3090" t="s">
        <v>102</v>
      </c>
      <c r="F3090" t="s">
        <v>103</v>
      </c>
      <c r="G3090" t="s">
        <v>28</v>
      </c>
      <c r="H3090" t="s">
        <v>29</v>
      </c>
      <c r="I3090">
        <v>0</v>
      </c>
      <c r="J3090">
        <v>3.5</v>
      </c>
      <c r="K3090" t="s">
        <v>166</v>
      </c>
      <c r="L3090" s="1">
        <v>43831</v>
      </c>
      <c r="M3090">
        <v>6.05836693548387E-2</v>
      </c>
      <c r="N3090">
        <v>31</v>
      </c>
      <c r="O3090" t="s">
        <v>218</v>
      </c>
      <c r="P3090">
        <v>0</v>
      </c>
      <c r="Q3090">
        <v>118080</v>
      </c>
      <c r="R3090">
        <v>0</v>
      </c>
      <c r="S3090">
        <v>0</v>
      </c>
      <c r="T3090">
        <v>0</v>
      </c>
      <c r="U3090" t="s">
        <v>102</v>
      </c>
      <c r="V3090" t="s">
        <v>103</v>
      </c>
      <c r="W3090" t="s">
        <v>28</v>
      </c>
      <c r="X3090">
        <v>2020</v>
      </c>
      <c r="Y3090">
        <v>1</v>
      </c>
      <c r="Z3090" t="s">
        <v>166</v>
      </c>
    </row>
    <row r="3091" spans="1:26" x14ac:dyDescent="0.35">
      <c r="A3091">
        <v>3090</v>
      </c>
      <c r="B3091">
        <v>2020</v>
      </c>
      <c r="C3091">
        <v>1</v>
      </c>
      <c r="D3091" t="s">
        <v>104</v>
      </c>
      <c r="E3091" t="s">
        <v>105</v>
      </c>
      <c r="F3091" t="s">
        <v>49</v>
      </c>
      <c r="G3091" t="s">
        <v>28</v>
      </c>
      <c r="H3091" t="s">
        <v>29</v>
      </c>
      <c r="I3091">
        <v>0</v>
      </c>
      <c r="J3091">
        <v>9.36</v>
      </c>
      <c r="K3091" t="s">
        <v>166</v>
      </c>
      <c r="L3091" s="1">
        <v>43831</v>
      </c>
      <c r="M3091">
        <v>6.05836693548387E-2</v>
      </c>
      <c r="N3091">
        <v>31</v>
      </c>
      <c r="O3091" t="s">
        <v>218</v>
      </c>
      <c r="P3091">
        <v>360</v>
      </c>
      <c r="Q3091">
        <v>6360</v>
      </c>
      <c r="R3091">
        <v>0</v>
      </c>
      <c r="S3091">
        <v>0</v>
      </c>
      <c r="T3091">
        <v>360</v>
      </c>
      <c r="U3091" t="s">
        <v>105</v>
      </c>
      <c r="V3091" t="s">
        <v>49</v>
      </c>
      <c r="W3091" t="s">
        <v>28</v>
      </c>
      <c r="X3091">
        <v>2020</v>
      </c>
      <c r="Y3091">
        <v>1</v>
      </c>
      <c r="Z3091" t="s">
        <v>166</v>
      </c>
    </row>
    <row r="3092" spans="1:26" x14ac:dyDescent="0.35">
      <c r="A3092">
        <v>3091</v>
      </c>
      <c r="B3092">
        <v>2020</v>
      </c>
      <c r="C3092">
        <v>2</v>
      </c>
      <c r="D3092" t="s">
        <v>25</v>
      </c>
      <c r="E3092" t="s">
        <v>26</v>
      </c>
      <c r="F3092" t="s">
        <v>27</v>
      </c>
      <c r="G3092" t="s">
        <v>28</v>
      </c>
      <c r="H3092" s="1">
        <v>43862</v>
      </c>
      <c r="I3092">
        <v>30.27</v>
      </c>
      <c r="J3092">
        <v>424.55</v>
      </c>
      <c r="K3092" t="s">
        <v>168</v>
      </c>
      <c r="L3092" s="1">
        <v>43862</v>
      </c>
      <c r="M3092">
        <v>6.1586357526881699E-2</v>
      </c>
      <c r="N3092">
        <v>31</v>
      </c>
      <c r="O3092" t="s">
        <v>219</v>
      </c>
      <c r="P3092">
        <v>7506</v>
      </c>
      <c r="Q3092">
        <v>80155</v>
      </c>
      <c r="R3092">
        <v>0</v>
      </c>
      <c r="S3092">
        <v>0</v>
      </c>
      <c r="T3092">
        <v>7506</v>
      </c>
      <c r="U3092" t="s">
        <v>26</v>
      </c>
      <c r="V3092" t="s">
        <v>27</v>
      </c>
      <c r="W3092" t="s">
        <v>28</v>
      </c>
      <c r="X3092">
        <v>2020</v>
      </c>
      <c r="Y3092">
        <v>2</v>
      </c>
      <c r="Z3092" t="s">
        <v>168</v>
      </c>
    </row>
    <row r="3093" spans="1:26" x14ac:dyDescent="0.35">
      <c r="A3093">
        <v>3092</v>
      </c>
      <c r="B3093">
        <v>2020</v>
      </c>
      <c r="C3093">
        <v>2</v>
      </c>
      <c r="D3093" t="s">
        <v>32</v>
      </c>
      <c r="E3093" t="s">
        <v>33</v>
      </c>
      <c r="F3093" t="s">
        <v>34</v>
      </c>
      <c r="G3093" t="s">
        <v>35</v>
      </c>
      <c r="H3093" s="1">
        <v>43862</v>
      </c>
      <c r="I3093">
        <v>96.49</v>
      </c>
      <c r="J3093">
        <v>3225.107</v>
      </c>
      <c r="K3093" t="s">
        <v>168</v>
      </c>
      <c r="L3093" s="1">
        <v>43862</v>
      </c>
      <c r="M3093">
        <v>6.1586357526881699E-2</v>
      </c>
      <c r="N3093">
        <v>31</v>
      </c>
      <c r="O3093" t="s">
        <v>219</v>
      </c>
      <c r="P3093">
        <v>57809</v>
      </c>
      <c r="Q3093">
        <v>472852</v>
      </c>
      <c r="R3093">
        <v>0</v>
      </c>
      <c r="S3093">
        <v>0</v>
      </c>
      <c r="T3093">
        <v>57809</v>
      </c>
      <c r="U3093" t="s">
        <v>33</v>
      </c>
      <c r="V3093" t="s">
        <v>34</v>
      </c>
      <c r="W3093" t="s">
        <v>35</v>
      </c>
      <c r="X3093">
        <v>2020</v>
      </c>
      <c r="Y3093">
        <v>2</v>
      </c>
      <c r="Z3093" t="s">
        <v>168</v>
      </c>
    </row>
    <row r="3094" spans="1:26" x14ac:dyDescent="0.35">
      <c r="A3094">
        <v>3093</v>
      </c>
      <c r="B3094">
        <v>2020</v>
      </c>
      <c r="C3094">
        <v>2</v>
      </c>
      <c r="D3094" t="s">
        <v>36</v>
      </c>
      <c r="E3094" t="s">
        <v>37</v>
      </c>
      <c r="F3094" t="s">
        <v>38</v>
      </c>
      <c r="G3094" t="s">
        <v>28</v>
      </c>
      <c r="H3094" s="1">
        <v>43862</v>
      </c>
      <c r="I3094">
        <v>71.05</v>
      </c>
      <c r="J3094">
        <v>2565.5819999999999</v>
      </c>
      <c r="K3094" t="s">
        <v>168</v>
      </c>
      <c r="L3094" s="1">
        <v>43862</v>
      </c>
      <c r="M3094">
        <v>6.1586357526881699E-2</v>
      </c>
      <c r="N3094">
        <v>31</v>
      </c>
      <c r="O3094" t="s">
        <v>219</v>
      </c>
      <c r="P3094">
        <v>58385</v>
      </c>
      <c r="Q3094">
        <v>498549</v>
      </c>
      <c r="R3094">
        <v>0</v>
      </c>
      <c r="S3094">
        <v>0</v>
      </c>
      <c r="T3094">
        <v>58385</v>
      </c>
      <c r="U3094" t="s">
        <v>37</v>
      </c>
      <c r="V3094" t="s">
        <v>38</v>
      </c>
      <c r="W3094" t="s">
        <v>28</v>
      </c>
      <c r="X3094">
        <v>2020</v>
      </c>
      <c r="Y3094">
        <v>2</v>
      </c>
      <c r="Z3094" t="s">
        <v>168</v>
      </c>
    </row>
    <row r="3095" spans="1:26" x14ac:dyDescent="0.35">
      <c r="A3095">
        <v>3094</v>
      </c>
      <c r="B3095">
        <v>2020</v>
      </c>
      <c r="C3095">
        <v>2</v>
      </c>
      <c r="D3095" t="s">
        <v>39</v>
      </c>
      <c r="E3095" t="s">
        <v>40</v>
      </c>
      <c r="F3095" t="s">
        <v>41</v>
      </c>
      <c r="G3095" t="s">
        <v>35</v>
      </c>
      <c r="H3095" t="s">
        <v>29</v>
      </c>
      <c r="I3095">
        <v>0</v>
      </c>
      <c r="J3095">
        <v>2.64</v>
      </c>
      <c r="K3095" t="s">
        <v>168</v>
      </c>
      <c r="L3095" s="1">
        <v>43862</v>
      </c>
      <c r="M3095">
        <v>6.1586357526881699E-2</v>
      </c>
      <c r="N3095">
        <v>31</v>
      </c>
      <c r="O3095" t="s">
        <v>219</v>
      </c>
      <c r="P3095">
        <v>0</v>
      </c>
      <c r="Q3095">
        <v>69900</v>
      </c>
      <c r="R3095">
        <v>0</v>
      </c>
      <c r="S3095">
        <v>0</v>
      </c>
      <c r="T3095">
        <v>0</v>
      </c>
      <c r="U3095" t="s">
        <v>40</v>
      </c>
      <c r="V3095" t="s">
        <v>41</v>
      </c>
      <c r="W3095" t="s">
        <v>35</v>
      </c>
      <c r="X3095">
        <v>2020</v>
      </c>
      <c r="Y3095">
        <v>2</v>
      </c>
      <c r="Z3095" t="s">
        <v>168</v>
      </c>
    </row>
    <row r="3096" spans="1:26" x14ac:dyDescent="0.35">
      <c r="A3096">
        <v>3095</v>
      </c>
      <c r="B3096">
        <v>2020</v>
      </c>
      <c r="C3096">
        <v>2</v>
      </c>
      <c r="D3096" t="s">
        <v>42</v>
      </c>
      <c r="E3096" t="s">
        <v>43</v>
      </c>
      <c r="F3096" t="s">
        <v>44</v>
      </c>
      <c r="G3096" t="s">
        <v>35</v>
      </c>
      <c r="H3096" s="1">
        <v>43862</v>
      </c>
      <c r="I3096">
        <v>8.85</v>
      </c>
      <c r="J3096">
        <v>339.68</v>
      </c>
      <c r="K3096" t="s">
        <v>168</v>
      </c>
      <c r="L3096" s="1">
        <v>43862</v>
      </c>
      <c r="M3096">
        <v>6.1586357526881699E-2</v>
      </c>
      <c r="N3096">
        <v>31</v>
      </c>
      <c r="O3096" t="s">
        <v>219</v>
      </c>
      <c r="P3096">
        <v>4916</v>
      </c>
      <c r="Q3096">
        <v>49223</v>
      </c>
      <c r="R3096">
        <v>0</v>
      </c>
      <c r="S3096">
        <v>0</v>
      </c>
      <c r="T3096">
        <v>4916</v>
      </c>
      <c r="U3096" t="s">
        <v>43</v>
      </c>
      <c r="V3096" t="s">
        <v>44</v>
      </c>
      <c r="W3096" t="s">
        <v>35</v>
      </c>
      <c r="X3096">
        <v>2020</v>
      </c>
      <c r="Y3096">
        <v>2</v>
      </c>
      <c r="Z3096" t="s">
        <v>168</v>
      </c>
    </row>
    <row r="3097" spans="1:26" x14ac:dyDescent="0.35">
      <c r="A3097">
        <v>3096</v>
      </c>
      <c r="B3097">
        <v>2020</v>
      </c>
      <c r="C3097">
        <v>2</v>
      </c>
      <c r="D3097" t="s">
        <v>45</v>
      </c>
      <c r="E3097" t="s">
        <v>46</v>
      </c>
      <c r="F3097" t="s">
        <v>41</v>
      </c>
      <c r="G3097" t="s">
        <v>35</v>
      </c>
      <c r="H3097" s="1">
        <v>43862</v>
      </c>
      <c r="I3097">
        <v>6.16</v>
      </c>
      <c r="J3097">
        <v>89.79</v>
      </c>
      <c r="K3097" t="s">
        <v>168</v>
      </c>
      <c r="L3097" s="1">
        <v>43862</v>
      </c>
      <c r="M3097">
        <v>6.1586357526881699E-2</v>
      </c>
      <c r="N3097">
        <v>31</v>
      </c>
      <c r="O3097" t="s">
        <v>219</v>
      </c>
      <c r="P3097">
        <v>0</v>
      </c>
      <c r="Q3097">
        <v>178880</v>
      </c>
      <c r="R3097">
        <v>0</v>
      </c>
      <c r="S3097">
        <v>0</v>
      </c>
      <c r="T3097">
        <v>0</v>
      </c>
      <c r="U3097" t="s">
        <v>46</v>
      </c>
      <c r="V3097" t="s">
        <v>41</v>
      </c>
      <c r="W3097" t="s">
        <v>35</v>
      </c>
      <c r="X3097">
        <v>2020</v>
      </c>
      <c r="Y3097">
        <v>2</v>
      </c>
      <c r="Z3097" t="s">
        <v>168</v>
      </c>
    </row>
    <row r="3098" spans="1:26" x14ac:dyDescent="0.35">
      <c r="A3098">
        <v>3097</v>
      </c>
      <c r="B3098">
        <v>2020</v>
      </c>
      <c r="C3098">
        <v>2</v>
      </c>
      <c r="D3098" t="s">
        <v>47</v>
      </c>
      <c r="E3098" t="s">
        <v>48</v>
      </c>
      <c r="F3098" t="s">
        <v>49</v>
      </c>
      <c r="G3098" t="s">
        <v>28</v>
      </c>
      <c r="H3098" t="s">
        <v>29</v>
      </c>
      <c r="I3098">
        <v>0</v>
      </c>
      <c r="J3098">
        <v>567.54399999999998</v>
      </c>
      <c r="K3098" t="s">
        <v>168</v>
      </c>
      <c r="L3098" s="1">
        <v>43862</v>
      </c>
      <c r="M3098">
        <v>6.1586357526881699E-2</v>
      </c>
      <c r="N3098">
        <v>31</v>
      </c>
      <c r="O3098" t="s">
        <v>219</v>
      </c>
      <c r="P3098">
        <v>9571</v>
      </c>
      <c r="Q3098">
        <v>167539</v>
      </c>
      <c r="R3098">
        <v>0</v>
      </c>
      <c r="S3098">
        <v>0</v>
      </c>
      <c r="T3098">
        <v>9571</v>
      </c>
      <c r="U3098" t="s">
        <v>48</v>
      </c>
      <c r="V3098" t="s">
        <v>49</v>
      </c>
      <c r="W3098" t="s">
        <v>28</v>
      </c>
      <c r="X3098">
        <v>2020</v>
      </c>
      <c r="Y3098">
        <v>2</v>
      </c>
      <c r="Z3098" t="s">
        <v>168</v>
      </c>
    </row>
    <row r="3099" spans="1:26" x14ac:dyDescent="0.35">
      <c r="A3099">
        <v>3098</v>
      </c>
      <c r="B3099">
        <v>2020</v>
      </c>
      <c r="C3099">
        <v>2</v>
      </c>
      <c r="D3099" t="s">
        <v>50</v>
      </c>
      <c r="E3099" t="s">
        <v>51</v>
      </c>
      <c r="F3099" t="s">
        <v>38</v>
      </c>
      <c r="G3099" t="s">
        <v>28</v>
      </c>
      <c r="H3099" t="s">
        <v>29</v>
      </c>
      <c r="I3099">
        <v>0</v>
      </c>
      <c r="J3099">
        <v>0</v>
      </c>
      <c r="K3099" t="s">
        <v>168</v>
      </c>
      <c r="L3099" s="1">
        <v>43862</v>
      </c>
      <c r="M3099">
        <v>6.1586357526881699E-2</v>
      </c>
      <c r="N3099">
        <v>31</v>
      </c>
      <c r="O3099" t="s">
        <v>219</v>
      </c>
      <c r="P3099">
        <v>0</v>
      </c>
      <c r="Q3099">
        <v>259497626</v>
      </c>
      <c r="R3099">
        <v>0</v>
      </c>
      <c r="S3099">
        <v>0</v>
      </c>
      <c r="T3099">
        <v>0</v>
      </c>
      <c r="U3099" t="s">
        <v>51</v>
      </c>
      <c r="V3099" t="s">
        <v>38</v>
      </c>
      <c r="W3099" t="s">
        <v>28</v>
      </c>
      <c r="X3099">
        <v>2020</v>
      </c>
      <c r="Y3099">
        <v>2</v>
      </c>
      <c r="Z3099" t="s">
        <v>168</v>
      </c>
    </row>
    <row r="3100" spans="1:26" x14ac:dyDescent="0.35">
      <c r="A3100">
        <v>3099</v>
      </c>
      <c r="B3100">
        <v>2020</v>
      </c>
      <c r="C3100">
        <v>2</v>
      </c>
      <c r="D3100" t="s">
        <v>52</v>
      </c>
      <c r="E3100" t="s">
        <v>53</v>
      </c>
      <c r="F3100" t="s">
        <v>34</v>
      </c>
      <c r="G3100" t="s">
        <v>35</v>
      </c>
      <c r="H3100" t="s">
        <v>29</v>
      </c>
      <c r="I3100">
        <v>0</v>
      </c>
      <c r="J3100">
        <v>0</v>
      </c>
      <c r="K3100" t="s">
        <v>168</v>
      </c>
      <c r="L3100" s="1">
        <v>43862</v>
      </c>
      <c r="M3100">
        <v>6.1586357526881699E-2</v>
      </c>
      <c r="N3100">
        <v>31</v>
      </c>
      <c r="O3100" t="s">
        <v>219</v>
      </c>
      <c r="P3100">
        <v>0</v>
      </c>
      <c r="Q3100">
        <v>303470459</v>
      </c>
      <c r="R3100">
        <v>0</v>
      </c>
      <c r="S3100">
        <v>0</v>
      </c>
      <c r="T3100">
        <v>0</v>
      </c>
      <c r="U3100" t="s">
        <v>53</v>
      </c>
      <c r="V3100" t="s">
        <v>34</v>
      </c>
      <c r="W3100" t="s">
        <v>35</v>
      </c>
      <c r="X3100">
        <v>2020</v>
      </c>
      <c r="Y3100">
        <v>2</v>
      </c>
      <c r="Z3100" t="s">
        <v>168</v>
      </c>
    </row>
    <row r="3101" spans="1:26" x14ac:dyDescent="0.35">
      <c r="A3101">
        <v>3100</v>
      </c>
      <c r="B3101">
        <v>2020</v>
      </c>
      <c r="C3101">
        <v>2</v>
      </c>
      <c r="D3101" t="s">
        <v>54</v>
      </c>
      <c r="E3101" t="s">
        <v>55</v>
      </c>
      <c r="F3101" t="s">
        <v>56</v>
      </c>
      <c r="G3101" t="s">
        <v>35</v>
      </c>
      <c r="H3101" t="s">
        <v>29</v>
      </c>
      <c r="I3101">
        <v>0</v>
      </c>
      <c r="J3101">
        <v>335.12599999999998</v>
      </c>
      <c r="K3101" t="s">
        <v>168</v>
      </c>
      <c r="L3101" s="1">
        <v>43862</v>
      </c>
      <c r="M3101">
        <v>6.1586357526881699E-2</v>
      </c>
      <c r="N3101">
        <v>31</v>
      </c>
      <c r="O3101" t="s">
        <v>219</v>
      </c>
      <c r="P3101">
        <v>3150</v>
      </c>
      <c r="Q3101">
        <v>187956</v>
      </c>
      <c r="R3101">
        <v>0</v>
      </c>
      <c r="S3101">
        <v>0</v>
      </c>
      <c r="T3101">
        <v>3150</v>
      </c>
      <c r="U3101" t="s">
        <v>55</v>
      </c>
      <c r="V3101" t="s">
        <v>56</v>
      </c>
      <c r="W3101" t="s">
        <v>35</v>
      </c>
      <c r="X3101">
        <v>2020</v>
      </c>
      <c r="Y3101">
        <v>2</v>
      </c>
      <c r="Z3101" t="s">
        <v>168</v>
      </c>
    </row>
    <row r="3102" spans="1:26" x14ac:dyDescent="0.35">
      <c r="A3102">
        <v>3101</v>
      </c>
      <c r="B3102">
        <v>2020</v>
      </c>
      <c r="C3102">
        <v>2</v>
      </c>
      <c r="D3102" t="s">
        <v>57</v>
      </c>
      <c r="E3102" t="s">
        <v>58</v>
      </c>
      <c r="F3102" t="s">
        <v>59</v>
      </c>
      <c r="G3102" t="s">
        <v>60</v>
      </c>
      <c r="H3102" s="1">
        <v>43862</v>
      </c>
      <c r="I3102">
        <v>12.3</v>
      </c>
      <c r="J3102">
        <v>70.905000000000001</v>
      </c>
      <c r="K3102" t="s">
        <v>168</v>
      </c>
      <c r="L3102" s="1">
        <v>43862</v>
      </c>
      <c r="M3102">
        <v>6.1586357526881699E-2</v>
      </c>
      <c r="N3102">
        <v>31</v>
      </c>
      <c r="O3102" t="s">
        <v>219</v>
      </c>
      <c r="P3102">
        <v>1092</v>
      </c>
      <c r="Q3102">
        <v>14388</v>
      </c>
      <c r="R3102">
        <v>0</v>
      </c>
      <c r="S3102">
        <v>0</v>
      </c>
      <c r="T3102">
        <v>1092</v>
      </c>
      <c r="U3102" t="s">
        <v>58</v>
      </c>
      <c r="V3102" t="s">
        <v>59</v>
      </c>
      <c r="W3102" t="s">
        <v>60</v>
      </c>
      <c r="X3102">
        <v>2020</v>
      </c>
      <c r="Y3102">
        <v>2</v>
      </c>
      <c r="Z3102" t="s">
        <v>168</v>
      </c>
    </row>
    <row r="3103" spans="1:26" x14ac:dyDescent="0.35">
      <c r="A3103">
        <v>3102</v>
      </c>
      <c r="B3103">
        <v>2020</v>
      </c>
      <c r="C3103">
        <v>2</v>
      </c>
      <c r="D3103" t="s">
        <v>61</v>
      </c>
      <c r="E3103" t="s">
        <v>62</v>
      </c>
      <c r="F3103" t="s">
        <v>63</v>
      </c>
      <c r="G3103" t="s">
        <v>60</v>
      </c>
      <c r="H3103" t="s">
        <v>29</v>
      </c>
      <c r="I3103">
        <v>0</v>
      </c>
      <c r="J3103">
        <v>0</v>
      </c>
      <c r="K3103" t="s">
        <v>168</v>
      </c>
      <c r="L3103" s="1">
        <v>43862</v>
      </c>
      <c r="M3103">
        <v>6.1586357526881699E-2</v>
      </c>
      <c r="N3103">
        <v>31</v>
      </c>
      <c r="O3103" t="s">
        <v>29</v>
      </c>
      <c r="P3103" t="s">
        <v>29</v>
      </c>
      <c r="Q3103" t="s">
        <v>29</v>
      </c>
      <c r="R3103" t="s">
        <v>29</v>
      </c>
      <c r="S3103" t="s">
        <v>29</v>
      </c>
      <c r="T3103" t="s">
        <v>29</v>
      </c>
      <c r="U3103" t="s">
        <v>29</v>
      </c>
      <c r="V3103" t="s">
        <v>29</v>
      </c>
      <c r="W3103" t="s">
        <v>29</v>
      </c>
      <c r="X3103" t="s">
        <v>29</v>
      </c>
      <c r="Y3103" t="s">
        <v>29</v>
      </c>
      <c r="Z3103" t="s">
        <v>29</v>
      </c>
    </row>
    <row r="3104" spans="1:26" x14ac:dyDescent="0.35">
      <c r="A3104">
        <v>3103</v>
      </c>
      <c r="B3104">
        <v>2020</v>
      </c>
      <c r="C3104">
        <v>2</v>
      </c>
      <c r="D3104" t="s">
        <v>64</v>
      </c>
      <c r="E3104" t="s">
        <v>65</v>
      </c>
      <c r="F3104" t="s">
        <v>66</v>
      </c>
      <c r="G3104" t="s">
        <v>28</v>
      </c>
      <c r="H3104" t="s">
        <v>29</v>
      </c>
      <c r="I3104">
        <v>0</v>
      </c>
      <c r="J3104">
        <v>0</v>
      </c>
      <c r="K3104" t="s">
        <v>168</v>
      </c>
      <c r="L3104" s="1">
        <v>43862</v>
      </c>
      <c r="M3104">
        <v>6.1586357526881699E-2</v>
      </c>
      <c r="N3104">
        <v>31</v>
      </c>
      <c r="O3104" t="s">
        <v>219</v>
      </c>
      <c r="P3104">
        <v>0</v>
      </c>
      <c r="Q3104">
        <v>109758823</v>
      </c>
      <c r="R3104">
        <v>0</v>
      </c>
      <c r="S3104">
        <v>0</v>
      </c>
      <c r="T3104">
        <v>0</v>
      </c>
      <c r="U3104" t="s">
        <v>65</v>
      </c>
      <c r="V3104" t="s">
        <v>66</v>
      </c>
      <c r="W3104" t="s">
        <v>28</v>
      </c>
      <c r="X3104">
        <v>2020</v>
      </c>
      <c r="Y3104">
        <v>2</v>
      </c>
      <c r="Z3104" t="s">
        <v>168</v>
      </c>
    </row>
    <row r="3105" spans="1:26" x14ac:dyDescent="0.35">
      <c r="A3105">
        <v>3104</v>
      </c>
      <c r="B3105">
        <v>2020</v>
      </c>
      <c r="C3105">
        <v>2</v>
      </c>
      <c r="D3105" t="s">
        <v>67</v>
      </c>
      <c r="E3105" t="s">
        <v>68</v>
      </c>
      <c r="F3105" t="s">
        <v>69</v>
      </c>
      <c r="G3105" t="s">
        <v>35</v>
      </c>
      <c r="H3105" t="s">
        <v>29</v>
      </c>
      <c r="I3105">
        <v>0</v>
      </c>
      <c r="J3105">
        <v>0</v>
      </c>
      <c r="K3105" t="s">
        <v>168</v>
      </c>
      <c r="L3105" s="1">
        <v>43862</v>
      </c>
      <c r="M3105">
        <v>6.1586357526881699E-2</v>
      </c>
      <c r="N3105">
        <v>31</v>
      </c>
      <c r="O3105" t="s">
        <v>29</v>
      </c>
      <c r="P3105" t="s">
        <v>29</v>
      </c>
      <c r="Q3105" t="s">
        <v>29</v>
      </c>
      <c r="R3105" t="s">
        <v>29</v>
      </c>
      <c r="S3105" t="s">
        <v>29</v>
      </c>
      <c r="T3105" t="s">
        <v>29</v>
      </c>
      <c r="U3105" t="s">
        <v>29</v>
      </c>
      <c r="V3105" t="s">
        <v>29</v>
      </c>
      <c r="W3105" t="s">
        <v>29</v>
      </c>
      <c r="X3105" t="s">
        <v>29</v>
      </c>
      <c r="Y3105" t="s">
        <v>29</v>
      </c>
      <c r="Z3105" t="s">
        <v>29</v>
      </c>
    </row>
    <row r="3106" spans="1:26" x14ac:dyDescent="0.35">
      <c r="A3106">
        <v>3105</v>
      </c>
      <c r="B3106">
        <v>2020</v>
      </c>
      <c r="C3106">
        <v>2</v>
      </c>
      <c r="D3106" t="s">
        <v>70</v>
      </c>
      <c r="E3106" t="s">
        <v>71</v>
      </c>
      <c r="F3106" t="s">
        <v>72</v>
      </c>
      <c r="G3106" t="s">
        <v>28</v>
      </c>
      <c r="H3106" t="s">
        <v>29</v>
      </c>
      <c r="I3106">
        <v>0</v>
      </c>
      <c r="J3106">
        <v>8.91</v>
      </c>
      <c r="K3106" t="s">
        <v>168</v>
      </c>
      <c r="L3106" s="1">
        <v>43862</v>
      </c>
      <c r="M3106">
        <v>6.1586357526881699E-2</v>
      </c>
      <c r="N3106">
        <v>31</v>
      </c>
      <c r="O3106" t="s">
        <v>219</v>
      </c>
      <c r="P3106">
        <v>0</v>
      </c>
      <c r="Q3106">
        <v>96400</v>
      </c>
      <c r="R3106">
        <v>0</v>
      </c>
      <c r="S3106">
        <v>0</v>
      </c>
      <c r="T3106">
        <v>0</v>
      </c>
      <c r="U3106" t="s">
        <v>71</v>
      </c>
      <c r="V3106" t="s">
        <v>72</v>
      </c>
      <c r="W3106" t="s">
        <v>28</v>
      </c>
      <c r="X3106">
        <v>2020</v>
      </c>
      <c r="Y3106">
        <v>2</v>
      </c>
      <c r="Z3106" t="s">
        <v>168</v>
      </c>
    </row>
    <row r="3107" spans="1:26" x14ac:dyDescent="0.35">
      <c r="A3107">
        <v>3106</v>
      </c>
      <c r="B3107">
        <v>2020</v>
      </c>
      <c r="C3107">
        <v>2</v>
      </c>
      <c r="D3107" t="s">
        <v>73</v>
      </c>
      <c r="E3107" t="s">
        <v>74</v>
      </c>
      <c r="F3107" t="s">
        <v>66</v>
      </c>
      <c r="G3107" t="s">
        <v>28</v>
      </c>
      <c r="H3107" t="s">
        <v>29</v>
      </c>
      <c r="I3107">
        <v>0</v>
      </c>
      <c r="J3107">
        <v>57.5</v>
      </c>
      <c r="K3107" t="s">
        <v>168</v>
      </c>
      <c r="L3107" s="1">
        <v>43862</v>
      </c>
      <c r="M3107">
        <v>6.1586357526881699E-2</v>
      </c>
      <c r="N3107">
        <v>31</v>
      </c>
      <c r="O3107" t="s">
        <v>219</v>
      </c>
      <c r="P3107">
        <v>200</v>
      </c>
      <c r="Q3107">
        <v>94540</v>
      </c>
      <c r="R3107">
        <v>0</v>
      </c>
      <c r="S3107">
        <v>0</v>
      </c>
      <c r="T3107">
        <v>200</v>
      </c>
      <c r="U3107" t="s">
        <v>74</v>
      </c>
      <c r="V3107" t="s">
        <v>66</v>
      </c>
      <c r="W3107" t="s">
        <v>28</v>
      </c>
      <c r="X3107">
        <v>2020</v>
      </c>
      <c r="Y3107">
        <v>2</v>
      </c>
      <c r="Z3107" t="s">
        <v>168</v>
      </c>
    </row>
    <row r="3108" spans="1:26" x14ac:dyDescent="0.35">
      <c r="A3108">
        <v>3107</v>
      </c>
      <c r="B3108">
        <v>2020</v>
      </c>
      <c r="C3108">
        <v>2</v>
      </c>
      <c r="D3108" t="s">
        <v>75</v>
      </c>
      <c r="E3108" t="s">
        <v>76</v>
      </c>
      <c r="F3108" t="s">
        <v>44</v>
      </c>
      <c r="G3108" t="s">
        <v>35</v>
      </c>
      <c r="H3108" t="s">
        <v>29</v>
      </c>
      <c r="I3108">
        <v>0</v>
      </c>
      <c r="J3108">
        <v>0</v>
      </c>
      <c r="K3108" t="s">
        <v>168</v>
      </c>
      <c r="L3108" s="1">
        <v>43862</v>
      </c>
      <c r="M3108">
        <v>6.1586357526881699E-2</v>
      </c>
      <c r="N3108">
        <v>31</v>
      </c>
      <c r="O3108" t="s">
        <v>219</v>
      </c>
      <c r="P3108">
        <v>0</v>
      </c>
      <c r="Q3108">
        <v>28404427</v>
      </c>
      <c r="R3108">
        <v>0</v>
      </c>
      <c r="S3108">
        <v>0</v>
      </c>
      <c r="T3108">
        <v>0</v>
      </c>
      <c r="U3108" t="s">
        <v>76</v>
      </c>
      <c r="V3108" t="s">
        <v>44</v>
      </c>
      <c r="W3108" t="s">
        <v>35</v>
      </c>
      <c r="X3108">
        <v>2020</v>
      </c>
      <c r="Y3108">
        <v>2</v>
      </c>
      <c r="Z3108" t="s">
        <v>168</v>
      </c>
    </row>
    <row r="3109" spans="1:26" x14ac:dyDescent="0.35">
      <c r="A3109">
        <v>3108</v>
      </c>
      <c r="B3109">
        <v>2020</v>
      </c>
      <c r="C3109">
        <v>2</v>
      </c>
      <c r="D3109" t="s">
        <v>77</v>
      </c>
      <c r="E3109" t="s">
        <v>78</v>
      </c>
      <c r="F3109" t="s">
        <v>34</v>
      </c>
      <c r="G3109" t="s">
        <v>35</v>
      </c>
      <c r="H3109" t="s">
        <v>29</v>
      </c>
      <c r="I3109">
        <v>0</v>
      </c>
      <c r="J3109">
        <v>0</v>
      </c>
      <c r="K3109" t="s">
        <v>168</v>
      </c>
      <c r="L3109" s="1">
        <v>43862</v>
      </c>
      <c r="M3109">
        <v>6.1586357526881699E-2</v>
      </c>
      <c r="N3109">
        <v>31</v>
      </c>
      <c r="O3109" t="s">
        <v>219</v>
      </c>
      <c r="P3109">
        <v>0</v>
      </c>
      <c r="Q3109">
        <v>640460</v>
      </c>
      <c r="R3109">
        <v>0</v>
      </c>
      <c r="S3109">
        <v>0</v>
      </c>
      <c r="T3109">
        <v>0</v>
      </c>
      <c r="U3109" t="s">
        <v>78</v>
      </c>
      <c r="V3109" t="s">
        <v>34</v>
      </c>
      <c r="W3109" t="s">
        <v>35</v>
      </c>
      <c r="X3109">
        <v>2020</v>
      </c>
      <c r="Y3109">
        <v>2</v>
      </c>
      <c r="Z3109" t="s">
        <v>168</v>
      </c>
    </row>
    <row r="3110" spans="1:26" x14ac:dyDescent="0.35">
      <c r="A3110">
        <v>3109</v>
      </c>
      <c r="B3110">
        <v>2020</v>
      </c>
      <c r="C3110">
        <v>2</v>
      </c>
      <c r="D3110" t="s">
        <v>79</v>
      </c>
      <c r="E3110" t="s">
        <v>80</v>
      </c>
      <c r="F3110" t="s">
        <v>81</v>
      </c>
      <c r="G3110" t="s">
        <v>35</v>
      </c>
      <c r="H3110" t="s">
        <v>29</v>
      </c>
      <c r="I3110">
        <v>0</v>
      </c>
      <c r="J3110">
        <v>12.08</v>
      </c>
      <c r="K3110" t="s">
        <v>168</v>
      </c>
      <c r="L3110" s="1">
        <v>43862</v>
      </c>
      <c r="M3110">
        <v>6.1586357526881699E-2</v>
      </c>
      <c r="N3110">
        <v>31</v>
      </c>
      <c r="O3110" t="s">
        <v>219</v>
      </c>
      <c r="P3110">
        <v>0</v>
      </c>
      <c r="Q3110">
        <v>0</v>
      </c>
      <c r="R3110">
        <v>159</v>
      </c>
      <c r="S3110">
        <v>24</v>
      </c>
      <c r="T3110">
        <v>183</v>
      </c>
      <c r="U3110" t="s">
        <v>80</v>
      </c>
      <c r="V3110" t="s">
        <v>81</v>
      </c>
      <c r="W3110" t="s">
        <v>35</v>
      </c>
      <c r="X3110">
        <v>2020</v>
      </c>
      <c r="Y3110">
        <v>2</v>
      </c>
      <c r="Z3110" t="s">
        <v>168</v>
      </c>
    </row>
    <row r="3111" spans="1:26" x14ac:dyDescent="0.35">
      <c r="A3111">
        <v>3110</v>
      </c>
      <c r="B3111">
        <v>2020</v>
      </c>
      <c r="C3111">
        <v>2</v>
      </c>
      <c r="D3111" t="s">
        <v>82</v>
      </c>
      <c r="E3111" t="s">
        <v>83</v>
      </c>
      <c r="F3111" t="s">
        <v>84</v>
      </c>
      <c r="G3111" t="s">
        <v>28</v>
      </c>
      <c r="H3111" t="s">
        <v>29</v>
      </c>
      <c r="I3111">
        <v>0</v>
      </c>
      <c r="J3111">
        <v>0</v>
      </c>
      <c r="K3111" t="s">
        <v>168</v>
      </c>
      <c r="L3111" s="1">
        <v>43862</v>
      </c>
      <c r="M3111">
        <v>6.1586357526881699E-2</v>
      </c>
      <c r="N3111">
        <v>31</v>
      </c>
      <c r="O3111" t="s">
        <v>29</v>
      </c>
      <c r="P3111" t="s">
        <v>29</v>
      </c>
      <c r="Q3111" t="s">
        <v>29</v>
      </c>
      <c r="R3111" t="s">
        <v>29</v>
      </c>
      <c r="S3111" t="s">
        <v>29</v>
      </c>
      <c r="T3111" t="s">
        <v>29</v>
      </c>
      <c r="U3111" t="s">
        <v>29</v>
      </c>
      <c r="V3111" t="s">
        <v>29</v>
      </c>
      <c r="W3111" t="s">
        <v>29</v>
      </c>
      <c r="X3111" t="s">
        <v>29</v>
      </c>
      <c r="Y3111" t="s">
        <v>29</v>
      </c>
      <c r="Z3111" t="s">
        <v>29</v>
      </c>
    </row>
    <row r="3112" spans="1:26" x14ac:dyDescent="0.35">
      <c r="A3112">
        <v>3111</v>
      </c>
      <c r="B3112">
        <v>2020</v>
      </c>
      <c r="C3112">
        <v>2</v>
      </c>
      <c r="D3112" t="s">
        <v>85</v>
      </c>
      <c r="E3112" t="s">
        <v>86</v>
      </c>
      <c r="F3112" t="s">
        <v>38</v>
      </c>
      <c r="G3112" t="s">
        <v>28</v>
      </c>
      <c r="H3112" t="s">
        <v>29</v>
      </c>
      <c r="I3112">
        <v>0</v>
      </c>
      <c r="J3112">
        <v>0</v>
      </c>
      <c r="K3112" t="s">
        <v>168</v>
      </c>
      <c r="L3112" s="1">
        <v>43862</v>
      </c>
      <c r="M3112">
        <v>6.1586357526881699E-2</v>
      </c>
      <c r="N3112">
        <v>31</v>
      </c>
      <c r="O3112" t="s">
        <v>219</v>
      </c>
      <c r="P3112">
        <v>0</v>
      </c>
      <c r="Q3112">
        <v>325657803</v>
      </c>
      <c r="R3112">
        <v>0</v>
      </c>
      <c r="S3112">
        <v>0</v>
      </c>
      <c r="T3112">
        <v>0</v>
      </c>
      <c r="U3112" t="s">
        <v>86</v>
      </c>
      <c r="V3112" t="s">
        <v>38</v>
      </c>
      <c r="W3112" t="s">
        <v>28</v>
      </c>
      <c r="X3112">
        <v>2020</v>
      </c>
      <c r="Y3112">
        <v>2</v>
      </c>
      <c r="Z3112" t="s">
        <v>168</v>
      </c>
    </row>
    <row r="3113" spans="1:26" x14ac:dyDescent="0.35">
      <c r="A3113">
        <v>3112</v>
      </c>
      <c r="B3113">
        <v>2020</v>
      </c>
      <c r="C3113">
        <v>2</v>
      </c>
      <c r="D3113" t="s">
        <v>87</v>
      </c>
      <c r="E3113" t="s">
        <v>76</v>
      </c>
      <c r="F3113" t="s">
        <v>27</v>
      </c>
      <c r="G3113" t="s">
        <v>28</v>
      </c>
      <c r="H3113" t="s">
        <v>29</v>
      </c>
      <c r="I3113">
        <v>0</v>
      </c>
      <c r="J3113">
        <v>0</v>
      </c>
      <c r="K3113" t="s">
        <v>168</v>
      </c>
      <c r="L3113" s="1">
        <v>43862</v>
      </c>
      <c r="M3113">
        <v>6.1586357526881699E-2</v>
      </c>
      <c r="N3113">
        <v>31</v>
      </c>
      <c r="O3113" t="s">
        <v>219</v>
      </c>
      <c r="P3113">
        <v>0</v>
      </c>
      <c r="Q3113">
        <v>64798518</v>
      </c>
      <c r="R3113">
        <v>0</v>
      </c>
      <c r="S3113">
        <v>0</v>
      </c>
      <c r="T3113">
        <v>0</v>
      </c>
      <c r="U3113" t="s">
        <v>76</v>
      </c>
      <c r="V3113" t="s">
        <v>27</v>
      </c>
      <c r="W3113" t="s">
        <v>28</v>
      </c>
      <c r="X3113">
        <v>2020</v>
      </c>
      <c r="Y3113">
        <v>2</v>
      </c>
      <c r="Z3113" t="s">
        <v>168</v>
      </c>
    </row>
    <row r="3114" spans="1:26" x14ac:dyDescent="0.35">
      <c r="A3114">
        <v>3113</v>
      </c>
      <c r="B3114">
        <v>2020</v>
      </c>
      <c r="C3114">
        <v>2</v>
      </c>
      <c r="D3114" t="s">
        <v>88</v>
      </c>
      <c r="E3114" t="s">
        <v>89</v>
      </c>
      <c r="F3114" t="s">
        <v>49</v>
      </c>
      <c r="G3114" t="s">
        <v>28</v>
      </c>
      <c r="H3114" t="s">
        <v>29</v>
      </c>
      <c r="I3114">
        <v>0</v>
      </c>
      <c r="J3114">
        <v>0</v>
      </c>
      <c r="K3114" t="s">
        <v>168</v>
      </c>
      <c r="L3114" s="1">
        <v>43862</v>
      </c>
      <c r="M3114">
        <v>6.1586357526881699E-2</v>
      </c>
      <c r="N3114">
        <v>31</v>
      </c>
      <c r="O3114" t="s">
        <v>219</v>
      </c>
      <c r="P3114">
        <v>0</v>
      </c>
      <c r="Q3114">
        <v>76236438</v>
      </c>
      <c r="R3114">
        <v>0</v>
      </c>
      <c r="S3114">
        <v>0</v>
      </c>
      <c r="T3114">
        <v>0</v>
      </c>
      <c r="U3114" t="s">
        <v>89</v>
      </c>
      <c r="V3114" t="s">
        <v>49</v>
      </c>
      <c r="W3114" t="s">
        <v>28</v>
      </c>
      <c r="X3114">
        <v>2020</v>
      </c>
      <c r="Y3114">
        <v>2</v>
      </c>
      <c r="Z3114" t="s">
        <v>168</v>
      </c>
    </row>
    <row r="3115" spans="1:26" x14ac:dyDescent="0.35">
      <c r="A3115">
        <v>3114</v>
      </c>
      <c r="B3115">
        <v>2020</v>
      </c>
      <c r="C3115">
        <v>2</v>
      </c>
      <c r="D3115" t="s">
        <v>90</v>
      </c>
      <c r="E3115" t="s">
        <v>51</v>
      </c>
      <c r="F3115" t="s">
        <v>59</v>
      </c>
      <c r="G3115" t="s">
        <v>60</v>
      </c>
      <c r="H3115" t="s">
        <v>29</v>
      </c>
      <c r="I3115">
        <v>0</v>
      </c>
      <c r="J3115">
        <v>0</v>
      </c>
      <c r="K3115" t="s">
        <v>168</v>
      </c>
      <c r="L3115" s="1">
        <v>43862</v>
      </c>
      <c r="M3115">
        <v>6.1586357526881699E-2</v>
      </c>
      <c r="N3115">
        <v>31</v>
      </c>
      <c r="O3115" t="s">
        <v>219</v>
      </c>
      <c r="P3115">
        <v>0</v>
      </c>
      <c r="Q3115">
        <v>10692935</v>
      </c>
      <c r="R3115">
        <v>0</v>
      </c>
      <c r="S3115">
        <v>0</v>
      </c>
      <c r="T3115">
        <v>0</v>
      </c>
      <c r="U3115" t="s">
        <v>51</v>
      </c>
      <c r="V3115" t="s">
        <v>59</v>
      </c>
      <c r="W3115" t="s">
        <v>60</v>
      </c>
      <c r="X3115">
        <v>2020</v>
      </c>
      <c r="Y3115">
        <v>2</v>
      </c>
      <c r="Z3115" t="s">
        <v>168</v>
      </c>
    </row>
    <row r="3116" spans="1:26" x14ac:dyDescent="0.35">
      <c r="A3116">
        <v>3115</v>
      </c>
      <c r="B3116">
        <v>2020</v>
      </c>
      <c r="C3116">
        <v>2</v>
      </c>
      <c r="D3116" t="s">
        <v>91</v>
      </c>
      <c r="E3116" t="s">
        <v>80</v>
      </c>
      <c r="F3116" t="s">
        <v>92</v>
      </c>
      <c r="G3116" t="s">
        <v>28</v>
      </c>
      <c r="H3116" t="s">
        <v>29</v>
      </c>
      <c r="I3116">
        <v>0</v>
      </c>
      <c r="J3116">
        <v>5.94</v>
      </c>
      <c r="K3116" t="s">
        <v>168</v>
      </c>
      <c r="L3116" s="1">
        <v>43862</v>
      </c>
      <c r="M3116">
        <v>6.1586357526881699E-2</v>
      </c>
      <c r="N3116">
        <v>31</v>
      </c>
      <c r="O3116" t="s">
        <v>219</v>
      </c>
      <c r="P3116">
        <v>0</v>
      </c>
      <c r="Q3116">
        <v>0</v>
      </c>
      <c r="R3116">
        <v>148</v>
      </c>
      <c r="S3116">
        <v>5</v>
      </c>
      <c r="T3116">
        <v>153</v>
      </c>
      <c r="U3116" t="s">
        <v>80</v>
      </c>
      <c r="V3116" t="s">
        <v>92</v>
      </c>
      <c r="W3116" t="s">
        <v>28</v>
      </c>
      <c r="X3116">
        <v>2020</v>
      </c>
      <c r="Y3116">
        <v>2</v>
      </c>
      <c r="Z3116" t="s">
        <v>168</v>
      </c>
    </row>
    <row r="3117" spans="1:26" x14ac:dyDescent="0.35">
      <c r="A3117">
        <v>3116</v>
      </c>
      <c r="B3117">
        <v>2020</v>
      </c>
      <c r="C3117">
        <v>2</v>
      </c>
      <c r="D3117" t="s">
        <v>93</v>
      </c>
      <c r="E3117" t="s">
        <v>94</v>
      </c>
      <c r="F3117" t="s">
        <v>95</v>
      </c>
      <c r="G3117" t="s">
        <v>60</v>
      </c>
      <c r="H3117" t="s">
        <v>29</v>
      </c>
      <c r="I3117">
        <v>0</v>
      </c>
      <c r="J3117">
        <v>11.52</v>
      </c>
      <c r="K3117" t="s">
        <v>168</v>
      </c>
      <c r="L3117" s="1">
        <v>43862</v>
      </c>
      <c r="M3117">
        <v>6.1586357526881699E-2</v>
      </c>
      <c r="N3117">
        <v>31</v>
      </c>
      <c r="O3117" t="s">
        <v>219</v>
      </c>
      <c r="P3117">
        <v>540</v>
      </c>
      <c r="Q3117">
        <v>2596</v>
      </c>
      <c r="R3117">
        <v>0</v>
      </c>
      <c r="S3117">
        <v>0</v>
      </c>
      <c r="T3117">
        <v>540</v>
      </c>
      <c r="U3117" t="s">
        <v>94</v>
      </c>
      <c r="V3117" t="s">
        <v>95</v>
      </c>
      <c r="W3117" t="s">
        <v>60</v>
      </c>
      <c r="X3117">
        <v>2020</v>
      </c>
      <c r="Y3117">
        <v>2</v>
      </c>
      <c r="Z3117" t="s">
        <v>168</v>
      </c>
    </row>
    <row r="3118" spans="1:26" x14ac:dyDescent="0.35">
      <c r="A3118">
        <v>3117</v>
      </c>
      <c r="B3118">
        <v>2020</v>
      </c>
      <c r="C3118">
        <v>2</v>
      </c>
      <c r="D3118" t="s">
        <v>96</v>
      </c>
      <c r="E3118" t="s">
        <v>97</v>
      </c>
      <c r="F3118" t="s">
        <v>72</v>
      </c>
      <c r="G3118" t="s">
        <v>28</v>
      </c>
      <c r="H3118" t="s">
        <v>29</v>
      </c>
      <c r="I3118">
        <v>0</v>
      </c>
      <c r="J3118">
        <v>29.9</v>
      </c>
      <c r="K3118" t="s">
        <v>168</v>
      </c>
      <c r="L3118" s="1">
        <v>43862</v>
      </c>
      <c r="M3118">
        <v>6.1586357526881699E-2</v>
      </c>
      <c r="N3118">
        <v>31</v>
      </c>
      <c r="O3118" t="s">
        <v>219</v>
      </c>
      <c r="P3118">
        <v>0</v>
      </c>
      <c r="Q3118">
        <v>186080</v>
      </c>
      <c r="R3118">
        <v>0</v>
      </c>
      <c r="S3118">
        <v>0</v>
      </c>
      <c r="T3118">
        <v>0</v>
      </c>
      <c r="U3118" t="s">
        <v>97</v>
      </c>
      <c r="V3118" t="s">
        <v>72</v>
      </c>
      <c r="W3118" t="s">
        <v>28</v>
      </c>
      <c r="X3118">
        <v>2020</v>
      </c>
      <c r="Y3118">
        <v>2</v>
      </c>
      <c r="Z3118" t="s">
        <v>168</v>
      </c>
    </row>
    <row r="3119" spans="1:26" x14ac:dyDescent="0.35">
      <c r="A3119">
        <v>3118</v>
      </c>
      <c r="B3119">
        <v>2020</v>
      </c>
      <c r="C3119">
        <v>2</v>
      </c>
      <c r="D3119" t="s">
        <v>98</v>
      </c>
      <c r="E3119" t="s">
        <v>99</v>
      </c>
      <c r="F3119" t="s">
        <v>100</v>
      </c>
      <c r="G3119" t="s">
        <v>60</v>
      </c>
      <c r="H3119" t="s">
        <v>29</v>
      </c>
      <c r="I3119">
        <v>0</v>
      </c>
      <c r="J3119">
        <v>120</v>
      </c>
      <c r="K3119" t="s">
        <v>168</v>
      </c>
      <c r="L3119" s="1">
        <v>43862</v>
      </c>
      <c r="M3119">
        <v>6.1586357526881699E-2</v>
      </c>
      <c r="N3119">
        <v>31</v>
      </c>
      <c r="O3119" t="s">
        <v>219</v>
      </c>
      <c r="P3119">
        <v>2304</v>
      </c>
      <c r="Q3119">
        <v>22464</v>
      </c>
      <c r="R3119">
        <v>0</v>
      </c>
      <c r="S3119">
        <v>0</v>
      </c>
      <c r="T3119">
        <v>2304</v>
      </c>
      <c r="U3119" t="s">
        <v>99</v>
      </c>
      <c r="V3119" t="s">
        <v>100</v>
      </c>
      <c r="W3119" t="s">
        <v>60</v>
      </c>
      <c r="X3119">
        <v>2020</v>
      </c>
      <c r="Y3119">
        <v>2</v>
      </c>
      <c r="Z3119" t="s">
        <v>168</v>
      </c>
    </row>
    <row r="3120" spans="1:26" x14ac:dyDescent="0.35">
      <c r="A3120">
        <v>3119</v>
      </c>
      <c r="B3120">
        <v>2020</v>
      </c>
      <c r="C3120">
        <v>2</v>
      </c>
      <c r="D3120" t="s">
        <v>101</v>
      </c>
      <c r="E3120" t="s">
        <v>102</v>
      </c>
      <c r="F3120" t="s">
        <v>103</v>
      </c>
      <c r="G3120" t="s">
        <v>28</v>
      </c>
      <c r="H3120" t="s">
        <v>29</v>
      </c>
      <c r="I3120">
        <v>0</v>
      </c>
      <c r="J3120">
        <v>3.5</v>
      </c>
      <c r="K3120" t="s">
        <v>168</v>
      </c>
      <c r="L3120" s="1">
        <v>43862</v>
      </c>
      <c r="M3120">
        <v>6.1586357526881699E-2</v>
      </c>
      <c r="N3120">
        <v>31</v>
      </c>
      <c r="O3120" t="s">
        <v>219</v>
      </c>
      <c r="P3120">
        <v>0</v>
      </c>
      <c r="Q3120">
        <v>122760</v>
      </c>
      <c r="R3120">
        <v>0</v>
      </c>
      <c r="S3120">
        <v>0</v>
      </c>
      <c r="T3120">
        <v>0</v>
      </c>
      <c r="U3120" t="s">
        <v>102</v>
      </c>
      <c r="V3120" t="s">
        <v>103</v>
      </c>
      <c r="W3120" t="s">
        <v>28</v>
      </c>
      <c r="X3120">
        <v>2020</v>
      </c>
      <c r="Y3120">
        <v>2</v>
      </c>
      <c r="Z3120" t="s">
        <v>168</v>
      </c>
    </row>
    <row r="3121" spans="1:26" x14ac:dyDescent="0.35">
      <c r="A3121">
        <v>3120</v>
      </c>
      <c r="B3121">
        <v>2020</v>
      </c>
      <c r="C3121">
        <v>2</v>
      </c>
      <c r="D3121" t="s">
        <v>104</v>
      </c>
      <c r="E3121" t="s">
        <v>105</v>
      </c>
      <c r="F3121" t="s">
        <v>49</v>
      </c>
      <c r="G3121" t="s">
        <v>28</v>
      </c>
      <c r="H3121" t="s">
        <v>29</v>
      </c>
      <c r="I3121">
        <v>0</v>
      </c>
      <c r="J3121">
        <v>9.36</v>
      </c>
      <c r="K3121" t="s">
        <v>168</v>
      </c>
      <c r="L3121" s="1">
        <v>43862</v>
      </c>
      <c r="M3121">
        <v>6.1586357526881699E-2</v>
      </c>
      <c r="N3121">
        <v>31</v>
      </c>
      <c r="O3121" t="s">
        <v>219</v>
      </c>
      <c r="P3121">
        <v>320</v>
      </c>
      <c r="Q3121">
        <v>6520</v>
      </c>
      <c r="R3121">
        <v>0</v>
      </c>
      <c r="S3121">
        <v>0</v>
      </c>
      <c r="T3121">
        <v>320</v>
      </c>
      <c r="U3121" t="s">
        <v>105</v>
      </c>
      <c r="V3121" t="s">
        <v>49</v>
      </c>
      <c r="W3121" t="s">
        <v>28</v>
      </c>
      <c r="X3121">
        <v>2020</v>
      </c>
      <c r="Y3121">
        <v>2</v>
      </c>
      <c r="Z3121" t="s">
        <v>168</v>
      </c>
    </row>
    <row r="3122" spans="1:26" x14ac:dyDescent="0.35">
      <c r="A3122">
        <v>3121</v>
      </c>
      <c r="B3122">
        <v>2020</v>
      </c>
      <c r="C3122">
        <v>4</v>
      </c>
      <c r="D3122" t="s">
        <v>25</v>
      </c>
      <c r="E3122" t="s">
        <v>26</v>
      </c>
      <c r="F3122" t="s">
        <v>27</v>
      </c>
      <c r="G3122" t="s">
        <v>28</v>
      </c>
      <c r="H3122" s="1">
        <v>43922</v>
      </c>
      <c r="I3122">
        <v>4.8</v>
      </c>
      <c r="J3122">
        <v>451.25</v>
      </c>
      <c r="K3122" t="s">
        <v>170</v>
      </c>
      <c r="L3122" s="1">
        <v>43922</v>
      </c>
      <c r="M3122">
        <v>0.16095318100358399</v>
      </c>
      <c r="N3122">
        <v>31</v>
      </c>
      <c r="O3122" t="s">
        <v>220</v>
      </c>
      <c r="P3122">
        <v>27270</v>
      </c>
      <c r="Q3122">
        <v>46058</v>
      </c>
      <c r="R3122">
        <v>0</v>
      </c>
      <c r="S3122">
        <v>0</v>
      </c>
      <c r="T3122">
        <v>27270</v>
      </c>
      <c r="U3122" t="s">
        <v>26</v>
      </c>
      <c r="V3122" t="s">
        <v>27</v>
      </c>
      <c r="W3122" t="s">
        <v>28</v>
      </c>
      <c r="X3122">
        <v>2020</v>
      </c>
      <c r="Y3122">
        <v>4</v>
      </c>
      <c r="Z3122" t="s">
        <v>170</v>
      </c>
    </row>
    <row r="3123" spans="1:26" x14ac:dyDescent="0.35">
      <c r="A3123">
        <v>3122</v>
      </c>
      <c r="B3123">
        <v>2020</v>
      </c>
      <c r="C3123">
        <v>4</v>
      </c>
      <c r="D3123" t="s">
        <v>32</v>
      </c>
      <c r="E3123" t="s">
        <v>33</v>
      </c>
      <c r="F3123" t="s">
        <v>34</v>
      </c>
      <c r="G3123" t="s">
        <v>35</v>
      </c>
      <c r="H3123" s="1">
        <v>43922</v>
      </c>
      <c r="I3123">
        <v>45.29</v>
      </c>
      <c r="J3123">
        <v>3336.732</v>
      </c>
      <c r="K3123" t="s">
        <v>170</v>
      </c>
      <c r="L3123" s="1">
        <v>43922</v>
      </c>
      <c r="M3123">
        <v>0.16095318100358399</v>
      </c>
      <c r="N3123">
        <v>31</v>
      </c>
      <c r="O3123" t="s">
        <v>220</v>
      </c>
      <c r="P3123">
        <v>195763</v>
      </c>
      <c r="Q3123">
        <v>341224</v>
      </c>
      <c r="R3123">
        <v>0</v>
      </c>
      <c r="S3123">
        <v>0</v>
      </c>
      <c r="T3123">
        <v>195763</v>
      </c>
      <c r="U3123" t="s">
        <v>33</v>
      </c>
      <c r="V3123" t="s">
        <v>34</v>
      </c>
      <c r="W3123" t="s">
        <v>35</v>
      </c>
      <c r="X3123">
        <v>2020</v>
      </c>
      <c r="Y3123">
        <v>4</v>
      </c>
      <c r="Z3123" t="s">
        <v>170</v>
      </c>
    </row>
    <row r="3124" spans="1:26" x14ac:dyDescent="0.35">
      <c r="A3124">
        <v>3123</v>
      </c>
      <c r="B3124">
        <v>2020</v>
      </c>
      <c r="C3124">
        <v>4</v>
      </c>
      <c r="D3124" t="s">
        <v>36</v>
      </c>
      <c r="E3124" t="s">
        <v>37</v>
      </c>
      <c r="F3124" t="s">
        <v>38</v>
      </c>
      <c r="G3124" t="s">
        <v>28</v>
      </c>
      <c r="H3124" s="1">
        <v>43922</v>
      </c>
      <c r="I3124">
        <v>86.066999999999993</v>
      </c>
      <c r="J3124">
        <v>2718.8989999999999</v>
      </c>
      <c r="K3124" t="s">
        <v>170</v>
      </c>
      <c r="L3124" s="1">
        <v>43922</v>
      </c>
      <c r="M3124">
        <v>0.16095318100358399</v>
      </c>
      <c r="N3124">
        <v>31</v>
      </c>
      <c r="O3124" t="s">
        <v>220</v>
      </c>
      <c r="P3124">
        <v>174881</v>
      </c>
      <c r="Q3124">
        <v>313626</v>
      </c>
      <c r="R3124">
        <v>0</v>
      </c>
      <c r="S3124">
        <v>0</v>
      </c>
      <c r="T3124">
        <v>174881</v>
      </c>
      <c r="U3124" t="s">
        <v>37</v>
      </c>
      <c r="V3124" t="s">
        <v>38</v>
      </c>
      <c r="W3124" t="s">
        <v>28</v>
      </c>
      <c r="X3124">
        <v>2020</v>
      </c>
      <c r="Y3124">
        <v>4</v>
      </c>
      <c r="Z3124" t="s">
        <v>170</v>
      </c>
    </row>
    <row r="3125" spans="1:26" x14ac:dyDescent="0.35">
      <c r="A3125">
        <v>3124</v>
      </c>
      <c r="B3125">
        <v>2020</v>
      </c>
      <c r="C3125">
        <v>4</v>
      </c>
      <c r="D3125" t="s">
        <v>39</v>
      </c>
      <c r="E3125" t="s">
        <v>40</v>
      </c>
      <c r="F3125" t="s">
        <v>41</v>
      </c>
      <c r="G3125" t="s">
        <v>35</v>
      </c>
      <c r="H3125" t="s">
        <v>29</v>
      </c>
      <c r="I3125">
        <v>0</v>
      </c>
      <c r="J3125">
        <v>2.64</v>
      </c>
      <c r="K3125" t="s">
        <v>170</v>
      </c>
      <c r="L3125" s="1">
        <v>43922</v>
      </c>
      <c r="M3125">
        <v>0.16095318100358399</v>
      </c>
      <c r="N3125">
        <v>31</v>
      </c>
      <c r="O3125" t="s">
        <v>220</v>
      </c>
      <c r="P3125">
        <v>0</v>
      </c>
      <c r="Q3125">
        <v>66900</v>
      </c>
      <c r="R3125">
        <v>0</v>
      </c>
      <c r="S3125">
        <v>0</v>
      </c>
      <c r="T3125">
        <v>0</v>
      </c>
      <c r="U3125" t="s">
        <v>40</v>
      </c>
      <c r="V3125" t="s">
        <v>41</v>
      </c>
      <c r="W3125" t="s">
        <v>35</v>
      </c>
      <c r="X3125">
        <v>2020</v>
      </c>
      <c r="Y3125">
        <v>4</v>
      </c>
      <c r="Z3125" t="s">
        <v>170</v>
      </c>
    </row>
    <row r="3126" spans="1:26" x14ac:dyDescent="0.35">
      <c r="A3126">
        <v>3125</v>
      </c>
      <c r="B3126">
        <v>2020</v>
      </c>
      <c r="C3126">
        <v>4</v>
      </c>
      <c r="D3126" t="s">
        <v>42</v>
      </c>
      <c r="E3126" t="s">
        <v>43</v>
      </c>
      <c r="F3126" t="s">
        <v>44</v>
      </c>
      <c r="G3126" t="s">
        <v>35</v>
      </c>
      <c r="H3126" t="s">
        <v>29</v>
      </c>
      <c r="I3126">
        <v>0</v>
      </c>
      <c r="J3126">
        <v>355.85</v>
      </c>
      <c r="K3126" t="s">
        <v>170</v>
      </c>
      <c r="L3126" s="1">
        <v>43922</v>
      </c>
      <c r="M3126">
        <v>0.16095318100358399</v>
      </c>
      <c r="N3126">
        <v>31</v>
      </c>
      <c r="O3126" t="s">
        <v>220</v>
      </c>
      <c r="P3126">
        <v>19311</v>
      </c>
      <c r="Q3126">
        <v>30147</v>
      </c>
      <c r="R3126">
        <v>0</v>
      </c>
      <c r="S3126">
        <v>0</v>
      </c>
      <c r="T3126">
        <v>19311</v>
      </c>
      <c r="U3126" t="s">
        <v>43</v>
      </c>
      <c r="V3126" t="s">
        <v>44</v>
      </c>
      <c r="W3126" t="s">
        <v>35</v>
      </c>
      <c r="X3126">
        <v>2020</v>
      </c>
      <c r="Y3126">
        <v>4</v>
      </c>
      <c r="Z3126" t="s">
        <v>170</v>
      </c>
    </row>
    <row r="3127" spans="1:26" x14ac:dyDescent="0.35">
      <c r="A3127">
        <v>3126</v>
      </c>
      <c r="B3127">
        <v>2020</v>
      </c>
      <c r="C3127">
        <v>4</v>
      </c>
      <c r="D3127" t="s">
        <v>45</v>
      </c>
      <c r="E3127" t="s">
        <v>46</v>
      </c>
      <c r="F3127" t="s">
        <v>41</v>
      </c>
      <c r="G3127" t="s">
        <v>35</v>
      </c>
      <c r="H3127" t="s">
        <v>29</v>
      </c>
      <c r="I3127">
        <v>0</v>
      </c>
      <c r="J3127">
        <v>89.79</v>
      </c>
      <c r="K3127" t="s">
        <v>170</v>
      </c>
      <c r="L3127" s="1">
        <v>43922</v>
      </c>
      <c r="M3127">
        <v>0.16095318100358399</v>
      </c>
      <c r="N3127">
        <v>31</v>
      </c>
      <c r="O3127" t="s">
        <v>220</v>
      </c>
      <c r="P3127">
        <v>0</v>
      </c>
      <c r="Q3127">
        <v>129120</v>
      </c>
      <c r="R3127">
        <v>0</v>
      </c>
      <c r="S3127">
        <v>0</v>
      </c>
      <c r="T3127">
        <v>0</v>
      </c>
      <c r="U3127" t="s">
        <v>46</v>
      </c>
      <c r="V3127" t="s">
        <v>41</v>
      </c>
      <c r="W3127" t="s">
        <v>35</v>
      </c>
      <c r="X3127">
        <v>2020</v>
      </c>
      <c r="Y3127">
        <v>4</v>
      </c>
      <c r="Z3127" t="s">
        <v>170</v>
      </c>
    </row>
    <row r="3128" spans="1:26" x14ac:dyDescent="0.35">
      <c r="A3128">
        <v>3127</v>
      </c>
      <c r="B3128">
        <v>2020</v>
      </c>
      <c r="C3128">
        <v>4</v>
      </c>
      <c r="D3128" t="s">
        <v>47</v>
      </c>
      <c r="E3128" t="s">
        <v>48</v>
      </c>
      <c r="F3128" t="s">
        <v>49</v>
      </c>
      <c r="G3128" t="s">
        <v>28</v>
      </c>
      <c r="H3128" s="1">
        <v>43922</v>
      </c>
      <c r="I3128">
        <v>52.8</v>
      </c>
      <c r="J3128">
        <v>620.34400000000005</v>
      </c>
      <c r="K3128" t="s">
        <v>170</v>
      </c>
      <c r="L3128" s="1">
        <v>43922</v>
      </c>
      <c r="M3128">
        <v>0.16095318100358399</v>
      </c>
      <c r="N3128">
        <v>31</v>
      </c>
      <c r="O3128" t="s">
        <v>220</v>
      </c>
      <c r="P3128">
        <v>33014</v>
      </c>
      <c r="Q3128">
        <v>86963</v>
      </c>
      <c r="R3128">
        <v>0</v>
      </c>
      <c r="S3128">
        <v>0</v>
      </c>
      <c r="T3128">
        <v>33014</v>
      </c>
      <c r="U3128" t="s">
        <v>48</v>
      </c>
      <c r="V3128" t="s">
        <v>49</v>
      </c>
      <c r="W3128" t="s">
        <v>28</v>
      </c>
      <c r="X3128">
        <v>2020</v>
      </c>
      <c r="Y3128">
        <v>4</v>
      </c>
      <c r="Z3128" t="s">
        <v>170</v>
      </c>
    </row>
    <row r="3129" spans="1:26" x14ac:dyDescent="0.35">
      <c r="A3129">
        <v>3128</v>
      </c>
      <c r="B3129">
        <v>2020</v>
      </c>
      <c r="C3129">
        <v>4</v>
      </c>
      <c r="D3129" t="s">
        <v>50</v>
      </c>
      <c r="E3129" t="s">
        <v>51</v>
      </c>
      <c r="F3129" t="s">
        <v>38</v>
      </c>
      <c r="G3129" t="s">
        <v>28</v>
      </c>
      <c r="H3129" t="s">
        <v>29</v>
      </c>
      <c r="I3129">
        <v>0</v>
      </c>
      <c r="J3129">
        <v>0</v>
      </c>
      <c r="K3129" t="s">
        <v>170</v>
      </c>
      <c r="L3129" s="1">
        <v>43922</v>
      </c>
      <c r="M3129">
        <v>0.16095318100358399</v>
      </c>
      <c r="N3129">
        <v>31</v>
      </c>
      <c r="O3129" t="s">
        <v>220</v>
      </c>
      <c r="P3129">
        <v>0</v>
      </c>
      <c r="Q3129">
        <v>200137441</v>
      </c>
      <c r="R3129">
        <v>0</v>
      </c>
      <c r="S3129">
        <v>0</v>
      </c>
      <c r="T3129">
        <v>0</v>
      </c>
      <c r="U3129" t="s">
        <v>51</v>
      </c>
      <c r="V3129" t="s">
        <v>38</v>
      </c>
      <c r="W3129" t="s">
        <v>28</v>
      </c>
      <c r="X3129">
        <v>2020</v>
      </c>
      <c r="Y3129">
        <v>4</v>
      </c>
      <c r="Z3129" t="s">
        <v>170</v>
      </c>
    </row>
    <row r="3130" spans="1:26" x14ac:dyDescent="0.35">
      <c r="A3130">
        <v>3129</v>
      </c>
      <c r="B3130">
        <v>2020</v>
      </c>
      <c r="C3130">
        <v>4</v>
      </c>
      <c r="D3130" t="s">
        <v>52</v>
      </c>
      <c r="E3130" t="s">
        <v>53</v>
      </c>
      <c r="F3130" t="s">
        <v>34</v>
      </c>
      <c r="G3130" t="s">
        <v>35</v>
      </c>
      <c r="H3130" t="s">
        <v>29</v>
      </c>
      <c r="I3130">
        <v>0</v>
      </c>
      <c r="J3130">
        <v>0</v>
      </c>
      <c r="K3130" t="s">
        <v>170</v>
      </c>
      <c r="L3130" s="1">
        <v>43922</v>
      </c>
      <c r="M3130">
        <v>0.16095318100358399</v>
      </c>
      <c r="N3130">
        <v>31</v>
      </c>
      <c r="O3130" t="s">
        <v>220</v>
      </c>
      <c r="P3130">
        <v>0</v>
      </c>
      <c r="Q3130">
        <v>266604071</v>
      </c>
      <c r="R3130">
        <v>0</v>
      </c>
      <c r="S3130">
        <v>0</v>
      </c>
      <c r="T3130">
        <v>0</v>
      </c>
      <c r="U3130" t="s">
        <v>53</v>
      </c>
      <c r="V3130" t="s">
        <v>34</v>
      </c>
      <c r="W3130" t="s">
        <v>35</v>
      </c>
      <c r="X3130">
        <v>2020</v>
      </c>
      <c r="Y3130">
        <v>4</v>
      </c>
      <c r="Z3130" t="s">
        <v>170</v>
      </c>
    </row>
    <row r="3131" spans="1:26" x14ac:dyDescent="0.35">
      <c r="A3131">
        <v>3130</v>
      </c>
      <c r="B3131">
        <v>2020</v>
      </c>
      <c r="C3131">
        <v>4</v>
      </c>
      <c r="D3131" t="s">
        <v>54</v>
      </c>
      <c r="E3131" t="s">
        <v>55</v>
      </c>
      <c r="F3131" t="s">
        <v>56</v>
      </c>
      <c r="G3131" t="s">
        <v>35</v>
      </c>
      <c r="H3131" t="s">
        <v>29</v>
      </c>
      <c r="I3131">
        <v>0</v>
      </c>
      <c r="J3131">
        <v>335.12599999999998</v>
      </c>
      <c r="K3131" t="s">
        <v>170</v>
      </c>
      <c r="L3131" s="1">
        <v>43922</v>
      </c>
      <c r="M3131">
        <v>0.16095318100358399</v>
      </c>
      <c r="N3131">
        <v>31</v>
      </c>
      <c r="O3131" t="s">
        <v>220</v>
      </c>
      <c r="P3131">
        <v>14027</v>
      </c>
      <c r="Q3131">
        <v>143614</v>
      </c>
      <c r="R3131">
        <v>0</v>
      </c>
      <c r="S3131">
        <v>0</v>
      </c>
      <c r="T3131">
        <v>14027</v>
      </c>
      <c r="U3131" t="s">
        <v>55</v>
      </c>
      <c r="V3131" t="s">
        <v>56</v>
      </c>
      <c r="W3131" t="s">
        <v>35</v>
      </c>
      <c r="X3131">
        <v>2020</v>
      </c>
      <c r="Y3131">
        <v>4</v>
      </c>
      <c r="Z3131" t="s">
        <v>170</v>
      </c>
    </row>
    <row r="3132" spans="1:26" x14ac:dyDescent="0.35">
      <c r="A3132">
        <v>3131</v>
      </c>
      <c r="B3132">
        <v>2020</v>
      </c>
      <c r="C3132">
        <v>4</v>
      </c>
      <c r="D3132" t="s">
        <v>57</v>
      </c>
      <c r="E3132" t="s">
        <v>58</v>
      </c>
      <c r="F3132" t="s">
        <v>59</v>
      </c>
      <c r="G3132" t="s">
        <v>60</v>
      </c>
      <c r="H3132" t="s">
        <v>29</v>
      </c>
      <c r="I3132">
        <v>0</v>
      </c>
      <c r="J3132">
        <v>70.905000000000001</v>
      </c>
      <c r="K3132" t="s">
        <v>170</v>
      </c>
      <c r="L3132" s="1">
        <v>43922</v>
      </c>
      <c r="M3132">
        <v>0.16095318100358399</v>
      </c>
      <c r="N3132">
        <v>31</v>
      </c>
      <c r="O3132" t="s">
        <v>220</v>
      </c>
      <c r="P3132">
        <v>3771</v>
      </c>
      <c r="Q3132">
        <v>11046</v>
      </c>
      <c r="R3132">
        <v>0</v>
      </c>
      <c r="S3132">
        <v>0</v>
      </c>
      <c r="T3132">
        <v>3771</v>
      </c>
      <c r="U3132" t="s">
        <v>58</v>
      </c>
      <c r="V3132" t="s">
        <v>59</v>
      </c>
      <c r="W3132" t="s">
        <v>60</v>
      </c>
      <c r="X3132">
        <v>2020</v>
      </c>
      <c r="Y3132">
        <v>4</v>
      </c>
      <c r="Z3132" t="s">
        <v>170</v>
      </c>
    </row>
    <row r="3133" spans="1:26" x14ac:dyDescent="0.35">
      <c r="A3133">
        <v>3132</v>
      </c>
      <c r="B3133">
        <v>2020</v>
      </c>
      <c r="C3133">
        <v>4</v>
      </c>
      <c r="D3133" t="s">
        <v>61</v>
      </c>
      <c r="E3133" t="s">
        <v>62</v>
      </c>
      <c r="F3133" t="s">
        <v>63</v>
      </c>
      <c r="G3133" t="s">
        <v>60</v>
      </c>
      <c r="H3133" t="s">
        <v>29</v>
      </c>
      <c r="I3133">
        <v>0</v>
      </c>
      <c r="J3133">
        <v>0</v>
      </c>
      <c r="K3133" t="s">
        <v>170</v>
      </c>
      <c r="L3133" s="1">
        <v>43922</v>
      </c>
      <c r="M3133">
        <v>0.16095318100358399</v>
      </c>
      <c r="N3133">
        <v>31</v>
      </c>
      <c r="O3133" t="s">
        <v>29</v>
      </c>
      <c r="P3133" t="s">
        <v>29</v>
      </c>
      <c r="Q3133" t="s">
        <v>29</v>
      </c>
      <c r="R3133" t="s">
        <v>29</v>
      </c>
      <c r="S3133" t="s">
        <v>29</v>
      </c>
      <c r="T3133" t="s">
        <v>29</v>
      </c>
      <c r="U3133" t="s">
        <v>29</v>
      </c>
      <c r="V3133" t="s">
        <v>29</v>
      </c>
      <c r="W3133" t="s">
        <v>29</v>
      </c>
      <c r="X3133" t="s">
        <v>29</v>
      </c>
      <c r="Y3133" t="s">
        <v>29</v>
      </c>
      <c r="Z3133" t="s">
        <v>29</v>
      </c>
    </row>
    <row r="3134" spans="1:26" x14ac:dyDescent="0.35">
      <c r="A3134">
        <v>3133</v>
      </c>
      <c r="B3134">
        <v>2020</v>
      </c>
      <c r="C3134">
        <v>4</v>
      </c>
      <c r="D3134" t="s">
        <v>64</v>
      </c>
      <c r="E3134" t="s">
        <v>65</v>
      </c>
      <c r="F3134" t="s">
        <v>66</v>
      </c>
      <c r="G3134" t="s">
        <v>28</v>
      </c>
      <c r="H3134" t="s">
        <v>29</v>
      </c>
      <c r="I3134">
        <v>0</v>
      </c>
      <c r="J3134">
        <v>0</v>
      </c>
      <c r="K3134" t="s">
        <v>170</v>
      </c>
      <c r="L3134" s="1">
        <v>43922</v>
      </c>
      <c r="M3134">
        <v>0.16095318100358399</v>
      </c>
      <c r="N3134">
        <v>31</v>
      </c>
      <c r="O3134" t="s">
        <v>220</v>
      </c>
      <c r="P3134">
        <v>0</v>
      </c>
      <c r="Q3134">
        <v>93563152</v>
      </c>
      <c r="R3134">
        <v>0</v>
      </c>
      <c r="S3134">
        <v>0</v>
      </c>
      <c r="T3134">
        <v>0</v>
      </c>
      <c r="U3134" t="s">
        <v>65</v>
      </c>
      <c r="V3134" t="s">
        <v>66</v>
      </c>
      <c r="W3134" t="s">
        <v>28</v>
      </c>
      <c r="X3134">
        <v>2020</v>
      </c>
      <c r="Y3134">
        <v>4</v>
      </c>
      <c r="Z3134" t="s">
        <v>170</v>
      </c>
    </row>
    <row r="3135" spans="1:26" x14ac:dyDescent="0.35">
      <c r="A3135">
        <v>3134</v>
      </c>
      <c r="B3135">
        <v>2020</v>
      </c>
      <c r="C3135">
        <v>4</v>
      </c>
      <c r="D3135" t="s">
        <v>67</v>
      </c>
      <c r="E3135" t="s">
        <v>68</v>
      </c>
      <c r="F3135" t="s">
        <v>69</v>
      </c>
      <c r="G3135" t="s">
        <v>35</v>
      </c>
      <c r="H3135" t="s">
        <v>29</v>
      </c>
      <c r="I3135">
        <v>0</v>
      </c>
      <c r="J3135">
        <v>0</v>
      </c>
      <c r="K3135" t="s">
        <v>170</v>
      </c>
      <c r="L3135" s="1">
        <v>43922</v>
      </c>
      <c r="M3135">
        <v>0.16095318100358399</v>
      </c>
      <c r="N3135">
        <v>31</v>
      </c>
      <c r="O3135" t="s">
        <v>29</v>
      </c>
      <c r="P3135" t="s">
        <v>29</v>
      </c>
      <c r="Q3135" t="s">
        <v>29</v>
      </c>
      <c r="R3135" t="s">
        <v>29</v>
      </c>
      <c r="S3135" t="s">
        <v>29</v>
      </c>
      <c r="T3135" t="s">
        <v>29</v>
      </c>
      <c r="U3135" t="s">
        <v>29</v>
      </c>
      <c r="V3135" t="s">
        <v>29</v>
      </c>
      <c r="W3135" t="s">
        <v>29</v>
      </c>
      <c r="X3135" t="s">
        <v>29</v>
      </c>
      <c r="Y3135" t="s">
        <v>29</v>
      </c>
      <c r="Z3135" t="s">
        <v>29</v>
      </c>
    </row>
    <row r="3136" spans="1:26" x14ac:dyDescent="0.35">
      <c r="A3136">
        <v>3135</v>
      </c>
      <c r="B3136">
        <v>2020</v>
      </c>
      <c r="C3136">
        <v>4</v>
      </c>
      <c r="D3136" t="s">
        <v>70</v>
      </c>
      <c r="E3136" t="s">
        <v>71</v>
      </c>
      <c r="F3136" t="s">
        <v>72</v>
      </c>
      <c r="G3136" t="s">
        <v>28</v>
      </c>
      <c r="H3136" t="s">
        <v>29</v>
      </c>
      <c r="I3136">
        <v>0</v>
      </c>
      <c r="J3136">
        <v>8.91</v>
      </c>
      <c r="K3136" t="s">
        <v>170</v>
      </c>
      <c r="L3136" s="1">
        <v>43922</v>
      </c>
      <c r="M3136">
        <v>0.16095318100358399</v>
      </c>
      <c r="N3136">
        <v>31</v>
      </c>
      <c r="O3136" t="s">
        <v>220</v>
      </c>
      <c r="P3136">
        <v>0</v>
      </c>
      <c r="Q3136">
        <v>76000</v>
      </c>
      <c r="R3136">
        <v>0</v>
      </c>
      <c r="S3136">
        <v>0</v>
      </c>
      <c r="T3136">
        <v>0</v>
      </c>
      <c r="U3136" t="s">
        <v>71</v>
      </c>
      <c r="V3136" t="s">
        <v>72</v>
      </c>
      <c r="W3136" t="s">
        <v>28</v>
      </c>
      <c r="X3136">
        <v>2020</v>
      </c>
      <c r="Y3136">
        <v>4</v>
      </c>
      <c r="Z3136" t="s">
        <v>170</v>
      </c>
    </row>
    <row r="3137" spans="1:26" x14ac:dyDescent="0.35">
      <c r="A3137">
        <v>3136</v>
      </c>
      <c r="B3137">
        <v>2020</v>
      </c>
      <c r="C3137">
        <v>4</v>
      </c>
      <c r="D3137" t="s">
        <v>73</v>
      </c>
      <c r="E3137" t="s">
        <v>74</v>
      </c>
      <c r="F3137" t="s">
        <v>66</v>
      </c>
      <c r="G3137" t="s">
        <v>28</v>
      </c>
      <c r="H3137" t="s">
        <v>29</v>
      </c>
      <c r="I3137">
        <v>0</v>
      </c>
      <c r="J3137">
        <v>57.5</v>
      </c>
      <c r="K3137" t="s">
        <v>170</v>
      </c>
      <c r="L3137" s="1">
        <v>43922</v>
      </c>
      <c r="M3137">
        <v>0.16095318100358399</v>
      </c>
      <c r="N3137">
        <v>31</v>
      </c>
      <c r="O3137" t="s">
        <v>220</v>
      </c>
      <c r="P3137">
        <v>1280</v>
      </c>
      <c r="Q3137">
        <v>49240</v>
      </c>
      <c r="R3137">
        <v>0</v>
      </c>
      <c r="S3137">
        <v>0</v>
      </c>
      <c r="T3137">
        <v>1280</v>
      </c>
      <c r="U3137" t="s">
        <v>74</v>
      </c>
      <c r="V3137" t="s">
        <v>66</v>
      </c>
      <c r="W3137" t="s">
        <v>28</v>
      </c>
      <c r="X3137">
        <v>2020</v>
      </c>
      <c r="Y3137">
        <v>4</v>
      </c>
      <c r="Z3137" t="s">
        <v>170</v>
      </c>
    </row>
    <row r="3138" spans="1:26" x14ac:dyDescent="0.35">
      <c r="A3138">
        <v>3137</v>
      </c>
      <c r="B3138">
        <v>2020</v>
      </c>
      <c r="C3138">
        <v>4</v>
      </c>
      <c r="D3138" t="s">
        <v>75</v>
      </c>
      <c r="E3138" t="s">
        <v>76</v>
      </c>
      <c r="F3138" t="s">
        <v>44</v>
      </c>
      <c r="G3138" t="s">
        <v>35</v>
      </c>
      <c r="H3138" t="s">
        <v>29</v>
      </c>
      <c r="I3138">
        <v>0</v>
      </c>
      <c r="J3138">
        <v>0</v>
      </c>
      <c r="K3138" t="s">
        <v>170</v>
      </c>
      <c r="L3138" s="1">
        <v>43922</v>
      </c>
      <c r="M3138">
        <v>0.16095318100358399</v>
      </c>
      <c r="N3138">
        <v>31</v>
      </c>
      <c r="O3138" t="s">
        <v>220</v>
      </c>
      <c r="P3138">
        <v>0</v>
      </c>
      <c r="Q3138">
        <v>23922457</v>
      </c>
      <c r="R3138">
        <v>0</v>
      </c>
      <c r="S3138">
        <v>0</v>
      </c>
      <c r="T3138">
        <v>0</v>
      </c>
      <c r="U3138" t="s">
        <v>76</v>
      </c>
      <c r="V3138" t="s">
        <v>44</v>
      </c>
      <c r="W3138" t="s">
        <v>35</v>
      </c>
      <c r="X3138">
        <v>2020</v>
      </c>
      <c r="Y3138">
        <v>4</v>
      </c>
      <c r="Z3138" t="s">
        <v>170</v>
      </c>
    </row>
    <row r="3139" spans="1:26" x14ac:dyDescent="0.35">
      <c r="A3139">
        <v>3138</v>
      </c>
      <c r="B3139">
        <v>2020</v>
      </c>
      <c r="C3139">
        <v>4</v>
      </c>
      <c r="D3139" t="s">
        <v>77</v>
      </c>
      <c r="E3139" t="s">
        <v>78</v>
      </c>
      <c r="F3139" t="s">
        <v>34</v>
      </c>
      <c r="G3139" t="s">
        <v>35</v>
      </c>
      <c r="H3139" t="s">
        <v>29</v>
      </c>
      <c r="I3139">
        <v>0</v>
      </c>
      <c r="J3139">
        <v>0</v>
      </c>
      <c r="K3139" t="s">
        <v>170</v>
      </c>
      <c r="L3139" s="1">
        <v>43922</v>
      </c>
      <c r="M3139">
        <v>0.16095318100358399</v>
      </c>
      <c r="N3139">
        <v>31</v>
      </c>
      <c r="O3139" t="s">
        <v>220</v>
      </c>
      <c r="P3139">
        <v>0</v>
      </c>
      <c r="Q3139">
        <v>669843</v>
      </c>
      <c r="R3139">
        <v>0</v>
      </c>
      <c r="S3139">
        <v>0</v>
      </c>
      <c r="T3139">
        <v>0</v>
      </c>
      <c r="U3139" t="s">
        <v>78</v>
      </c>
      <c r="V3139" t="s">
        <v>34</v>
      </c>
      <c r="W3139" t="s">
        <v>35</v>
      </c>
      <c r="X3139">
        <v>2020</v>
      </c>
      <c r="Y3139">
        <v>4</v>
      </c>
      <c r="Z3139" t="s">
        <v>170</v>
      </c>
    </row>
    <row r="3140" spans="1:26" x14ac:dyDescent="0.35">
      <c r="A3140">
        <v>3139</v>
      </c>
      <c r="B3140">
        <v>2020</v>
      </c>
      <c r="C3140">
        <v>4</v>
      </c>
      <c r="D3140" t="s">
        <v>79</v>
      </c>
      <c r="E3140" t="s">
        <v>80</v>
      </c>
      <c r="F3140" t="s">
        <v>81</v>
      </c>
      <c r="G3140" t="s">
        <v>35</v>
      </c>
      <c r="H3140" t="s">
        <v>29</v>
      </c>
      <c r="I3140">
        <v>0</v>
      </c>
      <c r="J3140">
        <v>12.08</v>
      </c>
      <c r="K3140" t="s">
        <v>170</v>
      </c>
      <c r="L3140" s="1">
        <v>43922</v>
      </c>
      <c r="M3140">
        <v>0.16095318100358399</v>
      </c>
      <c r="N3140">
        <v>31</v>
      </c>
      <c r="O3140" t="s">
        <v>220</v>
      </c>
      <c r="P3140">
        <v>0</v>
      </c>
      <c r="Q3140">
        <v>0</v>
      </c>
      <c r="R3140">
        <v>575</v>
      </c>
      <c r="S3140">
        <v>203</v>
      </c>
      <c r="T3140">
        <v>778</v>
      </c>
      <c r="U3140" t="s">
        <v>80</v>
      </c>
      <c r="V3140" t="s">
        <v>81</v>
      </c>
      <c r="W3140" t="s">
        <v>35</v>
      </c>
      <c r="X3140">
        <v>2020</v>
      </c>
      <c r="Y3140">
        <v>4</v>
      </c>
      <c r="Z3140" t="s">
        <v>170</v>
      </c>
    </row>
    <row r="3141" spans="1:26" x14ac:dyDescent="0.35">
      <c r="A3141">
        <v>3140</v>
      </c>
      <c r="B3141">
        <v>2020</v>
      </c>
      <c r="C3141">
        <v>4</v>
      </c>
      <c r="D3141" t="s">
        <v>82</v>
      </c>
      <c r="E3141" t="s">
        <v>83</v>
      </c>
      <c r="F3141" t="s">
        <v>84</v>
      </c>
      <c r="G3141" t="s">
        <v>28</v>
      </c>
      <c r="H3141" t="s">
        <v>29</v>
      </c>
      <c r="I3141">
        <v>0</v>
      </c>
      <c r="J3141">
        <v>0</v>
      </c>
      <c r="K3141" t="s">
        <v>170</v>
      </c>
      <c r="L3141" s="1">
        <v>43922</v>
      </c>
      <c r="M3141">
        <v>0.16095318100358399</v>
      </c>
      <c r="N3141">
        <v>31</v>
      </c>
      <c r="O3141" t="s">
        <v>29</v>
      </c>
      <c r="P3141" t="s">
        <v>29</v>
      </c>
      <c r="Q3141" t="s">
        <v>29</v>
      </c>
      <c r="R3141" t="s">
        <v>29</v>
      </c>
      <c r="S3141" t="s">
        <v>29</v>
      </c>
      <c r="T3141" t="s">
        <v>29</v>
      </c>
      <c r="U3141" t="s">
        <v>29</v>
      </c>
      <c r="V3141" t="s">
        <v>29</v>
      </c>
      <c r="W3141" t="s">
        <v>29</v>
      </c>
      <c r="X3141" t="s">
        <v>29</v>
      </c>
      <c r="Y3141" t="s">
        <v>29</v>
      </c>
      <c r="Z3141" t="s">
        <v>29</v>
      </c>
    </row>
    <row r="3142" spans="1:26" x14ac:dyDescent="0.35">
      <c r="A3142">
        <v>3141</v>
      </c>
      <c r="B3142">
        <v>2020</v>
      </c>
      <c r="C3142">
        <v>4</v>
      </c>
      <c r="D3142" t="s">
        <v>85</v>
      </c>
      <c r="E3142" t="s">
        <v>86</v>
      </c>
      <c r="F3142" t="s">
        <v>38</v>
      </c>
      <c r="G3142" t="s">
        <v>28</v>
      </c>
      <c r="H3142" t="s">
        <v>29</v>
      </c>
      <c r="I3142">
        <v>0</v>
      </c>
      <c r="J3142">
        <v>0</v>
      </c>
      <c r="K3142" t="s">
        <v>170</v>
      </c>
      <c r="L3142" s="1">
        <v>43922</v>
      </c>
      <c r="M3142">
        <v>0.16095318100358399</v>
      </c>
      <c r="N3142">
        <v>31</v>
      </c>
      <c r="O3142" t="s">
        <v>220</v>
      </c>
      <c r="P3142">
        <v>0</v>
      </c>
      <c r="Q3142">
        <v>208738490</v>
      </c>
      <c r="R3142">
        <v>0</v>
      </c>
      <c r="S3142">
        <v>0</v>
      </c>
      <c r="T3142">
        <v>0</v>
      </c>
      <c r="U3142" t="s">
        <v>86</v>
      </c>
      <c r="V3142" t="s">
        <v>38</v>
      </c>
      <c r="W3142" t="s">
        <v>28</v>
      </c>
      <c r="X3142">
        <v>2020</v>
      </c>
      <c r="Y3142">
        <v>4</v>
      </c>
      <c r="Z3142" t="s">
        <v>170</v>
      </c>
    </row>
    <row r="3143" spans="1:26" x14ac:dyDescent="0.35">
      <c r="A3143">
        <v>3142</v>
      </c>
      <c r="B3143">
        <v>2020</v>
      </c>
      <c r="C3143">
        <v>4</v>
      </c>
      <c r="D3143" t="s">
        <v>87</v>
      </c>
      <c r="E3143" t="s">
        <v>76</v>
      </c>
      <c r="F3143" t="s">
        <v>27</v>
      </c>
      <c r="G3143" t="s">
        <v>28</v>
      </c>
      <c r="H3143" t="s">
        <v>29</v>
      </c>
      <c r="I3143">
        <v>0</v>
      </c>
      <c r="J3143">
        <v>0</v>
      </c>
      <c r="K3143" t="s">
        <v>170</v>
      </c>
      <c r="L3143" s="1">
        <v>43922</v>
      </c>
      <c r="M3143">
        <v>0.16095318100358399</v>
      </c>
      <c r="N3143">
        <v>31</v>
      </c>
      <c r="O3143" t="s">
        <v>220</v>
      </c>
      <c r="P3143">
        <v>0</v>
      </c>
      <c r="Q3143">
        <v>46122136</v>
      </c>
      <c r="R3143">
        <v>0</v>
      </c>
      <c r="S3143">
        <v>0</v>
      </c>
      <c r="T3143">
        <v>0</v>
      </c>
      <c r="U3143" t="s">
        <v>76</v>
      </c>
      <c r="V3143" t="s">
        <v>27</v>
      </c>
      <c r="W3143" t="s">
        <v>28</v>
      </c>
      <c r="X3143">
        <v>2020</v>
      </c>
      <c r="Y3143">
        <v>4</v>
      </c>
      <c r="Z3143" t="s">
        <v>170</v>
      </c>
    </row>
    <row r="3144" spans="1:26" x14ac:dyDescent="0.35">
      <c r="A3144">
        <v>3143</v>
      </c>
      <c r="B3144">
        <v>2020</v>
      </c>
      <c r="C3144">
        <v>4</v>
      </c>
      <c r="D3144" t="s">
        <v>88</v>
      </c>
      <c r="E3144" t="s">
        <v>89</v>
      </c>
      <c r="F3144" t="s">
        <v>49</v>
      </c>
      <c r="G3144" t="s">
        <v>28</v>
      </c>
      <c r="H3144" t="s">
        <v>29</v>
      </c>
      <c r="I3144">
        <v>0</v>
      </c>
      <c r="J3144">
        <v>0</v>
      </c>
      <c r="K3144" t="s">
        <v>170</v>
      </c>
      <c r="L3144" s="1">
        <v>43922</v>
      </c>
      <c r="M3144">
        <v>0.16095318100358399</v>
      </c>
      <c r="N3144">
        <v>31</v>
      </c>
      <c r="O3144" t="s">
        <v>220</v>
      </c>
      <c r="P3144">
        <v>0</v>
      </c>
      <c r="Q3144">
        <v>59531457</v>
      </c>
      <c r="R3144">
        <v>0</v>
      </c>
      <c r="S3144">
        <v>0</v>
      </c>
      <c r="T3144">
        <v>0</v>
      </c>
      <c r="U3144" t="s">
        <v>89</v>
      </c>
      <c r="V3144" t="s">
        <v>49</v>
      </c>
      <c r="W3144" t="s">
        <v>28</v>
      </c>
      <c r="X3144">
        <v>2020</v>
      </c>
      <c r="Y3144">
        <v>4</v>
      </c>
      <c r="Z3144" t="s">
        <v>170</v>
      </c>
    </row>
    <row r="3145" spans="1:26" x14ac:dyDescent="0.35">
      <c r="A3145">
        <v>3144</v>
      </c>
      <c r="B3145">
        <v>2020</v>
      </c>
      <c r="C3145">
        <v>4</v>
      </c>
      <c r="D3145" t="s">
        <v>90</v>
      </c>
      <c r="E3145" t="s">
        <v>51</v>
      </c>
      <c r="F3145" t="s">
        <v>59</v>
      </c>
      <c r="G3145" t="s">
        <v>60</v>
      </c>
      <c r="H3145" t="s">
        <v>29</v>
      </c>
      <c r="I3145">
        <v>0</v>
      </c>
      <c r="J3145">
        <v>0</v>
      </c>
      <c r="K3145" t="s">
        <v>170</v>
      </c>
      <c r="L3145" s="1">
        <v>43922</v>
      </c>
      <c r="M3145">
        <v>0.16095318100358399</v>
      </c>
      <c r="N3145">
        <v>31</v>
      </c>
      <c r="O3145" t="s">
        <v>220</v>
      </c>
      <c r="P3145">
        <v>0</v>
      </c>
      <c r="Q3145">
        <v>7037120</v>
      </c>
      <c r="R3145">
        <v>0</v>
      </c>
      <c r="S3145">
        <v>0</v>
      </c>
      <c r="T3145">
        <v>0</v>
      </c>
      <c r="U3145" t="s">
        <v>51</v>
      </c>
      <c r="V3145" t="s">
        <v>59</v>
      </c>
      <c r="W3145" t="s">
        <v>60</v>
      </c>
      <c r="X3145">
        <v>2020</v>
      </c>
      <c r="Y3145">
        <v>4</v>
      </c>
      <c r="Z3145" t="s">
        <v>170</v>
      </c>
    </row>
    <row r="3146" spans="1:26" x14ac:dyDescent="0.35">
      <c r="A3146">
        <v>3145</v>
      </c>
      <c r="B3146">
        <v>2020</v>
      </c>
      <c r="C3146">
        <v>4</v>
      </c>
      <c r="D3146" t="s">
        <v>91</v>
      </c>
      <c r="E3146" t="s">
        <v>80</v>
      </c>
      <c r="F3146" t="s">
        <v>92</v>
      </c>
      <c r="G3146" t="s">
        <v>28</v>
      </c>
      <c r="H3146" t="s">
        <v>29</v>
      </c>
      <c r="I3146">
        <v>0</v>
      </c>
      <c r="J3146">
        <v>5.94</v>
      </c>
      <c r="K3146" t="s">
        <v>170</v>
      </c>
      <c r="L3146" s="1">
        <v>43922</v>
      </c>
      <c r="M3146">
        <v>0.16095318100358399</v>
      </c>
      <c r="N3146">
        <v>31</v>
      </c>
      <c r="O3146" t="s">
        <v>220</v>
      </c>
      <c r="P3146">
        <v>0</v>
      </c>
      <c r="Q3146">
        <v>0</v>
      </c>
      <c r="R3146">
        <v>301</v>
      </c>
      <c r="S3146">
        <v>134</v>
      </c>
      <c r="T3146">
        <v>435</v>
      </c>
      <c r="U3146" t="s">
        <v>80</v>
      </c>
      <c r="V3146" t="s">
        <v>92</v>
      </c>
      <c r="W3146" t="s">
        <v>28</v>
      </c>
      <c r="X3146">
        <v>2020</v>
      </c>
      <c r="Y3146">
        <v>4</v>
      </c>
      <c r="Z3146" t="s">
        <v>170</v>
      </c>
    </row>
    <row r="3147" spans="1:26" x14ac:dyDescent="0.35">
      <c r="A3147">
        <v>3146</v>
      </c>
      <c r="B3147">
        <v>2020</v>
      </c>
      <c r="C3147">
        <v>4</v>
      </c>
      <c r="D3147" t="s">
        <v>93</v>
      </c>
      <c r="E3147" t="s">
        <v>94</v>
      </c>
      <c r="F3147" t="s">
        <v>95</v>
      </c>
      <c r="G3147" t="s">
        <v>60</v>
      </c>
      <c r="H3147" t="s">
        <v>29</v>
      </c>
      <c r="I3147">
        <v>0</v>
      </c>
      <c r="J3147">
        <v>11.52</v>
      </c>
      <c r="K3147" t="s">
        <v>170</v>
      </c>
      <c r="L3147" s="1">
        <v>43922</v>
      </c>
      <c r="M3147">
        <v>0.16095318100358399</v>
      </c>
      <c r="N3147">
        <v>31</v>
      </c>
      <c r="O3147" t="s">
        <v>220</v>
      </c>
      <c r="P3147">
        <v>1337</v>
      </c>
      <c r="Q3147">
        <v>2534</v>
      </c>
      <c r="R3147">
        <v>0</v>
      </c>
      <c r="S3147">
        <v>0</v>
      </c>
      <c r="T3147">
        <v>1337</v>
      </c>
      <c r="U3147" t="s">
        <v>94</v>
      </c>
      <c r="V3147" t="s">
        <v>95</v>
      </c>
      <c r="W3147" t="s">
        <v>60</v>
      </c>
      <c r="X3147">
        <v>2020</v>
      </c>
      <c r="Y3147">
        <v>4</v>
      </c>
      <c r="Z3147" t="s">
        <v>170</v>
      </c>
    </row>
    <row r="3148" spans="1:26" x14ac:dyDescent="0.35">
      <c r="A3148">
        <v>3147</v>
      </c>
      <c r="B3148">
        <v>2020</v>
      </c>
      <c r="C3148">
        <v>4</v>
      </c>
      <c r="D3148" t="s">
        <v>96</v>
      </c>
      <c r="E3148" t="s">
        <v>97</v>
      </c>
      <c r="F3148" t="s">
        <v>72</v>
      </c>
      <c r="G3148" t="s">
        <v>28</v>
      </c>
      <c r="H3148" t="s">
        <v>29</v>
      </c>
      <c r="I3148">
        <v>0</v>
      </c>
      <c r="J3148">
        <v>29.9</v>
      </c>
      <c r="K3148" t="s">
        <v>170</v>
      </c>
      <c r="L3148" s="1">
        <v>43922</v>
      </c>
      <c r="M3148">
        <v>0.16095318100358399</v>
      </c>
      <c r="N3148">
        <v>31</v>
      </c>
      <c r="O3148" t="s">
        <v>220</v>
      </c>
      <c r="P3148">
        <v>0</v>
      </c>
      <c r="Q3148">
        <v>104960</v>
      </c>
      <c r="R3148">
        <v>0</v>
      </c>
      <c r="S3148">
        <v>0</v>
      </c>
      <c r="T3148">
        <v>0</v>
      </c>
      <c r="U3148" t="s">
        <v>97</v>
      </c>
      <c r="V3148" t="s">
        <v>72</v>
      </c>
      <c r="W3148" t="s">
        <v>28</v>
      </c>
      <c r="X3148">
        <v>2020</v>
      </c>
      <c r="Y3148">
        <v>4</v>
      </c>
      <c r="Z3148" t="s">
        <v>170</v>
      </c>
    </row>
    <row r="3149" spans="1:26" x14ac:dyDescent="0.35">
      <c r="A3149">
        <v>3148</v>
      </c>
      <c r="B3149">
        <v>2020</v>
      </c>
      <c r="C3149">
        <v>4</v>
      </c>
      <c r="D3149" t="s">
        <v>98</v>
      </c>
      <c r="E3149" t="s">
        <v>99</v>
      </c>
      <c r="F3149" t="s">
        <v>100</v>
      </c>
      <c r="G3149" t="s">
        <v>60</v>
      </c>
      <c r="H3149" t="s">
        <v>29</v>
      </c>
      <c r="I3149">
        <v>0</v>
      </c>
      <c r="J3149">
        <v>120</v>
      </c>
      <c r="K3149" t="s">
        <v>170</v>
      </c>
      <c r="L3149" s="1">
        <v>43922</v>
      </c>
      <c r="M3149">
        <v>0.16095318100358399</v>
      </c>
      <c r="N3149">
        <v>31</v>
      </c>
      <c r="O3149" t="s">
        <v>220</v>
      </c>
      <c r="P3149">
        <v>9408</v>
      </c>
      <c r="Q3149">
        <v>15168</v>
      </c>
      <c r="R3149">
        <v>0</v>
      </c>
      <c r="S3149">
        <v>0</v>
      </c>
      <c r="T3149">
        <v>9408</v>
      </c>
      <c r="U3149" t="s">
        <v>99</v>
      </c>
      <c r="V3149" t="s">
        <v>100</v>
      </c>
      <c r="W3149" t="s">
        <v>60</v>
      </c>
      <c r="X3149">
        <v>2020</v>
      </c>
      <c r="Y3149">
        <v>4</v>
      </c>
      <c r="Z3149" t="s">
        <v>170</v>
      </c>
    </row>
    <row r="3150" spans="1:26" x14ac:dyDescent="0.35">
      <c r="A3150">
        <v>3149</v>
      </c>
      <c r="B3150">
        <v>2020</v>
      </c>
      <c r="C3150">
        <v>4</v>
      </c>
      <c r="D3150" t="s">
        <v>101</v>
      </c>
      <c r="E3150" t="s">
        <v>102</v>
      </c>
      <c r="F3150" t="s">
        <v>103</v>
      </c>
      <c r="G3150" t="s">
        <v>28</v>
      </c>
      <c r="H3150" t="s">
        <v>29</v>
      </c>
      <c r="I3150">
        <v>0</v>
      </c>
      <c r="J3150">
        <v>3.5</v>
      </c>
      <c r="K3150" t="s">
        <v>170</v>
      </c>
      <c r="L3150" s="1">
        <v>43922</v>
      </c>
      <c r="M3150">
        <v>0.16095318100358399</v>
      </c>
      <c r="N3150">
        <v>31</v>
      </c>
      <c r="O3150" t="s">
        <v>220</v>
      </c>
      <c r="P3150">
        <v>0</v>
      </c>
      <c r="Q3150">
        <v>105120</v>
      </c>
      <c r="R3150">
        <v>0</v>
      </c>
      <c r="S3150">
        <v>0</v>
      </c>
      <c r="T3150">
        <v>0</v>
      </c>
      <c r="U3150" t="s">
        <v>102</v>
      </c>
      <c r="V3150" t="s">
        <v>103</v>
      </c>
      <c r="W3150" t="s">
        <v>28</v>
      </c>
      <c r="X3150">
        <v>2020</v>
      </c>
      <c r="Y3150">
        <v>4</v>
      </c>
      <c r="Z3150" t="s">
        <v>170</v>
      </c>
    </row>
    <row r="3151" spans="1:26" x14ac:dyDescent="0.35">
      <c r="A3151">
        <v>3150</v>
      </c>
      <c r="B3151">
        <v>2020</v>
      </c>
      <c r="C3151">
        <v>4</v>
      </c>
      <c r="D3151" t="s">
        <v>104</v>
      </c>
      <c r="E3151" t="s">
        <v>105</v>
      </c>
      <c r="F3151" t="s">
        <v>49</v>
      </c>
      <c r="G3151" t="s">
        <v>28</v>
      </c>
      <c r="H3151" t="s">
        <v>29</v>
      </c>
      <c r="I3151">
        <v>0</v>
      </c>
      <c r="J3151">
        <v>9.36</v>
      </c>
      <c r="K3151" t="s">
        <v>170</v>
      </c>
      <c r="L3151" s="1">
        <v>43922</v>
      </c>
      <c r="M3151">
        <v>0.16095318100358399</v>
      </c>
      <c r="N3151">
        <v>31</v>
      </c>
      <c r="O3151" t="s">
        <v>220</v>
      </c>
      <c r="P3151">
        <v>1840</v>
      </c>
      <c r="Q3151">
        <v>3520</v>
      </c>
      <c r="R3151">
        <v>0</v>
      </c>
      <c r="S3151">
        <v>0</v>
      </c>
      <c r="T3151">
        <v>1840</v>
      </c>
      <c r="U3151" t="s">
        <v>105</v>
      </c>
      <c r="V3151" t="s">
        <v>49</v>
      </c>
      <c r="W3151" t="s">
        <v>28</v>
      </c>
      <c r="X3151">
        <v>2020</v>
      </c>
      <c r="Y3151">
        <v>4</v>
      </c>
      <c r="Z3151" t="s">
        <v>170</v>
      </c>
    </row>
    <row r="3152" spans="1:26" x14ac:dyDescent="0.35">
      <c r="A3152">
        <v>3151</v>
      </c>
      <c r="B3152">
        <v>2020</v>
      </c>
      <c r="C3152">
        <v>6</v>
      </c>
      <c r="D3152" t="s">
        <v>25</v>
      </c>
      <c r="E3152" t="s">
        <v>26</v>
      </c>
      <c r="F3152" t="s">
        <v>27</v>
      </c>
      <c r="G3152" t="s">
        <v>28</v>
      </c>
      <c r="H3152" t="s">
        <v>29</v>
      </c>
      <c r="I3152">
        <v>0</v>
      </c>
      <c r="J3152">
        <v>451.25</v>
      </c>
      <c r="K3152" t="s">
        <v>158</v>
      </c>
      <c r="L3152" s="1">
        <v>43983</v>
      </c>
      <c r="M3152">
        <v>0.25302654569892502</v>
      </c>
      <c r="N3152">
        <v>31</v>
      </c>
      <c r="O3152" t="s">
        <v>221</v>
      </c>
      <c r="P3152">
        <v>30653</v>
      </c>
      <c r="Q3152">
        <v>42985</v>
      </c>
      <c r="R3152">
        <v>0</v>
      </c>
      <c r="S3152">
        <v>0</v>
      </c>
      <c r="T3152">
        <v>30653</v>
      </c>
      <c r="U3152" t="s">
        <v>26</v>
      </c>
      <c r="V3152" t="s">
        <v>27</v>
      </c>
      <c r="W3152" t="s">
        <v>28</v>
      </c>
      <c r="X3152">
        <v>2020</v>
      </c>
      <c r="Y3152">
        <v>6</v>
      </c>
      <c r="Z3152" t="s">
        <v>158</v>
      </c>
    </row>
    <row r="3153" spans="1:26" x14ac:dyDescent="0.35">
      <c r="A3153">
        <v>3152</v>
      </c>
      <c r="B3153">
        <v>2020</v>
      </c>
      <c r="C3153">
        <v>6</v>
      </c>
      <c r="D3153" t="s">
        <v>32</v>
      </c>
      <c r="E3153" t="s">
        <v>33</v>
      </c>
      <c r="F3153" t="s">
        <v>34</v>
      </c>
      <c r="G3153" t="s">
        <v>35</v>
      </c>
      <c r="H3153" s="1">
        <v>43983</v>
      </c>
      <c r="I3153">
        <v>65.91</v>
      </c>
      <c r="J3153">
        <v>3493.8119999999999</v>
      </c>
      <c r="K3153" t="s">
        <v>158</v>
      </c>
      <c r="L3153" s="1">
        <v>43983</v>
      </c>
      <c r="M3153">
        <v>0.25302654569892502</v>
      </c>
      <c r="N3153">
        <v>31</v>
      </c>
      <c r="O3153" t="s">
        <v>221</v>
      </c>
      <c r="P3153">
        <v>221723</v>
      </c>
      <c r="Q3153">
        <v>462730</v>
      </c>
      <c r="R3153">
        <v>0</v>
      </c>
      <c r="S3153">
        <v>0</v>
      </c>
      <c r="T3153">
        <v>221723</v>
      </c>
      <c r="U3153" t="s">
        <v>33</v>
      </c>
      <c r="V3153" t="s">
        <v>34</v>
      </c>
      <c r="W3153" t="s">
        <v>35</v>
      </c>
      <c r="X3153">
        <v>2020</v>
      </c>
      <c r="Y3153">
        <v>6</v>
      </c>
      <c r="Z3153" t="s">
        <v>158</v>
      </c>
    </row>
    <row r="3154" spans="1:26" x14ac:dyDescent="0.35">
      <c r="A3154">
        <v>3153</v>
      </c>
      <c r="B3154">
        <v>2020</v>
      </c>
      <c r="C3154">
        <v>6</v>
      </c>
      <c r="D3154" t="s">
        <v>36</v>
      </c>
      <c r="E3154" t="s">
        <v>37</v>
      </c>
      <c r="F3154" t="s">
        <v>38</v>
      </c>
      <c r="G3154" t="s">
        <v>28</v>
      </c>
      <c r="H3154" s="1">
        <v>43983</v>
      </c>
      <c r="I3154">
        <v>105.29</v>
      </c>
      <c r="J3154">
        <v>2892.8090000000002</v>
      </c>
      <c r="K3154" t="s">
        <v>158</v>
      </c>
      <c r="L3154" s="1">
        <v>43983</v>
      </c>
      <c r="M3154">
        <v>0.25302654569892502</v>
      </c>
      <c r="N3154">
        <v>31</v>
      </c>
      <c r="O3154" t="s">
        <v>221</v>
      </c>
      <c r="P3154">
        <v>217034</v>
      </c>
      <c r="Q3154">
        <v>323879</v>
      </c>
      <c r="R3154">
        <v>0</v>
      </c>
      <c r="S3154">
        <v>0</v>
      </c>
      <c r="T3154">
        <v>217034</v>
      </c>
      <c r="U3154" t="s">
        <v>37</v>
      </c>
      <c r="V3154" t="s">
        <v>38</v>
      </c>
      <c r="W3154" t="s">
        <v>28</v>
      </c>
      <c r="X3154">
        <v>2020</v>
      </c>
      <c r="Y3154">
        <v>6</v>
      </c>
      <c r="Z3154" t="s">
        <v>158</v>
      </c>
    </row>
    <row r="3155" spans="1:26" x14ac:dyDescent="0.35">
      <c r="A3155">
        <v>3154</v>
      </c>
      <c r="B3155">
        <v>2020</v>
      </c>
      <c r="C3155">
        <v>6</v>
      </c>
      <c r="D3155" t="s">
        <v>39</v>
      </c>
      <c r="E3155" t="s">
        <v>40</v>
      </c>
      <c r="F3155" t="s">
        <v>41</v>
      </c>
      <c r="G3155" t="s">
        <v>35</v>
      </c>
      <c r="H3155" t="s">
        <v>29</v>
      </c>
      <c r="I3155">
        <v>0</v>
      </c>
      <c r="J3155">
        <v>2.64</v>
      </c>
      <c r="K3155" t="s">
        <v>158</v>
      </c>
      <c r="L3155" s="1">
        <v>43983</v>
      </c>
      <c r="M3155">
        <v>0.25302654569892502</v>
      </c>
      <c r="N3155">
        <v>31</v>
      </c>
      <c r="O3155" t="s">
        <v>221</v>
      </c>
      <c r="P3155">
        <v>0</v>
      </c>
      <c r="Q3155">
        <v>72600</v>
      </c>
      <c r="R3155">
        <v>0</v>
      </c>
      <c r="S3155">
        <v>0</v>
      </c>
      <c r="T3155">
        <v>0</v>
      </c>
      <c r="U3155" t="s">
        <v>40</v>
      </c>
      <c r="V3155" t="s">
        <v>41</v>
      </c>
      <c r="W3155" t="s">
        <v>35</v>
      </c>
      <c r="X3155">
        <v>2020</v>
      </c>
      <c r="Y3155">
        <v>6</v>
      </c>
      <c r="Z3155" t="s">
        <v>158</v>
      </c>
    </row>
    <row r="3156" spans="1:26" x14ac:dyDescent="0.35">
      <c r="A3156">
        <v>3155</v>
      </c>
      <c r="B3156">
        <v>2020</v>
      </c>
      <c r="C3156">
        <v>6</v>
      </c>
      <c r="D3156" t="s">
        <v>42</v>
      </c>
      <c r="E3156" t="s">
        <v>43</v>
      </c>
      <c r="F3156" t="s">
        <v>44</v>
      </c>
      <c r="G3156" t="s">
        <v>35</v>
      </c>
      <c r="H3156" s="1">
        <v>43983</v>
      </c>
      <c r="I3156">
        <v>50.475000000000001</v>
      </c>
      <c r="J3156">
        <v>406.32499999999999</v>
      </c>
      <c r="K3156" t="s">
        <v>158</v>
      </c>
      <c r="L3156" s="1">
        <v>43983</v>
      </c>
      <c r="M3156">
        <v>0.25302654569892502</v>
      </c>
      <c r="N3156">
        <v>31</v>
      </c>
      <c r="O3156" t="s">
        <v>221</v>
      </c>
      <c r="P3156">
        <v>21377</v>
      </c>
      <c r="Q3156">
        <v>28027</v>
      </c>
      <c r="R3156">
        <v>0</v>
      </c>
      <c r="S3156">
        <v>0</v>
      </c>
      <c r="T3156">
        <v>21377</v>
      </c>
      <c r="U3156" t="s">
        <v>43</v>
      </c>
      <c r="V3156" t="s">
        <v>44</v>
      </c>
      <c r="W3156" t="s">
        <v>35</v>
      </c>
      <c r="X3156">
        <v>2020</v>
      </c>
      <c r="Y3156">
        <v>6</v>
      </c>
      <c r="Z3156" t="s">
        <v>158</v>
      </c>
    </row>
    <row r="3157" spans="1:26" x14ac:dyDescent="0.35">
      <c r="A3157">
        <v>3156</v>
      </c>
      <c r="B3157">
        <v>2020</v>
      </c>
      <c r="C3157">
        <v>6</v>
      </c>
      <c r="D3157" t="s">
        <v>45</v>
      </c>
      <c r="E3157" t="s">
        <v>46</v>
      </c>
      <c r="F3157" t="s">
        <v>41</v>
      </c>
      <c r="G3157" t="s">
        <v>35</v>
      </c>
      <c r="H3157" t="s">
        <v>29</v>
      </c>
      <c r="I3157">
        <v>0</v>
      </c>
      <c r="J3157">
        <v>89.79</v>
      </c>
      <c r="K3157" t="s">
        <v>158</v>
      </c>
      <c r="L3157" s="1">
        <v>43983</v>
      </c>
      <c r="M3157">
        <v>0.25302654569892502</v>
      </c>
      <c r="N3157">
        <v>31</v>
      </c>
      <c r="O3157" t="s">
        <v>221</v>
      </c>
      <c r="P3157">
        <v>320</v>
      </c>
      <c r="Q3157">
        <v>177380</v>
      </c>
      <c r="R3157">
        <v>0</v>
      </c>
      <c r="S3157">
        <v>0</v>
      </c>
      <c r="T3157">
        <v>320</v>
      </c>
      <c r="U3157" t="s">
        <v>46</v>
      </c>
      <c r="V3157" t="s">
        <v>41</v>
      </c>
      <c r="W3157" t="s">
        <v>35</v>
      </c>
      <c r="X3157">
        <v>2020</v>
      </c>
      <c r="Y3157">
        <v>6</v>
      </c>
      <c r="Z3157" t="s">
        <v>158</v>
      </c>
    </row>
    <row r="3158" spans="1:26" x14ac:dyDescent="0.35">
      <c r="A3158">
        <v>3157</v>
      </c>
      <c r="B3158">
        <v>2020</v>
      </c>
      <c r="C3158">
        <v>6</v>
      </c>
      <c r="D3158" t="s">
        <v>47</v>
      </c>
      <c r="E3158" t="s">
        <v>48</v>
      </c>
      <c r="F3158" t="s">
        <v>49</v>
      </c>
      <c r="G3158" t="s">
        <v>28</v>
      </c>
      <c r="H3158" t="s">
        <v>29</v>
      </c>
      <c r="I3158">
        <v>0</v>
      </c>
      <c r="J3158">
        <v>620.34400000000005</v>
      </c>
      <c r="K3158" t="s">
        <v>158</v>
      </c>
      <c r="L3158" s="1">
        <v>43983</v>
      </c>
      <c r="M3158">
        <v>0.25302654569892502</v>
      </c>
      <c r="N3158">
        <v>31</v>
      </c>
      <c r="O3158" t="s">
        <v>221</v>
      </c>
      <c r="P3158">
        <v>42094</v>
      </c>
      <c r="Q3158">
        <v>130832</v>
      </c>
      <c r="R3158">
        <v>0</v>
      </c>
      <c r="S3158">
        <v>0</v>
      </c>
      <c r="T3158">
        <v>42094</v>
      </c>
      <c r="U3158" t="s">
        <v>48</v>
      </c>
      <c r="V3158" t="s">
        <v>49</v>
      </c>
      <c r="W3158" t="s">
        <v>28</v>
      </c>
      <c r="X3158">
        <v>2020</v>
      </c>
      <c r="Y3158">
        <v>6</v>
      </c>
      <c r="Z3158" t="s">
        <v>158</v>
      </c>
    </row>
    <row r="3159" spans="1:26" x14ac:dyDescent="0.35">
      <c r="A3159">
        <v>3158</v>
      </c>
      <c r="B3159">
        <v>2020</v>
      </c>
      <c r="C3159">
        <v>6</v>
      </c>
      <c r="D3159" t="s">
        <v>50</v>
      </c>
      <c r="E3159" t="s">
        <v>51</v>
      </c>
      <c r="F3159" t="s">
        <v>38</v>
      </c>
      <c r="G3159" t="s">
        <v>28</v>
      </c>
      <c r="H3159" t="s">
        <v>29</v>
      </c>
      <c r="I3159">
        <v>0</v>
      </c>
      <c r="J3159">
        <v>0</v>
      </c>
      <c r="K3159" t="s">
        <v>158</v>
      </c>
      <c r="L3159" s="1">
        <v>43983</v>
      </c>
      <c r="M3159">
        <v>0.25302654569892502</v>
      </c>
      <c r="N3159">
        <v>31</v>
      </c>
      <c r="O3159" t="s">
        <v>221</v>
      </c>
      <c r="P3159">
        <v>0</v>
      </c>
      <c r="Q3159">
        <v>247350588</v>
      </c>
      <c r="R3159">
        <v>0</v>
      </c>
      <c r="S3159">
        <v>0</v>
      </c>
      <c r="T3159">
        <v>0</v>
      </c>
      <c r="U3159" t="s">
        <v>51</v>
      </c>
      <c r="V3159" t="s">
        <v>38</v>
      </c>
      <c r="W3159" t="s">
        <v>28</v>
      </c>
      <c r="X3159">
        <v>2020</v>
      </c>
      <c r="Y3159">
        <v>6</v>
      </c>
      <c r="Z3159" t="s">
        <v>158</v>
      </c>
    </row>
    <row r="3160" spans="1:26" x14ac:dyDescent="0.35">
      <c r="A3160">
        <v>3159</v>
      </c>
      <c r="B3160">
        <v>2020</v>
      </c>
      <c r="C3160">
        <v>6</v>
      </c>
      <c r="D3160" t="s">
        <v>52</v>
      </c>
      <c r="E3160" t="s">
        <v>53</v>
      </c>
      <c r="F3160" t="s">
        <v>34</v>
      </c>
      <c r="G3160" t="s">
        <v>35</v>
      </c>
      <c r="H3160" t="s">
        <v>29</v>
      </c>
      <c r="I3160">
        <v>0</v>
      </c>
      <c r="J3160">
        <v>0</v>
      </c>
      <c r="K3160" t="s">
        <v>158</v>
      </c>
      <c r="L3160" s="1">
        <v>43983</v>
      </c>
      <c r="M3160">
        <v>0.25302654569892502</v>
      </c>
      <c r="N3160">
        <v>31</v>
      </c>
      <c r="O3160" t="s">
        <v>221</v>
      </c>
      <c r="P3160">
        <v>0</v>
      </c>
      <c r="Q3160">
        <v>379897533</v>
      </c>
      <c r="R3160">
        <v>0</v>
      </c>
      <c r="S3160">
        <v>0</v>
      </c>
      <c r="T3160">
        <v>0</v>
      </c>
      <c r="U3160" t="s">
        <v>53</v>
      </c>
      <c r="V3160" t="s">
        <v>34</v>
      </c>
      <c r="W3160" t="s">
        <v>35</v>
      </c>
      <c r="X3160">
        <v>2020</v>
      </c>
      <c r="Y3160">
        <v>6</v>
      </c>
      <c r="Z3160" t="s">
        <v>158</v>
      </c>
    </row>
    <row r="3161" spans="1:26" x14ac:dyDescent="0.35">
      <c r="A3161">
        <v>3160</v>
      </c>
      <c r="B3161">
        <v>2020</v>
      </c>
      <c r="C3161">
        <v>6</v>
      </c>
      <c r="D3161" t="s">
        <v>54</v>
      </c>
      <c r="E3161" t="s">
        <v>55</v>
      </c>
      <c r="F3161" t="s">
        <v>56</v>
      </c>
      <c r="G3161" t="s">
        <v>35</v>
      </c>
      <c r="H3161" t="s">
        <v>29</v>
      </c>
      <c r="I3161">
        <v>0</v>
      </c>
      <c r="J3161">
        <v>381.12599999999998</v>
      </c>
      <c r="K3161" t="s">
        <v>158</v>
      </c>
      <c r="L3161" s="1">
        <v>43983</v>
      </c>
      <c r="M3161">
        <v>0.25302654569892502</v>
      </c>
      <c r="N3161">
        <v>31</v>
      </c>
      <c r="O3161" t="s">
        <v>221</v>
      </c>
      <c r="P3161">
        <v>16422</v>
      </c>
      <c r="Q3161">
        <v>168199</v>
      </c>
      <c r="R3161">
        <v>0</v>
      </c>
      <c r="S3161">
        <v>0</v>
      </c>
      <c r="T3161">
        <v>16422</v>
      </c>
      <c r="U3161" t="s">
        <v>55</v>
      </c>
      <c r="V3161" t="s">
        <v>56</v>
      </c>
      <c r="W3161" t="s">
        <v>35</v>
      </c>
      <c r="X3161">
        <v>2020</v>
      </c>
      <c r="Y3161">
        <v>6</v>
      </c>
      <c r="Z3161" t="s">
        <v>158</v>
      </c>
    </row>
    <row r="3162" spans="1:26" x14ac:dyDescent="0.35">
      <c r="A3162">
        <v>3161</v>
      </c>
      <c r="B3162">
        <v>2020</v>
      </c>
      <c r="C3162">
        <v>6</v>
      </c>
      <c r="D3162" t="s">
        <v>57</v>
      </c>
      <c r="E3162" t="s">
        <v>58</v>
      </c>
      <c r="F3162" t="s">
        <v>59</v>
      </c>
      <c r="G3162" t="s">
        <v>60</v>
      </c>
      <c r="H3162" s="1">
        <v>43983</v>
      </c>
      <c r="I3162">
        <v>13.8</v>
      </c>
      <c r="J3162">
        <v>84.704999999999998</v>
      </c>
      <c r="K3162" t="s">
        <v>158</v>
      </c>
      <c r="L3162" s="1">
        <v>43983</v>
      </c>
      <c r="M3162">
        <v>0.25302654569892502</v>
      </c>
      <c r="N3162">
        <v>31</v>
      </c>
      <c r="O3162" t="s">
        <v>221</v>
      </c>
      <c r="P3162">
        <v>4991</v>
      </c>
      <c r="Q3162">
        <v>11369</v>
      </c>
      <c r="R3162">
        <v>0</v>
      </c>
      <c r="S3162">
        <v>0</v>
      </c>
      <c r="T3162">
        <v>4991</v>
      </c>
      <c r="U3162" t="s">
        <v>58</v>
      </c>
      <c r="V3162" t="s">
        <v>59</v>
      </c>
      <c r="W3162" t="s">
        <v>60</v>
      </c>
      <c r="X3162">
        <v>2020</v>
      </c>
      <c r="Y3162">
        <v>6</v>
      </c>
      <c r="Z3162" t="s">
        <v>158</v>
      </c>
    </row>
    <row r="3163" spans="1:26" x14ac:dyDescent="0.35">
      <c r="A3163">
        <v>3162</v>
      </c>
      <c r="B3163">
        <v>2020</v>
      </c>
      <c r="C3163">
        <v>6</v>
      </c>
      <c r="D3163" t="s">
        <v>61</v>
      </c>
      <c r="E3163" t="s">
        <v>62</v>
      </c>
      <c r="F3163" t="s">
        <v>63</v>
      </c>
      <c r="G3163" t="s">
        <v>60</v>
      </c>
      <c r="H3163" t="s">
        <v>29</v>
      </c>
      <c r="I3163">
        <v>0</v>
      </c>
      <c r="J3163">
        <v>0</v>
      </c>
      <c r="K3163" t="s">
        <v>158</v>
      </c>
      <c r="L3163" s="1">
        <v>43983</v>
      </c>
      <c r="M3163">
        <v>0.25302654569892502</v>
      </c>
      <c r="N3163">
        <v>31</v>
      </c>
      <c r="O3163" t="s">
        <v>29</v>
      </c>
      <c r="P3163" t="s">
        <v>29</v>
      </c>
      <c r="Q3163" t="s">
        <v>29</v>
      </c>
      <c r="R3163" t="s">
        <v>29</v>
      </c>
      <c r="S3163" t="s">
        <v>29</v>
      </c>
      <c r="T3163" t="s">
        <v>29</v>
      </c>
      <c r="U3163" t="s">
        <v>29</v>
      </c>
      <c r="V3163" t="s">
        <v>29</v>
      </c>
      <c r="W3163" t="s">
        <v>29</v>
      </c>
      <c r="X3163" t="s">
        <v>29</v>
      </c>
      <c r="Y3163" t="s">
        <v>29</v>
      </c>
      <c r="Z3163" t="s">
        <v>29</v>
      </c>
    </row>
    <row r="3164" spans="1:26" x14ac:dyDescent="0.35">
      <c r="A3164">
        <v>3163</v>
      </c>
      <c r="B3164">
        <v>2020</v>
      </c>
      <c r="C3164">
        <v>6</v>
      </c>
      <c r="D3164" t="s">
        <v>64</v>
      </c>
      <c r="E3164" t="s">
        <v>65</v>
      </c>
      <c r="F3164" t="s">
        <v>66</v>
      </c>
      <c r="G3164" t="s">
        <v>28</v>
      </c>
      <c r="H3164" t="s">
        <v>29</v>
      </c>
      <c r="I3164">
        <v>0</v>
      </c>
      <c r="J3164">
        <v>0</v>
      </c>
      <c r="K3164" t="s">
        <v>158</v>
      </c>
      <c r="L3164" s="1">
        <v>43983</v>
      </c>
      <c r="M3164">
        <v>0.25302654569892502</v>
      </c>
      <c r="N3164">
        <v>31</v>
      </c>
      <c r="O3164" t="s">
        <v>221</v>
      </c>
      <c r="P3164">
        <v>0</v>
      </c>
      <c r="Q3164">
        <v>108296042</v>
      </c>
      <c r="R3164">
        <v>0</v>
      </c>
      <c r="S3164">
        <v>0</v>
      </c>
      <c r="T3164">
        <v>0</v>
      </c>
      <c r="U3164" t="s">
        <v>65</v>
      </c>
      <c r="V3164" t="s">
        <v>66</v>
      </c>
      <c r="W3164" t="s">
        <v>28</v>
      </c>
      <c r="X3164">
        <v>2020</v>
      </c>
      <c r="Y3164">
        <v>6</v>
      </c>
      <c r="Z3164" t="s">
        <v>158</v>
      </c>
    </row>
    <row r="3165" spans="1:26" x14ac:dyDescent="0.35">
      <c r="A3165">
        <v>3164</v>
      </c>
      <c r="B3165">
        <v>2020</v>
      </c>
      <c r="C3165">
        <v>6</v>
      </c>
      <c r="D3165" t="s">
        <v>67</v>
      </c>
      <c r="E3165" t="s">
        <v>68</v>
      </c>
      <c r="F3165" t="s">
        <v>69</v>
      </c>
      <c r="G3165" t="s">
        <v>35</v>
      </c>
      <c r="H3165" t="s">
        <v>29</v>
      </c>
      <c r="I3165">
        <v>0</v>
      </c>
      <c r="J3165">
        <v>0</v>
      </c>
      <c r="K3165" t="s">
        <v>158</v>
      </c>
      <c r="L3165" s="1">
        <v>43983</v>
      </c>
      <c r="M3165">
        <v>0.25302654569892502</v>
      </c>
      <c r="N3165">
        <v>31</v>
      </c>
      <c r="O3165" t="s">
        <v>29</v>
      </c>
      <c r="P3165" t="s">
        <v>29</v>
      </c>
      <c r="Q3165" t="s">
        <v>29</v>
      </c>
      <c r="R3165" t="s">
        <v>29</v>
      </c>
      <c r="S3165" t="s">
        <v>29</v>
      </c>
      <c r="T3165" t="s">
        <v>29</v>
      </c>
      <c r="U3165" t="s">
        <v>29</v>
      </c>
      <c r="V3165" t="s">
        <v>29</v>
      </c>
      <c r="W3165" t="s">
        <v>29</v>
      </c>
      <c r="X3165" t="s">
        <v>29</v>
      </c>
      <c r="Y3165" t="s">
        <v>29</v>
      </c>
      <c r="Z3165" t="s">
        <v>29</v>
      </c>
    </row>
    <row r="3166" spans="1:26" x14ac:dyDescent="0.35">
      <c r="A3166">
        <v>3165</v>
      </c>
      <c r="B3166">
        <v>2020</v>
      </c>
      <c r="C3166">
        <v>6</v>
      </c>
      <c r="D3166" t="s">
        <v>70</v>
      </c>
      <c r="E3166" t="s">
        <v>71</v>
      </c>
      <c r="F3166" t="s">
        <v>72</v>
      </c>
      <c r="G3166" t="s">
        <v>28</v>
      </c>
      <c r="H3166" t="s">
        <v>29</v>
      </c>
      <c r="I3166">
        <v>0</v>
      </c>
      <c r="J3166">
        <v>8.91</v>
      </c>
      <c r="K3166" t="s">
        <v>158</v>
      </c>
      <c r="L3166" s="1">
        <v>43983</v>
      </c>
      <c r="M3166">
        <v>0.25302654569892502</v>
      </c>
      <c r="N3166">
        <v>31</v>
      </c>
      <c r="O3166" t="s">
        <v>221</v>
      </c>
      <c r="P3166">
        <v>0</v>
      </c>
      <c r="Q3166">
        <v>62400</v>
      </c>
      <c r="R3166">
        <v>0</v>
      </c>
      <c r="S3166">
        <v>0</v>
      </c>
      <c r="T3166">
        <v>0</v>
      </c>
      <c r="U3166" t="s">
        <v>71</v>
      </c>
      <c r="V3166" t="s">
        <v>72</v>
      </c>
      <c r="W3166" t="s">
        <v>28</v>
      </c>
      <c r="X3166">
        <v>2020</v>
      </c>
      <c r="Y3166">
        <v>6</v>
      </c>
      <c r="Z3166" t="s">
        <v>158</v>
      </c>
    </row>
    <row r="3167" spans="1:26" x14ac:dyDescent="0.35">
      <c r="A3167">
        <v>3166</v>
      </c>
      <c r="B3167">
        <v>2020</v>
      </c>
      <c r="C3167">
        <v>6</v>
      </c>
      <c r="D3167" t="s">
        <v>73</v>
      </c>
      <c r="E3167" t="s">
        <v>74</v>
      </c>
      <c r="F3167" t="s">
        <v>66</v>
      </c>
      <c r="G3167" t="s">
        <v>28</v>
      </c>
      <c r="H3167" t="s">
        <v>29</v>
      </c>
      <c r="I3167">
        <v>0</v>
      </c>
      <c r="J3167">
        <v>57.5</v>
      </c>
      <c r="K3167" t="s">
        <v>158</v>
      </c>
      <c r="L3167" s="1">
        <v>43983</v>
      </c>
      <c r="M3167">
        <v>0.25302654569892502</v>
      </c>
      <c r="N3167">
        <v>31</v>
      </c>
      <c r="O3167" t="s">
        <v>221</v>
      </c>
      <c r="P3167">
        <v>1060</v>
      </c>
      <c r="Q3167">
        <v>60980</v>
      </c>
      <c r="R3167">
        <v>0</v>
      </c>
      <c r="S3167">
        <v>0</v>
      </c>
      <c r="T3167">
        <v>1060</v>
      </c>
      <c r="U3167" t="s">
        <v>74</v>
      </c>
      <c r="V3167" t="s">
        <v>66</v>
      </c>
      <c r="W3167" t="s">
        <v>28</v>
      </c>
      <c r="X3167">
        <v>2020</v>
      </c>
      <c r="Y3167">
        <v>6</v>
      </c>
      <c r="Z3167" t="s">
        <v>158</v>
      </c>
    </row>
    <row r="3168" spans="1:26" x14ac:dyDescent="0.35">
      <c r="A3168">
        <v>3167</v>
      </c>
      <c r="B3168">
        <v>2020</v>
      </c>
      <c r="C3168">
        <v>6</v>
      </c>
      <c r="D3168" t="s">
        <v>75</v>
      </c>
      <c r="E3168" t="s">
        <v>76</v>
      </c>
      <c r="F3168" t="s">
        <v>44</v>
      </c>
      <c r="G3168" t="s">
        <v>35</v>
      </c>
      <c r="H3168" t="s">
        <v>29</v>
      </c>
      <c r="I3168">
        <v>0</v>
      </c>
      <c r="J3168">
        <v>0</v>
      </c>
      <c r="K3168" t="s">
        <v>158</v>
      </c>
      <c r="L3168" s="1">
        <v>43983</v>
      </c>
      <c r="M3168">
        <v>0.25302654569892502</v>
      </c>
      <c r="N3168">
        <v>31</v>
      </c>
      <c r="O3168" t="s">
        <v>221</v>
      </c>
      <c r="P3168">
        <v>0</v>
      </c>
      <c r="Q3168">
        <v>27661195</v>
      </c>
      <c r="R3168">
        <v>0</v>
      </c>
      <c r="S3168">
        <v>0</v>
      </c>
      <c r="T3168">
        <v>0</v>
      </c>
      <c r="U3168" t="s">
        <v>76</v>
      </c>
      <c r="V3168" t="s">
        <v>44</v>
      </c>
      <c r="W3168" t="s">
        <v>35</v>
      </c>
      <c r="X3168">
        <v>2020</v>
      </c>
      <c r="Y3168">
        <v>6</v>
      </c>
      <c r="Z3168" t="s">
        <v>158</v>
      </c>
    </row>
    <row r="3169" spans="1:26" x14ac:dyDescent="0.35">
      <c r="A3169">
        <v>3168</v>
      </c>
      <c r="B3169">
        <v>2020</v>
      </c>
      <c r="C3169">
        <v>6</v>
      </c>
      <c r="D3169" t="s">
        <v>77</v>
      </c>
      <c r="E3169" t="s">
        <v>78</v>
      </c>
      <c r="F3169" t="s">
        <v>34</v>
      </c>
      <c r="G3169" t="s">
        <v>35</v>
      </c>
      <c r="H3169" t="s">
        <v>29</v>
      </c>
      <c r="I3169">
        <v>0</v>
      </c>
      <c r="J3169">
        <v>0</v>
      </c>
      <c r="K3169" t="s">
        <v>158</v>
      </c>
      <c r="L3169" s="1">
        <v>43983</v>
      </c>
      <c r="M3169">
        <v>0.25302654569892502</v>
      </c>
      <c r="N3169">
        <v>31</v>
      </c>
      <c r="O3169" t="s">
        <v>221</v>
      </c>
      <c r="P3169">
        <v>0</v>
      </c>
      <c r="Q3169">
        <v>584086</v>
      </c>
      <c r="R3169">
        <v>0</v>
      </c>
      <c r="S3169">
        <v>0</v>
      </c>
      <c r="T3169">
        <v>0</v>
      </c>
      <c r="U3169" t="s">
        <v>78</v>
      </c>
      <c r="V3169" t="s">
        <v>34</v>
      </c>
      <c r="W3169" t="s">
        <v>35</v>
      </c>
      <c r="X3169">
        <v>2020</v>
      </c>
      <c r="Y3169">
        <v>6</v>
      </c>
      <c r="Z3169" t="s">
        <v>158</v>
      </c>
    </row>
    <row r="3170" spans="1:26" x14ac:dyDescent="0.35">
      <c r="A3170">
        <v>3169</v>
      </c>
      <c r="B3170">
        <v>2020</v>
      </c>
      <c r="C3170">
        <v>6</v>
      </c>
      <c r="D3170" t="s">
        <v>79</v>
      </c>
      <c r="E3170" t="s">
        <v>80</v>
      </c>
      <c r="F3170" t="s">
        <v>81</v>
      </c>
      <c r="G3170" t="s">
        <v>35</v>
      </c>
      <c r="H3170" t="s">
        <v>29</v>
      </c>
      <c r="I3170">
        <v>0</v>
      </c>
      <c r="J3170">
        <v>12.08</v>
      </c>
      <c r="K3170" t="s">
        <v>158</v>
      </c>
      <c r="L3170" s="1">
        <v>43983</v>
      </c>
      <c r="M3170">
        <v>0.25302654569892502</v>
      </c>
      <c r="N3170">
        <v>31</v>
      </c>
      <c r="O3170" t="s">
        <v>221</v>
      </c>
      <c r="P3170">
        <v>0</v>
      </c>
      <c r="Q3170">
        <v>0</v>
      </c>
      <c r="R3170">
        <v>925</v>
      </c>
      <c r="S3170">
        <v>219</v>
      </c>
      <c r="T3170">
        <v>1144</v>
      </c>
      <c r="U3170" t="s">
        <v>80</v>
      </c>
      <c r="V3170" t="s">
        <v>81</v>
      </c>
      <c r="W3170" t="s">
        <v>35</v>
      </c>
      <c r="X3170">
        <v>2020</v>
      </c>
      <c r="Y3170">
        <v>6</v>
      </c>
      <c r="Z3170" t="s">
        <v>158</v>
      </c>
    </row>
    <row r="3171" spans="1:26" x14ac:dyDescent="0.35">
      <c r="A3171">
        <v>3170</v>
      </c>
      <c r="B3171">
        <v>2020</v>
      </c>
      <c r="C3171">
        <v>6</v>
      </c>
      <c r="D3171" t="s">
        <v>82</v>
      </c>
      <c r="E3171" t="s">
        <v>83</v>
      </c>
      <c r="F3171" t="s">
        <v>84</v>
      </c>
      <c r="G3171" t="s">
        <v>28</v>
      </c>
      <c r="H3171" t="s">
        <v>29</v>
      </c>
      <c r="I3171">
        <v>0</v>
      </c>
      <c r="J3171">
        <v>0</v>
      </c>
      <c r="K3171" t="s">
        <v>158</v>
      </c>
      <c r="L3171" s="1">
        <v>43983</v>
      </c>
      <c r="M3171">
        <v>0.25302654569892502</v>
      </c>
      <c r="N3171">
        <v>31</v>
      </c>
      <c r="O3171" t="s">
        <v>29</v>
      </c>
      <c r="P3171" t="s">
        <v>29</v>
      </c>
      <c r="Q3171" t="s">
        <v>29</v>
      </c>
      <c r="R3171" t="s">
        <v>29</v>
      </c>
      <c r="S3171" t="s">
        <v>29</v>
      </c>
      <c r="T3171" t="s">
        <v>29</v>
      </c>
      <c r="U3171" t="s">
        <v>29</v>
      </c>
      <c r="V3171" t="s">
        <v>29</v>
      </c>
      <c r="W3171" t="s">
        <v>29</v>
      </c>
      <c r="X3171" t="s">
        <v>29</v>
      </c>
      <c r="Y3171" t="s">
        <v>29</v>
      </c>
      <c r="Z3171" t="s">
        <v>29</v>
      </c>
    </row>
    <row r="3172" spans="1:26" x14ac:dyDescent="0.35">
      <c r="A3172">
        <v>3171</v>
      </c>
      <c r="B3172">
        <v>2020</v>
      </c>
      <c r="C3172">
        <v>6</v>
      </c>
      <c r="D3172" t="s">
        <v>85</v>
      </c>
      <c r="E3172" t="s">
        <v>86</v>
      </c>
      <c r="F3172" t="s">
        <v>38</v>
      </c>
      <c r="G3172" t="s">
        <v>28</v>
      </c>
      <c r="H3172" t="s">
        <v>29</v>
      </c>
      <c r="I3172">
        <v>0</v>
      </c>
      <c r="J3172">
        <v>0</v>
      </c>
      <c r="K3172" t="s">
        <v>158</v>
      </c>
      <c r="L3172" s="1">
        <v>43983</v>
      </c>
      <c r="M3172">
        <v>0.25302654569892502</v>
      </c>
      <c r="N3172">
        <v>31</v>
      </c>
      <c r="O3172" t="s">
        <v>221</v>
      </c>
      <c r="P3172">
        <v>0</v>
      </c>
      <c r="Q3172">
        <v>202384629</v>
      </c>
      <c r="R3172">
        <v>0</v>
      </c>
      <c r="S3172">
        <v>0</v>
      </c>
      <c r="T3172">
        <v>0</v>
      </c>
      <c r="U3172" t="s">
        <v>86</v>
      </c>
      <c r="V3172" t="s">
        <v>38</v>
      </c>
      <c r="W3172" t="s">
        <v>28</v>
      </c>
      <c r="X3172">
        <v>2020</v>
      </c>
      <c r="Y3172">
        <v>6</v>
      </c>
      <c r="Z3172" t="s">
        <v>158</v>
      </c>
    </row>
    <row r="3173" spans="1:26" x14ac:dyDescent="0.35">
      <c r="A3173">
        <v>3172</v>
      </c>
      <c r="B3173">
        <v>2020</v>
      </c>
      <c r="C3173">
        <v>6</v>
      </c>
      <c r="D3173" t="s">
        <v>87</v>
      </c>
      <c r="E3173" t="s">
        <v>76</v>
      </c>
      <c r="F3173" t="s">
        <v>27</v>
      </c>
      <c r="G3173" t="s">
        <v>28</v>
      </c>
      <c r="H3173" t="s">
        <v>29</v>
      </c>
      <c r="I3173">
        <v>0</v>
      </c>
      <c r="J3173">
        <v>0</v>
      </c>
      <c r="K3173" t="s">
        <v>158</v>
      </c>
      <c r="L3173" s="1">
        <v>43983</v>
      </c>
      <c r="M3173">
        <v>0.25302654569892502</v>
      </c>
      <c r="N3173">
        <v>31</v>
      </c>
      <c r="O3173" t="s">
        <v>221</v>
      </c>
      <c r="P3173">
        <v>0</v>
      </c>
      <c r="Q3173">
        <v>50407272</v>
      </c>
      <c r="R3173">
        <v>0</v>
      </c>
      <c r="S3173">
        <v>0</v>
      </c>
      <c r="T3173">
        <v>0</v>
      </c>
      <c r="U3173" t="s">
        <v>76</v>
      </c>
      <c r="V3173" t="s">
        <v>27</v>
      </c>
      <c r="W3173" t="s">
        <v>28</v>
      </c>
      <c r="X3173">
        <v>2020</v>
      </c>
      <c r="Y3173">
        <v>6</v>
      </c>
      <c r="Z3173" t="s">
        <v>158</v>
      </c>
    </row>
    <row r="3174" spans="1:26" x14ac:dyDescent="0.35">
      <c r="A3174">
        <v>3173</v>
      </c>
      <c r="B3174">
        <v>2020</v>
      </c>
      <c r="C3174">
        <v>6</v>
      </c>
      <c r="D3174" t="s">
        <v>88</v>
      </c>
      <c r="E3174" t="s">
        <v>89</v>
      </c>
      <c r="F3174" t="s">
        <v>49</v>
      </c>
      <c r="G3174" t="s">
        <v>28</v>
      </c>
      <c r="H3174" t="s">
        <v>29</v>
      </c>
      <c r="I3174">
        <v>0</v>
      </c>
      <c r="J3174">
        <v>0</v>
      </c>
      <c r="K3174" t="s">
        <v>158</v>
      </c>
      <c r="L3174" s="1">
        <v>43983</v>
      </c>
      <c r="M3174">
        <v>0.25302654569892502</v>
      </c>
      <c r="N3174">
        <v>31</v>
      </c>
      <c r="O3174" t="s">
        <v>221</v>
      </c>
      <c r="P3174">
        <v>0</v>
      </c>
      <c r="Q3174">
        <v>70737745</v>
      </c>
      <c r="R3174">
        <v>0</v>
      </c>
      <c r="S3174">
        <v>0</v>
      </c>
      <c r="T3174">
        <v>0</v>
      </c>
      <c r="U3174" t="s">
        <v>89</v>
      </c>
      <c r="V3174" t="s">
        <v>49</v>
      </c>
      <c r="W3174" t="s">
        <v>28</v>
      </c>
      <c r="X3174">
        <v>2020</v>
      </c>
      <c r="Y3174">
        <v>6</v>
      </c>
      <c r="Z3174" t="s">
        <v>158</v>
      </c>
    </row>
    <row r="3175" spans="1:26" x14ac:dyDescent="0.35">
      <c r="A3175">
        <v>3174</v>
      </c>
      <c r="B3175">
        <v>2020</v>
      </c>
      <c r="C3175">
        <v>6</v>
      </c>
      <c r="D3175" t="s">
        <v>90</v>
      </c>
      <c r="E3175" t="s">
        <v>51</v>
      </c>
      <c r="F3175" t="s">
        <v>59</v>
      </c>
      <c r="G3175" t="s">
        <v>60</v>
      </c>
      <c r="H3175" t="s">
        <v>29</v>
      </c>
      <c r="I3175">
        <v>0</v>
      </c>
      <c r="J3175">
        <v>0</v>
      </c>
      <c r="K3175" t="s">
        <v>158</v>
      </c>
      <c r="L3175" s="1">
        <v>43983</v>
      </c>
      <c r="M3175">
        <v>0.25302654569892502</v>
      </c>
      <c r="N3175">
        <v>31</v>
      </c>
      <c r="O3175" t="s">
        <v>221</v>
      </c>
      <c r="P3175">
        <v>0</v>
      </c>
      <c r="Q3175">
        <v>5774666</v>
      </c>
      <c r="R3175">
        <v>0</v>
      </c>
      <c r="S3175">
        <v>0</v>
      </c>
      <c r="T3175">
        <v>0</v>
      </c>
      <c r="U3175" t="s">
        <v>51</v>
      </c>
      <c r="V3175" t="s">
        <v>59</v>
      </c>
      <c r="W3175" t="s">
        <v>60</v>
      </c>
      <c r="X3175">
        <v>2020</v>
      </c>
      <c r="Y3175">
        <v>6</v>
      </c>
      <c r="Z3175" t="s">
        <v>158</v>
      </c>
    </row>
    <row r="3176" spans="1:26" x14ac:dyDescent="0.35">
      <c r="A3176">
        <v>3175</v>
      </c>
      <c r="B3176">
        <v>2020</v>
      </c>
      <c r="C3176">
        <v>6</v>
      </c>
      <c r="D3176" t="s">
        <v>91</v>
      </c>
      <c r="E3176" t="s">
        <v>80</v>
      </c>
      <c r="F3176" t="s">
        <v>92</v>
      </c>
      <c r="G3176" t="s">
        <v>28</v>
      </c>
      <c r="H3176" t="s">
        <v>29</v>
      </c>
      <c r="I3176">
        <v>0</v>
      </c>
      <c r="J3176">
        <v>5.94</v>
      </c>
      <c r="K3176" t="s">
        <v>158</v>
      </c>
      <c r="L3176" s="1">
        <v>43983</v>
      </c>
      <c r="M3176">
        <v>0.25302654569892502</v>
      </c>
      <c r="N3176">
        <v>31</v>
      </c>
      <c r="O3176" t="s">
        <v>221</v>
      </c>
      <c r="P3176">
        <v>0</v>
      </c>
      <c r="Q3176">
        <v>0</v>
      </c>
      <c r="R3176">
        <v>337</v>
      </c>
      <c r="S3176">
        <v>160</v>
      </c>
      <c r="T3176">
        <v>497</v>
      </c>
      <c r="U3176" t="s">
        <v>80</v>
      </c>
      <c r="V3176" t="s">
        <v>92</v>
      </c>
      <c r="W3176" t="s">
        <v>28</v>
      </c>
      <c r="X3176">
        <v>2020</v>
      </c>
      <c r="Y3176">
        <v>6</v>
      </c>
      <c r="Z3176" t="s">
        <v>158</v>
      </c>
    </row>
    <row r="3177" spans="1:26" x14ac:dyDescent="0.35">
      <c r="A3177">
        <v>3176</v>
      </c>
      <c r="B3177">
        <v>2020</v>
      </c>
      <c r="C3177">
        <v>6</v>
      </c>
      <c r="D3177" t="s">
        <v>93</v>
      </c>
      <c r="E3177" t="s">
        <v>94</v>
      </c>
      <c r="F3177" t="s">
        <v>95</v>
      </c>
      <c r="G3177" t="s">
        <v>60</v>
      </c>
      <c r="H3177" t="s">
        <v>29</v>
      </c>
      <c r="I3177">
        <v>0</v>
      </c>
      <c r="J3177">
        <v>11.52</v>
      </c>
      <c r="K3177" t="s">
        <v>158</v>
      </c>
      <c r="L3177" s="1">
        <v>43983</v>
      </c>
      <c r="M3177">
        <v>0.25302654569892502</v>
      </c>
      <c r="N3177">
        <v>31</v>
      </c>
      <c r="O3177" t="s">
        <v>221</v>
      </c>
      <c r="P3177">
        <v>1363</v>
      </c>
      <c r="Q3177">
        <v>1858</v>
      </c>
      <c r="R3177">
        <v>0</v>
      </c>
      <c r="S3177">
        <v>0</v>
      </c>
      <c r="T3177">
        <v>1363</v>
      </c>
      <c r="U3177" t="s">
        <v>94</v>
      </c>
      <c r="V3177" t="s">
        <v>95</v>
      </c>
      <c r="W3177" t="s">
        <v>60</v>
      </c>
      <c r="X3177">
        <v>2020</v>
      </c>
      <c r="Y3177">
        <v>6</v>
      </c>
      <c r="Z3177" t="s">
        <v>158</v>
      </c>
    </row>
    <row r="3178" spans="1:26" x14ac:dyDescent="0.35">
      <c r="A3178">
        <v>3177</v>
      </c>
      <c r="B3178">
        <v>2020</v>
      </c>
      <c r="C3178">
        <v>6</v>
      </c>
      <c r="D3178" t="s">
        <v>96</v>
      </c>
      <c r="E3178" t="s">
        <v>97</v>
      </c>
      <c r="F3178" t="s">
        <v>72</v>
      </c>
      <c r="G3178" t="s">
        <v>28</v>
      </c>
      <c r="H3178" t="s">
        <v>29</v>
      </c>
      <c r="I3178">
        <v>0</v>
      </c>
      <c r="J3178">
        <v>29.9</v>
      </c>
      <c r="K3178" t="s">
        <v>158</v>
      </c>
      <c r="L3178" s="1">
        <v>43983</v>
      </c>
      <c r="M3178">
        <v>0.25302654569892502</v>
      </c>
      <c r="N3178">
        <v>31</v>
      </c>
      <c r="O3178" t="s">
        <v>221</v>
      </c>
      <c r="P3178">
        <v>0</v>
      </c>
      <c r="Q3178">
        <v>167680</v>
      </c>
      <c r="R3178">
        <v>0</v>
      </c>
      <c r="S3178">
        <v>0</v>
      </c>
      <c r="T3178">
        <v>0</v>
      </c>
      <c r="U3178" t="s">
        <v>97</v>
      </c>
      <c r="V3178" t="s">
        <v>72</v>
      </c>
      <c r="W3178" t="s">
        <v>28</v>
      </c>
      <c r="X3178">
        <v>2020</v>
      </c>
      <c r="Y3178">
        <v>6</v>
      </c>
      <c r="Z3178" t="s">
        <v>158</v>
      </c>
    </row>
    <row r="3179" spans="1:26" x14ac:dyDescent="0.35">
      <c r="A3179">
        <v>3178</v>
      </c>
      <c r="B3179">
        <v>2020</v>
      </c>
      <c r="C3179">
        <v>6</v>
      </c>
      <c r="D3179" t="s">
        <v>98</v>
      </c>
      <c r="E3179" t="s">
        <v>99</v>
      </c>
      <c r="F3179" t="s">
        <v>100</v>
      </c>
      <c r="G3179" t="s">
        <v>60</v>
      </c>
      <c r="H3179" t="s">
        <v>29</v>
      </c>
      <c r="I3179">
        <v>0</v>
      </c>
      <c r="J3179">
        <v>120</v>
      </c>
      <c r="K3179" t="s">
        <v>158</v>
      </c>
      <c r="L3179" s="1">
        <v>43983</v>
      </c>
      <c r="M3179">
        <v>0.25302654569892502</v>
      </c>
      <c r="N3179">
        <v>31</v>
      </c>
      <c r="O3179" t="s">
        <v>221</v>
      </c>
      <c r="P3179">
        <v>8064</v>
      </c>
      <c r="Q3179">
        <v>12672</v>
      </c>
      <c r="R3179">
        <v>0</v>
      </c>
      <c r="S3179">
        <v>0</v>
      </c>
      <c r="T3179">
        <v>8064</v>
      </c>
      <c r="U3179" t="s">
        <v>99</v>
      </c>
      <c r="V3179" t="s">
        <v>100</v>
      </c>
      <c r="W3179" t="s">
        <v>60</v>
      </c>
      <c r="X3179">
        <v>2020</v>
      </c>
      <c r="Y3179">
        <v>6</v>
      </c>
      <c r="Z3179" t="s">
        <v>158</v>
      </c>
    </row>
    <row r="3180" spans="1:26" x14ac:dyDescent="0.35">
      <c r="A3180">
        <v>3179</v>
      </c>
      <c r="B3180">
        <v>2020</v>
      </c>
      <c r="C3180">
        <v>6</v>
      </c>
      <c r="D3180" t="s">
        <v>101</v>
      </c>
      <c r="E3180" t="s">
        <v>102</v>
      </c>
      <c r="F3180" t="s">
        <v>103</v>
      </c>
      <c r="G3180" t="s">
        <v>28</v>
      </c>
      <c r="H3180" t="s">
        <v>29</v>
      </c>
      <c r="I3180">
        <v>0</v>
      </c>
      <c r="J3180">
        <v>3.5</v>
      </c>
      <c r="K3180" t="s">
        <v>158</v>
      </c>
      <c r="L3180" s="1">
        <v>43983</v>
      </c>
      <c r="M3180">
        <v>0.25302654569892502</v>
      </c>
      <c r="N3180">
        <v>31</v>
      </c>
      <c r="O3180" t="s">
        <v>221</v>
      </c>
      <c r="P3180">
        <v>0</v>
      </c>
      <c r="Q3180">
        <v>96300</v>
      </c>
      <c r="R3180">
        <v>0</v>
      </c>
      <c r="S3180">
        <v>0</v>
      </c>
      <c r="T3180">
        <v>0</v>
      </c>
      <c r="U3180" t="s">
        <v>102</v>
      </c>
      <c r="V3180" t="s">
        <v>103</v>
      </c>
      <c r="W3180" t="s">
        <v>28</v>
      </c>
      <c r="X3180">
        <v>2020</v>
      </c>
      <c r="Y3180">
        <v>6</v>
      </c>
      <c r="Z3180" t="s">
        <v>158</v>
      </c>
    </row>
    <row r="3181" spans="1:26" x14ac:dyDescent="0.35">
      <c r="A3181">
        <v>3180</v>
      </c>
      <c r="B3181">
        <v>2020</v>
      </c>
      <c r="C3181">
        <v>6</v>
      </c>
      <c r="D3181" t="s">
        <v>104</v>
      </c>
      <c r="E3181" t="s">
        <v>105</v>
      </c>
      <c r="F3181" t="s">
        <v>49</v>
      </c>
      <c r="G3181" t="s">
        <v>28</v>
      </c>
      <c r="H3181" t="s">
        <v>29</v>
      </c>
      <c r="I3181">
        <v>0</v>
      </c>
      <c r="J3181">
        <v>9.36</v>
      </c>
      <c r="K3181" t="s">
        <v>158</v>
      </c>
      <c r="L3181" s="1">
        <v>43983</v>
      </c>
      <c r="M3181">
        <v>0.25302654569892502</v>
      </c>
      <c r="N3181">
        <v>31</v>
      </c>
      <c r="O3181" t="s">
        <v>221</v>
      </c>
      <c r="P3181">
        <v>1320</v>
      </c>
      <c r="Q3181">
        <v>3880</v>
      </c>
      <c r="R3181">
        <v>0</v>
      </c>
      <c r="S3181">
        <v>0</v>
      </c>
      <c r="T3181">
        <v>1320</v>
      </c>
      <c r="U3181" t="s">
        <v>105</v>
      </c>
      <c r="V3181" t="s">
        <v>49</v>
      </c>
      <c r="W3181" t="s">
        <v>28</v>
      </c>
      <c r="X3181">
        <v>2020</v>
      </c>
      <c r="Y3181">
        <v>6</v>
      </c>
      <c r="Z3181" t="s">
        <v>158</v>
      </c>
    </row>
    <row r="3182" spans="1:26" x14ac:dyDescent="0.35">
      <c r="A3182">
        <v>3181</v>
      </c>
      <c r="B3182">
        <v>2020</v>
      </c>
      <c r="C3182">
        <v>8</v>
      </c>
      <c r="D3182" t="s">
        <v>25</v>
      </c>
      <c r="E3182" t="s">
        <v>26</v>
      </c>
      <c r="F3182" t="s">
        <v>27</v>
      </c>
      <c r="G3182" t="s">
        <v>28</v>
      </c>
      <c r="H3182" s="1">
        <v>44044</v>
      </c>
      <c r="I3182">
        <v>2.0099999999999998</v>
      </c>
      <c r="J3182">
        <v>492.02</v>
      </c>
      <c r="K3182" t="s">
        <v>160</v>
      </c>
      <c r="L3182" s="1">
        <v>44044</v>
      </c>
      <c r="M3182">
        <v>0.235465725806452</v>
      </c>
      <c r="N3182">
        <v>31</v>
      </c>
      <c r="O3182" t="s">
        <v>222</v>
      </c>
      <c r="P3182">
        <v>26267</v>
      </c>
      <c r="Q3182">
        <v>55655</v>
      </c>
      <c r="R3182">
        <v>0</v>
      </c>
      <c r="S3182">
        <v>0</v>
      </c>
      <c r="T3182">
        <v>26267</v>
      </c>
      <c r="U3182" t="s">
        <v>26</v>
      </c>
      <c r="V3182" t="s">
        <v>27</v>
      </c>
      <c r="W3182" t="s">
        <v>28</v>
      </c>
      <c r="X3182">
        <v>2020</v>
      </c>
      <c r="Y3182">
        <v>8</v>
      </c>
      <c r="Z3182" t="s">
        <v>160</v>
      </c>
    </row>
    <row r="3183" spans="1:26" x14ac:dyDescent="0.35">
      <c r="A3183">
        <v>3182</v>
      </c>
      <c r="B3183">
        <v>2020</v>
      </c>
      <c r="C3183">
        <v>8</v>
      </c>
      <c r="D3183" t="s">
        <v>32</v>
      </c>
      <c r="E3183" t="s">
        <v>33</v>
      </c>
      <c r="F3183" t="s">
        <v>34</v>
      </c>
      <c r="G3183" t="s">
        <v>35</v>
      </c>
      <c r="H3183" s="1">
        <v>44044</v>
      </c>
      <c r="I3183">
        <v>110.565</v>
      </c>
      <c r="J3183">
        <v>3754.9670000000001</v>
      </c>
      <c r="K3183" t="s">
        <v>160</v>
      </c>
      <c r="L3183" s="1">
        <v>44044</v>
      </c>
      <c r="M3183">
        <v>0.235465725806452</v>
      </c>
      <c r="N3183">
        <v>31</v>
      </c>
      <c r="O3183" t="s">
        <v>222</v>
      </c>
      <c r="P3183">
        <v>169971</v>
      </c>
      <c r="Q3183">
        <v>618913</v>
      </c>
      <c r="R3183">
        <v>0</v>
      </c>
      <c r="S3183">
        <v>0</v>
      </c>
      <c r="T3183">
        <v>169971</v>
      </c>
      <c r="U3183" t="s">
        <v>33</v>
      </c>
      <c r="V3183" t="s">
        <v>34</v>
      </c>
      <c r="W3183" t="s">
        <v>35</v>
      </c>
      <c r="X3183">
        <v>2020</v>
      </c>
      <c r="Y3183">
        <v>8</v>
      </c>
      <c r="Z3183" t="s">
        <v>160</v>
      </c>
    </row>
    <row r="3184" spans="1:26" x14ac:dyDescent="0.35">
      <c r="A3184">
        <v>3183</v>
      </c>
      <c r="B3184">
        <v>2020</v>
      </c>
      <c r="C3184">
        <v>8</v>
      </c>
      <c r="D3184" t="s">
        <v>36</v>
      </c>
      <c r="E3184" t="s">
        <v>37</v>
      </c>
      <c r="F3184" t="s">
        <v>38</v>
      </c>
      <c r="G3184" t="s">
        <v>28</v>
      </c>
      <c r="H3184" s="1">
        <v>44044</v>
      </c>
      <c r="I3184">
        <v>190.02</v>
      </c>
      <c r="J3184">
        <v>3200.8490000000002</v>
      </c>
      <c r="K3184" t="s">
        <v>160</v>
      </c>
      <c r="L3184" s="1">
        <v>44044</v>
      </c>
      <c r="M3184">
        <v>0.235465725806452</v>
      </c>
      <c r="N3184">
        <v>31</v>
      </c>
      <c r="O3184" t="s">
        <v>222</v>
      </c>
      <c r="P3184">
        <v>174161</v>
      </c>
      <c r="Q3184">
        <v>454441</v>
      </c>
      <c r="R3184">
        <v>0</v>
      </c>
      <c r="S3184">
        <v>0</v>
      </c>
      <c r="T3184">
        <v>174161</v>
      </c>
      <c r="U3184" t="s">
        <v>37</v>
      </c>
      <c r="V3184" t="s">
        <v>38</v>
      </c>
      <c r="W3184" t="s">
        <v>28</v>
      </c>
      <c r="X3184">
        <v>2020</v>
      </c>
      <c r="Y3184">
        <v>8</v>
      </c>
      <c r="Z3184" t="s">
        <v>160</v>
      </c>
    </row>
    <row r="3185" spans="1:26" x14ac:dyDescent="0.35">
      <c r="A3185">
        <v>3184</v>
      </c>
      <c r="B3185">
        <v>2020</v>
      </c>
      <c r="C3185">
        <v>8</v>
      </c>
      <c r="D3185" t="s">
        <v>39</v>
      </c>
      <c r="E3185" t="s">
        <v>40</v>
      </c>
      <c r="F3185" t="s">
        <v>41</v>
      </c>
      <c r="G3185" t="s">
        <v>35</v>
      </c>
      <c r="H3185" t="s">
        <v>29</v>
      </c>
      <c r="I3185">
        <v>0</v>
      </c>
      <c r="J3185">
        <v>2.64</v>
      </c>
      <c r="K3185" t="s">
        <v>160</v>
      </c>
      <c r="L3185" s="1">
        <v>44044</v>
      </c>
      <c r="M3185">
        <v>0.235465725806452</v>
      </c>
      <c r="N3185">
        <v>31</v>
      </c>
      <c r="O3185" t="s">
        <v>222</v>
      </c>
      <c r="P3185">
        <v>0</v>
      </c>
      <c r="Q3185">
        <v>117600</v>
      </c>
      <c r="R3185">
        <v>0</v>
      </c>
      <c r="S3185">
        <v>0</v>
      </c>
      <c r="T3185">
        <v>0</v>
      </c>
      <c r="U3185" t="s">
        <v>40</v>
      </c>
      <c r="V3185" t="s">
        <v>41</v>
      </c>
      <c r="W3185" t="s">
        <v>35</v>
      </c>
      <c r="X3185">
        <v>2020</v>
      </c>
      <c r="Y3185">
        <v>8</v>
      </c>
      <c r="Z3185" t="s">
        <v>160</v>
      </c>
    </row>
    <row r="3186" spans="1:26" x14ac:dyDescent="0.35">
      <c r="A3186">
        <v>3185</v>
      </c>
      <c r="B3186">
        <v>2020</v>
      </c>
      <c r="C3186">
        <v>8</v>
      </c>
      <c r="D3186" t="s">
        <v>42</v>
      </c>
      <c r="E3186" t="s">
        <v>43</v>
      </c>
      <c r="F3186" t="s">
        <v>44</v>
      </c>
      <c r="G3186" t="s">
        <v>35</v>
      </c>
      <c r="H3186" t="s">
        <v>29</v>
      </c>
      <c r="I3186">
        <v>0</v>
      </c>
      <c r="J3186">
        <v>417.875</v>
      </c>
      <c r="K3186" t="s">
        <v>160</v>
      </c>
      <c r="L3186" s="1">
        <v>44044</v>
      </c>
      <c r="M3186">
        <v>0.235465725806452</v>
      </c>
      <c r="N3186">
        <v>31</v>
      </c>
      <c r="O3186" t="s">
        <v>222</v>
      </c>
      <c r="P3186">
        <v>15783</v>
      </c>
      <c r="Q3186">
        <v>46082</v>
      </c>
      <c r="R3186">
        <v>0</v>
      </c>
      <c r="S3186">
        <v>0</v>
      </c>
      <c r="T3186">
        <v>15783</v>
      </c>
      <c r="U3186" t="s">
        <v>43</v>
      </c>
      <c r="V3186" t="s">
        <v>44</v>
      </c>
      <c r="W3186" t="s">
        <v>35</v>
      </c>
      <c r="X3186">
        <v>2020</v>
      </c>
      <c r="Y3186">
        <v>8</v>
      </c>
      <c r="Z3186" t="s">
        <v>160</v>
      </c>
    </row>
    <row r="3187" spans="1:26" x14ac:dyDescent="0.35">
      <c r="A3187">
        <v>3186</v>
      </c>
      <c r="B3187">
        <v>2020</v>
      </c>
      <c r="C3187">
        <v>8</v>
      </c>
      <c r="D3187" t="s">
        <v>45</v>
      </c>
      <c r="E3187" t="s">
        <v>46</v>
      </c>
      <c r="F3187" t="s">
        <v>41</v>
      </c>
      <c r="G3187" t="s">
        <v>35</v>
      </c>
      <c r="H3187" t="s">
        <v>29</v>
      </c>
      <c r="I3187">
        <v>0</v>
      </c>
      <c r="J3187">
        <v>89.79</v>
      </c>
      <c r="K3187" t="s">
        <v>160</v>
      </c>
      <c r="L3187" s="1">
        <v>44044</v>
      </c>
      <c r="M3187">
        <v>0.235465725806452</v>
      </c>
      <c r="N3187">
        <v>31</v>
      </c>
      <c r="O3187" t="s">
        <v>222</v>
      </c>
      <c r="P3187">
        <v>0</v>
      </c>
      <c r="Q3187">
        <v>266300</v>
      </c>
      <c r="R3187">
        <v>0</v>
      </c>
      <c r="S3187">
        <v>0</v>
      </c>
      <c r="T3187">
        <v>0</v>
      </c>
      <c r="U3187" t="s">
        <v>46</v>
      </c>
      <c r="V3187" t="s">
        <v>41</v>
      </c>
      <c r="W3187" t="s">
        <v>35</v>
      </c>
      <c r="X3187">
        <v>2020</v>
      </c>
      <c r="Y3187">
        <v>8</v>
      </c>
      <c r="Z3187" t="s">
        <v>160</v>
      </c>
    </row>
    <row r="3188" spans="1:26" x14ac:dyDescent="0.35">
      <c r="A3188">
        <v>3187</v>
      </c>
      <c r="B3188">
        <v>2020</v>
      </c>
      <c r="C3188">
        <v>8</v>
      </c>
      <c r="D3188" t="s">
        <v>47</v>
      </c>
      <c r="E3188" t="s">
        <v>48</v>
      </c>
      <c r="F3188" t="s">
        <v>49</v>
      </c>
      <c r="G3188" t="s">
        <v>28</v>
      </c>
      <c r="H3188" t="s">
        <v>29</v>
      </c>
      <c r="I3188">
        <v>0</v>
      </c>
      <c r="J3188">
        <v>635.34400000000005</v>
      </c>
      <c r="K3188" t="s">
        <v>160</v>
      </c>
      <c r="L3188" s="1">
        <v>44044</v>
      </c>
      <c r="M3188">
        <v>0.235465725806452</v>
      </c>
      <c r="N3188">
        <v>31</v>
      </c>
      <c r="O3188" t="s">
        <v>222</v>
      </c>
      <c r="P3188">
        <v>32850</v>
      </c>
      <c r="Q3188">
        <v>143949</v>
      </c>
      <c r="R3188">
        <v>0</v>
      </c>
      <c r="S3188">
        <v>0</v>
      </c>
      <c r="T3188">
        <v>32850</v>
      </c>
      <c r="U3188" t="s">
        <v>48</v>
      </c>
      <c r="V3188" t="s">
        <v>49</v>
      </c>
      <c r="W3188" t="s">
        <v>28</v>
      </c>
      <c r="X3188">
        <v>2020</v>
      </c>
      <c r="Y3188">
        <v>8</v>
      </c>
      <c r="Z3188" t="s">
        <v>160</v>
      </c>
    </row>
    <row r="3189" spans="1:26" x14ac:dyDescent="0.35">
      <c r="A3189">
        <v>3188</v>
      </c>
      <c r="B3189">
        <v>2020</v>
      </c>
      <c r="C3189">
        <v>8</v>
      </c>
      <c r="D3189" t="s">
        <v>50</v>
      </c>
      <c r="E3189" t="s">
        <v>51</v>
      </c>
      <c r="F3189" t="s">
        <v>38</v>
      </c>
      <c r="G3189" t="s">
        <v>28</v>
      </c>
      <c r="H3189" t="s">
        <v>29</v>
      </c>
      <c r="I3189">
        <v>0</v>
      </c>
      <c r="J3189">
        <v>0</v>
      </c>
      <c r="K3189" t="s">
        <v>160</v>
      </c>
      <c r="L3189" s="1">
        <v>44044</v>
      </c>
      <c r="M3189">
        <v>0.235465725806452</v>
      </c>
      <c r="N3189">
        <v>31</v>
      </c>
      <c r="O3189" t="s">
        <v>222</v>
      </c>
      <c r="P3189">
        <v>0</v>
      </c>
      <c r="Q3189">
        <v>319055088</v>
      </c>
      <c r="R3189">
        <v>0</v>
      </c>
      <c r="S3189">
        <v>0</v>
      </c>
      <c r="T3189">
        <v>0</v>
      </c>
      <c r="U3189" t="s">
        <v>51</v>
      </c>
      <c r="V3189" t="s">
        <v>38</v>
      </c>
      <c r="W3189" t="s">
        <v>28</v>
      </c>
      <c r="X3189">
        <v>2020</v>
      </c>
      <c r="Y3189">
        <v>8</v>
      </c>
      <c r="Z3189" t="s">
        <v>160</v>
      </c>
    </row>
    <row r="3190" spans="1:26" x14ac:dyDescent="0.35">
      <c r="A3190">
        <v>3189</v>
      </c>
      <c r="B3190">
        <v>2020</v>
      </c>
      <c r="C3190">
        <v>8</v>
      </c>
      <c r="D3190" t="s">
        <v>52</v>
      </c>
      <c r="E3190" t="s">
        <v>53</v>
      </c>
      <c r="F3190" t="s">
        <v>34</v>
      </c>
      <c r="G3190" t="s">
        <v>35</v>
      </c>
      <c r="H3190" t="s">
        <v>29</v>
      </c>
      <c r="I3190">
        <v>0</v>
      </c>
      <c r="J3190">
        <v>0</v>
      </c>
      <c r="K3190" t="s">
        <v>160</v>
      </c>
      <c r="L3190" s="1">
        <v>44044</v>
      </c>
      <c r="M3190">
        <v>0.235465725806452</v>
      </c>
      <c r="N3190">
        <v>31</v>
      </c>
      <c r="O3190" t="s">
        <v>222</v>
      </c>
      <c r="P3190">
        <v>0</v>
      </c>
      <c r="Q3190">
        <v>480433073</v>
      </c>
      <c r="R3190">
        <v>0</v>
      </c>
      <c r="S3190">
        <v>0</v>
      </c>
      <c r="T3190">
        <v>0</v>
      </c>
      <c r="U3190" t="s">
        <v>53</v>
      </c>
      <c r="V3190" t="s">
        <v>34</v>
      </c>
      <c r="W3190" t="s">
        <v>35</v>
      </c>
      <c r="X3190">
        <v>2020</v>
      </c>
      <c r="Y3190">
        <v>8</v>
      </c>
      <c r="Z3190" t="s">
        <v>160</v>
      </c>
    </row>
    <row r="3191" spans="1:26" x14ac:dyDescent="0.35">
      <c r="A3191">
        <v>3190</v>
      </c>
      <c r="B3191">
        <v>2020</v>
      </c>
      <c r="C3191">
        <v>8</v>
      </c>
      <c r="D3191" t="s">
        <v>54</v>
      </c>
      <c r="E3191" t="s">
        <v>55</v>
      </c>
      <c r="F3191" t="s">
        <v>56</v>
      </c>
      <c r="G3191" t="s">
        <v>35</v>
      </c>
      <c r="H3191" t="s">
        <v>29</v>
      </c>
      <c r="I3191">
        <v>0</v>
      </c>
      <c r="J3191">
        <v>381.12599999999998</v>
      </c>
      <c r="K3191" t="s">
        <v>160</v>
      </c>
      <c r="L3191" s="1">
        <v>44044</v>
      </c>
      <c r="M3191">
        <v>0.235465725806452</v>
      </c>
      <c r="N3191">
        <v>31</v>
      </c>
      <c r="O3191" t="s">
        <v>222</v>
      </c>
      <c r="P3191">
        <v>13793</v>
      </c>
      <c r="Q3191">
        <v>231370</v>
      </c>
      <c r="R3191">
        <v>0</v>
      </c>
      <c r="S3191">
        <v>0</v>
      </c>
      <c r="T3191">
        <v>13793</v>
      </c>
      <c r="U3191" t="s">
        <v>55</v>
      </c>
      <c r="V3191" t="s">
        <v>56</v>
      </c>
      <c r="W3191" t="s">
        <v>35</v>
      </c>
      <c r="X3191">
        <v>2020</v>
      </c>
      <c r="Y3191">
        <v>8</v>
      </c>
      <c r="Z3191" t="s">
        <v>160</v>
      </c>
    </row>
    <row r="3192" spans="1:26" x14ac:dyDescent="0.35">
      <c r="A3192">
        <v>3191</v>
      </c>
      <c r="B3192">
        <v>2020</v>
      </c>
      <c r="C3192">
        <v>8</v>
      </c>
      <c r="D3192" t="s">
        <v>57</v>
      </c>
      <c r="E3192" t="s">
        <v>58</v>
      </c>
      <c r="F3192" t="s">
        <v>59</v>
      </c>
      <c r="G3192" t="s">
        <v>60</v>
      </c>
      <c r="H3192" t="s">
        <v>29</v>
      </c>
      <c r="I3192">
        <v>0</v>
      </c>
      <c r="J3192">
        <v>92.385000000000005</v>
      </c>
      <c r="K3192" t="s">
        <v>160</v>
      </c>
      <c r="L3192" s="1">
        <v>44044</v>
      </c>
      <c r="M3192">
        <v>0.235465725806452</v>
      </c>
      <c r="N3192">
        <v>31</v>
      </c>
      <c r="O3192" t="s">
        <v>222</v>
      </c>
      <c r="P3192">
        <v>4391</v>
      </c>
      <c r="Q3192">
        <v>13624</v>
      </c>
      <c r="R3192">
        <v>0</v>
      </c>
      <c r="S3192">
        <v>0</v>
      </c>
      <c r="T3192">
        <v>4391</v>
      </c>
      <c r="U3192" t="s">
        <v>58</v>
      </c>
      <c r="V3192" t="s">
        <v>59</v>
      </c>
      <c r="W3192" t="s">
        <v>60</v>
      </c>
      <c r="X3192">
        <v>2020</v>
      </c>
      <c r="Y3192">
        <v>8</v>
      </c>
      <c r="Z3192" t="s">
        <v>160</v>
      </c>
    </row>
    <row r="3193" spans="1:26" x14ac:dyDescent="0.35">
      <c r="A3193">
        <v>3192</v>
      </c>
      <c r="B3193">
        <v>2020</v>
      </c>
      <c r="C3193">
        <v>8</v>
      </c>
      <c r="D3193" t="s">
        <v>61</v>
      </c>
      <c r="E3193" t="s">
        <v>62</v>
      </c>
      <c r="F3193" t="s">
        <v>63</v>
      </c>
      <c r="G3193" t="s">
        <v>60</v>
      </c>
      <c r="H3193" t="s">
        <v>29</v>
      </c>
      <c r="I3193">
        <v>0</v>
      </c>
      <c r="J3193">
        <v>0</v>
      </c>
      <c r="K3193" t="s">
        <v>160</v>
      </c>
      <c r="L3193" s="1">
        <v>44044</v>
      </c>
      <c r="M3193">
        <v>0.235465725806452</v>
      </c>
      <c r="N3193">
        <v>31</v>
      </c>
      <c r="O3193" t="s">
        <v>29</v>
      </c>
      <c r="P3193" t="s">
        <v>29</v>
      </c>
      <c r="Q3193" t="s">
        <v>29</v>
      </c>
      <c r="R3193" t="s">
        <v>29</v>
      </c>
      <c r="S3193" t="s">
        <v>29</v>
      </c>
      <c r="T3193" t="s">
        <v>29</v>
      </c>
      <c r="U3193" t="s">
        <v>29</v>
      </c>
      <c r="V3193" t="s">
        <v>29</v>
      </c>
      <c r="W3193" t="s">
        <v>29</v>
      </c>
      <c r="X3193" t="s">
        <v>29</v>
      </c>
      <c r="Y3193" t="s">
        <v>29</v>
      </c>
      <c r="Z3193" t="s">
        <v>29</v>
      </c>
    </row>
    <row r="3194" spans="1:26" x14ac:dyDescent="0.35">
      <c r="A3194">
        <v>3193</v>
      </c>
      <c r="B3194">
        <v>2020</v>
      </c>
      <c r="C3194">
        <v>8</v>
      </c>
      <c r="D3194" t="s">
        <v>64</v>
      </c>
      <c r="E3194" t="s">
        <v>65</v>
      </c>
      <c r="F3194" t="s">
        <v>66</v>
      </c>
      <c r="G3194" t="s">
        <v>28</v>
      </c>
      <c r="H3194" t="s">
        <v>29</v>
      </c>
      <c r="I3194">
        <v>0</v>
      </c>
      <c r="J3194">
        <v>0</v>
      </c>
      <c r="K3194" t="s">
        <v>160</v>
      </c>
      <c r="L3194" s="1">
        <v>44044</v>
      </c>
      <c r="M3194">
        <v>0.235465725806452</v>
      </c>
      <c r="N3194">
        <v>31</v>
      </c>
      <c r="O3194" t="s">
        <v>222</v>
      </c>
      <c r="P3194">
        <v>0</v>
      </c>
      <c r="Q3194">
        <v>124674298</v>
      </c>
      <c r="R3194">
        <v>0</v>
      </c>
      <c r="S3194">
        <v>0</v>
      </c>
      <c r="T3194">
        <v>0</v>
      </c>
      <c r="U3194" t="s">
        <v>65</v>
      </c>
      <c r="V3194" t="s">
        <v>66</v>
      </c>
      <c r="W3194" t="s">
        <v>28</v>
      </c>
      <c r="X3194">
        <v>2020</v>
      </c>
      <c r="Y3194">
        <v>8</v>
      </c>
      <c r="Z3194" t="s">
        <v>160</v>
      </c>
    </row>
    <row r="3195" spans="1:26" x14ac:dyDescent="0.35">
      <c r="A3195">
        <v>3194</v>
      </c>
      <c r="B3195">
        <v>2020</v>
      </c>
      <c r="C3195">
        <v>8</v>
      </c>
      <c r="D3195" t="s">
        <v>67</v>
      </c>
      <c r="E3195" t="s">
        <v>68</v>
      </c>
      <c r="F3195" t="s">
        <v>69</v>
      </c>
      <c r="G3195" t="s">
        <v>35</v>
      </c>
      <c r="H3195" t="s">
        <v>29</v>
      </c>
      <c r="I3195">
        <v>0</v>
      </c>
      <c r="J3195">
        <v>0</v>
      </c>
      <c r="K3195" t="s">
        <v>160</v>
      </c>
      <c r="L3195" s="1">
        <v>44044</v>
      </c>
      <c r="M3195">
        <v>0.235465725806452</v>
      </c>
      <c r="N3195">
        <v>31</v>
      </c>
      <c r="O3195" t="s">
        <v>29</v>
      </c>
      <c r="P3195" t="s">
        <v>29</v>
      </c>
      <c r="Q3195" t="s">
        <v>29</v>
      </c>
      <c r="R3195" t="s">
        <v>29</v>
      </c>
      <c r="S3195" t="s">
        <v>29</v>
      </c>
      <c r="T3195" t="s">
        <v>29</v>
      </c>
      <c r="U3195" t="s">
        <v>29</v>
      </c>
      <c r="V3195" t="s">
        <v>29</v>
      </c>
      <c r="W3195" t="s">
        <v>29</v>
      </c>
      <c r="X3195" t="s">
        <v>29</v>
      </c>
      <c r="Y3195" t="s">
        <v>29</v>
      </c>
      <c r="Z3195" t="s">
        <v>29</v>
      </c>
    </row>
    <row r="3196" spans="1:26" x14ac:dyDescent="0.35">
      <c r="A3196">
        <v>3195</v>
      </c>
      <c r="B3196">
        <v>2020</v>
      </c>
      <c r="C3196">
        <v>8</v>
      </c>
      <c r="D3196" t="s">
        <v>70</v>
      </c>
      <c r="E3196" t="s">
        <v>71</v>
      </c>
      <c r="F3196" t="s">
        <v>72</v>
      </c>
      <c r="G3196" t="s">
        <v>28</v>
      </c>
      <c r="H3196" t="s">
        <v>29</v>
      </c>
      <c r="I3196">
        <v>0</v>
      </c>
      <c r="J3196">
        <v>8.91</v>
      </c>
      <c r="K3196" t="s">
        <v>160</v>
      </c>
      <c r="L3196" s="1">
        <v>44044</v>
      </c>
      <c r="M3196">
        <v>0.235465725806452</v>
      </c>
      <c r="N3196">
        <v>31</v>
      </c>
      <c r="O3196" t="s">
        <v>222</v>
      </c>
      <c r="P3196">
        <v>0</v>
      </c>
      <c r="Q3196">
        <v>71600</v>
      </c>
      <c r="R3196">
        <v>0</v>
      </c>
      <c r="S3196">
        <v>0</v>
      </c>
      <c r="T3196">
        <v>0</v>
      </c>
      <c r="U3196" t="s">
        <v>71</v>
      </c>
      <c r="V3196" t="s">
        <v>72</v>
      </c>
      <c r="W3196" t="s">
        <v>28</v>
      </c>
      <c r="X3196">
        <v>2020</v>
      </c>
      <c r="Y3196">
        <v>8</v>
      </c>
      <c r="Z3196" t="s">
        <v>160</v>
      </c>
    </row>
    <row r="3197" spans="1:26" x14ac:dyDescent="0.35">
      <c r="A3197">
        <v>3196</v>
      </c>
      <c r="B3197">
        <v>2020</v>
      </c>
      <c r="C3197">
        <v>8</v>
      </c>
      <c r="D3197" t="s">
        <v>73</v>
      </c>
      <c r="E3197" t="s">
        <v>74</v>
      </c>
      <c r="F3197" t="s">
        <v>66</v>
      </c>
      <c r="G3197" t="s">
        <v>28</v>
      </c>
      <c r="H3197" t="s">
        <v>29</v>
      </c>
      <c r="I3197">
        <v>0</v>
      </c>
      <c r="J3197">
        <v>57.5</v>
      </c>
      <c r="K3197" t="s">
        <v>160</v>
      </c>
      <c r="L3197" s="1">
        <v>44044</v>
      </c>
      <c r="M3197">
        <v>0.235465725806452</v>
      </c>
      <c r="N3197">
        <v>31</v>
      </c>
      <c r="O3197" t="s">
        <v>222</v>
      </c>
      <c r="P3197">
        <v>600</v>
      </c>
      <c r="Q3197">
        <v>75860</v>
      </c>
      <c r="R3197">
        <v>0</v>
      </c>
      <c r="S3197">
        <v>0</v>
      </c>
      <c r="T3197">
        <v>600</v>
      </c>
      <c r="U3197" t="s">
        <v>74</v>
      </c>
      <c r="V3197" t="s">
        <v>66</v>
      </c>
      <c r="W3197" t="s">
        <v>28</v>
      </c>
      <c r="X3197">
        <v>2020</v>
      </c>
      <c r="Y3197">
        <v>8</v>
      </c>
      <c r="Z3197" t="s">
        <v>160</v>
      </c>
    </row>
    <row r="3198" spans="1:26" x14ac:dyDescent="0.35">
      <c r="A3198">
        <v>3197</v>
      </c>
      <c r="B3198">
        <v>2020</v>
      </c>
      <c r="C3198">
        <v>8</v>
      </c>
      <c r="D3198" t="s">
        <v>75</v>
      </c>
      <c r="E3198" t="s">
        <v>76</v>
      </c>
      <c r="F3198" t="s">
        <v>44</v>
      </c>
      <c r="G3198" t="s">
        <v>35</v>
      </c>
      <c r="H3198" t="s">
        <v>29</v>
      </c>
      <c r="I3198">
        <v>0</v>
      </c>
      <c r="J3198">
        <v>0</v>
      </c>
      <c r="K3198" t="s">
        <v>160</v>
      </c>
      <c r="L3198" s="1">
        <v>44044</v>
      </c>
      <c r="M3198">
        <v>0.235465725806452</v>
      </c>
      <c r="N3198">
        <v>31</v>
      </c>
      <c r="O3198" t="s">
        <v>222</v>
      </c>
      <c r="P3198">
        <v>0</v>
      </c>
      <c r="Q3198">
        <v>32960963</v>
      </c>
      <c r="R3198">
        <v>0</v>
      </c>
      <c r="S3198">
        <v>0</v>
      </c>
      <c r="T3198">
        <v>0</v>
      </c>
      <c r="U3198" t="s">
        <v>76</v>
      </c>
      <c r="V3198" t="s">
        <v>44</v>
      </c>
      <c r="W3198" t="s">
        <v>35</v>
      </c>
      <c r="X3198">
        <v>2020</v>
      </c>
      <c r="Y3198">
        <v>8</v>
      </c>
      <c r="Z3198" t="s">
        <v>160</v>
      </c>
    </row>
    <row r="3199" spans="1:26" x14ac:dyDescent="0.35">
      <c r="A3199">
        <v>3198</v>
      </c>
      <c r="B3199">
        <v>2020</v>
      </c>
      <c r="C3199">
        <v>8</v>
      </c>
      <c r="D3199" t="s">
        <v>77</v>
      </c>
      <c r="E3199" t="s">
        <v>78</v>
      </c>
      <c r="F3199" t="s">
        <v>34</v>
      </c>
      <c r="G3199" t="s">
        <v>35</v>
      </c>
      <c r="H3199" t="s">
        <v>29</v>
      </c>
      <c r="I3199">
        <v>0</v>
      </c>
      <c r="J3199">
        <v>0</v>
      </c>
      <c r="K3199" t="s">
        <v>160</v>
      </c>
      <c r="L3199" s="1">
        <v>44044</v>
      </c>
      <c r="M3199">
        <v>0.235465725806452</v>
      </c>
      <c r="N3199">
        <v>31</v>
      </c>
      <c r="O3199" t="s">
        <v>222</v>
      </c>
      <c r="P3199">
        <v>0</v>
      </c>
      <c r="Q3199">
        <v>516273</v>
      </c>
      <c r="R3199">
        <v>0</v>
      </c>
      <c r="S3199">
        <v>0</v>
      </c>
      <c r="T3199">
        <v>0</v>
      </c>
      <c r="U3199" t="s">
        <v>78</v>
      </c>
      <c r="V3199" t="s">
        <v>34</v>
      </c>
      <c r="W3199" t="s">
        <v>35</v>
      </c>
      <c r="X3199">
        <v>2020</v>
      </c>
      <c r="Y3199">
        <v>8</v>
      </c>
      <c r="Z3199" t="s">
        <v>160</v>
      </c>
    </row>
    <row r="3200" spans="1:26" x14ac:dyDescent="0.35">
      <c r="A3200">
        <v>3199</v>
      </c>
      <c r="B3200">
        <v>2020</v>
      </c>
      <c r="C3200">
        <v>8</v>
      </c>
      <c r="D3200" t="s">
        <v>79</v>
      </c>
      <c r="E3200" t="s">
        <v>80</v>
      </c>
      <c r="F3200" t="s">
        <v>81</v>
      </c>
      <c r="G3200" t="s">
        <v>35</v>
      </c>
      <c r="H3200" t="s">
        <v>29</v>
      </c>
      <c r="I3200">
        <v>0</v>
      </c>
      <c r="J3200">
        <v>12.08</v>
      </c>
      <c r="K3200" t="s">
        <v>160</v>
      </c>
      <c r="L3200" s="1">
        <v>44044</v>
      </c>
      <c r="M3200">
        <v>0.235465725806452</v>
      </c>
      <c r="N3200">
        <v>31</v>
      </c>
      <c r="O3200" t="s">
        <v>222</v>
      </c>
      <c r="P3200">
        <v>0</v>
      </c>
      <c r="Q3200">
        <v>0</v>
      </c>
      <c r="R3200">
        <v>821</v>
      </c>
      <c r="S3200">
        <v>211</v>
      </c>
      <c r="T3200">
        <v>1032</v>
      </c>
      <c r="U3200" t="s">
        <v>80</v>
      </c>
      <c r="V3200" t="s">
        <v>81</v>
      </c>
      <c r="W3200" t="s">
        <v>35</v>
      </c>
      <c r="X3200">
        <v>2020</v>
      </c>
      <c r="Y3200">
        <v>8</v>
      </c>
      <c r="Z3200" t="s">
        <v>160</v>
      </c>
    </row>
    <row r="3201" spans="1:26" x14ac:dyDescent="0.35">
      <c r="A3201">
        <v>3200</v>
      </c>
      <c r="B3201">
        <v>2020</v>
      </c>
      <c r="C3201">
        <v>8</v>
      </c>
      <c r="D3201" t="s">
        <v>82</v>
      </c>
      <c r="E3201" t="s">
        <v>83</v>
      </c>
      <c r="F3201" t="s">
        <v>84</v>
      </c>
      <c r="G3201" t="s">
        <v>28</v>
      </c>
      <c r="H3201" t="s">
        <v>29</v>
      </c>
      <c r="I3201">
        <v>0</v>
      </c>
      <c r="J3201">
        <v>0</v>
      </c>
      <c r="K3201" t="s">
        <v>160</v>
      </c>
      <c r="L3201" s="1">
        <v>44044</v>
      </c>
      <c r="M3201">
        <v>0.235465725806452</v>
      </c>
      <c r="N3201">
        <v>31</v>
      </c>
      <c r="O3201" t="s">
        <v>29</v>
      </c>
      <c r="P3201" t="s">
        <v>29</v>
      </c>
      <c r="Q3201" t="s">
        <v>29</v>
      </c>
      <c r="R3201" t="s">
        <v>29</v>
      </c>
      <c r="S3201" t="s">
        <v>29</v>
      </c>
      <c r="T3201" t="s">
        <v>29</v>
      </c>
      <c r="U3201" t="s">
        <v>29</v>
      </c>
      <c r="V3201" t="s">
        <v>29</v>
      </c>
      <c r="W3201" t="s">
        <v>29</v>
      </c>
      <c r="X3201" t="s">
        <v>29</v>
      </c>
      <c r="Y3201" t="s">
        <v>29</v>
      </c>
      <c r="Z3201" t="s">
        <v>29</v>
      </c>
    </row>
    <row r="3202" spans="1:26" x14ac:dyDescent="0.35">
      <c r="A3202">
        <v>3201</v>
      </c>
      <c r="B3202">
        <v>2020</v>
      </c>
      <c r="C3202">
        <v>8</v>
      </c>
      <c r="D3202" t="s">
        <v>85</v>
      </c>
      <c r="E3202" t="s">
        <v>86</v>
      </c>
      <c r="F3202" t="s">
        <v>38</v>
      </c>
      <c r="G3202" t="s">
        <v>28</v>
      </c>
      <c r="H3202" t="s">
        <v>29</v>
      </c>
      <c r="I3202">
        <v>0</v>
      </c>
      <c r="J3202">
        <v>0</v>
      </c>
      <c r="K3202" t="s">
        <v>160</v>
      </c>
      <c r="L3202" s="1">
        <v>44044</v>
      </c>
      <c r="M3202">
        <v>0.235465725806452</v>
      </c>
      <c r="N3202">
        <v>31</v>
      </c>
      <c r="O3202" t="s">
        <v>222</v>
      </c>
      <c r="P3202">
        <v>0</v>
      </c>
      <c r="Q3202">
        <v>239182592</v>
      </c>
      <c r="R3202">
        <v>0</v>
      </c>
      <c r="S3202">
        <v>0</v>
      </c>
      <c r="T3202">
        <v>0</v>
      </c>
      <c r="U3202" t="s">
        <v>86</v>
      </c>
      <c r="V3202" t="s">
        <v>38</v>
      </c>
      <c r="W3202" t="s">
        <v>28</v>
      </c>
      <c r="X3202">
        <v>2020</v>
      </c>
      <c r="Y3202">
        <v>8</v>
      </c>
      <c r="Z3202" t="s">
        <v>160</v>
      </c>
    </row>
    <row r="3203" spans="1:26" x14ac:dyDescent="0.35">
      <c r="A3203">
        <v>3202</v>
      </c>
      <c r="B3203">
        <v>2020</v>
      </c>
      <c r="C3203">
        <v>8</v>
      </c>
      <c r="D3203" t="s">
        <v>87</v>
      </c>
      <c r="E3203" t="s">
        <v>76</v>
      </c>
      <c r="F3203" t="s">
        <v>27</v>
      </c>
      <c r="G3203" t="s">
        <v>28</v>
      </c>
      <c r="H3203" t="s">
        <v>29</v>
      </c>
      <c r="I3203">
        <v>0</v>
      </c>
      <c r="J3203">
        <v>0</v>
      </c>
      <c r="K3203" t="s">
        <v>160</v>
      </c>
      <c r="L3203" s="1">
        <v>44044</v>
      </c>
      <c r="M3203">
        <v>0.235465725806452</v>
      </c>
      <c r="N3203">
        <v>31</v>
      </c>
      <c r="O3203" t="s">
        <v>222</v>
      </c>
      <c r="P3203">
        <v>0</v>
      </c>
      <c r="Q3203">
        <v>62371285</v>
      </c>
      <c r="R3203">
        <v>0</v>
      </c>
      <c r="S3203">
        <v>0</v>
      </c>
      <c r="T3203">
        <v>0</v>
      </c>
      <c r="U3203" t="s">
        <v>76</v>
      </c>
      <c r="V3203" t="s">
        <v>27</v>
      </c>
      <c r="W3203" t="s">
        <v>28</v>
      </c>
      <c r="X3203">
        <v>2020</v>
      </c>
      <c r="Y3203">
        <v>8</v>
      </c>
      <c r="Z3203" t="s">
        <v>160</v>
      </c>
    </row>
    <row r="3204" spans="1:26" x14ac:dyDescent="0.35">
      <c r="A3204">
        <v>3203</v>
      </c>
      <c r="B3204">
        <v>2020</v>
      </c>
      <c r="C3204">
        <v>8</v>
      </c>
      <c r="D3204" t="s">
        <v>88</v>
      </c>
      <c r="E3204" t="s">
        <v>89</v>
      </c>
      <c r="F3204" t="s">
        <v>49</v>
      </c>
      <c r="G3204" t="s">
        <v>28</v>
      </c>
      <c r="H3204" t="s">
        <v>29</v>
      </c>
      <c r="I3204">
        <v>0</v>
      </c>
      <c r="J3204">
        <v>0</v>
      </c>
      <c r="K3204" t="s">
        <v>160</v>
      </c>
      <c r="L3204" s="1">
        <v>44044</v>
      </c>
      <c r="M3204">
        <v>0.235465725806452</v>
      </c>
      <c r="N3204">
        <v>31</v>
      </c>
      <c r="O3204" t="s">
        <v>222</v>
      </c>
      <c r="P3204">
        <v>0</v>
      </c>
      <c r="Q3204">
        <v>86854864</v>
      </c>
      <c r="R3204">
        <v>0</v>
      </c>
      <c r="S3204">
        <v>0</v>
      </c>
      <c r="T3204">
        <v>0</v>
      </c>
      <c r="U3204" t="s">
        <v>89</v>
      </c>
      <c r="V3204" t="s">
        <v>49</v>
      </c>
      <c r="W3204" t="s">
        <v>28</v>
      </c>
      <c r="X3204">
        <v>2020</v>
      </c>
      <c r="Y3204">
        <v>8</v>
      </c>
      <c r="Z3204" t="s">
        <v>160</v>
      </c>
    </row>
    <row r="3205" spans="1:26" x14ac:dyDescent="0.35">
      <c r="A3205">
        <v>3204</v>
      </c>
      <c r="B3205">
        <v>2020</v>
      </c>
      <c r="C3205">
        <v>8</v>
      </c>
      <c r="D3205" t="s">
        <v>90</v>
      </c>
      <c r="E3205" t="s">
        <v>51</v>
      </c>
      <c r="F3205" t="s">
        <v>59</v>
      </c>
      <c r="G3205" t="s">
        <v>60</v>
      </c>
      <c r="H3205" t="s">
        <v>29</v>
      </c>
      <c r="I3205">
        <v>0</v>
      </c>
      <c r="J3205">
        <v>0</v>
      </c>
      <c r="K3205" t="s">
        <v>160</v>
      </c>
      <c r="L3205" s="1">
        <v>44044</v>
      </c>
      <c r="M3205">
        <v>0.235465725806452</v>
      </c>
      <c r="N3205">
        <v>31</v>
      </c>
      <c r="O3205" t="s">
        <v>222</v>
      </c>
      <c r="P3205">
        <v>0</v>
      </c>
      <c r="Q3205">
        <v>6526017</v>
      </c>
      <c r="R3205">
        <v>0</v>
      </c>
      <c r="S3205">
        <v>0</v>
      </c>
      <c r="T3205">
        <v>0</v>
      </c>
      <c r="U3205" t="s">
        <v>51</v>
      </c>
      <c r="V3205" t="s">
        <v>59</v>
      </c>
      <c r="W3205" t="s">
        <v>60</v>
      </c>
      <c r="X3205">
        <v>2020</v>
      </c>
      <c r="Y3205">
        <v>8</v>
      </c>
      <c r="Z3205" t="s">
        <v>160</v>
      </c>
    </row>
    <row r="3206" spans="1:26" x14ac:dyDescent="0.35">
      <c r="A3206">
        <v>3205</v>
      </c>
      <c r="B3206">
        <v>2020</v>
      </c>
      <c r="C3206">
        <v>8</v>
      </c>
      <c r="D3206" t="s">
        <v>91</v>
      </c>
      <c r="E3206" t="s">
        <v>80</v>
      </c>
      <c r="F3206" t="s">
        <v>92</v>
      </c>
      <c r="G3206" t="s">
        <v>28</v>
      </c>
      <c r="H3206" t="s">
        <v>29</v>
      </c>
      <c r="I3206">
        <v>0</v>
      </c>
      <c r="J3206">
        <v>5.94</v>
      </c>
      <c r="K3206" t="s">
        <v>160</v>
      </c>
      <c r="L3206" s="1">
        <v>44044</v>
      </c>
      <c r="M3206">
        <v>0.235465725806452</v>
      </c>
      <c r="N3206">
        <v>31</v>
      </c>
      <c r="O3206" t="s">
        <v>222</v>
      </c>
      <c r="P3206">
        <v>0</v>
      </c>
      <c r="Q3206">
        <v>0</v>
      </c>
      <c r="R3206">
        <v>310</v>
      </c>
      <c r="S3206">
        <v>153</v>
      </c>
      <c r="T3206">
        <v>463</v>
      </c>
      <c r="U3206" t="s">
        <v>80</v>
      </c>
      <c r="V3206" t="s">
        <v>92</v>
      </c>
      <c r="W3206" t="s">
        <v>28</v>
      </c>
      <c r="X3206">
        <v>2020</v>
      </c>
      <c r="Y3206">
        <v>8</v>
      </c>
      <c r="Z3206" t="s">
        <v>160</v>
      </c>
    </row>
    <row r="3207" spans="1:26" x14ac:dyDescent="0.35">
      <c r="A3207">
        <v>3206</v>
      </c>
      <c r="B3207">
        <v>2020</v>
      </c>
      <c r="C3207">
        <v>8</v>
      </c>
      <c r="D3207" t="s">
        <v>93</v>
      </c>
      <c r="E3207" t="s">
        <v>94</v>
      </c>
      <c r="F3207" t="s">
        <v>95</v>
      </c>
      <c r="G3207" t="s">
        <v>60</v>
      </c>
      <c r="H3207" t="s">
        <v>29</v>
      </c>
      <c r="I3207">
        <v>0</v>
      </c>
      <c r="J3207">
        <v>11.52</v>
      </c>
      <c r="K3207" t="s">
        <v>160</v>
      </c>
      <c r="L3207" s="1">
        <v>44044</v>
      </c>
      <c r="M3207">
        <v>0.235465725806452</v>
      </c>
      <c r="N3207">
        <v>31</v>
      </c>
      <c r="O3207" t="s">
        <v>222</v>
      </c>
      <c r="P3207">
        <v>1312</v>
      </c>
      <c r="Q3207">
        <v>1942</v>
      </c>
      <c r="R3207">
        <v>0</v>
      </c>
      <c r="S3207">
        <v>0</v>
      </c>
      <c r="T3207">
        <v>1312</v>
      </c>
      <c r="U3207" t="s">
        <v>94</v>
      </c>
      <c r="V3207" t="s">
        <v>95</v>
      </c>
      <c r="W3207" t="s">
        <v>60</v>
      </c>
      <c r="X3207">
        <v>2020</v>
      </c>
      <c r="Y3207">
        <v>8</v>
      </c>
      <c r="Z3207" t="s">
        <v>160</v>
      </c>
    </row>
    <row r="3208" spans="1:26" x14ac:dyDescent="0.35">
      <c r="A3208">
        <v>3207</v>
      </c>
      <c r="B3208">
        <v>2020</v>
      </c>
      <c r="C3208">
        <v>8</v>
      </c>
      <c r="D3208" t="s">
        <v>96</v>
      </c>
      <c r="E3208" t="s">
        <v>97</v>
      </c>
      <c r="F3208" t="s">
        <v>72</v>
      </c>
      <c r="G3208" t="s">
        <v>28</v>
      </c>
      <c r="H3208" t="s">
        <v>29</v>
      </c>
      <c r="I3208">
        <v>0</v>
      </c>
      <c r="J3208">
        <v>29.9</v>
      </c>
      <c r="K3208" t="s">
        <v>160</v>
      </c>
      <c r="L3208" s="1">
        <v>44044</v>
      </c>
      <c r="M3208">
        <v>0.235465725806452</v>
      </c>
      <c r="N3208">
        <v>31</v>
      </c>
      <c r="O3208" t="s">
        <v>222</v>
      </c>
      <c r="P3208">
        <v>0</v>
      </c>
      <c r="Q3208">
        <v>158880</v>
      </c>
      <c r="R3208">
        <v>0</v>
      </c>
      <c r="S3208">
        <v>0</v>
      </c>
      <c r="T3208">
        <v>0</v>
      </c>
      <c r="U3208" t="s">
        <v>97</v>
      </c>
      <c r="V3208" t="s">
        <v>72</v>
      </c>
      <c r="W3208" t="s">
        <v>28</v>
      </c>
      <c r="X3208">
        <v>2020</v>
      </c>
      <c r="Y3208">
        <v>8</v>
      </c>
      <c r="Z3208" t="s">
        <v>160</v>
      </c>
    </row>
    <row r="3209" spans="1:26" x14ac:dyDescent="0.35">
      <c r="A3209">
        <v>3208</v>
      </c>
      <c r="B3209">
        <v>2020</v>
      </c>
      <c r="C3209">
        <v>8</v>
      </c>
      <c r="D3209" t="s">
        <v>98</v>
      </c>
      <c r="E3209" t="s">
        <v>99</v>
      </c>
      <c r="F3209" t="s">
        <v>100</v>
      </c>
      <c r="G3209" t="s">
        <v>60</v>
      </c>
      <c r="H3209" t="s">
        <v>29</v>
      </c>
      <c r="I3209">
        <v>0</v>
      </c>
      <c r="J3209">
        <v>120</v>
      </c>
      <c r="K3209" t="s">
        <v>160</v>
      </c>
      <c r="L3209" s="1">
        <v>44044</v>
      </c>
      <c r="M3209">
        <v>0.235465725806452</v>
      </c>
      <c r="N3209">
        <v>31</v>
      </c>
      <c r="O3209" t="s">
        <v>222</v>
      </c>
      <c r="P3209">
        <v>6912</v>
      </c>
      <c r="Q3209">
        <v>14592</v>
      </c>
      <c r="R3209">
        <v>0</v>
      </c>
      <c r="S3209">
        <v>0</v>
      </c>
      <c r="T3209">
        <v>6912</v>
      </c>
      <c r="U3209" t="s">
        <v>99</v>
      </c>
      <c r="V3209" t="s">
        <v>100</v>
      </c>
      <c r="W3209" t="s">
        <v>60</v>
      </c>
      <c r="X3209">
        <v>2020</v>
      </c>
      <c r="Y3209">
        <v>8</v>
      </c>
      <c r="Z3209" t="s">
        <v>160</v>
      </c>
    </row>
    <row r="3210" spans="1:26" x14ac:dyDescent="0.35">
      <c r="A3210">
        <v>3209</v>
      </c>
      <c r="B3210">
        <v>2020</v>
      </c>
      <c r="C3210">
        <v>8</v>
      </c>
      <c r="D3210" t="s">
        <v>101</v>
      </c>
      <c r="E3210" t="s">
        <v>102</v>
      </c>
      <c r="F3210" t="s">
        <v>103</v>
      </c>
      <c r="G3210" t="s">
        <v>28</v>
      </c>
      <c r="H3210" t="s">
        <v>29</v>
      </c>
      <c r="I3210">
        <v>0</v>
      </c>
      <c r="J3210">
        <v>3.5</v>
      </c>
      <c r="K3210" t="s">
        <v>160</v>
      </c>
      <c r="L3210" s="1">
        <v>44044</v>
      </c>
      <c r="M3210">
        <v>0.235465725806452</v>
      </c>
      <c r="N3210">
        <v>31</v>
      </c>
      <c r="O3210" t="s">
        <v>222</v>
      </c>
      <c r="P3210">
        <v>0</v>
      </c>
      <c r="Q3210">
        <v>142560</v>
      </c>
      <c r="R3210">
        <v>0</v>
      </c>
      <c r="S3210">
        <v>0</v>
      </c>
      <c r="T3210">
        <v>0</v>
      </c>
      <c r="U3210" t="s">
        <v>102</v>
      </c>
      <c r="V3210" t="s">
        <v>103</v>
      </c>
      <c r="W3210" t="s">
        <v>28</v>
      </c>
      <c r="X3210">
        <v>2020</v>
      </c>
      <c r="Y3210">
        <v>8</v>
      </c>
      <c r="Z3210" t="s">
        <v>160</v>
      </c>
    </row>
    <row r="3211" spans="1:26" x14ac:dyDescent="0.35">
      <c r="A3211">
        <v>3210</v>
      </c>
      <c r="B3211">
        <v>2020</v>
      </c>
      <c r="C3211">
        <v>8</v>
      </c>
      <c r="D3211" t="s">
        <v>104</v>
      </c>
      <c r="E3211" t="s">
        <v>105</v>
      </c>
      <c r="F3211" t="s">
        <v>49</v>
      </c>
      <c r="G3211" t="s">
        <v>28</v>
      </c>
      <c r="H3211" t="s">
        <v>29</v>
      </c>
      <c r="I3211">
        <v>0</v>
      </c>
      <c r="J3211">
        <v>9.36</v>
      </c>
      <c r="K3211" t="s">
        <v>160</v>
      </c>
      <c r="L3211" s="1">
        <v>44044</v>
      </c>
      <c r="M3211">
        <v>0.235465725806452</v>
      </c>
      <c r="N3211">
        <v>31</v>
      </c>
      <c r="O3211" t="s">
        <v>222</v>
      </c>
      <c r="P3211">
        <v>400</v>
      </c>
      <c r="Q3211">
        <v>6440</v>
      </c>
      <c r="R3211">
        <v>0</v>
      </c>
      <c r="S3211">
        <v>0</v>
      </c>
      <c r="T3211">
        <v>400</v>
      </c>
      <c r="U3211" t="s">
        <v>105</v>
      </c>
      <c r="V3211" t="s">
        <v>49</v>
      </c>
      <c r="W3211" t="s">
        <v>28</v>
      </c>
      <c r="X3211">
        <v>2020</v>
      </c>
      <c r="Y3211">
        <v>8</v>
      </c>
      <c r="Z3211" t="s">
        <v>160</v>
      </c>
    </row>
    <row r="3212" spans="1:26" x14ac:dyDescent="0.35">
      <c r="A3212">
        <v>3211</v>
      </c>
      <c r="B3212">
        <v>2020</v>
      </c>
      <c r="C3212">
        <v>9</v>
      </c>
      <c r="D3212" t="s">
        <v>25</v>
      </c>
      <c r="E3212" t="s">
        <v>26</v>
      </c>
      <c r="F3212" t="s">
        <v>27</v>
      </c>
      <c r="G3212" t="s">
        <v>28</v>
      </c>
      <c r="H3212" s="1">
        <v>44075</v>
      </c>
      <c r="I3212">
        <v>30.815000000000001</v>
      </c>
      <c r="J3212">
        <v>522.83500000000004</v>
      </c>
      <c r="K3212" t="s">
        <v>162</v>
      </c>
      <c r="L3212" s="1">
        <v>44075</v>
      </c>
      <c r="M3212">
        <v>0.197662746415771</v>
      </c>
      <c r="N3212">
        <v>31</v>
      </c>
      <c r="O3212" t="s">
        <v>223</v>
      </c>
      <c r="P3212">
        <v>24980</v>
      </c>
      <c r="Q3212">
        <v>54613</v>
      </c>
      <c r="R3212">
        <v>0</v>
      </c>
      <c r="S3212">
        <v>0</v>
      </c>
      <c r="T3212">
        <v>24980</v>
      </c>
      <c r="U3212" t="s">
        <v>26</v>
      </c>
      <c r="V3212" t="s">
        <v>27</v>
      </c>
      <c r="W3212" t="s">
        <v>28</v>
      </c>
      <c r="X3212">
        <v>2020</v>
      </c>
      <c r="Y3212">
        <v>9</v>
      </c>
      <c r="Z3212" t="s">
        <v>162</v>
      </c>
    </row>
    <row r="3213" spans="1:26" x14ac:dyDescent="0.35">
      <c r="A3213">
        <v>3212</v>
      </c>
      <c r="B3213">
        <v>2020</v>
      </c>
      <c r="C3213">
        <v>9</v>
      </c>
      <c r="D3213" t="s">
        <v>32</v>
      </c>
      <c r="E3213" t="s">
        <v>33</v>
      </c>
      <c r="F3213" t="s">
        <v>34</v>
      </c>
      <c r="G3213" t="s">
        <v>35</v>
      </c>
      <c r="H3213" s="1">
        <v>44075</v>
      </c>
      <c r="I3213">
        <v>88.43</v>
      </c>
      <c r="J3213">
        <v>3843.3969999999999</v>
      </c>
      <c r="K3213" t="s">
        <v>162</v>
      </c>
      <c r="L3213" s="1">
        <v>44075</v>
      </c>
      <c r="M3213">
        <v>0.197662746415771</v>
      </c>
      <c r="N3213">
        <v>31</v>
      </c>
      <c r="O3213" t="s">
        <v>223</v>
      </c>
      <c r="P3213">
        <v>174588</v>
      </c>
      <c r="Q3213">
        <v>595922</v>
      </c>
      <c r="R3213">
        <v>0</v>
      </c>
      <c r="S3213">
        <v>0</v>
      </c>
      <c r="T3213">
        <v>174588</v>
      </c>
      <c r="U3213" t="s">
        <v>33</v>
      </c>
      <c r="V3213" t="s">
        <v>34</v>
      </c>
      <c r="W3213" t="s">
        <v>35</v>
      </c>
      <c r="X3213">
        <v>2020</v>
      </c>
      <c r="Y3213">
        <v>9</v>
      </c>
      <c r="Z3213" t="s">
        <v>162</v>
      </c>
    </row>
    <row r="3214" spans="1:26" x14ac:dyDescent="0.35">
      <c r="A3214">
        <v>3213</v>
      </c>
      <c r="B3214">
        <v>2020</v>
      </c>
      <c r="C3214">
        <v>9</v>
      </c>
      <c r="D3214" t="s">
        <v>36</v>
      </c>
      <c r="E3214" t="s">
        <v>37</v>
      </c>
      <c r="F3214" t="s">
        <v>38</v>
      </c>
      <c r="G3214" t="s">
        <v>28</v>
      </c>
      <c r="H3214" s="1">
        <v>44075</v>
      </c>
      <c r="I3214">
        <v>167.995</v>
      </c>
      <c r="J3214">
        <v>3368.8440000000001</v>
      </c>
      <c r="K3214" t="s">
        <v>162</v>
      </c>
      <c r="L3214" s="1">
        <v>44075</v>
      </c>
      <c r="M3214">
        <v>0.197662746415771</v>
      </c>
      <c r="N3214">
        <v>31</v>
      </c>
      <c r="O3214" t="s">
        <v>223</v>
      </c>
      <c r="P3214">
        <v>185185</v>
      </c>
      <c r="Q3214">
        <v>432287</v>
      </c>
      <c r="R3214">
        <v>0</v>
      </c>
      <c r="S3214">
        <v>0</v>
      </c>
      <c r="T3214">
        <v>185185</v>
      </c>
      <c r="U3214" t="s">
        <v>37</v>
      </c>
      <c r="V3214" t="s">
        <v>38</v>
      </c>
      <c r="W3214" t="s">
        <v>28</v>
      </c>
      <c r="X3214">
        <v>2020</v>
      </c>
      <c r="Y3214">
        <v>9</v>
      </c>
      <c r="Z3214" t="s">
        <v>162</v>
      </c>
    </row>
    <row r="3215" spans="1:26" x14ac:dyDescent="0.35">
      <c r="A3215">
        <v>3214</v>
      </c>
      <c r="B3215">
        <v>2020</v>
      </c>
      <c r="C3215">
        <v>9</v>
      </c>
      <c r="D3215" t="s">
        <v>39</v>
      </c>
      <c r="E3215" t="s">
        <v>40</v>
      </c>
      <c r="F3215" t="s">
        <v>41</v>
      </c>
      <c r="G3215" t="s">
        <v>35</v>
      </c>
      <c r="H3215" t="s">
        <v>29</v>
      </c>
      <c r="I3215">
        <v>0</v>
      </c>
      <c r="J3215">
        <v>2.64</v>
      </c>
      <c r="K3215" t="s">
        <v>162</v>
      </c>
      <c r="L3215" s="1">
        <v>44075</v>
      </c>
      <c r="M3215">
        <v>0.197662746415771</v>
      </c>
      <c r="N3215">
        <v>31</v>
      </c>
      <c r="O3215" t="s">
        <v>223</v>
      </c>
      <c r="P3215">
        <v>0</v>
      </c>
      <c r="Q3215">
        <v>108600</v>
      </c>
      <c r="R3215">
        <v>0</v>
      </c>
      <c r="S3215">
        <v>0</v>
      </c>
      <c r="T3215">
        <v>0</v>
      </c>
      <c r="U3215" t="s">
        <v>40</v>
      </c>
      <c r="V3215" t="s">
        <v>41</v>
      </c>
      <c r="W3215" t="s">
        <v>35</v>
      </c>
      <c r="X3215">
        <v>2020</v>
      </c>
      <c r="Y3215">
        <v>9</v>
      </c>
      <c r="Z3215" t="s">
        <v>162</v>
      </c>
    </row>
    <row r="3216" spans="1:26" x14ac:dyDescent="0.35">
      <c r="A3216">
        <v>3215</v>
      </c>
      <c r="B3216">
        <v>2020</v>
      </c>
      <c r="C3216">
        <v>9</v>
      </c>
      <c r="D3216" t="s">
        <v>42</v>
      </c>
      <c r="E3216" t="s">
        <v>43</v>
      </c>
      <c r="F3216" t="s">
        <v>44</v>
      </c>
      <c r="G3216" t="s">
        <v>35</v>
      </c>
      <c r="H3216" t="s">
        <v>29</v>
      </c>
      <c r="I3216">
        <v>0</v>
      </c>
      <c r="J3216">
        <v>417.875</v>
      </c>
      <c r="K3216" t="s">
        <v>162</v>
      </c>
      <c r="L3216" s="1">
        <v>44075</v>
      </c>
      <c r="M3216">
        <v>0.197662746415771</v>
      </c>
      <c r="N3216">
        <v>31</v>
      </c>
      <c r="O3216" t="s">
        <v>223</v>
      </c>
      <c r="P3216">
        <v>15295</v>
      </c>
      <c r="Q3216">
        <v>44375</v>
      </c>
      <c r="R3216">
        <v>0</v>
      </c>
      <c r="S3216">
        <v>0</v>
      </c>
      <c r="T3216">
        <v>15295</v>
      </c>
      <c r="U3216" t="s">
        <v>43</v>
      </c>
      <c r="V3216" t="s">
        <v>44</v>
      </c>
      <c r="W3216" t="s">
        <v>35</v>
      </c>
      <c r="X3216">
        <v>2020</v>
      </c>
      <c r="Y3216">
        <v>9</v>
      </c>
      <c r="Z3216" t="s">
        <v>162</v>
      </c>
    </row>
    <row r="3217" spans="1:26" x14ac:dyDescent="0.35">
      <c r="A3217">
        <v>3216</v>
      </c>
      <c r="B3217">
        <v>2020</v>
      </c>
      <c r="C3217">
        <v>9</v>
      </c>
      <c r="D3217" t="s">
        <v>45</v>
      </c>
      <c r="E3217" t="s">
        <v>46</v>
      </c>
      <c r="F3217" t="s">
        <v>41</v>
      </c>
      <c r="G3217" t="s">
        <v>35</v>
      </c>
      <c r="H3217" t="s">
        <v>29</v>
      </c>
      <c r="I3217">
        <v>0</v>
      </c>
      <c r="J3217">
        <v>89.79</v>
      </c>
      <c r="K3217" t="s">
        <v>162</v>
      </c>
      <c r="L3217" s="1">
        <v>44075</v>
      </c>
      <c r="M3217">
        <v>0.197662746415771</v>
      </c>
      <c r="N3217">
        <v>31</v>
      </c>
      <c r="O3217" t="s">
        <v>223</v>
      </c>
      <c r="P3217">
        <v>0</v>
      </c>
      <c r="Q3217">
        <v>262720</v>
      </c>
      <c r="R3217">
        <v>0</v>
      </c>
      <c r="S3217">
        <v>0</v>
      </c>
      <c r="T3217">
        <v>0</v>
      </c>
      <c r="U3217" t="s">
        <v>46</v>
      </c>
      <c r="V3217" t="s">
        <v>41</v>
      </c>
      <c r="W3217" t="s">
        <v>35</v>
      </c>
      <c r="X3217">
        <v>2020</v>
      </c>
      <c r="Y3217">
        <v>9</v>
      </c>
      <c r="Z3217" t="s">
        <v>162</v>
      </c>
    </row>
    <row r="3218" spans="1:26" x14ac:dyDescent="0.35">
      <c r="A3218">
        <v>3217</v>
      </c>
      <c r="B3218">
        <v>2020</v>
      </c>
      <c r="C3218">
        <v>9</v>
      </c>
      <c r="D3218" t="s">
        <v>47</v>
      </c>
      <c r="E3218" t="s">
        <v>48</v>
      </c>
      <c r="F3218" t="s">
        <v>49</v>
      </c>
      <c r="G3218" t="s">
        <v>28</v>
      </c>
      <c r="H3218" t="s">
        <v>29</v>
      </c>
      <c r="I3218">
        <v>0</v>
      </c>
      <c r="J3218">
        <v>635.34400000000005</v>
      </c>
      <c r="K3218" t="s">
        <v>162</v>
      </c>
      <c r="L3218" s="1">
        <v>44075</v>
      </c>
      <c r="M3218">
        <v>0.197662746415771</v>
      </c>
      <c r="N3218">
        <v>31</v>
      </c>
      <c r="O3218" t="s">
        <v>223</v>
      </c>
      <c r="P3218">
        <v>27904</v>
      </c>
      <c r="Q3218">
        <v>158245</v>
      </c>
      <c r="R3218">
        <v>0</v>
      </c>
      <c r="S3218">
        <v>0</v>
      </c>
      <c r="T3218">
        <v>27904</v>
      </c>
      <c r="U3218" t="s">
        <v>48</v>
      </c>
      <c r="V3218" t="s">
        <v>49</v>
      </c>
      <c r="W3218" t="s">
        <v>28</v>
      </c>
      <c r="X3218">
        <v>2020</v>
      </c>
      <c r="Y3218">
        <v>9</v>
      </c>
      <c r="Z3218" t="s">
        <v>162</v>
      </c>
    </row>
    <row r="3219" spans="1:26" x14ac:dyDescent="0.35">
      <c r="A3219">
        <v>3218</v>
      </c>
      <c r="B3219">
        <v>2020</v>
      </c>
      <c r="C3219">
        <v>9</v>
      </c>
      <c r="D3219" t="s">
        <v>50</v>
      </c>
      <c r="E3219" t="s">
        <v>51</v>
      </c>
      <c r="F3219" t="s">
        <v>38</v>
      </c>
      <c r="G3219" t="s">
        <v>28</v>
      </c>
      <c r="H3219" t="s">
        <v>29</v>
      </c>
      <c r="I3219">
        <v>0</v>
      </c>
      <c r="J3219">
        <v>0</v>
      </c>
      <c r="K3219" t="s">
        <v>162</v>
      </c>
      <c r="L3219" s="1">
        <v>44075</v>
      </c>
      <c r="M3219">
        <v>0.197662746415771</v>
      </c>
      <c r="N3219">
        <v>31</v>
      </c>
      <c r="O3219" t="s">
        <v>223</v>
      </c>
      <c r="P3219">
        <v>0</v>
      </c>
      <c r="Q3219">
        <v>282246435</v>
      </c>
      <c r="R3219">
        <v>0</v>
      </c>
      <c r="S3219">
        <v>0</v>
      </c>
      <c r="T3219">
        <v>0</v>
      </c>
      <c r="U3219" t="s">
        <v>51</v>
      </c>
      <c r="V3219" t="s">
        <v>38</v>
      </c>
      <c r="W3219" t="s">
        <v>28</v>
      </c>
      <c r="X3219">
        <v>2020</v>
      </c>
      <c r="Y3219">
        <v>9</v>
      </c>
      <c r="Z3219" t="s">
        <v>162</v>
      </c>
    </row>
    <row r="3220" spans="1:26" x14ac:dyDescent="0.35">
      <c r="A3220">
        <v>3219</v>
      </c>
      <c r="B3220">
        <v>2020</v>
      </c>
      <c r="C3220">
        <v>9</v>
      </c>
      <c r="D3220" t="s">
        <v>52</v>
      </c>
      <c r="E3220" t="s">
        <v>53</v>
      </c>
      <c r="F3220" t="s">
        <v>34</v>
      </c>
      <c r="G3220" t="s">
        <v>35</v>
      </c>
      <c r="H3220" s="1">
        <v>44075</v>
      </c>
      <c r="I3220">
        <v>11.84</v>
      </c>
      <c r="J3220">
        <v>11.84</v>
      </c>
      <c r="K3220" t="s">
        <v>162</v>
      </c>
      <c r="L3220" s="1">
        <v>44075</v>
      </c>
      <c r="M3220">
        <v>0.197662746415771</v>
      </c>
      <c r="N3220">
        <v>31</v>
      </c>
      <c r="O3220" t="s">
        <v>223</v>
      </c>
      <c r="P3220">
        <v>0</v>
      </c>
      <c r="Q3220">
        <v>428764830</v>
      </c>
      <c r="R3220">
        <v>0</v>
      </c>
      <c r="S3220">
        <v>0</v>
      </c>
      <c r="T3220">
        <v>0</v>
      </c>
      <c r="U3220" t="s">
        <v>53</v>
      </c>
      <c r="V3220" t="s">
        <v>34</v>
      </c>
      <c r="W3220" t="s">
        <v>35</v>
      </c>
      <c r="X3220">
        <v>2020</v>
      </c>
      <c r="Y3220">
        <v>9</v>
      </c>
      <c r="Z3220" t="s">
        <v>162</v>
      </c>
    </row>
    <row r="3221" spans="1:26" x14ac:dyDescent="0.35">
      <c r="A3221">
        <v>3220</v>
      </c>
      <c r="B3221">
        <v>2020</v>
      </c>
      <c r="C3221">
        <v>9</v>
      </c>
      <c r="D3221" t="s">
        <v>54</v>
      </c>
      <c r="E3221" t="s">
        <v>55</v>
      </c>
      <c r="F3221" t="s">
        <v>56</v>
      </c>
      <c r="G3221" t="s">
        <v>35</v>
      </c>
      <c r="H3221" s="1">
        <v>44075</v>
      </c>
      <c r="I3221">
        <v>43.2</v>
      </c>
      <c r="J3221">
        <v>424.32600000000002</v>
      </c>
      <c r="K3221" t="s">
        <v>162</v>
      </c>
      <c r="L3221" s="1">
        <v>44075</v>
      </c>
      <c r="M3221">
        <v>0.197662746415771</v>
      </c>
      <c r="N3221">
        <v>31</v>
      </c>
      <c r="O3221" t="s">
        <v>223</v>
      </c>
      <c r="P3221">
        <v>15468</v>
      </c>
      <c r="Q3221">
        <v>216763</v>
      </c>
      <c r="R3221">
        <v>0</v>
      </c>
      <c r="S3221">
        <v>0</v>
      </c>
      <c r="T3221">
        <v>15468</v>
      </c>
      <c r="U3221" t="s">
        <v>55</v>
      </c>
      <c r="V3221" t="s">
        <v>56</v>
      </c>
      <c r="W3221" t="s">
        <v>35</v>
      </c>
      <c r="X3221">
        <v>2020</v>
      </c>
      <c r="Y3221">
        <v>9</v>
      </c>
      <c r="Z3221" t="s">
        <v>162</v>
      </c>
    </row>
    <row r="3222" spans="1:26" x14ac:dyDescent="0.35">
      <c r="A3222">
        <v>3221</v>
      </c>
      <c r="B3222">
        <v>2020</v>
      </c>
      <c r="C3222">
        <v>9</v>
      </c>
      <c r="D3222" t="s">
        <v>57</v>
      </c>
      <c r="E3222" t="s">
        <v>58</v>
      </c>
      <c r="F3222" t="s">
        <v>59</v>
      </c>
      <c r="G3222" t="s">
        <v>60</v>
      </c>
      <c r="H3222" s="1">
        <v>44075</v>
      </c>
      <c r="I3222">
        <v>5.12</v>
      </c>
      <c r="J3222">
        <v>97.504999999999995</v>
      </c>
      <c r="K3222" t="s">
        <v>162</v>
      </c>
      <c r="L3222" s="1">
        <v>44075</v>
      </c>
      <c r="M3222">
        <v>0.197662746415771</v>
      </c>
      <c r="N3222">
        <v>31</v>
      </c>
      <c r="O3222" t="s">
        <v>223</v>
      </c>
      <c r="P3222">
        <v>4284</v>
      </c>
      <c r="Q3222">
        <v>14557</v>
      </c>
      <c r="R3222">
        <v>0</v>
      </c>
      <c r="S3222">
        <v>0</v>
      </c>
      <c r="T3222">
        <v>4284</v>
      </c>
      <c r="U3222" t="s">
        <v>58</v>
      </c>
      <c r="V3222" t="s">
        <v>59</v>
      </c>
      <c r="W3222" t="s">
        <v>60</v>
      </c>
      <c r="X3222">
        <v>2020</v>
      </c>
      <c r="Y3222">
        <v>9</v>
      </c>
      <c r="Z3222" t="s">
        <v>162</v>
      </c>
    </row>
    <row r="3223" spans="1:26" x14ac:dyDescent="0.35">
      <c r="A3223">
        <v>3222</v>
      </c>
      <c r="B3223">
        <v>2020</v>
      </c>
      <c r="C3223">
        <v>9</v>
      </c>
      <c r="D3223" t="s">
        <v>61</v>
      </c>
      <c r="E3223" t="s">
        <v>62</v>
      </c>
      <c r="F3223" t="s">
        <v>63</v>
      </c>
      <c r="G3223" t="s">
        <v>60</v>
      </c>
      <c r="H3223" t="s">
        <v>29</v>
      </c>
      <c r="I3223">
        <v>0</v>
      </c>
      <c r="J3223">
        <v>0</v>
      </c>
      <c r="K3223" t="s">
        <v>162</v>
      </c>
      <c r="L3223" s="1">
        <v>44075</v>
      </c>
      <c r="M3223">
        <v>0.197662746415771</v>
      </c>
      <c r="N3223">
        <v>31</v>
      </c>
      <c r="O3223" t="s">
        <v>29</v>
      </c>
      <c r="P3223" t="s">
        <v>29</v>
      </c>
      <c r="Q3223" t="s">
        <v>29</v>
      </c>
      <c r="R3223" t="s">
        <v>29</v>
      </c>
      <c r="S3223" t="s">
        <v>29</v>
      </c>
      <c r="T3223" t="s">
        <v>29</v>
      </c>
      <c r="U3223" t="s">
        <v>29</v>
      </c>
      <c r="V3223" t="s">
        <v>29</v>
      </c>
      <c r="W3223" t="s">
        <v>29</v>
      </c>
      <c r="X3223" t="s">
        <v>29</v>
      </c>
      <c r="Y3223" t="s">
        <v>29</v>
      </c>
      <c r="Z3223" t="s">
        <v>29</v>
      </c>
    </row>
    <row r="3224" spans="1:26" x14ac:dyDescent="0.35">
      <c r="A3224">
        <v>3223</v>
      </c>
      <c r="B3224">
        <v>2020</v>
      </c>
      <c r="C3224">
        <v>9</v>
      </c>
      <c r="D3224" t="s">
        <v>64</v>
      </c>
      <c r="E3224" t="s">
        <v>65</v>
      </c>
      <c r="F3224" t="s">
        <v>66</v>
      </c>
      <c r="G3224" t="s">
        <v>28</v>
      </c>
      <c r="H3224" t="s">
        <v>29</v>
      </c>
      <c r="I3224">
        <v>0</v>
      </c>
      <c r="J3224">
        <v>0</v>
      </c>
      <c r="K3224" t="s">
        <v>162</v>
      </c>
      <c r="L3224" s="1">
        <v>44075</v>
      </c>
      <c r="M3224">
        <v>0.197662746415771</v>
      </c>
      <c r="N3224">
        <v>31</v>
      </c>
      <c r="O3224" t="s">
        <v>223</v>
      </c>
      <c r="P3224">
        <v>0</v>
      </c>
      <c r="Q3224">
        <v>121695549</v>
      </c>
      <c r="R3224">
        <v>0</v>
      </c>
      <c r="S3224">
        <v>0</v>
      </c>
      <c r="T3224">
        <v>0</v>
      </c>
      <c r="U3224" t="s">
        <v>65</v>
      </c>
      <c r="V3224" t="s">
        <v>66</v>
      </c>
      <c r="W3224" t="s">
        <v>28</v>
      </c>
      <c r="X3224">
        <v>2020</v>
      </c>
      <c r="Y3224">
        <v>9</v>
      </c>
      <c r="Z3224" t="s">
        <v>162</v>
      </c>
    </row>
    <row r="3225" spans="1:26" x14ac:dyDescent="0.35">
      <c r="A3225">
        <v>3224</v>
      </c>
      <c r="B3225">
        <v>2020</v>
      </c>
      <c r="C3225">
        <v>9</v>
      </c>
      <c r="D3225" t="s">
        <v>67</v>
      </c>
      <c r="E3225" t="s">
        <v>68</v>
      </c>
      <c r="F3225" t="s">
        <v>69</v>
      </c>
      <c r="G3225" t="s">
        <v>35</v>
      </c>
      <c r="H3225" t="s">
        <v>29</v>
      </c>
      <c r="I3225">
        <v>0</v>
      </c>
      <c r="J3225">
        <v>0</v>
      </c>
      <c r="K3225" t="s">
        <v>162</v>
      </c>
      <c r="L3225" s="1">
        <v>44075</v>
      </c>
      <c r="M3225">
        <v>0.197662746415771</v>
      </c>
      <c r="N3225">
        <v>31</v>
      </c>
      <c r="O3225" t="s">
        <v>29</v>
      </c>
      <c r="P3225" t="s">
        <v>29</v>
      </c>
      <c r="Q3225" t="s">
        <v>29</v>
      </c>
      <c r="R3225" t="s">
        <v>29</v>
      </c>
      <c r="S3225" t="s">
        <v>29</v>
      </c>
      <c r="T3225" t="s">
        <v>29</v>
      </c>
      <c r="U3225" t="s">
        <v>29</v>
      </c>
      <c r="V3225" t="s">
        <v>29</v>
      </c>
      <c r="W3225" t="s">
        <v>29</v>
      </c>
      <c r="X3225" t="s">
        <v>29</v>
      </c>
      <c r="Y3225" t="s">
        <v>29</v>
      </c>
      <c r="Z3225" t="s">
        <v>29</v>
      </c>
    </row>
    <row r="3226" spans="1:26" x14ac:dyDescent="0.35">
      <c r="A3226">
        <v>3225</v>
      </c>
      <c r="B3226">
        <v>2020</v>
      </c>
      <c r="C3226">
        <v>9</v>
      </c>
      <c r="D3226" t="s">
        <v>70</v>
      </c>
      <c r="E3226" t="s">
        <v>71</v>
      </c>
      <c r="F3226" t="s">
        <v>72</v>
      </c>
      <c r="G3226" t="s">
        <v>28</v>
      </c>
      <c r="H3226" t="s">
        <v>29</v>
      </c>
      <c r="I3226">
        <v>0</v>
      </c>
      <c r="J3226">
        <v>8.91</v>
      </c>
      <c r="K3226" t="s">
        <v>162</v>
      </c>
      <c r="L3226" s="1">
        <v>44075</v>
      </c>
      <c r="M3226">
        <v>0.197662746415771</v>
      </c>
      <c r="N3226">
        <v>31</v>
      </c>
      <c r="O3226" t="s">
        <v>223</v>
      </c>
      <c r="P3226">
        <v>0</v>
      </c>
      <c r="Q3226">
        <v>68400</v>
      </c>
      <c r="R3226">
        <v>0</v>
      </c>
      <c r="S3226">
        <v>0</v>
      </c>
      <c r="T3226">
        <v>0</v>
      </c>
      <c r="U3226" t="s">
        <v>71</v>
      </c>
      <c r="V3226" t="s">
        <v>72</v>
      </c>
      <c r="W3226" t="s">
        <v>28</v>
      </c>
      <c r="X3226">
        <v>2020</v>
      </c>
      <c r="Y3226">
        <v>9</v>
      </c>
      <c r="Z3226" t="s">
        <v>162</v>
      </c>
    </row>
    <row r="3227" spans="1:26" x14ac:dyDescent="0.35">
      <c r="A3227">
        <v>3226</v>
      </c>
      <c r="B3227">
        <v>2020</v>
      </c>
      <c r="C3227">
        <v>9</v>
      </c>
      <c r="D3227" t="s">
        <v>73</v>
      </c>
      <c r="E3227" t="s">
        <v>74</v>
      </c>
      <c r="F3227" t="s">
        <v>66</v>
      </c>
      <c r="G3227" t="s">
        <v>28</v>
      </c>
      <c r="H3227" t="s">
        <v>29</v>
      </c>
      <c r="I3227">
        <v>0</v>
      </c>
      <c r="J3227">
        <v>57.5</v>
      </c>
      <c r="K3227" t="s">
        <v>162</v>
      </c>
      <c r="L3227" s="1">
        <v>44075</v>
      </c>
      <c r="M3227">
        <v>0.197662746415771</v>
      </c>
      <c r="N3227">
        <v>31</v>
      </c>
      <c r="O3227" t="s">
        <v>223</v>
      </c>
      <c r="P3227">
        <v>300</v>
      </c>
      <c r="Q3227">
        <v>69520</v>
      </c>
      <c r="R3227">
        <v>0</v>
      </c>
      <c r="S3227">
        <v>0</v>
      </c>
      <c r="T3227">
        <v>300</v>
      </c>
      <c r="U3227" t="s">
        <v>74</v>
      </c>
      <c r="V3227" t="s">
        <v>66</v>
      </c>
      <c r="W3227" t="s">
        <v>28</v>
      </c>
      <c r="X3227">
        <v>2020</v>
      </c>
      <c r="Y3227">
        <v>9</v>
      </c>
      <c r="Z3227" t="s">
        <v>162</v>
      </c>
    </row>
    <row r="3228" spans="1:26" x14ac:dyDescent="0.35">
      <c r="A3228">
        <v>3227</v>
      </c>
      <c r="B3228">
        <v>2020</v>
      </c>
      <c r="C3228">
        <v>9</v>
      </c>
      <c r="D3228" t="s">
        <v>75</v>
      </c>
      <c r="E3228" t="s">
        <v>76</v>
      </c>
      <c r="F3228" t="s">
        <v>44</v>
      </c>
      <c r="G3228" t="s">
        <v>35</v>
      </c>
      <c r="H3228" t="s">
        <v>29</v>
      </c>
      <c r="I3228">
        <v>0</v>
      </c>
      <c r="J3228">
        <v>0</v>
      </c>
      <c r="K3228" t="s">
        <v>162</v>
      </c>
      <c r="L3228" s="1">
        <v>44075</v>
      </c>
      <c r="M3228">
        <v>0.197662746415771</v>
      </c>
      <c r="N3228">
        <v>31</v>
      </c>
      <c r="O3228" t="s">
        <v>223</v>
      </c>
      <c r="P3228">
        <v>0</v>
      </c>
      <c r="Q3228">
        <v>31378704</v>
      </c>
      <c r="R3228">
        <v>0</v>
      </c>
      <c r="S3228">
        <v>0</v>
      </c>
      <c r="T3228">
        <v>0</v>
      </c>
      <c r="U3228" t="s">
        <v>76</v>
      </c>
      <c r="V3228" t="s">
        <v>44</v>
      </c>
      <c r="W3228" t="s">
        <v>35</v>
      </c>
      <c r="X3228">
        <v>2020</v>
      </c>
      <c r="Y3228">
        <v>9</v>
      </c>
      <c r="Z3228" t="s">
        <v>162</v>
      </c>
    </row>
    <row r="3229" spans="1:26" x14ac:dyDescent="0.35">
      <c r="A3229">
        <v>3228</v>
      </c>
      <c r="B3229">
        <v>2020</v>
      </c>
      <c r="C3229">
        <v>9</v>
      </c>
      <c r="D3229" t="s">
        <v>77</v>
      </c>
      <c r="E3229" t="s">
        <v>78</v>
      </c>
      <c r="F3229" t="s">
        <v>34</v>
      </c>
      <c r="G3229" t="s">
        <v>35</v>
      </c>
      <c r="H3229" t="s">
        <v>29</v>
      </c>
      <c r="I3229">
        <v>0</v>
      </c>
      <c r="J3229">
        <v>0</v>
      </c>
      <c r="K3229" t="s">
        <v>162</v>
      </c>
      <c r="L3229" s="1">
        <v>44075</v>
      </c>
      <c r="M3229">
        <v>0.197662746415771</v>
      </c>
      <c r="N3229">
        <v>31</v>
      </c>
      <c r="O3229" t="s">
        <v>223</v>
      </c>
      <c r="P3229">
        <v>0</v>
      </c>
      <c r="Q3229">
        <v>511015</v>
      </c>
      <c r="R3229">
        <v>0</v>
      </c>
      <c r="S3229">
        <v>0</v>
      </c>
      <c r="T3229">
        <v>0</v>
      </c>
      <c r="U3229" t="s">
        <v>78</v>
      </c>
      <c r="V3229" t="s">
        <v>34</v>
      </c>
      <c r="W3229" t="s">
        <v>35</v>
      </c>
      <c r="X3229">
        <v>2020</v>
      </c>
      <c r="Y3229">
        <v>9</v>
      </c>
      <c r="Z3229" t="s">
        <v>162</v>
      </c>
    </row>
    <row r="3230" spans="1:26" x14ac:dyDescent="0.35">
      <c r="A3230">
        <v>3229</v>
      </c>
      <c r="B3230">
        <v>2020</v>
      </c>
      <c r="C3230">
        <v>9</v>
      </c>
      <c r="D3230" t="s">
        <v>79</v>
      </c>
      <c r="E3230" t="s">
        <v>80</v>
      </c>
      <c r="F3230" t="s">
        <v>81</v>
      </c>
      <c r="G3230" t="s">
        <v>35</v>
      </c>
      <c r="H3230" t="s">
        <v>29</v>
      </c>
      <c r="I3230">
        <v>0</v>
      </c>
      <c r="J3230">
        <v>12.08</v>
      </c>
      <c r="K3230" t="s">
        <v>162</v>
      </c>
      <c r="L3230" s="1">
        <v>44075</v>
      </c>
      <c r="M3230">
        <v>0.197662746415771</v>
      </c>
      <c r="N3230">
        <v>31</v>
      </c>
      <c r="O3230" t="s">
        <v>223</v>
      </c>
      <c r="P3230">
        <v>0</v>
      </c>
      <c r="Q3230">
        <v>0</v>
      </c>
      <c r="R3230">
        <v>888</v>
      </c>
      <c r="S3230">
        <v>200</v>
      </c>
      <c r="T3230">
        <v>1088</v>
      </c>
      <c r="U3230" t="s">
        <v>80</v>
      </c>
      <c r="V3230" t="s">
        <v>81</v>
      </c>
      <c r="W3230" t="s">
        <v>35</v>
      </c>
      <c r="X3230">
        <v>2020</v>
      </c>
      <c r="Y3230">
        <v>9</v>
      </c>
      <c r="Z3230" t="s">
        <v>162</v>
      </c>
    </row>
    <row r="3231" spans="1:26" x14ac:dyDescent="0.35">
      <c r="A3231">
        <v>3230</v>
      </c>
      <c r="B3231">
        <v>2020</v>
      </c>
      <c r="C3231">
        <v>9</v>
      </c>
      <c r="D3231" t="s">
        <v>82</v>
      </c>
      <c r="E3231" t="s">
        <v>83</v>
      </c>
      <c r="F3231" t="s">
        <v>84</v>
      </c>
      <c r="G3231" t="s">
        <v>28</v>
      </c>
      <c r="H3231" t="s">
        <v>29</v>
      </c>
      <c r="I3231">
        <v>0</v>
      </c>
      <c r="J3231">
        <v>0</v>
      </c>
      <c r="K3231" t="s">
        <v>162</v>
      </c>
      <c r="L3231" s="1">
        <v>44075</v>
      </c>
      <c r="M3231">
        <v>0.197662746415771</v>
      </c>
      <c r="N3231">
        <v>31</v>
      </c>
      <c r="O3231" t="s">
        <v>29</v>
      </c>
      <c r="P3231" t="s">
        <v>29</v>
      </c>
      <c r="Q3231" t="s">
        <v>29</v>
      </c>
      <c r="R3231" t="s">
        <v>29</v>
      </c>
      <c r="S3231" t="s">
        <v>29</v>
      </c>
      <c r="T3231" t="s">
        <v>29</v>
      </c>
      <c r="U3231" t="s">
        <v>29</v>
      </c>
      <c r="V3231" t="s">
        <v>29</v>
      </c>
      <c r="W3231" t="s">
        <v>29</v>
      </c>
      <c r="X3231" t="s">
        <v>29</v>
      </c>
      <c r="Y3231" t="s">
        <v>29</v>
      </c>
      <c r="Z3231" t="s">
        <v>29</v>
      </c>
    </row>
    <row r="3232" spans="1:26" x14ac:dyDescent="0.35">
      <c r="A3232">
        <v>3231</v>
      </c>
      <c r="B3232">
        <v>2020</v>
      </c>
      <c r="C3232">
        <v>9</v>
      </c>
      <c r="D3232" t="s">
        <v>85</v>
      </c>
      <c r="E3232" t="s">
        <v>86</v>
      </c>
      <c r="F3232" t="s">
        <v>38</v>
      </c>
      <c r="G3232" t="s">
        <v>28</v>
      </c>
      <c r="H3232" t="s">
        <v>29</v>
      </c>
      <c r="I3232">
        <v>0</v>
      </c>
      <c r="J3232">
        <v>0</v>
      </c>
      <c r="K3232" t="s">
        <v>162</v>
      </c>
      <c r="L3232" s="1">
        <v>44075</v>
      </c>
      <c r="M3232">
        <v>0.197662746415771</v>
      </c>
      <c r="N3232">
        <v>31</v>
      </c>
      <c r="O3232" t="s">
        <v>223</v>
      </c>
      <c r="P3232">
        <v>0</v>
      </c>
      <c r="Q3232">
        <v>218115482</v>
      </c>
      <c r="R3232">
        <v>0</v>
      </c>
      <c r="S3232">
        <v>0</v>
      </c>
      <c r="T3232">
        <v>0</v>
      </c>
      <c r="U3232" t="s">
        <v>86</v>
      </c>
      <c r="V3232" t="s">
        <v>38</v>
      </c>
      <c r="W3232" t="s">
        <v>28</v>
      </c>
      <c r="X3232">
        <v>2020</v>
      </c>
      <c r="Y3232">
        <v>9</v>
      </c>
      <c r="Z3232" t="s">
        <v>162</v>
      </c>
    </row>
    <row r="3233" spans="1:26" x14ac:dyDescent="0.35">
      <c r="A3233">
        <v>3232</v>
      </c>
      <c r="B3233">
        <v>2020</v>
      </c>
      <c r="C3233">
        <v>9</v>
      </c>
      <c r="D3233" t="s">
        <v>87</v>
      </c>
      <c r="E3233" t="s">
        <v>76</v>
      </c>
      <c r="F3233" t="s">
        <v>27</v>
      </c>
      <c r="G3233" t="s">
        <v>28</v>
      </c>
      <c r="H3233" t="s">
        <v>29</v>
      </c>
      <c r="I3233">
        <v>0</v>
      </c>
      <c r="J3233">
        <v>0</v>
      </c>
      <c r="K3233" t="s">
        <v>162</v>
      </c>
      <c r="L3233" s="1">
        <v>44075</v>
      </c>
      <c r="M3233">
        <v>0.197662746415771</v>
      </c>
      <c r="N3233">
        <v>31</v>
      </c>
      <c r="O3233" t="s">
        <v>223</v>
      </c>
      <c r="P3233">
        <v>0</v>
      </c>
      <c r="Q3233">
        <v>58426794</v>
      </c>
      <c r="R3233">
        <v>0</v>
      </c>
      <c r="S3233">
        <v>0</v>
      </c>
      <c r="T3233">
        <v>0</v>
      </c>
      <c r="U3233" t="s">
        <v>76</v>
      </c>
      <c r="V3233" t="s">
        <v>27</v>
      </c>
      <c r="W3233" t="s">
        <v>28</v>
      </c>
      <c r="X3233">
        <v>2020</v>
      </c>
      <c r="Y3233">
        <v>9</v>
      </c>
      <c r="Z3233" t="s">
        <v>162</v>
      </c>
    </row>
    <row r="3234" spans="1:26" x14ac:dyDescent="0.35">
      <c r="A3234">
        <v>3233</v>
      </c>
      <c r="B3234">
        <v>2020</v>
      </c>
      <c r="C3234">
        <v>9</v>
      </c>
      <c r="D3234" t="s">
        <v>88</v>
      </c>
      <c r="E3234" t="s">
        <v>89</v>
      </c>
      <c r="F3234" t="s">
        <v>49</v>
      </c>
      <c r="G3234" t="s">
        <v>28</v>
      </c>
      <c r="H3234" t="s">
        <v>29</v>
      </c>
      <c r="I3234">
        <v>0</v>
      </c>
      <c r="J3234">
        <v>0</v>
      </c>
      <c r="K3234" t="s">
        <v>162</v>
      </c>
      <c r="L3234" s="1">
        <v>44075</v>
      </c>
      <c r="M3234">
        <v>0.197662746415771</v>
      </c>
      <c r="N3234">
        <v>31</v>
      </c>
      <c r="O3234" t="s">
        <v>223</v>
      </c>
      <c r="P3234">
        <v>0</v>
      </c>
      <c r="Q3234">
        <v>82341664</v>
      </c>
      <c r="R3234">
        <v>0</v>
      </c>
      <c r="S3234">
        <v>0</v>
      </c>
      <c r="T3234">
        <v>0</v>
      </c>
      <c r="U3234" t="s">
        <v>89</v>
      </c>
      <c r="V3234" t="s">
        <v>49</v>
      </c>
      <c r="W3234" t="s">
        <v>28</v>
      </c>
      <c r="X3234">
        <v>2020</v>
      </c>
      <c r="Y3234">
        <v>9</v>
      </c>
      <c r="Z3234" t="s">
        <v>162</v>
      </c>
    </row>
    <row r="3235" spans="1:26" x14ac:dyDescent="0.35">
      <c r="A3235">
        <v>3234</v>
      </c>
      <c r="B3235">
        <v>2020</v>
      </c>
      <c r="C3235">
        <v>9</v>
      </c>
      <c r="D3235" t="s">
        <v>90</v>
      </c>
      <c r="E3235" t="s">
        <v>51</v>
      </c>
      <c r="F3235" t="s">
        <v>59</v>
      </c>
      <c r="G3235" t="s">
        <v>60</v>
      </c>
      <c r="H3235" t="s">
        <v>29</v>
      </c>
      <c r="I3235">
        <v>0</v>
      </c>
      <c r="J3235">
        <v>0</v>
      </c>
      <c r="K3235" t="s">
        <v>162</v>
      </c>
      <c r="L3235" s="1">
        <v>44075</v>
      </c>
      <c r="M3235">
        <v>0.197662746415771</v>
      </c>
      <c r="N3235">
        <v>31</v>
      </c>
      <c r="O3235" t="s">
        <v>223</v>
      </c>
      <c r="P3235">
        <v>0</v>
      </c>
      <c r="Q3235">
        <v>6288050</v>
      </c>
      <c r="R3235">
        <v>0</v>
      </c>
      <c r="S3235">
        <v>0</v>
      </c>
      <c r="T3235">
        <v>0</v>
      </c>
      <c r="U3235" t="s">
        <v>51</v>
      </c>
      <c r="V3235" t="s">
        <v>59</v>
      </c>
      <c r="W3235" t="s">
        <v>60</v>
      </c>
      <c r="X3235">
        <v>2020</v>
      </c>
      <c r="Y3235">
        <v>9</v>
      </c>
      <c r="Z3235" t="s">
        <v>162</v>
      </c>
    </row>
    <row r="3236" spans="1:26" x14ac:dyDescent="0.35">
      <c r="A3236">
        <v>3235</v>
      </c>
      <c r="B3236">
        <v>2020</v>
      </c>
      <c r="C3236">
        <v>9</v>
      </c>
      <c r="D3236" t="s">
        <v>91</v>
      </c>
      <c r="E3236" t="s">
        <v>80</v>
      </c>
      <c r="F3236" t="s">
        <v>92</v>
      </c>
      <c r="G3236" t="s">
        <v>28</v>
      </c>
      <c r="H3236" t="s">
        <v>29</v>
      </c>
      <c r="I3236">
        <v>0</v>
      </c>
      <c r="J3236">
        <v>5.94</v>
      </c>
      <c r="K3236" t="s">
        <v>162</v>
      </c>
      <c r="L3236" s="1">
        <v>44075</v>
      </c>
      <c r="M3236">
        <v>0.197662746415771</v>
      </c>
      <c r="N3236">
        <v>31</v>
      </c>
      <c r="O3236" t="s">
        <v>223</v>
      </c>
      <c r="P3236">
        <v>0</v>
      </c>
      <c r="Q3236">
        <v>0</v>
      </c>
      <c r="R3236">
        <v>316</v>
      </c>
      <c r="S3236">
        <v>136</v>
      </c>
      <c r="T3236">
        <v>452</v>
      </c>
      <c r="U3236" t="s">
        <v>80</v>
      </c>
      <c r="V3236" t="s">
        <v>92</v>
      </c>
      <c r="W3236" t="s">
        <v>28</v>
      </c>
      <c r="X3236">
        <v>2020</v>
      </c>
      <c r="Y3236">
        <v>9</v>
      </c>
      <c r="Z3236" t="s">
        <v>162</v>
      </c>
    </row>
    <row r="3237" spans="1:26" x14ac:dyDescent="0.35">
      <c r="A3237">
        <v>3236</v>
      </c>
      <c r="B3237">
        <v>2020</v>
      </c>
      <c r="C3237">
        <v>9</v>
      </c>
      <c r="D3237" t="s">
        <v>93</v>
      </c>
      <c r="E3237" t="s">
        <v>94</v>
      </c>
      <c r="F3237" t="s">
        <v>95</v>
      </c>
      <c r="G3237" t="s">
        <v>60</v>
      </c>
      <c r="H3237" t="s">
        <v>29</v>
      </c>
      <c r="I3237">
        <v>0</v>
      </c>
      <c r="J3237">
        <v>11.52</v>
      </c>
      <c r="K3237" t="s">
        <v>162</v>
      </c>
      <c r="L3237" s="1">
        <v>44075</v>
      </c>
      <c r="M3237">
        <v>0.197662746415771</v>
      </c>
      <c r="N3237">
        <v>31</v>
      </c>
      <c r="O3237" t="s">
        <v>223</v>
      </c>
      <c r="P3237">
        <v>1268</v>
      </c>
      <c r="Q3237">
        <v>1998</v>
      </c>
      <c r="R3237">
        <v>0</v>
      </c>
      <c r="S3237">
        <v>0</v>
      </c>
      <c r="T3237">
        <v>1268</v>
      </c>
      <c r="U3237" t="s">
        <v>94</v>
      </c>
      <c r="V3237" t="s">
        <v>95</v>
      </c>
      <c r="W3237" t="s">
        <v>60</v>
      </c>
      <c r="X3237">
        <v>2020</v>
      </c>
      <c r="Y3237">
        <v>9</v>
      </c>
      <c r="Z3237" t="s">
        <v>162</v>
      </c>
    </row>
    <row r="3238" spans="1:26" x14ac:dyDescent="0.35">
      <c r="A3238">
        <v>3237</v>
      </c>
      <c r="B3238">
        <v>2020</v>
      </c>
      <c r="C3238">
        <v>9</v>
      </c>
      <c r="D3238" t="s">
        <v>96</v>
      </c>
      <c r="E3238" t="s">
        <v>97</v>
      </c>
      <c r="F3238" t="s">
        <v>72</v>
      </c>
      <c r="G3238" t="s">
        <v>28</v>
      </c>
      <c r="H3238" t="s">
        <v>29</v>
      </c>
      <c r="I3238">
        <v>0</v>
      </c>
      <c r="J3238">
        <v>29.9</v>
      </c>
      <c r="K3238" t="s">
        <v>162</v>
      </c>
      <c r="L3238" s="1">
        <v>44075</v>
      </c>
      <c r="M3238">
        <v>0.197662746415771</v>
      </c>
      <c r="N3238">
        <v>31</v>
      </c>
      <c r="O3238" t="s">
        <v>223</v>
      </c>
      <c r="P3238">
        <v>0</v>
      </c>
      <c r="Q3238">
        <v>171840</v>
      </c>
      <c r="R3238">
        <v>0</v>
      </c>
      <c r="S3238">
        <v>0</v>
      </c>
      <c r="T3238">
        <v>0</v>
      </c>
      <c r="U3238" t="s">
        <v>97</v>
      </c>
      <c r="V3238" t="s">
        <v>72</v>
      </c>
      <c r="W3238" t="s">
        <v>28</v>
      </c>
      <c r="X3238">
        <v>2020</v>
      </c>
      <c r="Y3238">
        <v>9</v>
      </c>
      <c r="Z3238" t="s">
        <v>162</v>
      </c>
    </row>
    <row r="3239" spans="1:26" x14ac:dyDescent="0.35">
      <c r="A3239">
        <v>3238</v>
      </c>
      <c r="B3239">
        <v>2020</v>
      </c>
      <c r="C3239">
        <v>9</v>
      </c>
      <c r="D3239" t="s">
        <v>98</v>
      </c>
      <c r="E3239" t="s">
        <v>99</v>
      </c>
      <c r="F3239" t="s">
        <v>100</v>
      </c>
      <c r="G3239" t="s">
        <v>60</v>
      </c>
      <c r="H3239" t="s">
        <v>29</v>
      </c>
      <c r="I3239">
        <v>0</v>
      </c>
      <c r="J3239">
        <v>120</v>
      </c>
      <c r="K3239" t="s">
        <v>162</v>
      </c>
      <c r="L3239" s="1">
        <v>44075</v>
      </c>
      <c r="M3239">
        <v>0.197662746415771</v>
      </c>
      <c r="N3239">
        <v>31</v>
      </c>
      <c r="O3239" t="s">
        <v>223</v>
      </c>
      <c r="P3239">
        <v>6336</v>
      </c>
      <c r="Q3239">
        <v>14208</v>
      </c>
      <c r="R3239">
        <v>0</v>
      </c>
      <c r="S3239">
        <v>0</v>
      </c>
      <c r="T3239">
        <v>6336</v>
      </c>
      <c r="U3239" t="s">
        <v>99</v>
      </c>
      <c r="V3239" t="s">
        <v>100</v>
      </c>
      <c r="W3239" t="s">
        <v>60</v>
      </c>
      <c r="X3239">
        <v>2020</v>
      </c>
      <c r="Y3239">
        <v>9</v>
      </c>
      <c r="Z3239" t="s">
        <v>162</v>
      </c>
    </row>
    <row r="3240" spans="1:26" x14ac:dyDescent="0.35">
      <c r="A3240">
        <v>3239</v>
      </c>
      <c r="B3240">
        <v>2020</v>
      </c>
      <c r="C3240">
        <v>9</v>
      </c>
      <c r="D3240" t="s">
        <v>101</v>
      </c>
      <c r="E3240" t="s">
        <v>102</v>
      </c>
      <c r="F3240" t="s">
        <v>103</v>
      </c>
      <c r="G3240" t="s">
        <v>28</v>
      </c>
      <c r="H3240" t="s">
        <v>29</v>
      </c>
      <c r="I3240">
        <v>0</v>
      </c>
      <c r="J3240">
        <v>3.5</v>
      </c>
      <c r="K3240" t="s">
        <v>162</v>
      </c>
      <c r="L3240" s="1">
        <v>44075</v>
      </c>
      <c r="M3240">
        <v>0.197662746415771</v>
      </c>
      <c r="N3240">
        <v>31</v>
      </c>
      <c r="O3240" t="s">
        <v>223</v>
      </c>
      <c r="P3240">
        <v>0</v>
      </c>
      <c r="Q3240">
        <v>115200</v>
      </c>
      <c r="R3240">
        <v>0</v>
      </c>
      <c r="S3240">
        <v>0</v>
      </c>
      <c r="T3240">
        <v>0</v>
      </c>
      <c r="U3240" t="s">
        <v>102</v>
      </c>
      <c r="V3240" t="s">
        <v>103</v>
      </c>
      <c r="W3240" t="s">
        <v>28</v>
      </c>
      <c r="X3240">
        <v>2020</v>
      </c>
      <c r="Y3240">
        <v>9</v>
      </c>
      <c r="Z3240" t="s">
        <v>162</v>
      </c>
    </row>
    <row r="3241" spans="1:26" x14ac:dyDescent="0.35">
      <c r="A3241">
        <v>3240</v>
      </c>
      <c r="B3241">
        <v>2020</v>
      </c>
      <c r="C3241">
        <v>9</v>
      </c>
      <c r="D3241" t="s">
        <v>104</v>
      </c>
      <c r="E3241" t="s">
        <v>105</v>
      </c>
      <c r="F3241" t="s">
        <v>49</v>
      </c>
      <c r="G3241" t="s">
        <v>28</v>
      </c>
      <c r="H3241" t="s">
        <v>29</v>
      </c>
      <c r="I3241">
        <v>0</v>
      </c>
      <c r="J3241">
        <v>9.36</v>
      </c>
      <c r="K3241" t="s">
        <v>162</v>
      </c>
      <c r="L3241" s="1">
        <v>44075</v>
      </c>
      <c r="M3241">
        <v>0.197662746415771</v>
      </c>
      <c r="N3241">
        <v>31</v>
      </c>
      <c r="O3241" t="s">
        <v>223</v>
      </c>
      <c r="P3241">
        <v>400</v>
      </c>
      <c r="Q3241">
        <v>11520</v>
      </c>
      <c r="R3241">
        <v>0</v>
      </c>
      <c r="S3241">
        <v>0</v>
      </c>
      <c r="T3241">
        <v>400</v>
      </c>
      <c r="U3241" t="s">
        <v>105</v>
      </c>
      <c r="V3241" t="s">
        <v>49</v>
      </c>
      <c r="W3241" t="s">
        <v>28</v>
      </c>
      <c r="X3241">
        <v>2020</v>
      </c>
      <c r="Y3241">
        <v>9</v>
      </c>
      <c r="Z3241" t="s">
        <v>162</v>
      </c>
    </row>
    <row r="3242" spans="1:26" x14ac:dyDescent="0.35">
      <c r="A3242">
        <v>3241</v>
      </c>
      <c r="B3242">
        <v>2020</v>
      </c>
      <c r="C3242">
        <v>11</v>
      </c>
      <c r="D3242" t="s">
        <v>25</v>
      </c>
      <c r="E3242" t="s">
        <v>26</v>
      </c>
      <c r="F3242" t="s">
        <v>27</v>
      </c>
      <c r="G3242" t="s">
        <v>28</v>
      </c>
      <c r="H3242" s="1">
        <v>44136</v>
      </c>
      <c r="I3242">
        <v>44.75</v>
      </c>
      <c r="J3242">
        <v>567.58500000000004</v>
      </c>
      <c r="K3242" t="s">
        <v>164</v>
      </c>
      <c r="L3242" s="1">
        <v>44136</v>
      </c>
      <c r="M3242">
        <v>0.10782885304659499</v>
      </c>
      <c r="N3242">
        <v>31</v>
      </c>
      <c r="O3242" t="s">
        <v>224</v>
      </c>
      <c r="P3242">
        <v>22957</v>
      </c>
      <c r="Q3242">
        <v>57020</v>
      </c>
      <c r="R3242">
        <v>0</v>
      </c>
      <c r="S3242">
        <v>0</v>
      </c>
      <c r="T3242">
        <v>22957</v>
      </c>
      <c r="U3242" t="s">
        <v>26</v>
      </c>
      <c r="V3242" t="s">
        <v>27</v>
      </c>
      <c r="W3242" t="s">
        <v>28</v>
      </c>
      <c r="X3242">
        <v>2020</v>
      </c>
      <c r="Y3242">
        <v>11</v>
      </c>
      <c r="Z3242" t="s">
        <v>164</v>
      </c>
    </row>
    <row r="3243" spans="1:26" x14ac:dyDescent="0.35">
      <c r="A3243">
        <v>3242</v>
      </c>
      <c r="B3243">
        <v>2020</v>
      </c>
      <c r="C3243">
        <v>11</v>
      </c>
      <c r="D3243" t="s">
        <v>32</v>
      </c>
      <c r="E3243" t="s">
        <v>33</v>
      </c>
      <c r="F3243" t="s">
        <v>34</v>
      </c>
      <c r="G3243" t="s">
        <v>35</v>
      </c>
      <c r="H3243" s="1">
        <v>44136</v>
      </c>
      <c r="I3243">
        <v>82.96</v>
      </c>
      <c r="J3243">
        <v>4004.777</v>
      </c>
      <c r="K3243" t="s">
        <v>164</v>
      </c>
      <c r="L3243" s="1">
        <v>44136</v>
      </c>
      <c r="M3243">
        <v>0.10782885304659499</v>
      </c>
      <c r="N3243">
        <v>31</v>
      </c>
      <c r="O3243" t="s">
        <v>224</v>
      </c>
      <c r="P3243">
        <v>138174</v>
      </c>
      <c r="Q3243">
        <v>418446</v>
      </c>
      <c r="R3243">
        <v>0</v>
      </c>
      <c r="S3243">
        <v>0</v>
      </c>
      <c r="T3243">
        <v>138174</v>
      </c>
      <c r="U3243" t="s">
        <v>33</v>
      </c>
      <c r="V3243" t="s">
        <v>34</v>
      </c>
      <c r="W3243" t="s">
        <v>35</v>
      </c>
      <c r="X3243">
        <v>2020</v>
      </c>
      <c r="Y3243">
        <v>11</v>
      </c>
      <c r="Z3243" t="s">
        <v>164</v>
      </c>
    </row>
    <row r="3244" spans="1:26" x14ac:dyDescent="0.35">
      <c r="A3244">
        <v>3243</v>
      </c>
      <c r="B3244">
        <v>2020</v>
      </c>
      <c r="C3244">
        <v>11</v>
      </c>
      <c r="D3244" t="s">
        <v>36</v>
      </c>
      <c r="E3244" t="s">
        <v>37</v>
      </c>
      <c r="F3244" t="s">
        <v>38</v>
      </c>
      <c r="G3244" t="s">
        <v>28</v>
      </c>
      <c r="H3244" s="1">
        <v>44136</v>
      </c>
      <c r="I3244">
        <v>254.595</v>
      </c>
      <c r="J3244">
        <v>3885.4639999999999</v>
      </c>
      <c r="K3244" t="s">
        <v>164</v>
      </c>
      <c r="L3244" s="1">
        <v>44136</v>
      </c>
      <c r="M3244">
        <v>0.10782885304659499</v>
      </c>
      <c r="N3244">
        <v>31</v>
      </c>
      <c r="O3244" t="s">
        <v>224</v>
      </c>
      <c r="P3244">
        <v>165618</v>
      </c>
      <c r="Q3244">
        <v>413682</v>
      </c>
      <c r="R3244">
        <v>0</v>
      </c>
      <c r="S3244">
        <v>0</v>
      </c>
      <c r="T3244">
        <v>165618</v>
      </c>
      <c r="U3244" t="s">
        <v>37</v>
      </c>
      <c r="V3244" t="s">
        <v>38</v>
      </c>
      <c r="W3244" t="s">
        <v>28</v>
      </c>
      <c r="X3244">
        <v>2020</v>
      </c>
      <c r="Y3244">
        <v>11</v>
      </c>
      <c r="Z3244" t="s">
        <v>164</v>
      </c>
    </row>
    <row r="3245" spans="1:26" x14ac:dyDescent="0.35">
      <c r="A3245">
        <v>3244</v>
      </c>
      <c r="B3245">
        <v>2020</v>
      </c>
      <c r="C3245">
        <v>11</v>
      </c>
      <c r="D3245" t="s">
        <v>39</v>
      </c>
      <c r="E3245" t="s">
        <v>40</v>
      </c>
      <c r="F3245" t="s">
        <v>41</v>
      </c>
      <c r="G3245" t="s">
        <v>35</v>
      </c>
      <c r="H3245" t="s">
        <v>29</v>
      </c>
      <c r="I3245">
        <v>0</v>
      </c>
      <c r="J3245">
        <v>2.64</v>
      </c>
      <c r="K3245" t="s">
        <v>164</v>
      </c>
      <c r="L3245" s="1">
        <v>44136</v>
      </c>
      <c r="M3245">
        <v>0.10782885304659499</v>
      </c>
      <c r="N3245">
        <v>31</v>
      </c>
      <c r="O3245" t="s">
        <v>224</v>
      </c>
      <c r="P3245">
        <v>0</v>
      </c>
      <c r="Q3245">
        <v>38400</v>
      </c>
      <c r="R3245">
        <v>0</v>
      </c>
      <c r="S3245">
        <v>0</v>
      </c>
      <c r="T3245">
        <v>0</v>
      </c>
      <c r="U3245" t="s">
        <v>40</v>
      </c>
      <c r="V3245" t="s">
        <v>41</v>
      </c>
      <c r="W3245" t="s">
        <v>35</v>
      </c>
      <c r="X3245">
        <v>2020</v>
      </c>
      <c r="Y3245">
        <v>11</v>
      </c>
      <c r="Z3245" t="s">
        <v>164</v>
      </c>
    </row>
    <row r="3246" spans="1:26" x14ac:dyDescent="0.35">
      <c r="A3246">
        <v>3245</v>
      </c>
      <c r="B3246">
        <v>2020</v>
      </c>
      <c r="C3246">
        <v>11</v>
      </c>
      <c r="D3246" t="s">
        <v>42</v>
      </c>
      <c r="E3246" t="s">
        <v>43</v>
      </c>
      <c r="F3246" t="s">
        <v>44</v>
      </c>
      <c r="G3246" t="s">
        <v>35</v>
      </c>
      <c r="H3246" t="s">
        <v>29</v>
      </c>
      <c r="I3246">
        <v>0</v>
      </c>
      <c r="J3246">
        <v>417.875</v>
      </c>
      <c r="K3246" t="s">
        <v>164</v>
      </c>
      <c r="L3246" s="1">
        <v>44136</v>
      </c>
      <c r="M3246">
        <v>0.10782885304659499</v>
      </c>
      <c r="N3246">
        <v>31</v>
      </c>
      <c r="O3246" t="s">
        <v>224</v>
      </c>
      <c r="P3246">
        <v>10561</v>
      </c>
      <c r="Q3246">
        <v>36488</v>
      </c>
      <c r="R3246">
        <v>0</v>
      </c>
      <c r="S3246">
        <v>0</v>
      </c>
      <c r="T3246">
        <v>10561</v>
      </c>
      <c r="U3246" t="s">
        <v>43</v>
      </c>
      <c r="V3246" t="s">
        <v>44</v>
      </c>
      <c r="W3246" t="s">
        <v>35</v>
      </c>
      <c r="X3246">
        <v>2020</v>
      </c>
      <c r="Y3246">
        <v>11</v>
      </c>
      <c r="Z3246" t="s">
        <v>164</v>
      </c>
    </row>
    <row r="3247" spans="1:26" x14ac:dyDescent="0.35">
      <c r="A3247">
        <v>3246</v>
      </c>
      <c r="B3247">
        <v>2020</v>
      </c>
      <c r="C3247">
        <v>11</v>
      </c>
      <c r="D3247" t="s">
        <v>45</v>
      </c>
      <c r="E3247" t="s">
        <v>46</v>
      </c>
      <c r="F3247" t="s">
        <v>41</v>
      </c>
      <c r="G3247" t="s">
        <v>35</v>
      </c>
      <c r="H3247" t="s">
        <v>29</v>
      </c>
      <c r="I3247">
        <v>0</v>
      </c>
      <c r="J3247">
        <v>89.79</v>
      </c>
      <c r="K3247" t="s">
        <v>164</v>
      </c>
      <c r="L3247" s="1">
        <v>44136</v>
      </c>
      <c r="M3247">
        <v>0.10782885304659499</v>
      </c>
      <c r="N3247">
        <v>31</v>
      </c>
      <c r="O3247" t="s">
        <v>224</v>
      </c>
      <c r="P3247">
        <v>0</v>
      </c>
      <c r="Q3247">
        <v>178860</v>
      </c>
      <c r="R3247">
        <v>0</v>
      </c>
      <c r="S3247">
        <v>0</v>
      </c>
      <c r="T3247">
        <v>0</v>
      </c>
      <c r="U3247" t="s">
        <v>46</v>
      </c>
      <c r="V3247" t="s">
        <v>41</v>
      </c>
      <c r="W3247" t="s">
        <v>35</v>
      </c>
      <c r="X3247">
        <v>2020</v>
      </c>
      <c r="Y3247">
        <v>11</v>
      </c>
      <c r="Z3247" t="s">
        <v>164</v>
      </c>
    </row>
    <row r="3248" spans="1:26" x14ac:dyDescent="0.35">
      <c r="A3248">
        <v>3247</v>
      </c>
      <c r="B3248">
        <v>2020</v>
      </c>
      <c r="C3248">
        <v>11</v>
      </c>
      <c r="D3248" t="s">
        <v>47</v>
      </c>
      <c r="E3248" t="s">
        <v>48</v>
      </c>
      <c r="F3248" t="s">
        <v>49</v>
      </c>
      <c r="G3248" t="s">
        <v>28</v>
      </c>
      <c r="H3248" t="s">
        <v>29</v>
      </c>
      <c r="I3248">
        <v>0</v>
      </c>
      <c r="J3248">
        <v>635.34400000000005</v>
      </c>
      <c r="K3248" t="s">
        <v>164</v>
      </c>
      <c r="L3248" s="1">
        <v>44136</v>
      </c>
      <c r="M3248">
        <v>0.10782885304659499</v>
      </c>
      <c r="N3248">
        <v>31</v>
      </c>
      <c r="O3248" t="s">
        <v>224</v>
      </c>
      <c r="P3248">
        <v>20634</v>
      </c>
      <c r="Q3248">
        <v>130070</v>
      </c>
      <c r="R3248">
        <v>0</v>
      </c>
      <c r="S3248">
        <v>0</v>
      </c>
      <c r="T3248">
        <v>20634</v>
      </c>
      <c r="U3248" t="s">
        <v>48</v>
      </c>
      <c r="V3248" t="s">
        <v>49</v>
      </c>
      <c r="W3248" t="s">
        <v>28</v>
      </c>
      <c r="X3248">
        <v>2020</v>
      </c>
      <c r="Y3248">
        <v>11</v>
      </c>
      <c r="Z3248" t="s">
        <v>164</v>
      </c>
    </row>
    <row r="3249" spans="1:26" x14ac:dyDescent="0.35">
      <c r="A3249">
        <v>3248</v>
      </c>
      <c r="B3249">
        <v>2020</v>
      </c>
      <c r="C3249">
        <v>11</v>
      </c>
      <c r="D3249" t="s">
        <v>50</v>
      </c>
      <c r="E3249" t="s">
        <v>51</v>
      </c>
      <c r="F3249" t="s">
        <v>38</v>
      </c>
      <c r="G3249" t="s">
        <v>28</v>
      </c>
      <c r="H3249" t="s">
        <v>29</v>
      </c>
      <c r="I3249">
        <v>0</v>
      </c>
      <c r="J3249">
        <v>0</v>
      </c>
      <c r="K3249" t="s">
        <v>164</v>
      </c>
      <c r="L3249" s="1">
        <v>44136</v>
      </c>
      <c r="M3249">
        <v>0.10782885304659499</v>
      </c>
      <c r="N3249">
        <v>31</v>
      </c>
      <c r="O3249" t="s">
        <v>224</v>
      </c>
      <c r="P3249">
        <v>0</v>
      </c>
      <c r="Q3249">
        <v>182728249</v>
      </c>
      <c r="R3249">
        <v>0</v>
      </c>
      <c r="S3249">
        <v>0</v>
      </c>
      <c r="T3249">
        <v>0</v>
      </c>
      <c r="U3249" t="s">
        <v>51</v>
      </c>
      <c r="V3249" t="s">
        <v>38</v>
      </c>
      <c r="W3249" t="s">
        <v>28</v>
      </c>
      <c r="X3249">
        <v>2020</v>
      </c>
      <c r="Y3249">
        <v>11</v>
      </c>
      <c r="Z3249" t="s">
        <v>164</v>
      </c>
    </row>
    <row r="3250" spans="1:26" x14ac:dyDescent="0.35">
      <c r="A3250">
        <v>3249</v>
      </c>
      <c r="B3250">
        <v>2020</v>
      </c>
      <c r="C3250">
        <v>11</v>
      </c>
      <c r="D3250" t="s">
        <v>52</v>
      </c>
      <c r="E3250" t="s">
        <v>53</v>
      </c>
      <c r="F3250" t="s">
        <v>34</v>
      </c>
      <c r="G3250" t="s">
        <v>35</v>
      </c>
      <c r="H3250" s="1">
        <v>44136</v>
      </c>
      <c r="I3250">
        <v>23.08</v>
      </c>
      <c r="J3250">
        <v>34.92</v>
      </c>
      <c r="K3250" t="s">
        <v>164</v>
      </c>
      <c r="L3250" s="1">
        <v>44136</v>
      </c>
      <c r="M3250">
        <v>0.10782885304659499</v>
      </c>
      <c r="N3250">
        <v>31</v>
      </c>
      <c r="O3250" t="s">
        <v>224</v>
      </c>
      <c r="P3250">
        <v>0</v>
      </c>
      <c r="Q3250">
        <v>253958470</v>
      </c>
      <c r="R3250">
        <v>0</v>
      </c>
      <c r="S3250">
        <v>0</v>
      </c>
      <c r="T3250">
        <v>0</v>
      </c>
      <c r="U3250" t="s">
        <v>53</v>
      </c>
      <c r="V3250" t="s">
        <v>34</v>
      </c>
      <c r="W3250" t="s">
        <v>35</v>
      </c>
      <c r="X3250">
        <v>2020</v>
      </c>
      <c r="Y3250">
        <v>11</v>
      </c>
      <c r="Z3250" t="s">
        <v>164</v>
      </c>
    </row>
    <row r="3251" spans="1:26" x14ac:dyDescent="0.35">
      <c r="A3251">
        <v>3250</v>
      </c>
      <c r="B3251">
        <v>2020</v>
      </c>
      <c r="C3251">
        <v>11</v>
      </c>
      <c r="D3251" t="s">
        <v>54</v>
      </c>
      <c r="E3251" t="s">
        <v>55</v>
      </c>
      <c r="F3251" t="s">
        <v>56</v>
      </c>
      <c r="G3251" t="s">
        <v>35</v>
      </c>
      <c r="H3251" t="s">
        <v>29</v>
      </c>
      <c r="I3251">
        <v>0</v>
      </c>
      <c r="J3251">
        <v>424.32600000000002</v>
      </c>
      <c r="K3251" t="s">
        <v>164</v>
      </c>
      <c r="L3251" s="1">
        <v>44136</v>
      </c>
      <c r="M3251">
        <v>0.10782885304659499</v>
      </c>
      <c r="N3251">
        <v>31</v>
      </c>
      <c r="O3251" t="s">
        <v>224</v>
      </c>
      <c r="P3251">
        <v>30240</v>
      </c>
      <c r="Q3251">
        <v>137811</v>
      </c>
      <c r="R3251">
        <v>0</v>
      </c>
      <c r="S3251">
        <v>0</v>
      </c>
      <c r="T3251">
        <v>30240</v>
      </c>
      <c r="U3251" t="s">
        <v>55</v>
      </c>
      <c r="V3251" t="s">
        <v>56</v>
      </c>
      <c r="W3251" t="s">
        <v>35</v>
      </c>
      <c r="X3251">
        <v>2020</v>
      </c>
      <c r="Y3251">
        <v>11</v>
      </c>
      <c r="Z3251" t="s">
        <v>164</v>
      </c>
    </row>
    <row r="3252" spans="1:26" x14ac:dyDescent="0.35">
      <c r="A3252">
        <v>3251</v>
      </c>
      <c r="B3252">
        <v>2020</v>
      </c>
      <c r="C3252">
        <v>11</v>
      </c>
      <c r="D3252" t="s">
        <v>57</v>
      </c>
      <c r="E3252" t="s">
        <v>58</v>
      </c>
      <c r="F3252" t="s">
        <v>59</v>
      </c>
      <c r="G3252" t="s">
        <v>60</v>
      </c>
      <c r="H3252" t="s">
        <v>29</v>
      </c>
      <c r="I3252">
        <v>0</v>
      </c>
      <c r="J3252">
        <v>101.345</v>
      </c>
      <c r="K3252" t="s">
        <v>164</v>
      </c>
      <c r="L3252" s="1">
        <v>44136</v>
      </c>
      <c r="M3252">
        <v>0.10782885304659499</v>
      </c>
      <c r="N3252">
        <v>31</v>
      </c>
      <c r="O3252" t="s">
        <v>224</v>
      </c>
      <c r="P3252">
        <v>3874</v>
      </c>
      <c r="Q3252">
        <v>13993</v>
      </c>
      <c r="R3252">
        <v>0</v>
      </c>
      <c r="S3252">
        <v>0</v>
      </c>
      <c r="T3252">
        <v>3874</v>
      </c>
      <c r="U3252" t="s">
        <v>58</v>
      </c>
      <c r="V3252" t="s">
        <v>59</v>
      </c>
      <c r="W3252" t="s">
        <v>60</v>
      </c>
      <c r="X3252">
        <v>2020</v>
      </c>
      <c r="Y3252">
        <v>11</v>
      </c>
      <c r="Z3252" t="s">
        <v>164</v>
      </c>
    </row>
    <row r="3253" spans="1:26" x14ac:dyDescent="0.35">
      <c r="A3253">
        <v>3252</v>
      </c>
      <c r="B3253">
        <v>2020</v>
      </c>
      <c r="C3253">
        <v>11</v>
      </c>
      <c r="D3253" t="s">
        <v>61</v>
      </c>
      <c r="E3253" t="s">
        <v>62</v>
      </c>
      <c r="F3253" t="s">
        <v>63</v>
      </c>
      <c r="G3253" t="s">
        <v>60</v>
      </c>
      <c r="H3253" t="s">
        <v>29</v>
      </c>
      <c r="I3253">
        <v>0</v>
      </c>
      <c r="J3253">
        <v>0</v>
      </c>
      <c r="K3253" t="s">
        <v>164</v>
      </c>
      <c r="L3253" s="1">
        <v>44136</v>
      </c>
      <c r="M3253">
        <v>0.10782885304659499</v>
      </c>
      <c r="N3253">
        <v>31</v>
      </c>
      <c r="O3253" t="s">
        <v>224</v>
      </c>
      <c r="P3253">
        <v>121</v>
      </c>
      <c r="Q3253">
        <v>324</v>
      </c>
      <c r="R3253">
        <v>0</v>
      </c>
      <c r="S3253">
        <v>0</v>
      </c>
      <c r="T3253">
        <v>121</v>
      </c>
      <c r="U3253" t="s">
        <v>62</v>
      </c>
      <c r="V3253" t="s">
        <v>63</v>
      </c>
      <c r="W3253" t="s">
        <v>60</v>
      </c>
      <c r="X3253">
        <v>2020</v>
      </c>
      <c r="Y3253">
        <v>11</v>
      </c>
      <c r="Z3253" t="s">
        <v>164</v>
      </c>
    </row>
    <row r="3254" spans="1:26" x14ac:dyDescent="0.35">
      <c r="A3254">
        <v>3253</v>
      </c>
      <c r="B3254">
        <v>2020</v>
      </c>
      <c r="C3254">
        <v>11</v>
      </c>
      <c r="D3254" t="s">
        <v>64</v>
      </c>
      <c r="E3254" t="s">
        <v>65</v>
      </c>
      <c r="F3254" t="s">
        <v>66</v>
      </c>
      <c r="G3254" t="s">
        <v>28</v>
      </c>
      <c r="H3254" t="s">
        <v>29</v>
      </c>
      <c r="I3254">
        <v>0</v>
      </c>
      <c r="J3254">
        <v>0</v>
      </c>
      <c r="K3254" t="s">
        <v>164</v>
      </c>
      <c r="L3254" s="1">
        <v>44136</v>
      </c>
      <c r="M3254">
        <v>0.10782885304659499</v>
      </c>
      <c r="N3254">
        <v>31</v>
      </c>
      <c r="O3254" t="s">
        <v>224</v>
      </c>
      <c r="P3254">
        <v>0</v>
      </c>
      <c r="Q3254">
        <v>94942608</v>
      </c>
      <c r="R3254">
        <v>0</v>
      </c>
      <c r="S3254">
        <v>0</v>
      </c>
      <c r="T3254">
        <v>0</v>
      </c>
      <c r="U3254" t="s">
        <v>65</v>
      </c>
      <c r="V3254" t="s">
        <v>66</v>
      </c>
      <c r="W3254" t="s">
        <v>28</v>
      </c>
      <c r="X3254">
        <v>2020</v>
      </c>
      <c r="Y3254">
        <v>11</v>
      </c>
      <c r="Z3254" t="s">
        <v>164</v>
      </c>
    </row>
    <row r="3255" spans="1:26" x14ac:dyDescent="0.35">
      <c r="A3255">
        <v>3254</v>
      </c>
      <c r="B3255">
        <v>2020</v>
      </c>
      <c r="C3255">
        <v>11</v>
      </c>
      <c r="D3255" t="s">
        <v>67</v>
      </c>
      <c r="E3255" t="s">
        <v>68</v>
      </c>
      <c r="F3255" t="s">
        <v>69</v>
      </c>
      <c r="G3255" t="s">
        <v>35</v>
      </c>
      <c r="H3255" t="s">
        <v>29</v>
      </c>
      <c r="I3255">
        <v>0</v>
      </c>
      <c r="J3255">
        <v>0</v>
      </c>
      <c r="K3255" t="s">
        <v>164</v>
      </c>
      <c r="L3255" s="1">
        <v>44136</v>
      </c>
      <c r="M3255">
        <v>0.10782885304659499</v>
      </c>
      <c r="N3255">
        <v>31</v>
      </c>
      <c r="O3255" t="s">
        <v>29</v>
      </c>
      <c r="P3255" t="s">
        <v>29</v>
      </c>
      <c r="Q3255" t="s">
        <v>29</v>
      </c>
      <c r="R3255" t="s">
        <v>29</v>
      </c>
      <c r="S3255" t="s">
        <v>29</v>
      </c>
      <c r="T3255" t="s">
        <v>29</v>
      </c>
      <c r="U3255" t="s">
        <v>29</v>
      </c>
      <c r="V3255" t="s">
        <v>29</v>
      </c>
      <c r="W3255" t="s">
        <v>29</v>
      </c>
      <c r="X3255" t="s">
        <v>29</v>
      </c>
      <c r="Y3255" t="s">
        <v>29</v>
      </c>
      <c r="Z3255" t="s">
        <v>29</v>
      </c>
    </row>
    <row r="3256" spans="1:26" x14ac:dyDescent="0.35">
      <c r="A3256">
        <v>3255</v>
      </c>
      <c r="B3256">
        <v>2020</v>
      </c>
      <c r="C3256">
        <v>11</v>
      </c>
      <c r="D3256" t="s">
        <v>70</v>
      </c>
      <c r="E3256" t="s">
        <v>71</v>
      </c>
      <c r="F3256" t="s">
        <v>72</v>
      </c>
      <c r="G3256" t="s">
        <v>28</v>
      </c>
      <c r="H3256" t="s">
        <v>29</v>
      </c>
      <c r="I3256">
        <v>0</v>
      </c>
      <c r="J3256">
        <v>8.91</v>
      </c>
      <c r="K3256" t="s">
        <v>164</v>
      </c>
      <c r="L3256" s="1">
        <v>44136</v>
      </c>
      <c r="M3256">
        <v>0.10782885304659499</v>
      </c>
      <c r="N3256">
        <v>31</v>
      </c>
      <c r="O3256" t="s">
        <v>224</v>
      </c>
      <c r="P3256">
        <v>0</v>
      </c>
      <c r="Q3256">
        <v>60800</v>
      </c>
      <c r="R3256">
        <v>0</v>
      </c>
      <c r="S3256">
        <v>0</v>
      </c>
      <c r="T3256">
        <v>0</v>
      </c>
      <c r="U3256" t="s">
        <v>71</v>
      </c>
      <c r="V3256" t="s">
        <v>72</v>
      </c>
      <c r="W3256" t="s">
        <v>28</v>
      </c>
      <c r="X3256">
        <v>2020</v>
      </c>
      <c r="Y3256">
        <v>11</v>
      </c>
      <c r="Z3256" t="s">
        <v>164</v>
      </c>
    </row>
    <row r="3257" spans="1:26" x14ac:dyDescent="0.35">
      <c r="A3257">
        <v>3256</v>
      </c>
      <c r="B3257">
        <v>2020</v>
      </c>
      <c r="C3257">
        <v>11</v>
      </c>
      <c r="D3257" t="s">
        <v>73</v>
      </c>
      <c r="E3257" t="s">
        <v>74</v>
      </c>
      <c r="F3257" t="s">
        <v>66</v>
      </c>
      <c r="G3257" t="s">
        <v>28</v>
      </c>
      <c r="H3257" s="1">
        <v>44136</v>
      </c>
      <c r="I3257">
        <v>18</v>
      </c>
      <c r="J3257">
        <v>75.5</v>
      </c>
      <c r="K3257" t="s">
        <v>164</v>
      </c>
      <c r="L3257" s="1">
        <v>44136</v>
      </c>
      <c r="M3257">
        <v>0.10782885304659499</v>
      </c>
      <c r="N3257">
        <v>31</v>
      </c>
      <c r="O3257" t="s">
        <v>224</v>
      </c>
      <c r="P3257">
        <v>400</v>
      </c>
      <c r="Q3257">
        <v>87360</v>
      </c>
      <c r="R3257">
        <v>0</v>
      </c>
      <c r="S3257">
        <v>0</v>
      </c>
      <c r="T3257">
        <v>400</v>
      </c>
      <c r="U3257" t="s">
        <v>74</v>
      </c>
      <c r="V3257" t="s">
        <v>66</v>
      </c>
      <c r="W3257" t="s">
        <v>28</v>
      </c>
      <c r="X3257">
        <v>2020</v>
      </c>
      <c r="Y3257">
        <v>11</v>
      </c>
      <c r="Z3257" t="s">
        <v>164</v>
      </c>
    </row>
    <row r="3258" spans="1:26" x14ac:dyDescent="0.35">
      <c r="A3258">
        <v>3257</v>
      </c>
      <c r="B3258">
        <v>2020</v>
      </c>
      <c r="C3258">
        <v>11</v>
      </c>
      <c r="D3258" t="s">
        <v>75</v>
      </c>
      <c r="E3258" t="s">
        <v>76</v>
      </c>
      <c r="F3258" t="s">
        <v>44</v>
      </c>
      <c r="G3258" t="s">
        <v>35</v>
      </c>
      <c r="H3258" t="s">
        <v>29</v>
      </c>
      <c r="I3258">
        <v>0</v>
      </c>
      <c r="J3258">
        <v>0</v>
      </c>
      <c r="K3258" t="s">
        <v>164</v>
      </c>
      <c r="L3258" s="1">
        <v>44136</v>
      </c>
      <c r="M3258">
        <v>0.10782885304659499</v>
      </c>
      <c r="N3258">
        <v>31</v>
      </c>
      <c r="O3258" t="s">
        <v>224</v>
      </c>
      <c r="P3258">
        <v>0</v>
      </c>
      <c r="Q3258">
        <v>24042839</v>
      </c>
      <c r="R3258">
        <v>0</v>
      </c>
      <c r="S3258">
        <v>0</v>
      </c>
      <c r="T3258">
        <v>0</v>
      </c>
      <c r="U3258" t="s">
        <v>76</v>
      </c>
      <c r="V3258" t="s">
        <v>44</v>
      </c>
      <c r="W3258" t="s">
        <v>35</v>
      </c>
      <c r="X3258">
        <v>2020</v>
      </c>
      <c r="Y3258">
        <v>11</v>
      </c>
      <c r="Z3258" t="s">
        <v>164</v>
      </c>
    </row>
    <row r="3259" spans="1:26" x14ac:dyDescent="0.35">
      <c r="A3259">
        <v>3258</v>
      </c>
      <c r="B3259">
        <v>2020</v>
      </c>
      <c r="C3259">
        <v>11</v>
      </c>
      <c r="D3259" t="s">
        <v>77</v>
      </c>
      <c r="E3259" t="s">
        <v>78</v>
      </c>
      <c r="F3259" t="s">
        <v>34</v>
      </c>
      <c r="G3259" t="s">
        <v>35</v>
      </c>
      <c r="H3259" t="s">
        <v>29</v>
      </c>
      <c r="I3259">
        <v>0</v>
      </c>
      <c r="J3259">
        <v>0</v>
      </c>
      <c r="K3259" t="s">
        <v>164</v>
      </c>
      <c r="L3259" s="1">
        <v>44136</v>
      </c>
      <c r="M3259">
        <v>0.10782885304659499</v>
      </c>
      <c r="N3259">
        <v>31</v>
      </c>
      <c r="O3259" t="s">
        <v>224</v>
      </c>
      <c r="P3259">
        <v>0</v>
      </c>
      <c r="Q3259">
        <v>528507</v>
      </c>
      <c r="R3259">
        <v>0</v>
      </c>
      <c r="S3259">
        <v>0</v>
      </c>
      <c r="T3259">
        <v>0</v>
      </c>
      <c r="U3259" t="s">
        <v>78</v>
      </c>
      <c r="V3259" t="s">
        <v>34</v>
      </c>
      <c r="W3259" t="s">
        <v>35</v>
      </c>
      <c r="X3259">
        <v>2020</v>
      </c>
      <c r="Y3259">
        <v>11</v>
      </c>
      <c r="Z3259" t="s">
        <v>164</v>
      </c>
    </row>
    <row r="3260" spans="1:26" x14ac:dyDescent="0.35">
      <c r="A3260">
        <v>3259</v>
      </c>
      <c r="B3260">
        <v>2020</v>
      </c>
      <c r="C3260">
        <v>11</v>
      </c>
      <c r="D3260" t="s">
        <v>79</v>
      </c>
      <c r="E3260" t="s">
        <v>80</v>
      </c>
      <c r="F3260" t="s">
        <v>81</v>
      </c>
      <c r="G3260" t="s">
        <v>35</v>
      </c>
      <c r="H3260" t="s">
        <v>29</v>
      </c>
      <c r="I3260">
        <v>0</v>
      </c>
      <c r="J3260">
        <v>12.08</v>
      </c>
      <c r="K3260" t="s">
        <v>164</v>
      </c>
      <c r="L3260" s="1">
        <v>44136</v>
      </c>
      <c r="M3260">
        <v>0.10782885304659499</v>
      </c>
      <c r="N3260">
        <v>31</v>
      </c>
      <c r="O3260" t="s">
        <v>224</v>
      </c>
      <c r="P3260">
        <v>0</v>
      </c>
      <c r="Q3260">
        <v>0</v>
      </c>
      <c r="R3260">
        <v>623</v>
      </c>
      <c r="S3260">
        <v>178</v>
      </c>
      <c r="T3260">
        <v>801</v>
      </c>
      <c r="U3260" t="s">
        <v>80</v>
      </c>
      <c r="V3260" t="s">
        <v>81</v>
      </c>
      <c r="W3260" t="s">
        <v>35</v>
      </c>
      <c r="X3260">
        <v>2020</v>
      </c>
      <c r="Y3260">
        <v>11</v>
      </c>
      <c r="Z3260" t="s">
        <v>164</v>
      </c>
    </row>
    <row r="3261" spans="1:26" x14ac:dyDescent="0.35">
      <c r="A3261">
        <v>3260</v>
      </c>
      <c r="B3261">
        <v>2020</v>
      </c>
      <c r="C3261">
        <v>11</v>
      </c>
      <c r="D3261" t="s">
        <v>82</v>
      </c>
      <c r="E3261" t="s">
        <v>83</v>
      </c>
      <c r="F3261" t="s">
        <v>84</v>
      </c>
      <c r="G3261" t="s">
        <v>28</v>
      </c>
      <c r="H3261" t="s">
        <v>29</v>
      </c>
      <c r="I3261">
        <v>0</v>
      </c>
      <c r="J3261">
        <v>0</v>
      </c>
      <c r="K3261" t="s">
        <v>164</v>
      </c>
      <c r="L3261" s="1">
        <v>44136</v>
      </c>
      <c r="M3261">
        <v>0.10782885304659499</v>
      </c>
      <c r="N3261">
        <v>31</v>
      </c>
      <c r="O3261" t="s">
        <v>29</v>
      </c>
      <c r="P3261" t="s">
        <v>29</v>
      </c>
      <c r="Q3261" t="s">
        <v>29</v>
      </c>
      <c r="R3261" t="s">
        <v>29</v>
      </c>
      <c r="S3261" t="s">
        <v>29</v>
      </c>
      <c r="T3261" t="s">
        <v>29</v>
      </c>
      <c r="U3261" t="s">
        <v>29</v>
      </c>
      <c r="V3261" t="s">
        <v>29</v>
      </c>
      <c r="W3261" t="s">
        <v>29</v>
      </c>
      <c r="X3261" t="s">
        <v>29</v>
      </c>
      <c r="Y3261" t="s">
        <v>29</v>
      </c>
      <c r="Z3261" t="s">
        <v>29</v>
      </c>
    </row>
    <row r="3262" spans="1:26" x14ac:dyDescent="0.35">
      <c r="A3262">
        <v>3261</v>
      </c>
      <c r="B3262">
        <v>2020</v>
      </c>
      <c r="C3262">
        <v>11</v>
      </c>
      <c r="D3262" t="s">
        <v>85</v>
      </c>
      <c r="E3262" t="s">
        <v>86</v>
      </c>
      <c r="F3262" t="s">
        <v>38</v>
      </c>
      <c r="G3262" t="s">
        <v>28</v>
      </c>
      <c r="H3262" t="s">
        <v>29</v>
      </c>
      <c r="I3262">
        <v>0</v>
      </c>
      <c r="J3262">
        <v>0</v>
      </c>
      <c r="K3262" t="s">
        <v>164</v>
      </c>
      <c r="L3262" s="1">
        <v>44136</v>
      </c>
      <c r="M3262">
        <v>0.10782885304659499</v>
      </c>
      <c r="N3262">
        <v>31</v>
      </c>
      <c r="O3262" t="s">
        <v>224</v>
      </c>
      <c r="P3262">
        <v>0</v>
      </c>
      <c r="Q3262">
        <v>180084012</v>
      </c>
      <c r="R3262">
        <v>0</v>
      </c>
      <c r="S3262">
        <v>0</v>
      </c>
      <c r="T3262">
        <v>0</v>
      </c>
      <c r="U3262" t="s">
        <v>86</v>
      </c>
      <c r="V3262" t="s">
        <v>38</v>
      </c>
      <c r="W3262" t="s">
        <v>28</v>
      </c>
      <c r="X3262">
        <v>2020</v>
      </c>
      <c r="Y3262">
        <v>11</v>
      </c>
      <c r="Z3262" t="s">
        <v>164</v>
      </c>
    </row>
    <row r="3263" spans="1:26" x14ac:dyDescent="0.35">
      <c r="A3263">
        <v>3262</v>
      </c>
      <c r="B3263">
        <v>2020</v>
      </c>
      <c r="C3263">
        <v>11</v>
      </c>
      <c r="D3263" t="s">
        <v>87</v>
      </c>
      <c r="E3263" t="s">
        <v>76</v>
      </c>
      <c r="F3263" t="s">
        <v>27</v>
      </c>
      <c r="G3263" t="s">
        <v>28</v>
      </c>
      <c r="H3263" t="s">
        <v>29</v>
      </c>
      <c r="I3263">
        <v>0</v>
      </c>
      <c r="J3263">
        <v>0</v>
      </c>
      <c r="K3263" t="s">
        <v>164</v>
      </c>
      <c r="L3263" s="1">
        <v>44136</v>
      </c>
      <c r="M3263">
        <v>0.10782885304659499</v>
      </c>
      <c r="N3263">
        <v>31</v>
      </c>
      <c r="O3263" t="s">
        <v>224</v>
      </c>
      <c r="P3263">
        <v>0</v>
      </c>
      <c r="Q3263">
        <v>44300171</v>
      </c>
      <c r="R3263">
        <v>0</v>
      </c>
      <c r="S3263">
        <v>0</v>
      </c>
      <c r="T3263">
        <v>0</v>
      </c>
      <c r="U3263" t="s">
        <v>76</v>
      </c>
      <c r="V3263" t="s">
        <v>27</v>
      </c>
      <c r="W3263" t="s">
        <v>28</v>
      </c>
      <c r="X3263">
        <v>2020</v>
      </c>
      <c r="Y3263">
        <v>11</v>
      </c>
      <c r="Z3263" t="s">
        <v>164</v>
      </c>
    </row>
    <row r="3264" spans="1:26" x14ac:dyDescent="0.35">
      <c r="A3264">
        <v>3263</v>
      </c>
      <c r="B3264">
        <v>2020</v>
      </c>
      <c r="C3264">
        <v>11</v>
      </c>
      <c r="D3264" t="s">
        <v>88</v>
      </c>
      <c r="E3264" t="s">
        <v>89</v>
      </c>
      <c r="F3264" t="s">
        <v>49</v>
      </c>
      <c r="G3264" t="s">
        <v>28</v>
      </c>
      <c r="H3264" t="s">
        <v>29</v>
      </c>
      <c r="I3264">
        <v>0</v>
      </c>
      <c r="J3264">
        <v>0</v>
      </c>
      <c r="K3264" t="s">
        <v>164</v>
      </c>
      <c r="L3264" s="1">
        <v>44136</v>
      </c>
      <c r="M3264">
        <v>0.10782885304659499</v>
      </c>
      <c r="N3264">
        <v>31</v>
      </c>
      <c r="O3264" t="s">
        <v>224</v>
      </c>
      <c r="P3264">
        <v>0</v>
      </c>
      <c r="Q3264">
        <v>60866872</v>
      </c>
      <c r="R3264">
        <v>0</v>
      </c>
      <c r="S3264">
        <v>0</v>
      </c>
      <c r="T3264">
        <v>0</v>
      </c>
      <c r="U3264" t="s">
        <v>89</v>
      </c>
      <c r="V3264" t="s">
        <v>49</v>
      </c>
      <c r="W3264" t="s">
        <v>28</v>
      </c>
      <c r="X3264">
        <v>2020</v>
      </c>
      <c r="Y3264">
        <v>11</v>
      </c>
      <c r="Z3264" t="s">
        <v>164</v>
      </c>
    </row>
    <row r="3265" spans="1:26" x14ac:dyDescent="0.35">
      <c r="A3265">
        <v>3264</v>
      </c>
      <c r="B3265">
        <v>2020</v>
      </c>
      <c r="C3265">
        <v>11</v>
      </c>
      <c r="D3265" t="s">
        <v>90</v>
      </c>
      <c r="E3265" t="s">
        <v>51</v>
      </c>
      <c r="F3265" t="s">
        <v>59</v>
      </c>
      <c r="G3265" t="s">
        <v>60</v>
      </c>
      <c r="H3265" t="s">
        <v>29</v>
      </c>
      <c r="I3265">
        <v>0</v>
      </c>
      <c r="J3265">
        <v>0</v>
      </c>
      <c r="K3265" t="s">
        <v>164</v>
      </c>
      <c r="L3265" s="1">
        <v>44136</v>
      </c>
      <c r="M3265">
        <v>0.10782885304659499</v>
      </c>
      <c r="N3265">
        <v>31</v>
      </c>
      <c r="O3265" t="s">
        <v>224</v>
      </c>
      <c r="P3265">
        <v>0</v>
      </c>
      <c r="Q3265">
        <v>6250902</v>
      </c>
      <c r="R3265">
        <v>0</v>
      </c>
      <c r="S3265">
        <v>0</v>
      </c>
      <c r="T3265">
        <v>0</v>
      </c>
      <c r="U3265" t="s">
        <v>51</v>
      </c>
      <c r="V3265" t="s">
        <v>59</v>
      </c>
      <c r="W3265" t="s">
        <v>60</v>
      </c>
      <c r="X3265">
        <v>2020</v>
      </c>
      <c r="Y3265">
        <v>11</v>
      </c>
      <c r="Z3265" t="s">
        <v>164</v>
      </c>
    </row>
    <row r="3266" spans="1:26" x14ac:dyDescent="0.35">
      <c r="A3266">
        <v>3265</v>
      </c>
      <c r="B3266">
        <v>2020</v>
      </c>
      <c r="C3266">
        <v>11</v>
      </c>
      <c r="D3266" t="s">
        <v>91</v>
      </c>
      <c r="E3266" t="s">
        <v>80</v>
      </c>
      <c r="F3266" t="s">
        <v>92</v>
      </c>
      <c r="G3266" t="s">
        <v>28</v>
      </c>
      <c r="H3266" t="s">
        <v>29</v>
      </c>
      <c r="I3266">
        <v>0</v>
      </c>
      <c r="J3266">
        <v>5.94</v>
      </c>
      <c r="K3266" t="s">
        <v>164</v>
      </c>
      <c r="L3266" s="1">
        <v>44136</v>
      </c>
      <c r="M3266">
        <v>0.10782885304659499</v>
      </c>
      <c r="N3266">
        <v>31</v>
      </c>
      <c r="O3266" t="s">
        <v>224</v>
      </c>
      <c r="P3266">
        <v>0</v>
      </c>
      <c r="Q3266">
        <v>0</v>
      </c>
      <c r="R3266">
        <v>242</v>
      </c>
      <c r="S3266">
        <v>58</v>
      </c>
      <c r="T3266">
        <v>300</v>
      </c>
      <c r="U3266" t="s">
        <v>80</v>
      </c>
      <c r="V3266" t="s">
        <v>92</v>
      </c>
      <c r="W3266" t="s">
        <v>28</v>
      </c>
      <c r="X3266">
        <v>2020</v>
      </c>
      <c r="Y3266">
        <v>11</v>
      </c>
      <c r="Z3266" t="s">
        <v>164</v>
      </c>
    </row>
    <row r="3267" spans="1:26" x14ac:dyDescent="0.35">
      <c r="A3267">
        <v>3266</v>
      </c>
      <c r="B3267">
        <v>2020</v>
      </c>
      <c r="C3267">
        <v>11</v>
      </c>
      <c r="D3267" t="s">
        <v>93</v>
      </c>
      <c r="E3267" t="s">
        <v>94</v>
      </c>
      <c r="F3267" t="s">
        <v>95</v>
      </c>
      <c r="G3267" t="s">
        <v>60</v>
      </c>
      <c r="H3267" t="s">
        <v>29</v>
      </c>
      <c r="I3267">
        <v>0</v>
      </c>
      <c r="J3267">
        <v>11.52</v>
      </c>
      <c r="K3267" t="s">
        <v>164</v>
      </c>
      <c r="L3267" s="1">
        <v>44136</v>
      </c>
      <c r="M3267">
        <v>0.10782885304659499</v>
      </c>
      <c r="N3267">
        <v>31</v>
      </c>
      <c r="O3267" t="s">
        <v>224</v>
      </c>
      <c r="P3267">
        <v>828</v>
      </c>
      <c r="Q3267">
        <v>2220</v>
      </c>
      <c r="R3267">
        <v>0</v>
      </c>
      <c r="S3267">
        <v>0</v>
      </c>
      <c r="T3267">
        <v>828</v>
      </c>
      <c r="U3267" t="s">
        <v>94</v>
      </c>
      <c r="V3267" t="s">
        <v>95</v>
      </c>
      <c r="W3267" t="s">
        <v>60</v>
      </c>
      <c r="X3267">
        <v>2020</v>
      </c>
      <c r="Y3267">
        <v>11</v>
      </c>
      <c r="Z3267" t="s">
        <v>164</v>
      </c>
    </row>
    <row r="3268" spans="1:26" x14ac:dyDescent="0.35">
      <c r="A3268">
        <v>3267</v>
      </c>
      <c r="B3268">
        <v>2020</v>
      </c>
      <c r="C3268">
        <v>11</v>
      </c>
      <c r="D3268" t="s">
        <v>96</v>
      </c>
      <c r="E3268" t="s">
        <v>97</v>
      </c>
      <c r="F3268" t="s">
        <v>72</v>
      </c>
      <c r="G3268" t="s">
        <v>28</v>
      </c>
      <c r="H3268" t="s">
        <v>29</v>
      </c>
      <c r="I3268">
        <v>0</v>
      </c>
      <c r="J3268">
        <v>29.9</v>
      </c>
      <c r="K3268" t="s">
        <v>164</v>
      </c>
      <c r="L3268" s="1">
        <v>44136</v>
      </c>
      <c r="M3268">
        <v>0.10782885304659499</v>
      </c>
      <c r="N3268">
        <v>31</v>
      </c>
      <c r="O3268" t="s">
        <v>224</v>
      </c>
      <c r="P3268">
        <v>0</v>
      </c>
      <c r="Q3268">
        <v>145440</v>
      </c>
      <c r="R3268">
        <v>0</v>
      </c>
      <c r="S3268">
        <v>0</v>
      </c>
      <c r="T3268">
        <v>0</v>
      </c>
      <c r="U3268" t="s">
        <v>97</v>
      </c>
      <c r="V3268" t="s">
        <v>72</v>
      </c>
      <c r="W3268" t="s">
        <v>28</v>
      </c>
      <c r="X3268">
        <v>2020</v>
      </c>
      <c r="Y3268">
        <v>11</v>
      </c>
      <c r="Z3268" t="s">
        <v>164</v>
      </c>
    </row>
    <row r="3269" spans="1:26" x14ac:dyDescent="0.35">
      <c r="A3269">
        <v>3268</v>
      </c>
      <c r="B3269">
        <v>2020</v>
      </c>
      <c r="C3269">
        <v>11</v>
      </c>
      <c r="D3269" t="s">
        <v>98</v>
      </c>
      <c r="E3269" t="s">
        <v>99</v>
      </c>
      <c r="F3269" t="s">
        <v>100</v>
      </c>
      <c r="G3269" t="s">
        <v>60</v>
      </c>
      <c r="H3269" t="s">
        <v>29</v>
      </c>
      <c r="I3269">
        <v>0</v>
      </c>
      <c r="J3269">
        <v>120</v>
      </c>
      <c r="K3269" t="s">
        <v>164</v>
      </c>
      <c r="L3269" s="1">
        <v>44136</v>
      </c>
      <c r="M3269">
        <v>0.10782885304659499</v>
      </c>
      <c r="N3269">
        <v>31</v>
      </c>
      <c r="O3269" t="s">
        <v>224</v>
      </c>
      <c r="P3269">
        <v>4608</v>
      </c>
      <c r="Q3269">
        <v>14784</v>
      </c>
      <c r="R3269">
        <v>0</v>
      </c>
      <c r="S3269">
        <v>0</v>
      </c>
      <c r="T3269">
        <v>4608</v>
      </c>
      <c r="U3269" t="s">
        <v>99</v>
      </c>
      <c r="V3269" t="s">
        <v>100</v>
      </c>
      <c r="W3269" t="s">
        <v>60</v>
      </c>
      <c r="X3269">
        <v>2020</v>
      </c>
      <c r="Y3269">
        <v>11</v>
      </c>
      <c r="Z3269" t="s">
        <v>164</v>
      </c>
    </row>
    <row r="3270" spans="1:26" x14ac:dyDescent="0.35">
      <c r="A3270">
        <v>3269</v>
      </c>
      <c r="B3270">
        <v>2020</v>
      </c>
      <c r="C3270">
        <v>11</v>
      </c>
      <c r="D3270" t="s">
        <v>101</v>
      </c>
      <c r="E3270" t="s">
        <v>102</v>
      </c>
      <c r="F3270" t="s">
        <v>103</v>
      </c>
      <c r="G3270" t="s">
        <v>28</v>
      </c>
      <c r="H3270" t="s">
        <v>29</v>
      </c>
      <c r="I3270">
        <v>0</v>
      </c>
      <c r="J3270">
        <v>3.5</v>
      </c>
      <c r="K3270" t="s">
        <v>164</v>
      </c>
      <c r="L3270" s="1">
        <v>44136</v>
      </c>
      <c r="M3270">
        <v>0.10782885304659499</v>
      </c>
      <c r="N3270">
        <v>31</v>
      </c>
      <c r="O3270" t="s">
        <v>224</v>
      </c>
      <c r="P3270">
        <v>0</v>
      </c>
      <c r="Q3270">
        <v>85680</v>
      </c>
      <c r="R3270">
        <v>0</v>
      </c>
      <c r="S3270">
        <v>0</v>
      </c>
      <c r="T3270">
        <v>0</v>
      </c>
      <c r="U3270" t="s">
        <v>102</v>
      </c>
      <c r="V3270" t="s">
        <v>103</v>
      </c>
      <c r="W3270" t="s">
        <v>28</v>
      </c>
      <c r="X3270">
        <v>2020</v>
      </c>
      <c r="Y3270">
        <v>11</v>
      </c>
      <c r="Z3270" t="s">
        <v>164</v>
      </c>
    </row>
    <row r="3271" spans="1:26" x14ac:dyDescent="0.35">
      <c r="A3271">
        <v>3270</v>
      </c>
      <c r="B3271">
        <v>2020</v>
      </c>
      <c r="C3271">
        <v>11</v>
      </c>
      <c r="D3271" t="s">
        <v>104</v>
      </c>
      <c r="E3271" t="s">
        <v>105</v>
      </c>
      <c r="F3271" t="s">
        <v>49</v>
      </c>
      <c r="G3271" t="s">
        <v>28</v>
      </c>
      <c r="H3271" t="s">
        <v>29</v>
      </c>
      <c r="I3271">
        <v>0</v>
      </c>
      <c r="J3271">
        <v>9.36</v>
      </c>
      <c r="K3271" t="s">
        <v>164</v>
      </c>
      <c r="L3271" s="1">
        <v>44136</v>
      </c>
      <c r="M3271">
        <v>0.10782885304659499</v>
      </c>
      <c r="N3271">
        <v>31</v>
      </c>
      <c r="O3271" t="s">
        <v>224</v>
      </c>
      <c r="P3271">
        <v>600</v>
      </c>
      <c r="Q3271">
        <v>5280</v>
      </c>
      <c r="R3271">
        <v>0</v>
      </c>
      <c r="S3271">
        <v>0</v>
      </c>
      <c r="T3271">
        <v>600</v>
      </c>
      <c r="U3271" t="s">
        <v>105</v>
      </c>
      <c r="V3271" t="s">
        <v>49</v>
      </c>
      <c r="W3271" t="s">
        <v>28</v>
      </c>
      <c r="X3271">
        <v>2020</v>
      </c>
      <c r="Y3271">
        <v>11</v>
      </c>
      <c r="Z3271" t="s">
        <v>164</v>
      </c>
    </row>
    <row r="3272" spans="1:26" x14ac:dyDescent="0.35">
      <c r="A3272">
        <v>3271</v>
      </c>
      <c r="B3272">
        <v>2021</v>
      </c>
      <c r="C3272">
        <v>1</v>
      </c>
      <c r="D3272" t="s">
        <v>25</v>
      </c>
      <c r="E3272" t="s">
        <v>26</v>
      </c>
      <c r="F3272" t="s">
        <v>27</v>
      </c>
      <c r="G3272" t="s">
        <v>28</v>
      </c>
      <c r="H3272" s="1">
        <v>44197</v>
      </c>
      <c r="I3272">
        <v>10.324999999999999</v>
      </c>
      <c r="J3272">
        <v>577.91</v>
      </c>
      <c r="K3272" t="s">
        <v>166</v>
      </c>
      <c r="L3272" s="1">
        <v>44197</v>
      </c>
      <c r="M3272">
        <v>6.1594870071684599E-2</v>
      </c>
      <c r="N3272">
        <v>31</v>
      </c>
      <c r="O3272" t="s">
        <v>225</v>
      </c>
      <c r="P3272">
        <v>11814</v>
      </c>
      <c r="Q3272">
        <v>132151</v>
      </c>
      <c r="R3272">
        <v>0</v>
      </c>
      <c r="S3272">
        <v>0</v>
      </c>
      <c r="T3272">
        <v>11814</v>
      </c>
      <c r="U3272" t="s">
        <v>26</v>
      </c>
      <c r="V3272" t="s">
        <v>27</v>
      </c>
      <c r="W3272" t="s">
        <v>28</v>
      </c>
      <c r="X3272">
        <v>2021</v>
      </c>
      <c r="Y3272">
        <v>1</v>
      </c>
      <c r="Z3272" t="s">
        <v>166</v>
      </c>
    </row>
    <row r="3273" spans="1:26" x14ac:dyDescent="0.35">
      <c r="A3273">
        <v>3272</v>
      </c>
      <c r="B3273">
        <v>2021</v>
      </c>
      <c r="C3273">
        <v>1</v>
      </c>
      <c r="D3273" t="s">
        <v>32</v>
      </c>
      <c r="E3273" t="s">
        <v>33</v>
      </c>
      <c r="F3273" t="s">
        <v>34</v>
      </c>
      <c r="G3273" t="s">
        <v>35</v>
      </c>
      <c r="H3273" s="1">
        <v>44197</v>
      </c>
      <c r="I3273">
        <v>143.89500000000001</v>
      </c>
      <c r="J3273">
        <v>4288.0420000000004</v>
      </c>
      <c r="K3273" t="s">
        <v>166</v>
      </c>
      <c r="L3273" s="1">
        <v>44197</v>
      </c>
      <c r="M3273">
        <v>6.1594870071684599E-2</v>
      </c>
      <c r="N3273">
        <v>31</v>
      </c>
      <c r="O3273" t="s">
        <v>225</v>
      </c>
      <c r="P3273">
        <v>65136</v>
      </c>
      <c r="Q3273">
        <v>800389</v>
      </c>
      <c r="R3273">
        <v>0</v>
      </c>
      <c r="S3273">
        <v>0</v>
      </c>
      <c r="T3273">
        <v>65136</v>
      </c>
      <c r="U3273" t="s">
        <v>33</v>
      </c>
      <c r="V3273" t="s">
        <v>34</v>
      </c>
      <c r="W3273" t="s">
        <v>35</v>
      </c>
      <c r="X3273">
        <v>2021</v>
      </c>
      <c r="Y3273">
        <v>1</v>
      </c>
      <c r="Z3273" t="s">
        <v>166</v>
      </c>
    </row>
    <row r="3274" spans="1:26" x14ac:dyDescent="0.35">
      <c r="A3274">
        <v>3273</v>
      </c>
      <c r="B3274">
        <v>2021</v>
      </c>
      <c r="C3274">
        <v>1</v>
      </c>
      <c r="D3274" t="s">
        <v>36</v>
      </c>
      <c r="E3274" t="s">
        <v>37</v>
      </c>
      <c r="F3274" t="s">
        <v>38</v>
      </c>
      <c r="G3274" t="s">
        <v>28</v>
      </c>
      <c r="H3274" s="1">
        <v>44197</v>
      </c>
      <c r="I3274">
        <v>242.21</v>
      </c>
      <c r="J3274">
        <v>4347.9889999999996</v>
      </c>
      <c r="K3274" t="s">
        <v>166</v>
      </c>
      <c r="L3274" s="1">
        <v>44197</v>
      </c>
      <c r="M3274">
        <v>6.1594870071684599E-2</v>
      </c>
      <c r="N3274">
        <v>31</v>
      </c>
      <c r="O3274" t="s">
        <v>225</v>
      </c>
      <c r="P3274">
        <v>88715</v>
      </c>
      <c r="Q3274">
        <v>976759</v>
      </c>
      <c r="R3274">
        <v>0</v>
      </c>
      <c r="S3274">
        <v>0</v>
      </c>
      <c r="T3274">
        <v>88715</v>
      </c>
      <c r="U3274" t="s">
        <v>37</v>
      </c>
      <c r="V3274" t="s">
        <v>38</v>
      </c>
      <c r="W3274" t="s">
        <v>28</v>
      </c>
      <c r="X3274">
        <v>2021</v>
      </c>
      <c r="Y3274">
        <v>1</v>
      </c>
      <c r="Z3274" t="s">
        <v>166</v>
      </c>
    </row>
    <row r="3275" spans="1:26" x14ac:dyDescent="0.35">
      <c r="A3275">
        <v>3274</v>
      </c>
      <c r="B3275">
        <v>2021</v>
      </c>
      <c r="C3275">
        <v>1</v>
      </c>
      <c r="D3275" t="s">
        <v>39</v>
      </c>
      <c r="E3275" t="s">
        <v>40</v>
      </c>
      <c r="F3275" t="s">
        <v>41</v>
      </c>
      <c r="G3275" t="s">
        <v>35</v>
      </c>
      <c r="H3275" t="s">
        <v>29</v>
      </c>
      <c r="I3275">
        <v>0</v>
      </c>
      <c r="J3275">
        <v>2.64</v>
      </c>
      <c r="K3275" t="s">
        <v>166</v>
      </c>
      <c r="L3275" s="1">
        <v>44197</v>
      </c>
      <c r="M3275">
        <v>6.1594870071684599E-2</v>
      </c>
      <c r="N3275">
        <v>31</v>
      </c>
      <c r="O3275" t="s">
        <v>225</v>
      </c>
      <c r="P3275">
        <v>0</v>
      </c>
      <c r="Q3275">
        <v>69600</v>
      </c>
      <c r="R3275">
        <v>0</v>
      </c>
      <c r="S3275">
        <v>0</v>
      </c>
      <c r="T3275">
        <v>0</v>
      </c>
      <c r="U3275" t="s">
        <v>40</v>
      </c>
      <c r="V3275" t="s">
        <v>41</v>
      </c>
      <c r="W3275" t="s">
        <v>35</v>
      </c>
      <c r="X3275">
        <v>2021</v>
      </c>
      <c r="Y3275">
        <v>1</v>
      </c>
      <c r="Z3275" t="s">
        <v>166</v>
      </c>
    </row>
    <row r="3276" spans="1:26" x14ac:dyDescent="0.35">
      <c r="A3276">
        <v>3275</v>
      </c>
      <c r="B3276">
        <v>2021</v>
      </c>
      <c r="C3276">
        <v>1</v>
      </c>
      <c r="D3276" t="s">
        <v>42</v>
      </c>
      <c r="E3276" t="s">
        <v>43</v>
      </c>
      <c r="F3276" t="s">
        <v>44</v>
      </c>
      <c r="G3276" t="s">
        <v>35</v>
      </c>
      <c r="H3276" t="s">
        <v>29</v>
      </c>
      <c r="I3276">
        <v>0</v>
      </c>
      <c r="J3276">
        <v>417.875</v>
      </c>
      <c r="K3276" t="s">
        <v>166</v>
      </c>
      <c r="L3276" s="1">
        <v>44197</v>
      </c>
      <c r="M3276">
        <v>6.1594870071684599E-2</v>
      </c>
      <c r="N3276">
        <v>31</v>
      </c>
      <c r="O3276" t="s">
        <v>225</v>
      </c>
      <c r="P3276">
        <v>4381</v>
      </c>
      <c r="Q3276">
        <v>67218</v>
      </c>
      <c r="R3276">
        <v>0</v>
      </c>
      <c r="S3276">
        <v>0</v>
      </c>
      <c r="T3276">
        <v>4381</v>
      </c>
      <c r="U3276" t="s">
        <v>43</v>
      </c>
      <c r="V3276" t="s">
        <v>44</v>
      </c>
      <c r="W3276" t="s">
        <v>35</v>
      </c>
      <c r="X3276">
        <v>2021</v>
      </c>
      <c r="Y3276">
        <v>1</v>
      </c>
      <c r="Z3276" t="s">
        <v>166</v>
      </c>
    </row>
    <row r="3277" spans="1:26" x14ac:dyDescent="0.35">
      <c r="A3277">
        <v>3276</v>
      </c>
      <c r="B3277">
        <v>2021</v>
      </c>
      <c r="C3277">
        <v>1</v>
      </c>
      <c r="D3277" t="s">
        <v>45</v>
      </c>
      <c r="E3277" t="s">
        <v>46</v>
      </c>
      <c r="F3277" t="s">
        <v>41</v>
      </c>
      <c r="G3277" t="s">
        <v>35</v>
      </c>
      <c r="H3277" t="s">
        <v>29</v>
      </c>
      <c r="I3277">
        <v>0</v>
      </c>
      <c r="J3277">
        <v>89.79</v>
      </c>
      <c r="K3277" t="s">
        <v>166</v>
      </c>
      <c r="L3277" s="1">
        <v>44197</v>
      </c>
      <c r="M3277">
        <v>6.1594870071684599E-2</v>
      </c>
      <c r="N3277">
        <v>31</v>
      </c>
      <c r="O3277" t="s">
        <v>225</v>
      </c>
      <c r="P3277">
        <v>0</v>
      </c>
      <c r="Q3277">
        <v>211420</v>
      </c>
      <c r="R3277">
        <v>0</v>
      </c>
      <c r="S3277">
        <v>0</v>
      </c>
      <c r="T3277">
        <v>0</v>
      </c>
      <c r="U3277" t="s">
        <v>46</v>
      </c>
      <c r="V3277" t="s">
        <v>41</v>
      </c>
      <c r="W3277" t="s">
        <v>35</v>
      </c>
      <c r="X3277">
        <v>2021</v>
      </c>
      <c r="Y3277">
        <v>1</v>
      </c>
      <c r="Z3277" t="s">
        <v>166</v>
      </c>
    </row>
    <row r="3278" spans="1:26" x14ac:dyDescent="0.35">
      <c r="A3278">
        <v>3277</v>
      </c>
      <c r="B3278">
        <v>2021</v>
      </c>
      <c r="C3278">
        <v>1</v>
      </c>
      <c r="D3278" t="s">
        <v>47</v>
      </c>
      <c r="E3278" t="s">
        <v>48</v>
      </c>
      <c r="F3278" t="s">
        <v>49</v>
      </c>
      <c r="G3278" t="s">
        <v>28</v>
      </c>
      <c r="H3278" t="s">
        <v>29</v>
      </c>
      <c r="I3278">
        <v>0</v>
      </c>
      <c r="J3278">
        <v>678.54399999999998</v>
      </c>
      <c r="K3278" t="s">
        <v>166</v>
      </c>
      <c r="L3278" s="1">
        <v>44197</v>
      </c>
      <c r="M3278">
        <v>6.1594870071684599E-2</v>
      </c>
      <c r="N3278">
        <v>31</v>
      </c>
      <c r="O3278" t="s">
        <v>225</v>
      </c>
      <c r="P3278">
        <v>10582</v>
      </c>
      <c r="Q3278">
        <v>249744</v>
      </c>
      <c r="R3278">
        <v>0</v>
      </c>
      <c r="S3278">
        <v>0</v>
      </c>
      <c r="T3278">
        <v>10582</v>
      </c>
      <c r="U3278" t="s">
        <v>48</v>
      </c>
      <c r="V3278" t="s">
        <v>49</v>
      </c>
      <c r="W3278" t="s">
        <v>28</v>
      </c>
      <c r="X3278">
        <v>2021</v>
      </c>
      <c r="Y3278">
        <v>1</v>
      </c>
      <c r="Z3278" t="s">
        <v>166</v>
      </c>
    </row>
    <row r="3279" spans="1:26" x14ac:dyDescent="0.35">
      <c r="A3279">
        <v>3278</v>
      </c>
      <c r="B3279">
        <v>2021</v>
      </c>
      <c r="C3279">
        <v>1</v>
      </c>
      <c r="D3279" t="s">
        <v>50</v>
      </c>
      <c r="E3279" t="s">
        <v>51</v>
      </c>
      <c r="F3279" t="s">
        <v>38</v>
      </c>
      <c r="G3279" t="s">
        <v>28</v>
      </c>
      <c r="H3279" t="s">
        <v>29</v>
      </c>
      <c r="I3279">
        <v>0</v>
      </c>
      <c r="J3279">
        <v>0</v>
      </c>
      <c r="K3279" t="s">
        <v>166</v>
      </c>
      <c r="L3279" s="1">
        <v>44197</v>
      </c>
      <c r="M3279">
        <v>6.1594870071684599E-2</v>
      </c>
      <c r="N3279">
        <v>31</v>
      </c>
      <c r="O3279" t="s">
        <v>225</v>
      </c>
      <c r="P3279">
        <v>0</v>
      </c>
      <c r="Q3279">
        <v>318606114</v>
      </c>
      <c r="R3279">
        <v>0</v>
      </c>
      <c r="S3279">
        <v>0</v>
      </c>
      <c r="T3279">
        <v>0</v>
      </c>
      <c r="U3279" t="s">
        <v>51</v>
      </c>
      <c r="V3279" t="s">
        <v>38</v>
      </c>
      <c r="W3279" t="s">
        <v>28</v>
      </c>
      <c r="X3279">
        <v>2021</v>
      </c>
      <c r="Y3279">
        <v>1</v>
      </c>
      <c r="Z3279" t="s">
        <v>166</v>
      </c>
    </row>
    <row r="3280" spans="1:26" x14ac:dyDescent="0.35">
      <c r="A3280">
        <v>3279</v>
      </c>
      <c r="B3280">
        <v>2021</v>
      </c>
      <c r="C3280">
        <v>1</v>
      </c>
      <c r="D3280" t="s">
        <v>52</v>
      </c>
      <c r="E3280" t="s">
        <v>53</v>
      </c>
      <c r="F3280" t="s">
        <v>34</v>
      </c>
      <c r="G3280" t="s">
        <v>35</v>
      </c>
      <c r="H3280" t="s">
        <v>29</v>
      </c>
      <c r="I3280">
        <v>0</v>
      </c>
      <c r="J3280">
        <v>34.92</v>
      </c>
      <c r="K3280" t="s">
        <v>166</v>
      </c>
      <c r="L3280" s="1">
        <v>44197</v>
      </c>
      <c r="M3280">
        <v>6.1594870071684599E-2</v>
      </c>
      <c r="N3280">
        <v>31</v>
      </c>
      <c r="O3280" t="s">
        <v>225</v>
      </c>
      <c r="P3280">
        <v>0</v>
      </c>
      <c r="Q3280">
        <v>385690941</v>
      </c>
      <c r="R3280">
        <v>0</v>
      </c>
      <c r="S3280">
        <v>0</v>
      </c>
      <c r="T3280">
        <v>0</v>
      </c>
      <c r="U3280" t="s">
        <v>53</v>
      </c>
      <c r="V3280" t="s">
        <v>34</v>
      </c>
      <c r="W3280" t="s">
        <v>35</v>
      </c>
      <c r="X3280">
        <v>2021</v>
      </c>
      <c r="Y3280">
        <v>1</v>
      </c>
      <c r="Z3280" t="s">
        <v>166</v>
      </c>
    </row>
    <row r="3281" spans="1:26" x14ac:dyDescent="0.35">
      <c r="A3281">
        <v>3280</v>
      </c>
      <c r="B3281">
        <v>2021</v>
      </c>
      <c r="C3281">
        <v>1</v>
      </c>
      <c r="D3281" t="s">
        <v>54</v>
      </c>
      <c r="E3281" t="s">
        <v>55</v>
      </c>
      <c r="F3281" t="s">
        <v>56</v>
      </c>
      <c r="G3281" t="s">
        <v>35</v>
      </c>
      <c r="H3281" t="s">
        <v>29</v>
      </c>
      <c r="I3281">
        <v>0</v>
      </c>
      <c r="J3281">
        <v>424.32600000000002</v>
      </c>
      <c r="K3281" t="s">
        <v>166</v>
      </c>
      <c r="L3281" s="1">
        <v>44197</v>
      </c>
      <c r="M3281">
        <v>6.1594870071684599E-2</v>
      </c>
      <c r="N3281">
        <v>31</v>
      </c>
      <c r="O3281" t="s">
        <v>225</v>
      </c>
      <c r="P3281">
        <v>7512</v>
      </c>
      <c r="Q3281">
        <v>161337</v>
      </c>
      <c r="R3281">
        <v>0</v>
      </c>
      <c r="S3281">
        <v>0</v>
      </c>
      <c r="T3281">
        <v>7512</v>
      </c>
      <c r="U3281" t="s">
        <v>55</v>
      </c>
      <c r="V3281" t="s">
        <v>56</v>
      </c>
      <c r="W3281" t="s">
        <v>35</v>
      </c>
      <c r="X3281">
        <v>2021</v>
      </c>
      <c r="Y3281">
        <v>1</v>
      </c>
      <c r="Z3281" t="s">
        <v>166</v>
      </c>
    </row>
    <row r="3282" spans="1:26" x14ac:dyDescent="0.35">
      <c r="A3282">
        <v>3281</v>
      </c>
      <c r="B3282">
        <v>2021</v>
      </c>
      <c r="C3282">
        <v>1</v>
      </c>
      <c r="D3282" t="s">
        <v>57</v>
      </c>
      <c r="E3282" t="s">
        <v>58</v>
      </c>
      <c r="F3282" t="s">
        <v>59</v>
      </c>
      <c r="G3282" t="s">
        <v>60</v>
      </c>
      <c r="H3282" s="1">
        <v>44197</v>
      </c>
      <c r="I3282">
        <v>37.44</v>
      </c>
      <c r="J3282">
        <v>138.785</v>
      </c>
      <c r="K3282" t="s">
        <v>166</v>
      </c>
      <c r="L3282" s="1">
        <v>44197</v>
      </c>
      <c r="M3282">
        <v>6.1594870071684599E-2</v>
      </c>
      <c r="N3282">
        <v>31</v>
      </c>
      <c r="O3282" t="s">
        <v>225</v>
      </c>
      <c r="P3282">
        <v>1252</v>
      </c>
      <c r="Q3282">
        <v>50941</v>
      </c>
      <c r="R3282">
        <v>0</v>
      </c>
      <c r="S3282">
        <v>0</v>
      </c>
      <c r="T3282">
        <v>1252</v>
      </c>
      <c r="U3282" t="s">
        <v>58</v>
      </c>
      <c r="V3282" t="s">
        <v>59</v>
      </c>
      <c r="W3282" t="s">
        <v>60</v>
      </c>
      <c r="X3282">
        <v>2021</v>
      </c>
      <c r="Y3282">
        <v>1</v>
      </c>
      <c r="Z3282" t="s">
        <v>166</v>
      </c>
    </row>
    <row r="3283" spans="1:26" x14ac:dyDescent="0.35">
      <c r="A3283">
        <v>3282</v>
      </c>
      <c r="B3283">
        <v>2021</v>
      </c>
      <c r="C3283">
        <v>1</v>
      </c>
      <c r="D3283" t="s">
        <v>61</v>
      </c>
      <c r="E3283" t="s">
        <v>62</v>
      </c>
      <c r="F3283" t="s">
        <v>63</v>
      </c>
      <c r="G3283" t="s">
        <v>60</v>
      </c>
      <c r="H3283" t="s">
        <v>29</v>
      </c>
      <c r="I3283">
        <v>0</v>
      </c>
      <c r="J3283">
        <v>16</v>
      </c>
      <c r="K3283" t="s">
        <v>166</v>
      </c>
      <c r="L3283" s="1">
        <v>44197</v>
      </c>
      <c r="M3283">
        <v>6.1594870071684599E-2</v>
      </c>
      <c r="N3283">
        <v>31</v>
      </c>
      <c r="O3283" t="s">
        <v>225</v>
      </c>
      <c r="P3283">
        <v>396</v>
      </c>
      <c r="Q3283">
        <v>1541</v>
      </c>
      <c r="R3283">
        <v>0</v>
      </c>
      <c r="S3283">
        <v>0</v>
      </c>
      <c r="T3283">
        <v>396</v>
      </c>
      <c r="U3283" t="s">
        <v>62</v>
      </c>
      <c r="V3283" t="s">
        <v>63</v>
      </c>
      <c r="W3283" t="s">
        <v>60</v>
      </c>
      <c r="X3283">
        <v>2021</v>
      </c>
      <c r="Y3283">
        <v>1</v>
      </c>
      <c r="Z3283" t="s">
        <v>166</v>
      </c>
    </row>
    <row r="3284" spans="1:26" x14ac:dyDescent="0.35">
      <c r="A3284">
        <v>3283</v>
      </c>
      <c r="B3284">
        <v>2021</v>
      </c>
      <c r="C3284">
        <v>1</v>
      </c>
      <c r="D3284" t="s">
        <v>64</v>
      </c>
      <c r="E3284" t="s">
        <v>65</v>
      </c>
      <c r="F3284" t="s">
        <v>66</v>
      </c>
      <c r="G3284" t="s">
        <v>28</v>
      </c>
      <c r="H3284" t="s">
        <v>29</v>
      </c>
      <c r="I3284">
        <v>0</v>
      </c>
      <c r="J3284">
        <v>0</v>
      </c>
      <c r="K3284" t="s">
        <v>166</v>
      </c>
      <c r="L3284" s="1">
        <v>44197</v>
      </c>
      <c r="M3284">
        <v>6.1594870071684599E-2</v>
      </c>
      <c r="N3284">
        <v>31</v>
      </c>
      <c r="O3284" t="s">
        <v>225</v>
      </c>
      <c r="P3284">
        <v>0</v>
      </c>
      <c r="Q3284">
        <v>111907002</v>
      </c>
      <c r="R3284">
        <v>0</v>
      </c>
      <c r="S3284">
        <v>0</v>
      </c>
      <c r="T3284">
        <v>0</v>
      </c>
      <c r="U3284" t="s">
        <v>65</v>
      </c>
      <c r="V3284" t="s">
        <v>66</v>
      </c>
      <c r="W3284" t="s">
        <v>28</v>
      </c>
      <c r="X3284">
        <v>2021</v>
      </c>
      <c r="Y3284">
        <v>1</v>
      </c>
      <c r="Z3284" t="s">
        <v>166</v>
      </c>
    </row>
    <row r="3285" spans="1:26" x14ac:dyDescent="0.35">
      <c r="A3285">
        <v>3284</v>
      </c>
      <c r="B3285">
        <v>2021</v>
      </c>
      <c r="C3285">
        <v>1</v>
      </c>
      <c r="D3285" t="s">
        <v>67</v>
      </c>
      <c r="E3285" t="s">
        <v>68</v>
      </c>
      <c r="F3285" t="s">
        <v>69</v>
      </c>
      <c r="G3285" t="s">
        <v>35</v>
      </c>
      <c r="H3285" t="s">
        <v>29</v>
      </c>
      <c r="I3285">
        <v>0</v>
      </c>
      <c r="J3285">
        <v>0</v>
      </c>
      <c r="K3285" t="s">
        <v>166</v>
      </c>
      <c r="L3285" s="1">
        <v>44197</v>
      </c>
      <c r="M3285">
        <v>6.1594870071684599E-2</v>
      </c>
      <c r="N3285">
        <v>31</v>
      </c>
      <c r="O3285" t="s">
        <v>29</v>
      </c>
      <c r="P3285" t="s">
        <v>29</v>
      </c>
      <c r="Q3285" t="s">
        <v>29</v>
      </c>
      <c r="R3285" t="s">
        <v>29</v>
      </c>
      <c r="S3285" t="s">
        <v>29</v>
      </c>
      <c r="T3285" t="s">
        <v>29</v>
      </c>
      <c r="U3285" t="s">
        <v>29</v>
      </c>
      <c r="V3285" t="s">
        <v>29</v>
      </c>
      <c r="W3285" t="s">
        <v>29</v>
      </c>
      <c r="X3285" t="s">
        <v>29</v>
      </c>
      <c r="Y3285" t="s">
        <v>29</v>
      </c>
      <c r="Z3285" t="s">
        <v>29</v>
      </c>
    </row>
    <row r="3286" spans="1:26" x14ac:dyDescent="0.35">
      <c r="A3286">
        <v>3285</v>
      </c>
      <c r="B3286">
        <v>2021</v>
      </c>
      <c r="C3286">
        <v>1</v>
      </c>
      <c r="D3286" t="s">
        <v>70</v>
      </c>
      <c r="E3286" t="s">
        <v>71</v>
      </c>
      <c r="F3286" t="s">
        <v>72</v>
      </c>
      <c r="G3286" t="s">
        <v>28</v>
      </c>
      <c r="H3286" t="s">
        <v>29</v>
      </c>
      <c r="I3286">
        <v>0</v>
      </c>
      <c r="J3286">
        <v>8.91</v>
      </c>
      <c r="K3286" t="s">
        <v>166</v>
      </c>
      <c r="L3286" s="1">
        <v>44197</v>
      </c>
      <c r="M3286">
        <v>6.1594870071684599E-2</v>
      </c>
      <c r="N3286">
        <v>31</v>
      </c>
      <c r="O3286" t="s">
        <v>225</v>
      </c>
      <c r="P3286">
        <v>0</v>
      </c>
      <c r="Q3286">
        <v>111600</v>
      </c>
      <c r="R3286">
        <v>0</v>
      </c>
      <c r="S3286">
        <v>0</v>
      </c>
      <c r="T3286">
        <v>0</v>
      </c>
      <c r="U3286" t="s">
        <v>71</v>
      </c>
      <c r="V3286" t="s">
        <v>72</v>
      </c>
      <c r="W3286" t="s">
        <v>28</v>
      </c>
      <c r="X3286">
        <v>2021</v>
      </c>
      <c r="Y3286">
        <v>1</v>
      </c>
      <c r="Z3286" t="s">
        <v>166</v>
      </c>
    </row>
    <row r="3287" spans="1:26" x14ac:dyDescent="0.35">
      <c r="A3287">
        <v>3286</v>
      </c>
      <c r="B3287">
        <v>2021</v>
      </c>
      <c r="C3287">
        <v>1</v>
      </c>
      <c r="D3287" t="s">
        <v>73</v>
      </c>
      <c r="E3287" t="s">
        <v>74</v>
      </c>
      <c r="F3287" t="s">
        <v>66</v>
      </c>
      <c r="G3287" t="s">
        <v>28</v>
      </c>
      <c r="H3287" s="1">
        <v>44197</v>
      </c>
      <c r="I3287">
        <v>34</v>
      </c>
      <c r="J3287">
        <v>109.5</v>
      </c>
      <c r="K3287" t="s">
        <v>166</v>
      </c>
      <c r="L3287" s="1">
        <v>44197</v>
      </c>
      <c r="M3287">
        <v>6.1594870071684599E-2</v>
      </c>
      <c r="N3287">
        <v>31</v>
      </c>
      <c r="O3287" t="s">
        <v>225</v>
      </c>
      <c r="P3287">
        <v>200</v>
      </c>
      <c r="Q3287">
        <v>132000</v>
      </c>
      <c r="R3287">
        <v>0</v>
      </c>
      <c r="S3287">
        <v>0</v>
      </c>
      <c r="T3287">
        <v>200</v>
      </c>
      <c r="U3287" t="s">
        <v>74</v>
      </c>
      <c r="V3287" t="s">
        <v>66</v>
      </c>
      <c r="W3287" t="s">
        <v>28</v>
      </c>
      <c r="X3287">
        <v>2021</v>
      </c>
      <c r="Y3287">
        <v>1</v>
      </c>
      <c r="Z3287" t="s">
        <v>166</v>
      </c>
    </row>
    <row r="3288" spans="1:26" x14ac:dyDescent="0.35">
      <c r="A3288">
        <v>3287</v>
      </c>
      <c r="B3288">
        <v>2021</v>
      </c>
      <c r="C3288">
        <v>1</v>
      </c>
      <c r="D3288" t="s">
        <v>75</v>
      </c>
      <c r="E3288" t="s">
        <v>76</v>
      </c>
      <c r="F3288" t="s">
        <v>44</v>
      </c>
      <c r="G3288" t="s">
        <v>35</v>
      </c>
      <c r="H3288" t="s">
        <v>29</v>
      </c>
      <c r="I3288">
        <v>0</v>
      </c>
      <c r="J3288">
        <v>0</v>
      </c>
      <c r="K3288" t="s">
        <v>166</v>
      </c>
      <c r="L3288" s="1">
        <v>44197</v>
      </c>
      <c r="M3288">
        <v>6.1594870071684599E-2</v>
      </c>
      <c r="N3288">
        <v>31</v>
      </c>
      <c r="O3288" t="s">
        <v>225</v>
      </c>
      <c r="P3288">
        <v>0</v>
      </c>
      <c r="Q3288">
        <v>30734433</v>
      </c>
      <c r="R3288">
        <v>0</v>
      </c>
      <c r="S3288">
        <v>0</v>
      </c>
      <c r="T3288">
        <v>0</v>
      </c>
      <c r="U3288" t="s">
        <v>76</v>
      </c>
      <c r="V3288" t="s">
        <v>44</v>
      </c>
      <c r="W3288" t="s">
        <v>35</v>
      </c>
      <c r="X3288">
        <v>2021</v>
      </c>
      <c r="Y3288">
        <v>1</v>
      </c>
      <c r="Z3288" t="s">
        <v>166</v>
      </c>
    </row>
    <row r="3289" spans="1:26" x14ac:dyDescent="0.35">
      <c r="A3289">
        <v>3288</v>
      </c>
      <c r="B3289">
        <v>2021</v>
      </c>
      <c r="C3289">
        <v>1</v>
      </c>
      <c r="D3289" t="s">
        <v>77</v>
      </c>
      <c r="E3289" t="s">
        <v>78</v>
      </c>
      <c r="F3289" t="s">
        <v>34</v>
      </c>
      <c r="G3289" t="s">
        <v>35</v>
      </c>
      <c r="H3289" t="s">
        <v>29</v>
      </c>
      <c r="I3289">
        <v>0</v>
      </c>
      <c r="J3289">
        <v>0</v>
      </c>
      <c r="K3289" t="s">
        <v>166</v>
      </c>
      <c r="L3289" s="1">
        <v>44197</v>
      </c>
      <c r="M3289">
        <v>6.1594870071684599E-2</v>
      </c>
      <c r="N3289">
        <v>31</v>
      </c>
      <c r="O3289" t="s">
        <v>225</v>
      </c>
      <c r="P3289">
        <v>0</v>
      </c>
      <c r="Q3289">
        <v>733472</v>
      </c>
      <c r="R3289">
        <v>0</v>
      </c>
      <c r="S3289">
        <v>0</v>
      </c>
      <c r="T3289">
        <v>0</v>
      </c>
      <c r="U3289" t="s">
        <v>78</v>
      </c>
      <c r="V3289" t="s">
        <v>34</v>
      </c>
      <c r="W3289" t="s">
        <v>35</v>
      </c>
      <c r="X3289">
        <v>2021</v>
      </c>
      <c r="Y3289">
        <v>1</v>
      </c>
      <c r="Z3289" t="s">
        <v>166</v>
      </c>
    </row>
    <row r="3290" spans="1:26" x14ac:dyDescent="0.35">
      <c r="A3290">
        <v>3289</v>
      </c>
      <c r="B3290">
        <v>2021</v>
      </c>
      <c r="C3290">
        <v>1</v>
      </c>
      <c r="D3290" t="s">
        <v>79</v>
      </c>
      <c r="E3290" t="s">
        <v>80</v>
      </c>
      <c r="F3290" t="s">
        <v>81</v>
      </c>
      <c r="G3290" t="s">
        <v>35</v>
      </c>
      <c r="H3290" t="s">
        <v>29</v>
      </c>
      <c r="I3290">
        <v>0</v>
      </c>
      <c r="J3290">
        <v>12.08</v>
      </c>
      <c r="K3290" t="s">
        <v>166</v>
      </c>
      <c r="L3290" s="1">
        <v>44197</v>
      </c>
      <c r="M3290">
        <v>6.1594870071684599E-2</v>
      </c>
      <c r="N3290">
        <v>31</v>
      </c>
      <c r="O3290" t="s">
        <v>225</v>
      </c>
      <c r="P3290">
        <v>0</v>
      </c>
      <c r="Q3290">
        <v>0</v>
      </c>
      <c r="R3290">
        <v>288</v>
      </c>
      <c r="S3290">
        <v>71</v>
      </c>
      <c r="T3290">
        <v>359</v>
      </c>
      <c r="U3290" t="s">
        <v>80</v>
      </c>
      <c r="V3290" t="s">
        <v>81</v>
      </c>
      <c r="W3290" t="s">
        <v>35</v>
      </c>
      <c r="X3290">
        <v>2021</v>
      </c>
      <c r="Y3290">
        <v>1</v>
      </c>
      <c r="Z3290" t="s">
        <v>166</v>
      </c>
    </row>
    <row r="3291" spans="1:26" x14ac:dyDescent="0.35">
      <c r="A3291">
        <v>3290</v>
      </c>
      <c r="B3291">
        <v>2021</v>
      </c>
      <c r="C3291">
        <v>1</v>
      </c>
      <c r="D3291" t="s">
        <v>82</v>
      </c>
      <c r="E3291" t="s">
        <v>83</v>
      </c>
      <c r="F3291" t="s">
        <v>84</v>
      </c>
      <c r="G3291" t="s">
        <v>28</v>
      </c>
      <c r="H3291" s="1">
        <v>44197</v>
      </c>
      <c r="I3291">
        <v>17.3</v>
      </c>
      <c r="J3291">
        <v>17.3</v>
      </c>
      <c r="K3291" t="s">
        <v>166</v>
      </c>
      <c r="L3291" s="1">
        <v>44197</v>
      </c>
      <c r="M3291">
        <v>6.1594870071684599E-2</v>
      </c>
      <c r="N3291">
        <v>31</v>
      </c>
      <c r="O3291" t="s">
        <v>225</v>
      </c>
      <c r="P3291">
        <v>0</v>
      </c>
      <c r="Q3291">
        <v>42000</v>
      </c>
      <c r="R3291">
        <v>0</v>
      </c>
      <c r="S3291">
        <v>0</v>
      </c>
      <c r="T3291">
        <v>0</v>
      </c>
      <c r="U3291" t="s">
        <v>83</v>
      </c>
      <c r="V3291" t="s">
        <v>84</v>
      </c>
      <c r="W3291" t="s">
        <v>28</v>
      </c>
      <c r="X3291">
        <v>2021</v>
      </c>
      <c r="Y3291">
        <v>1</v>
      </c>
      <c r="Z3291" t="s">
        <v>166</v>
      </c>
    </row>
    <row r="3292" spans="1:26" x14ac:dyDescent="0.35">
      <c r="A3292">
        <v>3291</v>
      </c>
      <c r="B3292">
        <v>2021</v>
      </c>
      <c r="C3292">
        <v>1</v>
      </c>
      <c r="D3292" t="s">
        <v>85</v>
      </c>
      <c r="E3292" t="s">
        <v>86</v>
      </c>
      <c r="F3292" t="s">
        <v>38</v>
      </c>
      <c r="G3292" t="s">
        <v>28</v>
      </c>
      <c r="H3292" t="s">
        <v>29</v>
      </c>
      <c r="I3292">
        <v>0</v>
      </c>
      <c r="J3292">
        <v>0</v>
      </c>
      <c r="K3292" t="s">
        <v>166</v>
      </c>
      <c r="L3292" s="1">
        <v>44197</v>
      </c>
      <c r="M3292">
        <v>6.1594870071684599E-2</v>
      </c>
      <c r="N3292">
        <v>31</v>
      </c>
      <c r="O3292" t="s">
        <v>225</v>
      </c>
      <c r="P3292">
        <v>0</v>
      </c>
      <c r="Q3292">
        <v>390994850</v>
      </c>
      <c r="R3292">
        <v>0</v>
      </c>
      <c r="S3292">
        <v>0</v>
      </c>
      <c r="T3292">
        <v>0</v>
      </c>
      <c r="U3292" t="s">
        <v>86</v>
      </c>
      <c r="V3292" t="s">
        <v>38</v>
      </c>
      <c r="W3292" t="s">
        <v>28</v>
      </c>
      <c r="X3292">
        <v>2021</v>
      </c>
      <c r="Y3292">
        <v>1</v>
      </c>
      <c r="Z3292" t="s">
        <v>166</v>
      </c>
    </row>
    <row r="3293" spans="1:26" x14ac:dyDescent="0.35">
      <c r="A3293">
        <v>3292</v>
      </c>
      <c r="B3293">
        <v>2021</v>
      </c>
      <c r="C3293">
        <v>1</v>
      </c>
      <c r="D3293" t="s">
        <v>87</v>
      </c>
      <c r="E3293" t="s">
        <v>76</v>
      </c>
      <c r="F3293" t="s">
        <v>27</v>
      </c>
      <c r="G3293" t="s">
        <v>28</v>
      </c>
      <c r="H3293" t="s">
        <v>29</v>
      </c>
      <c r="I3293">
        <v>0</v>
      </c>
      <c r="J3293">
        <v>0</v>
      </c>
      <c r="K3293" t="s">
        <v>166</v>
      </c>
      <c r="L3293" s="1">
        <v>44197</v>
      </c>
      <c r="M3293">
        <v>6.1594870071684599E-2</v>
      </c>
      <c r="N3293">
        <v>31</v>
      </c>
      <c r="O3293" t="s">
        <v>225</v>
      </c>
      <c r="P3293">
        <v>0</v>
      </c>
      <c r="Q3293">
        <v>72045502</v>
      </c>
      <c r="R3293">
        <v>0</v>
      </c>
      <c r="S3293">
        <v>0</v>
      </c>
      <c r="T3293">
        <v>0</v>
      </c>
      <c r="U3293" t="s">
        <v>76</v>
      </c>
      <c r="V3293" t="s">
        <v>27</v>
      </c>
      <c r="W3293" t="s">
        <v>28</v>
      </c>
      <c r="X3293">
        <v>2021</v>
      </c>
      <c r="Y3293">
        <v>1</v>
      </c>
      <c r="Z3293" t="s">
        <v>166</v>
      </c>
    </row>
    <row r="3294" spans="1:26" x14ac:dyDescent="0.35">
      <c r="A3294">
        <v>3293</v>
      </c>
      <c r="B3294">
        <v>2021</v>
      </c>
      <c r="C3294">
        <v>1</v>
      </c>
      <c r="D3294" t="s">
        <v>88</v>
      </c>
      <c r="E3294" t="s">
        <v>89</v>
      </c>
      <c r="F3294" t="s">
        <v>49</v>
      </c>
      <c r="G3294" t="s">
        <v>28</v>
      </c>
      <c r="H3294" t="s">
        <v>29</v>
      </c>
      <c r="I3294">
        <v>0</v>
      </c>
      <c r="J3294">
        <v>0</v>
      </c>
      <c r="K3294" t="s">
        <v>166</v>
      </c>
      <c r="L3294" s="1">
        <v>44197</v>
      </c>
      <c r="M3294">
        <v>6.1594870071684599E-2</v>
      </c>
      <c r="N3294">
        <v>31</v>
      </c>
      <c r="O3294" t="s">
        <v>225</v>
      </c>
      <c r="P3294">
        <v>0</v>
      </c>
      <c r="Q3294">
        <v>81902774</v>
      </c>
      <c r="R3294">
        <v>0</v>
      </c>
      <c r="S3294">
        <v>0</v>
      </c>
      <c r="T3294">
        <v>0</v>
      </c>
      <c r="U3294" t="s">
        <v>89</v>
      </c>
      <c r="V3294" t="s">
        <v>49</v>
      </c>
      <c r="W3294" t="s">
        <v>28</v>
      </c>
      <c r="X3294">
        <v>2021</v>
      </c>
      <c r="Y3294">
        <v>1</v>
      </c>
      <c r="Z3294" t="s">
        <v>166</v>
      </c>
    </row>
    <row r="3295" spans="1:26" x14ac:dyDescent="0.35">
      <c r="A3295">
        <v>3294</v>
      </c>
      <c r="B3295">
        <v>2021</v>
      </c>
      <c r="C3295">
        <v>1</v>
      </c>
      <c r="D3295" t="s">
        <v>90</v>
      </c>
      <c r="E3295" t="s">
        <v>51</v>
      </c>
      <c r="F3295" t="s">
        <v>59</v>
      </c>
      <c r="G3295" t="s">
        <v>60</v>
      </c>
      <c r="H3295" t="s">
        <v>29</v>
      </c>
      <c r="I3295">
        <v>0</v>
      </c>
      <c r="J3295">
        <v>0</v>
      </c>
      <c r="K3295" t="s">
        <v>166</v>
      </c>
      <c r="L3295" s="1">
        <v>44197</v>
      </c>
      <c r="M3295">
        <v>6.1594870071684599E-2</v>
      </c>
      <c r="N3295">
        <v>31</v>
      </c>
      <c r="O3295" t="s">
        <v>225</v>
      </c>
      <c r="P3295">
        <v>0</v>
      </c>
      <c r="Q3295">
        <v>13934894</v>
      </c>
      <c r="R3295">
        <v>0</v>
      </c>
      <c r="S3295">
        <v>0</v>
      </c>
      <c r="T3295">
        <v>0</v>
      </c>
      <c r="U3295" t="s">
        <v>51</v>
      </c>
      <c r="V3295" t="s">
        <v>59</v>
      </c>
      <c r="W3295" t="s">
        <v>60</v>
      </c>
      <c r="X3295">
        <v>2021</v>
      </c>
      <c r="Y3295">
        <v>1</v>
      </c>
      <c r="Z3295" t="s">
        <v>166</v>
      </c>
    </row>
    <row r="3296" spans="1:26" x14ac:dyDescent="0.35">
      <c r="A3296">
        <v>3295</v>
      </c>
      <c r="B3296">
        <v>2021</v>
      </c>
      <c r="C3296">
        <v>1</v>
      </c>
      <c r="D3296" t="s">
        <v>91</v>
      </c>
      <c r="E3296" t="s">
        <v>80</v>
      </c>
      <c r="F3296" t="s">
        <v>92</v>
      </c>
      <c r="G3296" t="s">
        <v>28</v>
      </c>
      <c r="H3296" t="s">
        <v>29</v>
      </c>
      <c r="I3296">
        <v>0</v>
      </c>
      <c r="J3296">
        <v>5.94</v>
      </c>
      <c r="K3296" t="s">
        <v>166</v>
      </c>
      <c r="L3296" s="1">
        <v>44197</v>
      </c>
      <c r="M3296">
        <v>6.1594870071684599E-2</v>
      </c>
      <c r="N3296">
        <v>31</v>
      </c>
      <c r="O3296" t="s">
        <v>225</v>
      </c>
      <c r="P3296">
        <v>0</v>
      </c>
      <c r="Q3296">
        <v>0</v>
      </c>
      <c r="R3296">
        <v>169</v>
      </c>
      <c r="S3296">
        <v>19</v>
      </c>
      <c r="T3296">
        <v>188</v>
      </c>
      <c r="U3296" t="s">
        <v>80</v>
      </c>
      <c r="V3296" t="s">
        <v>92</v>
      </c>
      <c r="W3296" t="s">
        <v>28</v>
      </c>
      <c r="X3296">
        <v>2021</v>
      </c>
      <c r="Y3296">
        <v>1</v>
      </c>
      <c r="Z3296" t="s">
        <v>166</v>
      </c>
    </row>
    <row r="3297" spans="1:26" x14ac:dyDescent="0.35">
      <c r="A3297">
        <v>3296</v>
      </c>
      <c r="B3297">
        <v>2021</v>
      </c>
      <c r="C3297">
        <v>1</v>
      </c>
      <c r="D3297" t="s">
        <v>93</v>
      </c>
      <c r="E3297" t="s">
        <v>94</v>
      </c>
      <c r="F3297" t="s">
        <v>95</v>
      </c>
      <c r="G3297" t="s">
        <v>60</v>
      </c>
      <c r="H3297" t="s">
        <v>29</v>
      </c>
      <c r="I3297">
        <v>0</v>
      </c>
      <c r="J3297">
        <v>11.52</v>
      </c>
      <c r="K3297" t="s">
        <v>166</v>
      </c>
      <c r="L3297" s="1">
        <v>44197</v>
      </c>
      <c r="M3297">
        <v>6.1594870071684599E-2</v>
      </c>
      <c r="N3297">
        <v>31</v>
      </c>
      <c r="O3297" t="s">
        <v>225</v>
      </c>
      <c r="P3297">
        <v>460</v>
      </c>
      <c r="Q3297">
        <v>2913</v>
      </c>
      <c r="R3297">
        <v>0</v>
      </c>
      <c r="S3297">
        <v>0</v>
      </c>
      <c r="T3297">
        <v>460</v>
      </c>
      <c r="U3297" t="s">
        <v>94</v>
      </c>
      <c r="V3297" t="s">
        <v>95</v>
      </c>
      <c r="W3297" t="s">
        <v>60</v>
      </c>
      <c r="X3297">
        <v>2021</v>
      </c>
      <c r="Y3297">
        <v>1</v>
      </c>
      <c r="Z3297" t="s">
        <v>166</v>
      </c>
    </row>
    <row r="3298" spans="1:26" x14ac:dyDescent="0.35">
      <c r="A3298">
        <v>3297</v>
      </c>
      <c r="B3298">
        <v>2021</v>
      </c>
      <c r="C3298">
        <v>1</v>
      </c>
      <c r="D3298" t="s">
        <v>96</v>
      </c>
      <c r="E3298" t="s">
        <v>97</v>
      </c>
      <c r="F3298" t="s">
        <v>72</v>
      </c>
      <c r="G3298" t="s">
        <v>28</v>
      </c>
      <c r="H3298" t="s">
        <v>29</v>
      </c>
      <c r="I3298">
        <v>0</v>
      </c>
      <c r="J3298">
        <v>29.9</v>
      </c>
      <c r="K3298" t="s">
        <v>166</v>
      </c>
      <c r="L3298" s="1">
        <v>44197</v>
      </c>
      <c r="M3298">
        <v>6.1594870071684599E-2</v>
      </c>
      <c r="N3298">
        <v>31</v>
      </c>
      <c r="O3298" t="s">
        <v>225</v>
      </c>
      <c r="P3298">
        <v>0</v>
      </c>
      <c r="Q3298">
        <v>144640</v>
      </c>
      <c r="R3298">
        <v>0</v>
      </c>
      <c r="S3298">
        <v>0</v>
      </c>
      <c r="T3298">
        <v>0</v>
      </c>
      <c r="U3298" t="s">
        <v>97</v>
      </c>
      <c r="V3298" t="s">
        <v>72</v>
      </c>
      <c r="W3298" t="s">
        <v>28</v>
      </c>
      <c r="X3298">
        <v>2021</v>
      </c>
      <c r="Y3298">
        <v>1</v>
      </c>
      <c r="Z3298" t="s">
        <v>166</v>
      </c>
    </row>
    <row r="3299" spans="1:26" x14ac:dyDescent="0.35">
      <c r="A3299">
        <v>3298</v>
      </c>
      <c r="B3299">
        <v>2021</v>
      </c>
      <c r="C3299">
        <v>1</v>
      </c>
      <c r="D3299" t="s">
        <v>98</v>
      </c>
      <c r="E3299" t="s">
        <v>99</v>
      </c>
      <c r="F3299" t="s">
        <v>100</v>
      </c>
      <c r="G3299" t="s">
        <v>60</v>
      </c>
      <c r="H3299" t="s">
        <v>29</v>
      </c>
      <c r="I3299">
        <v>0</v>
      </c>
      <c r="J3299">
        <v>120</v>
      </c>
      <c r="K3299" t="s">
        <v>166</v>
      </c>
      <c r="L3299" s="1">
        <v>44197</v>
      </c>
      <c r="M3299">
        <v>6.1594870071684599E-2</v>
      </c>
      <c r="N3299">
        <v>31</v>
      </c>
      <c r="O3299" t="s">
        <v>225</v>
      </c>
      <c r="P3299">
        <v>1536</v>
      </c>
      <c r="Q3299">
        <v>22464</v>
      </c>
      <c r="R3299">
        <v>0</v>
      </c>
      <c r="S3299">
        <v>0</v>
      </c>
      <c r="T3299">
        <v>1536</v>
      </c>
      <c r="U3299" t="s">
        <v>99</v>
      </c>
      <c r="V3299" t="s">
        <v>100</v>
      </c>
      <c r="W3299" t="s">
        <v>60</v>
      </c>
      <c r="X3299">
        <v>2021</v>
      </c>
      <c r="Y3299">
        <v>1</v>
      </c>
      <c r="Z3299" t="s">
        <v>166</v>
      </c>
    </row>
    <row r="3300" spans="1:26" x14ac:dyDescent="0.35">
      <c r="A3300">
        <v>3299</v>
      </c>
      <c r="B3300">
        <v>2021</v>
      </c>
      <c r="C3300">
        <v>1</v>
      </c>
      <c r="D3300" t="s">
        <v>101</v>
      </c>
      <c r="E3300" t="s">
        <v>102</v>
      </c>
      <c r="F3300" t="s">
        <v>103</v>
      </c>
      <c r="G3300" t="s">
        <v>28</v>
      </c>
      <c r="H3300" t="s">
        <v>29</v>
      </c>
      <c r="I3300">
        <v>0</v>
      </c>
      <c r="J3300">
        <v>3.5</v>
      </c>
      <c r="K3300" t="s">
        <v>166</v>
      </c>
      <c r="L3300" s="1">
        <v>44197</v>
      </c>
      <c r="M3300">
        <v>6.1594870071684599E-2</v>
      </c>
      <c r="N3300">
        <v>31</v>
      </c>
      <c r="O3300" t="s">
        <v>225</v>
      </c>
      <c r="P3300">
        <v>0</v>
      </c>
      <c r="Q3300">
        <v>130500</v>
      </c>
      <c r="R3300">
        <v>0</v>
      </c>
      <c r="S3300">
        <v>0</v>
      </c>
      <c r="T3300">
        <v>0</v>
      </c>
      <c r="U3300" t="s">
        <v>102</v>
      </c>
      <c r="V3300" t="s">
        <v>103</v>
      </c>
      <c r="W3300" t="s">
        <v>28</v>
      </c>
      <c r="X3300">
        <v>2021</v>
      </c>
      <c r="Y3300">
        <v>1</v>
      </c>
      <c r="Z3300" t="s">
        <v>166</v>
      </c>
    </row>
    <row r="3301" spans="1:26" x14ac:dyDescent="0.35">
      <c r="A3301">
        <v>3300</v>
      </c>
      <c r="B3301">
        <v>2021</v>
      </c>
      <c r="C3301">
        <v>1</v>
      </c>
      <c r="D3301" t="s">
        <v>104</v>
      </c>
      <c r="E3301" t="s">
        <v>105</v>
      </c>
      <c r="F3301" t="s">
        <v>49</v>
      </c>
      <c r="G3301" t="s">
        <v>28</v>
      </c>
      <c r="H3301" t="s">
        <v>29</v>
      </c>
      <c r="I3301">
        <v>0</v>
      </c>
      <c r="J3301">
        <v>9.36</v>
      </c>
      <c r="K3301" t="s">
        <v>166</v>
      </c>
      <c r="L3301" s="1">
        <v>44197</v>
      </c>
      <c r="M3301">
        <v>6.1594870071684599E-2</v>
      </c>
      <c r="N3301">
        <v>31</v>
      </c>
      <c r="O3301" t="s">
        <v>225</v>
      </c>
      <c r="P3301">
        <v>160</v>
      </c>
      <c r="Q3301">
        <v>7880</v>
      </c>
      <c r="R3301">
        <v>0</v>
      </c>
      <c r="S3301">
        <v>0</v>
      </c>
      <c r="T3301">
        <v>160</v>
      </c>
      <c r="U3301" t="s">
        <v>105</v>
      </c>
      <c r="V3301" t="s">
        <v>49</v>
      </c>
      <c r="W3301" t="s">
        <v>28</v>
      </c>
      <c r="X3301">
        <v>2021</v>
      </c>
      <c r="Y3301">
        <v>1</v>
      </c>
      <c r="Z3301" t="s">
        <v>166</v>
      </c>
    </row>
    <row r="3302" spans="1:26" x14ac:dyDescent="0.35">
      <c r="A3302">
        <v>3301</v>
      </c>
      <c r="B3302">
        <v>2021</v>
      </c>
      <c r="C3302">
        <v>2</v>
      </c>
      <c r="D3302" t="s">
        <v>25</v>
      </c>
      <c r="E3302" t="s">
        <v>26</v>
      </c>
      <c r="F3302" t="s">
        <v>27</v>
      </c>
      <c r="G3302" t="s">
        <v>28</v>
      </c>
      <c r="H3302" s="1">
        <v>44228</v>
      </c>
      <c r="I3302">
        <v>41.58</v>
      </c>
      <c r="J3302">
        <v>619.49</v>
      </c>
      <c r="K3302" t="s">
        <v>168</v>
      </c>
      <c r="L3302" s="1">
        <v>44228</v>
      </c>
      <c r="M3302">
        <v>7.9276881720430098E-2</v>
      </c>
      <c r="N3302">
        <v>31</v>
      </c>
      <c r="O3302" t="s">
        <v>226</v>
      </c>
      <c r="P3302">
        <v>11206</v>
      </c>
      <c r="Q3302">
        <v>144244</v>
      </c>
      <c r="R3302">
        <v>0</v>
      </c>
      <c r="S3302">
        <v>0</v>
      </c>
      <c r="T3302">
        <v>11206</v>
      </c>
      <c r="U3302" t="s">
        <v>26</v>
      </c>
      <c r="V3302" t="s">
        <v>27</v>
      </c>
      <c r="W3302" t="s">
        <v>28</v>
      </c>
      <c r="X3302">
        <v>2021</v>
      </c>
      <c r="Y3302">
        <v>2</v>
      </c>
      <c r="Z3302" t="s">
        <v>168</v>
      </c>
    </row>
    <row r="3303" spans="1:26" x14ac:dyDescent="0.35">
      <c r="A3303">
        <v>3302</v>
      </c>
      <c r="B3303">
        <v>2021</v>
      </c>
      <c r="C3303">
        <v>2</v>
      </c>
      <c r="D3303" t="s">
        <v>32</v>
      </c>
      <c r="E3303" t="s">
        <v>33</v>
      </c>
      <c r="F3303" t="s">
        <v>34</v>
      </c>
      <c r="G3303" t="s">
        <v>35</v>
      </c>
      <c r="H3303" s="1">
        <v>44228</v>
      </c>
      <c r="I3303">
        <v>87.2</v>
      </c>
      <c r="J3303">
        <v>4375.2420000000002</v>
      </c>
      <c r="K3303" t="s">
        <v>168</v>
      </c>
      <c r="L3303" s="1">
        <v>44228</v>
      </c>
      <c r="M3303">
        <v>7.9276881720430098E-2</v>
      </c>
      <c r="N3303">
        <v>31</v>
      </c>
      <c r="O3303" t="s">
        <v>226</v>
      </c>
      <c r="P3303">
        <v>81206</v>
      </c>
      <c r="Q3303">
        <v>799097</v>
      </c>
      <c r="R3303">
        <v>0</v>
      </c>
      <c r="S3303">
        <v>0</v>
      </c>
      <c r="T3303">
        <v>81206</v>
      </c>
      <c r="U3303" t="s">
        <v>33</v>
      </c>
      <c r="V3303" t="s">
        <v>34</v>
      </c>
      <c r="W3303" t="s">
        <v>35</v>
      </c>
      <c r="X3303">
        <v>2021</v>
      </c>
      <c r="Y3303">
        <v>2</v>
      </c>
      <c r="Z3303" t="s">
        <v>168</v>
      </c>
    </row>
    <row r="3304" spans="1:26" x14ac:dyDescent="0.35">
      <c r="A3304">
        <v>3303</v>
      </c>
      <c r="B3304">
        <v>2021</v>
      </c>
      <c r="C3304">
        <v>2</v>
      </c>
      <c r="D3304" t="s">
        <v>36</v>
      </c>
      <c r="E3304" t="s">
        <v>37</v>
      </c>
      <c r="F3304" t="s">
        <v>38</v>
      </c>
      <c r="G3304" t="s">
        <v>28</v>
      </c>
      <c r="H3304" s="1">
        <v>44228</v>
      </c>
      <c r="I3304">
        <v>244.685</v>
      </c>
      <c r="J3304">
        <v>4592.674</v>
      </c>
      <c r="K3304" t="s">
        <v>168</v>
      </c>
      <c r="L3304" s="1">
        <v>44228</v>
      </c>
      <c r="M3304">
        <v>7.9276881720430098E-2</v>
      </c>
      <c r="N3304">
        <v>31</v>
      </c>
      <c r="O3304" t="s">
        <v>226</v>
      </c>
      <c r="P3304">
        <v>101707</v>
      </c>
      <c r="Q3304">
        <v>1106176</v>
      </c>
      <c r="R3304">
        <v>0</v>
      </c>
      <c r="S3304">
        <v>0</v>
      </c>
      <c r="T3304">
        <v>101707</v>
      </c>
      <c r="U3304" t="s">
        <v>37</v>
      </c>
      <c r="V3304" t="s">
        <v>38</v>
      </c>
      <c r="W3304" t="s">
        <v>28</v>
      </c>
      <c r="X3304">
        <v>2021</v>
      </c>
      <c r="Y3304">
        <v>2</v>
      </c>
      <c r="Z3304" t="s">
        <v>168</v>
      </c>
    </row>
    <row r="3305" spans="1:26" x14ac:dyDescent="0.35">
      <c r="A3305">
        <v>3304</v>
      </c>
      <c r="B3305">
        <v>2021</v>
      </c>
      <c r="C3305">
        <v>2</v>
      </c>
      <c r="D3305" t="s">
        <v>39</v>
      </c>
      <c r="E3305" t="s">
        <v>40</v>
      </c>
      <c r="F3305" t="s">
        <v>41</v>
      </c>
      <c r="G3305" t="s">
        <v>35</v>
      </c>
      <c r="H3305" s="1">
        <v>44228</v>
      </c>
      <c r="I3305">
        <v>15.86</v>
      </c>
      <c r="J3305">
        <v>18.5</v>
      </c>
      <c r="K3305" t="s">
        <v>168</v>
      </c>
      <c r="L3305" s="1">
        <v>44228</v>
      </c>
      <c r="M3305">
        <v>7.9276881720430098E-2</v>
      </c>
      <c r="N3305">
        <v>31</v>
      </c>
      <c r="O3305" t="s">
        <v>226</v>
      </c>
      <c r="P3305">
        <v>0</v>
      </c>
      <c r="Q3305">
        <v>101300</v>
      </c>
      <c r="R3305">
        <v>0</v>
      </c>
      <c r="S3305">
        <v>0</v>
      </c>
      <c r="T3305">
        <v>0</v>
      </c>
      <c r="U3305" t="s">
        <v>40</v>
      </c>
      <c r="V3305" t="s">
        <v>41</v>
      </c>
      <c r="W3305" t="s">
        <v>35</v>
      </c>
      <c r="X3305">
        <v>2021</v>
      </c>
      <c r="Y3305">
        <v>2</v>
      </c>
      <c r="Z3305" t="s">
        <v>168</v>
      </c>
    </row>
    <row r="3306" spans="1:26" x14ac:dyDescent="0.35">
      <c r="A3306">
        <v>3305</v>
      </c>
      <c r="B3306">
        <v>2021</v>
      </c>
      <c r="C3306">
        <v>2</v>
      </c>
      <c r="D3306" t="s">
        <v>42</v>
      </c>
      <c r="E3306" t="s">
        <v>43</v>
      </c>
      <c r="F3306" t="s">
        <v>44</v>
      </c>
      <c r="G3306" t="s">
        <v>35</v>
      </c>
      <c r="H3306" s="1">
        <v>44228</v>
      </c>
      <c r="I3306">
        <v>4.4400000000000004</v>
      </c>
      <c r="J3306">
        <v>422.315</v>
      </c>
      <c r="K3306" t="s">
        <v>168</v>
      </c>
      <c r="L3306" s="1">
        <v>44228</v>
      </c>
      <c r="M3306">
        <v>7.9276881720430098E-2</v>
      </c>
      <c r="N3306">
        <v>31</v>
      </c>
      <c r="O3306" t="s">
        <v>226</v>
      </c>
      <c r="P3306">
        <v>5604</v>
      </c>
      <c r="Q3306">
        <v>73736</v>
      </c>
      <c r="R3306">
        <v>0</v>
      </c>
      <c r="S3306">
        <v>0</v>
      </c>
      <c r="T3306">
        <v>5604</v>
      </c>
      <c r="U3306" t="s">
        <v>43</v>
      </c>
      <c r="V3306" t="s">
        <v>44</v>
      </c>
      <c r="W3306" t="s">
        <v>35</v>
      </c>
      <c r="X3306">
        <v>2021</v>
      </c>
      <c r="Y3306">
        <v>2</v>
      </c>
      <c r="Z3306" t="s">
        <v>168</v>
      </c>
    </row>
    <row r="3307" spans="1:26" x14ac:dyDescent="0.35">
      <c r="A3307">
        <v>3306</v>
      </c>
      <c r="B3307">
        <v>2021</v>
      </c>
      <c r="C3307">
        <v>2</v>
      </c>
      <c r="D3307" t="s">
        <v>45</v>
      </c>
      <c r="E3307" t="s">
        <v>46</v>
      </c>
      <c r="F3307" t="s">
        <v>41</v>
      </c>
      <c r="G3307" t="s">
        <v>35</v>
      </c>
      <c r="H3307" t="s">
        <v>29</v>
      </c>
      <c r="I3307">
        <v>0</v>
      </c>
      <c r="J3307">
        <v>89.79</v>
      </c>
      <c r="K3307" t="s">
        <v>168</v>
      </c>
      <c r="L3307" s="1">
        <v>44228</v>
      </c>
      <c r="M3307">
        <v>7.9276881720430098E-2</v>
      </c>
      <c r="N3307">
        <v>31</v>
      </c>
      <c r="O3307" t="s">
        <v>226</v>
      </c>
      <c r="P3307">
        <v>0</v>
      </c>
      <c r="Q3307">
        <v>204160</v>
      </c>
      <c r="R3307">
        <v>0</v>
      </c>
      <c r="S3307">
        <v>0</v>
      </c>
      <c r="T3307">
        <v>0</v>
      </c>
      <c r="U3307" t="s">
        <v>46</v>
      </c>
      <c r="V3307" t="s">
        <v>41</v>
      </c>
      <c r="W3307" t="s">
        <v>35</v>
      </c>
      <c r="X3307">
        <v>2021</v>
      </c>
      <c r="Y3307">
        <v>2</v>
      </c>
      <c r="Z3307" t="s">
        <v>168</v>
      </c>
    </row>
    <row r="3308" spans="1:26" x14ac:dyDescent="0.35">
      <c r="A3308">
        <v>3307</v>
      </c>
      <c r="B3308">
        <v>2021</v>
      </c>
      <c r="C3308">
        <v>2</v>
      </c>
      <c r="D3308" t="s">
        <v>47</v>
      </c>
      <c r="E3308" t="s">
        <v>48</v>
      </c>
      <c r="F3308" t="s">
        <v>49</v>
      </c>
      <c r="G3308" t="s">
        <v>28</v>
      </c>
      <c r="H3308" t="s">
        <v>29</v>
      </c>
      <c r="I3308">
        <v>0</v>
      </c>
      <c r="J3308">
        <v>678.54399999999998</v>
      </c>
      <c r="K3308" t="s">
        <v>168</v>
      </c>
      <c r="L3308" s="1">
        <v>44228</v>
      </c>
      <c r="M3308">
        <v>7.9276881720430098E-2</v>
      </c>
      <c r="N3308">
        <v>31</v>
      </c>
      <c r="O3308" t="s">
        <v>226</v>
      </c>
      <c r="P3308">
        <v>11068</v>
      </c>
      <c r="Q3308">
        <v>252300</v>
      </c>
      <c r="R3308">
        <v>0</v>
      </c>
      <c r="S3308">
        <v>0</v>
      </c>
      <c r="T3308">
        <v>11068</v>
      </c>
      <c r="U3308" t="s">
        <v>48</v>
      </c>
      <c r="V3308" t="s">
        <v>49</v>
      </c>
      <c r="W3308" t="s">
        <v>28</v>
      </c>
      <c r="X3308">
        <v>2021</v>
      </c>
      <c r="Y3308">
        <v>2</v>
      </c>
      <c r="Z3308" t="s">
        <v>168</v>
      </c>
    </row>
    <row r="3309" spans="1:26" x14ac:dyDescent="0.35">
      <c r="A3309">
        <v>3308</v>
      </c>
      <c r="B3309">
        <v>2021</v>
      </c>
      <c r="C3309">
        <v>2</v>
      </c>
      <c r="D3309" t="s">
        <v>50</v>
      </c>
      <c r="E3309" t="s">
        <v>51</v>
      </c>
      <c r="F3309" t="s">
        <v>38</v>
      </c>
      <c r="G3309" t="s">
        <v>28</v>
      </c>
      <c r="H3309" t="s">
        <v>29</v>
      </c>
      <c r="I3309">
        <v>0</v>
      </c>
      <c r="J3309">
        <v>0</v>
      </c>
      <c r="K3309" t="s">
        <v>168</v>
      </c>
      <c r="L3309" s="1">
        <v>44228</v>
      </c>
      <c r="M3309">
        <v>7.9276881720430098E-2</v>
      </c>
      <c r="N3309">
        <v>31</v>
      </c>
      <c r="O3309" t="s">
        <v>226</v>
      </c>
      <c r="P3309">
        <v>0</v>
      </c>
      <c r="Q3309">
        <v>318570471</v>
      </c>
      <c r="R3309">
        <v>0</v>
      </c>
      <c r="S3309">
        <v>0</v>
      </c>
      <c r="T3309">
        <v>0</v>
      </c>
      <c r="U3309" t="s">
        <v>51</v>
      </c>
      <c r="V3309" t="s">
        <v>38</v>
      </c>
      <c r="W3309" t="s">
        <v>28</v>
      </c>
      <c r="X3309">
        <v>2021</v>
      </c>
      <c r="Y3309">
        <v>2</v>
      </c>
      <c r="Z3309" t="s">
        <v>168</v>
      </c>
    </row>
    <row r="3310" spans="1:26" x14ac:dyDescent="0.35">
      <c r="A3310">
        <v>3309</v>
      </c>
      <c r="B3310">
        <v>2021</v>
      </c>
      <c r="C3310">
        <v>2</v>
      </c>
      <c r="D3310" t="s">
        <v>52</v>
      </c>
      <c r="E3310" t="s">
        <v>53</v>
      </c>
      <c r="F3310" t="s">
        <v>34</v>
      </c>
      <c r="G3310" t="s">
        <v>35</v>
      </c>
      <c r="H3310" t="s">
        <v>29</v>
      </c>
      <c r="I3310">
        <v>0</v>
      </c>
      <c r="J3310">
        <v>34.92</v>
      </c>
      <c r="K3310" t="s">
        <v>168</v>
      </c>
      <c r="L3310" s="1">
        <v>44228</v>
      </c>
      <c r="M3310">
        <v>7.9276881720430098E-2</v>
      </c>
      <c r="N3310">
        <v>31</v>
      </c>
      <c r="O3310" t="s">
        <v>226</v>
      </c>
      <c r="P3310">
        <v>0</v>
      </c>
      <c r="Q3310">
        <v>374344191</v>
      </c>
      <c r="R3310">
        <v>0</v>
      </c>
      <c r="S3310">
        <v>0</v>
      </c>
      <c r="T3310">
        <v>0</v>
      </c>
      <c r="U3310" t="s">
        <v>53</v>
      </c>
      <c r="V3310" t="s">
        <v>34</v>
      </c>
      <c r="W3310" t="s">
        <v>35</v>
      </c>
      <c r="X3310">
        <v>2021</v>
      </c>
      <c r="Y3310">
        <v>2</v>
      </c>
      <c r="Z3310" t="s">
        <v>168</v>
      </c>
    </row>
    <row r="3311" spans="1:26" x14ac:dyDescent="0.35">
      <c r="A3311">
        <v>3310</v>
      </c>
      <c r="B3311">
        <v>2021</v>
      </c>
      <c r="C3311">
        <v>2</v>
      </c>
      <c r="D3311" t="s">
        <v>54</v>
      </c>
      <c r="E3311" t="s">
        <v>55</v>
      </c>
      <c r="F3311" t="s">
        <v>56</v>
      </c>
      <c r="G3311" t="s">
        <v>35</v>
      </c>
      <c r="H3311" t="s">
        <v>29</v>
      </c>
      <c r="I3311">
        <v>0</v>
      </c>
      <c r="J3311">
        <v>424.32600000000002</v>
      </c>
      <c r="K3311" t="s">
        <v>168</v>
      </c>
      <c r="L3311" s="1">
        <v>44228</v>
      </c>
      <c r="M3311">
        <v>7.9276881720430098E-2</v>
      </c>
      <c r="N3311">
        <v>31</v>
      </c>
      <c r="O3311" t="s">
        <v>226</v>
      </c>
      <c r="P3311">
        <v>9261</v>
      </c>
      <c r="Q3311">
        <v>163704</v>
      </c>
      <c r="R3311">
        <v>0</v>
      </c>
      <c r="S3311">
        <v>0</v>
      </c>
      <c r="T3311">
        <v>9261</v>
      </c>
      <c r="U3311" t="s">
        <v>55</v>
      </c>
      <c r="V3311" t="s">
        <v>56</v>
      </c>
      <c r="W3311" t="s">
        <v>35</v>
      </c>
      <c r="X3311">
        <v>2021</v>
      </c>
      <c r="Y3311">
        <v>2</v>
      </c>
      <c r="Z3311" t="s">
        <v>168</v>
      </c>
    </row>
    <row r="3312" spans="1:26" x14ac:dyDescent="0.35">
      <c r="A3312">
        <v>3311</v>
      </c>
      <c r="B3312">
        <v>2021</v>
      </c>
      <c r="C3312">
        <v>2</v>
      </c>
      <c r="D3312" t="s">
        <v>57</v>
      </c>
      <c r="E3312" t="s">
        <v>58</v>
      </c>
      <c r="F3312" t="s">
        <v>59</v>
      </c>
      <c r="G3312" t="s">
        <v>60</v>
      </c>
      <c r="H3312" s="1">
        <v>44228</v>
      </c>
      <c r="I3312">
        <v>8.64</v>
      </c>
      <c r="J3312">
        <v>147.42500000000001</v>
      </c>
      <c r="K3312" t="s">
        <v>168</v>
      </c>
      <c r="L3312" s="1">
        <v>44228</v>
      </c>
      <c r="M3312">
        <v>7.9276881720430098E-2</v>
      </c>
      <c r="N3312">
        <v>31</v>
      </c>
      <c r="O3312" t="s">
        <v>226</v>
      </c>
      <c r="P3312">
        <v>1658</v>
      </c>
      <c r="Q3312">
        <v>54332</v>
      </c>
      <c r="R3312">
        <v>0</v>
      </c>
      <c r="S3312">
        <v>0</v>
      </c>
      <c r="T3312">
        <v>1658</v>
      </c>
      <c r="U3312" t="s">
        <v>58</v>
      </c>
      <c r="V3312" t="s">
        <v>59</v>
      </c>
      <c r="W3312" t="s">
        <v>60</v>
      </c>
      <c r="X3312">
        <v>2021</v>
      </c>
      <c r="Y3312">
        <v>2</v>
      </c>
      <c r="Z3312" t="s">
        <v>168</v>
      </c>
    </row>
    <row r="3313" spans="1:26" x14ac:dyDescent="0.35">
      <c r="A3313">
        <v>3312</v>
      </c>
      <c r="B3313">
        <v>2021</v>
      </c>
      <c r="C3313">
        <v>2</v>
      </c>
      <c r="D3313" t="s">
        <v>61</v>
      </c>
      <c r="E3313" t="s">
        <v>62</v>
      </c>
      <c r="F3313" t="s">
        <v>63</v>
      </c>
      <c r="G3313" t="s">
        <v>60</v>
      </c>
      <c r="H3313" t="s">
        <v>29</v>
      </c>
      <c r="I3313">
        <v>0</v>
      </c>
      <c r="J3313">
        <v>16</v>
      </c>
      <c r="K3313" t="s">
        <v>168</v>
      </c>
      <c r="L3313" s="1">
        <v>44228</v>
      </c>
      <c r="M3313">
        <v>7.9276881720430098E-2</v>
      </c>
      <c r="N3313">
        <v>31</v>
      </c>
      <c r="O3313" t="s">
        <v>226</v>
      </c>
      <c r="P3313">
        <v>554</v>
      </c>
      <c r="Q3313">
        <v>1740</v>
      </c>
      <c r="R3313">
        <v>0</v>
      </c>
      <c r="S3313">
        <v>0</v>
      </c>
      <c r="T3313">
        <v>554</v>
      </c>
      <c r="U3313" t="s">
        <v>62</v>
      </c>
      <c r="V3313" t="s">
        <v>63</v>
      </c>
      <c r="W3313" t="s">
        <v>60</v>
      </c>
      <c r="X3313">
        <v>2021</v>
      </c>
      <c r="Y3313">
        <v>2</v>
      </c>
      <c r="Z3313" t="s">
        <v>168</v>
      </c>
    </row>
    <row r="3314" spans="1:26" x14ac:dyDescent="0.35">
      <c r="A3314">
        <v>3313</v>
      </c>
      <c r="B3314">
        <v>2021</v>
      </c>
      <c r="C3314">
        <v>2</v>
      </c>
      <c r="D3314" t="s">
        <v>64</v>
      </c>
      <c r="E3314" t="s">
        <v>65</v>
      </c>
      <c r="F3314" t="s">
        <v>66</v>
      </c>
      <c r="G3314" t="s">
        <v>28</v>
      </c>
      <c r="H3314" t="s">
        <v>29</v>
      </c>
      <c r="I3314">
        <v>0</v>
      </c>
      <c r="J3314">
        <v>0</v>
      </c>
      <c r="K3314" t="s">
        <v>168</v>
      </c>
      <c r="L3314" s="1">
        <v>44228</v>
      </c>
      <c r="M3314">
        <v>7.9276881720430098E-2</v>
      </c>
      <c r="N3314">
        <v>31</v>
      </c>
      <c r="O3314" t="s">
        <v>226</v>
      </c>
      <c r="P3314">
        <v>0</v>
      </c>
      <c r="Q3314">
        <v>109809368</v>
      </c>
      <c r="R3314">
        <v>0</v>
      </c>
      <c r="S3314">
        <v>0</v>
      </c>
      <c r="T3314">
        <v>0</v>
      </c>
      <c r="U3314" t="s">
        <v>65</v>
      </c>
      <c r="V3314" t="s">
        <v>66</v>
      </c>
      <c r="W3314" t="s">
        <v>28</v>
      </c>
      <c r="X3314">
        <v>2021</v>
      </c>
      <c r="Y3314">
        <v>2</v>
      </c>
      <c r="Z3314" t="s">
        <v>168</v>
      </c>
    </row>
    <row r="3315" spans="1:26" x14ac:dyDescent="0.35">
      <c r="A3315">
        <v>3314</v>
      </c>
      <c r="B3315">
        <v>2021</v>
      </c>
      <c r="C3315">
        <v>2</v>
      </c>
      <c r="D3315" t="s">
        <v>67</v>
      </c>
      <c r="E3315" t="s">
        <v>68</v>
      </c>
      <c r="F3315" t="s">
        <v>69</v>
      </c>
      <c r="G3315" t="s">
        <v>35</v>
      </c>
      <c r="H3315" t="s">
        <v>29</v>
      </c>
      <c r="I3315">
        <v>0</v>
      </c>
      <c r="J3315">
        <v>0</v>
      </c>
      <c r="K3315" t="s">
        <v>168</v>
      </c>
      <c r="L3315" s="1">
        <v>44228</v>
      </c>
      <c r="M3315">
        <v>7.9276881720430098E-2</v>
      </c>
      <c r="N3315">
        <v>31</v>
      </c>
      <c r="O3315" t="s">
        <v>29</v>
      </c>
      <c r="P3315" t="s">
        <v>29</v>
      </c>
      <c r="Q3315" t="s">
        <v>29</v>
      </c>
      <c r="R3315" t="s">
        <v>29</v>
      </c>
      <c r="S3315" t="s">
        <v>29</v>
      </c>
      <c r="T3315" t="s">
        <v>29</v>
      </c>
      <c r="U3315" t="s">
        <v>29</v>
      </c>
      <c r="V3315" t="s">
        <v>29</v>
      </c>
      <c r="W3315" t="s">
        <v>29</v>
      </c>
      <c r="X3315" t="s">
        <v>29</v>
      </c>
      <c r="Y3315" t="s">
        <v>29</v>
      </c>
      <c r="Z3315" t="s">
        <v>29</v>
      </c>
    </row>
    <row r="3316" spans="1:26" x14ac:dyDescent="0.35">
      <c r="A3316">
        <v>3315</v>
      </c>
      <c r="B3316">
        <v>2021</v>
      </c>
      <c r="C3316">
        <v>2</v>
      </c>
      <c r="D3316" t="s">
        <v>70</v>
      </c>
      <c r="E3316" t="s">
        <v>71</v>
      </c>
      <c r="F3316" t="s">
        <v>72</v>
      </c>
      <c r="G3316" t="s">
        <v>28</v>
      </c>
      <c r="H3316" t="s">
        <v>29</v>
      </c>
      <c r="I3316">
        <v>0</v>
      </c>
      <c r="J3316">
        <v>8.91</v>
      </c>
      <c r="K3316" t="s">
        <v>168</v>
      </c>
      <c r="L3316" s="1">
        <v>44228</v>
      </c>
      <c r="M3316">
        <v>7.9276881720430098E-2</v>
      </c>
      <c r="N3316">
        <v>31</v>
      </c>
      <c r="O3316" t="s">
        <v>226</v>
      </c>
      <c r="P3316">
        <v>0</v>
      </c>
      <c r="Q3316">
        <v>80000</v>
      </c>
      <c r="R3316">
        <v>0</v>
      </c>
      <c r="S3316">
        <v>0</v>
      </c>
      <c r="T3316">
        <v>0</v>
      </c>
      <c r="U3316" t="s">
        <v>71</v>
      </c>
      <c r="V3316" t="s">
        <v>72</v>
      </c>
      <c r="W3316" t="s">
        <v>28</v>
      </c>
      <c r="X3316">
        <v>2021</v>
      </c>
      <c r="Y3316">
        <v>2</v>
      </c>
      <c r="Z3316" t="s">
        <v>168</v>
      </c>
    </row>
    <row r="3317" spans="1:26" x14ac:dyDescent="0.35">
      <c r="A3317">
        <v>3316</v>
      </c>
      <c r="B3317">
        <v>2021</v>
      </c>
      <c r="C3317">
        <v>2</v>
      </c>
      <c r="D3317" t="s">
        <v>73</v>
      </c>
      <c r="E3317" t="s">
        <v>74</v>
      </c>
      <c r="F3317" t="s">
        <v>66</v>
      </c>
      <c r="G3317" t="s">
        <v>28</v>
      </c>
      <c r="H3317" t="s">
        <v>29</v>
      </c>
      <c r="I3317">
        <v>0</v>
      </c>
      <c r="J3317">
        <v>109.5</v>
      </c>
      <c r="K3317" t="s">
        <v>168</v>
      </c>
      <c r="L3317" s="1">
        <v>44228</v>
      </c>
      <c r="M3317">
        <v>7.9276881720430098E-2</v>
      </c>
      <c r="N3317">
        <v>31</v>
      </c>
      <c r="O3317" t="s">
        <v>226</v>
      </c>
      <c r="P3317">
        <v>0</v>
      </c>
      <c r="Q3317">
        <v>139520</v>
      </c>
      <c r="R3317">
        <v>0</v>
      </c>
      <c r="S3317">
        <v>0</v>
      </c>
      <c r="T3317">
        <v>0</v>
      </c>
      <c r="U3317" t="s">
        <v>74</v>
      </c>
      <c r="V3317" t="s">
        <v>66</v>
      </c>
      <c r="W3317" t="s">
        <v>28</v>
      </c>
      <c r="X3317">
        <v>2021</v>
      </c>
      <c r="Y3317">
        <v>2</v>
      </c>
      <c r="Z3317" t="s">
        <v>168</v>
      </c>
    </row>
    <row r="3318" spans="1:26" x14ac:dyDescent="0.35">
      <c r="A3318">
        <v>3317</v>
      </c>
      <c r="B3318">
        <v>2021</v>
      </c>
      <c r="C3318">
        <v>2</v>
      </c>
      <c r="D3318" t="s">
        <v>75</v>
      </c>
      <c r="E3318" t="s">
        <v>76</v>
      </c>
      <c r="F3318" t="s">
        <v>44</v>
      </c>
      <c r="G3318" t="s">
        <v>35</v>
      </c>
      <c r="H3318" t="s">
        <v>29</v>
      </c>
      <c r="I3318">
        <v>0</v>
      </c>
      <c r="J3318">
        <v>0</v>
      </c>
      <c r="K3318" t="s">
        <v>168</v>
      </c>
      <c r="L3318" s="1">
        <v>44228</v>
      </c>
      <c r="M3318">
        <v>7.9276881720430098E-2</v>
      </c>
      <c r="N3318">
        <v>31</v>
      </c>
      <c r="O3318" t="s">
        <v>226</v>
      </c>
      <c r="P3318">
        <v>0</v>
      </c>
      <c r="Q3318">
        <v>30767904</v>
      </c>
      <c r="R3318">
        <v>0</v>
      </c>
      <c r="S3318">
        <v>0</v>
      </c>
      <c r="T3318">
        <v>0</v>
      </c>
      <c r="U3318" t="s">
        <v>76</v>
      </c>
      <c r="V3318" t="s">
        <v>44</v>
      </c>
      <c r="W3318" t="s">
        <v>35</v>
      </c>
      <c r="X3318">
        <v>2021</v>
      </c>
      <c r="Y3318">
        <v>2</v>
      </c>
      <c r="Z3318" t="s">
        <v>168</v>
      </c>
    </row>
    <row r="3319" spans="1:26" x14ac:dyDescent="0.35">
      <c r="A3319">
        <v>3318</v>
      </c>
      <c r="B3319">
        <v>2021</v>
      </c>
      <c r="C3319">
        <v>2</v>
      </c>
      <c r="D3319" t="s">
        <v>77</v>
      </c>
      <c r="E3319" t="s">
        <v>78</v>
      </c>
      <c r="F3319" t="s">
        <v>34</v>
      </c>
      <c r="G3319" t="s">
        <v>35</v>
      </c>
      <c r="H3319" t="s">
        <v>29</v>
      </c>
      <c r="I3319">
        <v>0</v>
      </c>
      <c r="J3319">
        <v>0</v>
      </c>
      <c r="K3319" t="s">
        <v>168</v>
      </c>
      <c r="L3319" s="1">
        <v>44228</v>
      </c>
      <c r="M3319">
        <v>7.9276881720430098E-2</v>
      </c>
      <c r="N3319">
        <v>31</v>
      </c>
      <c r="O3319" t="s">
        <v>226</v>
      </c>
      <c r="P3319">
        <v>0</v>
      </c>
      <c r="Q3319">
        <v>716752</v>
      </c>
      <c r="R3319">
        <v>0</v>
      </c>
      <c r="S3319">
        <v>0</v>
      </c>
      <c r="T3319">
        <v>0</v>
      </c>
      <c r="U3319" t="s">
        <v>78</v>
      </c>
      <c r="V3319" t="s">
        <v>34</v>
      </c>
      <c r="W3319" t="s">
        <v>35</v>
      </c>
      <c r="X3319">
        <v>2021</v>
      </c>
      <c r="Y3319">
        <v>2</v>
      </c>
      <c r="Z3319" t="s">
        <v>168</v>
      </c>
    </row>
    <row r="3320" spans="1:26" x14ac:dyDescent="0.35">
      <c r="A3320">
        <v>3319</v>
      </c>
      <c r="B3320">
        <v>2021</v>
      </c>
      <c r="C3320">
        <v>2</v>
      </c>
      <c r="D3320" t="s">
        <v>79</v>
      </c>
      <c r="E3320" t="s">
        <v>80</v>
      </c>
      <c r="F3320" t="s">
        <v>81</v>
      </c>
      <c r="G3320" t="s">
        <v>35</v>
      </c>
      <c r="H3320" t="s">
        <v>29</v>
      </c>
      <c r="I3320">
        <v>0</v>
      </c>
      <c r="J3320">
        <v>12.08</v>
      </c>
      <c r="K3320" t="s">
        <v>168</v>
      </c>
      <c r="L3320" s="1">
        <v>44228</v>
      </c>
      <c r="M3320">
        <v>7.9276881720430098E-2</v>
      </c>
      <c r="N3320">
        <v>31</v>
      </c>
      <c r="O3320" t="s">
        <v>226</v>
      </c>
      <c r="P3320">
        <v>0</v>
      </c>
      <c r="Q3320">
        <v>0</v>
      </c>
      <c r="R3320">
        <v>490</v>
      </c>
      <c r="S3320">
        <v>93</v>
      </c>
      <c r="T3320">
        <v>583</v>
      </c>
      <c r="U3320" t="s">
        <v>80</v>
      </c>
      <c r="V3320" t="s">
        <v>81</v>
      </c>
      <c r="W3320" t="s">
        <v>35</v>
      </c>
      <c r="X3320">
        <v>2021</v>
      </c>
      <c r="Y3320">
        <v>2</v>
      </c>
      <c r="Z3320" t="s">
        <v>168</v>
      </c>
    </row>
    <row r="3321" spans="1:26" x14ac:dyDescent="0.35">
      <c r="A3321">
        <v>3320</v>
      </c>
      <c r="B3321">
        <v>2021</v>
      </c>
      <c r="C3321">
        <v>2</v>
      </c>
      <c r="D3321" t="s">
        <v>82</v>
      </c>
      <c r="E3321" t="s">
        <v>83</v>
      </c>
      <c r="F3321" t="s">
        <v>84</v>
      </c>
      <c r="G3321" t="s">
        <v>28</v>
      </c>
      <c r="H3321" t="s">
        <v>29</v>
      </c>
      <c r="I3321">
        <v>0</v>
      </c>
      <c r="J3321">
        <v>17.3</v>
      </c>
      <c r="K3321" t="s">
        <v>168</v>
      </c>
      <c r="L3321" s="1">
        <v>44228</v>
      </c>
      <c r="M3321">
        <v>7.9276881720430098E-2</v>
      </c>
      <c r="N3321">
        <v>31</v>
      </c>
      <c r="O3321" t="s">
        <v>226</v>
      </c>
      <c r="P3321">
        <v>0</v>
      </c>
      <c r="Q3321">
        <v>52200</v>
      </c>
      <c r="R3321">
        <v>0</v>
      </c>
      <c r="S3321">
        <v>0</v>
      </c>
      <c r="T3321">
        <v>0</v>
      </c>
      <c r="U3321" t="s">
        <v>83</v>
      </c>
      <c r="V3321" t="s">
        <v>84</v>
      </c>
      <c r="W3321" t="s">
        <v>28</v>
      </c>
      <c r="X3321">
        <v>2021</v>
      </c>
      <c r="Y3321">
        <v>2</v>
      </c>
      <c r="Z3321" t="s">
        <v>168</v>
      </c>
    </row>
    <row r="3322" spans="1:26" x14ac:dyDescent="0.35">
      <c r="A3322">
        <v>3321</v>
      </c>
      <c r="B3322">
        <v>2021</v>
      </c>
      <c r="C3322">
        <v>2</v>
      </c>
      <c r="D3322" t="s">
        <v>85</v>
      </c>
      <c r="E3322" t="s">
        <v>86</v>
      </c>
      <c r="F3322" t="s">
        <v>38</v>
      </c>
      <c r="G3322" t="s">
        <v>28</v>
      </c>
      <c r="H3322" t="s">
        <v>29</v>
      </c>
      <c r="I3322">
        <v>0</v>
      </c>
      <c r="J3322">
        <v>0</v>
      </c>
      <c r="K3322" t="s">
        <v>168</v>
      </c>
      <c r="L3322" s="1">
        <v>44228</v>
      </c>
      <c r="M3322">
        <v>7.9276881720430098E-2</v>
      </c>
      <c r="N3322">
        <v>31</v>
      </c>
      <c r="O3322" t="s">
        <v>226</v>
      </c>
      <c r="P3322">
        <v>0</v>
      </c>
      <c r="Q3322">
        <v>408986479</v>
      </c>
      <c r="R3322">
        <v>0</v>
      </c>
      <c r="S3322">
        <v>0</v>
      </c>
      <c r="T3322">
        <v>0</v>
      </c>
      <c r="U3322" t="s">
        <v>86</v>
      </c>
      <c r="V3322" t="s">
        <v>38</v>
      </c>
      <c r="W3322" t="s">
        <v>28</v>
      </c>
      <c r="X3322">
        <v>2021</v>
      </c>
      <c r="Y3322">
        <v>2</v>
      </c>
      <c r="Z3322" t="s">
        <v>168</v>
      </c>
    </row>
    <row r="3323" spans="1:26" x14ac:dyDescent="0.35">
      <c r="A3323">
        <v>3322</v>
      </c>
      <c r="B3323">
        <v>2021</v>
      </c>
      <c r="C3323">
        <v>2</v>
      </c>
      <c r="D3323" t="s">
        <v>87</v>
      </c>
      <c r="E3323" t="s">
        <v>76</v>
      </c>
      <c r="F3323" t="s">
        <v>27</v>
      </c>
      <c r="G3323" t="s">
        <v>28</v>
      </c>
      <c r="H3323" t="s">
        <v>29</v>
      </c>
      <c r="I3323">
        <v>0</v>
      </c>
      <c r="J3323">
        <v>0</v>
      </c>
      <c r="K3323" t="s">
        <v>168</v>
      </c>
      <c r="L3323" s="1">
        <v>44228</v>
      </c>
      <c r="M3323">
        <v>7.9276881720430098E-2</v>
      </c>
      <c r="N3323">
        <v>31</v>
      </c>
      <c r="O3323" t="s">
        <v>226</v>
      </c>
      <c r="P3323">
        <v>0</v>
      </c>
      <c r="Q3323">
        <v>74487092</v>
      </c>
      <c r="R3323">
        <v>0</v>
      </c>
      <c r="S3323">
        <v>0</v>
      </c>
      <c r="T3323">
        <v>0</v>
      </c>
      <c r="U3323" t="s">
        <v>76</v>
      </c>
      <c r="V3323" t="s">
        <v>27</v>
      </c>
      <c r="W3323" t="s">
        <v>28</v>
      </c>
      <c r="X3323">
        <v>2021</v>
      </c>
      <c r="Y3323">
        <v>2</v>
      </c>
      <c r="Z3323" t="s">
        <v>168</v>
      </c>
    </row>
    <row r="3324" spans="1:26" x14ac:dyDescent="0.35">
      <c r="A3324">
        <v>3323</v>
      </c>
      <c r="B3324">
        <v>2021</v>
      </c>
      <c r="C3324">
        <v>2</v>
      </c>
      <c r="D3324" t="s">
        <v>88</v>
      </c>
      <c r="E3324" t="s">
        <v>89</v>
      </c>
      <c r="F3324" t="s">
        <v>49</v>
      </c>
      <c r="G3324" t="s">
        <v>28</v>
      </c>
      <c r="H3324" t="s">
        <v>29</v>
      </c>
      <c r="I3324">
        <v>0</v>
      </c>
      <c r="J3324">
        <v>0</v>
      </c>
      <c r="K3324" t="s">
        <v>168</v>
      </c>
      <c r="L3324" s="1">
        <v>44228</v>
      </c>
      <c r="M3324">
        <v>7.9276881720430098E-2</v>
      </c>
      <c r="N3324">
        <v>31</v>
      </c>
      <c r="O3324" t="s">
        <v>226</v>
      </c>
      <c r="P3324">
        <v>0</v>
      </c>
      <c r="Q3324">
        <v>83867045</v>
      </c>
      <c r="R3324">
        <v>0</v>
      </c>
      <c r="S3324">
        <v>0</v>
      </c>
      <c r="T3324">
        <v>0</v>
      </c>
      <c r="U3324" t="s">
        <v>89</v>
      </c>
      <c r="V3324" t="s">
        <v>49</v>
      </c>
      <c r="W3324" t="s">
        <v>28</v>
      </c>
      <c r="X3324">
        <v>2021</v>
      </c>
      <c r="Y3324">
        <v>2</v>
      </c>
      <c r="Z3324" t="s">
        <v>168</v>
      </c>
    </row>
    <row r="3325" spans="1:26" x14ac:dyDescent="0.35">
      <c r="A3325">
        <v>3324</v>
      </c>
      <c r="B3325">
        <v>2021</v>
      </c>
      <c r="C3325">
        <v>2</v>
      </c>
      <c r="D3325" t="s">
        <v>90</v>
      </c>
      <c r="E3325" t="s">
        <v>51</v>
      </c>
      <c r="F3325" t="s">
        <v>59</v>
      </c>
      <c r="G3325" t="s">
        <v>60</v>
      </c>
      <c r="H3325" t="s">
        <v>29</v>
      </c>
      <c r="I3325">
        <v>0</v>
      </c>
      <c r="J3325">
        <v>0</v>
      </c>
      <c r="K3325" t="s">
        <v>168</v>
      </c>
      <c r="L3325" s="1">
        <v>44228</v>
      </c>
      <c r="M3325">
        <v>7.9276881720430098E-2</v>
      </c>
      <c r="N3325">
        <v>31</v>
      </c>
      <c r="O3325" t="s">
        <v>226</v>
      </c>
      <c r="P3325">
        <v>0</v>
      </c>
      <c r="Q3325">
        <v>13233751</v>
      </c>
      <c r="R3325">
        <v>0</v>
      </c>
      <c r="S3325">
        <v>0</v>
      </c>
      <c r="T3325">
        <v>0</v>
      </c>
      <c r="U3325" t="s">
        <v>51</v>
      </c>
      <c r="V3325" t="s">
        <v>59</v>
      </c>
      <c r="W3325" t="s">
        <v>60</v>
      </c>
      <c r="X3325">
        <v>2021</v>
      </c>
      <c r="Y3325">
        <v>2</v>
      </c>
      <c r="Z3325" t="s">
        <v>168</v>
      </c>
    </row>
    <row r="3326" spans="1:26" x14ac:dyDescent="0.35">
      <c r="A3326">
        <v>3325</v>
      </c>
      <c r="B3326">
        <v>2021</v>
      </c>
      <c r="C3326">
        <v>2</v>
      </c>
      <c r="D3326" t="s">
        <v>91</v>
      </c>
      <c r="E3326" t="s">
        <v>80</v>
      </c>
      <c r="F3326" t="s">
        <v>92</v>
      </c>
      <c r="G3326" t="s">
        <v>28</v>
      </c>
      <c r="H3326" t="s">
        <v>29</v>
      </c>
      <c r="I3326">
        <v>0</v>
      </c>
      <c r="J3326">
        <v>5.94</v>
      </c>
      <c r="K3326" t="s">
        <v>168</v>
      </c>
      <c r="L3326" s="1">
        <v>44228</v>
      </c>
      <c r="M3326">
        <v>7.9276881720430098E-2</v>
      </c>
      <c r="N3326">
        <v>31</v>
      </c>
      <c r="O3326" t="s">
        <v>226</v>
      </c>
      <c r="P3326">
        <v>0</v>
      </c>
      <c r="Q3326">
        <v>0</v>
      </c>
      <c r="R3326">
        <v>211</v>
      </c>
      <c r="S3326">
        <v>13</v>
      </c>
      <c r="T3326">
        <v>224</v>
      </c>
      <c r="U3326" t="s">
        <v>80</v>
      </c>
      <c r="V3326" t="s">
        <v>92</v>
      </c>
      <c r="W3326" t="s">
        <v>28</v>
      </c>
      <c r="X3326">
        <v>2021</v>
      </c>
      <c r="Y3326">
        <v>2</v>
      </c>
      <c r="Z3326" t="s">
        <v>168</v>
      </c>
    </row>
    <row r="3327" spans="1:26" x14ac:dyDescent="0.35">
      <c r="A3327">
        <v>3326</v>
      </c>
      <c r="B3327">
        <v>2021</v>
      </c>
      <c r="C3327">
        <v>2</v>
      </c>
      <c r="D3327" t="s">
        <v>93</v>
      </c>
      <c r="E3327" t="s">
        <v>94</v>
      </c>
      <c r="F3327" t="s">
        <v>95</v>
      </c>
      <c r="G3327" t="s">
        <v>60</v>
      </c>
      <c r="H3327" t="s">
        <v>29</v>
      </c>
      <c r="I3327">
        <v>0</v>
      </c>
      <c r="J3327">
        <v>11.52</v>
      </c>
      <c r="K3327" t="s">
        <v>168</v>
      </c>
      <c r="L3327" s="1">
        <v>44228</v>
      </c>
      <c r="M3327">
        <v>7.9276881720430098E-2</v>
      </c>
      <c r="N3327">
        <v>31</v>
      </c>
      <c r="O3327" t="s">
        <v>226</v>
      </c>
      <c r="P3327">
        <v>504</v>
      </c>
      <c r="Q3327">
        <v>2278</v>
      </c>
      <c r="R3327">
        <v>0</v>
      </c>
      <c r="S3327">
        <v>0</v>
      </c>
      <c r="T3327">
        <v>504</v>
      </c>
      <c r="U3327" t="s">
        <v>94</v>
      </c>
      <c r="V3327" t="s">
        <v>95</v>
      </c>
      <c r="W3327" t="s">
        <v>60</v>
      </c>
      <c r="X3327">
        <v>2021</v>
      </c>
      <c r="Y3327">
        <v>2</v>
      </c>
      <c r="Z3327" t="s">
        <v>168</v>
      </c>
    </row>
    <row r="3328" spans="1:26" x14ac:dyDescent="0.35">
      <c r="A3328">
        <v>3327</v>
      </c>
      <c r="B3328">
        <v>2021</v>
      </c>
      <c r="C3328">
        <v>2</v>
      </c>
      <c r="D3328" t="s">
        <v>96</v>
      </c>
      <c r="E3328" t="s">
        <v>97</v>
      </c>
      <c r="F3328" t="s">
        <v>72</v>
      </c>
      <c r="G3328" t="s">
        <v>28</v>
      </c>
      <c r="H3328" t="s">
        <v>29</v>
      </c>
      <c r="I3328">
        <v>0</v>
      </c>
      <c r="J3328">
        <v>29.9</v>
      </c>
      <c r="K3328" t="s">
        <v>168</v>
      </c>
      <c r="L3328" s="1">
        <v>44228</v>
      </c>
      <c r="M3328">
        <v>7.9276881720430098E-2</v>
      </c>
      <c r="N3328">
        <v>31</v>
      </c>
      <c r="O3328" t="s">
        <v>226</v>
      </c>
      <c r="P3328">
        <v>0</v>
      </c>
      <c r="Q3328">
        <v>154080</v>
      </c>
      <c r="R3328">
        <v>0</v>
      </c>
      <c r="S3328">
        <v>0</v>
      </c>
      <c r="T3328">
        <v>0</v>
      </c>
      <c r="U3328" t="s">
        <v>97</v>
      </c>
      <c r="V3328" t="s">
        <v>72</v>
      </c>
      <c r="W3328" t="s">
        <v>28</v>
      </c>
      <c r="X3328">
        <v>2021</v>
      </c>
      <c r="Y3328">
        <v>2</v>
      </c>
      <c r="Z3328" t="s">
        <v>168</v>
      </c>
    </row>
    <row r="3329" spans="1:26" x14ac:dyDescent="0.35">
      <c r="A3329">
        <v>3328</v>
      </c>
      <c r="B3329">
        <v>2021</v>
      </c>
      <c r="C3329">
        <v>2</v>
      </c>
      <c r="D3329" t="s">
        <v>98</v>
      </c>
      <c r="E3329" t="s">
        <v>99</v>
      </c>
      <c r="F3329" t="s">
        <v>100</v>
      </c>
      <c r="G3329" t="s">
        <v>60</v>
      </c>
      <c r="H3329" t="s">
        <v>29</v>
      </c>
      <c r="I3329">
        <v>0</v>
      </c>
      <c r="J3329">
        <v>120</v>
      </c>
      <c r="K3329" t="s">
        <v>168</v>
      </c>
      <c r="L3329" s="1">
        <v>44228</v>
      </c>
      <c r="M3329">
        <v>7.9276881720430098E-2</v>
      </c>
      <c r="N3329">
        <v>31</v>
      </c>
      <c r="O3329" t="s">
        <v>226</v>
      </c>
      <c r="P3329">
        <v>1920</v>
      </c>
      <c r="Q3329">
        <v>19008</v>
      </c>
      <c r="R3329">
        <v>0</v>
      </c>
      <c r="S3329">
        <v>0</v>
      </c>
      <c r="T3329">
        <v>1920</v>
      </c>
      <c r="U3329" t="s">
        <v>99</v>
      </c>
      <c r="V3329" t="s">
        <v>100</v>
      </c>
      <c r="W3329" t="s">
        <v>60</v>
      </c>
      <c r="X3329">
        <v>2021</v>
      </c>
      <c r="Y3329">
        <v>2</v>
      </c>
      <c r="Z3329" t="s">
        <v>168</v>
      </c>
    </row>
    <row r="3330" spans="1:26" x14ac:dyDescent="0.35">
      <c r="A3330">
        <v>3329</v>
      </c>
      <c r="B3330">
        <v>2021</v>
      </c>
      <c r="C3330">
        <v>2</v>
      </c>
      <c r="D3330" t="s">
        <v>101</v>
      </c>
      <c r="E3330" t="s">
        <v>102</v>
      </c>
      <c r="F3330" t="s">
        <v>103</v>
      </c>
      <c r="G3330" t="s">
        <v>28</v>
      </c>
      <c r="H3330" t="s">
        <v>29</v>
      </c>
      <c r="I3330">
        <v>0</v>
      </c>
      <c r="J3330">
        <v>3.5</v>
      </c>
      <c r="K3330" t="s">
        <v>168</v>
      </c>
      <c r="L3330" s="1">
        <v>44228</v>
      </c>
      <c r="M3330">
        <v>7.9276881720430098E-2</v>
      </c>
      <c r="N3330">
        <v>31</v>
      </c>
      <c r="O3330" t="s">
        <v>226</v>
      </c>
      <c r="P3330">
        <v>0</v>
      </c>
      <c r="Q3330">
        <v>121680</v>
      </c>
      <c r="R3330">
        <v>0</v>
      </c>
      <c r="S3330">
        <v>0</v>
      </c>
      <c r="T3330">
        <v>0</v>
      </c>
      <c r="U3330" t="s">
        <v>102</v>
      </c>
      <c r="V3330" t="s">
        <v>103</v>
      </c>
      <c r="W3330" t="s">
        <v>28</v>
      </c>
      <c r="X3330">
        <v>2021</v>
      </c>
      <c r="Y3330">
        <v>2</v>
      </c>
      <c r="Z3330" t="s">
        <v>168</v>
      </c>
    </row>
    <row r="3331" spans="1:26" x14ac:dyDescent="0.35">
      <c r="A3331">
        <v>3330</v>
      </c>
      <c r="B3331">
        <v>2021</v>
      </c>
      <c r="C3331">
        <v>2</v>
      </c>
      <c r="D3331" t="s">
        <v>104</v>
      </c>
      <c r="E3331" t="s">
        <v>105</v>
      </c>
      <c r="F3331" t="s">
        <v>49</v>
      </c>
      <c r="G3331" t="s">
        <v>28</v>
      </c>
      <c r="H3331" t="s">
        <v>29</v>
      </c>
      <c r="I3331">
        <v>0</v>
      </c>
      <c r="J3331">
        <v>9.36</v>
      </c>
      <c r="K3331" t="s">
        <v>168</v>
      </c>
      <c r="L3331" s="1">
        <v>44228</v>
      </c>
      <c r="M3331">
        <v>7.9276881720430098E-2</v>
      </c>
      <c r="N3331">
        <v>31</v>
      </c>
      <c r="O3331" t="s">
        <v>226</v>
      </c>
      <c r="P3331">
        <v>200</v>
      </c>
      <c r="Q3331">
        <v>9160</v>
      </c>
      <c r="R3331">
        <v>0</v>
      </c>
      <c r="S3331">
        <v>0</v>
      </c>
      <c r="T3331">
        <v>200</v>
      </c>
      <c r="U3331" t="s">
        <v>105</v>
      </c>
      <c r="V3331" t="s">
        <v>49</v>
      </c>
      <c r="W3331" t="s">
        <v>28</v>
      </c>
      <c r="X3331">
        <v>2021</v>
      </c>
      <c r="Y3331">
        <v>2</v>
      </c>
      <c r="Z3331" t="s">
        <v>168</v>
      </c>
    </row>
    <row r="3332" spans="1:26" x14ac:dyDescent="0.35">
      <c r="A3332">
        <v>3331</v>
      </c>
      <c r="B3332">
        <v>2021</v>
      </c>
      <c r="C3332">
        <v>4</v>
      </c>
      <c r="D3332" t="s">
        <v>25</v>
      </c>
      <c r="E3332" t="s">
        <v>26</v>
      </c>
      <c r="F3332" t="s">
        <v>27</v>
      </c>
      <c r="G3332" t="s">
        <v>28</v>
      </c>
      <c r="H3332" t="s">
        <v>29</v>
      </c>
      <c r="I3332">
        <v>0</v>
      </c>
      <c r="J3332">
        <v>649.07000000000005</v>
      </c>
      <c r="K3332" t="s">
        <v>170</v>
      </c>
      <c r="L3332" s="1">
        <v>44287</v>
      </c>
      <c r="M3332">
        <v>0.18102049731182801</v>
      </c>
      <c r="N3332">
        <v>31</v>
      </c>
      <c r="O3332" t="s">
        <v>227</v>
      </c>
      <c r="P3332">
        <v>46313</v>
      </c>
      <c r="Q3332">
        <v>66940</v>
      </c>
      <c r="R3332">
        <v>0</v>
      </c>
      <c r="S3332">
        <v>0</v>
      </c>
      <c r="T3332">
        <v>46313</v>
      </c>
      <c r="U3332" t="s">
        <v>26</v>
      </c>
      <c r="V3332" t="s">
        <v>27</v>
      </c>
      <c r="W3332" t="s">
        <v>28</v>
      </c>
      <c r="X3332">
        <v>2021</v>
      </c>
      <c r="Y3332">
        <v>4</v>
      </c>
      <c r="Z3332" t="s">
        <v>170</v>
      </c>
    </row>
    <row r="3333" spans="1:26" x14ac:dyDescent="0.35">
      <c r="A3333">
        <v>3332</v>
      </c>
      <c r="B3333">
        <v>2021</v>
      </c>
      <c r="C3333">
        <v>4</v>
      </c>
      <c r="D3333" t="s">
        <v>32</v>
      </c>
      <c r="E3333" t="s">
        <v>33</v>
      </c>
      <c r="F3333" t="s">
        <v>34</v>
      </c>
      <c r="G3333" t="s">
        <v>35</v>
      </c>
      <c r="H3333" s="1">
        <v>44287</v>
      </c>
      <c r="I3333">
        <v>160.52000000000001</v>
      </c>
      <c r="J3333">
        <v>4629.9920000000002</v>
      </c>
      <c r="K3333" t="s">
        <v>170</v>
      </c>
      <c r="L3333" s="1">
        <v>44287</v>
      </c>
      <c r="M3333">
        <v>0.18102049731182801</v>
      </c>
      <c r="N3333">
        <v>31</v>
      </c>
      <c r="O3333" t="s">
        <v>227</v>
      </c>
      <c r="P3333">
        <v>325492</v>
      </c>
      <c r="Q3333">
        <v>431539</v>
      </c>
      <c r="R3333">
        <v>0</v>
      </c>
      <c r="S3333">
        <v>0</v>
      </c>
      <c r="T3333">
        <v>325492</v>
      </c>
      <c r="U3333" t="s">
        <v>33</v>
      </c>
      <c r="V3333" t="s">
        <v>34</v>
      </c>
      <c r="W3333" t="s">
        <v>35</v>
      </c>
      <c r="X3333">
        <v>2021</v>
      </c>
      <c r="Y3333">
        <v>4</v>
      </c>
      <c r="Z3333" t="s">
        <v>170</v>
      </c>
    </row>
    <row r="3334" spans="1:26" x14ac:dyDescent="0.35">
      <c r="A3334">
        <v>3333</v>
      </c>
      <c r="B3334">
        <v>2021</v>
      </c>
      <c r="C3334">
        <v>4</v>
      </c>
      <c r="D3334" t="s">
        <v>36</v>
      </c>
      <c r="E3334" t="s">
        <v>37</v>
      </c>
      <c r="F3334" t="s">
        <v>38</v>
      </c>
      <c r="G3334" t="s">
        <v>28</v>
      </c>
      <c r="H3334" s="1">
        <v>44287</v>
      </c>
      <c r="I3334">
        <v>332.15</v>
      </c>
      <c r="J3334">
        <v>5167.7290000000003</v>
      </c>
      <c r="K3334" t="s">
        <v>170</v>
      </c>
      <c r="L3334" s="1">
        <v>44287</v>
      </c>
      <c r="M3334">
        <v>0.18102049731182801</v>
      </c>
      <c r="N3334">
        <v>31</v>
      </c>
      <c r="O3334" t="s">
        <v>227</v>
      </c>
      <c r="P3334">
        <v>402985</v>
      </c>
      <c r="Q3334">
        <v>527614</v>
      </c>
      <c r="R3334">
        <v>0</v>
      </c>
      <c r="S3334">
        <v>0</v>
      </c>
      <c r="T3334">
        <v>402985</v>
      </c>
      <c r="U3334" t="s">
        <v>37</v>
      </c>
      <c r="V3334" t="s">
        <v>38</v>
      </c>
      <c r="W3334" t="s">
        <v>28</v>
      </c>
      <c r="X3334">
        <v>2021</v>
      </c>
      <c r="Y3334">
        <v>4</v>
      </c>
      <c r="Z3334" t="s">
        <v>170</v>
      </c>
    </row>
    <row r="3335" spans="1:26" x14ac:dyDescent="0.35">
      <c r="A3335">
        <v>3334</v>
      </c>
      <c r="B3335">
        <v>2021</v>
      </c>
      <c r="C3335">
        <v>4</v>
      </c>
      <c r="D3335" t="s">
        <v>39</v>
      </c>
      <c r="E3335" t="s">
        <v>40</v>
      </c>
      <c r="F3335" t="s">
        <v>41</v>
      </c>
      <c r="G3335" t="s">
        <v>35</v>
      </c>
      <c r="H3335" t="s">
        <v>29</v>
      </c>
      <c r="I3335">
        <v>0</v>
      </c>
      <c r="J3335">
        <v>18.5</v>
      </c>
      <c r="K3335" t="s">
        <v>170</v>
      </c>
      <c r="L3335" s="1">
        <v>44287</v>
      </c>
      <c r="M3335">
        <v>0.18102049731182801</v>
      </c>
      <c r="N3335">
        <v>31</v>
      </c>
      <c r="O3335" t="s">
        <v>227</v>
      </c>
      <c r="P3335">
        <v>0</v>
      </c>
      <c r="Q3335">
        <v>78800</v>
      </c>
      <c r="R3335">
        <v>0</v>
      </c>
      <c r="S3335">
        <v>0</v>
      </c>
      <c r="T3335">
        <v>0</v>
      </c>
      <c r="U3335" t="s">
        <v>40</v>
      </c>
      <c r="V3335" t="s">
        <v>41</v>
      </c>
      <c r="W3335" t="s">
        <v>35</v>
      </c>
      <c r="X3335">
        <v>2021</v>
      </c>
      <c r="Y3335">
        <v>4</v>
      </c>
      <c r="Z3335" t="s">
        <v>170</v>
      </c>
    </row>
    <row r="3336" spans="1:26" x14ac:dyDescent="0.35">
      <c r="A3336">
        <v>3335</v>
      </c>
      <c r="B3336">
        <v>2021</v>
      </c>
      <c r="C3336">
        <v>4</v>
      </c>
      <c r="D3336" t="s">
        <v>42</v>
      </c>
      <c r="E3336" t="s">
        <v>43</v>
      </c>
      <c r="F3336" t="s">
        <v>44</v>
      </c>
      <c r="G3336" t="s">
        <v>35</v>
      </c>
      <c r="H3336" t="s">
        <v>29</v>
      </c>
      <c r="I3336">
        <v>0</v>
      </c>
      <c r="J3336">
        <v>422.315</v>
      </c>
      <c r="K3336" t="s">
        <v>170</v>
      </c>
      <c r="L3336" s="1">
        <v>44287</v>
      </c>
      <c r="M3336">
        <v>0.18102049731182801</v>
      </c>
      <c r="N3336">
        <v>31</v>
      </c>
      <c r="O3336" t="s">
        <v>227</v>
      </c>
      <c r="P3336">
        <v>20841</v>
      </c>
      <c r="Q3336">
        <v>39615</v>
      </c>
      <c r="R3336">
        <v>0</v>
      </c>
      <c r="S3336">
        <v>0</v>
      </c>
      <c r="T3336">
        <v>20841</v>
      </c>
      <c r="U3336" t="s">
        <v>43</v>
      </c>
      <c r="V3336" t="s">
        <v>44</v>
      </c>
      <c r="W3336" t="s">
        <v>35</v>
      </c>
      <c r="X3336">
        <v>2021</v>
      </c>
      <c r="Y3336">
        <v>4</v>
      </c>
      <c r="Z3336" t="s">
        <v>170</v>
      </c>
    </row>
    <row r="3337" spans="1:26" x14ac:dyDescent="0.35">
      <c r="A3337">
        <v>3336</v>
      </c>
      <c r="B3337">
        <v>2021</v>
      </c>
      <c r="C3337">
        <v>4</v>
      </c>
      <c r="D3337" t="s">
        <v>45</v>
      </c>
      <c r="E3337" t="s">
        <v>46</v>
      </c>
      <c r="F3337" t="s">
        <v>41</v>
      </c>
      <c r="G3337" t="s">
        <v>35</v>
      </c>
      <c r="H3337" t="s">
        <v>29</v>
      </c>
      <c r="I3337">
        <v>0</v>
      </c>
      <c r="J3337">
        <v>89.79</v>
      </c>
      <c r="K3337" t="s">
        <v>170</v>
      </c>
      <c r="L3337" s="1">
        <v>44287</v>
      </c>
      <c r="M3337">
        <v>0.18102049731182801</v>
      </c>
      <c r="N3337">
        <v>31</v>
      </c>
      <c r="O3337" t="s">
        <v>227</v>
      </c>
      <c r="P3337">
        <v>60</v>
      </c>
      <c r="Q3337">
        <v>218200</v>
      </c>
      <c r="R3337">
        <v>0</v>
      </c>
      <c r="S3337">
        <v>0</v>
      </c>
      <c r="T3337">
        <v>60</v>
      </c>
      <c r="U3337" t="s">
        <v>46</v>
      </c>
      <c r="V3337" t="s">
        <v>41</v>
      </c>
      <c r="W3337" t="s">
        <v>35</v>
      </c>
      <c r="X3337">
        <v>2021</v>
      </c>
      <c r="Y3337">
        <v>4</v>
      </c>
      <c r="Z3337" t="s">
        <v>170</v>
      </c>
    </row>
    <row r="3338" spans="1:26" x14ac:dyDescent="0.35">
      <c r="A3338">
        <v>3337</v>
      </c>
      <c r="B3338">
        <v>2021</v>
      </c>
      <c r="C3338">
        <v>4</v>
      </c>
      <c r="D3338" t="s">
        <v>47</v>
      </c>
      <c r="E3338" t="s">
        <v>48</v>
      </c>
      <c r="F3338" t="s">
        <v>49</v>
      </c>
      <c r="G3338" t="s">
        <v>28</v>
      </c>
      <c r="H3338" t="s">
        <v>29</v>
      </c>
      <c r="I3338">
        <v>0</v>
      </c>
      <c r="J3338">
        <v>755.34400000000005</v>
      </c>
      <c r="K3338" t="s">
        <v>170</v>
      </c>
      <c r="L3338" s="1">
        <v>44287</v>
      </c>
      <c r="M3338">
        <v>0.18102049731182801</v>
      </c>
      <c r="N3338">
        <v>31</v>
      </c>
      <c r="O3338" t="s">
        <v>227</v>
      </c>
      <c r="P3338">
        <v>42297</v>
      </c>
      <c r="Q3338">
        <v>132223</v>
      </c>
      <c r="R3338">
        <v>0</v>
      </c>
      <c r="S3338">
        <v>0</v>
      </c>
      <c r="T3338">
        <v>42297</v>
      </c>
      <c r="U3338" t="s">
        <v>48</v>
      </c>
      <c r="V3338" t="s">
        <v>49</v>
      </c>
      <c r="W3338" t="s">
        <v>28</v>
      </c>
      <c r="X3338">
        <v>2021</v>
      </c>
      <c r="Y3338">
        <v>4</v>
      </c>
      <c r="Z3338" t="s">
        <v>170</v>
      </c>
    </row>
    <row r="3339" spans="1:26" x14ac:dyDescent="0.35">
      <c r="A3339">
        <v>3338</v>
      </c>
      <c r="B3339">
        <v>2021</v>
      </c>
      <c r="C3339">
        <v>4</v>
      </c>
      <c r="D3339" t="s">
        <v>50</v>
      </c>
      <c r="E3339" t="s">
        <v>51</v>
      </c>
      <c r="F3339" t="s">
        <v>38</v>
      </c>
      <c r="G3339" t="s">
        <v>28</v>
      </c>
      <c r="H3339" t="s">
        <v>29</v>
      </c>
      <c r="I3339">
        <v>0</v>
      </c>
      <c r="J3339">
        <v>0</v>
      </c>
      <c r="K3339" t="s">
        <v>170</v>
      </c>
      <c r="L3339" s="1">
        <v>44287</v>
      </c>
      <c r="M3339">
        <v>0.18102049731182801</v>
      </c>
      <c r="N3339">
        <v>31</v>
      </c>
      <c r="O3339" t="s">
        <v>227</v>
      </c>
      <c r="P3339">
        <v>0</v>
      </c>
      <c r="Q3339">
        <v>195768483</v>
      </c>
      <c r="R3339">
        <v>0</v>
      </c>
      <c r="S3339">
        <v>0</v>
      </c>
      <c r="T3339">
        <v>0</v>
      </c>
      <c r="U3339" t="s">
        <v>51</v>
      </c>
      <c r="V3339" t="s">
        <v>38</v>
      </c>
      <c r="W3339" t="s">
        <v>28</v>
      </c>
      <c r="X3339">
        <v>2021</v>
      </c>
      <c r="Y3339">
        <v>4</v>
      </c>
      <c r="Z3339" t="s">
        <v>170</v>
      </c>
    </row>
    <row r="3340" spans="1:26" x14ac:dyDescent="0.35">
      <c r="A3340">
        <v>3339</v>
      </c>
      <c r="B3340">
        <v>2021</v>
      </c>
      <c r="C3340">
        <v>4</v>
      </c>
      <c r="D3340" t="s">
        <v>52</v>
      </c>
      <c r="E3340" t="s">
        <v>53</v>
      </c>
      <c r="F3340" t="s">
        <v>34</v>
      </c>
      <c r="G3340" t="s">
        <v>35</v>
      </c>
      <c r="H3340" t="s">
        <v>29</v>
      </c>
      <c r="I3340">
        <v>0</v>
      </c>
      <c r="J3340">
        <v>34.92</v>
      </c>
      <c r="K3340" t="s">
        <v>170</v>
      </c>
      <c r="L3340" s="1">
        <v>44287</v>
      </c>
      <c r="M3340">
        <v>0.18102049731182801</v>
      </c>
      <c r="N3340">
        <v>31</v>
      </c>
      <c r="O3340" t="s">
        <v>227</v>
      </c>
      <c r="P3340">
        <v>0</v>
      </c>
      <c r="Q3340">
        <v>249119726</v>
      </c>
      <c r="R3340">
        <v>0</v>
      </c>
      <c r="S3340">
        <v>0</v>
      </c>
      <c r="T3340">
        <v>0</v>
      </c>
      <c r="U3340" t="s">
        <v>53</v>
      </c>
      <c r="V3340" t="s">
        <v>34</v>
      </c>
      <c r="W3340" t="s">
        <v>35</v>
      </c>
      <c r="X3340">
        <v>2021</v>
      </c>
      <c r="Y3340">
        <v>4</v>
      </c>
      <c r="Z3340" t="s">
        <v>170</v>
      </c>
    </row>
    <row r="3341" spans="1:26" x14ac:dyDescent="0.35">
      <c r="A3341">
        <v>3340</v>
      </c>
      <c r="B3341">
        <v>2021</v>
      </c>
      <c r="C3341">
        <v>4</v>
      </c>
      <c r="D3341" t="s">
        <v>54</v>
      </c>
      <c r="E3341" t="s">
        <v>55</v>
      </c>
      <c r="F3341" t="s">
        <v>56</v>
      </c>
      <c r="G3341" t="s">
        <v>35</v>
      </c>
      <c r="H3341" t="s">
        <v>29</v>
      </c>
      <c r="I3341">
        <v>0</v>
      </c>
      <c r="J3341">
        <v>424.32600000000002</v>
      </c>
      <c r="K3341" t="s">
        <v>170</v>
      </c>
      <c r="L3341" s="1">
        <v>44287</v>
      </c>
      <c r="M3341">
        <v>0.18102049731182801</v>
      </c>
      <c r="N3341">
        <v>31</v>
      </c>
      <c r="O3341" t="s">
        <v>227</v>
      </c>
      <c r="P3341">
        <v>32320</v>
      </c>
      <c r="Q3341">
        <v>144347</v>
      </c>
      <c r="R3341">
        <v>0</v>
      </c>
      <c r="S3341">
        <v>0</v>
      </c>
      <c r="T3341">
        <v>32320</v>
      </c>
      <c r="U3341" t="s">
        <v>55</v>
      </c>
      <c r="V3341" t="s">
        <v>56</v>
      </c>
      <c r="W3341" t="s">
        <v>35</v>
      </c>
      <c r="X3341">
        <v>2021</v>
      </c>
      <c r="Y3341">
        <v>4</v>
      </c>
      <c r="Z3341" t="s">
        <v>170</v>
      </c>
    </row>
    <row r="3342" spans="1:26" x14ac:dyDescent="0.35">
      <c r="A3342">
        <v>3341</v>
      </c>
      <c r="B3342">
        <v>2021</v>
      </c>
      <c r="C3342">
        <v>4</v>
      </c>
      <c r="D3342" t="s">
        <v>57</v>
      </c>
      <c r="E3342" t="s">
        <v>58</v>
      </c>
      <c r="F3342" t="s">
        <v>59</v>
      </c>
      <c r="G3342" t="s">
        <v>60</v>
      </c>
      <c r="H3342" t="s">
        <v>29</v>
      </c>
      <c r="I3342">
        <v>0</v>
      </c>
      <c r="J3342">
        <v>179.22499999999999</v>
      </c>
      <c r="K3342" t="s">
        <v>170</v>
      </c>
      <c r="L3342" s="1">
        <v>44287</v>
      </c>
      <c r="M3342">
        <v>0.18102049731182801</v>
      </c>
      <c r="N3342">
        <v>31</v>
      </c>
      <c r="O3342" t="s">
        <v>227</v>
      </c>
      <c r="P3342">
        <v>9626</v>
      </c>
      <c r="Q3342">
        <v>28271</v>
      </c>
      <c r="R3342">
        <v>0</v>
      </c>
      <c r="S3342">
        <v>0</v>
      </c>
      <c r="T3342">
        <v>9626</v>
      </c>
      <c r="U3342" t="s">
        <v>58</v>
      </c>
      <c r="V3342" t="s">
        <v>59</v>
      </c>
      <c r="W3342" t="s">
        <v>60</v>
      </c>
      <c r="X3342">
        <v>2021</v>
      </c>
      <c r="Y3342">
        <v>4</v>
      </c>
      <c r="Z3342" t="s">
        <v>170</v>
      </c>
    </row>
    <row r="3343" spans="1:26" x14ac:dyDescent="0.35">
      <c r="A3343">
        <v>3342</v>
      </c>
      <c r="B3343">
        <v>2021</v>
      </c>
      <c r="C3343">
        <v>4</v>
      </c>
      <c r="D3343" t="s">
        <v>61</v>
      </c>
      <c r="E3343" t="s">
        <v>62</v>
      </c>
      <c r="F3343" t="s">
        <v>63</v>
      </c>
      <c r="G3343" t="s">
        <v>60</v>
      </c>
      <c r="H3343" t="s">
        <v>29</v>
      </c>
      <c r="I3343">
        <v>0</v>
      </c>
      <c r="J3343">
        <v>16</v>
      </c>
      <c r="K3343" t="s">
        <v>170</v>
      </c>
      <c r="L3343" s="1">
        <v>44287</v>
      </c>
      <c r="M3343">
        <v>0.18102049731182801</v>
      </c>
      <c r="N3343">
        <v>31</v>
      </c>
      <c r="O3343" t="s">
        <v>227</v>
      </c>
      <c r="P3343">
        <v>1711</v>
      </c>
      <c r="Q3343">
        <v>818</v>
      </c>
      <c r="R3343">
        <v>0</v>
      </c>
      <c r="S3343">
        <v>0</v>
      </c>
      <c r="T3343">
        <v>1711</v>
      </c>
      <c r="U3343" t="s">
        <v>62</v>
      </c>
      <c r="V3343" t="s">
        <v>63</v>
      </c>
      <c r="W3343" t="s">
        <v>60</v>
      </c>
      <c r="X3343">
        <v>2021</v>
      </c>
      <c r="Y3343">
        <v>4</v>
      </c>
      <c r="Z3343" t="s">
        <v>170</v>
      </c>
    </row>
    <row r="3344" spans="1:26" x14ac:dyDescent="0.35">
      <c r="A3344">
        <v>3343</v>
      </c>
      <c r="B3344">
        <v>2021</v>
      </c>
      <c r="C3344">
        <v>4</v>
      </c>
      <c r="D3344" t="s">
        <v>64</v>
      </c>
      <c r="E3344" t="s">
        <v>65</v>
      </c>
      <c r="F3344" t="s">
        <v>66</v>
      </c>
      <c r="G3344" t="s">
        <v>28</v>
      </c>
      <c r="H3344" t="s">
        <v>29</v>
      </c>
      <c r="I3344">
        <v>0</v>
      </c>
      <c r="J3344">
        <v>0</v>
      </c>
      <c r="K3344" t="s">
        <v>170</v>
      </c>
      <c r="L3344" s="1">
        <v>44287</v>
      </c>
      <c r="M3344">
        <v>0.18102049731182801</v>
      </c>
      <c r="N3344">
        <v>31</v>
      </c>
      <c r="O3344" t="s">
        <v>227</v>
      </c>
      <c r="P3344">
        <v>0</v>
      </c>
      <c r="Q3344">
        <v>96795871</v>
      </c>
      <c r="R3344">
        <v>0</v>
      </c>
      <c r="S3344">
        <v>0</v>
      </c>
      <c r="T3344">
        <v>0</v>
      </c>
      <c r="U3344" t="s">
        <v>65</v>
      </c>
      <c r="V3344" t="s">
        <v>66</v>
      </c>
      <c r="W3344" t="s">
        <v>28</v>
      </c>
      <c r="X3344">
        <v>2021</v>
      </c>
      <c r="Y3344">
        <v>4</v>
      </c>
      <c r="Z3344" t="s">
        <v>170</v>
      </c>
    </row>
    <row r="3345" spans="1:26" x14ac:dyDescent="0.35">
      <c r="A3345">
        <v>3344</v>
      </c>
      <c r="B3345">
        <v>2021</v>
      </c>
      <c r="C3345">
        <v>4</v>
      </c>
      <c r="D3345" t="s">
        <v>67</v>
      </c>
      <c r="E3345" t="s">
        <v>68</v>
      </c>
      <c r="F3345" t="s">
        <v>69</v>
      </c>
      <c r="G3345" t="s">
        <v>35</v>
      </c>
      <c r="H3345" t="s">
        <v>29</v>
      </c>
      <c r="I3345">
        <v>0</v>
      </c>
      <c r="J3345">
        <v>0</v>
      </c>
      <c r="K3345" t="s">
        <v>170</v>
      </c>
      <c r="L3345" s="1">
        <v>44287</v>
      </c>
      <c r="M3345">
        <v>0.18102049731182801</v>
      </c>
      <c r="N3345">
        <v>31</v>
      </c>
      <c r="O3345" t="s">
        <v>29</v>
      </c>
      <c r="P3345" t="s">
        <v>29</v>
      </c>
      <c r="Q3345" t="s">
        <v>29</v>
      </c>
      <c r="R3345" t="s">
        <v>29</v>
      </c>
      <c r="S3345" t="s">
        <v>29</v>
      </c>
      <c r="T3345" t="s">
        <v>29</v>
      </c>
      <c r="U3345" t="s">
        <v>29</v>
      </c>
      <c r="V3345" t="s">
        <v>29</v>
      </c>
      <c r="W3345" t="s">
        <v>29</v>
      </c>
      <c r="X3345" t="s">
        <v>29</v>
      </c>
      <c r="Y3345" t="s">
        <v>29</v>
      </c>
      <c r="Z3345" t="s">
        <v>29</v>
      </c>
    </row>
    <row r="3346" spans="1:26" x14ac:dyDescent="0.35">
      <c r="A3346">
        <v>3345</v>
      </c>
      <c r="B3346">
        <v>2021</v>
      </c>
      <c r="C3346">
        <v>4</v>
      </c>
      <c r="D3346" t="s">
        <v>70</v>
      </c>
      <c r="E3346" t="s">
        <v>71</v>
      </c>
      <c r="F3346" t="s">
        <v>72</v>
      </c>
      <c r="G3346" t="s">
        <v>28</v>
      </c>
      <c r="H3346" t="s">
        <v>29</v>
      </c>
      <c r="I3346">
        <v>0</v>
      </c>
      <c r="J3346">
        <v>8.91</v>
      </c>
      <c r="K3346" t="s">
        <v>170</v>
      </c>
      <c r="L3346" s="1">
        <v>44287</v>
      </c>
      <c r="M3346">
        <v>0.18102049731182801</v>
      </c>
      <c r="N3346">
        <v>31</v>
      </c>
      <c r="O3346" t="s">
        <v>227</v>
      </c>
      <c r="P3346">
        <v>0</v>
      </c>
      <c r="Q3346">
        <v>68400</v>
      </c>
      <c r="R3346">
        <v>0</v>
      </c>
      <c r="S3346">
        <v>0</v>
      </c>
      <c r="T3346">
        <v>0</v>
      </c>
      <c r="U3346" t="s">
        <v>71</v>
      </c>
      <c r="V3346" t="s">
        <v>72</v>
      </c>
      <c r="W3346" t="s">
        <v>28</v>
      </c>
      <c r="X3346">
        <v>2021</v>
      </c>
      <c r="Y3346">
        <v>4</v>
      </c>
      <c r="Z3346" t="s">
        <v>170</v>
      </c>
    </row>
    <row r="3347" spans="1:26" x14ac:dyDescent="0.35">
      <c r="A3347">
        <v>3346</v>
      </c>
      <c r="B3347">
        <v>2021</v>
      </c>
      <c r="C3347">
        <v>4</v>
      </c>
      <c r="D3347" t="s">
        <v>73</v>
      </c>
      <c r="E3347" t="s">
        <v>74</v>
      </c>
      <c r="F3347" t="s">
        <v>66</v>
      </c>
      <c r="G3347" t="s">
        <v>28</v>
      </c>
      <c r="H3347" t="s">
        <v>29</v>
      </c>
      <c r="I3347">
        <v>0</v>
      </c>
      <c r="J3347">
        <v>109.5</v>
      </c>
      <c r="K3347" t="s">
        <v>170</v>
      </c>
      <c r="L3347" s="1">
        <v>44287</v>
      </c>
      <c r="M3347">
        <v>0.18102049731182801</v>
      </c>
      <c r="N3347">
        <v>31</v>
      </c>
      <c r="O3347" t="s">
        <v>227</v>
      </c>
      <c r="P3347">
        <v>400</v>
      </c>
      <c r="Q3347">
        <v>103080</v>
      </c>
      <c r="R3347">
        <v>0</v>
      </c>
      <c r="S3347">
        <v>0</v>
      </c>
      <c r="T3347">
        <v>400</v>
      </c>
      <c r="U3347" t="s">
        <v>74</v>
      </c>
      <c r="V3347" t="s">
        <v>66</v>
      </c>
      <c r="W3347" t="s">
        <v>28</v>
      </c>
      <c r="X3347">
        <v>2021</v>
      </c>
      <c r="Y3347">
        <v>4</v>
      </c>
      <c r="Z3347" t="s">
        <v>170</v>
      </c>
    </row>
    <row r="3348" spans="1:26" x14ac:dyDescent="0.35">
      <c r="A3348">
        <v>3347</v>
      </c>
      <c r="B3348">
        <v>2021</v>
      </c>
      <c r="C3348">
        <v>4</v>
      </c>
      <c r="D3348" t="s">
        <v>75</v>
      </c>
      <c r="E3348" t="s">
        <v>76</v>
      </c>
      <c r="F3348" t="s">
        <v>44</v>
      </c>
      <c r="G3348" t="s">
        <v>35</v>
      </c>
      <c r="H3348" t="s">
        <v>29</v>
      </c>
      <c r="I3348">
        <v>0</v>
      </c>
      <c r="J3348">
        <v>0</v>
      </c>
      <c r="K3348" t="s">
        <v>170</v>
      </c>
      <c r="L3348" s="1">
        <v>44287</v>
      </c>
      <c r="M3348">
        <v>0.18102049731182801</v>
      </c>
      <c r="N3348">
        <v>31</v>
      </c>
      <c r="O3348" t="s">
        <v>227</v>
      </c>
      <c r="P3348">
        <v>0</v>
      </c>
      <c r="Q3348">
        <v>24455443</v>
      </c>
      <c r="R3348">
        <v>0</v>
      </c>
      <c r="S3348">
        <v>0</v>
      </c>
      <c r="T3348">
        <v>0</v>
      </c>
      <c r="U3348" t="s">
        <v>76</v>
      </c>
      <c r="V3348" t="s">
        <v>44</v>
      </c>
      <c r="W3348" t="s">
        <v>35</v>
      </c>
      <c r="X3348">
        <v>2021</v>
      </c>
      <c r="Y3348">
        <v>4</v>
      </c>
      <c r="Z3348" t="s">
        <v>170</v>
      </c>
    </row>
    <row r="3349" spans="1:26" x14ac:dyDescent="0.35">
      <c r="A3349">
        <v>3348</v>
      </c>
      <c r="B3349">
        <v>2021</v>
      </c>
      <c r="C3349">
        <v>4</v>
      </c>
      <c r="D3349" t="s">
        <v>77</v>
      </c>
      <c r="E3349" t="s">
        <v>78</v>
      </c>
      <c r="F3349" t="s">
        <v>34</v>
      </c>
      <c r="G3349" t="s">
        <v>35</v>
      </c>
      <c r="H3349" t="s">
        <v>29</v>
      </c>
      <c r="I3349">
        <v>0</v>
      </c>
      <c r="J3349">
        <v>0</v>
      </c>
      <c r="K3349" t="s">
        <v>170</v>
      </c>
      <c r="L3349" s="1">
        <v>44287</v>
      </c>
      <c r="M3349">
        <v>0.18102049731182801</v>
      </c>
      <c r="N3349">
        <v>31</v>
      </c>
      <c r="O3349" t="s">
        <v>227</v>
      </c>
      <c r="P3349">
        <v>0</v>
      </c>
      <c r="Q3349">
        <v>597993</v>
      </c>
      <c r="R3349">
        <v>0</v>
      </c>
      <c r="S3349">
        <v>0</v>
      </c>
      <c r="T3349">
        <v>0</v>
      </c>
      <c r="U3349" t="s">
        <v>78</v>
      </c>
      <c r="V3349" t="s">
        <v>34</v>
      </c>
      <c r="W3349" t="s">
        <v>35</v>
      </c>
      <c r="X3349">
        <v>2021</v>
      </c>
      <c r="Y3349">
        <v>4</v>
      </c>
      <c r="Z3349" t="s">
        <v>170</v>
      </c>
    </row>
    <row r="3350" spans="1:26" x14ac:dyDescent="0.35">
      <c r="A3350">
        <v>3349</v>
      </c>
      <c r="B3350">
        <v>2021</v>
      </c>
      <c r="C3350">
        <v>4</v>
      </c>
      <c r="D3350" t="s">
        <v>79</v>
      </c>
      <c r="E3350" t="s">
        <v>80</v>
      </c>
      <c r="F3350" t="s">
        <v>81</v>
      </c>
      <c r="G3350" t="s">
        <v>35</v>
      </c>
      <c r="H3350" t="s">
        <v>29</v>
      </c>
      <c r="I3350">
        <v>0</v>
      </c>
      <c r="J3350">
        <v>12.08</v>
      </c>
      <c r="K3350" t="s">
        <v>170</v>
      </c>
      <c r="L3350" s="1">
        <v>44287</v>
      </c>
      <c r="M3350">
        <v>0.18102049731182801</v>
      </c>
      <c r="N3350">
        <v>31</v>
      </c>
      <c r="O3350" t="s">
        <v>227</v>
      </c>
      <c r="P3350">
        <v>0</v>
      </c>
      <c r="Q3350">
        <v>0</v>
      </c>
      <c r="R3350">
        <v>1241</v>
      </c>
      <c r="S3350">
        <v>388</v>
      </c>
      <c r="T3350">
        <v>1629</v>
      </c>
      <c r="U3350" t="s">
        <v>80</v>
      </c>
      <c r="V3350" t="s">
        <v>81</v>
      </c>
      <c r="W3350" t="s">
        <v>35</v>
      </c>
      <c r="X3350">
        <v>2021</v>
      </c>
      <c r="Y3350">
        <v>4</v>
      </c>
      <c r="Z3350" t="s">
        <v>170</v>
      </c>
    </row>
    <row r="3351" spans="1:26" x14ac:dyDescent="0.35">
      <c r="A3351">
        <v>3350</v>
      </c>
      <c r="B3351">
        <v>2021</v>
      </c>
      <c r="C3351">
        <v>4</v>
      </c>
      <c r="D3351" t="s">
        <v>82</v>
      </c>
      <c r="E3351" t="s">
        <v>83</v>
      </c>
      <c r="F3351" t="s">
        <v>84</v>
      </c>
      <c r="G3351" t="s">
        <v>28</v>
      </c>
      <c r="H3351" t="s">
        <v>29</v>
      </c>
      <c r="I3351">
        <v>0</v>
      </c>
      <c r="J3351">
        <v>17.3</v>
      </c>
      <c r="K3351" t="s">
        <v>170</v>
      </c>
      <c r="L3351" s="1">
        <v>44287</v>
      </c>
      <c r="M3351">
        <v>0.18102049731182801</v>
      </c>
      <c r="N3351">
        <v>31</v>
      </c>
      <c r="O3351" t="s">
        <v>227</v>
      </c>
      <c r="P3351">
        <v>0</v>
      </c>
      <c r="Q3351">
        <v>30600</v>
      </c>
      <c r="R3351">
        <v>0</v>
      </c>
      <c r="S3351">
        <v>0</v>
      </c>
      <c r="T3351">
        <v>0</v>
      </c>
      <c r="U3351" t="s">
        <v>83</v>
      </c>
      <c r="V3351" t="s">
        <v>84</v>
      </c>
      <c r="W3351" t="s">
        <v>28</v>
      </c>
      <c r="X3351">
        <v>2021</v>
      </c>
      <c r="Y3351">
        <v>4</v>
      </c>
      <c r="Z3351" t="s">
        <v>170</v>
      </c>
    </row>
    <row r="3352" spans="1:26" x14ac:dyDescent="0.35">
      <c r="A3352">
        <v>3351</v>
      </c>
      <c r="B3352">
        <v>2021</v>
      </c>
      <c r="C3352">
        <v>4</v>
      </c>
      <c r="D3352" t="s">
        <v>85</v>
      </c>
      <c r="E3352" t="s">
        <v>86</v>
      </c>
      <c r="F3352" t="s">
        <v>38</v>
      </c>
      <c r="G3352" t="s">
        <v>28</v>
      </c>
      <c r="H3352" t="s">
        <v>29</v>
      </c>
      <c r="I3352">
        <v>0</v>
      </c>
      <c r="J3352">
        <v>0</v>
      </c>
      <c r="K3352" t="s">
        <v>170</v>
      </c>
      <c r="L3352" s="1">
        <v>44287</v>
      </c>
      <c r="M3352">
        <v>0.18102049731182801</v>
      </c>
      <c r="N3352">
        <v>31</v>
      </c>
      <c r="O3352" t="s">
        <v>227</v>
      </c>
      <c r="P3352">
        <v>0</v>
      </c>
      <c r="Q3352">
        <v>203786634</v>
      </c>
      <c r="R3352">
        <v>0</v>
      </c>
      <c r="S3352">
        <v>0</v>
      </c>
      <c r="T3352">
        <v>0</v>
      </c>
      <c r="U3352" t="s">
        <v>86</v>
      </c>
      <c r="V3352" t="s">
        <v>38</v>
      </c>
      <c r="W3352" t="s">
        <v>28</v>
      </c>
      <c r="X3352">
        <v>2021</v>
      </c>
      <c r="Y3352">
        <v>4</v>
      </c>
      <c r="Z3352" t="s">
        <v>170</v>
      </c>
    </row>
    <row r="3353" spans="1:26" x14ac:dyDescent="0.35">
      <c r="A3353">
        <v>3352</v>
      </c>
      <c r="B3353">
        <v>2021</v>
      </c>
      <c r="C3353">
        <v>4</v>
      </c>
      <c r="D3353" t="s">
        <v>87</v>
      </c>
      <c r="E3353" t="s">
        <v>76</v>
      </c>
      <c r="F3353" t="s">
        <v>27</v>
      </c>
      <c r="G3353" t="s">
        <v>28</v>
      </c>
      <c r="H3353" t="s">
        <v>29</v>
      </c>
      <c r="I3353">
        <v>0</v>
      </c>
      <c r="J3353">
        <v>0</v>
      </c>
      <c r="K3353" t="s">
        <v>170</v>
      </c>
      <c r="L3353" s="1">
        <v>44287</v>
      </c>
      <c r="M3353">
        <v>0.18102049731182801</v>
      </c>
      <c r="N3353">
        <v>31</v>
      </c>
      <c r="O3353" t="s">
        <v>227</v>
      </c>
      <c r="P3353">
        <v>0</v>
      </c>
      <c r="Q3353">
        <v>49107269</v>
      </c>
      <c r="R3353">
        <v>0</v>
      </c>
      <c r="S3353">
        <v>0</v>
      </c>
      <c r="T3353">
        <v>0</v>
      </c>
      <c r="U3353" t="s">
        <v>76</v>
      </c>
      <c r="V3353" t="s">
        <v>27</v>
      </c>
      <c r="W3353" t="s">
        <v>28</v>
      </c>
      <c r="X3353">
        <v>2021</v>
      </c>
      <c r="Y3353">
        <v>4</v>
      </c>
      <c r="Z3353" t="s">
        <v>170</v>
      </c>
    </row>
    <row r="3354" spans="1:26" x14ac:dyDescent="0.35">
      <c r="A3354">
        <v>3353</v>
      </c>
      <c r="B3354">
        <v>2021</v>
      </c>
      <c r="C3354">
        <v>4</v>
      </c>
      <c r="D3354" t="s">
        <v>88</v>
      </c>
      <c r="E3354" t="s">
        <v>89</v>
      </c>
      <c r="F3354" t="s">
        <v>49</v>
      </c>
      <c r="G3354" t="s">
        <v>28</v>
      </c>
      <c r="H3354" t="s">
        <v>29</v>
      </c>
      <c r="I3354">
        <v>0</v>
      </c>
      <c r="J3354">
        <v>0</v>
      </c>
      <c r="K3354" t="s">
        <v>170</v>
      </c>
      <c r="L3354" s="1">
        <v>44287</v>
      </c>
      <c r="M3354">
        <v>0.18102049731182801</v>
      </c>
      <c r="N3354">
        <v>31</v>
      </c>
      <c r="O3354" t="s">
        <v>227</v>
      </c>
      <c r="P3354">
        <v>0</v>
      </c>
      <c r="Q3354">
        <v>66167174</v>
      </c>
      <c r="R3354">
        <v>0</v>
      </c>
      <c r="S3354">
        <v>0</v>
      </c>
      <c r="T3354">
        <v>0</v>
      </c>
      <c r="U3354" t="s">
        <v>89</v>
      </c>
      <c r="V3354" t="s">
        <v>49</v>
      </c>
      <c r="W3354" t="s">
        <v>28</v>
      </c>
      <c r="X3354">
        <v>2021</v>
      </c>
      <c r="Y3354">
        <v>4</v>
      </c>
      <c r="Z3354" t="s">
        <v>170</v>
      </c>
    </row>
    <row r="3355" spans="1:26" x14ac:dyDescent="0.35">
      <c r="A3355">
        <v>3354</v>
      </c>
      <c r="B3355">
        <v>2021</v>
      </c>
      <c r="C3355">
        <v>4</v>
      </c>
      <c r="D3355" t="s">
        <v>90</v>
      </c>
      <c r="E3355" t="s">
        <v>51</v>
      </c>
      <c r="F3355" t="s">
        <v>59</v>
      </c>
      <c r="G3355" t="s">
        <v>60</v>
      </c>
      <c r="H3355" t="s">
        <v>29</v>
      </c>
      <c r="I3355">
        <v>0</v>
      </c>
      <c r="J3355">
        <v>0</v>
      </c>
      <c r="K3355" t="s">
        <v>170</v>
      </c>
      <c r="L3355" s="1">
        <v>44287</v>
      </c>
      <c r="M3355">
        <v>0.18102049731182801</v>
      </c>
      <c r="N3355">
        <v>31</v>
      </c>
      <c r="O3355" t="s">
        <v>227</v>
      </c>
      <c r="P3355">
        <v>0</v>
      </c>
      <c r="Q3355">
        <v>7328480</v>
      </c>
      <c r="R3355">
        <v>0</v>
      </c>
      <c r="S3355">
        <v>0</v>
      </c>
      <c r="T3355">
        <v>0</v>
      </c>
      <c r="U3355" t="s">
        <v>51</v>
      </c>
      <c r="V3355" t="s">
        <v>59</v>
      </c>
      <c r="W3355" t="s">
        <v>60</v>
      </c>
      <c r="X3355">
        <v>2021</v>
      </c>
      <c r="Y3355">
        <v>4</v>
      </c>
      <c r="Z3355" t="s">
        <v>170</v>
      </c>
    </row>
    <row r="3356" spans="1:26" x14ac:dyDescent="0.35">
      <c r="A3356">
        <v>3355</v>
      </c>
      <c r="B3356">
        <v>2021</v>
      </c>
      <c r="C3356">
        <v>4</v>
      </c>
      <c r="D3356" t="s">
        <v>91</v>
      </c>
      <c r="E3356" t="s">
        <v>80</v>
      </c>
      <c r="F3356" t="s">
        <v>92</v>
      </c>
      <c r="G3356" t="s">
        <v>28</v>
      </c>
      <c r="H3356" t="s">
        <v>29</v>
      </c>
      <c r="I3356">
        <v>0</v>
      </c>
      <c r="J3356">
        <v>5.94</v>
      </c>
      <c r="K3356" t="s">
        <v>170</v>
      </c>
      <c r="L3356" s="1">
        <v>44287</v>
      </c>
      <c r="M3356">
        <v>0.18102049731182801</v>
      </c>
      <c r="N3356">
        <v>31</v>
      </c>
      <c r="O3356" t="s">
        <v>227</v>
      </c>
      <c r="P3356">
        <v>0</v>
      </c>
      <c r="Q3356">
        <v>0</v>
      </c>
      <c r="R3356">
        <v>473</v>
      </c>
      <c r="S3356">
        <v>194</v>
      </c>
      <c r="T3356">
        <v>667</v>
      </c>
      <c r="U3356" t="s">
        <v>80</v>
      </c>
      <c r="V3356" t="s">
        <v>92</v>
      </c>
      <c r="W3356" t="s">
        <v>28</v>
      </c>
      <c r="X3356">
        <v>2021</v>
      </c>
      <c r="Y3356">
        <v>4</v>
      </c>
      <c r="Z3356" t="s">
        <v>170</v>
      </c>
    </row>
    <row r="3357" spans="1:26" x14ac:dyDescent="0.35">
      <c r="A3357">
        <v>3356</v>
      </c>
      <c r="B3357">
        <v>2021</v>
      </c>
      <c r="C3357">
        <v>4</v>
      </c>
      <c r="D3357" t="s">
        <v>93</v>
      </c>
      <c r="E3357" t="s">
        <v>94</v>
      </c>
      <c r="F3357" t="s">
        <v>95</v>
      </c>
      <c r="G3357" t="s">
        <v>60</v>
      </c>
      <c r="H3357" t="s">
        <v>29</v>
      </c>
      <c r="I3357">
        <v>0</v>
      </c>
      <c r="J3357">
        <v>11.52</v>
      </c>
      <c r="K3357" t="s">
        <v>170</v>
      </c>
      <c r="L3357" s="1">
        <v>44287</v>
      </c>
      <c r="M3357">
        <v>0.18102049731182801</v>
      </c>
      <c r="N3357">
        <v>31</v>
      </c>
      <c r="O3357" t="s">
        <v>227</v>
      </c>
      <c r="P3357">
        <v>1564</v>
      </c>
      <c r="Q3357">
        <v>2018</v>
      </c>
      <c r="R3357">
        <v>0</v>
      </c>
      <c r="S3357">
        <v>0</v>
      </c>
      <c r="T3357">
        <v>1564</v>
      </c>
      <c r="U3357" t="s">
        <v>94</v>
      </c>
      <c r="V3357" t="s">
        <v>95</v>
      </c>
      <c r="W3357" t="s">
        <v>60</v>
      </c>
      <c r="X3357">
        <v>2021</v>
      </c>
      <c r="Y3357">
        <v>4</v>
      </c>
      <c r="Z3357" t="s">
        <v>170</v>
      </c>
    </row>
    <row r="3358" spans="1:26" x14ac:dyDescent="0.35">
      <c r="A3358">
        <v>3357</v>
      </c>
      <c r="B3358">
        <v>2021</v>
      </c>
      <c r="C3358">
        <v>4</v>
      </c>
      <c r="D3358" t="s">
        <v>96</v>
      </c>
      <c r="E3358" t="s">
        <v>97</v>
      </c>
      <c r="F3358" t="s">
        <v>72</v>
      </c>
      <c r="G3358" t="s">
        <v>28</v>
      </c>
      <c r="H3358" t="s">
        <v>29</v>
      </c>
      <c r="I3358">
        <v>0</v>
      </c>
      <c r="J3358">
        <v>29.9</v>
      </c>
      <c r="K3358" t="s">
        <v>170</v>
      </c>
      <c r="L3358" s="1">
        <v>44287</v>
      </c>
      <c r="M3358">
        <v>0.18102049731182801</v>
      </c>
      <c r="N3358">
        <v>31</v>
      </c>
      <c r="O3358" t="s">
        <v>227</v>
      </c>
      <c r="P3358">
        <v>0</v>
      </c>
      <c r="Q3358">
        <v>176640</v>
      </c>
      <c r="R3358">
        <v>0</v>
      </c>
      <c r="S3358">
        <v>0</v>
      </c>
      <c r="T3358">
        <v>0</v>
      </c>
      <c r="U3358" t="s">
        <v>97</v>
      </c>
      <c r="V3358" t="s">
        <v>72</v>
      </c>
      <c r="W3358" t="s">
        <v>28</v>
      </c>
      <c r="X3358">
        <v>2021</v>
      </c>
      <c r="Y3358">
        <v>4</v>
      </c>
      <c r="Z3358" t="s">
        <v>170</v>
      </c>
    </row>
    <row r="3359" spans="1:26" x14ac:dyDescent="0.35">
      <c r="A3359">
        <v>3358</v>
      </c>
      <c r="B3359">
        <v>2021</v>
      </c>
      <c r="C3359">
        <v>4</v>
      </c>
      <c r="D3359" t="s">
        <v>98</v>
      </c>
      <c r="E3359" t="s">
        <v>99</v>
      </c>
      <c r="F3359" t="s">
        <v>100</v>
      </c>
      <c r="G3359" t="s">
        <v>60</v>
      </c>
      <c r="H3359" t="s">
        <v>29</v>
      </c>
      <c r="I3359">
        <v>0</v>
      </c>
      <c r="J3359">
        <v>120</v>
      </c>
      <c r="K3359" t="s">
        <v>170</v>
      </c>
      <c r="L3359" s="1">
        <v>44287</v>
      </c>
      <c r="M3359">
        <v>0.18102049731182801</v>
      </c>
      <c r="N3359">
        <v>31</v>
      </c>
      <c r="O3359" t="s">
        <v>227</v>
      </c>
      <c r="P3359">
        <v>9408</v>
      </c>
      <c r="Q3359">
        <v>14400</v>
      </c>
      <c r="R3359">
        <v>0</v>
      </c>
      <c r="S3359">
        <v>0</v>
      </c>
      <c r="T3359">
        <v>9408</v>
      </c>
      <c r="U3359" t="s">
        <v>99</v>
      </c>
      <c r="V3359" t="s">
        <v>100</v>
      </c>
      <c r="W3359" t="s">
        <v>60</v>
      </c>
      <c r="X3359">
        <v>2021</v>
      </c>
      <c r="Y3359">
        <v>4</v>
      </c>
      <c r="Z3359" t="s">
        <v>170</v>
      </c>
    </row>
    <row r="3360" spans="1:26" x14ac:dyDescent="0.35">
      <c r="A3360">
        <v>3359</v>
      </c>
      <c r="B3360">
        <v>2021</v>
      </c>
      <c r="C3360">
        <v>4</v>
      </c>
      <c r="D3360" t="s">
        <v>101</v>
      </c>
      <c r="E3360" t="s">
        <v>102</v>
      </c>
      <c r="F3360" t="s">
        <v>103</v>
      </c>
      <c r="G3360" t="s">
        <v>28</v>
      </c>
      <c r="H3360" t="s">
        <v>29</v>
      </c>
      <c r="I3360">
        <v>0</v>
      </c>
      <c r="J3360">
        <v>3.5</v>
      </c>
      <c r="K3360" t="s">
        <v>170</v>
      </c>
      <c r="L3360" s="1">
        <v>44287</v>
      </c>
      <c r="M3360">
        <v>0.18102049731182801</v>
      </c>
      <c r="N3360">
        <v>31</v>
      </c>
      <c r="O3360" t="s">
        <v>227</v>
      </c>
      <c r="P3360">
        <v>0</v>
      </c>
      <c r="Q3360">
        <v>103320</v>
      </c>
      <c r="R3360">
        <v>0</v>
      </c>
      <c r="S3360">
        <v>0</v>
      </c>
      <c r="T3360">
        <v>0</v>
      </c>
      <c r="U3360" t="s">
        <v>102</v>
      </c>
      <c r="V3360" t="s">
        <v>103</v>
      </c>
      <c r="W3360" t="s">
        <v>28</v>
      </c>
      <c r="X3360">
        <v>2021</v>
      </c>
      <c r="Y3360">
        <v>4</v>
      </c>
      <c r="Z3360" t="s">
        <v>170</v>
      </c>
    </row>
    <row r="3361" spans="1:26" x14ac:dyDescent="0.35">
      <c r="A3361">
        <v>3360</v>
      </c>
      <c r="B3361">
        <v>2021</v>
      </c>
      <c r="C3361">
        <v>4</v>
      </c>
      <c r="D3361" t="s">
        <v>104</v>
      </c>
      <c r="E3361" t="s">
        <v>105</v>
      </c>
      <c r="F3361" t="s">
        <v>49</v>
      </c>
      <c r="G3361" t="s">
        <v>28</v>
      </c>
      <c r="H3361" t="s">
        <v>29</v>
      </c>
      <c r="I3361">
        <v>0</v>
      </c>
      <c r="J3361">
        <v>9.36</v>
      </c>
      <c r="K3361" t="s">
        <v>170</v>
      </c>
      <c r="L3361" s="1">
        <v>44287</v>
      </c>
      <c r="M3361">
        <v>0.18102049731182801</v>
      </c>
      <c r="N3361">
        <v>31</v>
      </c>
      <c r="O3361" t="s">
        <v>227</v>
      </c>
      <c r="P3361">
        <v>640</v>
      </c>
      <c r="Q3361">
        <v>8600</v>
      </c>
      <c r="R3361">
        <v>0</v>
      </c>
      <c r="S3361">
        <v>0</v>
      </c>
      <c r="T3361">
        <v>640</v>
      </c>
      <c r="U3361" t="s">
        <v>105</v>
      </c>
      <c r="V3361" t="s">
        <v>49</v>
      </c>
      <c r="W3361" t="s">
        <v>28</v>
      </c>
      <c r="X3361">
        <v>2021</v>
      </c>
      <c r="Y3361">
        <v>4</v>
      </c>
      <c r="Z3361" t="s">
        <v>170</v>
      </c>
    </row>
    <row r="3362" spans="1:26" x14ac:dyDescent="0.35">
      <c r="A3362">
        <v>3361</v>
      </c>
      <c r="B3362">
        <v>2021</v>
      </c>
      <c r="C3362">
        <v>6</v>
      </c>
      <c r="D3362" t="s">
        <v>25</v>
      </c>
      <c r="E3362" t="s">
        <v>26</v>
      </c>
      <c r="F3362" t="s">
        <v>27</v>
      </c>
      <c r="G3362" t="s">
        <v>28</v>
      </c>
      <c r="H3362" s="1">
        <v>44348</v>
      </c>
      <c r="I3362">
        <v>93.665000000000006</v>
      </c>
      <c r="J3362">
        <v>742.73500000000001</v>
      </c>
      <c r="K3362" t="s">
        <v>158</v>
      </c>
      <c r="L3362" s="1">
        <v>44348</v>
      </c>
      <c r="M3362">
        <v>0.22094455645161301</v>
      </c>
      <c r="N3362">
        <v>31</v>
      </c>
      <c r="O3362" t="s">
        <v>228</v>
      </c>
      <c r="P3362">
        <v>47472</v>
      </c>
      <c r="Q3362">
        <v>69063</v>
      </c>
      <c r="R3362">
        <v>0</v>
      </c>
      <c r="S3362">
        <v>0</v>
      </c>
      <c r="T3362">
        <v>47472</v>
      </c>
      <c r="U3362" t="s">
        <v>26</v>
      </c>
      <c r="V3362" t="s">
        <v>27</v>
      </c>
      <c r="W3362" t="s">
        <v>28</v>
      </c>
      <c r="X3362">
        <v>2021</v>
      </c>
      <c r="Y3362">
        <v>6</v>
      </c>
      <c r="Z3362" t="s">
        <v>158</v>
      </c>
    </row>
    <row r="3363" spans="1:26" x14ac:dyDescent="0.35">
      <c r="A3363">
        <v>3362</v>
      </c>
      <c r="B3363">
        <v>2021</v>
      </c>
      <c r="C3363">
        <v>6</v>
      </c>
      <c r="D3363" t="s">
        <v>32</v>
      </c>
      <c r="E3363" t="s">
        <v>33</v>
      </c>
      <c r="F3363" t="s">
        <v>34</v>
      </c>
      <c r="G3363" t="s">
        <v>35</v>
      </c>
      <c r="H3363" s="1">
        <v>44348</v>
      </c>
      <c r="I3363">
        <v>350.44499999999999</v>
      </c>
      <c r="J3363">
        <v>5371.6170000000002</v>
      </c>
      <c r="K3363" t="s">
        <v>158</v>
      </c>
      <c r="L3363" s="1">
        <v>44348</v>
      </c>
      <c r="M3363">
        <v>0.22094455645161301</v>
      </c>
      <c r="N3363">
        <v>31</v>
      </c>
      <c r="O3363" t="s">
        <v>228</v>
      </c>
      <c r="P3363">
        <v>311568</v>
      </c>
      <c r="Q3363">
        <v>663011</v>
      </c>
      <c r="R3363">
        <v>0</v>
      </c>
      <c r="S3363">
        <v>0</v>
      </c>
      <c r="T3363">
        <v>311568</v>
      </c>
      <c r="U3363" t="s">
        <v>33</v>
      </c>
      <c r="V3363" t="s">
        <v>34</v>
      </c>
      <c r="W3363" t="s">
        <v>35</v>
      </c>
      <c r="X3363">
        <v>2021</v>
      </c>
      <c r="Y3363">
        <v>6</v>
      </c>
      <c r="Z3363" t="s">
        <v>158</v>
      </c>
    </row>
    <row r="3364" spans="1:26" x14ac:dyDescent="0.35">
      <c r="A3364">
        <v>3363</v>
      </c>
      <c r="B3364">
        <v>2021</v>
      </c>
      <c r="C3364">
        <v>6</v>
      </c>
      <c r="D3364" t="s">
        <v>36</v>
      </c>
      <c r="E3364" t="s">
        <v>37</v>
      </c>
      <c r="F3364" t="s">
        <v>38</v>
      </c>
      <c r="G3364" t="s">
        <v>28</v>
      </c>
      <c r="H3364" s="1">
        <v>44348</v>
      </c>
      <c r="I3364">
        <v>607.32500000000005</v>
      </c>
      <c r="J3364">
        <v>6120.5770000000002</v>
      </c>
      <c r="K3364" t="s">
        <v>158</v>
      </c>
      <c r="L3364" s="1">
        <v>44348</v>
      </c>
      <c r="M3364">
        <v>0.22094455645161301</v>
      </c>
      <c r="N3364">
        <v>31</v>
      </c>
      <c r="O3364" t="s">
        <v>228</v>
      </c>
      <c r="P3364">
        <v>415128</v>
      </c>
      <c r="Q3364">
        <v>601598</v>
      </c>
      <c r="R3364">
        <v>0</v>
      </c>
      <c r="S3364">
        <v>0</v>
      </c>
      <c r="T3364">
        <v>415128</v>
      </c>
      <c r="U3364" t="s">
        <v>37</v>
      </c>
      <c r="V3364" t="s">
        <v>38</v>
      </c>
      <c r="W3364" t="s">
        <v>28</v>
      </c>
      <c r="X3364">
        <v>2021</v>
      </c>
      <c r="Y3364">
        <v>6</v>
      </c>
      <c r="Z3364" t="s">
        <v>158</v>
      </c>
    </row>
    <row r="3365" spans="1:26" x14ac:dyDescent="0.35">
      <c r="A3365">
        <v>3364</v>
      </c>
      <c r="B3365">
        <v>2021</v>
      </c>
      <c r="C3365">
        <v>6</v>
      </c>
      <c r="D3365" t="s">
        <v>39</v>
      </c>
      <c r="E3365" t="s">
        <v>40</v>
      </c>
      <c r="F3365" t="s">
        <v>41</v>
      </c>
      <c r="G3365" t="s">
        <v>35</v>
      </c>
      <c r="H3365" t="s">
        <v>29</v>
      </c>
      <c r="I3365">
        <v>0</v>
      </c>
      <c r="J3365">
        <v>18.5</v>
      </c>
      <c r="K3365" t="s">
        <v>158</v>
      </c>
      <c r="L3365" s="1">
        <v>44348</v>
      </c>
      <c r="M3365">
        <v>0.22094455645161301</v>
      </c>
      <c r="N3365">
        <v>31</v>
      </c>
      <c r="O3365" t="s">
        <v>228</v>
      </c>
      <c r="P3365">
        <v>0</v>
      </c>
      <c r="Q3365">
        <v>95700</v>
      </c>
      <c r="R3365">
        <v>0</v>
      </c>
      <c r="S3365">
        <v>0</v>
      </c>
      <c r="T3365">
        <v>0</v>
      </c>
      <c r="U3365" t="s">
        <v>40</v>
      </c>
      <c r="V3365" t="s">
        <v>41</v>
      </c>
      <c r="W3365" t="s">
        <v>35</v>
      </c>
      <c r="X3365">
        <v>2021</v>
      </c>
      <c r="Y3365">
        <v>6</v>
      </c>
      <c r="Z3365" t="s">
        <v>158</v>
      </c>
    </row>
    <row r="3366" spans="1:26" x14ac:dyDescent="0.35">
      <c r="A3366">
        <v>3365</v>
      </c>
      <c r="B3366">
        <v>2021</v>
      </c>
      <c r="C3366">
        <v>6</v>
      </c>
      <c r="D3366" t="s">
        <v>42</v>
      </c>
      <c r="E3366" t="s">
        <v>43</v>
      </c>
      <c r="F3366" t="s">
        <v>44</v>
      </c>
      <c r="G3366" t="s">
        <v>35</v>
      </c>
      <c r="H3366" s="1">
        <v>44348</v>
      </c>
      <c r="I3366">
        <v>13.1</v>
      </c>
      <c r="J3366">
        <v>435.41500000000002</v>
      </c>
      <c r="K3366" t="s">
        <v>158</v>
      </c>
      <c r="L3366" s="1">
        <v>44348</v>
      </c>
      <c r="M3366">
        <v>0.22094455645161301</v>
      </c>
      <c r="N3366">
        <v>31</v>
      </c>
      <c r="O3366" t="s">
        <v>228</v>
      </c>
      <c r="P3366">
        <v>17153</v>
      </c>
      <c r="Q3366">
        <v>40172</v>
      </c>
      <c r="R3366">
        <v>0</v>
      </c>
      <c r="S3366">
        <v>0</v>
      </c>
      <c r="T3366">
        <v>17153</v>
      </c>
      <c r="U3366" t="s">
        <v>43</v>
      </c>
      <c r="V3366" t="s">
        <v>44</v>
      </c>
      <c r="W3366" t="s">
        <v>35</v>
      </c>
      <c r="X3366">
        <v>2021</v>
      </c>
      <c r="Y3366">
        <v>6</v>
      </c>
      <c r="Z3366" t="s">
        <v>158</v>
      </c>
    </row>
    <row r="3367" spans="1:26" x14ac:dyDescent="0.35">
      <c r="A3367">
        <v>3366</v>
      </c>
      <c r="B3367">
        <v>2021</v>
      </c>
      <c r="C3367">
        <v>6</v>
      </c>
      <c r="D3367" t="s">
        <v>45</v>
      </c>
      <c r="E3367" t="s">
        <v>46</v>
      </c>
      <c r="F3367" t="s">
        <v>41</v>
      </c>
      <c r="G3367" t="s">
        <v>35</v>
      </c>
      <c r="H3367" t="s">
        <v>29</v>
      </c>
      <c r="I3367">
        <v>0</v>
      </c>
      <c r="J3367">
        <v>89.79</v>
      </c>
      <c r="K3367" t="s">
        <v>158</v>
      </c>
      <c r="L3367" s="1">
        <v>44348</v>
      </c>
      <c r="M3367">
        <v>0.22094455645161301</v>
      </c>
      <c r="N3367">
        <v>31</v>
      </c>
      <c r="O3367" t="s">
        <v>228</v>
      </c>
      <c r="P3367">
        <v>60</v>
      </c>
      <c r="Q3367">
        <v>287680</v>
      </c>
      <c r="R3367">
        <v>0</v>
      </c>
      <c r="S3367">
        <v>0</v>
      </c>
      <c r="T3367">
        <v>60</v>
      </c>
      <c r="U3367" t="s">
        <v>46</v>
      </c>
      <c r="V3367" t="s">
        <v>41</v>
      </c>
      <c r="W3367" t="s">
        <v>35</v>
      </c>
      <c r="X3367">
        <v>2021</v>
      </c>
      <c r="Y3367">
        <v>6</v>
      </c>
      <c r="Z3367" t="s">
        <v>158</v>
      </c>
    </row>
    <row r="3368" spans="1:26" x14ac:dyDescent="0.35">
      <c r="A3368">
        <v>3367</v>
      </c>
      <c r="B3368">
        <v>2021</v>
      </c>
      <c r="C3368">
        <v>6</v>
      </c>
      <c r="D3368" t="s">
        <v>47</v>
      </c>
      <c r="E3368" t="s">
        <v>48</v>
      </c>
      <c r="F3368" t="s">
        <v>49</v>
      </c>
      <c r="G3368" t="s">
        <v>28</v>
      </c>
      <c r="H3368" s="1">
        <v>44348</v>
      </c>
      <c r="I3368">
        <v>12.54</v>
      </c>
      <c r="J3368">
        <v>767.88400000000001</v>
      </c>
      <c r="K3368" t="s">
        <v>158</v>
      </c>
      <c r="L3368" s="1">
        <v>44348</v>
      </c>
      <c r="M3368">
        <v>0.22094455645161301</v>
      </c>
      <c r="N3368">
        <v>31</v>
      </c>
      <c r="O3368" t="s">
        <v>228</v>
      </c>
      <c r="P3368">
        <v>42627</v>
      </c>
      <c r="Q3368">
        <v>165170</v>
      </c>
      <c r="R3368">
        <v>0</v>
      </c>
      <c r="S3368">
        <v>0</v>
      </c>
      <c r="T3368">
        <v>42627</v>
      </c>
      <c r="U3368" t="s">
        <v>48</v>
      </c>
      <c r="V3368" t="s">
        <v>49</v>
      </c>
      <c r="W3368" t="s">
        <v>28</v>
      </c>
      <c r="X3368">
        <v>2021</v>
      </c>
      <c r="Y3368">
        <v>6</v>
      </c>
      <c r="Z3368" t="s">
        <v>158</v>
      </c>
    </row>
    <row r="3369" spans="1:26" x14ac:dyDescent="0.35">
      <c r="A3369">
        <v>3368</v>
      </c>
      <c r="B3369">
        <v>2021</v>
      </c>
      <c r="C3369">
        <v>6</v>
      </c>
      <c r="D3369" t="s">
        <v>50</v>
      </c>
      <c r="E3369" t="s">
        <v>51</v>
      </c>
      <c r="F3369" t="s">
        <v>38</v>
      </c>
      <c r="G3369" t="s">
        <v>28</v>
      </c>
      <c r="H3369" t="s">
        <v>29</v>
      </c>
      <c r="I3369">
        <v>0</v>
      </c>
      <c r="J3369">
        <v>0</v>
      </c>
      <c r="K3369" t="s">
        <v>158</v>
      </c>
      <c r="L3369" s="1">
        <v>44348</v>
      </c>
      <c r="M3369">
        <v>0.22094455645161301</v>
      </c>
      <c r="N3369">
        <v>31</v>
      </c>
      <c r="O3369" t="s">
        <v>228</v>
      </c>
      <c r="P3369">
        <v>0</v>
      </c>
      <c r="Q3369">
        <v>241529141</v>
      </c>
      <c r="R3369">
        <v>0</v>
      </c>
      <c r="S3369">
        <v>0</v>
      </c>
      <c r="T3369">
        <v>0</v>
      </c>
      <c r="U3369" t="s">
        <v>51</v>
      </c>
      <c r="V3369" t="s">
        <v>38</v>
      </c>
      <c r="W3369" t="s">
        <v>28</v>
      </c>
      <c r="X3369">
        <v>2021</v>
      </c>
      <c r="Y3369">
        <v>6</v>
      </c>
      <c r="Z3369" t="s">
        <v>158</v>
      </c>
    </row>
    <row r="3370" spans="1:26" x14ac:dyDescent="0.35">
      <c r="A3370">
        <v>3369</v>
      </c>
      <c r="B3370">
        <v>2021</v>
      </c>
      <c r="C3370">
        <v>6</v>
      </c>
      <c r="D3370" t="s">
        <v>52</v>
      </c>
      <c r="E3370" t="s">
        <v>53</v>
      </c>
      <c r="F3370" t="s">
        <v>34</v>
      </c>
      <c r="G3370" t="s">
        <v>35</v>
      </c>
      <c r="H3370" t="s">
        <v>29</v>
      </c>
      <c r="I3370">
        <v>0</v>
      </c>
      <c r="J3370">
        <v>46.8</v>
      </c>
      <c r="K3370" t="s">
        <v>158</v>
      </c>
      <c r="L3370" s="1">
        <v>44348</v>
      </c>
      <c r="M3370">
        <v>0.22094455645161301</v>
      </c>
      <c r="N3370">
        <v>31</v>
      </c>
      <c r="O3370" t="s">
        <v>228</v>
      </c>
      <c r="P3370">
        <v>0</v>
      </c>
      <c r="Q3370">
        <v>368501174</v>
      </c>
      <c r="R3370">
        <v>0</v>
      </c>
      <c r="S3370">
        <v>0</v>
      </c>
      <c r="T3370">
        <v>0</v>
      </c>
      <c r="U3370" t="s">
        <v>53</v>
      </c>
      <c r="V3370" t="s">
        <v>34</v>
      </c>
      <c r="W3370" t="s">
        <v>35</v>
      </c>
      <c r="X3370">
        <v>2021</v>
      </c>
      <c r="Y3370">
        <v>6</v>
      </c>
      <c r="Z3370" t="s">
        <v>158</v>
      </c>
    </row>
    <row r="3371" spans="1:26" x14ac:dyDescent="0.35">
      <c r="A3371">
        <v>3370</v>
      </c>
      <c r="B3371">
        <v>2021</v>
      </c>
      <c r="C3371">
        <v>6</v>
      </c>
      <c r="D3371" t="s">
        <v>54</v>
      </c>
      <c r="E3371" t="s">
        <v>55</v>
      </c>
      <c r="F3371" t="s">
        <v>56</v>
      </c>
      <c r="G3371" t="s">
        <v>35</v>
      </c>
      <c r="H3371" t="s">
        <v>29</v>
      </c>
      <c r="I3371">
        <v>0</v>
      </c>
      <c r="J3371">
        <v>424.32600000000002</v>
      </c>
      <c r="K3371" t="s">
        <v>158</v>
      </c>
      <c r="L3371" s="1">
        <v>44348</v>
      </c>
      <c r="M3371">
        <v>0.22094455645161301</v>
      </c>
      <c r="N3371">
        <v>31</v>
      </c>
      <c r="O3371" t="s">
        <v>228</v>
      </c>
      <c r="P3371">
        <v>25564</v>
      </c>
      <c r="Q3371">
        <v>193400</v>
      </c>
      <c r="R3371">
        <v>0</v>
      </c>
      <c r="S3371">
        <v>0</v>
      </c>
      <c r="T3371">
        <v>25564</v>
      </c>
      <c r="U3371" t="s">
        <v>55</v>
      </c>
      <c r="V3371" t="s">
        <v>56</v>
      </c>
      <c r="W3371" t="s">
        <v>35</v>
      </c>
      <c r="X3371">
        <v>2021</v>
      </c>
      <c r="Y3371">
        <v>6</v>
      </c>
      <c r="Z3371" t="s">
        <v>158</v>
      </c>
    </row>
    <row r="3372" spans="1:26" x14ac:dyDescent="0.35">
      <c r="A3372">
        <v>3371</v>
      </c>
      <c r="B3372">
        <v>2021</v>
      </c>
      <c r="C3372">
        <v>6</v>
      </c>
      <c r="D3372" t="s">
        <v>57</v>
      </c>
      <c r="E3372" t="s">
        <v>58</v>
      </c>
      <c r="F3372" t="s">
        <v>59</v>
      </c>
      <c r="G3372" t="s">
        <v>60</v>
      </c>
      <c r="H3372" s="1">
        <v>44348</v>
      </c>
      <c r="I3372">
        <v>8</v>
      </c>
      <c r="J3372">
        <v>210.745</v>
      </c>
      <c r="K3372" t="s">
        <v>158</v>
      </c>
      <c r="L3372" s="1">
        <v>44348</v>
      </c>
      <c r="M3372">
        <v>0.22094455645161301</v>
      </c>
      <c r="N3372">
        <v>31</v>
      </c>
      <c r="O3372" t="s">
        <v>228</v>
      </c>
      <c r="P3372">
        <v>12093</v>
      </c>
      <c r="Q3372">
        <v>23488</v>
      </c>
      <c r="R3372">
        <v>0</v>
      </c>
      <c r="S3372">
        <v>0</v>
      </c>
      <c r="T3372">
        <v>12093</v>
      </c>
      <c r="U3372" t="s">
        <v>58</v>
      </c>
      <c r="V3372" t="s">
        <v>59</v>
      </c>
      <c r="W3372" t="s">
        <v>60</v>
      </c>
      <c r="X3372">
        <v>2021</v>
      </c>
      <c r="Y3372">
        <v>6</v>
      </c>
      <c r="Z3372" t="s">
        <v>158</v>
      </c>
    </row>
    <row r="3373" spans="1:26" x14ac:dyDescent="0.35">
      <c r="A3373">
        <v>3372</v>
      </c>
      <c r="B3373">
        <v>2021</v>
      </c>
      <c r="C3373">
        <v>6</v>
      </c>
      <c r="D3373" t="s">
        <v>61</v>
      </c>
      <c r="E3373" t="s">
        <v>62</v>
      </c>
      <c r="F3373" t="s">
        <v>63</v>
      </c>
      <c r="G3373" t="s">
        <v>60</v>
      </c>
      <c r="H3373" t="s">
        <v>29</v>
      </c>
      <c r="I3373">
        <v>0</v>
      </c>
      <c r="J3373">
        <v>16</v>
      </c>
      <c r="K3373" t="s">
        <v>158</v>
      </c>
      <c r="L3373" s="1">
        <v>44348</v>
      </c>
      <c r="M3373">
        <v>0.22094455645161301</v>
      </c>
      <c r="N3373">
        <v>31</v>
      </c>
      <c r="O3373" t="s">
        <v>228</v>
      </c>
      <c r="P3373">
        <v>1689</v>
      </c>
      <c r="Q3373">
        <v>668</v>
      </c>
      <c r="R3373">
        <v>0</v>
      </c>
      <c r="S3373">
        <v>0</v>
      </c>
      <c r="T3373">
        <v>1689</v>
      </c>
      <c r="U3373" t="s">
        <v>62</v>
      </c>
      <c r="V3373" t="s">
        <v>63</v>
      </c>
      <c r="W3373" t="s">
        <v>60</v>
      </c>
      <c r="X3373">
        <v>2021</v>
      </c>
      <c r="Y3373">
        <v>6</v>
      </c>
      <c r="Z3373" t="s">
        <v>158</v>
      </c>
    </row>
    <row r="3374" spans="1:26" x14ac:dyDescent="0.35">
      <c r="A3374">
        <v>3373</v>
      </c>
      <c r="B3374">
        <v>2021</v>
      </c>
      <c r="C3374">
        <v>6</v>
      </c>
      <c r="D3374" t="s">
        <v>64</v>
      </c>
      <c r="E3374" t="s">
        <v>65</v>
      </c>
      <c r="F3374" t="s">
        <v>66</v>
      </c>
      <c r="G3374" t="s">
        <v>28</v>
      </c>
      <c r="H3374" t="s">
        <v>29</v>
      </c>
      <c r="I3374">
        <v>0</v>
      </c>
      <c r="J3374">
        <v>0</v>
      </c>
      <c r="K3374" t="s">
        <v>158</v>
      </c>
      <c r="L3374" s="1">
        <v>44348</v>
      </c>
      <c r="M3374">
        <v>0.22094455645161301</v>
      </c>
      <c r="N3374">
        <v>31</v>
      </c>
      <c r="O3374" t="s">
        <v>228</v>
      </c>
      <c r="P3374">
        <v>0</v>
      </c>
      <c r="Q3374">
        <v>109909451</v>
      </c>
      <c r="R3374">
        <v>0</v>
      </c>
      <c r="S3374">
        <v>0</v>
      </c>
      <c r="T3374">
        <v>0</v>
      </c>
      <c r="U3374" t="s">
        <v>65</v>
      </c>
      <c r="V3374" t="s">
        <v>66</v>
      </c>
      <c r="W3374" t="s">
        <v>28</v>
      </c>
      <c r="X3374">
        <v>2021</v>
      </c>
      <c r="Y3374">
        <v>6</v>
      </c>
      <c r="Z3374" t="s">
        <v>158</v>
      </c>
    </row>
    <row r="3375" spans="1:26" x14ac:dyDescent="0.35">
      <c r="A3375">
        <v>3374</v>
      </c>
      <c r="B3375">
        <v>2021</v>
      </c>
      <c r="C3375">
        <v>6</v>
      </c>
      <c r="D3375" t="s">
        <v>67</v>
      </c>
      <c r="E3375" t="s">
        <v>68</v>
      </c>
      <c r="F3375" t="s">
        <v>69</v>
      </c>
      <c r="G3375" t="s">
        <v>35</v>
      </c>
      <c r="H3375" t="s">
        <v>29</v>
      </c>
      <c r="I3375">
        <v>0</v>
      </c>
      <c r="J3375">
        <v>0</v>
      </c>
      <c r="K3375" t="s">
        <v>158</v>
      </c>
      <c r="L3375" s="1">
        <v>44348</v>
      </c>
      <c r="M3375">
        <v>0.22094455645161301</v>
      </c>
      <c r="N3375">
        <v>31</v>
      </c>
      <c r="O3375" t="s">
        <v>29</v>
      </c>
      <c r="P3375" t="s">
        <v>29</v>
      </c>
      <c r="Q3375" t="s">
        <v>29</v>
      </c>
      <c r="R3375" t="s">
        <v>29</v>
      </c>
      <c r="S3375" t="s">
        <v>29</v>
      </c>
      <c r="T3375" t="s">
        <v>29</v>
      </c>
      <c r="U3375" t="s">
        <v>29</v>
      </c>
      <c r="V3375" t="s">
        <v>29</v>
      </c>
      <c r="W3375" t="s">
        <v>29</v>
      </c>
      <c r="X3375" t="s">
        <v>29</v>
      </c>
      <c r="Y3375" t="s">
        <v>29</v>
      </c>
      <c r="Z3375" t="s">
        <v>29</v>
      </c>
    </row>
    <row r="3376" spans="1:26" x14ac:dyDescent="0.35">
      <c r="A3376">
        <v>3375</v>
      </c>
      <c r="B3376">
        <v>2021</v>
      </c>
      <c r="C3376">
        <v>6</v>
      </c>
      <c r="D3376" t="s">
        <v>70</v>
      </c>
      <c r="E3376" t="s">
        <v>71</v>
      </c>
      <c r="F3376" t="s">
        <v>72</v>
      </c>
      <c r="G3376" t="s">
        <v>28</v>
      </c>
      <c r="H3376" t="s">
        <v>29</v>
      </c>
      <c r="I3376">
        <v>0</v>
      </c>
      <c r="J3376">
        <v>8.91</v>
      </c>
      <c r="K3376" t="s">
        <v>158</v>
      </c>
      <c r="L3376" s="1">
        <v>44348</v>
      </c>
      <c r="M3376">
        <v>0.22094455645161301</v>
      </c>
      <c r="N3376">
        <v>31</v>
      </c>
      <c r="O3376" t="s">
        <v>228</v>
      </c>
      <c r="P3376">
        <v>0</v>
      </c>
      <c r="Q3376">
        <v>75200</v>
      </c>
      <c r="R3376">
        <v>0</v>
      </c>
      <c r="S3376">
        <v>0</v>
      </c>
      <c r="T3376">
        <v>0</v>
      </c>
      <c r="U3376" t="s">
        <v>71</v>
      </c>
      <c r="V3376" t="s">
        <v>72</v>
      </c>
      <c r="W3376" t="s">
        <v>28</v>
      </c>
      <c r="X3376">
        <v>2021</v>
      </c>
      <c r="Y3376">
        <v>6</v>
      </c>
      <c r="Z3376" t="s">
        <v>158</v>
      </c>
    </row>
    <row r="3377" spans="1:26" x14ac:dyDescent="0.35">
      <c r="A3377">
        <v>3376</v>
      </c>
      <c r="B3377">
        <v>2021</v>
      </c>
      <c r="C3377">
        <v>6</v>
      </c>
      <c r="D3377" t="s">
        <v>73</v>
      </c>
      <c r="E3377" t="s">
        <v>74</v>
      </c>
      <c r="F3377" t="s">
        <v>66</v>
      </c>
      <c r="G3377" t="s">
        <v>28</v>
      </c>
      <c r="H3377" t="s">
        <v>29</v>
      </c>
      <c r="I3377">
        <v>0</v>
      </c>
      <c r="J3377">
        <v>109.5</v>
      </c>
      <c r="K3377" t="s">
        <v>158</v>
      </c>
      <c r="L3377" s="1">
        <v>44348</v>
      </c>
      <c r="M3377">
        <v>0.22094455645161301</v>
      </c>
      <c r="N3377">
        <v>31</v>
      </c>
      <c r="O3377" t="s">
        <v>228</v>
      </c>
      <c r="P3377">
        <v>800</v>
      </c>
      <c r="Q3377">
        <v>118720</v>
      </c>
      <c r="R3377">
        <v>0</v>
      </c>
      <c r="S3377">
        <v>0</v>
      </c>
      <c r="T3377">
        <v>800</v>
      </c>
      <c r="U3377" t="s">
        <v>74</v>
      </c>
      <c r="V3377" t="s">
        <v>66</v>
      </c>
      <c r="W3377" t="s">
        <v>28</v>
      </c>
      <c r="X3377">
        <v>2021</v>
      </c>
      <c r="Y3377">
        <v>6</v>
      </c>
      <c r="Z3377" t="s">
        <v>158</v>
      </c>
    </row>
    <row r="3378" spans="1:26" x14ac:dyDescent="0.35">
      <c r="A3378">
        <v>3377</v>
      </c>
      <c r="B3378">
        <v>2021</v>
      </c>
      <c r="C3378">
        <v>6</v>
      </c>
      <c r="D3378" t="s">
        <v>75</v>
      </c>
      <c r="E3378" t="s">
        <v>76</v>
      </c>
      <c r="F3378" t="s">
        <v>44</v>
      </c>
      <c r="G3378" t="s">
        <v>35</v>
      </c>
      <c r="H3378" t="s">
        <v>29</v>
      </c>
      <c r="I3378">
        <v>0</v>
      </c>
      <c r="J3378">
        <v>0</v>
      </c>
      <c r="K3378" t="s">
        <v>158</v>
      </c>
      <c r="L3378" s="1">
        <v>44348</v>
      </c>
      <c r="M3378">
        <v>0.22094455645161301</v>
      </c>
      <c r="N3378">
        <v>31</v>
      </c>
      <c r="O3378" t="s">
        <v>228</v>
      </c>
      <c r="P3378">
        <v>0</v>
      </c>
      <c r="Q3378">
        <v>29017821</v>
      </c>
      <c r="R3378">
        <v>0</v>
      </c>
      <c r="S3378">
        <v>0</v>
      </c>
      <c r="T3378">
        <v>0</v>
      </c>
      <c r="U3378" t="s">
        <v>76</v>
      </c>
      <c r="V3378" t="s">
        <v>44</v>
      </c>
      <c r="W3378" t="s">
        <v>35</v>
      </c>
      <c r="X3378">
        <v>2021</v>
      </c>
      <c r="Y3378">
        <v>6</v>
      </c>
      <c r="Z3378" t="s">
        <v>158</v>
      </c>
    </row>
    <row r="3379" spans="1:26" x14ac:dyDescent="0.35">
      <c r="A3379">
        <v>3378</v>
      </c>
      <c r="B3379">
        <v>2021</v>
      </c>
      <c r="C3379">
        <v>6</v>
      </c>
      <c r="D3379" t="s">
        <v>77</v>
      </c>
      <c r="E3379" t="s">
        <v>78</v>
      </c>
      <c r="F3379" t="s">
        <v>34</v>
      </c>
      <c r="G3379" t="s">
        <v>35</v>
      </c>
      <c r="H3379" t="s">
        <v>29</v>
      </c>
      <c r="I3379">
        <v>0</v>
      </c>
      <c r="J3379">
        <v>0</v>
      </c>
      <c r="K3379" t="s">
        <v>158</v>
      </c>
      <c r="L3379" s="1">
        <v>44348</v>
      </c>
      <c r="M3379">
        <v>0.22094455645161301</v>
      </c>
      <c r="N3379">
        <v>31</v>
      </c>
      <c r="O3379" t="s">
        <v>228</v>
      </c>
      <c r="P3379">
        <v>0</v>
      </c>
      <c r="Q3379">
        <v>549901</v>
      </c>
      <c r="R3379">
        <v>0</v>
      </c>
      <c r="S3379">
        <v>0</v>
      </c>
      <c r="T3379">
        <v>0</v>
      </c>
      <c r="U3379" t="s">
        <v>78</v>
      </c>
      <c r="V3379" t="s">
        <v>34</v>
      </c>
      <c r="W3379" t="s">
        <v>35</v>
      </c>
      <c r="X3379">
        <v>2021</v>
      </c>
      <c r="Y3379">
        <v>6</v>
      </c>
      <c r="Z3379" t="s">
        <v>158</v>
      </c>
    </row>
    <row r="3380" spans="1:26" x14ac:dyDescent="0.35">
      <c r="A3380">
        <v>3379</v>
      </c>
      <c r="B3380">
        <v>2021</v>
      </c>
      <c r="C3380">
        <v>6</v>
      </c>
      <c r="D3380" t="s">
        <v>79</v>
      </c>
      <c r="E3380" t="s">
        <v>80</v>
      </c>
      <c r="F3380" t="s">
        <v>81</v>
      </c>
      <c r="G3380" t="s">
        <v>35</v>
      </c>
      <c r="H3380" t="s">
        <v>29</v>
      </c>
      <c r="I3380">
        <v>0</v>
      </c>
      <c r="J3380">
        <v>12.08</v>
      </c>
      <c r="K3380" t="s">
        <v>158</v>
      </c>
      <c r="L3380" s="1">
        <v>44348</v>
      </c>
      <c r="M3380">
        <v>0.22094455645161301</v>
      </c>
      <c r="N3380">
        <v>31</v>
      </c>
      <c r="O3380" t="s">
        <v>228</v>
      </c>
      <c r="P3380">
        <v>0</v>
      </c>
      <c r="Q3380">
        <v>0</v>
      </c>
      <c r="R3380">
        <v>1353</v>
      </c>
      <c r="S3380">
        <v>394</v>
      </c>
      <c r="T3380">
        <v>1747</v>
      </c>
      <c r="U3380" t="s">
        <v>80</v>
      </c>
      <c r="V3380" t="s">
        <v>81</v>
      </c>
      <c r="W3380" t="s">
        <v>35</v>
      </c>
      <c r="X3380">
        <v>2021</v>
      </c>
      <c r="Y3380">
        <v>6</v>
      </c>
      <c r="Z3380" t="s">
        <v>158</v>
      </c>
    </row>
    <row r="3381" spans="1:26" x14ac:dyDescent="0.35">
      <c r="A3381">
        <v>3380</v>
      </c>
      <c r="B3381">
        <v>2021</v>
      </c>
      <c r="C3381">
        <v>6</v>
      </c>
      <c r="D3381" t="s">
        <v>82</v>
      </c>
      <c r="E3381" t="s">
        <v>83</v>
      </c>
      <c r="F3381" t="s">
        <v>84</v>
      </c>
      <c r="G3381" t="s">
        <v>28</v>
      </c>
      <c r="H3381" t="s">
        <v>29</v>
      </c>
      <c r="I3381">
        <v>0</v>
      </c>
      <c r="J3381">
        <v>17.3</v>
      </c>
      <c r="K3381" t="s">
        <v>158</v>
      </c>
      <c r="L3381" s="1">
        <v>44348</v>
      </c>
      <c r="M3381">
        <v>0.22094455645161301</v>
      </c>
      <c r="N3381">
        <v>31</v>
      </c>
      <c r="O3381" t="s">
        <v>228</v>
      </c>
      <c r="P3381">
        <v>0</v>
      </c>
      <c r="Q3381">
        <v>27900</v>
      </c>
      <c r="R3381">
        <v>0</v>
      </c>
      <c r="S3381">
        <v>0</v>
      </c>
      <c r="T3381">
        <v>0</v>
      </c>
      <c r="U3381" t="s">
        <v>83</v>
      </c>
      <c r="V3381" t="s">
        <v>84</v>
      </c>
      <c r="W3381" t="s">
        <v>28</v>
      </c>
      <c r="X3381">
        <v>2021</v>
      </c>
      <c r="Y3381">
        <v>6</v>
      </c>
      <c r="Z3381" t="s">
        <v>158</v>
      </c>
    </row>
    <row r="3382" spans="1:26" x14ac:dyDescent="0.35">
      <c r="A3382">
        <v>3381</v>
      </c>
      <c r="B3382">
        <v>2021</v>
      </c>
      <c r="C3382">
        <v>6</v>
      </c>
      <c r="D3382" t="s">
        <v>85</v>
      </c>
      <c r="E3382" t="s">
        <v>86</v>
      </c>
      <c r="F3382" t="s">
        <v>38</v>
      </c>
      <c r="G3382" t="s">
        <v>28</v>
      </c>
      <c r="H3382" t="s">
        <v>29</v>
      </c>
      <c r="I3382">
        <v>0</v>
      </c>
      <c r="J3382">
        <v>0</v>
      </c>
      <c r="K3382" t="s">
        <v>158</v>
      </c>
      <c r="L3382" s="1">
        <v>44348</v>
      </c>
      <c r="M3382">
        <v>0.22094455645161301</v>
      </c>
      <c r="N3382">
        <v>31</v>
      </c>
      <c r="O3382" t="s">
        <v>228</v>
      </c>
      <c r="P3382">
        <v>0</v>
      </c>
      <c r="Q3382">
        <v>193414411</v>
      </c>
      <c r="R3382">
        <v>0</v>
      </c>
      <c r="S3382">
        <v>0</v>
      </c>
      <c r="T3382">
        <v>0</v>
      </c>
      <c r="U3382" t="s">
        <v>86</v>
      </c>
      <c r="V3382" t="s">
        <v>38</v>
      </c>
      <c r="W3382" t="s">
        <v>28</v>
      </c>
      <c r="X3382">
        <v>2021</v>
      </c>
      <c r="Y3382">
        <v>6</v>
      </c>
      <c r="Z3382" t="s">
        <v>158</v>
      </c>
    </row>
    <row r="3383" spans="1:26" x14ac:dyDescent="0.35">
      <c r="A3383">
        <v>3382</v>
      </c>
      <c r="B3383">
        <v>2021</v>
      </c>
      <c r="C3383">
        <v>6</v>
      </c>
      <c r="D3383" t="s">
        <v>87</v>
      </c>
      <c r="E3383" t="s">
        <v>76</v>
      </c>
      <c r="F3383" t="s">
        <v>27</v>
      </c>
      <c r="G3383" t="s">
        <v>28</v>
      </c>
      <c r="H3383" t="s">
        <v>29</v>
      </c>
      <c r="I3383">
        <v>0</v>
      </c>
      <c r="J3383">
        <v>0</v>
      </c>
      <c r="K3383" t="s">
        <v>158</v>
      </c>
      <c r="L3383" s="1">
        <v>44348</v>
      </c>
      <c r="M3383">
        <v>0.22094455645161301</v>
      </c>
      <c r="N3383">
        <v>31</v>
      </c>
      <c r="O3383" t="s">
        <v>228</v>
      </c>
      <c r="P3383">
        <v>0</v>
      </c>
      <c r="Q3383">
        <v>53651362</v>
      </c>
      <c r="R3383">
        <v>0</v>
      </c>
      <c r="S3383">
        <v>0</v>
      </c>
      <c r="T3383">
        <v>0</v>
      </c>
      <c r="U3383" t="s">
        <v>76</v>
      </c>
      <c r="V3383" t="s">
        <v>27</v>
      </c>
      <c r="W3383" t="s">
        <v>28</v>
      </c>
      <c r="X3383">
        <v>2021</v>
      </c>
      <c r="Y3383">
        <v>6</v>
      </c>
      <c r="Z3383" t="s">
        <v>158</v>
      </c>
    </row>
    <row r="3384" spans="1:26" x14ac:dyDescent="0.35">
      <c r="A3384">
        <v>3383</v>
      </c>
      <c r="B3384">
        <v>2021</v>
      </c>
      <c r="C3384">
        <v>6</v>
      </c>
      <c r="D3384" t="s">
        <v>88</v>
      </c>
      <c r="E3384" t="s">
        <v>89</v>
      </c>
      <c r="F3384" t="s">
        <v>49</v>
      </c>
      <c r="G3384" t="s">
        <v>28</v>
      </c>
      <c r="H3384" t="s">
        <v>29</v>
      </c>
      <c r="I3384">
        <v>0</v>
      </c>
      <c r="J3384">
        <v>0</v>
      </c>
      <c r="K3384" t="s">
        <v>158</v>
      </c>
      <c r="L3384" s="1">
        <v>44348</v>
      </c>
      <c r="M3384">
        <v>0.22094455645161301</v>
      </c>
      <c r="N3384">
        <v>31</v>
      </c>
      <c r="O3384" t="s">
        <v>228</v>
      </c>
      <c r="P3384">
        <v>0</v>
      </c>
      <c r="Q3384">
        <v>78059780</v>
      </c>
      <c r="R3384">
        <v>0</v>
      </c>
      <c r="S3384">
        <v>0</v>
      </c>
      <c r="T3384">
        <v>0</v>
      </c>
      <c r="U3384" t="s">
        <v>89</v>
      </c>
      <c r="V3384" t="s">
        <v>49</v>
      </c>
      <c r="W3384" t="s">
        <v>28</v>
      </c>
      <c r="X3384">
        <v>2021</v>
      </c>
      <c r="Y3384">
        <v>6</v>
      </c>
      <c r="Z3384" t="s">
        <v>158</v>
      </c>
    </row>
    <row r="3385" spans="1:26" x14ac:dyDescent="0.35">
      <c r="A3385">
        <v>3384</v>
      </c>
      <c r="B3385">
        <v>2021</v>
      </c>
      <c r="C3385">
        <v>6</v>
      </c>
      <c r="D3385" t="s">
        <v>90</v>
      </c>
      <c r="E3385" t="s">
        <v>51</v>
      </c>
      <c r="F3385" t="s">
        <v>59</v>
      </c>
      <c r="G3385" t="s">
        <v>60</v>
      </c>
      <c r="H3385" t="s">
        <v>29</v>
      </c>
      <c r="I3385">
        <v>0</v>
      </c>
      <c r="J3385">
        <v>0</v>
      </c>
      <c r="K3385" t="s">
        <v>158</v>
      </c>
      <c r="L3385" s="1">
        <v>44348</v>
      </c>
      <c r="M3385">
        <v>0.22094455645161301</v>
      </c>
      <c r="N3385">
        <v>31</v>
      </c>
      <c r="O3385" t="s">
        <v>228</v>
      </c>
      <c r="P3385">
        <v>0</v>
      </c>
      <c r="Q3385">
        <v>5576491</v>
      </c>
      <c r="R3385">
        <v>0</v>
      </c>
      <c r="S3385">
        <v>0</v>
      </c>
      <c r="T3385">
        <v>0</v>
      </c>
      <c r="U3385" t="s">
        <v>51</v>
      </c>
      <c r="V3385" t="s">
        <v>59</v>
      </c>
      <c r="W3385" t="s">
        <v>60</v>
      </c>
      <c r="X3385">
        <v>2021</v>
      </c>
      <c r="Y3385">
        <v>6</v>
      </c>
      <c r="Z3385" t="s">
        <v>158</v>
      </c>
    </row>
    <row r="3386" spans="1:26" x14ac:dyDescent="0.35">
      <c r="A3386">
        <v>3385</v>
      </c>
      <c r="B3386">
        <v>2021</v>
      </c>
      <c r="C3386">
        <v>6</v>
      </c>
      <c r="D3386" t="s">
        <v>91</v>
      </c>
      <c r="E3386" t="s">
        <v>80</v>
      </c>
      <c r="F3386" t="s">
        <v>92</v>
      </c>
      <c r="G3386" t="s">
        <v>28</v>
      </c>
      <c r="H3386" s="1">
        <v>44348</v>
      </c>
      <c r="I3386">
        <v>6.3</v>
      </c>
      <c r="J3386">
        <v>12.24</v>
      </c>
      <c r="K3386" t="s">
        <v>158</v>
      </c>
      <c r="L3386" s="1">
        <v>44348</v>
      </c>
      <c r="M3386">
        <v>0.22094455645161301</v>
      </c>
      <c r="N3386">
        <v>31</v>
      </c>
      <c r="O3386" t="s">
        <v>228</v>
      </c>
      <c r="P3386">
        <v>0</v>
      </c>
      <c r="Q3386">
        <v>0</v>
      </c>
      <c r="R3386">
        <v>515</v>
      </c>
      <c r="S3386">
        <v>257</v>
      </c>
      <c r="T3386">
        <v>772</v>
      </c>
      <c r="U3386" t="s">
        <v>80</v>
      </c>
      <c r="V3386" t="s">
        <v>92</v>
      </c>
      <c r="W3386" t="s">
        <v>28</v>
      </c>
      <c r="X3386">
        <v>2021</v>
      </c>
      <c r="Y3386">
        <v>6</v>
      </c>
      <c r="Z3386" t="s">
        <v>158</v>
      </c>
    </row>
    <row r="3387" spans="1:26" x14ac:dyDescent="0.35">
      <c r="A3387">
        <v>3386</v>
      </c>
      <c r="B3387">
        <v>2021</v>
      </c>
      <c r="C3387">
        <v>6</v>
      </c>
      <c r="D3387" t="s">
        <v>93</v>
      </c>
      <c r="E3387" t="s">
        <v>94</v>
      </c>
      <c r="F3387" t="s">
        <v>95</v>
      </c>
      <c r="G3387" t="s">
        <v>60</v>
      </c>
      <c r="H3387" t="s">
        <v>29</v>
      </c>
      <c r="I3387">
        <v>0</v>
      </c>
      <c r="J3387">
        <v>11.52</v>
      </c>
      <c r="K3387" t="s">
        <v>158</v>
      </c>
      <c r="L3387" s="1">
        <v>44348</v>
      </c>
      <c r="M3387">
        <v>0.22094455645161301</v>
      </c>
      <c r="N3387">
        <v>31</v>
      </c>
      <c r="O3387" t="s">
        <v>228</v>
      </c>
      <c r="P3387">
        <v>1619</v>
      </c>
      <c r="Q3387">
        <v>1823</v>
      </c>
      <c r="R3387">
        <v>0</v>
      </c>
      <c r="S3387">
        <v>0</v>
      </c>
      <c r="T3387">
        <v>1619</v>
      </c>
      <c r="U3387" t="s">
        <v>94</v>
      </c>
      <c r="V3387" t="s">
        <v>95</v>
      </c>
      <c r="W3387" t="s">
        <v>60</v>
      </c>
      <c r="X3387">
        <v>2021</v>
      </c>
      <c r="Y3387">
        <v>6</v>
      </c>
      <c r="Z3387" t="s">
        <v>158</v>
      </c>
    </row>
    <row r="3388" spans="1:26" x14ac:dyDescent="0.35">
      <c r="A3388">
        <v>3387</v>
      </c>
      <c r="B3388">
        <v>2021</v>
      </c>
      <c r="C3388">
        <v>6</v>
      </c>
      <c r="D3388" t="s">
        <v>96</v>
      </c>
      <c r="E3388" t="s">
        <v>97</v>
      </c>
      <c r="F3388" t="s">
        <v>72</v>
      </c>
      <c r="G3388" t="s">
        <v>28</v>
      </c>
      <c r="H3388" t="s">
        <v>29</v>
      </c>
      <c r="I3388">
        <v>0</v>
      </c>
      <c r="J3388">
        <v>29.9</v>
      </c>
      <c r="K3388" t="s">
        <v>158</v>
      </c>
      <c r="L3388" s="1">
        <v>44348</v>
      </c>
      <c r="M3388">
        <v>0.22094455645161301</v>
      </c>
      <c r="N3388">
        <v>31</v>
      </c>
      <c r="O3388" t="s">
        <v>228</v>
      </c>
      <c r="P3388">
        <v>0</v>
      </c>
      <c r="Q3388">
        <v>154400</v>
      </c>
      <c r="R3388">
        <v>0</v>
      </c>
      <c r="S3388">
        <v>0</v>
      </c>
      <c r="T3388">
        <v>0</v>
      </c>
      <c r="U3388" t="s">
        <v>97</v>
      </c>
      <c r="V3388" t="s">
        <v>72</v>
      </c>
      <c r="W3388" t="s">
        <v>28</v>
      </c>
      <c r="X3388">
        <v>2021</v>
      </c>
      <c r="Y3388">
        <v>6</v>
      </c>
      <c r="Z3388" t="s">
        <v>158</v>
      </c>
    </row>
    <row r="3389" spans="1:26" x14ac:dyDescent="0.35">
      <c r="A3389">
        <v>3388</v>
      </c>
      <c r="B3389">
        <v>2021</v>
      </c>
      <c r="C3389">
        <v>6</v>
      </c>
      <c r="D3389" t="s">
        <v>98</v>
      </c>
      <c r="E3389" t="s">
        <v>99</v>
      </c>
      <c r="F3389" t="s">
        <v>100</v>
      </c>
      <c r="G3389" t="s">
        <v>60</v>
      </c>
      <c r="H3389" t="s">
        <v>29</v>
      </c>
      <c r="I3389">
        <v>0</v>
      </c>
      <c r="J3389">
        <v>120</v>
      </c>
      <c r="K3389" t="s">
        <v>158</v>
      </c>
      <c r="L3389" s="1">
        <v>44348</v>
      </c>
      <c r="M3389">
        <v>0.22094455645161301</v>
      </c>
      <c r="N3389">
        <v>31</v>
      </c>
      <c r="O3389" t="s">
        <v>228</v>
      </c>
      <c r="P3389">
        <v>8832</v>
      </c>
      <c r="Q3389">
        <v>14784</v>
      </c>
      <c r="R3389">
        <v>0</v>
      </c>
      <c r="S3389">
        <v>0</v>
      </c>
      <c r="T3389">
        <v>8832</v>
      </c>
      <c r="U3389" t="s">
        <v>99</v>
      </c>
      <c r="V3389" t="s">
        <v>100</v>
      </c>
      <c r="W3389" t="s">
        <v>60</v>
      </c>
      <c r="X3389">
        <v>2021</v>
      </c>
      <c r="Y3389">
        <v>6</v>
      </c>
      <c r="Z3389" t="s">
        <v>158</v>
      </c>
    </row>
    <row r="3390" spans="1:26" x14ac:dyDescent="0.35">
      <c r="A3390">
        <v>3389</v>
      </c>
      <c r="B3390">
        <v>2021</v>
      </c>
      <c r="C3390">
        <v>6</v>
      </c>
      <c r="D3390" t="s">
        <v>101</v>
      </c>
      <c r="E3390" t="s">
        <v>102</v>
      </c>
      <c r="F3390" t="s">
        <v>103</v>
      </c>
      <c r="G3390" t="s">
        <v>28</v>
      </c>
      <c r="H3390" t="s">
        <v>29</v>
      </c>
      <c r="I3390">
        <v>0</v>
      </c>
      <c r="J3390">
        <v>3.5</v>
      </c>
      <c r="K3390" t="s">
        <v>158</v>
      </c>
      <c r="L3390" s="1">
        <v>44348</v>
      </c>
      <c r="M3390">
        <v>0.22094455645161301</v>
      </c>
      <c r="N3390">
        <v>31</v>
      </c>
      <c r="O3390" t="s">
        <v>228</v>
      </c>
      <c r="P3390">
        <v>0</v>
      </c>
      <c r="Q3390">
        <v>88920</v>
      </c>
      <c r="R3390">
        <v>0</v>
      </c>
      <c r="S3390">
        <v>0</v>
      </c>
      <c r="T3390">
        <v>0</v>
      </c>
      <c r="U3390" t="s">
        <v>102</v>
      </c>
      <c r="V3390" t="s">
        <v>103</v>
      </c>
      <c r="W3390" t="s">
        <v>28</v>
      </c>
      <c r="X3390">
        <v>2021</v>
      </c>
      <c r="Y3390">
        <v>6</v>
      </c>
      <c r="Z3390" t="s">
        <v>158</v>
      </c>
    </row>
    <row r="3391" spans="1:26" x14ac:dyDescent="0.35">
      <c r="A3391">
        <v>3390</v>
      </c>
      <c r="B3391">
        <v>2021</v>
      </c>
      <c r="C3391">
        <v>6</v>
      </c>
      <c r="D3391" t="s">
        <v>104</v>
      </c>
      <c r="E3391" t="s">
        <v>105</v>
      </c>
      <c r="F3391" t="s">
        <v>49</v>
      </c>
      <c r="G3391" t="s">
        <v>28</v>
      </c>
      <c r="H3391" t="s">
        <v>29</v>
      </c>
      <c r="I3391">
        <v>0</v>
      </c>
      <c r="J3391">
        <v>9.36</v>
      </c>
      <c r="K3391" t="s">
        <v>158</v>
      </c>
      <c r="L3391" s="1">
        <v>44348</v>
      </c>
      <c r="M3391">
        <v>0.22094455645161301</v>
      </c>
      <c r="N3391">
        <v>31</v>
      </c>
      <c r="O3391" t="s">
        <v>228</v>
      </c>
      <c r="P3391">
        <v>720</v>
      </c>
      <c r="Q3391">
        <v>7520</v>
      </c>
      <c r="R3391">
        <v>0</v>
      </c>
      <c r="S3391">
        <v>0</v>
      </c>
      <c r="T3391">
        <v>720</v>
      </c>
      <c r="U3391" t="s">
        <v>105</v>
      </c>
      <c r="V3391" t="s">
        <v>49</v>
      </c>
      <c r="W3391" t="s">
        <v>28</v>
      </c>
      <c r="X3391">
        <v>2021</v>
      </c>
      <c r="Y3391">
        <v>6</v>
      </c>
      <c r="Z3391" t="s">
        <v>158</v>
      </c>
    </row>
    <row r="3392" spans="1:26" x14ac:dyDescent="0.35">
      <c r="A3392">
        <v>3391</v>
      </c>
      <c r="B3392">
        <v>2021</v>
      </c>
      <c r="C3392">
        <v>8</v>
      </c>
      <c r="D3392" t="s">
        <v>25</v>
      </c>
      <c r="E3392" t="s">
        <v>26</v>
      </c>
      <c r="F3392" t="s">
        <v>27</v>
      </c>
      <c r="G3392" t="s">
        <v>28</v>
      </c>
      <c r="H3392" s="1">
        <v>44409</v>
      </c>
      <c r="I3392">
        <v>53.37</v>
      </c>
      <c r="J3392">
        <v>842.08500000000004</v>
      </c>
      <c r="K3392" t="s">
        <v>160</v>
      </c>
      <c r="L3392" s="1">
        <v>44409</v>
      </c>
      <c r="M3392">
        <v>0.20012141577060899</v>
      </c>
      <c r="N3392">
        <v>31</v>
      </c>
      <c r="O3392" t="s">
        <v>229</v>
      </c>
      <c r="P3392">
        <v>45786</v>
      </c>
      <c r="Q3392">
        <v>93892</v>
      </c>
      <c r="R3392">
        <v>0</v>
      </c>
      <c r="S3392">
        <v>0</v>
      </c>
      <c r="T3392">
        <v>45786</v>
      </c>
      <c r="U3392" t="s">
        <v>26</v>
      </c>
      <c r="V3392" t="s">
        <v>27</v>
      </c>
      <c r="W3392" t="s">
        <v>28</v>
      </c>
      <c r="X3392">
        <v>2021</v>
      </c>
      <c r="Y3392">
        <v>8</v>
      </c>
      <c r="Z3392" t="s">
        <v>160</v>
      </c>
    </row>
    <row r="3393" spans="1:26" x14ac:dyDescent="0.35">
      <c r="A3393">
        <v>3392</v>
      </c>
      <c r="B3393">
        <v>2021</v>
      </c>
      <c r="C3393">
        <v>8</v>
      </c>
      <c r="D3393" t="s">
        <v>32</v>
      </c>
      <c r="E3393" t="s">
        <v>33</v>
      </c>
      <c r="F3393" t="s">
        <v>34</v>
      </c>
      <c r="G3393" t="s">
        <v>35</v>
      </c>
      <c r="H3393" s="1">
        <v>44409</v>
      </c>
      <c r="I3393">
        <v>116.61</v>
      </c>
      <c r="J3393">
        <v>5706.9219999999996</v>
      </c>
      <c r="K3393" t="s">
        <v>160</v>
      </c>
      <c r="L3393" s="1">
        <v>44409</v>
      </c>
      <c r="M3393">
        <v>0.20012141577060899</v>
      </c>
      <c r="N3393">
        <v>31</v>
      </c>
      <c r="O3393" t="s">
        <v>229</v>
      </c>
      <c r="P3393">
        <v>278328</v>
      </c>
      <c r="Q3393">
        <v>925964</v>
      </c>
      <c r="R3393">
        <v>0</v>
      </c>
      <c r="S3393">
        <v>0</v>
      </c>
      <c r="T3393">
        <v>278328</v>
      </c>
      <c r="U3393" t="s">
        <v>33</v>
      </c>
      <c r="V3393" t="s">
        <v>34</v>
      </c>
      <c r="W3393" t="s">
        <v>35</v>
      </c>
      <c r="X3393">
        <v>2021</v>
      </c>
      <c r="Y3393">
        <v>8</v>
      </c>
      <c r="Z3393" t="s">
        <v>160</v>
      </c>
    </row>
    <row r="3394" spans="1:26" x14ac:dyDescent="0.35">
      <c r="A3394">
        <v>3393</v>
      </c>
      <c r="B3394">
        <v>2021</v>
      </c>
      <c r="C3394">
        <v>8</v>
      </c>
      <c r="D3394" t="s">
        <v>36</v>
      </c>
      <c r="E3394" t="s">
        <v>37</v>
      </c>
      <c r="F3394" t="s">
        <v>38</v>
      </c>
      <c r="G3394" t="s">
        <v>28</v>
      </c>
      <c r="H3394" s="1">
        <v>44409</v>
      </c>
      <c r="I3394">
        <v>435.077</v>
      </c>
      <c r="J3394">
        <v>7058.8140000000003</v>
      </c>
      <c r="K3394" t="s">
        <v>160</v>
      </c>
      <c r="L3394" s="1">
        <v>44409</v>
      </c>
      <c r="M3394">
        <v>0.20012141577060899</v>
      </c>
      <c r="N3394">
        <v>31</v>
      </c>
      <c r="O3394" t="s">
        <v>229</v>
      </c>
      <c r="P3394">
        <v>419857</v>
      </c>
      <c r="Q3394">
        <v>910490</v>
      </c>
      <c r="R3394">
        <v>0</v>
      </c>
      <c r="S3394">
        <v>0</v>
      </c>
      <c r="T3394">
        <v>419857</v>
      </c>
      <c r="U3394" t="s">
        <v>37</v>
      </c>
      <c r="V3394" t="s">
        <v>38</v>
      </c>
      <c r="W3394" t="s">
        <v>28</v>
      </c>
      <c r="X3394">
        <v>2021</v>
      </c>
      <c r="Y3394">
        <v>8</v>
      </c>
      <c r="Z3394" t="s">
        <v>160</v>
      </c>
    </row>
    <row r="3395" spans="1:26" x14ac:dyDescent="0.35">
      <c r="A3395">
        <v>3394</v>
      </c>
      <c r="B3395">
        <v>2021</v>
      </c>
      <c r="C3395">
        <v>8</v>
      </c>
      <c r="D3395" t="s">
        <v>39</v>
      </c>
      <c r="E3395" t="s">
        <v>40</v>
      </c>
      <c r="F3395" t="s">
        <v>41</v>
      </c>
      <c r="G3395" t="s">
        <v>35</v>
      </c>
      <c r="H3395" t="s">
        <v>29</v>
      </c>
      <c r="I3395">
        <v>0</v>
      </c>
      <c r="J3395">
        <v>18.5</v>
      </c>
      <c r="K3395" t="s">
        <v>160</v>
      </c>
      <c r="L3395" s="1">
        <v>44409</v>
      </c>
      <c r="M3395">
        <v>0.20012141577060899</v>
      </c>
      <c r="N3395">
        <v>31</v>
      </c>
      <c r="O3395" t="s">
        <v>229</v>
      </c>
      <c r="P3395">
        <v>0</v>
      </c>
      <c r="Q3395">
        <v>131500</v>
      </c>
      <c r="R3395">
        <v>0</v>
      </c>
      <c r="S3395">
        <v>0</v>
      </c>
      <c r="T3395">
        <v>0</v>
      </c>
      <c r="U3395" t="s">
        <v>40</v>
      </c>
      <c r="V3395" t="s">
        <v>41</v>
      </c>
      <c r="W3395" t="s">
        <v>35</v>
      </c>
      <c r="X3395">
        <v>2021</v>
      </c>
      <c r="Y3395">
        <v>8</v>
      </c>
      <c r="Z3395" t="s">
        <v>160</v>
      </c>
    </row>
    <row r="3396" spans="1:26" x14ac:dyDescent="0.35">
      <c r="A3396">
        <v>3395</v>
      </c>
      <c r="B3396">
        <v>2021</v>
      </c>
      <c r="C3396">
        <v>8</v>
      </c>
      <c r="D3396" t="s">
        <v>42</v>
      </c>
      <c r="E3396" t="s">
        <v>43</v>
      </c>
      <c r="F3396" t="s">
        <v>44</v>
      </c>
      <c r="G3396" t="s">
        <v>35</v>
      </c>
      <c r="H3396" t="s">
        <v>29</v>
      </c>
      <c r="I3396">
        <v>0</v>
      </c>
      <c r="J3396">
        <v>435.41500000000002</v>
      </c>
      <c r="K3396" t="s">
        <v>160</v>
      </c>
      <c r="L3396" s="1">
        <v>44409</v>
      </c>
      <c r="M3396">
        <v>0.20012141577060899</v>
      </c>
      <c r="N3396">
        <v>31</v>
      </c>
      <c r="O3396" t="s">
        <v>229</v>
      </c>
      <c r="P3396">
        <v>15120</v>
      </c>
      <c r="Q3396">
        <v>54192</v>
      </c>
      <c r="R3396">
        <v>0</v>
      </c>
      <c r="S3396">
        <v>0</v>
      </c>
      <c r="T3396">
        <v>15120</v>
      </c>
      <c r="U3396" t="s">
        <v>43</v>
      </c>
      <c r="V3396" t="s">
        <v>44</v>
      </c>
      <c r="W3396" t="s">
        <v>35</v>
      </c>
      <c r="X3396">
        <v>2021</v>
      </c>
      <c r="Y3396">
        <v>8</v>
      </c>
      <c r="Z3396" t="s">
        <v>160</v>
      </c>
    </row>
    <row r="3397" spans="1:26" x14ac:dyDescent="0.35">
      <c r="A3397">
        <v>3396</v>
      </c>
      <c r="B3397">
        <v>2021</v>
      </c>
      <c r="C3397">
        <v>8</v>
      </c>
      <c r="D3397" t="s">
        <v>45</v>
      </c>
      <c r="E3397" t="s">
        <v>46</v>
      </c>
      <c r="F3397" t="s">
        <v>41</v>
      </c>
      <c r="G3397" t="s">
        <v>35</v>
      </c>
      <c r="H3397" t="s">
        <v>29</v>
      </c>
      <c r="I3397">
        <v>0</v>
      </c>
      <c r="J3397">
        <v>89.79</v>
      </c>
      <c r="K3397" t="s">
        <v>160</v>
      </c>
      <c r="L3397" s="1">
        <v>44409</v>
      </c>
      <c r="M3397">
        <v>0.20012141577060899</v>
      </c>
      <c r="N3397">
        <v>31</v>
      </c>
      <c r="O3397" t="s">
        <v>229</v>
      </c>
      <c r="P3397">
        <v>120</v>
      </c>
      <c r="Q3397">
        <v>351560</v>
      </c>
      <c r="R3397">
        <v>0</v>
      </c>
      <c r="S3397">
        <v>0</v>
      </c>
      <c r="T3397">
        <v>120</v>
      </c>
      <c r="U3397" t="s">
        <v>46</v>
      </c>
      <c r="V3397" t="s">
        <v>41</v>
      </c>
      <c r="W3397" t="s">
        <v>35</v>
      </c>
      <c r="X3397">
        <v>2021</v>
      </c>
      <c r="Y3397">
        <v>8</v>
      </c>
      <c r="Z3397" t="s">
        <v>160</v>
      </c>
    </row>
    <row r="3398" spans="1:26" x14ac:dyDescent="0.35">
      <c r="A3398">
        <v>3397</v>
      </c>
      <c r="B3398">
        <v>2021</v>
      </c>
      <c r="C3398">
        <v>8</v>
      </c>
      <c r="D3398" t="s">
        <v>47</v>
      </c>
      <c r="E3398" t="s">
        <v>48</v>
      </c>
      <c r="F3398" t="s">
        <v>49</v>
      </c>
      <c r="G3398" t="s">
        <v>28</v>
      </c>
      <c r="H3398" t="s">
        <v>29</v>
      </c>
      <c r="I3398">
        <v>0</v>
      </c>
      <c r="J3398">
        <v>838.97400000000005</v>
      </c>
      <c r="K3398" t="s">
        <v>160</v>
      </c>
      <c r="L3398" s="1">
        <v>44409</v>
      </c>
      <c r="M3398">
        <v>0.20012141577060899</v>
      </c>
      <c r="N3398">
        <v>31</v>
      </c>
      <c r="O3398" t="s">
        <v>229</v>
      </c>
      <c r="P3398">
        <v>39025</v>
      </c>
      <c r="Q3398">
        <v>197129</v>
      </c>
      <c r="R3398">
        <v>0</v>
      </c>
      <c r="S3398">
        <v>0</v>
      </c>
      <c r="T3398">
        <v>39025</v>
      </c>
      <c r="U3398" t="s">
        <v>48</v>
      </c>
      <c r="V3398" t="s">
        <v>49</v>
      </c>
      <c r="W3398" t="s">
        <v>28</v>
      </c>
      <c r="X3398">
        <v>2021</v>
      </c>
      <c r="Y3398">
        <v>8</v>
      </c>
      <c r="Z3398" t="s">
        <v>160</v>
      </c>
    </row>
    <row r="3399" spans="1:26" x14ac:dyDescent="0.35">
      <c r="A3399">
        <v>3398</v>
      </c>
      <c r="B3399">
        <v>2021</v>
      </c>
      <c r="C3399">
        <v>8</v>
      </c>
      <c r="D3399" t="s">
        <v>50</v>
      </c>
      <c r="E3399" t="s">
        <v>51</v>
      </c>
      <c r="F3399" t="s">
        <v>38</v>
      </c>
      <c r="G3399" t="s">
        <v>28</v>
      </c>
      <c r="H3399" s="1">
        <v>44409</v>
      </c>
      <c r="I3399">
        <v>4.4400000000000004</v>
      </c>
      <c r="J3399">
        <v>178.88</v>
      </c>
      <c r="K3399" t="s">
        <v>160</v>
      </c>
      <c r="L3399" s="1">
        <v>44409</v>
      </c>
      <c r="M3399">
        <v>0.20012141577060899</v>
      </c>
      <c r="N3399">
        <v>31</v>
      </c>
      <c r="O3399" t="s">
        <v>229</v>
      </c>
      <c r="P3399">
        <v>0</v>
      </c>
      <c r="Q3399">
        <v>311222771</v>
      </c>
      <c r="R3399">
        <v>0</v>
      </c>
      <c r="S3399">
        <v>0</v>
      </c>
      <c r="T3399">
        <v>0</v>
      </c>
      <c r="U3399" t="s">
        <v>51</v>
      </c>
      <c r="V3399" t="s">
        <v>38</v>
      </c>
      <c r="W3399" t="s">
        <v>28</v>
      </c>
      <c r="X3399">
        <v>2021</v>
      </c>
      <c r="Y3399">
        <v>8</v>
      </c>
      <c r="Z3399" t="s">
        <v>160</v>
      </c>
    </row>
    <row r="3400" spans="1:26" x14ac:dyDescent="0.35">
      <c r="A3400">
        <v>3399</v>
      </c>
      <c r="B3400">
        <v>2021</v>
      </c>
      <c r="C3400">
        <v>8</v>
      </c>
      <c r="D3400" t="s">
        <v>52</v>
      </c>
      <c r="E3400" t="s">
        <v>53</v>
      </c>
      <c r="F3400" t="s">
        <v>34</v>
      </c>
      <c r="G3400" t="s">
        <v>35</v>
      </c>
      <c r="H3400" s="1">
        <v>44409</v>
      </c>
      <c r="I3400">
        <v>13.27</v>
      </c>
      <c r="J3400">
        <v>245.255</v>
      </c>
      <c r="K3400" t="s">
        <v>160</v>
      </c>
      <c r="L3400" s="1">
        <v>44409</v>
      </c>
      <c r="M3400">
        <v>0.20012141577060899</v>
      </c>
      <c r="N3400">
        <v>31</v>
      </c>
      <c r="O3400" t="s">
        <v>229</v>
      </c>
      <c r="P3400">
        <v>0</v>
      </c>
      <c r="Q3400">
        <v>481205107</v>
      </c>
      <c r="R3400">
        <v>0</v>
      </c>
      <c r="S3400">
        <v>0</v>
      </c>
      <c r="T3400">
        <v>0</v>
      </c>
      <c r="U3400" t="s">
        <v>53</v>
      </c>
      <c r="V3400" t="s">
        <v>34</v>
      </c>
      <c r="W3400" t="s">
        <v>35</v>
      </c>
      <c r="X3400">
        <v>2021</v>
      </c>
      <c r="Y3400">
        <v>8</v>
      </c>
      <c r="Z3400" t="s">
        <v>160</v>
      </c>
    </row>
    <row r="3401" spans="1:26" x14ac:dyDescent="0.35">
      <c r="A3401">
        <v>3400</v>
      </c>
      <c r="B3401">
        <v>2021</v>
      </c>
      <c r="C3401">
        <v>8</v>
      </c>
      <c r="D3401" t="s">
        <v>54</v>
      </c>
      <c r="E3401" t="s">
        <v>55</v>
      </c>
      <c r="F3401" t="s">
        <v>56</v>
      </c>
      <c r="G3401" t="s">
        <v>35</v>
      </c>
      <c r="H3401" t="s">
        <v>29</v>
      </c>
      <c r="I3401">
        <v>0</v>
      </c>
      <c r="J3401">
        <v>424.32600000000002</v>
      </c>
      <c r="K3401" t="s">
        <v>160</v>
      </c>
      <c r="L3401" s="1">
        <v>44409</v>
      </c>
      <c r="M3401">
        <v>0.20012141577060899</v>
      </c>
      <c r="N3401">
        <v>31</v>
      </c>
      <c r="O3401" t="s">
        <v>229</v>
      </c>
      <c r="P3401">
        <v>19388</v>
      </c>
      <c r="Q3401">
        <v>252634</v>
      </c>
      <c r="R3401">
        <v>0</v>
      </c>
      <c r="S3401">
        <v>0</v>
      </c>
      <c r="T3401">
        <v>19388</v>
      </c>
      <c r="U3401" t="s">
        <v>55</v>
      </c>
      <c r="V3401" t="s">
        <v>56</v>
      </c>
      <c r="W3401" t="s">
        <v>35</v>
      </c>
      <c r="X3401">
        <v>2021</v>
      </c>
      <c r="Y3401">
        <v>8</v>
      </c>
      <c r="Z3401" t="s">
        <v>160</v>
      </c>
    </row>
    <row r="3402" spans="1:26" x14ac:dyDescent="0.35">
      <c r="A3402">
        <v>3401</v>
      </c>
      <c r="B3402">
        <v>2021</v>
      </c>
      <c r="C3402">
        <v>8</v>
      </c>
      <c r="D3402" t="s">
        <v>57</v>
      </c>
      <c r="E3402" t="s">
        <v>58</v>
      </c>
      <c r="F3402" t="s">
        <v>59</v>
      </c>
      <c r="G3402" t="s">
        <v>60</v>
      </c>
      <c r="H3402" t="s">
        <v>29</v>
      </c>
      <c r="I3402">
        <v>0</v>
      </c>
      <c r="J3402">
        <v>215.22499999999999</v>
      </c>
      <c r="K3402" t="s">
        <v>160</v>
      </c>
      <c r="L3402" s="1">
        <v>44409</v>
      </c>
      <c r="M3402">
        <v>0.20012141577060899</v>
      </c>
      <c r="N3402">
        <v>31</v>
      </c>
      <c r="O3402" t="s">
        <v>229</v>
      </c>
      <c r="P3402">
        <v>10237</v>
      </c>
      <c r="Q3402">
        <v>32529</v>
      </c>
      <c r="R3402">
        <v>0</v>
      </c>
      <c r="S3402">
        <v>0</v>
      </c>
      <c r="T3402">
        <v>10237</v>
      </c>
      <c r="U3402" t="s">
        <v>58</v>
      </c>
      <c r="V3402" t="s">
        <v>59</v>
      </c>
      <c r="W3402" t="s">
        <v>60</v>
      </c>
      <c r="X3402">
        <v>2021</v>
      </c>
      <c r="Y3402">
        <v>8</v>
      </c>
      <c r="Z3402" t="s">
        <v>160</v>
      </c>
    </row>
    <row r="3403" spans="1:26" x14ac:dyDescent="0.35">
      <c r="A3403">
        <v>3402</v>
      </c>
      <c r="B3403">
        <v>2021</v>
      </c>
      <c r="C3403">
        <v>8</v>
      </c>
      <c r="D3403" t="s">
        <v>61</v>
      </c>
      <c r="E3403" t="s">
        <v>62</v>
      </c>
      <c r="F3403" t="s">
        <v>63</v>
      </c>
      <c r="G3403" t="s">
        <v>60</v>
      </c>
      <c r="H3403" t="s">
        <v>29</v>
      </c>
      <c r="I3403">
        <v>0</v>
      </c>
      <c r="J3403">
        <v>16</v>
      </c>
      <c r="K3403" t="s">
        <v>160</v>
      </c>
      <c r="L3403" s="1">
        <v>44409</v>
      </c>
      <c r="M3403">
        <v>0.20012141577060899</v>
      </c>
      <c r="N3403">
        <v>31</v>
      </c>
      <c r="O3403" t="s">
        <v>229</v>
      </c>
      <c r="P3403">
        <v>1187</v>
      </c>
      <c r="Q3403">
        <v>969</v>
      </c>
      <c r="R3403">
        <v>0</v>
      </c>
      <c r="S3403">
        <v>0</v>
      </c>
      <c r="T3403">
        <v>1187</v>
      </c>
      <c r="U3403" t="s">
        <v>62</v>
      </c>
      <c r="V3403" t="s">
        <v>63</v>
      </c>
      <c r="W3403" t="s">
        <v>60</v>
      </c>
      <c r="X3403">
        <v>2021</v>
      </c>
      <c r="Y3403">
        <v>8</v>
      </c>
      <c r="Z3403" t="s">
        <v>160</v>
      </c>
    </row>
    <row r="3404" spans="1:26" x14ac:dyDescent="0.35">
      <c r="A3404">
        <v>3403</v>
      </c>
      <c r="B3404">
        <v>2021</v>
      </c>
      <c r="C3404">
        <v>8</v>
      </c>
      <c r="D3404" t="s">
        <v>64</v>
      </c>
      <c r="E3404" t="s">
        <v>65</v>
      </c>
      <c r="F3404" t="s">
        <v>66</v>
      </c>
      <c r="G3404" t="s">
        <v>28</v>
      </c>
      <c r="H3404" t="s">
        <v>29</v>
      </c>
      <c r="I3404">
        <v>0</v>
      </c>
      <c r="J3404">
        <v>0</v>
      </c>
      <c r="K3404" t="s">
        <v>160</v>
      </c>
      <c r="L3404" s="1">
        <v>44409</v>
      </c>
      <c r="M3404">
        <v>0.20012141577060899</v>
      </c>
      <c r="N3404">
        <v>31</v>
      </c>
      <c r="O3404" t="s">
        <v>229</v>
      </c>
      <c r="P3404">
        <v>0</v>
      </c>
      <c r="Q3404">
        <v>123306193</v>
      </c>
      <c r="R3404">
        <v>0</v>
      </c>
      <c r="S3404">
        <v>0</v>
      </c>
      <c r="T3404">
        <v>0</v>
      </c>
      <c r="U3404" t="s">
        <v>65</v>
      </c>
      <c r="V3404" t="s">
        <v>66</v>
      </c>
      <c r="W3404" t="s">
        <v>28</v>
      </c>
      <c r="X3404">
        <v>2021</v>
      </c>
      <c r="Y3404">
        <v>8</v>
      </c>
      <c r="Z3404" t="s">
        <v>160</v>
      </c>
    </row>
    <row r="3405" spans="1:26" x14ac:dyDescent="0.35">
      <c r="A3405">
        <v>3404</v>
      </c>
      <c r="B3405">
        <v>2021</v>
      </c>
      <c r="C3405">
        <v>8</v>
      </c>
      <c r="D3405" t="s">
        <v>67</v>
      </c>
      <c r="E3405" t="s">
        <v>68</v>
      </c>
      <c r="F3405" t="s">
        <v>69</v>
      </c>
      <c r="G3405" t="s">
        <v>35</v>
      </c>
      <c r="H3405" t="s">
        <v>29</v>
      </c>
      <c r="I3405">
        <v>0</v>
      </c>
      <c r="J3405">
        <v>0</v>
      </c>
      <c r="K3405" t="s">
        <v>160</v>
      </c>
      <c r="L3405" s="1">
        <v>44409</v>
      </c>
      <c r="M3405">
        <v>0.20012141577060899</v>
      </c>
      <c r="N3405">
        <v>31</v>
      </c>
      <c r="O3405" t="s">
        <v>29</v>
      </c>
      <c r="P3405" t="s">
        <v>29</v>
      </c>
      <c r="Q3405" t="s">
        <v>29</v>
      </c>
      <c r="R3405" t="s">
        <v>29</v>
      </c>
      <c r="S3405" t="s">
        <v>29</v>
      </c>
      <c r="T3405" t="s">
        <v>29</v>
      </c>
      <c r="U3405" t="s">
        <v>29</v>
      </c>
      <c r="V3405" t="s">
        <v>29</v>
      </c>
      <c r="W3405" t="s">
        <v>29</v>
      </c>
      <c r="X3405" t="s">
        <v>29</v>
      </c>
      <c r="Y3405" t="s">
        <v>29</v>
      </c>
      <c r="Z3405" t="s">
        <v>29</v>
      </c>
    </row>
    <row r="3406" spans="1:26" x14ac:dyDescent="0.35">
      <c r="A3406">
        <v>3405</v>
      </c>
      <c r="B3406">
        <v>2021</v>
      </c>
      <c r="C3406">
        <v>8</v>
      </c>
      <c r="D3406" t="s">
        <v>70</v>
      </c>
      <c r="E3406" t="s">
        <v>71</v>
      </c>
      <c r="F3406" t="s">
        <v>72</v>
      </c>
      <c r="G3406" t="s">
        <v>28</v>
      </c>
      <c r="H3406" t="s">
        <v>29</v>
      </c>
      <c r="I3406">
        <v>0</v>
      </c>
      <c r="J3406">
        <v>8.91</v>
      </c>
      <c r="K3406" t="s">
        <v>160</v>
      </c>
      <c r="L3406" s="1">
        <v>44409</v>
      </c>
      <c r="M3406">
        <v>0.20012141577060899</v>
      </c>
      <c r="N3406">
        <v>31</v>
      </c>
      <c r="O3406" t="s">
        <v>229</v>
      </c>
      <c r="P3406">
        <v>0</v>
      </c>
      <c r="Q3406">
        <v>98000</v>
      </c>
      <c r="R3406">
        <v>0</v>
      </c>
      <c r="S3406">
        <v>0</v>
      </c>
      <c r="T3406">
        <v>0</v>
      </c>
      <c r="U3406" t="s">
        <v>71</v>
      </c>
      <c r="V3406" t="s">
        <v>72</v>
      </c>
      <c r="W3406" t="s">
        <v>28</v>
      </c>
      <c r="X3406">
        <v>2021</v>
      </c>
      <c r="Y3406">
        <v>8</v>
      </c>
      <c r="Z3406" t="s">
        <v>160</v>
      </c>
    </row>
    <row r="3407" spans="1:26" x14ac:dyDescent="0.35">
      <c r="A3407">
        <v>3406</v>
      </c>
      <c r="B3407">
        <v>2021</v>
      </c>
      <c r="C3407">
        <v>8</v>
      </c>
      <c r="D3407" t="s">
        <v>73</v>
      </c>
      <c r="E3407" t="s">
        <v>74</v>
      </c>
      <c r="F3407" t="s">
        <v>66</v>
      </c>
      <c r="G3407" t="s">
        <v>28</v>
      </c>
      <c r="H3407" t="s">
        <v>29</v>
      </c>
      <c r="I3407">
        <v>0</v>
      </c>
      <c r="J3407">
        <v>109.5</v>
      </c>
      <c r="K3407" t="s">
        <v>160</v>
      </c>
      <c r="L3407" s="1">
        <v>44409</v>
      </c>
      <c r="M3407">
        <v>0.20012141577060899</v>
      </c>
      <c r="N3407">
        <v>31</v>
      </c>
      <c r="O3407" t="s">
        <v>229</v>
      </c>
      <c r="P3407">
        <v>1200</v>
      </c>
      <c r="Q3407">
        <v>136920</v>
      </c>
      <c r="R3407">
        <v>0</v>
      </c>
      <c r="S3407">
        <v>0</v>
      </c>
      <c r="T3407">
        <v>1200</v>
      </c>
      <c r="U3407" t="s">
        <v>74</v>
      </c>
      <c r="V3407" t="s">
        <v>66</v>
      </c>
      <c r="W3407" t="s">
        <v>28</v>
      </c>
      <c r="X3407">
        <v>2021</v>
      </c>
      <c r="Y3407">
        <v>8</v>
      </c>
      <c r="Z3407" t="s">
        <v>160</v>
      </c>
    </row>
    <row r="3408" spans="1:26" x14ac:dyDescent="0.35">
      <c r="A3408">
        <v>3407</v>
      </c>
      <c r="B3408">
        <v>2021</v>
      </c>
      <c r="C3408">
        <v>8</v>
      </c>
      <c r="D3408" t="s">
        <v>75</v>
      </c>
      <c r="E3408" t="s">
        <v>76</v>
      </c>
      <c r="F3408" t="s">
        <v>44</v>
      </c>
      <c r="G3408" t="s">
        <v>35</v>
      </c>
      <c r="H3408" t="s">
        <v>29</v>
      </c>
      <c r="I3408">
        <v>0</v>
      </c>
      <c r="J3408">
        <v>0</v>
      </c>
      <c r="K3408" t="s">
        <v>160</v>
      </c>
      <c r="L3408" s="1">
        <v>44409</v>
      </c>
      <c r="M3408">
        <v>0.20012141577060899</v>
      </c>
      <c r="N3408">
        <v>31</v>
      </c>
      <c r="O3408" t="s">
        <v>229</v>
      </c>
      <c r="P3408">
        <v>0</v>
      </c>
      <c r="Q3408">
        <v>34003109</v>
      </c>
      <c r="R3408">
        <v>0</v>
      </c>
      <c r="S3408">
        <v>0</v>
      </c>
      <c r="T3408">
        <v>0</v>
      </c>
      <c r="U3408" t="s">
        <v>76</v>
      </c>
      <c r="V3408" t="s">
        <v>44</v>
      </c>
      <c r="W3408" t="s">
        <v>35</v>
      </c>
      <c r="X3408">
        <v>2021</v>
      </c>
      <c r="Y3408">
        <v>8</v>
      </c>
      <c r="Z3408" t="s">
        <v>160</v>
      </c>
    </row>
    <row r="3409" spans="1:26" x14ac:dyDescent="0.35">
      <c r="A3409">
        <v>3408</v>
      </c>
      <c r="B3409">
        <v>2021</v>
      </c>
      <c r="C3409">
        <v>8</v>
      </c>
      <c r="D3409" t="s">
        <v>77</v>
      </c>
      <c r="E3409" t="s">
        <v>78</v>
      </c>
      <c r="F3409" t="s">
        <v>34</v>
      </c>
      <c r="G3409" t="s">
        <v>35</v>
      </c>
      <c r="H3409" t="s">
        <v>29</v>
      </c>
      <c r="I3409">
        <v>0</v>
      </c>
      <c r="J3409">
        <v>0</v>
      </c>
      <c r="K3409" t="s">
        <v>160</v>
      </c>
      <c r="L3409" s="1">
        <v>44409</v>
      </c>
      <c r="M3409">
        <v>0.20012141577060899</v>
      </c>
      <c r="N3409">
        <v>31</v>
      </c>
      <c r="O3409" t="s">
        <v>229</v>
      </c>
      <c r="P3409">
        <v>0</v>
      </c>
      <c r="Q3409">
        <v>509240</v>
      </c>
      <c r="R3409">
        <v>0</v>
      </c>
      <c r="S3409">
        <v>0</v>
      </c>
      <c r="T3409">
        <v>0</v>
      </c>
      <c r="U3409" t="s">
        <v>78</v>
      </c>
      <c r="V3409" t="s">
        <v>34</v>
      </c>
      <c r="W3409" t="s">
        <v>35</v>
      </c>
      <c r="X3409">
        <v>2021</v>
      </c>
      <c r="Y3409">
        <v>8</v>
      </c>
      <c r="Z3409" t="s">
        <v>160</v>
      </c>
    </row>
    <row r="3410" spans="1:26" x14ac:dyDescent="0.35">
      <c r="A3410">
        <v>3409</v>
      </c>
      <c r="B3410">
        <v>2021</v>
      </c>
      <c r="C3410">
        <v>8</v>
      </c>
      <c r="D3410" t="s">
        <v>79</v>
      </c>
      <c r="E3410" t="s">
        <v>80</v>
      </c>
      <c r="F3410" t="s">
        <v>81</v>
      </c>
      <c r="G3410" t="s">
        <v>35</v>
      </c>
      <c r="H3410" t="s">
        <v>29</v>
      </c>
      <c r="I3410">
        <v>0</v>
      </c>
      <c r="J3410">
        <v>12.08</v>
      </c>
      <c r="K3410" t="s">
        <v>160</v>
      </c>
      <c r="L3410" s="1">
        <v>44409</v>
      </c>
      <c r="M3410">
        <v>0.20012141577060899</v>
      </c>
      <c r="N3410">
        <v>31</v>
      </c>
      <c r="O3410" t="s">
        <v>229</v>
      </c>
      <c r="P3410">
        <v>0</v>
      </c>
      <c r="Q3410">
        <v>0</v>
      </c>
      <c r="R3410">
        <v>1046</v>
      </c>
      <c r="S3410">
        <v>262</v>
      </c>
      <c r="T3410">
        <v>1308</v>
      </c>
      <c r="U3410" t="s">
        <v>80</v>
      </c>
      <c r="V3410" t="s">
        <v>81</v>
      </c>
      <c r="W3410" t="s">
        <v>35</v>
      </c>
      <c r="X3410">
        <v>2021</v>
      </c>
      <c r="Y3410">
        <v>8</v>
      </c>
      <c r="Z3410" t="s">
        <v>160</v>
      </c>
    </row>
    <row r="3411" spans="1:26" x14ac:dyDescent="0.35">
      <c r="A3411">
        <v>3410</v>
      </c>
      <c r="B3411">
        <v>2021</v>
      </c>
      <c r="C3411">
        <v>8</v>
      </c>
      <c r="D3411" t="s">
        <v>82</v>
      </c>
      <c r="E3411" t="s">
        <v>83</v>
      </c>
      <c r="F3411" t="s">
        <v>84</v>
      </c>
      <c r="G3411" t="s">
        <v>28</v>
      </c>
      <c r="H3411" t="s">
        <v>29</v>
      </c>
      <c r="I3411">
        <v>0</v>
      </c>
      <c r="J3411">
        <v>17.3</v>
      </c>
      <c r="K3411" t="s">
        <v>160</v>
      </c>
      <c r="L3411" s="1">
        <v>44409</v>
      </c>
      <c r="M3411">
        <v>0.20012141577060899</v>
      </c>
      <c r="N3411">
        <v>31</v>
      </c>
      <c r="O3411" t="s">
        <v>229</v>
      </c>
      <c r="P3411">
        <v>0</v>
      </c>
      <c r="Q3411">
        <v>44700</v>
      </c>
      <c r="R3411">
        <v>0</v>
      </c>
      <c r="S3411">
        <v>0</v>
      </c>
      <c r="T3411">
        <v>0</v>
      </c>
      <c r="U3411" t="s">
        <v>83</v>
      </c>
      <c r="V3411" t="s">
        <v>84</v>
      </c>
      <c r="W3411" t="s">
        <v>28</v>
      </c>
      <c r="X3411">
        <v>2021</v>
      </c>
      <c r="Y3411">
        <v>8</v>
      </c>
      <c r="Z3411" t="s">
        <v>160</v>
      </c>
    </row>
    <row r="3412" spans="1:26" x14ac:dyDescent="0.35">
      <c r="A3412">
        <v>3411</v>
      </c>
      <c r="B3412">
        <v>2021</v>
      </c>
      <c r="C3412">
        <v>8</v>
      </c>
      <c r="D3412" t="s">
        <v>85</v>
      </c>
      <c r="E3412" t="s">
        <v>86</v>
      </c>
      <c r="F3412" t="s">
        <v>38</v>
      </c>
      <c r="G3412" t="s">
        <v>28</v>
      </c>
      <c r="H3412" t="s">
        <v>29</v>
      </c>
      <c r="I3412">
        <v>0</v>
      </c>
      <c r="J3412">
        <v>29.9</v>
      </c>
      <c r="K3412" t="s">
        <v>160</v>
      </c>
      <c r="L3412" s="1">
        <v>44409</v>
      </c>
      <c r="M3412">
        <v>0.20012141577060899</v>
      </c>
      <c r="N3412">
        <v>31</v>
      </c>
      <c r="O3412" t="s">
        <v>229</v>
      </c>
      <c r="P3412">
        <v>0</v>
      </c>
      <c r="Q3412">
        <v>230196950</v>
      </c>
      <c r="R3412">
        <v>0</v>
      </c>
      <c r="S3412">
        <v>0</v>
      </c>
      <c r="T3412">
        <v>0</v>
      </c>
      <c r="U3412" t="s">
        <v>86</v>
      </c>
      <c r="V3412" t="s">
        <v>38</v>
      </c>
      <c r="W3412" t="s">
        <v>28</v>
      </c>
      <c r="X3412">
        <v>2021</v>
      </c>
      <c r="Y3412">
        <v>8</v>
      </c>
      <c r="Z3412" t="s">
        <v>160</v>
      </c>
    </row>
    <row r="3413" spans="1:26" x14ac:dyDescent="0.35">
      <c r="A3413">
        <v>3412</v>
      </c>
      <c r="B3413">
        <v>2021</v>
      </c>
      <c r="C3413">
        <v>8</v>
      </c>
      <c r="D3413" t="s">
        <v>87</v>
      </c>
      <c r="E3413" t="s">
        <v>76</v>
      </c>
      <c r="F3413" t="s">
        <v>27</v>
      </c>
      <c r="G3413" t="s">
        <v>28</v>
      </c>
      <c r="H3413" t="s">
        <v>29</v>
      </c>
      <c r="I3413">
        <v>0</v>
      </c>
      <c r="J3413">
        <v>3.7</v>
      </c>
      <c r="K3413" t="s">
        <v>160</v>
      </c>
      <c r="L3413" s="1">
        <v>44409</v>
      </c>
      <c r="M3413">
        <v>0.20012141577060899</v>
      </c>
      <c r="N3413">
        <v>31</v>
      </c>
      <c r="O3413" t="s">
        <v>229</v>
      </c>
      <c r="P3413">
        <v>0</v>
      </c>
      <c r="Q3413">
        <v>64462150</v>
      </c>
      <c r="R3413">
        <v>0</v>
      </c>
      <c r="S3413">
        <v>0</v>
      </c>
      <c r="T3413">
        <v>0</v>
      </c>
      <c r="U3413" t="s">
        <v>76</v>
      </c>
      <c r="V3413" t="s">
        <v>27</v>
      </c>
      <c r="W3413" t="s">
        <v>28</v>
      </c>
      <c r="X3413">
        <v>2021</v>
      </c>
      <c r="Y3413">
        <v>8</v>
      </c>
      <c r="Z3413" t="s">
        <v>160</v>
      </c>
    </row>
    <row r="3414" spans="1:26" x14ac:dyDescent="0.35">
      <c r="A3414">
        <v>3413</v>
      </c>
      <c r="B3414">
        <v>2021</v>
      </c>
      <c r="C3414">
        <v>8</v>
      </c>
      <c r="D3414" t="s">
        <v>88</v>
      </c>
      <c r="E3414" t="s">
        <v>89</v>
      </c>
      <c r="F3414" t="s">
        <v>49</v>
      </c>
      <c r="G3414" t="s">
        <v>28</v>
      </c>
      <c r="H3414" t="s">
        <v>29</v>
      </c>
      <c r="I3414">
        <v>0</v>
      </c>
      <c r="J3414">
        <v>43.2</v>
      </c>
      <c r="K3414" t="s">
        <v>160</v>
      </c>
      <c r="L3414" s="1">
        <v>44409</v>
      </c>
      <c r="M3414">
        <v>0.20012141577060899</v>
      </c>
      <c r="N3414">
        <v>31</v>
      </c>
      <c r="O3414" t="s">
        <v>229</v>
      </c>
      <c r="P3414">
        <v>0</v>
      </c>
      <c r="Q3414">
        <v>92332775</v>
      </c>
      <c r="R3414">
        <v>0</v>
      </c>
      <c r="S3414">
        <v>0</v>
      </c>
      <c r="T3414">
        <v>0</v>
      </c>
      <c r="U3414" t="s">
        <v>89</v>
      </c>
      <c r="V3414" t="s">
        <v>49</v>
      </c>
      <c r="W3414" t="s">
        <v>28</v>
      </c>
      <c r="X3414">
        <v>2021</v>
      </c>
      <c r="Y3414">
        <v>8</v>
      </c>
      <c r="Z3414" t="s">
        <v>160</v>
      </c>
    </row>
    <row r="3415" spans="1:26" x14ac:dyDescent="0.35">
      <c r="A3415">
        <v>3414</v>
      </c>
      <c r="B3415">
        <v>2021</v>
      </c>
      <c r="C3415">
        <v>8</v>
      </c>
      <c r="D3415" t="s">
        <v>90</v>
      </c>
      <c r="E3415" t="s">
        <v>51</v>
      </c>
      <c r="F3415" t="s">
        <v>59</v>
      </c>
      <c r="G3415" t="s">
        <v>60</v>
      </c>
      <c r="H3415" t="s">
        <v>29</v>
      </c>
      <c r="I3415">
        <v>0</v>
      </c>
      <c r="J3415">
        <v>12.8</v>
      </c>
      <c r="K3415" t="s">
        <v>160</v>
      </c>
      <c r="L3415" s="1">
        <v>44409</v>
      </c>
      <c r="M3415">
        <v>0.20012141577060899</v>
      </c>
      <c r="N3415">
        <v>31</v>
      </c>
      <c r="O3415" t="s">
        <v>229</v>
      </c>
      <c r="P3415">
        <v>0</v>
      </c>
      <c r="Q3415">
        <v>6485239</v>
      </c>
      <c r="R3415">
        <v>0</v>
      </c>
      <c r="S3415">
        <v>0</v>
      </c>
      <c r="T3415">
        <v>0</v>
      </c>
      <c r="U3415" t="s">
        <v>51</v>
      </c>
      <c r="V3415" t="s">
        <v>59</v>
      </c>
      <c r="W3415" t="s">
        <v>60</v>
      </c>
      <c r="X3415">
        <v>2021</v>
      </c>
      <c r="Y3415">
        <v>8</v>
      </c>
      <c r="Z3415" t="s">
        <v>160</v>
      </c>
    </row>
    <row r="3416" spans="1:26" x14ac:dyDescent="0.35">
      <c r="A3416">
        <v>3415</v>
      </c>
      <c r="B3416">
        <v>2021</v>
      </c>
      <c r="C3416">
        <v>8</v>
      </c>
      <c r="D3416" t="s">
        <v>91</v>
      </c>
      <c r="E3416" t="s">
        <v>80</v>
      </c>
      <c r="F3416" t="s">
        <v>92</v>
      </c>
      <c r="G3416" t="s">
        <v>28</v>
      </c>
      <c r="H3416" t="s">
        <v>29</v>
      </c>
      <c r="I3416">
        <v>0</v>
      </c>
      <c r="J3416">
        <v>12.24</v>
      </c>
      <c r="K3416" t="s">
        <v>160</v>
      </c>
      <c r="L3416" s="1">
        <v>44409</v>
      </c>
      <c r="M3416">
        <v>0.20012141577060899</v>
      </c>
      <c r="N3416">
        <v>31</v>
      </c>
      <c r="O3416" t="s">
        <v>229</v>
      </c>
      <c r="P3416">
        <v>0</v>
      </c>
      <c r="Q3416">
        <v>0</v>
      </c>
      <c r="R3416">
        <v>782</v>
      </c>
      <c r="S3416">
        <v>332</v>
      </c>
      <c r="T3416">
        <v>1114</v>
      </c>
      <c r="U3416" t="s">
        <v>80</v>
      </c>
      <c r="V3416" t="s">
        <v>92</v>
      </c>
      <c r="W3416" t="s">
        <v>28</v>
      </c>
      <c r="X3416">
        <v>2021</v>
      </c>
      <c r="Y3416">
        <v>8</v>
      </c>
      <c r="Z3416" t="s">
        <v>160</v>
      </c>
    </row>
    <row r="3417" spans="1:26" x14ac:dyDescent="0.35">
      <c r="A3417">
        <v>3416</v>
      </c>
      <c r="B3417">
        <v>2021</v>
      </c>
      <c r="C3417">
        <v>8</v>
      </c>
      <c r="D3417" t="s">
        <v>93</v>
      </c>
      <c r="E3417" t="s">
        <v>94</v>
      </c>
      <c r="F3417" t="s">
        <v>95</v>
      </c>
      <c r="G3417" t="s">
        <v>60</v>
      </c>
      <c r="H3417" t="s">
        <v>29</v>
      </c>
      <c r="I3417">
        <v>0</v>
      </c>
      <c r="J3417">
        <v>11.52</v>
      </c>
      <c r="K3417" t="s">
        <v>160</v>
      </c>
      <c r="L3417" s="1">
        <v>44409</v>
      </c>
      <c r="M3417">
        <v>0.20012141577060899</v>
      </c>
      <c r="N3417">
        <v>31</v>
      </c>
      <c r="O3417" t="s">
        <v>229</v>
      </c>
      <c r="P3417">
        <v>1335</v>
      </c>
      <c r="Q3417">
        <v>1829</v>
      </c>
      <c r="R3417">
        <v>0</v>
      </c>
      <c r="S3417">
        <v>0</v>
      </c>
      <c r="T3417">
        <v>1335</v>
      </c>
      <c r="U3417" t="s">
        <v>94</v>
      </c>
      <c r="V3417" t="s">
        <v>95</v>
      </c>
      <c r="W3417" t="s">
        <v>60</v>
      </c>
      <c r="X3417">
        <v>2021</v>
      </c>
      <c r="Y3417">
        <v>8</v>
      </c>
      <c r="Z3417" t="s">
        <v>160</v>
      </c>
    </row>
    <row r="3418" spans="1:26" x14ac:dyDescent="0.35">
      <c r="A3418">
        <v>3417</v>
      </c>
      <c r="B3418">
        <v>2021</v>
      </c>
      <c r="C3418">
        <v>8</v>
      </c>
      <c r="D3418" t="s">
        <v>96</v>
      </c>
      <c r="E3418" t="s">
        <v>97</v>
      </c>
      <c r="F3418" t="s">
        <v>72</v>
      </c>
      <c r="G3418" t="s">
        <v>28</v>
      </c>
      <c r="H3418" t="s">
        <v>29</v>
      </c>
      <c r="I3418">
        <v>0</v>
      </c>
      <c r="J3418">
        <v>29.9</v>
      </c>
      <c r="K3418" t="s">
        <v>160</v>
      </c>
      <c r="L3418" s="1">
        <v>44409</v>
      </c>
      <c r="M3418">
        <v>0.20012141577060899</v>
      </c>
      <c r="N3418">
        <v>31</v>
      </c>
      <c r="O3418" t="s">
        <v>229</v>
      </c>
      <c r="P3418">
        <v>0</v>
      </c>
      <c r="Q3418">
        <v>228480</v>
      </c>
      <c r="R3418">
        <v>0</v>
      </c>
      <c r="S3418">
        <v>0</v>
      </c>
      <c r="T3418">
        <v>0</v>
      </c>
      <c r="U3418" t="s">
        <v>97</v>
      </c>
      <c r="V3418" t="s">
        <v>72</v>
      </c>
      <c r="W3418" t="s">
        <v>28</v>
      </c>
      <c r="X3418">
        <v>2021</v>
      </c>
      <c r="Y3418">
        <v>8</v>
      </c>
      <c r="Z3418" t="s">
        <v>160</v>
      </c>
    </row>
    <row r="3419" spans="1:26" x14ac:dyDescent="0.35">
      <c r="A3419">
        <v>3418</v>
      </c>
      <c r="B3419">
        <v>2021</v>
      </c>
      <c r="C3419">
        <v>8</v>
      </c>
      <c r="D3419" t="s">
        <v>98</v>
      </c>
      <c r="E3419" t="s">
        <v>99</v>
      </c>
      <c r="F3419" t="s">
        <v>100</v>
      </c>
      <c r="G3419" t="s">
        <v>60</v>
      </c>
      <c r="H3419" t="s">
        <v>29</v>
      </c>
      <c r="I3419">
        <v>0</v>
      </c>
      <c r="J3419">
        <v>120</v>
      </c>
      <c r="K3419" t="s">
        <v>160</v>
      </c>
      <c r="L3419" s="1">
        <v>44409</v>
      </c>
      <c r="M3419">
        <v>0.20012141577060899</v>
      </c>
      <c r="N3419">
        <v>31</v>
      </c>
      <c r="O3419" t="s">
        <v>229</v>
      </c>
      <c r="P3419">
        <v>5760</v>
      </c>
      <c r="Q3419">
        <v>15936</v>
      </c>
      <c r="R3419">
        <v>0</v>
      </c>
      <c r="S3419">
        <v>0</v>
      </c>
      <c r="T3419">
        <v>5760</v>
      </c>
      <c r="U3419" t="s">
        <v>99</v>
      </c>
      <c r="V3419" t="s">
        <v>100</v>
      </c>
      <c r="W3419" t="s">
        <v>60</v>
      </c>
      <c r="X3419">
        <v>2021</v>
      </c>
      <c r="Y3419">
        <v>8</v>
      </c>
      <c r="Z3419" t="s">
        <v>160</v>
      </c>
    </row>
    <row r="3420" spans="1:26" x14ac:dyDescent="0.35">
      <c r="A3420">
        <v>3419</v>
      </c>
      <c r="B3420">
        <v>2021</v>
      </c>
      <c r="C3420">
        <v>8</v>
      </c>
      <c r="D3420" t="s">
        <v>101</v>
      </c>
      <c r="E3420" t="s">
        <v>102</v>
      </c>
      <c r="F3420" t="s">
        <v>103</v>
      </c>
      <c r="G3420" t="s">
        <v>28</v>
      </c>
      <c r="H3420" t="s">
        <v>29</v>
      </c>
      <c r="I3420">
        <v>0</v>
      </c>
      <c r="J3420">
        <v>3.5</v>
      </c>
      <c r="K3420" t="s">
        <v>160</v>
      </c>
      <c r="L3420" s="1">
        <v>44409</v>
      </c>
      <c r="M3420">
        <v>0.20012141577060899</v>
      </c>
      <c r="N3420">
        <v>31</v>
      </c>
      <c r="O3420" t="s">
        <v>229</v>
      </c>
      <c r="P3420">
        <v>0</v>
      </c>
      <c r="Q3420">
        <v>123300</v>
      </c>
      <c r="R3420">
        <v>0</v>
      </c>
      <c r="S3420">
        <v>0</v>
      </c>
      <c r="T3420">
        <v>0</v>
      </c>
      <c r="U3420" t="s">
        <v>102</v>
      </c>
      <c r="V3420" t="s">
        <v>103</v>
      </c>
      <c r="W3420" t="s">
        <v>28</v>
      </c>
      <c r="X3420">
        <v>2021</v>
      </c>
      <c r="Y3420">
        <v>8</v>
      </c>
      <c r="Z3420" t="s">
        <v>160</v>
      </c>
    </row>
    <row r="3421" spans="1:26" x14ac:dyDescent="0.35">
      <c r="A3421">
        <v>3420</v>
      </c>
      <c r="B3421">
        <v>2021</v>
      </c>
      <c r="C3421">
        <v>8</v>
      </c>
      <c r="D3421" t="s">
        <v>104</v>
      </c>
      <c r="E3421" t="s">
        <v>105</v>
      </c>
      <c r="F3421" t="s">
        <v>49</v>
      </c>
      <c r="G3421" t="s">
        <v>28</v>
      </c>
      <c r="H3421" t="s">
        <v>29</v>
      </c>
      <c r="I3421">
        <v>0</v>
      </c>
      <c r="J3421">
        <v>9.36</v>
      </c>
      <c r="K3421" t="s">
        <v>160</v>
      </c>
      <c r="L3421" s="1">
        <v>44409</v>
      </c>
      <c r="M3421">
        <v>0.20012141577060899</v>
      </c>
      <c r="N3421">
        <v>31</v>
      </c>
      <c r="O3421" t="s">
        <v>229</v>
      </c>
      <c r="P3421">
        <v>560</v>
      </c>
      <c r="Q3421">
        <v>7920</v>
      </c>
      <c r="R3421">
        <v>0</v>
      </c>
      <c r="S3421">
        <v>0</v>
      </c>
      <c r="T3421">
        <v>560</v>
      </c>
      <c r="U3421" t="s">
        <v>105</v>
      </c>
      <c r="V3421" t="s">
        <v>49</v>
      </c>
      <c r="W3421" t="s">
        <v>28</v>
      </c>
      <c r="X3421">
        <v>2021</v>
      </c>
      <c r="Y3421">
        <v>8</v>
      </c>
      <c r="Z3421" t="s">
        <v>160</v>
      </c>
    </row>
    <row r="3422" spans="1:26" x14ac:dyDescent="0.35">
      <c r="A3422">
        <v>3421</v>
      </c>
      <c r="B3422">
        <v>2021</v>
      </c>
      <c r="C3422">
        <v>9</v>
      </c>
      <c r="D3422" t="s">
        <v>25</v>
      </c>
      <c r="E3422" t="s">
        <v>26</v>
      </c>
      <c r="F3422" t="s">
        <v>27</v>
      </c>
      <c r="G3422" t="s">
        <v>28</v>
      </c>
      <c r="H3422" t="s">
        <v>29</v>
      </c>
      <c r="I3422">
        <v>0</v>
      </c>
      <c r="J3422">
        <v>842.08500000000004</v>
      </c>
      <c r="K3422" t="s">
        <v>162</v>
      </c>
      <c r="L3422" s="1">
        <v>44440</v>
      </c>
      <c r="M3422">
        <v>0.208610103046595</v>
      </c>
      <c r="N3422">
        <v>31</v>
      </c>
      <c r="O3422" t="s">
        <v>230</v>
      </c>
      <c r="P3422">
        <v>47733</v>
      </c>
      <c r="Q3422">
        <v>98317</v>
      </c>
      <c r="R3422">
        <v>0</v>
      </c>
      <c r="S3422">
        <v>0</v>
      </c>
      <c r="T3422">
        <v>47733</v>
      </c>
      <c r="U3422" t="s">
        <v>26</v>
      </c>
      <c r="V3422" t="s">
        <v>27</v>
      </c>
      <c r="W3422" t="s">
        <v>28</v>
      </c>
      <c r="X3422">
        <v>2021</v>
      </c>
      <c r="Y3422">
        <v>9</v>
      </c>
      <c r="Z3422" t="s">
        <v>162</v>
      </c>
    </row>
    <row r="3423" spans="1:26" x14ac:dyDescent="0.35">
      <c r="A3423">
        <v>3422</v>
      </c>
      <c r="B3423">
        <v>2021</v>
      </c>
      <c r="C3423">
        <v>9</v>
      </c>
      <c r="D3423" t="s">
        <v>32</v>
      </c>
      <c r="E3423" t="s">
        <v>33</v>
      </c>
      <c r="F3423" t="s">
        <v>34</v>
      </c>
      <c r="G3423" t="s">
        <v>35</v>
      </c>
      <c r="H3423" s="1">
        <v>44440</v>
      </c>
      <c r="I3423">
        <v>95.64</v>
      </c>
      <c r="J3423">
        <v>5802.5619999999999</v>
      </c>
      <c r="K3423" t="s">
        <v>162</v>
      </c>
      <c r="L3423" s="1">
        <v>44440</v>
      </c>
      <c r="M3423">
        <v>0.208610103046595</v>
      </c>
      <c r="N3423">
        <v>31</v>
      </c>
      <c r="O3423" t="s">
        <v>230</v>
      </c>
      <c r="P3423">
        <v>284810</v>
      </c>
      <c r="Q3423">
        <v>907053</v>
      </c>
      <c r="R3423">
        <v>0</v>
      </c>
      <c r="S3423">
        <v>0</v>
      </c>
      <c r="T3423">
        <v>284810</v>
      </c>
      <c r="U3423" t="s">
        <v>33</v>
      </c>
      <c r="V3423" t="s">
        <v>34</v>
      </c>
      <c r="W3423" t="s">
        <v>35</v>
      </c>
      <c r="X3423">
        <v>2021</v>
      </c>
      <c r="Y3423">
        <v>9</v>
      </c>
      <c r="Z3423" t="s">
        <v>162</v>
      </c>
    </row>
    <row r="3424" spans="1:26" x14ac:dyDescent="0.35">
      <c r="A3424">
        <v>3423</v>
      </c>
      <c r="B3424">
        <v>2021</v>
      </c>
      <c r="C3424">
        <v>9</v>
      </c>
      <c r="D3424" t="s">
        <v>36</v>
      </c>
      <c r="E3424" t="s">
        <v>37</v>
      </c>
      <c r="F3424" t="s">
        <v>38</v>
      </c>
      <c r="G3424" t="s">
        <v>28</v>
      </c>
      <c r="H3424" s="1">
        <v>44440</v>
      </c>
      <c r="I3424">
        <v>157.01</v>
      </c>
      <c r="J3424">
        <v>7215.8239999999996</v>
      </c>
      <c r="K3424" t="s">
        <v>162</v>
      </c>
      <c r="L3424" s="1">
        <v>44440</v>
      </c>
      <c r="M3424">
        <v>0.208610103046595</v>
      </c>
      <c r="N3424">
        <v>31</v>
      </c>
      <c r="O3424" t="s">
        <v>230</v>
      </c>
      <c r="P3424">
        <v>428506</v>
      </c>
      <c r="Q3424">
        <v>903957</v>
      </c>
      <c r="R3424">
        <v>0</v>
      </c>
      <c r="S3424">
        <v>0</v>
      </c>
      <c r="T3424">
        <v>428506</v>
      </c>
      <c r="U3424" t="s">
        <v>37</v>
      </c>
      <c r="V3424" t="s">
        <v>38</v>
      </c>
      <c r="W3424" t="s">
        <v>28</v>
      </c>
      <c r="X3424">
        <v>2021</v>
      </c>
      <c r="Y3424">
        <v>9</v>
      </c>
      <c r="Z3424" t="s">
        <v>162</v>
      </c>
    </row>
    <row r="3425" spans="1:26" x14ac:dyDescent="0.35">
      <c r="A3425">
        <v>3424</v>
      </c>
      <c r="B3425">
        <v>2021</v>
      </c>
      <c r="C3425">
        <v>9</v>
      </c>
      <c r="D3425" t="s">
        <v>39</v>
      </c>
      <c r="E3425" t="s">
        <v>40</v>
      </c>
      <c r="F3425" t="s">
        <v>41</v>
      </c>
      <c r="G3425" t="s">
        <v>35</v>
      </c>
      <c r="H3425" t="s">
        <v>29</v>
      </c>
      <c r="I3425">
        <v>0</v>
      </c>
      <c r="J3425">
        <v>18.5</v>
      </c>
      <c r="K3425" t="s">
        <v>162</v>
      </c>
      <c r="L3425" s="1">
        <v>44440</v>
      </c>
      <c r="M3425">
        <v>0.208610103046595</v>
      </c>
      <c r="N3425">
        <v>31</v>
      </c>
      <c r="O3425" t="s">
        <v>230</v>
      </c>
      <c r="P3425">
        <v>0</v>
      </c>
      <c r="Q3425">
        <v>129400</v>
      </c>
      <c r="R3425">
        <v>0</v>
      </c>
      <c r="S3425">
        <v>0</v>
      </c>
      <c r="T3425">
        <v>0</v>
      </c>
      <c r="U3425" t="s">
        <v>40</v>
      </c>
      <c r="V3425" t="s">
        <v>41</v>
      </c>
      <c r="W3425" t="s">
        <v>35</v>
      </c>
      <c r="X3425">
        <v>2021</v>
      </c>
      <c r="Y3425">
        <v>9</v>
      </c>
      <c r="Z3425" t="s">
        <v>162</v>
      </c>
    </row>
    <row r="3426" spans="1:26" x14ac:dyDescent="0.35">
      <c r="A3426">
        <v>3425</v>
      </c>
      <c r="B3426">
        <v>2021</v>
      </c>
      <c r="C3426">
        <v>9</v>
      </c>
      <c r="D3426" t="s">
        <v>42</v>
      </c>
      <c r="E3426" t="s">
        <v>43</v>
      </c>
      <c r="F3426" t="s">
        <v>44</v>
      </c>
      <c r="G3426" t="s">
        <v>35</v>
      </c>
      <c r="H3426" t="s">
        <v>29</v>
      </c>
      <c r="I3426">
        <v>0</v>
      </c>
      <c r="J3426">
        <v>435.41500000000002</v>
      </c>
      <c r="K3426" t="s">
        <v>162</v>
      </c>
      <c r="L3426" s="1">
        <v>44440</v>
      </c>
      <c r="M3426">
        <v>0.208610103046595</v>
      </c>
      <c r="N3426">
        <v>31</v>
      </c>
      <c r="O3426" t="s">
        <v>230</v>
      </c>
      <c r="P3426">
        <v>14189</v>
      </c>
      <c r="Q3426">
        <v>61239</v>
      </c>
      <c r="R3426">
        <v>0</v>
      </c>
      <c r="S3426">
        <v>0</v>
      </c>
      <c r="T3426">
        <v>14189</v>
      </c>
      <c r="U3426" t="s">
        <v>43</v>
      </c>
      <c r="V3426" t="s">
        <v>44</v>
      </c>
      <c r="W3426" t="s">
        <v>35</v>
      </c>
      <c r="X3426">
        <v>2021</v>
      </c>
      <c r="Y3426">
        <v>9</v>
      </c>
      <c r="Z3426" t="s">
        <v>162</v>
      </c>
    </row>
    <row r="3427" spans="1:26" x14ac:dyDescent="0.35">
      <c r="A3427">
        <v>3426</v>
      </c>
      <c r="B3427">
        <v>2021</v>
      </c>
      <c r="C3427">
        <v>9</v>
      </c>
      <c r="D3427" t="s">
        <v>45</v>
      </c>
      <c r="E3427" t="s">
        <v>46</v>
      </c>
      <c r="F3427" t="s">
        <v>41</v>
      </c>
      <c r="G3427" t="s">
        <v>35</v>
      </c>
      <c r="H3427" t="s">
        <v>29</v>
      </c>
      <c r="I3427">
        <v>0</v>
      </c>
      <c r="J3427">
        <v>89.79</v>
      </c>
      <c r="K3427" t="s">
        <v>162</v>
      </c>
      <c r="L3427" s="1">
        <v>44440</v>
      </c>
      <c r="M3427">
        <v>0.208610103046595</v>
      </c>
      <c r="N3427">
        <v>31</v>
      </c>
      <c r="O3427" t="s">
        <v>230</v>
      </c>
      <c r="P3427">
        <v>120</v>
      </c>
      <c r="Q3427">
        <v>339100</v>
      </c>
      <c r="R3427">
        <v>0</v>
      </c>
      <c r="S3427">
        <v>0</v>
      </c>
      <c r="T3427">
        <v>120</v>
      </c>
      <c r="U3427" t="s">
        <v>46</v>
      </c>
      <c r="V3427" t="s">
        <v>41</v>
      </c>
      <c r="W3427" t="s">
        <v>35</v>
      </c>
      <c r="X3427">
        <v>2021</v>
      </c>
      <c r="Y3427">
        <v>9</v>
      </c>
      <c r="Z3427" t="s">
        <v>162</v>
      </c>
    </row>
    <row r="3428" spans="1:26" x14ac:dyDescent="0.35">
      <c r="A3428">
        <v>3427</v>
      </c>
      <c r="B3428">
        <v>2021</v>
      </c>
      <c r="C3428">
        <v>9</v>
      </c>
      <c r="D3428" t="s">
        <v>47</v>
      </c>
      <c r="E3428" t="s">
        <v>48</v>
      </c>
      <c r="F3428" t="s">
        <v>49</v>
      </c>
      <c r="G3428" t="s">
        <v>28</v>
      </c>
      <c r="H3428" t="s">
        <v>29</v>
      </c>
      <c r="I3428">
        <v>0</v>
      </c>
      <c r="J3428">
        <v>838.97400000000005</v>
      </c>
      <c r="K3428" t="s">
        <v>162</v>
      </c>
      <c r="L3428" s="1">
        <v>44440</v>
      </c>
      <c r="M3428">
        <v>0.208610103046595</v>
      </c>
      <c r="N3428">
        <v>31</v>
      </c>
      <c r="O3428" t="s">
        <v>230</v>
      </c>
      <c r="P3428">
        <v>45632</v>
      </c>
      <c r="Q3428">
        <v>196727</v>
      </c>
      <c r="R3428">
        <v>0</v>
      </c>
      <c r="S3428">
        <v>0</v>
      </c>
      <c r="T3428">
        <v>45632</v>
      </c>
      <c r="U3428" t="s">
        <v>48</v>
      </c>
      <c r="V3428" t="s">
        <v>49</v>
      </c>
      <c r="W3428" t="s">
        <v>28</v>
      </c>
      <c r="X3428">
        <v>2021</v>
      </c>
      <c r="Y3428">
        <v>9</v>
      </c>
      <c r="Z3428" t="s">
        <v>162</v>
      </c>
    </row>
    <row r="3429" spans="1:26" x14ac:dyDescent="0.35">
      <c r="A3429">
        <v>3428</v>
      </c>
      <c r="B3429">
        <v>2021</v>
      </c>
      <c r="C3429">
        <v>9</v>
      </c>
      <c r="D3429" t="s">
        <v>50</v>
      </c>
      <c r="E3429" t="s">
        <v>51</v>
      </c>
      <c r="F3429" t="s">
        <v>38</v>
      </c>
      <c r="G3429" t="s">
        <v>28</v>
      </c>
      <c r="H3429" t="s">
        <v>29</v>
      </c>
      <c r="I3429">
        <v>0</v>
      </c>
      <c r="J3429">
        <v>178.88</v>
      </c>
      <c r="K3429" t="s">
        <v>162</v>
      </c>
      <c r="L3429" s="1">
        <v>44440</v>
      </c>
      <c r="M3429">
        <v>0.208610103046595</v>
      </c>
      <c r="N3429">
        <v>31</v>
      </c>
      <c r="O3429" t="s">
        <v>230</v>
      </c>
      <c r="P3429">
        <v>0</v>
      </c>
      <c r="Q3429">
        <v>289334097</v>
      </c>
      <c r="R3429">
        <v>0</v>
      </c>
      <c r="S3429">
        <v>0</v>
      </c>
      <c r="T3429">
        <v>0</v>
      </c>
      <c r="U3429" t="s">
        <v>51</v>
      </c>
      <c r="V3429" t="s">
        <v>38</v>
      </c>
      <c r="W3429" t="s">
        <v>28</v>
      </c>
      <c r="X3429">
        <v>2021</v>
      </c>
      <c r="Y3429">
        <v>9</v>
      </c>
      <c r="Z3429" t="s">
        <v>162</v>
      </c>
    </row>
    <row r="3430" spans="1:26" x14ac:dyDescent="0.35">
      <c r="A3430">
        <v>3429</v>
      </c>
      <c r="B3430">
        <v>2021</v>
      </c>
      <c r="C3430">
        <v>9</v>
      </c>
      <c r="D3430" t="s">
        <v>52</v>
      </c>
      <c r="E3430" t="s">
        <v>53</v>
      </c>
      <c r="F3430" t="s">
        <v>34</v>
      </c>
      <c r="G3430" t="s">
        <v>35</v>
      </c>
      <c r="H3430" s="1">
        <v>44440</v>
      </c>
      <c r="I3430">
        <v>6</v>
      </c>
      <c r="J3430">
        <v>251.255</v>
      </c>
      <c r="K3430" t="s">
        <v>162</v>
      </c>
      <c r="L3430" s="1">
        <v>44440</v>
      </c>
      <c r="M3430">
        <v>0.208610103046595</v>
      </c>
      <c r="N3430">
        <v>31</v>
      </c>
      <c r="O3430" t="s">
        <v>230</v>
      </c>
      <c r="P3430">
        <v>0</v>
      </c>
      <c r="Q3430">
        <v>443973687</v>
      </c>
      <c r="R3430">
        <v>0</v>
      </c>
      <c r="S3430">
        <v>0</v>
      </c>
      <c r="T3430">
        <v>0</v>
      </c>
      <c r="U3430" t="s">
        <v>53</v>
      </c>
      <c r="V3430" t="s">
        <v>34</v>
      </c>
      <c r="W3430" t="s">
        <v>35</v>
      </c>
      <c r="X3430">
        <v>2021</v>
      </c>
      <c r="Y3430">
        <v>9</v>
      </c>
      <c r="Z3430" t="s">
        <v>162</v>
      </c>
    </row>
    <row r="3431" spans="1:26" x14ac:dyDescent="0.35">
      <c r="A3431">
        <v>3430</v>
      </c>
      <c r="B3431">
        <v>2021</v>
      </c>
      <c r="C3431">
        <v>9</v>
      </c>
      <c r="D3431" t="s">
        <v>54</v>
      </c>
      <c r="E3431" t="s">
        <v>55</v>
      </c>
      <c r="F3431" t="s">
        <v>56</v>
      </c>
      <c r="G3431" t="s">
        <v>35</v>
      </c>
      <c r="H3431" t="s">
        <v>29</v>
      </c>
      <c r="I3431">
        <v>0</v>
      </c>
      <c r="J3431">
        <v>424.32600000000002</v>
      </c>
      <c r="K3431" t="s">
        <v>162</v>
      </c>
      <c r="L3431" s="1">
        <v>44440</v>
      </c>
      <c r="M3431">
        <v>0.208610103046595</v>
      </c>
      <c r="N3431">
        <v>31</v>
      </c>
      <c r="O3431" t="s">
        <v>230</v>
      </c>
      <c r="P3431">
        <v>17867</v>
      </c>
      <c r="Q3431">
        <v>242517</v>
      </c>
      <c r="R3431">
        <v>0</v>
      </c>
      <c r="S3431">
        <v>0</v>
      </c>
      <c r="T3431">
        <v>17867</v>
      </c>
      <c r="U3431" t="s">
        <v>55</v>
      </c>
      <c r="V3431" t="s">
        <v>56</v>
      </c>
      <c r="W3431" t="s">
        <v>35</v>
      </c>
      <c r="X3431">
        <v>2021</v>
      </c>
      <c r="Y3431">
        <v>9</v>
      </c>
      <c r="Z3431" t="s">
        <v>162</v>
      </c>
    </row>
    <row r="3432" spans="1:26" x14ac:dyDescent="0.35">
      <c r="A3432">
        <v>3431</v>
      </c>
      <c r="B3432">
        <v>2021</v>
      </c>
      <c r="C3432">
        <v>9</v>
      </c>
      <c r="D3432" t="s">
        <v>57</v>
      </c>
      <c r="E3432" t="s">
        <v>58</v>
      </c>
      <c r="F3432" t="s">
        <v>59</v>
      </c>
      <c r="G3432" t="s">
        <v>60</v>
      </c>
      <c r="H3432" s="1">
        <v>44440</v>
      </c>
      <c r="I3432">
        <v>48.84</v>
      </c>
      <c r="J3432">
        <v>264.065</v>
      </c>
      <c r="K3432" t="s">
        <v>162</v>
      </c>
      <c r="L3432" s="1">
        <v>44440</v>
      </c>
      <c r="M3432">
        <v>0.208610103046595</v>
      </c>
      <c r="N3432">
        <v>31</v>
      </c>
      <c r="O3432" t="s">
        <v>230</v>
      </c>
      <c r="P3432">
        <v>11261</v>
      </c>
      <c r="Q3432">
        <v>37743</v>
      </c>
      <c r="R3432">
        <v>0</v>
      </c>
      <c r="S3432">
        <v>0</v>
      </c>
      <c r="T3432">
        <v>11261</v>
      </c>
      <c r="U3432" t="s">
        <v>58</v>
      </c>
      <c r="V3432" t="s">
        <v>59</v>
      </c>
      <c r="W3432" t="s">
        <v>60</v>
      </c>
      <c r="X3432">
        <v>2021</v>
      </c>
      <c r="Y3432">
        <v>9</v>
      </c>
      <c r="Z3432" t="s">
        <v>162</v>
      </c>
    </row>
    <row r="3433" spans="1:26" x14ac:dyDescent="0.35">
      <c r="A3433">
        <v>3432</v>
      </c>
      <c r="B3433">
        <v>2021</v>
      </c>
      <c r="C3433">
        <v>9</v>
      </c>
      <c r="D3433" t="s">
        <v>61</v>
      </c>
      <c r="E3433" t="s">
        <v>62</v>
      </c>
      <c r="F3433" t="s">
        <v>63</v>
      </c>
      <c r="G3433" t="s">
        <v>60</v>
      </c>
      <c r="H3433" t="s">
        <v>29</v>
      </c>
      <c r="I3433">
        <v>0</v>
      </c>
      <c r="J3433">
        <v>16</v>
      </c>
      <c r="K3433" t="s">
        <v>162</v>
      </c>
      <c r="L3433" s="1">
        <v>44440</v>
      </c>
      <c r="M3433">
        <v>0.208610103046595</v>
      </c>
      <c r="N3433">
        <v>31</v>
      </c>
      <c r="O3433" t="s">
        <v>230</v>
      </c>
      <c r="P3433">
        <v>1043</v>
      </c>
      <c r="Q3433">
        <v>764</v>
      </c>
      <c r="R3433">
        <v>0</v>
      </c>
      <c r="S3433">
        <v>0</v>
      </c>
      <c r="T3433">
        <v>1043</v>
      </c>
      <c r="U3433" t="s">
        <v>62</v>
      </c>
      <c r="V3433" t="s">
        <v>63</v>
      </c>
      <c r="W3433" t="s">
        <v>60</v>
      </c>
      <c r="X3433">
        <v>2021</v>
      </c>
      <c r="Y3433">
        <v>9</v>
      </c>
      <c r="Z3433" t="s">
        <v>162</v>
      </c>
    </row>
    <row r="3434" spans="1:26" x14ac:dyDescent="0.35">
      <c r="A3434">
        <v>3433</v>
      </c>
      <c r="B3434">
        <v>2021</v>
      </c>
      <c r="C3434">
        <v>9</v>
      </c>
      <c r="D3434" t="s">
        <v>64</v>
      </c>
      <c r="E3434" t="s">
        <v>65</v>
      </c>
      <c r="F3434" t="s">
        <v>66</v>
      </c>
      <c r="G3434" t="s">
        <v>28</v>
      </c>
      <c r="H3434" t="s">
        <v>29</v>
      </c>
      <c r="I3434">
        <v>0</v>
      </c>
      <c r="J3434">
        <v>0</v>
      </c>
      <c r="K3434" t="s">
        <v>162</v>
      </c>
      <c r="L3434" s="1">
        <v>44440</v>
      </c>
      <c r="M3434">
        <v>0.208610103046595</v>
      </c>
      <c r="N3434">
        <v>31</v>
      </c>
      <c r="O3434" t="s">
        <v>230</v>
      </c>
      <c r="P3434">
        <v>0</v>
      </c>
      <c r="Q3434">
        <v>123177375</v>
      </c>
      <c r="R3434">
        <v>0</v>
      </c>
      <c r="S3434">
        <v>0</v>
      </c>
      <c r="T3434">
        <v>0</v>
      </c>
      <c r="U3434" t="s">
        <v>65</v>
      </c>
      <c r="V3434" t="s">
        <v>66</v>
      </c>
      <c r="W3434" t="s">
        <v>28</v>
      </c>
      <c r="X3434">
        <v>2021</v>
      </c>
      <c r="Y3434">
        <v>9</v>
      </c>
      <c r="Z3434" t="s">
        <v>162</v>
      </c>
    </row>
    <row r="3435" spans="1:26" x14ac:dyDescent="0.35">
      <c r="A3435">
        <v>3434</v>
      </c>
      <c r="B3435">
        <v>2021</v>
      </c>
      <c r="C3435">
        <v>9</v>
      </c>
      <c r="D3435" t="s">
        <v>67</v>
      </c>
      <c r="E3435" t="s">
        <v>68</v>
      </c>
      <c r="F3435" t="s">
        <v>69</v>
      </c>
      <c r="G3435" t="s">
        <v>35</v>
      </c>
      <c r="H3435" t="s">
        <v>29</v>
      </c>
      <c r="I3435">
        <v>0</v>
      </c>
      <c r="J3435">
        <v>0</v>
      </c>
      <c r="K3435" t="s">
        <v>162</v>
      </c>
      <c r="L3435" s="1">
        <v>44440</v>
      </c>
      <c r="M3435">
        <v>0.208610103046595</v>
      </c>
      <c r="N3435">
        <v>31</v>
      </c>
      <c r="O3435" t="s">
        <v>29</v>
      </c>
      <c r="P3435" t="s">
        <v>29</v>
      </c>
      <c r="Q3435" t="s">
        <v>29</v>
      </c>
      <c r="R3435" t="s">
        <v>29</v>
      </c>
      <c r="S3435" t="s">
        <v>29</v>
      </c>
      <c r="T3435" t="s">
        <v>29</v>
      </c>
      <c r="U3435" t="s">
        <v>29</v>
      </c>
      <c r="V3435" t="s">
        <v>29</v>
      </c>
      <c r="W3435" t="s">
        <v>29</v>
      </c>
      <c r="X3435" t="s">
        <v>29</v>
      </c>
      <c r="Y3435" t="s">
        <v>29</v>
      </c>
      <c r="Z3435" t="s">
        <v>29</v>
      </c>
    </row>
    <row r="3436" spans="1:26" x14ac:dyDescent="0.35">
      <c r="A3436">
        <v>3435</v>
      </c>
      <c r="B3436">
        <v>2021</v>
      </c>
      <c r="C3436">
        <v>9</v>
      </c>
      <c r="D3436" t="s">
        <v>70</v>
      </c>
      <c r="E3436" t="s">
        <v>71</v>
      </c>
      <c r="F3436" t="s">
        <v>72</v>
      </c>
      <c r="G3436" t="s">
        <v>28</v>
      </c>
      <c r="H3436" t="s">
        <v>29</v>
      </c>
      <c r="I3436">
        <v>0</v>
      </c>
      <c r="J3436">
        <v>8.91</v>
      </c>
      <c r="K3436" t="s">
        <v>162</v>
      </c>
      <c r="L3436" s="1">
        <v>44440</v>
      </c>
      <c r="M3436">
        <v>0.208610103046595</v>
      </c>
      <c r="N3436">
        <v>31</v>
      </c>
      <c r="O3436" t="s">
        <v>230</v>
      </c>
      <c r="P3436">
        <v>0</v>
      </c>
      <c r="Q3436">
        <v>88800</v>
      </c>
      <c r="R3436">
        <v>0</v>
      </c>
      <c r="S3436">
        <v>0</v>
      </c>
      <c r="T3436">
        <v>0</v>
      </c>
      <c r="U3436" t="s">
        <v>71</v>
      </c>
      <c r="V3436" t="s">
        <v>72</v>
      </c>
      <c r="W3436" t="s">
        <v>28</v>
      </c>
      <c r="X3436">
        <v>2021</v>
      </c>
      <c r="Y3436">
        <v>9</v>
      </c>
      <c r="Z3436" t="s">
        <v>162</v>
      </c>
    </row>
    <row r="3437" spans="1:26" x14ac:dyDescent="0.35">
      <c r="A3437">
        <v>3436</v>
      </c>
      <c r="B3437">
        <v>2021</v>
      </c>
      <c r="C3437">
        <v>9</v>
      </c>
      <c r="D3437" t="s">
        <v>73</v>
      </c>
      <c r="E3437" t="s">
        <v>74</v>
      </c>
      <c r="F3437" t="s">
        <v>66</v>
      </c>
      <c r="G3437" t="s">
        <v>28</v>
      </c>
      <c r="H3437" t="s">
        <v>29</v>
      </c>
      <c r="I3437">
        <v>0</v>
      </c>
      <c r="J3437">
        <v>109.5</v>
      </c>
      <c r="K3437" t="s">
        <v>162</v>
      </c>
      <c r="L3437" s="1">
        <v>44440</v>
      </c>
      <c r="M3437">
        <v>0.208610103046595</v>
      </c>
      <c r="N3437">
        <v>31</v>
      </c>
      <c r="O3437" t="s">
        <v>230</v>
      </c>
      <c r="P3437">
        <v>400</v>
      </c>
      <c r="Q3437">
        <v>147840</v>
      </c>
      <c r="R3437">
        <v>0</v>
      </c>
      <c r="S3437">
        <v>0</v>
      </c>
      <c r="T3437">
        <v>400</v>
      </c>
      <c r="U3437" t="s">
        <v>74</v>
      </c>
      <c r="V3437" t="s">
        <v>66</v>
      </c>
      <c r="W3437" t="s">
        <v>28</v>
      </c>
      <c r="X3437">
        <v>2021</v>
      </c>
      <c r="Y3437">
        <v>9</v>
      </c>
      <c r="Z3437" t="s">
        <v>162</v>
      </c>
    </row>
    <row r="3438" spans="1:26" x14ac:dyDescent="0.35">
      <c r="A3438">
        <v>3437</v>
      </c>
      <c r="B3438">
        <v>2021</v>
      </c>
      <c r="C3438">
        <v>9</v>
      </c>
      <c r="D3438" t="s">
        <v>75</v>
      </c>
      <c r="E3438" t="s">
        <v>76</v>
      </c>
      <c r="F3438" t="s">
        <v>44</v>
      </c>
      <c r="G3438" t="s">
        <v>35</v>
      </c>
      <c r="H3438" t="s">
        <v>29</v>
      </c>
      <c r="I3438">
        <v>0</v>
      </c>
      <c r="J3438">
        <v>0</v>
      </c>
      <c r="K3438" t="s">
        <v>162</v>
      </c>
      <c r="L3438" s="1">
        <v>44440</v>
      </c>
      <c r="M3438">
        <v>0.208610103046595</v>
      </c>
      <c r="N3438">
        <v>31</v>
      </c>
      <c r="O3438" t="s">
        <v>230</v>
      </c>
      <c r="P3438">
        <v>0</v>
      </c>
      <c r="Q3438">
        <v>33192432</v>
      </c>
      <c r="R3438">
        <v>0</v>
      </c>
      <c r="S3438">
        <v>0</v>
      </c>
      <c r="T3438">
        <v>0</v>
      </c>
      <c r="U3438" t="s">
        <v>76</v>
      </c>
      <c r="V3438" t="s">
        <v>44</v>
      </c>
      <c r="W3438" t="s">
        <v>35</v>
      </c>
      <c r="X3438">
        <v>2021</v>
      </c>
      <c r="Y3438">
        <v>9</v>
      </c>
      <c r="Z3438" t="s">
        <v>162</v>
      </c>
    </row>
    <row r="3439" spans="1:26" x14ac:dyDescent="0.35">
      <c r="A3439">
        <v>3438</v>
      </c>
      <c r="B3439">
        <v>2021</v>
      </c>
      <c r="C3439">
        <v>9</v>
      </c>
      <c r="D3439" t="s">
        <v>77</v>
      </c>
      <c r="E3439" t="s">
        <v>78</v>
      </c>
      <c r="F3439" t="s">
        <v>34</v>
      </c>
      <c r="G3439" t="s">
        <v>35</v>
      </c>
      <c r="H3439" t="s">
        <v>29</v>
      </c>
      <c r="I3439">
        <v>0</v>
      </c>
      <c r="J3439">
        <v>0</v>
      </c>
      <c r="K3439" t="s">
        <v>162</v>
      </c>
      <c r="L3439" s="1">
        <v>44440</v>
      </c>
      <c r="M3439">
        <v>0.208610103046595</v>
      </c>
      <c r="N3439">
        <v>31</v>
      </c>
      <c r="O3439" t="s">
        <v>230</v>
      </c>
      <c r="P3439">
        <v>0</v>
      </c>
      <c r="Q3439">
        <v>499891</v>
      </c>
      <c r="R3439">
        <v>0</v>
      </c>
      <c r="S3439">
        <v>0</v>
      </c>
      <c r="T3439">
        <v>0</v>
      </c>
      <c r="U3439" t="s">
        <v>78</v>
      </c>
      <c r="V3439" t="s">
        <v>34</v>
      </c>
      <c r="W3439" t="s">
        <v>35</v>
      </c>
      <c r="X3439">
        <v>2021</v>
      </c>
      <c r="Y3439">
        <v>9</v>
      </c>
      <c r="Z3439" t="s">
        <v>162</v>
      </c>
    </row>
    <row r="3440" spans="1:26" x14ac:dyDescent="0.35">
      <c r="A3440">
        <v>3439</v>
      </c>
      <c r="B3440">
        <v>2021</v>
      </c>
      <c r="C3440">
        <v>9</v>
      </c>
      <c r="D3440" t="s">
        <v>79</v>
      </c>
      <c r="E3440" t="s">
        <v>80</v>
      </c>
      <c r="F3440" t="s">
        <v>81</v>
      </c>
      <c r="G3440" t="s">
        <v>35</v>
      </c>
      <c r="H3440" t="s">
        <v>29</v>
      </c>
      <c r="I3440">
        <v>0</v>
      </c>
      <c r="J3440">
        <v>12.08</v>
      </c>
      <c r="K3440" t="s">
        <v>162</v>
      </c>
      <c r="L3440" s="1">
        <v>44440</v>
      </c>
      <c r="M3440">
        <v>0.208610103046595</v>
      </c>
      <c r="N3440">
        <v>31</v>
      </c>
      <c r="O3440" t="s">
        <v>230</v>
      </c>
      <c r="P3440">
        <v>0</v>
      </c>
      <c r="Q3440">
        <v>0</v>
      </c>
      <c r="R3440">
        <v>1107</v>
      </c>
      <c r="S3440">
        <v>201</v>
      </c>
      <c r="T3440">
        <v>1308</v>
      </c>
      <c r="U3440" t="s">
        <v>80</v>
      </c>
      <c r="V3440" t="s">
        <v>81</v>
      </c>
      <c r="W3440" t="s">
        <v>35</v>
      </c>
      <c r="X3440">
        <v>2021</v>
      </c>
      <c r="Y3440">
        <v>9</v>
      </c>
      <c r="Z3440" t="s">
        <v>162</v>
      </c>
    </row>
    <row r="3441" spans="1:26" x14ac:dyDescent="0.35">
      <c r="A3441">
        <v>3440</v>
      </c>
      <c r="B3441">
        <v>2021</v>
      </c>
      <c r="C3441">
        <v>9</v>
      </c>
      <c r="D3441" t="s">
        <v>82</v>
      </c>
      <c r="E3441" t="s">
        <v>83</v>
      </c>
      <c r="F3441" t="s">
        <v>84</v>
      </c>
      <c r="G3441" t="s">
        <v>28</v>
      </c>
      <c r="H3441" t="s">
        <v>29</v>
      </c>
      <c r="I3441">
        <v>0</v>
      </c>
      <c r="J3441">
        <v>17.3</v>
      </c>
      <c r="K3441" t="s">
        <v>162</v>
      </c>
      <c r="L3441" s="1">
        <v>44440</v>
      </c>
      <c r="M3441">
        <v>0.208610103046595</v>
      </c>
      <c r="N3441">
        <v>31</v>
      </c>
      <c r="O3441" t="s">
        <v>230</v>
      </c>
      <c r="P3441">
        <v>0</v>
      </c>
      <c r="Q3441">
        <v>51900</v>
      </c>
      <c r="R3441">
        <v>0</v>
      </c>
      <c r="S3441">
        <v>0</v>
      </c>
      <c r="T3441">
        <v>0</v>
      </c>
      <c r="U3441" t="s">
        <v>83</v>
      </c>
      <c r="V3441" t="s">
        <v>84</v>
      </c>
      <c r="W3441" t="s">
        <v>28</v>
      </c>
      <c r="X3441">
        <v>2021</v>
      </c>
      <c r="Y3441">
        <v>9</v>
      </c>
      <c r="Z3441" t="s">
        <v>162</v>
      </c>
    </row>
    <row r="3442" spans="1:26" x14ac:dyDescent="0.35">
      <c r="A3442">
        <v>3441</v>
      </c>
      <c r="B3442">
        <v>2021</v>
      </c>
      <c r="C3442">
        <v>9</v>
      </c>
      <c r="D3442" t="s">
        <v>85</v>
      </c>
      <c r="E3442" t="s">
        <v>86</v>
      </c>
      <c r="F3442" t="s">
        <v>38</v>
      </c>
      <c r="G3442" t="s">
        <v>28</v>
      </c>
      <c r="H3442" t="s">
        <v>29</v>
      </c>
      <c r="I3442">
        <v>0</v>
      </c>
      <c r="J3442">
        <v>29.9</v>
      </c>
      <c r="K3442" t="s">
        <v>162</v>
      </c>
      <c r="L3442" s="1">
        <v>44440</v>
      </c>
      <c r="M3442">
        <v>0.208610103046595</v>
      </c>
      <c r="N3442">
        <v>31</v>
      </c>
      <c r="O3442" t="s">
        <v>230</v>
      </c>
      <c r="P3442">
        <v>0</v>
      </c>
      <c r="Q3442">
        <v>219221755</v>
      </c>
      <c r="R3442">
        <v>0</v>
      </c>
      <c r="S3442">
        <v>0</v>
      </c>
      <c r="T3442">
        <v>0</v>
      </c>
      <c r="U3442" t="s">
        <v>86</v>
      </c>
      <c r="V3442" t="s">
        <v>38</v>
      </c>
      <c r="W3442" t="s">
        <v>28</v>
      </c>
      <c r="X3442">
        <v>2021</v>
      </c>
      <c r="Y3442">
        <v>9</v>
      </c>
      <c r="Z3442" t="s">
        <v>162</v>
      </c>
    </row>
    <row r="3443" spans="1:26" x14ac:dyDescent="0.35">
      <c r="A3443">
        <v>3442</v>
      </c>
      <c r="B3443">
        <v>2021</v>
      </c>
      <c r="C3443">
        <v>9</v>
      </c>
      <c r="D3443" t="s">
        <v>87</v>
      </c>
      <c r="E3443" t="s">
        <v>76</v>
      </c>
      <c r="F3443" t="s">
        <v>27</v>
      </c>
      <c r="G3443" t="s">
        <v>28</v>
      </c>
      <c r="H3443" t="s">
        <v>29</v>
      </c>
      <c r="I3443">
        <v>0</v>
      </c>
      <c r="J3443">
        <v>3.7</v>
      </c>
      <c r="K3443" t="s">
        <v>162</v>
      </c>
      <c r="L3443" s="1">
        <v>44440</v>
      </c>
      <c r="M3443">
        <v>0.208610103046595</v>
      </c>
      <c r="N3443">
        <v>31</v>
      </c>
      <c r="O3443" t="s">
        <v>230</v>
      </c>
      <c r="P3443">
        <v>0</v>
      </c>
      <c r="Q3443">
        <v>62009860</v>
      </c>
      <c r="R3443">
        <v>0</v>
      </c>
      <c r="S3443">
        <v>0</v>
      </c>
      <c r="T3443">
        <v>0</v>
      </c>
      <c r="U3443" t="s">
        <v>76</v>
      </c>
      <c r="V3443" t="s">
        <v>27</v>
      </c>
      <c r="W3443" t="s">
        <v>28</v>
      </c>
      <c r="X3443">
        <v>2021</v>
      </c>
      <c r="Y3443">
        <v>9</v>
      </c>
      <c r="Z3443" t="s">
        <v>162</v>
      </c>
    </row>
    <row r="3444" spans="1:26" x14ac:dyDescent="0.35">
      <c r="A3444">
        <v>3443</v>
      </c>
      <c r="B3444">
        <v>2021</v>
      </c>
      <c r="C3444">
        <v>9</v>
      </c>
      <c r="D3444" t="s">
        <v>88</v>
      </c>
      <c r="E3444" t="s">
        <v>89</v>
      </c>
      <c r="F3444" t="s">
        <v>49</v>
      </c>
      <c r="G3444" t="s">
        <v>28</v>
      </c>
      <c r="H3444" t="s">
        <v>29</v>
      </c>
      <c r="I3444">
        <v>0</v>
      </c>
      <c r="J3444">
        <v>43.2</v>
      </c>
      <c r="K3444" t="s">
        <v>162</v>
      </c>
      <c r="L3444" s="1">
        <v>44440</v>
      </c>
      <c r="M3444">
        <v>0.208610103046595</v>
      </c>
      <c r="N3444">
        <v>31</v>
      </c>
      <c r="O3444" t="s">
        <v>230</v>
      </c>
      <c r="P3444">
        <v>0</v>
      </c>
      <c r="Q3444">
        <v>90443473</v>
      </c>
      <c r="R3444">
        <v>0</v>
      </c>
      <c r="S3444">
        <v>0</v>
      </c>
      <c r="T3444">
        <v>0</v>
      </c>
      <c r="U3444" t="s">
        <v>89</v>
      </c>
      <c r="V3444" t="s">
        <v>49</v>
      </c>
      <c r="W3444" t="s">
        <v>28</v>
      </c>
      <c r="X3444">
        <v>2021</v>
      </c>
      <c r="Y3444">
        <v>9</v>
      </c>
      <c r="Z3444" t="s">
        <v>162</v>
      </c>
    </row>
    <row r="3445" spans="1:26" x14ac:dyDescent="0.35">
      <c r="A3445">
        <v>3444</v>
      </c>
      <c r="B3445">
        <v>2021</v>
      </c>
      <c r="C3445">
        <v>9</v>
      </c>
      <c r="D3445" t="s">
        <v>90</v>
      </c>
      <c r="E3445" t="s">
        <v>51</v>
      </c>
      <c r="F3445" t="s">
        <v>59</v>
      </c>
      <c r="G3445" t="s">
        <v>60</v>
      </c>
      <c r="H3445" t="s">
        <v>29</v>
      </c>
      <c r="I3445">
        <v>0</v>
      </c>
      <c r="J3445">
        <v>12.8</v>
      </c>
      <c r="K3445" t="s">
        <v>162</v>
      </c>
      <c r="L3445" s="1">
        <v>44440</v>
      </c>
      <c r="M3445">
        <v>0.208610103046595</v>
      </c>
      <c r="N3445">
        <v>31</v>
      </c>
      <c r="O3445" t="s">
        <v>230</v>
      </c>
      <c r="P3445">
        <v>0</v>
      </c>
      <c r="Q3445">
        <v>6228457</v>
      </c>
      <c r="R3445">
        <v>0</v>
      </c>
      <c r="S3445">
        <v>0</v>
      </c>
      <c r="T3445">
        <v>0</v>
      </c>
      <c r="U3445" t="s">
        <v>51</v>
      </c>
      <c r="V3445" t="s">
        <v>59</v>
      </c>
      <c r="W3445" t="s">
        <v>60</v>
      </c>
      <c r="X3445">
        <v>2021</v>
      </c>
      <c r="Y3445">
        <v>9</v>
      </c>
      <c r="Z3445" t="s">
        <v>162</v>
      </c>
    </row>
    <row r="3446" spans="1:26" x14ac:dyDescent="0.35">
      <c r="A3446">
        <v>3445</v>
      </c>
      <c r="B3446">
        <v>2021</v>
      </c>
      <c r="C3446">
        <v>9</v>
      </c>
      <c r="D3446" t="s">
        <v>91</v>
      </c>
      <c r="E3446" t="s">
        <v>80</v>
      </c>
      <c r="F3446" t="s">
        <v>92</v>
      </c>
      <c r="G3446" t="s">
        <v>28</v>
      </c>
      <c r="H3446" t="s">
        <v>29</v>
      </c>
      <c r="I3446">
        <v>0</v>
      </c>
      <c r="J3446">
        <v>12.24</v>
      </c>
      <c r="K3446" t="s">
        <v>162</v>
      </c>
      <c r="L3446" s="1">
        <v>44440</v>
      </c>
      <c r="M3446">
        <v>0.208610103046595</v>
      </c>
      <c r="N3446">
        <v>31</v>
      </c>
      <c r="O3446" t="s">
        <v>230</v>
      </c>
      <c r="P3446">
        <v>0</v>
      </c>
      <c r="Q3446">
        <v>0</v>
      </c>
      <c r="R3446">
        <v>728</v>
      </c>
      <c r="S3446">
        <v>280</v>
      </c>
      <c r="T3446">
        <v>1008</v>
      </c>
      <c r="U3446" t="s">
        <v>80</v>
      </c>
      <c r="V3446" t="s">
        <v>92</v>
      </c>
      <c r="W3446" t="s">
        <v>28</v>
      </c>
      <c r="X3446">
        <v>2021</v>
      </c>
      <c r="Y3446">
        <v>9</v>
      </c>
      <c r="Z3446" t="s">
        <v>162</v>
      </c>
    </row>
    <row r="3447" spans="1:26" x14ac:dyDescent="0.35">
      <c r="A3447">
        <v>3446</v>
      </c>
      <c r="B3447">
        <v>2021</v>
      </c>
      <c r="C3447">
        <v>9</v>
      </c>
      <c r="D3447" t="s">
        <v>93</v>
      </c>
      <c r="E3447" t="s">
        <v>94</v>
      </c>
      <c r="F3447" t="s">
        <v>95</v>
      </c>
      <c r="G3447" t="s">
        <v>60</v>
      </c>
      <c r="H3447" t="s">
        <v>29</v>
      </c>
      <c r="I3447">
        <v>0</v>
      </c>
      <c r="J3447">
        <v>11.52</v>
      </c>
      <c r="K3447" t="s">
        <v>162</v>
      </c>
      <c r="L3447" s="1">
        <v>44440</v>
      </c>
      <c r="M3447">
        <v>0.208610103046595</v>
      </c>
      <c r="N3447">
        <v>31</v>
      </c>
      <c r="O3447" t="s">
        <v>230</v>
      </c>
      <c r="P3447">
        <v>1432</v>
      </c>
      <c r="Q3447">
        <v>2078</v>
      </c>
      <c r="R3447">
        <v>0</v>
      </c>
      <c r="S3447">
        <v>0</v>
      </c>
      <c r="T3447">
        <v>1432</v>
      </c>
      <c r="U3447" t="s">
        <v>94</v>
      </c>
      <c r="V3447" t="s">
        <v>95</v>
      </c>
      <c r="W3447" t="s">
        <v>60</v>
      </c>
      <c r="X3447">
        <v>2021</v>
      </c>
      <c r="Y3447">
        <v>9</v>
      </c>
      <c r="Z3447" t="s">
        <v>162</v>
      </c>
    </row>
    <row r="3448" spans="1:26" x14ac:dyDescent="0.35">
      <c r="A3448">
        <v>3447</v>
      </c>
      <c r="B3448">
        <v>2021</v>
      </c>
      <c r="C3448">
        <v>9</v>
      </c>
      <c r="D3448" t="s">
        <v>96</v>
      </c>
      <c r="E3448" t="s">
        <v>97</v>
      </c>
      <c r="F3448" t="s">
        <v>72</v>
      </c>
      <c r="G3448" t="s">
        <v>28</v>
      </c>
      <c r="H3448" t="s">
        <v>29</v>
      </c>
      <c r="I3448">
        <v>0</v>
      </c>
      <c r="J3448">
        <v>29.9</v>
      </c>
      <c r="K3448" t="s">
        <v>162</v>
      </c>
      <c r="L3448" s="1">
        <v>44440</v>
      </c>
      <c r="M3448">
        <v>0.208610103046595</v>
      </c>
      <c r="N3448">
        <v>31</v>
      </c>
      <c r="O3448" t="s">
        <v>230</v>
      </c>
      <c r="P3448">
        <v>0</v>
      </c>
      <c r="Q3448">
        <v>209600</v>
      </c>
      <c r="R3448">
        <v>0</v>
      </c>
      <c r="S3448">
        <v>0</v>
      </c>
      <c r="T3448">
        <v>0</v>
      </c>
      <c r="U3448" t="s">
        <v>97</v>
      </c>
      <c r="V3448" t="s">
        <v>72</v>
      </c>
      <c r="W3448" t="s">
        <v>28</v>
      </c>
      <c r="X3448">
        <v>2021</v>
      </c>
      <c r="Y3448">
        <v>9</v>
      </c>
      <c r="Z3448" t="s">
        <v>162</v>
      </c>
    </row>
    <row r="3449" spans="1:26" x14ac:dyDescent="0.35">
      <c r="A3449">
        <v>3448</v>
      </c>
      <c r="B3449">
        <v>2021</v>
      </c>
      <c r="C3449">
        <v>9</v>
      </c>
      <c r="D3449" t="s">
        <v>98</v>
      </c>
      <c r="E3449" t="s">
        <v>99</v>
      </c>
      <c r="F3449" t="s">
        <v>100</v>
      </c>
      <c r="G3449" t="s">
        <v>60</v>
      </c>
      <c r="H3449" t="s">
        <v>29</v>
      </c>
      <c r="I3449">
        <v>0</v>
      </c>
      <c r="J3449">
        <v>120</v>
      </c>
      <c r="K3449" t="s">
        <v>162</v>
      </c>
      <c r="L3449" s="1">
        <v>44440</v>
      </c>
      <c r="M3449">
        <v>0.208610103046595</v>
      </c>
      <c r="N3449">
        <v>31</v>
      </c>
      <c r="O3449" t="s">
        <v>230</v>
      </c>
      <c r="P3449">
        <v>7104</v>
      </c>
      <c r="Q3449">
        <v>16896</v>
      </c>
      <c r="R3449">
        <v>0</v>
      </c>
      <c r="S3449">
        <v>0</v>
      </c>
      <c r="T3449">
        <v>7104</v>
      </c>
      <c r="U3449" t="s">
        <v>99</v>
      </c>
      <c r="V3449" t="s">
        <v>100</v>
      </c>
      <c r="W3449" t="s">
        <v>60</v>
      </c>
      <c r="X3449">
        <v>2021</v>
      </c>
      <c r="Y3449">
        <v>9</v>
      </c>
      <c r="Z3449" t="s">
        <v>162</v>
      </c>
    </row>
    <row r="3450" spans="1:26" x14ac:dyDescent="0.35">
      <c r="A3450">
        <v>3449</v>
      </c>
      <c r="B3450">
        <v>2021</v>
      </c>
      <c r="C3450">
        <v>9</v>
      </c>
      <c r="D3450" t="s">
        <v>101</v>
      </c>
      <c r="E3450" t="s">
        <v>102</v>
      </c>
      <c r="F3450" t="s">
        <v>103</v>
      </c>
      <c r="G3450" t="s">
        <v>28</v>
      </c>
      <c r="H3450" t="s">
        <v>29</v>
      </c>
      <c r="I3450">
        <v>0</v>
      </c>
      <c r="J3450">
        <v>3.5</v>
      </c>
      <c r="K3450" t="s">
        <v>162</v>
      </c>
      <c r="L3450" s="1">
        <v>44440</v>
      </c>
      <c r="M3450">
        <v>0.208610103046595</v>
      </c>
      <c r="N3450">
        <v>31</v>
      </c>
      <c r="O3450" t="s">
        <v>230</v>
      </c>
      <c r="P3450">
        <v>0</v>
      </c>
      <c r="Q3450">
        <v>114120</v>
      </c>
      <c r="R3450">
        <v>0</v>
      </c>
      <c r="S3450">
        <v>0</v>
      </c>
      <c r="T3450">
        <v>0</v>
      </c>
      <c r="U3450" t="s">
        <v>102</v>
      </c>
      <c r="V3450" t="s">
        <v>103</v>
      </c>
      <c r="W3450" t="s">
        <v>28</v>
      </c>
      <c r="X3450">
        <v>2021</v>
      </c>
      <c r="Y3450">
        <v>9</v>
      </c>
      <c r="Z3450" t="s">
        <v>162</v>
      </c>
    </row>
    <row r="3451" spans="1:26" x14ac:dyDescent="0.35">
      <c r="A3451">
        <v>3450</v>
      </c>
      <c r="B3451">
        <v>2021</v>
      </c>
      <c r="C3451">
        <v>9</v>
      </c>
      <c r="D3451" t="s">
        <v>104</v>
      </c>
      <c r="E3451" t="s">
        <v>105</v>
      </c>
      <c r="F3451" t="s">
        <v>49</v>
      </c>
      <c r="G3451" t="s">
        <v>28</v>
      </c>
      <c r="H3451" t="s">
        <v>29</v>
      </c>
      <c r="I3451">
        <v>0</v>
      </c>
      <c r="J3451">
        <v>9.36</v>
      </c>
      <c r="K3451" t="s">
        <v>162</v>
      </c>
      <c r="L3451" s="1">
        <v>44440</v>
      </c>
      <c r="M3451">
        <v>0.208610103046595</v>
      </c>
      <c r="N3451">
        <v>31</v>
      </c>
      <c r="O3451" t="s">
        <v>230</v>
      </c>
      <c r="P3451">
        <v>400</v>
      </c>
      <c r="Q3451">
        <v>7560</v>
      </c>
      <c r="R3451">
        <v>0</v>
      </c>
      <c r="S3451">
        <v>0</v>
      </c>
      <c r="T3451">
        <v>400</v>
      </c>
      <c r="U3451" t="s">
        <v>105</v>
      </c>
      <c r="V3451" t="s">
        <v>49</v>
      </c>
      <c r="W3451" t="s">
        <v>28</v>
      </c>
      <c r="X3451">
        <v>2021</v>
      </c>
      <c r="Y3451">
        <v>9</v>
      </c>
      <c r="Z3451" t="s">
        <v>162</v>
      </c>
    </row>
    <row r="3452" spans="1:26" x14ac:dyDescent="0.35">
      <c r="A3452">
        <v>3451</v>
      </c>
      <c r="B3452">
        <v>2021</v>
      </c>
      <c r="C3452">
        <v>11</v>
      </c>
      <c r="D3452" t="s">
        <v>25</v>
      </c>
      <c r="E3452" t="s">
        <v>26</v>
      </c>
      <c r="F3452" t="s">
        <v>27</v>
      </c>
      <c r="G3452" t="s">
        <v>28</v>
      </c>
      <c r="H3452" t="s">
        <v>29</v>
      </c>
      <c r="I3452">
        <v>0</v>
      </c>
      <c r="J3452">
        <v>1012.465</v>
      </c>
      <c r="K3452" t="s">
        <v>164</v>
      </c>
      <c r="L3452" s="1">
        <v>44501</v>
      </c>
      <c r="M3452">
        <v>0.11946919802867401</v>
      </c>
      <c r="N3452">
        <v>31</v>
      </c>
      <c r="O3452" t="s">
        <v>231</v>
      </c>
      <c r="P3452">
        <v>37889</v>
      </c>
      <c r="Q3452">
        <v>101202</v>
      </c>
      <c r="R3452">
        <v>0</v>
      </c>
      <c r="S3452">
        <v>0</v>
      </c>
      <c r="T3452">
        <v>37889</v>
      </c>
      <c r="U3452" t="s">
        <v>26</v>
      </c>
      <c r="V3452" t="s">
        <v>27</v>
      </c>
      <c r="W3452" t="s">
        <v>28</v>
      </c>
      <c r="X3452">
        <v>2021</v>
      </c>
      <c r="Y3452">
        <v>11</v>
      </c>
      <c r="Z3452" t="s">
        <v>164</v>
      </c>
    </row>
    <row r="3453" spans="1:26" x14ac:dyDescent="0.35">
      <c r="A3453">
        <v>3452</v>
      </c>
      <c r="B3453">
        <v>2021</v>
      </c>
      <c r="C3453">
        <v>11</v>
      </c>
      <c r="D3453" t="s">
        <v>32</v>
      </c>
      <c r="E3453" t="s">
        <v>33</v>
      </c>
      <c r="F3453" t="s">
        <v>34</v>
      </c>
      <c r="G3453" t="s">
        <v>35</v>
      </c>
      <c r="H3453" s="1">
        <v>44501</v>
      </c>
      <c r="I3453">
        <v>204.08</v>
      </c>
      <c r="J3453">
        <v>6213.4520000000002</v>
      </c>
      <c r="K3453" t="s">
        <v>164</v>
      </c>
      <c r="L3453" s="1">
        <v>44501</v>
      </c>
      <c r="M3453">
        <v>0.11946919802867401</v>
      </c>
      <c r="N3453">
        <v>31</v>
      </c>
      <c r="O3453" t="s">
        <v>231</v>
      </c>
      <c r="P3453">
        <v>216647</v>
      </c>
      <c r="Q3453">
        <v>668961</v>
      </c>
      <c r="R3453">
        <v>0</v>
      </c>
      <c r="S3453">
        <v>0</v>
      </c>
      <c r="T3453">
        <v>216647</v>
      </c>
      <c r="U3453" t="s">
        <v>33</v>
      </c>
      <c r="V3453" t="s">
        <v>34</v>
      </c>
      <c r="W3453" t="s">
        <v>35</v>
      </c>
      <c r="X3453">
        <v>2021</v>
      </c>
      <c r="Y3453">
        <v>11</v>
      </c>
      <c r="Z3453" t="s">
        <v>164</v>
      </c>
    </row>
    <row r="3454" spans="1:26" x14ac:dyDescent="0.35">
      <c r="A3454">
        <v>3453</v>
      </c>
      <c r="B3454">
        <v>2021</v>
      </c>
      <c r="C3454">
        <v>11</v>
      </c>
      <c r="D3454" t="s">
        <v>36</v>
      </c>
      <c r="E3454" t="s">
        <v>37</v>
      </c>
      <c r="F3454" t="s">
        <v>38</v>
      </c>
      <c r="G3454" t="s">
        <v>28</v>
      </c>
      <c r="H3454" s="1">
        <v>44501</v>
      </c>
      <c r="I3454">
        <v>270.98</v>
      </c>
      <c r="J3454">
        <v>8083.134</v>
      </c>
      <c r="K3454" t="s">
        <v>164</v>
      </c>
      <c r="L3454" s="1">
        <v>44501</v>
      </c>
      <c r="M3454">
        <v>0.11946919802867401</v>
      </c>
      <c r="N3454">
        <v>31</v>
      </c>
      <c r="O3454" t="s">
        <v>231</v>
      </c>
      <c r="P3454">
        <v>371434</v>
      </c>
      <c r="Q3454">
        <v>920078</v>
      </c>
      <c r="R3454">
        <v>0</v>
      </c>
      <c r="S3454">
        <v>0</v>
      </c>
      <c r="T3454">
        <v>371434</v>
      </c>
      <c r="U3454" t="s">
        <v>37</v>
      </c>
      <c r="V3454" t="s">
        <v>38</v>
      </c>
      <c r="W3454" t="s">
        <v>28</v>
      </c>
      <c r="X3454">
        <v>2021</v>
      </c>
      <c r="Y3454">
        <v>11</v>
      </c>
      <c r="Z3454" t="s">
        <v>164</v>
      </c>
    </row>
    <row r="3455" spans="1:26" x14ac:dyDescent="0.35">
      <c r="A3455">
        <v>3454</v>
      </c>
      <c r="B3455">
        <v>2021</v>
      </c>
      <c r="C3455">
        <v>11</v>
      </c>
      <c r="D3455" t="s">
        <v>39</v>
      </c>
      <c r="E3455" t="s">
        <v>40</v>
      </c>
      <c r="F3455" t="s">
        <v>41</v>
      </c>
      <c r="G3455" t="s">
        <v>35</v>
      </c>
      <c r="H3455" t="s">
        <v>29</v>
      </c>
      <c r="I3455">
        <v>0</v>
      </c>
      <c r="J3455">
        <v>18.5</v>
      </c>
      <c r="K3455" t="s">
        <v>164</v>
      </c>
      <c r="L3455" s="1">
        <v>44501</v>
      </c>
      <c r="M3455">
        <v>0.11946919802867401</v>
      </c>
      <c r="N3455">
        <v>31</v>
      </c>
      <c r="O3455" t="s">
        <v>231</v>
      </c>
      <c r="P3455">
        <v>0</v>
      </c>
      <c r="Q3455">
        <v>81000</v>
      </c>
      <c r="R3455">
        <v>0</v>
      </c>
      <c r="S3455">
        <v>0</v>
      </c>
      <c r="T3455">
        <v>0</v>
      </c>
      <c r="U3455" t="s">
        <v>40</v>
      </c>
      <c r="V3455" t="s">
        <v>41</v>
      </c>
      <c r="W3455" t="s">
        <v>35</v>
      </c>
      <c r="X3455">
        <v>2021</v>
      </c>
      <c r="Y3455">
        <v>11</v>
      </c>
      <c r="Z3455" t="s">
        <v>164</v>
      </c>
    </row>
    <row r="3456" spans="1:26" x14ac:dyDescent="0.35">
      <c r="A3456">
        <v>3455</v>
      </c>
      <c r="B3456">
        <v>2021</v>
      </c>
      <c r="C3456">
        <v>11</v>
      </c>
      <c r="D3456" t="s">
        <v>42</v>
      </c>
      <c r="E3456" t="s">
        <v>43</v>
      </c>
      <c r="F3456" t="s">
        <v>44</v>
      </c>
      <c r="G3456" t="s">
        <v>35</v>
      </c>
      <c r="H3456" t="s">
        <v>29</v>
      </c>
      <c r="I3456">
        <v>0</v>
      </c>
      <c r="J3456">
        <v>435.41500000000002</v>
      </c>
      <c r="K3456" t="s">
        <v>164</v>
      </c>
      <c r="L3456" s="1">
        <v>44501</v>
      </c>
      <c r="M3456">
        <v>0.11946919802867401</v>
      </c>
      <c r="N3456">
        <v>31</v>
      </c>
      <c r="O3456" t="s">
        <v>231</v>
      </c>
      <c r="P3456">
        <v>10519</v>
      </c>
      <c r="Q3456">
        <v>43450</v>
      </c>
      <c r="R3456">
        <v>0</v>
      </c>
      <c r="S3456">
        <v>0</v>
      </c>
      <c r="T3456">
        <v>10519</v>
      </c>
      <c r="U3456" t="s">
        <v>43</v>
      </c>
      <c r="V3456" t="s">
        <v>44</v>
      </c>
      <c r="W3456" t="s">
        <v>35</v>
      </c>
      <c r="X3456">
        <v>2021</v>
      </c>
      <c r="Y3456">
        <v>11</v>
      </c>
      <c r="Z3456" t="s">
        <v>164</v>
      </c>
    </row>
    <row r="3457" spans="1:26" x14ac:dyDescent="0.35">
      <c r="A3457">
        <v>3456</v>
      </c>
      <c r="B3457">
        <v>2021</v>
      </c>
      <c r="C3457">
        <v>11</v>
      </c>
      <c r="D3457" t="s">
        <v>45</v>
      </c>
      <c r="E3457" t="s">
        <v>46</v>
      </c>
      <c r="F3457" t="s">
        <v>41</v>
      </c>
      <c r="G3457" t="s">
        <v>35</v>
      </c>
      <c r="H3457" t="s">
        <v>29</v>
      </c>
      <c r="I3457">
        <v>0</v>
      </c>
      <c r="J3457">
        <v>128.47999999999999</v>
      </c>
      <c r="K3457" t="s">
        <v>164</v>
      </c>
      <c r="L3457" s="1">
        <v>44501</v>
      </c>
      <c r="M3457">
        <v>0.11946919802867401</v>
      </c>
      <c r="N3457">
        <v>31</v>
      </c>
      <c r="O3457" t="s">
        <v>231</v>
      </c>
      <c r="P3457">
        <v>0</v>
      </c>
      <c r="Q3457">
        <v>147360</v>
      </c>
      <c r="R3457">
        <v>0</v>
      </c>
      <c r="S3457">
        <v>0</v>
      </c>
      <c r="T3457">
        <v>0</v>
      </c>
      <c r="U3457" t="s">
        <v>46</v>
      </c>
      <c r="V3457" t="s">
        <v>41</v>
      </c>
      <c r="W3457" t="s">
        <v>35</v>
      </c>
      <c r="X3457">
        <v>2021</v>
      </c>
      <c r="Y3457">
        <v>11</v>
      </c>
      <c r="Z3457" t="s">
        <v>164</v>
      </c>
    </row>
    <row r="3458" spans="1:26" x14ac:dyDescent="0.35">
      <c r="A3458">
        <v>3457</v>
      </c>
      <c r="B3458">
        <v>2021</v>
      </c>
      <c r="C3458">
        <v>11</v>
      </c>
      <c r="D3458" t="s">
        <v>47</v>
      </c>
      <c r="E3458" t="s">
        <v>48</v>
      </c>
      <c r="F3458" t="s">
        <v>49</v>
      </c>
      <c r="G3458" t="s">
        <v>28</v>
      </c>
      <c r="H3458" t="s">
        <v>29</v>
      </c>
      <c r="I3458">
        <v>0</v>
      </c>
      <c r="J3458">
        <v>838.97400000000005</v>
      </c>
      <c r="K3458" t="s">
        <v>164</v>
      </c>
      <c r="L3458" s="1">
        <v>44501</v>
      </c>
      <c r="M3458">
        <v>0.11946919802867401</v>
      </c>
      <c r="N3458">
        <v>31</v>
      </c>
      <c r="O3458" t="s">
        <v>231</v>
      </c>
      <c r="P3458">
        <v>27421</v>
      </c>
      <c r="Q3458">
        <v>165883</v>
      </c>
      <c r="R3458">
        <v>0</v>
      </c>
      <c r="S3458">
        <v>0</v>
      </c>
      <c r="T3458">
        <v>27421</v>
      </c>
      <c r="U3458" t="s">
        <v>48</v>
      </c>
      <c r="V3458" t="s">
        <v>49</v>
      </c>
      <c r="W3458" t="s">
        <v>28</v>
      </c>
      <c r="X3458">
        <v>2021</v>
      </c>
      <c r="Y3458">
        <v>11</v>
      </c>
      <c r="Z3458" t="s">
        <v>164</v>
      </c>
    </row>
    <row r="3459" spans="1:26" x14ac:dyDescent="0.35">
      <c r="A3459">
        <v>3458</v>
      </c>
      <c r="B3459">
        <v>2021</v>
      </c>
      <c r="C3459">
        <v>11</v>
      </c>
      <c r="D3459" t="s">
        <v>50</v>
      </c>
      <c r="E3459" t="s">
        <v>51</v>
      </c>
      <c r="F3459" t="s">
        <v>38</v>
      </c>
      <c r="G3459" t="s">
        <v>28</v>
      </c>
      <c r="H3459" s="1">
        <v>44501</v>
      </c>
      <c r="I3459">
        <v>26.12</v>
      </c>
      <c r="J3459">
        <v>214.68</v>
      </c>
      <c r="K3459" t="s">
        <v>164</v>
      </c>
      <c r="L3459" s="1">
        <v>44501</v>
      </c>
      <c r="M3459">
        <v>0.11946919802867401</v>
      </c>
      <c r="N3459">
        <v>31</v>
      </c>
      <c r="O3459" t="s">
        <v>231</v>
      </c>
      <c r="P3459">
        <v>0</v>
      </c>
      <c r="Q3459">
        <v>200643219</v>
      </c>
      <c r="R3459">
        <v>0</v>
      </c>
      <c r="S3459">
        <v>0</v>
      </c>
      <c r="T3459">
        <v>0</v>
      </c>
      <c r="U3459" t="s">
        <v>51</v>
      </c>
      <c r="V3459" t="s">
        <v>38</v>
      </c>
      <c r="W3459" t="s">
        <v>28</v>
      </c>
      <c r="X3459">
        <v>2021</v>
      </c>
      <c r="Y3459">
        <v>11</v>
      </c>
      <c r="Z3459" t="s">
        <v>164</v>
      </c>
    </row>
    <row r="3460" spans="1:26" x14ac:dyDescent="0.35">
      <c r="A3460">
        <v>3459</v>
      </c>
      <c r="B3460">
        <v>2021</v>
      </c>
      <c r="C3460">
        <v>11</v>
      </c>
      <c r="D3460" t="s">
        <v>52</v>
      </c>
      <c r="E3460" t="s">
        <v>53</v>
      </c>
      <c r="F3460" t="s">
        <v>34</v>
      </c>
      <c r="G3460" t="s">
        <v>35</v>
      </c>
      <c r="H3460" s="1">
        <v>44501</v>
      </c>
      <c r="I3460">
        <v>39.68</v>
      </c>
      <c r="J3460">
        <v>299.815</v>
      </c>
      <c r="K3460" t="s">
        <v>164</v>
      </c>
      <c r="L3460" s="1">
        <v>44501</v>
      </c>
      <c r="M3460">
        <v>0.11946919802867401</v>
      </c>
      <c r="N3460">
        <v>31</v>
      </c>
      <c r="O3460" t="s">
        <v>231</v>
      </c>
      <c r="P3460">
        <v>0</v>
      </c>
      <c r="Q3460">
        <v>268000554</v>
      </c>
      <c r="R3460">
        <v>0</v>
      </c>
      <c r="S3460">
        <v>0</v>
      </c>
      <c r="T3460">
        <v>0</v>
      </c>
      <c r="U3460" t="s">
        <v>53</v>
      </c>
      <c r="V3460" t="s">
        <v>34</v>
      </c>
      <c r="W3460" t="s">
        <v>35</v>
      </c>
      <c r="X3460">
        <v>2021</v>
      </c>
      <c r="Y3460">
        <v>11</v>
      </c>
      <c r="Z3460" t="s">
        <v>164</v>
      </c>
    </row>
    <row r="3461" spans="1:26" x14ac:dyDescent="0.35">
      <c r="A3461">
        <v>3460</v>
      </c>
      <c r="B3461">
        <v>2021</v>
      </c>
      <c r="C3461">
        <v>11</v>
      </c>
      <c r="D3461" t="s">
        <v>54</v>
      </c>
      <c r="E3461" t="s">
        <v>55</v>
      </c>
      <c r="F3461" t="s">
        <v>56</v>
      </c>
      <c r="G3461" t="s">
        <v>35</v>
      </c>
      <c r="H3461" t="s">
        <v>29</v>
      </c>
      <c r="I3461">
        <v>0</v>
      </c>
      <c r="J3461">
        <v>424.32600000000002</v>
      </c>
      <c r="K3461" t="s">
        <v>164</v>
      </c>
      <c r="L3461" s="1">
        <v>44501</v>
      </c>
      <c r="M3461">
        <v>0.11946919802867401</v>
      </c>
      <c r="N3461">
        <v>31</v>
      </c>
      <c r="O3461" t="s">
        <v>231</v>
      </c>
      <c r="P3461">
        <v>12656</v>
      </c>
      <c r="Q3461">
        <v>165785</v>
      </c>
      <c r="R3461">
        <v>0</v>
      </c>
      <c r="S3461">
        <v>0</v>
      </c>
      <c r="T3461">
        <v>12656</v>
      </c>
      <c r="U3461" t="s">
        <v>55</v>
      </c>
      <c r="V3461" t="s">
        <v>56</v>
      </c>
      <c r="W3461" t="s">
        <v>35</v>
      </c>
      <c r="X3461">
        <v>2021</v>
      </c>
      <c r="Y3461">
        <v>11</v>
      </c>
      <c r="Z3461" t="s">
        <v>164</v>
      </c>
    </row>
    <row r="3462" spans="1:26" x14ac:dyDescent="0.35">
      <c r="A3462">
        <v>3461</v>
      </c>
      <c r="B3462">
        <v>2021</v>
      </c>
      <c r="C3462">
        <v>11</v>
      </c>
      <c r="D3462" t="s">
        <v>57</v>
      </c>
      <c r="E3462" t="s">
        <v>58</v>
      </c>
      <c r="F3462" t="s">
        <v>59</v>
      </c>
      <c r="G3462" t="s">
        <v>60</v>
      </c>
      <c r="H3462" s="1">
        <v>44501</v>
      </c>
      <c r="I3462">
        <v>24.14</v>
      </c>
      <c r="J3462">
        <v>291.08499999999998</v>
      </c>
      <c r="K3462" t="s">
        <v>164</v>
      </c>
      <c r="L3462" s="1">
        <v>44501</v>
      </c>
      <c r="M3462">
        <v>0.11946919802867401</v>
      </c>
      <c r="N3462">
        <v>31</v>
      </c>
      <c r="O3462" t="s">
        <v>231</v>
      </c>
      <c r="P3462">
        <v>10455</v>
      </c>
      <c r="Q3462">
        <v>45099</v>
      </c>
      <c r="R3462">
        <v>0</v>
      </c>
      <c r="S3462">
        <v>0</v>
      </c>
      <c r="T3462">
        <v>10455</v>
      </c>
      <c r="U3462" t="s">
        <v>58</v>
      </c>
      <c r="V3462" t="s">
        <v>59</v>
      </c>
      <c r="W3462" t="s">
        <v>60</v>
      </c>
      <c r="X3462">
        <v>2021</v>
      </c>
      <c r="Y3462">
        <v>11</v>
      </c>
      <c r="Z3462" t="s">
        <v>164</v>
      </c>
    </row>
    <row r="3463" spans="1:26" x14ac:dyDescent="0.35">
      <c r="A3463">
        <v>3462</v>
      </c>
      <c r="B3463">
        <v>2021</v>
      </c>
      <c r="C3463">
        <v>11</v>
      </c>
      <c r="D3463" t="s">
        <v>61</v>
      </c>
      <c r="E3463" t="s">
        <v>62</v>
      </c>
      <c r="F3463" t="s">
        <v>63</v>
      </c>
      <c r="G3463" t="s">
        <v>60</v>
      </c>
      <c r="H3463" t="s">
        <v>29</v>
      </c>
      <c r="I3463">
        <v>0</v>
      </c>
      <c r="J3463">
        <v>16</v>
      </c>
      <c r="K3463" t="s">
        <v>164</v>
      </c>
      <c r="L3463" s="1">
        <v>44501</v>
      </c>
      <c r="M3463">
        <v>0.11946919802867401</v>
      </c>
      <c r="N3463">
        <v>31</v>
      </c>
      <c r="O3463" t="s">
        <v>231</v>
      </c>
      <c r="P3463">
        <v>706</v>
      </c>
      <c r="Q3463">
        <v>1522</v>
      </c>
      <c r="R3463">
        <v>0</v>
      </c>
      <c r="S3463">
        <v>0</v>
      </c>
      <c r="T3463">
        <v>706</v>
      </c>
      <c r="U3463" t="s">
        <v>62</v>
      </c>
      <c r="V3463" t="s">
        <v>63</v>
      </c>
      <c r="W3463" t="s">
        <v>60</v>
      </c>
      <c r="X3463">
        <v>2021</v>
      </c>
      <c r="Y3463">
        <v>11</v>
      </c>
      <c r="Z3463" t="s">
        <v>164</v>
      </c>
    </row>
    <row r="3464" spans="1:26" x14ac:dyDescent="0.35">
      <c r="A3464">
        <v>3463</v>
      </c>
      <c r="B3464">
        <v>2021</v>
      </c>
      <c r="C3464">
        <v>11</v>
      </c>
      <c r="D3464" t="s">
        <v>64</v>
      </c>
      <c r="E3464" t="s">
        <v>65</v>
      </c>
      <c r="F3464" t="s">
        <v>66</v>
      </c>
      <c r="G3464" t="s">
        <v>28</v>
      </c>
      <c r="H3464" t="s">
        <v>29</v>
      </c>
      <c r="I3464">
        <v>0</v>
      </c>
      <c r="J3464">
        <v>0</v>
      </c>
      <c r="K3464" t="s">
        <v>164</v>
      </c>
      <c r="L3464" s="1">
        <v>44501</v>
      </c>
      <c r="M3464">
        <v>0.11946919802867401</v>
      </c>
      <c r="N3464">
        <v>31</v>
      </c>
      <c r="O3464" t="s">
        <v>231</v>
      </c>
      <c r="P3464">
        <v>0</v>
      </c>
      <c r="Q3464">
        <v>96354036</v>
      </c>
      <c r="R3464">
        <v>0</v>
      </c>
      <c r="S3464">
        <v>0</v>
      </c>
      <c r="T3464">
        <v>0</v>
      </c>
      <c r="U3464" t="s">
        <v>65</v>
      </c>
      <c r="V3464" t="s">
        <v>66</v>
      </c>
      <c r="W3464" t="s">
        <v>28</v>
      </c>
      <c r="X3464">
        <v>2021</v>
      </c>
      <c r="Y3464">
        <v>11</v>
      </c>
      <c r="Z3464" t="s">
        <v>164</v>
      </c>
    </row>
    <row r="3465" spans="1:26" x14ac:dyDescent="0.35">
      <c r="A3465">
        <v>3464</v>
      </c>
      <c r="B3465">
        <v>2021</v>
      </c>
      <c r="C3465">
        <v>11</v>
      </c>
      <c r="D3465" t="s">
        <v>67</v>
      </c>
      <c r="E3465" t="s">
        <v>68</v>
      </c>
      <c r="F3465" t="s">
        <v>69</v>
      </c>
      <c r="G3465" t="s">
        <v>35</v>
      </c>
      <c r="H3465" t="s">
        <v>29</v>
      </c>
      <c r="I3465">
        <v>0</v>
      </c>
      <c r="J3465">
        <v>0</v>
      </c>
      <c r="K3465" t="s">
        <v>164</v>
      </c>
      <c r="L3465" s="1">
        <v>44501</v>
      </c>
      <c r="M3465">
        <v>0.11946919802867401</v>
      </c>
      <c r="N3465">
        <v>31</v>
      </c>
      <c r="O3465" t="s">
        <v>29</v>
      </c>
      <c r="P3465" t="s">
        <v>29</v>
      </c>
      <c r="Q3465" t="s">
        <v>29</v>
      </c>
      <c r="R3465" t="s">
        <v>29</v>
      </c>
      <c r="S3465" t="s">
        <v>29</v>
      </c>
      <c r="T3465" t="s">
        <v>29</v>
      </c>
      <c r="U3465" t="s">
        <v>29</v>
      </c>
      <c r="V3465" t="s">
        <v>29</v>
      </c>
      <c r="W3465" t="s">
        <v>29</v>
      </c>
      <c r="X3465" t="s">
        <v>29</v>
      </c>
      <c r="Y3465" t="s">
        <v>29</v>
      </c>
      <c r="Z3465" t="s">
        <v>29</v>
      </c>
    </row>
    <row r="3466" spans="1:26" x14ac:dyDescent="0.35">
      <c r="A3466">
        <v>3465</v>
      </c>
      <c r="B3466">
        <v>2021</v>
      </c>
      <c r="C3466">
        <v>11</v>
      </c>
      <c r="D3466" t="s">
        <v>70</v>
      </c>
      <c r="E3466" t="s">
        <v>71</v>
      </c>
      <c r="F3466" t="s">
        <v>72</v>
      </c>
      <c r="G3466" t="s">
        <v>28</v>
      </c>
      <c r="H3466" t="s">
        <v>29</v>
      </c>
      <c r="I3466">
        <v>0</v>
      </c>
      <c r="J3466">
        <v>8.91</v>
      </c>
      <c r="K3466" t="s">
        <v>164</v>
      </c>
      <c r="L3466" s="1">
        <v>44501</v>
      </c>
      <c r="M3466">
        <v>0.11946919802867401</v>
      </c>
      <c r="N3466">
        <v>31</v>
      </c>
      <c r="O3466" t="s">
        <v>231</v>
      </c>
      <c r="P3466">
        <v>0</v>
      </c>
      <c r="Q3466">
        <v>77600</v>
      </c>
      <c r="R3466">
        <v>0</v>
      </c>
      <c r="S3466">
        <v>0</v>
      </c>
      <c r="T3466">
        <v>0</v>
      </c>
      <c r="U3466" t="s">
        <v>71</v>
      </c>
      <c r="V3466" t="s">
        <v>72</v>
      </c>
      <c r="W3466" t="s">
        <v>28</v>
      </c>
      <c r="X3466">
        <v>2021</v>
      </c>
      <c r="Y3466">
        <v>11</v>
      </c>
      <c r="Z3466" t="s">
        <v>164</v>
      </c>
    </row>
    <row r="3467" spans="1:26" x14ac:dyDescent="0.35">
      <c r="A3467">
        <v>3466</v>
      </c>
      <c r="B3467">
        <v>2021</v>
      </c>
      <c r="C3467">
        <v>11</v>
      </c>
      <c r="D3467" t="s">
        <v>73</v>
      </c>
      <c r="E3467" t="s">
        <v>74</v>
      </c>
      <c r="F3467" t="s">
        <v>66</v>
      </c>
      <c r="G3467" t="s">
        <v>28</v>
      </c>
      <c r="H3467" t="s">
        <v>29</v>
      </c>
      <c r="I3467">
        <v>0</v>
      </c>
      <c r="J3467">
        <v>109.5</v>
      </c>
      <c r="K3467" t="s">
        <v>164</v>
      </c>
      <c r="L3467" s="1">
        <v>44501</v>
      </c>
      <c r="M3467">
        <v>0.11946919802867401</v>
      </c>
      <c r="N3467">
        <v>31</v>
      </c>
      <c r="O3467" t="s">
        <v>231</v>
      </c>
      <c r="P3467">
        <v>0</v>
      </c>
      <c r="Q3467">
        <v>120920</v>
      </c>
      <c r="R3467">
        <v>0</v>
      </c>
      <c r="S3467">
        <v>0</v>
      </c>
      <c r="T3467">
        <v>0</v>
      </c>
      <c r="U3467" t="s">
        <v>74</v>
      </c>
      <c r="V3467" t="s">
        <v>66</v>
      </c>
      <c r="W3467" t="s">
        <v>28</v>
      </c>
      <c r="X3467">
        <v>2021</v>
      </c>
      <c r="Y3467">
        <v>11</v>
      </c>
      <c r="Z3467" t="s">
        <v>164</v>
      </c>
    </row>
    <row r="3468" spans="1:26" x14ac:dyDescent="0.35">
      <c r="A3468">
        <v>3467</v>
      </c>
      <c r="B3468">
        <v>2021</v>
      </c>
      <c r="C3468">
        <v>11</v>
      </c>
      <c r="D3468" t="s">
        <v>75</v>
      </c>
      <c r="E3468" t="s">
        <v>76</v>
      </c>
      <c r="F3468" t="s">
        <v>44</v>
      </c>
      <c r="G3468" t="s">
        <v>35</v>
      </c>
      <c r="H3468" t="s">
        <v>29</v>
      </c>
      <c r="I3468">
        <v>0</v>
      </c>
      <c r="J3468">
        <v>0</v>
      </c>
      <c r="K3468" t="s">
        <v>164</v>
      </c>
      <c r="L3468" s="1">
        <v>44501</v>
      </c>
      <c r="M3468">
        <v>0.11946919802867401</v>
      </c>
      <c r="N3468">
        <v>31</v>
      </c>
      <c r="O3468" t="s">
        <v>231</v>
      </c>
      <c r="P3468">
        <v>0</v>
      </c>
      <c r="Q3468">
        <v>25517029</v>
      </c>
      <c r="R3468">
        <v>0</v>
      </c>
      <c r="S3468">
        <v>0</v>
      </c>
      <c r="T3468">
        <v>0</v>
      </c>
      <c r="U3468" t="s">
        <v>76</v>
      </c>
      <c r="V3468" t="s">
        <v>44</v>
      </c>
      <c r="W3468" t="s">
        <v>35</v>
      </c>
      <c r="X3468">
        <v>2021</v>
      </c>
      <c r="Y3468">
        <v>11</v>
      </c>
      <c r="Z3468" t="s">
        <v>164</v>
      </c>
    </row>
    <row r="3469" spans="1:26" x14ac:dyDescent="0.35">
      <c r="A3469">
        <v>3468</v>
      </c>
      <c r="B3469">
        <v>2021</v>
      </c>
      <c r="C3469">
        <v>11</v>
      </c>
      <c r="D3469" t="s">
        <v>77</v>
      </c>
      <c r="E3469" t="s">
        <v>78</v>
      </c>
      <c r="F3469" t="s">
        <v>34</v>
      </c>
      <c r="G3469" t="s">
        <v>35</v>
      </c>
      <c r="H3469" t="s">
        <v>29</v>
      </c>
      <c r="I3469">
        <v>0</v>
      </c>
      <c r="J3469">
        <v>0</v>
      </c>
      <c r="K3469" t="s">
        <v>164</v>
      </c>
      <c r="L3469" s="1">
        <v>44501</v>
      </c>
      <c r="M3469">
        <v>0.11946919802867401</v>
      </c>
      <c r="N3469">
        <v>31</v>
      </c>
      <c r="O3469" t="s">
        <v>231</v>
      </c>
      <c r="P3469">
        <v>0</v>
      </c>
      <c r="Q3469">
        <v>506683</v>
      </c>
      <c r="R3469">
        <v>0</v>
      </c>
      <c r="S3469">
        <v>0</v>
      </c>
      <c r="T3469">
        <v>0</v>
      </c>
      <c r="U3469" t="s">
        <v>78</v>
      </c>
      <c r="V3469" t="s">
        <v>34</v>
      </c>
      <c r="W3469" t="s">
        <v>35</v>
      </c>
      <c r="X3469">
        <v>2021</v>
      </c>
      <c r="Y3469">
        <v>11</v>
      </c>
      <c r="Z3469" t="s">
        <v>164</v>
      </c>
    </row>
    <row r="3470" spans="1:26" x14ac:dyDescent="0.35">
      <c r="A3470">
        <v>3469</v>
      </c>
      <c r="B3470">
        <v>2021</v>
      </c>
      <c r="C3470">
        <v>11</v>
      </c>
      <c r="D3470" t="s">
        <v>79</v>
      </c>
      <c r="E3470" t="s">
        <v>80</v>
      </c>
      <c r="F3470" t="s">
        <v>81</v>
      </c>
      <c r="G3470" t="s">
        <v>35</v>
      </c>
      <c r="H3470" t="s">
        <v>29</v>
      </c>
      <c r="I3470">
        <v>0</v>
      </c>
      <c r="J3470">
        <v>12.08</v>
      </c>
      <c r="K3470" t="s">
        <v>164</v>
      </c>
      <c r="L3470" s="1">
        <v>44501</v>
      </c>
      <c r="M3470">
        <v>0.11946919802867401</v>
      </c>
      <c r="N3470">
        <v>31</v>
      </c>
      <c r="O3470" t="s">
        <v>231</v>
      </c>
      <c r="P3470">
        <v>0</v>
      </c>
      <c r="Q3470">
        <v>0</v>
      </c>
      <c r="R3470">
        <v>677</v>
      </c>
      <c r="S3470">
        <v>149</v>
      </c>
      <c r="T3470">
        <v>826</v>
      </c>
      <c r="U3470" t="s">
        <v>80</v>
      </c>
      <c r="V3470" t="s">
        <v>81</v>
      </c>
      <c r="W3470" t="s">
        <v>35</v>
      </c>
      <c r="X3470">
        <v>2021</v>
      </c>
      <c r="Y3470">
        <v>11</v>
      </c>
      <c r="Z3470" t="s">
        <v>164</v>
      </c>
    </row>
    <row r="3471" spans="1:26" x14ac:dyDescent="0.35">
      <c r="A3471">
        <v>3470</v>
      </c>
      <c r="B3471">
        <v>2021</v>
      </c>
      <c r="C3471">
        <v>11</v>
      </c>
      <c r="D3471" t="s">
        <v>82</v>
      </c>
      <c r="E3471" t="s">
        <v>83</v>
      </c>
      <c r="F3471" t="s">
        <v>84</v>
      </c>
      <c r="G3471" t="s">
        <v>28</v>
      </c>
      <c r="H3471" t="s">
        <v>29</v>
      </c>
      <c r="I3471">
        <v>0</v>
      </c>
      <c r="J3471">
        <v>17.3</v>
      </c>
      <c r="K3471" t="s">
        <v>164</v>
      </c>
      <c r="L3471" s="1">
        <v>44501</v>
      </c>
      <c r="M3471">
        <v>0.11946919802867401</v>
      </c>
      <c r="N3471">
        <v>31</v>
      </c>
      <c r="O3471" t="s">
        <v>231</v>
      </c>
      <c r="P3471">
        <v>0</v>
      </c>
      <c r="Q3471">
        <v>40800</v>
      </c>
      <c r="R3471">
        <v>0</v>
      </c>
      <c r="S3471">
        <v>0</v>
      </c>
      <c r="T3471">
        <v>0</v>
      </c>
      <c r="U3471" t="s">
        <v>83</v>
      </c>
      <c r="V3471" t="s">
        <v>84</v>
      </c>
      <c r="W3471" t="s">
        <v>28</v>
      </c>
      <c r="X3471">
        <v>2021</v>
      </c>
      <c r="Y3471">
        <v>11</v>
      </c>
      <c r="Z3471" t="s">
        <v>164</v>
      </c>
    </row>
    <row r="3472" spans="1:26" x14ac:dyDescent="0.35">
      <c r="A3472">
        <v>3471</v>
      </c>
      <c r="B3472">
        <v>2021</v>
      </c>
      <c r="C3472">
        <v>11</v>
      </c>
      <c r="D3472" t="s">
        <v>85</v>
      </c>
      <c r="E3472" t="s">
        <v>86</v>
      </c>
      <c r="F3472" t="s">
        <v>38</v>
      </c>
      <c r="G3472" t="s">
        <v>28</v>
      </c>
      <c r="H3472" s="1">
        <v>44501</v>
      </c>
      <c r="I3472">
        <v>68.66</v>
      </c>
      <c r="J3472">
        <v>98.56</v>
      </c>
      <c r="K3472" t="s">
        <v>164</v>
      </c>
      <c r="L3472" s="1">
        <v>44501</v>
      </c>
      <c r="M3472">
        <v>0.11946919802867401</v>
      </c>
      <c r="N3472">
        <v>31</v>
      </c>
      <c r="O3472" t="s">
        <v>231</v>
      </c>
      <c r="P3472">
        <v>0</v>
      </c>
      <c r="Q3472">
        <v>197213620</v>
      </c>
      <c r="R3472">
        <v>0</v>
      </c>
      <c r="S3472">
        <v>0</v>
      </c>
      <c r="T3472">
        <v>0</v>
      </c>
      <c r="U3472" t="s">
        <v>86</v>
      </c>
      <c r="V3472" t="s">
        <v>38</v>
      </c>
      <c r="W3472" t="s">
        <v>28</v>
      </c>
      <c r="X3472">
        <v>2021</v>
      </c>
      <c r="Y3472">
        <v>11</v>
      </c>
      <c r="Z3472" t="s">
        <v>164</v>
      </c>
    </row>
    <row r="3473" spans="1:26" x14ac:dyDescent="0.35">
      <c r="A3473">
        <v>3472</v>
      </c>
      <c r="B3473">
        <v>2021</v>
      </c>
      <c r="C3473">
        <v>11</v>
      </c>
      <c r="D3473" t="s">
        <v>87</v>
      </c>
      <c r="E3473" t="s">
        <v>76</v>
      </c>
      <c r="F3473" t="s">
        <v>27</v>
      </c>
      <c r="G3473" t="s">
        <v>28</v>
      </c>
      <c r="H3473" s="1">
        <v>44501</v>
      </c>
      <c r="I3473">
        <v>33.97</v>
      </c>
      <c r="J3473">
        <v>37.67</v>
      </c>
      <c r="K3473" t="s">
        <v>164</v>
      </c>
      <c r="L3473" s="1">
        <v>44501</v>
      </c>
      <c r="M3473">
        <v>0.11946919802867401</v>
      </c>
      <c r="N3473">
        <v>31</v>
      </c>
      <c r="O3473" t="s">
        <v>231</v>
      </c>
      <c r="P3473">
        <v>0</v>
      </c>
      <c r="Q3473">
        <v>48532242</v>
      </c>
      <c r="R3473">
        <v>0</v>
      </c>
      <c r="S3473">
        <v>0</v>
      </c>
      <c r="T3473">
        <v>0</v>
      </c>
      <c r="U3473" t="s">
        <v>76</v>
      </c>
      <c r="V3473" t="s">
        <v>27</v>
      </c>
      <c r="W3473" t="s">
        <v>28</v>
      </c>
      <c r="X3473">
        <v>2021</v>
      </c>
      <c r="Y3473">
        <v>11</v>
      </c>
      <c r="Z3473" t="s">
        <v>164</v>
      </c>
    </row>
    <row r="3474" spans="1:26" x14ac:dyDescent="0.35">
      <c r="A3474">
        <v>3473</v>
      </c>
      <c r="B3474">
        <v>2021</v>
      </c>
      <c r="C3474">
        <v>11</v>
      </c>
      <c r="D3474" t="s">
        <v>88</v>
      </c>
      <c r="E3474" t="s">
        <v>89</v>
      </c>
      <c r="F3474" t="s">
        <v>49</v>
      </c>
      <c r="G3474" t="s">
        <v>28</v>
      </c>
      <c r="H3474" t="s">
        <v>29</v>
      </c>
      <c r="I3474">
        <v>0</v>
      </c>
      <c r="J3474">
        <v>43.2</v>
      </c>
      <c r="K3474" t="s">
        <v>164</v>
      </c>
      <c r="L3474" s="1">
        <v>44501</v>
      </c>
      <c r="M3474">
        <v>0.11946919802867401</v>
      </c>
      <c r="N3474">
        <v>31</v>
      </c>
      <c r="O3474" t="s">
        <v>231</v>
      </c>
      <c r="P3474">
        <v>0</v>
      </c>
      <c r="Q3474">
        <v>66598649</v>
      </c>
      <c r="R3474">
        <v>0</v>
      </c>
      <c r="S3474">
        <v>0</v>
      </c>
      <c r="T3474">
        <v>0</v>
      </c>
      <c r="U3474" t="s">
        <v>89</v>
      </c>
      <c r="V3474" t="s">
        <v>49</v>
      </c>
      <c r="W3474" t="s">
        <v>28</v>
      </c>
      <c r="X3474">
        <v>2021</v>
      </c>
      <c r="Y3474">
        <v>11</v>
      </c>
      <c r="Z3474" t="s">
        <v>164</v>
      </c>
    </row>
    <row r="3475" spans="1:26" x14ac:dyDescent="0.35">
      <c r="A3475">
        <v>3474</v>
      </c>
      <c r="B3475">
        <v>2021</v>
      </c>
      <c r="C3475">
        <v>11</v>
      </c>
      <c r="D3475" t="s">
        <v>90</v>
      </c>
      <c r="E3475" t="s">
        <v>51</v>
      </c>
      <c r="F3475" t="s">
        <v>59</v>
      </c>
      <c r="G3475" t="s">
        <v>60</v>
      </c>
      <c r="H3475" t="s">
        <v>29</v>
      </c>
      <c r="I3475">
        <v>0</v>
      </c>
      <c r="J3475">
        <v>12.8</v>
      </c>
      <c r="K3475" t="s">
        <v>164</v>
      </c>
      <c r="L3475" s="1">
        <v>44501</v>
      </c>
      <c r="M3475">
        <v>0.11946919802867401</v>
      </c>
      <c r="N3475">
        <v>31</v>
      </c>
      <c r="O3475" t="s">
        <v>231</v>
      </c>
      <c r="P3475">
        <v>0</v>
      </c>
      <c r="Q3475">
        <v>7047707</v>
      </c>
      <c r="R3475">
        <v>0</v>
      </c>
      <c r="S3475">
        <v>0</v>
      </c>
      <c r="T3475">
        <v>0</v>
      </c>
      <c r="U3475" t="s">
        <v>51</v>
      </c>
      <c r="V3475" t="s">
        <v>59</v>
      </c>
      <c r="W3475" t="s">
        <v>60</v>
      </c>
      <c r="X3475">
        <v>2021</v>
      </c>
      <c r="Y3475">
        <v>11</v>
      </c>
      <c r="Z3475" t="s">
        <v>164</v>
      </c>
    </row>
    <row r="3476" spans="1:26" x14ac:dyDescent="0.35">
      <c r="A3476">
        <v>3475</v>
      </c>
      <c r="B3476">
        <v>2021</v>
      </c>
      <c r="C3476">
        <v>11</v>
      </c>
      <c r="D3476" t="s">
        <v>91</v>
      </c>
      <c r="E3476" t="s">
        <v>80</v>
      </c>
      <c r="F3476" t="s">
        <v>92</v>
      </c>
      <c r="G3476" t="s">
        <v>28</v>
      </c>
      <c r="H3476" t="s">
        <v>29</v>
      </c>
      <c r="I3476">
        <v>0</v>
      </c>
      <c r="J3476">
        <v>12.24</v>
      </c>
      <c r="K3476" t="s">
        <v>164</v>
      </c>
      <c r="L3476" s="1">
        <v>44501</v>
      </c>
      <c r="M3476">
        <v>0.11946919802867401</v>
      </c>
      <c r="N3476">
        <v>31</v>
      </c>
      <c r="O3476" t="s">
        <v>231</v>
      </c>
      <c r="P3476">
        <v>0</v>
      </c>
      <c r="Q3476">
        <v>0</v>
      </c>
      <c r="R3476">
        <v>595</v>
      </c>
      <c r="S3476">
        <v>87</v>
      </c>
      <c r="T3476">
        <v>682</v>
      </c>
      <c r="U3476" t="s">
        <v>80</v>
      </c>
      <c r="V3476" t="s">
        <v>92</v>
      </c>
      <c r="W3476" t="s">
        <v>28</v>
      </c>
      <c r="X3476">
        <v>2021</v>
      </c>
      <c r="Y3476">
        <v>11</v>
      </c>
      <c r="Z3476" t="s">
        <v>164</v>
      </c>
    </row>
    <row r="3477" spans="1:26" x14ac:dyDescent="0.35">
      <c r="A3477">
        <v>3476</v>
      </c>
      <c r="B3477">
        <v>2021</v>
      </c>
      <c r="C3477">
        <v>11</v>
      </c>
      <c r="D3477" t="s">
        <v>93</v>
      </c>
      <c r="E3477" t="s">
        <v>94</v>
      </c>
      <c r="F3477" t="s">
        <v>95</v>
      </c>
      <c r="G3477" t="s">
        <v>60</v>
      </c>
      <c r="H3477" t="s">
        <v>29</v>
      </c>
      <c r="I3477">
        <v>0</v>
      </c>
      <c r="J3477">
        <v>11.52</v>
      </c>
      <c r="K3477" t="s">
        <v>164</v>
      </c>
      <c r="L3477" s="1">
        <v>44501</v>
      </c>
      <c r="M3477">
        <v>0.11946919802867401</v>
      </c>
      <c r="N3477">
        <v>31</v>
      </c>
      <c r="O3477" t="s">
        <v>231</v>
      </c>
      <c r="P3477">
        <v>832</v>
      </c>
      <c r="Q3477">
        <v>2230</v>
      </c>
      <c r="R3477">
        <v>0</v>
      </c>
      <c r="S3477">
        <v>0</v>
      </c>
      <c r="T3477">
        <v>832</v>
      </c>
      <c r="U3477" t="s">
        <v>94</v>
      </c>
      <c r="V3477" t="s">
        <v>95</v>
      </c>
      <c r="W3477" t="s">
        <v>60</v>
      </c>
      <c r="X3477">
        <v>2021</v>
      </c>
      <c r="Y3477">
        <v>11</v>
      </c>
      <c r="Z3477" t="s">
        <v>164</v>
      </c>
    </row>
    <row r="3478" spans="1:26" x14ac:dyDescent="0.35">
      <c r="A3478">
        <v>3477</v>
      </c>
      <c r="B3478">
        <v>2021</v>
      </c>
      <c r="C3478">
        <v>11</v>
      </c>
      <c r="D3478" t="s">
        <v>96</v>
      </c>
      <c r="E3478" t="s">
        <v>97</v>
      </c>
      <c r="F3478" t="s">
        <v>72</v>
      </c>
      <c r="G3478" t="s">
        <v>28</v>
      </c>
      <c r="H3478" t="s">
        <v>29</v>
      </c>
      <c r="I3478">
        <v>0</v>
      </c>
      <c r="J3478">
        <v>29.9</v>
      </c>
      <c r="K3478" t="s">
        <v>164</v>
      </c>
      <c r="L3478" s="1">
        <v>44501</v>
      </c>
      <c r="M3478">
        <v>0.11946919802867401</v>
      </c>
      <c r="N3478">
        <v>31</v>
      </c>
      <c r="O3478" t="s">
        <v>231</v>
      </c>
      <c r="P3478">
        <v>0</v>
      </c>
      <c r="Q3478">
        <v>188160</v>
      </c>
      <c r="R3478">
        <v>0</v>
      </c>
      <c r="S3478">
        <v>0</v>
      </c>
      <c r="T3478">
        <v>0</v>
      </c>
      <c r="U3478" t="s">
        <v>97</v>
      </c>
      <c r="V3478" t="s">
        <v>72</v>
      </c>
      <c r="W3478" t="s">
        <v>28</v>
      </c>
      <c r="X3478">
        <v>2021</v>
      </c>
      <c r="Y3478">
        <v>11</v>
      </c>
      <c r="Z3478" t="s">
        <v>164</v>
      </c>
    </row>
    <row r="3479" spans="1:26" x14ac:dyDescent="0.35">
      <c r="A3479">
        <v>3478</v>
      </c>
      <c r="B3479">
        <v>2021</v>
      </c>
      <c r="C3479">
        <v>11</v>
      </c>
      <c r="D3479" t="s">
        <v>98</v>
      </c>
      <c r="E3479" t="s">
        <v>99</v>
      </c>
      <c r="F3479" t="s">
        <v>100</v>
      </c>
      <c r="G3479" t="s">
        <v>60</v>
      </c>
      <c r="H3479" t="s">
        <v>29</v>
      </c>
      <c r="I3479">
        <v>0</v>
      </c>
      <c r="J3479">
        <v>120</v>
      </c>
      <c r="K3479" t="s">
        <v>164</v>
      </c>
      <c r="L3479" s="1">
        <v>44501</v>
      </c>
      <c r="M3479">
        <v>0.11946919802867401</v>
      </c>
      <c r="N3479">
        <v>31</v>
      </c>
      <c r="O3479" t="s">
        <v>231</v>
      </c>
      <c r="P3479">
        <v>3648</v>
      </c>
      <c r="Q3479">
        <v>14976</v>
      </c>
      <c r="R3479">
        <v>0</v>
      </c>
      <c r="S3479">
        <v>0</v>
      </c>
      <c r="T3479">
        <v>3648</v>
      </c>
      <c r="U3479" t="s">
        <v>99</v>
      </c>
      <c r="V3479" t="s">
        <v>100</v>
      </c>
      <c r="W3479" t="s">
        <v>60</v>
      </c>
      <c r="X3479">
        <v>2021</v>
      </c>
      <c r="Y3479">
        <v>11</v>
      </c>
      <c r="Z3479" t="s">
        <v>164</v>
      </c>
    </row>
    <row r="3480" spans="1:26" x14ac:dyDescent="0.35">
      <c r="A3480">
        <v>3479</v>
      </c>
      <c r="B3480">
        <v>2021</v>
      </c>
      <c r="C3480">
        <v>11</v>
      </c>
      <c r="D3480" t="s">
        <v>101</v>
      </c>
      <c r="E3480" t="s">
        <v>102</v>
      </c>
      <c r="F3480" t="s">
        <v>103</v>
      </c>
      <c r="G3480" t="s">
        <v>28</v>
      </c>
      <c r="H3480" t="s">
        <v>29</v>
      </c>
      <c r="I3480">
        <v>0</v>
      </c>
      <c r="J3480">
        <v>3.5</v>
      </c>
      <c r="K3480" t="s">
        <v>164</v>
      </c>
      <c r="L3480" s="1">
        <v>44501</v>
      </c>
      <c r="M3480">
        <v>0.11946919802867401</v>
      </c>
      <c r="N3480">
        <v>31</v>
      </c>
      <c r="O3480" t="s">
        <v>231</v>
      </c>
      <c r="P3480">
        <v>0</v>
      </c>
      <c r="Q3480">
        <v>89100</v>
      </c>
      <c r="R3480">
        <v>0</v>
      </c>
      <c r="S3480">
        <v>0</v>
      </c>
      <c r="T3480">
        <v>0</v>
      </c>
      <c r="U3480" t="s">
        <v>102</v>
      </c>
      <c r="V3480" t="s">
        <v>103</v>
      </c>
      <c r="W3480" t="s">
        <v>28</v>
      </c>
      <c r="X3480">
        <v>2021</v>
      </c>
      <c r="Y3480">
        <v>11</v>
      </c>
      <c r="Z3480" t="s">
        <v>164</v>
      </c>
    </row>
    <row r="3481" spans="1:26" x14ac:dyDescent="0.35">
      <c r="A3481">
        <v>3480</v>
      </c>
      <c r="B3481">
        <v>2021</v>
      </c>
      <c r="C3481">
        <v>11</v>
      </c>
      <c r="D3481" t="s">
        <v>104</v>
      </c>
      <c r="E3481" t="s">
        <v>105</v>
      </c>
      <c r="F3481" t="s">
        <v>49</v>
      </c>
      <c r="G3481" t="s">
        <v>28</v>
      </c>
      <c r="H3481" t="s">
        <v>29</v>
      </c>
      <c r="I3481">
        <v>0</v>
      </c>
      <c r="J3481">
        <v>9.36</v>
      </c>
      <c r="K3481" t="s">
        <v>164</v>
      </c>
      <c r="L3481" s="1">
        <v>44501</v>
      </c>
      <c r="M3481">
        <v>0.11946919802867401</v>
      </c>
      <c r="N3481">
        <v>31</v>
      </c>
      <c r="O3481" t="s">
        <v>231</v>
      </c>
      <c r="P3481">
        <v>320</v>
      </c>
      <c r="Q3481">
        <v>7640</v>
      </c>
      <c r="R3481">
        <v>0</v>
      </c>
      <c r="S3481">
        <v>0</v>
      </c>
      <c r="T3481">
        <v>320</v>
      </c>
      <c r="U3481" t="s">
        <v>105</v>
      </c>
      <c r="V3481" t="s">
        <v>49</v>
      </c>
      <c r="W3481" t="s">
        <v>28</v>
      </c>
      <c r="X3481">
        <v>2021</v>
      </c>
      <c r="Y3481">
        <v>11</v>
      </c>
      <c r="Z3481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4" workbookViewId="0">
      <selection activeCell="G20" sqref="G20"/>
    </sheetView>
  </sheetViews>
  <sheetFormatPr defaultRowHeight="14.5" x14ac:dyDescent="0.35"/>
  <cols>
    <col min="7" max="7" width="11.7265625" bestFit="1" customWidth="1"/>
  </cols>
  <sheetData>
    <row r="1" spans="1:16" x14ac:dyDescent="0.35">
      <c r="A1" t="s">
        <v>890</v>
      </c>
      <c r="D1" t="s">
        <v>891</v>
      </c>
      <c r="G1" t="s">
        <v>892</v>
      </c>
      <c r="J1" t="s">
        <v>896</v>
      </c>
    </row>
    <row r="2" spans="1:16" x14ac:dyDescent="0.35">
      <c r="A2">
        <v>2012</v>
      </c>
      <c r="B2">
        <v>373260.37100345019</v>
      </c>
      <c r="D2">
        <v>2012</v>
      </c>
      <c r="E2">
        <v>419972.33044485038</v>
      </c>
      <c r="G2" s="6">
        <f>B2-E2</f>
        <v>-46711.959441400191</v>
      </c>
      <c r="H2" s="7">
        <f>ABS(B2-E2)/((B2+E2)/2)</f>
        <v>0.11777618183444161</v>
      </c>
      <c r="J2">
        <v>2012</v>
      </c>
      <c r="K2">
        <v>3768.233999999999</v>
      </c>
      <c r="M2">
        <v>2012</v>
      </c>
      <c r="N2">
        <v>3999.152</v>
      </c>
      <c r="P2">
        <f>K2-N2</f>
        <v>-230.91800000000103</v>
      </c>
    </row>
    <row r="3" spans="1:16" x14ac:dyDescent="0.35">
      <c r="A3">
        <v>2013</v>
      </c>
      <c r="B3">
        <v>543778.57023572526</v>
      </c>
      <c r="D3">
        <v>2013</v>
      </c>
      <c r="E3">
        <v>631857.18114985025</v>
      </c>
      <c r="G3" s="6">
        <f t="shared" ref="G3:G10" si="0">B3-E3</f>
        <v>-88078.610914124991</v>
      </c>
      <c r="H3" s="7">
        <f t="shared" ref="H3:H23" si="1">ABS(B3-E3)/((B3+E3)/2)</f>
        <v>0.14983996669090352</v>
      </c>
      <c r="J3">
        <v>2013</v>
      </c>
      <c r="K3">
        <v>7289.8309999999992</v>
      </c>
      <c r="M3">
        <v>2013</v>
      </c>
      <c r="N3">
        <v>8122.0710000000017</v>
      </c>
      <c r="P3">
        <f t="shared" ref="P3:P11" si="2">K3-N3</f>
        <v>-832.24000000000251</v>
      </c>
    </row>
    <row r="4" spans="1:16" x14ac:dyDescent="0.35">
      <c r="A4">
        <v>2014</v>
      </c>
      <c r="B4">
        <v>859142.00508275058</v>
      </c>
      <c r="D4">
        <v>2014</v>
      </c>
      <c r="E4">
        <v>955157.03847725049</v>
      </c>
      <c r="G4" s="6">
        <f t="shared" si="0"/>
        <v>-96015.033394499915</v>
      </c>
      <c r="H4" s="7">
        <f t="shared" si="1"/>
        <v>0.10584256629061556</v>
      </c>
      <c r="J4">
        <v>2014</v>
      </c>
      <c r="K4">
        <v>11777.550000000003</v>
      </c>
      <c r="M4">
        <v>2014</v>
      </c>
      <c r="N4">
        <v>12660.929999999997</v>
      </c>
      <c r="P4">
        <f t="shared" si="2"/>
        <v>-883.37999999999374</v>
      </c>
    </row>
    <row r="5" spans="1:16" x14ac:dyDescent="0.35">
      <c r="A5">
        <v>2015</v>
      </c>
      <c r="B5">
        <v>1265799.7601971761</v>
      </c>
      <c r="D5">
        <v>2015</v>
      </c>
      <c r="E5">
        <v>1381342.8489995513</v>
      </c>
      <c r="G5" s="6">
        <f t="shared" si="0"/>
        <v>-115543.08880237513</v>
      </c>
      <c r="H5" s="7">
        <f t="shared" si="1"/>
        <v>8.7296459511440203E-2</v>
      </c>
      <c r="J5">
        <v>2015</v>
      </c>
      <c r="K5">
        <v>17979.159</v>
      </c>
      <c r="M5">
        <v>2015</v>
      </c>
      <c r="N5">
        <v>19049.558999999997</v>
      </c>
      <c r="P5">
        <f t="shared" si="2"/>
        <v>-1070.3999999999978</v>
      </c>
    </row>
    <row r="6" spans="1:16" x14ac:dyDescent="0.35">
      <c r="A6">
        <v>2016</v>
      </c>
      <c r="B6">
        <v>1634081.7714787519</v>
      </c>
      <c r="D6">
        <v>2016</v>
      </c>
      <c r="E6">
        <v>1786847.203848877</v>
      </c>
      <c r="G6" s="6">
        <f t="shared" si="0"/>
        <v>-152765.43237012508</v>
      </c>
      <c r="H6" s="7">
        <f t="shared" si="1"/>
        <v>8.9312250252430017E-2</v>
      </c>
      <c r="J6">
        <v>2016</v>
      </c>
      <c r="K6">
        <v>26085.21200000001</v>
      </c>
      <c r="M6">
        <v>2016</v>
      </c>
      <c r="N6">
        <v>27472.691999999995</v>
      </c>
      <c r="P6">
        <f t="shared" si="2"/>
        <v>-1387.479999999985</v>
      </c>
    </row>
    <row r="7" spans="1:16" x14ac:dyDescent="0.35">
      <c r="A7">
        <v>2017</v>
      </c>
      <c r="B7">
        <v>2103786.0928552011</v>
      </c>
      <c r="D7">
        <v>2017</v>
      </c>
      <c r="E7">
        <v>2284093.7772710505</v>
      </c>
      <c r="G7" s="6">
        <f t="shared" si="0"/>
        <v>-180307.68441584939</v>
      </c>
      <c r="H7" s="7">
        <f t="shared" si="1"/>
        <v>8.2184421521394768E-2</v>
      </c>
      <c r="J7">
        <v>2017</v>
      </c>
      <c r="K7">
        <v>34175.131999999998</v>
      </c>
      <c r="M7">
        <v>2017</v>
      </c>
      <c r="N7">
        <v>35823.392</v>
      </c>
      <c r="P7">
        <f t="shared" si="2"/>
        <v>-1648.260000000002</v>
      </c>
    </row>
    <row r="8" spans="1:16" x14ac:dyDescent="0.35">
      <c r="A8">
        <v>2018</v>
      </c>
      <c r="B8">
        <v>2948278.5218869997</v>
      </c>
      <c r="D8">
        <v>2018</v>
      </c>
      <c r="E8">
        <v>3121820.98464305</v>
      </c>
      <c r="G8" s="6">
        <f t="shared" si="0"/>
        <v>-173542.46275605028</v>
      </c>
      <c r="H8" s="7">
        <f t="shared" si="1"/>
        <v>5.717944576340403E-2</v>
      </c>
      <c r="J8">
        <v>2018</v>
      </c>
      <c r="K8">
        <v>47302.642000000007</v>
      </c>
      <c r="M8">
        <v>2018</v>
      </c>
      <c r="N8">
        <v>48979.171999999999</v>
      </c>
      <c r="P8">
        <f t="shared" si="2"/>
        <v>-1676.5299999999916</v>
      </c>
    </row>
    <row r="9" spans="1:16" x14ac:dyDescent="0.35">
      <c r="A9">
        <v>2019</v>
      </c>
      <c r="B9">
        <v>4025183.2731671017</v>
      </c>
      <c r="D9">
        <v>2019</v>
      </c>
      <c r="E9">
        <v>4228396.5087391017</v>
      </c>
      <c r="G9" s="6">
        <f t="shared" si="0"/>
        <v>-203213.23557200003</v>
      </c>
      <c r="H9" s="7">
        <f t="shared" si="1"/>
        <v>4.9242447747943612E-2</v>
      </c>
      <c r="J9">
        <v>2019</v>
      </c>
      <c r="K9">
        <v>65890.673999999985</v>
      </c>
      <c r="M9">
        <v>2019</v>
      </c>
      <c r="N9">
        <v>67557.513999999981</v>
      </c>
      <c r="P9">
        <f t="shared" si="2"/>
        <v>-1666.8399999999965</v>
      </c>
    </row>
    <row r="10" spans="1:16" x14ac:dyDescent="0.35">
      <c r="A10">
        <v>2020</v>
      </c>
      <c r="B10">
        <v>6599743.9775591847</v>
      </c>
      <c r="D10">
        <v>2020</v>
      </c>
      <c r="E10">
        <v>6741632.8310033092</v>
      </c>
      <c r="G10" s="6">
        <f t="shared" si="0"/>
        <v>-141888.85344412457</v>
      </c>
      <c r="H10" s="7">
        <f t="shared" si="1"/>
        <v>2.127049636332291E-2</v>
      </c>
      <c r="J10">
        <v>2020</v>
      </c>
      <c r="K10">
        <v>108292.98100000001</v>
      </c>
      <c r="M10">
        <v>2020</v>
      </c>
      <c r="N10">
        <v>109039.66600000003</v>
      </c>
      <c r="P10">
        <f t="shared" si="2"/>
        <v>-746.68500000001222</v>
      </c>
    </row>
    <row r="11" spans="1:16" x14ac:dyDescent="0.35">
      <c r="A11">
        <v>2021</v>
      </c>
      <c r="B11">
        <v>11165916.34576962</v>
      </c>
      <c r="G11" t="s">
        <v>29</v>
      </c>
      <c r="H11" s="7"/>
      <c r="J11">
        <v>2021</v>
      </c>
      <c r="K11">
        <v>180979.136</v>
      </c>
    </row>
    <row r="12" spans="1:16" x14ac:dyDescent="0.35">
      <c r="H12" s="7"/>
    </row>
    <row r="13" spans="1:16" x14ac:dyDescent="0.35">
      <c r="A13" t="s">
        <v>893</v>
      </c>
      <c r="D13" t="s">
        <v>893</v>
      </c>
      <c r="H13" s="7"/>
    </row>
    <row r="14" spans="1:16" x14ac:dyDescent="0.35">
      <c r="A14">
        <v>2012</v>
      </c>
      <c r="B14">
        <v>237872.44820330018</v>
      </c>
      <c r="D14">
        <v>2012</v>
      </c>
      <c r="E14">
        <v>252377.89719107523</v>
      </c>
      <c r="G14" s="6">
        <f>B14-E14</f>
        <v>-14505.448987775046</v>
      </c>
      <c r="H14" s="7">
        <f t="shared" si="1"/>
        <v>5.9175680849776167E-2</v>
      </c>
      <c r="J14">
        <v>2012</v>
      </c>
      <c r="K14">
        <v>2562.4660000000017</v>
      </c>
      <c r="M14">
        <v>2012</v>
      </c>
      <c r="N14">
        <v>2567.4489999999996</v>
      </c>
      <c r="P14">
        <f>K14-N14</f>
        <v>-4.9829999999979009</v>
      </c>
    </row>
    <row r="15" spans="1:16" x14ac:dyDescent="0.35">
      <c r="A15">
        <v>2013</v>
      </c>
      <c r="B15">
        <v>358142.55172054999</v>
      </c>
      <c r="D15">
        <v>2013</v>
      </c>
      <c r="E15">
        <v>403843.28213967517</v>
      </c>
      <c r="G15" s="6">
        <f t="shared" ref="G15:G22" si="3">B15-E15</f>
        <v>-45700.730419125175</v>
      </c>
      <c r="H15" s="7">
        <f t="shared" si="1"/>
        <v>0.11995165366160412</v>
      </c>
      <c r="J15">
        <v>2013</v>
      </c>
      <c r="K15">
        <v>5190.5289999999959</v>
      </c>
      <c r="M15">
        <v>2013</v>
      </c>
      <c r="N15">
        <v>5622.469000000001</v>
      </c>
      <c r="P15">
        <f t="shared" ref="P15:P22" si="4">K15-N15</f>
        <v>-431.94000000000506</v>
      </c>
    </row>
    <row r="16" spans="1:16" x14ac:dyDescent="0.35">
      <c r="A16">
        <v>2014</v>
      </c>
      <c r="B16">
        <v>573353.35391435039</v>
      </c>
      <c r="D16">
        <v>2014</v>
      </c>
      <c r="E16">
        <v>618194.8247118505</v>
      </c>
      <c r="G16" s="6">
        <f t="shared" si="3"/>
        <v>-44841.470797500107</v>
      </c>
      <c r="H16" s="7">
        <f t="shared" si="1"/>
        <v>7.5265896254736786E-2</v>
      </c>
      <c r="J16">
        <v>2014</v>
      </c>
      <c r="K16">
        <v>8423.798000000008</v>
      </c>
      <c r="M16">
        <v>2014</v>
      </c>
      <c r="N16">
        <v>8834.9779999999973</v>
      </c>
      <c r="P16">
        <f t="shared" si="4"/>
        <v>-411.17999999998938</v>
      </c>
    </row>
    <row r="17" spans="1:16" x14ac:dyDescent="0.35">
      <c r="A17">
        <v>2015</v>
      </c>
      <c r="B17">
        <v>788417.26441562606</v>
      </c>
      <c r="D17">
        <v>2015</v>
      </c>
      <c r="E17">
        <v>842367.42010600085</v>
      </c>
      <c r="G17" s="6">
        <f t="shared" si="3"/>
        <v>-53950.155690374784</v>
      </c>
      <c r="H17" s="7">
        <f t="shared" si="1"/>
        <v>6.6164658280685879E-2</v>
      </c>
      <c r="J17">
        <v>2015</v>
      </c>
      <c r="K17">
        <v>12537.853000000006</v>
      </c>
      <c r="M17">
        <v>2015</v>
      </c>
      <c r="N17">
        <v>13036.293000000001</v>
      </c>
      <c r="P17">
        <f t="shared" si="4"/>
        <v>-498.43999999999505</v>
      </c>
    </row>
    <row r="18" spans="1:16" x14ac:dyDescent="0.35">
      <c r="A18">
        <v>2016</v>
      </c>
      <c r="B18">
        <v>1118885.0628435018</v>
      </c>
      <c r="D18">
        <v>2016</v>
      </c>
      <c r="E18">
        <v>1183315.1872533767</v>
      </c>
      <c r="G18" s="6">
        <f t="shared" si="3"/>
        <v>-64430.124409874901</v>
      </c>
      <c r="H18" s="7">
        <f t="shared" si="1"/>
        <v>5.5972649996162263E-2</v>
      </c>
      <c r="J18">
        <v>2016</v>
      </c>
      <c r="K18">
        <v>19327.092000000001</v>
      </c>
      <c r="M18">
        <v>2016</v>
      </c>
      <c r="N18">
        <v>19908.892000000003</v>
      </c>
      <c r="P18">
        <f t="shared" si="4"/>
        <v>-581.80000000000291</v>
      </c>
    </row>
    <row r="19" spans="1:16" x14ac:dyDescent="0.35">
      <c r="A19">
        <v>2017</v>
      </c>
      <c r="B19">
        <v>1414804.5020042006</v>
      </c>
      <c r="D19">
        <v>2017</v>
      </c>
      <c r="E19">
        <v>1502772.3273600508</v>
      </c>
      <c r="G19" s="6">
        <f t="shared" si="3"/>
        <v>-87967.82535585016</v>
      </c>
      <c r="H19" s="7">
        <f t="shared" si="1"/>
        <v>6.0301976949151063E-2</v>
      </c>
      <c r="J19">
        <v>2017</v>
      </c>
      <c r="K19">
        <v>24777.231999999971</v>
      </c>
      <c r="M19">
        <v>2017</v>
      </c>
      <c r="N19">
        <v>25571.571999999989</v>
      </c>
      <c r="P19">
        <f t="shared" si="4"/>
        <v>-794.34000000001834</v>
      </c>
    </row>
    <row r="20" spans="1:16" x14ac:dyDescent="0.35">
      <c r="A20">
        <v>2018</v>
      </c>
      <c r="B20">
        <v>1958310.4905097492</v>
      </c>
      <c r="D20">
        <v>2018</v>
      </c>
      <c r="E20">
        <v>2041905.7310740498</v>
      </c>
      <c r="G20" s="6">
        <f t="shared" si="3"/>
        <v>-83595.240564300679</v>
      </c>
      <c r="H20" s="7">
        <f t="shared" si="1"/>
        <v>4.1795361017361685E-2</v>
      </c>
      <c r="J20">
        <v>2018</v>
      </c>
      <c r="K20">
        <v>33557.612000000023</v>
      </c>
      <c r="M20">
        <v>2018</v>
      </c>
      <c r="N20">
        <v>34360.832000000009</v>
      </c>
      <c r="P20">
        <f t="shared" si="4"/>
        <v>-803.21999999998661</v>
      </c>
    </row>
    <row r="21" spans="1:16" x14ac:dyDescent="0.35">
      <c r="A21">
        <v>2019</v>
      </c>
      <c r="B21">
        <v>2655433.1310236016</v>
      </c>
      <c r="D21">
        <v>2019</v>
      </c>
      <c r="E21">
        <v>2738223.4689106019</v>
      </c>
      <c r="G21" s="6">
        <f t="shared" si="3"/>
        <v>-82790.337887000293</v>
      </c>
      <c r="H21" s="7">
        <f t="shared" si="1"/>
        <v>3.0699150512478023E-2</v>
      </c>
      <c r="J21">
        <v>2019</v>
      </c>
      <c r="K21">
        <v>46472.884000000027</v>
      </c>
      <c r="M21">
        <v>2019</v>
      </c>
      <c r="N21">
        <v>47251.804000000026</v>
      </c>
      <c r="P21">
        <f t="shared" si="4"/>
        <v>-778.91999999999825</v>
      </c>
    </row>
    <row r="22" spans="1:16" x14ac:dyDescent="0.35">
      <c r="A22">
        <v>2020</v>
      </c>
      <c r="B22">
        <v>4811352.4700308088</v>
      </c>
      <c r="D22">
        <v>2020</v>
      </c>
      <c r="E22">
        <v>4860949.1513499338</v>
      </c>
      <c r="G22" s="6">
        <f t="shared" si="3"/>
        <v>-49596.681319124997</v>
      </c>
      <c r="H22" s="7">
        <f t="shared" si="1"/>
        <v>1.0255404196554607E-2</v>
      </c>
      <c r="J22">
        <v>2020</v>
      </c>
      <c r="K22">
        <v>81618.685999999987</v>
      </c>
      <c r="M22">
        <v>2020</v>
      </c>
      <c r="N22">
        <v>82091.37099999997</v>
      </c>
      <c r="P22">
        <f t="shared" si="4"/>
        <v>-472.68499999998312</v>
      </c>
    </row>
    <row r="23" spans="1:16" x14ac:dyDescent="0.35">
      <c r="A23">
        <v>2021</v>
      </c>
      <c r="B23">
        <v>8742386.7425909955</v>
      </c>
      <c r="H23" s="7"/>
      <c r="J23">
        <v>2021</v>
      </c>
      <c r="K23">
        <v>145827.03099999993</v>
      </c>
    </row>
    <row r="25" spans="1:16" x14ac:dyDescent="0.35">
      <c r="A25" t="s">
        <v>894</v>
      </c>
      <c r="D25" t="s">
        <v>894</v>
      </c>
    </row>
    <row r="26" spans="1:16" x14ac:dyDescent="0.35">
      <c r="A26">
        <v>2012</v>
      </c>
      <c r="B26">
        <v>2663.9025920000045</v>
      </c>
      <c r="D26">
        <v>2012</v>
      </c>
      <c r="E26">
        <v>2663.9025920000045</v>
      </c>
      <c r="G26" s="6"/>
    </row>
    <row r="27" spans="1:16" x14ac:dyDescent="0.35">
      <c r="A27">
        <v>2013</v>
      </c>
      <c r="B27">
        <v>1216.3509120000042</v>
      </c>
      <c r="D27">
        <v>2013</v>
      </c>
      <c r="E27">
        <v>1216.3509120000042</v>
      </c>
      <c r="G27" s="6"/>
    </row>
    <row r="28" spans="1:16" x14ac:dyDescent="0.35">
      <c r="A28">
        <v>2014</v>
      </c>
      <c r="B28">
        <v>1698.8639680000031</v>
      </c>
      <c r="D28">
        <v>2014</v>
      </c>
      <c r="E28">
        <v>1698.8639680000031</v>
      </c>
      <c r="G28" s="6"/>
    </row>
    <row r="29" spans="1:16" x14ac:dyDescent="0.35">
      <c r="A29">
        <v>2015</v>
      </c>
      <c r="B29">
        <v>3267.123488000007</v>
      </c>
      <c r="D29">
        <v>2015</v>
      </c>
      <c r="E29">
        <v>3267.123488000007</v>
      </c>
      <c r="G29" s="6"/>
    </row>
    <row r="30" spans="1:16" x14ac:dyDescent="0.35">
      <c r="A30">
        <v>2016</v>
      </c>
      <c r="B30">
        <v>2020.6109440000096</v>
      </c>
      <c r="D30">
        <v>2016</v>
      </c>
      <c r="E30">
        <v>2020.6109440000096</v>
      </c>
      <c r="G30" s="6"/>
    </row>
    <row r="31" spans="1:16" x14ac:dyDescent="0.35">
      <c r="A31">
        <v>2017</v>
      </c>
      <c r="B31">
        <v>2408.8954880000015</v>
      </c>
      <c r="D31">
        <v>2017</v>
      </c>
      <c r="E31">
        <v>2408.8954880000015</v>
      </c>
      <c r="G31" s="6"/>
    </row>
    <row r="32" spans="1:16" x14ac:dyDescent="0.35">
      <c r="A32">
        <v>2018</v>
      </c>
      <c r="B32">
        <v>2202.5219519999969</v>
      </c>
      <c r="D32">
        <v>2018</v>
      </c>
      <c r="E32">
        <v>2202.5210879999963</v>
      </c>
      <c r="G32" s="6"/>
    </row>
    <row r="33" spans="1:7" x14ac:dyDescent="0.35">
      <c r="A33">
        <v>2019</v>
      </c>
      <c r="B33">
        <v>1773.4573440000047</v>
      </c>
      <c r="D33">
        <v>2019</v>
      </c>
      <c r="E33">
        <v>1773.4573440000047</v>
      </c>
      <c r="G33" s="6"/>
    </row>
    <row r="34" spans="1:7" x14ac:dyDescent="0.35">
      <c r="A34">
        <v>2020</v>
      </c>
      <c r="B34">
        <v>2187.4555520000144</v>
      </c>
      <c r="D34">
        <v>2020</v>
      </c>
      <c r="E34">
        <v>2187.4555520000144</v>
      </c>
      <c r="G34" s="6"/>
    </row>
    <row r="35" spans="1:7" x14ac:dyDescent="0.35">
      <c r="A35">
        <v>2021</v>
      </c>
      <c r="B35">
        <v>24073.647843499988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5" sqref="C5:C14"/>
    </sheetView>
  </sheetViews>
  <sheetFormatPr defaultRowHeight="14.5" x14ac:dyDescent="0.35"/>
  <cols>
    <col min="1" max="1" width="12.36328125" bestFit="1" customWidth="1"/>
    <col min="2" max="2" width="52.36328125" bestFit="1" customWidth="1"/>
    <col min="3" max="3" width="28" bestFit="1" customWidth="1"/>
  </cols>
  <sheetData>
    <row r="1" spans="1:3" x14ac:dyDescent="0.35">
      <c r="A1" s="3" t="s">
        <v>237</v>
      </c>
      <c r="B1" t="s">
        <v>889</v>
      </c>
    </row>
    <row r="2" spans="1:3" x14ac:dyDescent="0.35">
      <c r="A2" s="3" t="s">
        <v>883</v>
      </c>
      <c r="B2" t="s">
        <v>256</v>
      </c>
    </row>
    <row r="4" spans="1:3" x14ac:dyDescent="0.35">
      <c r="A4" s="3" t="s">
        <v>887</v>
      </c>
      <c r="B4" t="s">
        <v>888</v>
      </c>
      <c r="C4" t="s">
        <v>895</v>
      </c>
    </row>
    <row r="5" spans="1:3" x14ac:dyDescent="0.35">
      <c r="A5" s="4">
        <v>2012</v>
      </c>
      <c r="B5" s="5">
        <v>237872.44820330018</v>
      </c>
      <c r="C5" s="5">
        <v>2562.4660000000017</v>
      </c>
    </row>
    <row r="6" spans="1:3" x14ac:dyDescent="0.35">
      <c r="A6" s="4">
        <v>2013</v>
      </c>
      <c r="B6" s="5">
        <v>358142.55172054999</v>
      </c>
      <c r="C6" s="5">
        <v>5190.5289999999959</v>
      </c>
    </row>
    <row r="7" spans="1:3" x14ac:dyDescent="0.35">
      <c r="A7" s="4">
        <v>2014</v>
      </c>
      <c r="B7" s="5">
        <v>573353.35391435039</v>
      </c>
      <c r="C7" s="5">
        <v>8423.798000000008</v>
      </c>
    </row>
    <row r="8" spans="1:3" x14ac:dyDescent="0.35">
      <c r="A8" s="4">
        <v>2015</v>
      </c>
      <c r="B8" s="5">
        <v>788417.26441562606</v>
      </c>
      <c r="C8" s="5">
        <v>12537.853000000006</v>
      </c>
    </row>
    <row r="9" spans="1:3" x14ac:dyDescent="0.35">
      <c r="A9" s="4">
        <v>2016</v>
      </c>
      <c r="B9" s="5">
        <v>1118885.0628435018</v>
      </c>
      <c r="C9" s="5">
        <v>19327.092000000001</v>
      </c>
    </row>
    <row r="10" spans="1:3" x14ac:dyDescent="0.35">
      <c r="A10" s="4">
        <v>2017</v>
      </c>
      <c r="B10" s="5">
        <v>1414804.5020042006</v>
      </c>
      <c r="C10" s="5">
        <v>24777.231999999971</v>
      </c>
    </row>
    <row r="11" spans="1:3" x14ac:dyDescent="0.35">
      <c r="A11" s="4">
        <v>2018</v>
      </c>
      <c r="B11" s="5">
        <v>1958310.4905097492</v>
      </c>
      <c r="C11" s="5">
        <v>33557.612000000023</v>
      </c>
    </row>
    <row r="12" spans="1:3" x14ac:dyDescent="0.35">
      <c r="A12" s="4">
        <v>2019</v>
      </c>
      <c r="B12" s="5">
        <v>2655433.1310236016</v>
      </c>
      <c r="C12" s="5">
        <v>46472.884000000027</v>
      </c>
    </row>
    <row r="13" spans="1:3" x14ac:dyDescent="0.35">
      <c r="A13" s="4">
        <v>2020</v>
      </c>
      <c r="B13" s="5">
        <v>4811352.4700308088</v>
      </c>
      <c r="C13" s="5">
        <v>81618.685999999987</v>
      </c>
    </row>
    <row r="14" spans="1:3" x14ac:dyDescent="0.35">
      <c r="A14" s="4">
        <v>2021</v>
      </c>
      <c r="B14" s="5">
        <v>8742386.7425909955</v>
      </c>
      <c r="C14" s="5">
        <v>145827.03099999993</v>
      </c>
    </row>
    <row r="15" spans="1:3" x14ac:dyDescent="0.35">
      <c r="A15" s="4" t="s">
        <v>886</v>
      </c>
      <c r="B15" s="5">
        <v>22658958.017256685</v>
      </c>
      <c r="C15" s="5">
        <v>380295.18299999996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81"/>
  <sheetViews>
    <sheetView workbookViewId="0">
      <selection sqref="A1:XFD1048576"/>
    </sheetView>
  </sheetViews>
  <sheetFormatPr defaultRowHeight="14.5" x14ac:dyDescent="0.35"/>
  <cols>
    <col min="3" max="3" width="13.36328125" customWidth="1"/>
    <col min="4" max="4" width="39.81640625" customWidth="1"/>
    <col min="5" max="5" width="37.54296875" customWidth="1"/>
    <col min="6" max="6" width="13.453125" customWidth="1"/>
    <col min="7" max="7" width="19" customWidth="1"/>
    <col min="8" max="8" width="28.6328125" customWidth="1"/>
    <col min="10" max="10" width="23.08984375" style="2" customWidth="1"/>
    <col min="12" max="12" width="24.54296875" customWidth="1"/>
    <col min="13" max="13" width="14.90625" customWidth="1"/>
    <col min="14" max="14" width="25" customWidth="1"/>
    <col min="15" max="15" width="16.1796875" customWidth="1"/>
    <col min="16" max="16" width="25.90625" customWidth="1"/>
    <col min="17" max="17" width="25.6328125" customWidth="1"/>
    <col min="18" max="18" width="24" customWidth="1"/>
    <col min="19" max="21" width="31.6328125" customWidth="1"/>
    <col min="23" max="23" width="46.54296875" customWidth="1"/>
  </cols>
  <sheetData>
    <row r="1" spans="1:25" x14ac:dyDescent="0.35">
      <c r="A1" t="s">
        <v>232</v>
      </c>
      <c r="B1" t="s">
        <v>233</v>
      </c>
      <c r="C1" t="s">
        <v>234</v>
      </c>
      <c r="D1" t="s">
        <v>235</v>
      </c>
      <c r="E1" t="s">
        <v>236</v>
      </c>
      <c r="F1" t="s">
        <v>237</v>
      </c>
      <c r="G1" t="s">
        <v>7</v>
      </c>
      <c r="H1" t="s">
        <v>238</v>
      </c>
      <c r="I1" t="s">
        <v>9</v>
      </c>
      <c r="J1" s="2" t="s">
        <v>239</v>
      </c>
      <c r="K1" t="s">
        <v>11</v>
      </c>
      <c r="L1" t="s">
        <v>240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241</v>
      </c>
      <c r="T1" t="s">
        <v>242</v>
      </c>
      <c r="U1" t="s">
        <v>243</v>
      </c>
      <c r="V1" t="s">
        <v>883</v>
      </c>
      <c r="W1" t="s">
        <v>884</v>
      </c>
      <c r="X1" t="s">
        <v>897</v>
      </c>
      <c r="Y1" t="s">
        <v>898</v>
      </c>
    </row>
    <row r="2" spans="1:25" x14ac:dyDescent="0.35">
      <c r="A2">
        <v>2019</v>
      </c>
      <c r="B2">
        <v>5</v>
      </c>
      <c r="C2" t="s">
        <v>91</v>
      </c>
      <c r="D2" t="s">
        <v>80</v>
      </c>
      <c r="E2" t="s">
        <v>92</v>
      </c>
      <c r="F2" t="s">
        <v>28</v>
      </c>
      <c r="G2">
        <v>0</v>
      </c>
      <c r="H2">
        <v>5.94</v>
      </c>
      <c r="I2" t="s">
        <v>114</v>
      </c>
      <c r="J2" s="2">
        <v>43586</v>
      </c>
      <c r="K2">
        <v>0.18940312500000001</v>
      </c>
      <c r="L2">
        <v>30</v>
      </c>
      <c r="M2" t="s">
        <v>146</v>
      </c>
      <c r="N2">
        <v>0</v>
      </c>
      <c r="O2">
        <v>0</v>
      </c>
      <c r="P2">
        <v>1320</v>
      </c>
      <c r="Q2">
        <v>834</v>
      </c>
      <c r="R2">
        <v>2154</v>
      </c>
      <c r="S2">
        <f>IF(R2&lt;&gt;"NA",R2,0)</f>
        <v>2154</v>
      </c>
      <c r="T2">
        <f>K2*(24*L2)*H2*0.9</f>
        <v>729.03535650000003</v>
      </c>
      <c r="U2">
        <f>IF(T2&gt;0, T2-S2, 0)</f>
        <v>-1424.9646435</v>
      </c>
      <c r="V2" t="str">
        <f>INDEX('rate map'!A$1:E$327, MATCH(monthly_billed_solar!C2,'rate map'!D:D,0), 2)</f>
        <v>RTOD</v>
      </c>
      <c r="W2">
        <v>0</v>
      </c>
      <c r="X2">
        <f>S2/T2</f>
        <v>2.9545892127112494</v>
      </c>
      <c r="Y2">
        <f>W2/T2</f>
        <v>0</v>
      </c>
    </row>
    <row r="3" spans="1:25" x14ac:dyDescent="0.35">
      <c r="A3">
        <v>2019</v>
      </c>
      <c r="B3">
        <v>8</v>
      </c>
      <c r="C3" t="s">
        <v>91</v>
      </c>
      <c r="D3" t="s">
        <v>80</v>
      </c>
      <c r="E3" t="s">
        <v>92</v>
      </c>
      <c r="F3" t="s">
        <v>28</v>
      </c>
      <c r="G3">
        <v>0</v>
      </c>
      <c r="H3">
        <v>5.94</v>
      </c>
      <c r="I3" t="s">
        <v>160</v>
      </c>
      <c r="J3" s="2">
        <v>43678</v>
      </c>
      <c r="K3">
        <v>0.24758411738351299</v>
      </c>
      <c r="L3">
        <v>31</v>
      </c>
      <c r="M3" t="s">
        <v>215</v>
      </c>
      <c r="N3">
        <v>0</v>
      </c>
      <c r="O3">
        <v>0</v>
      </c>
      <c r="P3">
        <v>1506</v>
      </c>
      <c r="Q3">
        <v>806</v>
      </c>
      <c r="R3">
        <v>2312</v>
      </c>
      <c r="S3">
        <f>IF(R3&lt;&gt;"NA",R3,0)</f>
        <v>2312</v>
      </c>
      <c r="T3">
        <f>K3*(24*L3)*H3*0.9</f>
        <v>984.74701050000203</v>
      </c>
      <c r="U3">
        <f>IF(T3&gt;0, T3-S3, 0)</f>
        <v>-1327.252989499998</v>
      </c>
      <c r="V3" t="str">
        <f>INDEX('rate map'!A$1:E$327, MATCH(monthly_billed_solar!C3,'rate map'!D:D,0), 2)</f>
        <v>RTOD</v>
      </c>
      <c r="W3">
        <v>0</v>
      </c>
      <c r="X3">
        <f t="shared" ref="X3:X66" si="0">S3/T3</f>
        <v>2.3478111386457416</v>
      </c>
      <c r="Y3">
        <f t="shared" ref="Y3:Y66" si="1">W3/T3</f>
        <v>0</v>
      </c>
    </row>
    <row r="4" spans="1:25" x14ac:dyDescent="0.35">
      <c r="A4">
        <v>2019</v>
      </c>
      <c r="B4">
        <v>4</v>
      </c>
      <c r="C4" t="s">
        <v>91</v>
      </c>
      <c r="D4" t="s">
        <v>80</v>
      </c>
      <c r="E4" t="s">
        <v>92</v>
      </c>
      <c r="F4" t="s">
        <v>28</v>
      </c>
      <c r="G4">
        <v>0</v>
      </c>
      <c r="H4">
        <v>5.94</v>
      </c>
      <c r="I4" t="s">
        <v>170</v>
      </c>
      <c r="J4" s="2">
        <v>43556</v>
      </c>
      <c r="K4">
        <v>0.17730174731182799</v>
      </c>
      <c r="L4">
        <v>31</v>
      </c>
      <c r="M4" t="s">
        <v>213</v>
      </c>
      <c r="N4">
        <v>0</v>
      </c>
      <c r="O4">
        <v>0</v>
      </c>
      <c r="P4">
        <v>1411</v>
      </c>
      <c r="Q4">
        <v>598</v>
      </c>
      <c r="R4">
        <v>2009</v>
      </c>
      <c r="S4">
        <f>IF(R4&lt;&gt;"NA",R4,0)</f>
        <v>2009</v>
      </c>
      <c r="T4">
        <f>K4*(24*L4)*H4*0.9</f>
        <v>705.20422500000018</v>
      </c>
      <c r="U4">
        <f>IF(T4&gt;0, T4-S4, 0)</f>
        <v>-1303.7957749999998</v>
      </c>
      <c r="V4" t="str">
        <f>INDEX('rate map'!A$1:E$327, MATCH(monthly_billed_solar!C4,'rate map'!D:D,0), 2)</f>
        <v>RTOD</v>
      </c>
      <c r="W4">
        <v>0</v>
      </c>
      <c r="X4">
        <f t="shared" si="0"/>
        <v>2.8488201414278245</v>
      </c>
      <c r="Y4">
        <f t="shared" si="1"/>
        <v>0</v>
      </c>
    </row>
    <row r="5" spans="1:25" x14ac:dyDescent="0.35">
      <c r="A5">
        <v>2017</v>
      </c>
      <c r="B5">
        <v>6</v>
      </c>
      <c r="C5" t="s">
        <v>91</v>
      </c>
      <c r="D5" t="s">
        <v>80</v>
      </c>
      <c r="E5" t="s">
        <v>92</v>
      </c>
      <c r="F5" t="s">
        <v>28</v>
      </c>
      <c r="G5">
        <v>0</v>
      </c>
      <c r="H5">
        <v>5.94</v>
      </c>
      <c r="I5" t="s">
        <v>158</v>
      </c>
      <c r="J5" s="2">
        <v>42887</v>
      </c>
      <c r="K5">
        <v>0.25698196684587798</v>
      </c>
      <c r="L5">
        <v>31</v>
      </c>
      <c r="M5" t="s">
        <v>200</v>
      </c>
      <c r="N5">
        <v>0</v>
      </c>
      <c r="O5">
        <v>0</v>
      </c>
      <c r="P5">
        <v>1446</v>
      </c>
      <c r="Q5">
        <v>697</v>
      </c>
      <c r="R5">
        <v>2143</v>
      </c>
      <c r="S5">
        <f>IF(R5&lt;&gt;"NA",R5,0)</f>
        <v>2143</v>
      </c>
      <c r="T5">
        <f>K5*(24*L5)*H5*0.9</f>
        <v>1022.1262424999994</v>
      </c>
      <c r="U5">
        <f>IF(T5&gt;0, T5-S5, 0)</f>
        <v>-1120.8737575000005</v>
      </c>
      <c r="V5" t="str">
        <f>INDEX('rate map'!A$1:E$327, MATCH(monthly_billed_solar!C5,'rate map'!D:D,0), 2)</f>
        <v>RTOD</v>
      </c>
      <c r="W5">
        <v>0</v>
      </c>
      <c r="X5">
        <f t="shared" si="0"/>
        <v>2.0966099009046832</v>
      </c>
      <c r="Y5">
        <f t="shared" si="1"/>
        <v>0</v>
      </c>
    </row>
    <row r="6" spans="1:25" x14ac:dyDescent="0.35">
      <c r="A6">
        <v>2019</v>
      </c>
      <c r="B6">
        <v>6</v>
      </c>
      <c r="C6" t="s">
        <v>91</v>
      </c>
      <c r="D6" t="s">
        <v>80</v>
      </c>
      <c r="E6" t="s">
        <v>92</v>
      </c>
      <c r="F6" t="s">
        <v>28</v>
      </c>
      <c r="G6">
        <v>0</v>
      </c>
      <c r="H6">
        <v>5.94</v>
      </c>
      <c r="I6" t="s">
        <v>158</v>
      </c>
      <c r="J6" s="2">
        <v>43617</v>
      </c>
      <c r="K6">
        <v>0.23209150985663099</v>
      </c>
      <c r="L6">
        <v>31</v>
      </c>
      <c r="M6" t="s">
        <v>214</v>
      </c>
      <c r="N6">
        <v>0</v>
      </c>
      <c r="O6">
        <v>0</v>
      </c>
      <c r="P6">
        <v>1301</v>
      </c>
      <c r="Q6">
        <v>700</v>
      </c>
      <c r="R6">
        <v>2001</v>
      </c>
      <c r="S6">
        <f>IF(R6&lt;&gt;"NA",R6,0)</f>
        <v>2001</v>
      </c>
      <c r="T6">
        <f>K6*(24*L6)*H6*0.9</f>
        <v>923.12634150000076</v>
      </c>
      <c r="U6">
        <f>IF(T6&gt;0, T6-S6, 0)</f>
        <v>-1077.8736584999992</v>
      </c>
      <c r="V6" t="str">
        <f>INDEX('rate map'!A$1:E$327, MATCH(monthly_billed_solar!C6,'rate map'!D:D,0), 2)</f>
        <v>RTOD</v>
      </c>
      <c r="W6">
        <v>0</v>
      </c>
      <c r="X6">
        <f t="shared" si="0"/>
        <v>2.1676339521939623</v>
      </c>
      <c r="Y6">
        <f t="shared" si="1"/>
        <v>0</v>
      </c>
    </row>
    <row r="7" spans="1:25" x14ac:dyDescent="0.35">
      <c r="A7">
        <v>2017</v>
      </c>
      <c r="B7">
        <v>9</v>
      </c>
      <c r="C7" t="s">
        <v>91</v>
      </c>
      <c r="D7" t="s">
        <v>80</v>
      </c>
      <c r="E7" t="s">
        <v>92</v>
      </c>
      <c r="F7" t="s">
        <v>28</v>
      </c>
      <c r="G7">
        <v>0</v>
      </c>
      <c r="H7">
        <v>5.94</v>
      </c>
      <c r="I7" t="s">
        <v>162</v>
      </c>
      <c r="J7" s="2">
        <v>42979</v>
      </c>
      <c r="K7">
        <v>0.19742641129032301</v>
      </c>
      <c r="L7">
        <v>31</v>
      </c>
      <c r="M7" t="s">
        <v>202</v>
      </c>
      <c r="N7">
        <v>0</v>
      </c>
      <c r="O7">
        <v>0</v>
      </c>
      <c r="P7">
        <v>1251</v>
      </c>
      <c r="Q7">
        <v>562</v>
      </c>
      <c r="R7">
        <v>1813</v>
      </c>
      <c r="S7">
        <f>IF(R7&lt;&gt;"NA",R7,0)</f>
        <v>1813</v>
      </c>
      <c r="T7">
        <f>K7*(24*L7)*H7*0.9</f>
        <v>785.24854650000179</v>
      </c>
      <c r="U7">
        <f>IF(T7&gt;0, T7-S7, 0)</f>
        <v>-1027.7514534999982</v>
      </c>
      <c r="V7" t="str">
        <f>INDEX('rate map'!A$1:E$327, MATCH(monthly_billed_solar!C7,'rate map'!D:D,0), 2)</f>
        <v>RTOD</v>
      </c>
      <c r="W7">
        <v>0</v>
      </c>
      <c r="X7">
        <f t="shared" si="0"/>
        <v>2.3088231211390036</v>
      </c>
      <c r="Y7">
        <f t="shared" si="1"/>
        <v>0</v>
      </c>
    </row>
    <row r="8" spans="1:25" x14ac:dyDescent="0.35">
      <c r="A8">
        <v>2019</v>
      </c>
      <c r="B8">
        <v>7</v>
      </c>
      <c r="C8" t="s">
        <v>91</v>
      </c>
      <c r="D8" t="s">
        <v>80</v>
      </c>
      <c r="E8" t="s">
        <v>92</v>
      </c>
      <c r="F8" t="s">
        <v>28</v>
      </c>
      <c r="G8">
        <v>0</v>
      </c>
      <c r="H8">
        <v>5.94</v>
      </c>
      <c r="I8" t="s">
        <v>116</v>
      </c>
      <c r="J8" s="2">
        <v>43647</v>
      </c>
      <c r="K8">
        <v>0.25922581018518498</v>
      </c>
      <c r="L8">
        <v>30</v>
      </c>
      <c r="M8" t="s">
        <v>147</v>
      </c>
      <c r="N8">
        <v>0</v>
      </c>
      <c r="O8">
        <v>0</v>
      </c>
      <c r="P8">
        <v>1293</v>
      </c>
      <c r="Q8">
        <v>692</v>
      </c>
      <c r="R8">
        <v>1985</v>
      </c>
      <c r="S8">
        <f>IF(R8&lt;&gt;"NA",R8,0)</f>
        <v>1985</v>
      </c>
      <c r="T8">
        <f>K8*(24*L8)*H8*0.9</f>
        <v>997.79125049999936</v>
      </c>
      <c r="U8">
        <f>IF(T8&gt;0, T8-S8, 0)</f>
        <v>-987.20874950000064</v>
      </c>
      <c r="V8" t="str">
        <f>INDEX('rate map'!A$1:E$327, MATCH(monthly_billed_solar!C8,'rate map'!D:D,0), 2)</f>
        <v>RTOD</v>
      </c>
      <c r="W8">
        <v>0</v>
      </c>
      <c r="X8">
        <f t="shared" si="0"/>
        <v>1.9893940731644062</v>
      </c>
      <c r="Y8">
        <f t="shared" si="1"/>
        <v>0</v>
      </c>
    </row>
    <row r="9" spans="1:25" x14ac:dyDescent="0.35">
      <c r="A9">
        <v>2017</v>
      </c>
      <c r="B9">
        <v>5</v>
      </c>
      <c r="C9" t="s">
        <v>91</v>
      </c>
      <c r="D9" t="s">
        <v>80</v>
      </c>
      <c r="E9" t="s">
        <v>92</v>
      </c>
      <c r="F9" t="s">
        <v>28</v>
      </c>
      <c r="G9">
        <v>0</v>
      </c>
      <c r="H9">
        <v>5.94</v>
      </c>
      <c r="I9" t="s">
        <v>114</v>
      </c>
      <c r="J9" s="2">
        <v>42856</v>
      </c>
      <c r="K9">
        <v>0.183121412037037</v>
      </c>
      <c r="L9">
        <v>30</v>
      </c>
      <c r="M9" t="s">
        <v>138</v>
      </c>
      <c r="N9">
        <v>0</v>
      </c>
      <c r="O9">
        <v>0</v>
      </c>
      <c r="P9">
        <v>1123</v>
      </c>
      <c r="Q9">
        <v>560</v>
      </c>
      <c r="R9">
        <v>1683</v>
      </c>
      <c r="S9">
        <f>IF(R9&lt;&gt;"NA",R9,0)</f>
        <v>1683</v>
      </c>
      <c r="T9">
        <f>K9*(24*L9)*H9*0.9</f>
        <v>704.8562895</v>
      </c>
      <c r="U9">
        <f>IF(T9&gt;0, T9-S9, 0)</f>
        <v>-978.1437105</v>
      </c>
      <c r="V9" t="str">
        <f>INDEX('rate map'!A$1:E$327, MATCH(monthly_billed_solar!C9,'rate map'!D:D,0), 2)</f>
        <v>RTOD</v>
      </c>
      <c r="W9">
        <v>0</v>
      </c>
      <c r="X9">
        <f t="shared" si="0"/>
        <v>2.3877207667308471</v>
      </c>
      <c r="Y9">
        <f t="shared" si="1"/>
        <v>0</v>
      </c>
    </row>
    <row r="10" spans="1:25" x14ac:dyDescent="0.35">
      <c r="A10">
        <v>2017</v>
      </c>
      <c r="B10">
        <v>4</v>
      </c>
      <c r="C10" t="s">
        <v>91</v>
      </c>
      <c r="D10" t="s">
        <v>80</v>
      </c>
      <c r="E10" t="s">
        <v>92</v>
      </c>
      <c r="F10" t="s">
        <v>28</v>
      </c>
      <c r="G10">
        <v>0</v>
      </c>
      <c r="H10">
        <v>5.94</v>
      </c>
      <c r="I10" t="s">
        <v>170</v>
      </c>
      <c r="J10" s="2">
        <v>42826</v>
      </c>
      <c r="K10">
        <v>0.173643033154122</v>
      </c>
      <c r="L10">
        <v>31</v>
      </c>
      <c r="M10" t="s">
        <v>199</v>
      </c>
      <c r="N10">
        <v>0</v>
      </c>
      <c r="O10">
        <v>0</v>
      </c>
      <c r="P10">
        <v>1152</v>
      </c>
      <c r="Q10">
        <v>468</v>
      </c>
      <c r="R10">
        <v>1620</v>
      </c>
      <c r="S10">
        <f>IF(R10&lt;&gt;"NA",R10,0)</f>
        <v>1620</v>
      </c>
      <c r="T10">
        <f>K10*(24*L10)*H10*0.9</f>
        <v>690.65196750000064</v>
      </c>
      <c r="U10">
        <f>IF(T10&gt;0, T10-S10, 0)</f>
        <v>-929.34803249999936</v>
      </c>
      <c r="V10" t="str">
        <f>INDEX('rate map'!A$1:E$327, MATCH(monthly_billed_solar!C10,'rate map'!D:D,0), 2)</f>
        <v>RTOD</v>
      </c>
      <c r="W10">
        <v>0</v>
      </c>
      <c r="X10">
        <f t="shared" si="0"/>
        <v>2.3456097661808202</v>
      </c>
      <c r="Y10">
        <f t="shared" si="1"/>
        <v>0</v>
      </c>
    </row>
    <row r="11" spans="1:25" x14ac:dyDescent="0.35">
      <c r="A11">
        <v>2017</v>
      </c>
      <c r="B11">
        <v>7</v>
      </c>
      <c r="C11" t="s">
        <v>91</v>
      </c>
      <c r="D11" t="s">
        <v>80</v>
      </c>
      <c r="E11" t="s">
        <v>92</v>
      </c>
      <c r="F11" t="s">
        <v>28</v>
      </c>
      <c r="G11">
        <v>0</v>
      </c>
      <c r="H11">
        <v>5.94</v>
      </c>
      <c r="I11" t="s">
        <v>116</v>
      </c>
      <c r="J11" s="2">
        <v>42917</v>
      </c>
      <c r="K11">
        <v>0.248733680555556</v>
      </c>
      <c r="L11">
        <v>30</v>
      </c>
      <c r="M11" t="s">
        <v>139</v>
      </c>
      <c r="N11">
        <v>0</v>
      </c>
      <c r="O11">
        <v>0</v>
      </c>
      <c r="P11">
        <v>1277</v>
      </c>
      <c r="Q11">
        <v>589</v>
      </c>
      <c r="R11">
        <v>1866</v>
      </c>
      <c r="S11">
        <f>IF(R11&lt;&gt;"NA",R11,0)</f>
        <v>1866</v>
      </c>
      <c r="T11">
        <f>K11*(24*L11)*H11*0.9</f>
        <v>957.4057845000018</v>
      </c>
      <c r="U11">
        <f>IF(T11&gt;0, T11-S11, 0)</f>
        <v>-908.5942154999982</v>
      </c>
      <c r="V11" t="str">
        <f>INDEX('rate map'!A$1:E$327, MATCH(monthly_billed_solar!C11,'rate map'!D:D,0), 2)</f>
        <v>RTOD</v>
      </c>
      <c r="W11">
        <v>0</v>
      </c>
      <c r="X11">
        <f t="shared" si="0"/>
        <v>1.9490168434427257</v>
      </c>
      <c r="Y11">
        <f t="shared" si="1"/>
        <v>0</v>
      </c>
    </row>
    <row r="12" spans="1:25" x14ac:dyDescent="0.35">
      <c r="A12">
        <v>2017</v>
      </c>
      <c r="B12">
        <v>3</v>
      </c>
      <c r="C12" t="s">
        <v>91</v>
      </c>
      <c r="D12" t="s">
        <v>80</v>
      </c>
      <c r="E12" t="s">
        <v>92</v>
      </c>
      <c r="F12" t="s">
        <v>28</v>
      </c>
      <c r="G12">
        <v>0</v>
      </c>
      <c r="H12">
        <v>5.94</v>
      </c>
      <c r="I12" t="s">
        <v>30</v>
      </c>
      <c r="J12" s="2">
        <v>42795</v>
      </c>
      <c r="K12">
        <v>0.135079613095238</v>
      </c>
      <c r="L12">
        <v>28</v>
      </c>
      <c r="M12" t="s">
        <v>108</v>
      </c>
      <c r="N12">
        <v>0</v>
      </c>
      <c r="O12">
        <v>0</v>
      </c>
      <c r="P12">
        <v>1249</v>
      </c>
      <c r="Q12">
        <v>128</v>
      </c>
      <c r="R12">
        <v>1377</v>
      </c>
      <c r="S12">
        <f>IF(R12&lt;&gt;"NA",R12,0)</f>
        <v>1377</v>
      </c>
      <c r="T12">
        <f>K12*(24*L12)*H12*0.9</f>
        <v>485.27513099999976</v>
      </c>
      <c r="U12">
        <f>IF(T12&gt;0, T12-S12, 0)</f>
        <v>-891.72486900000024</v>
      </c>
      <c r="V12" t="str">
        <f>INDEX('rate map'!A$1:E$327, MATCH(monthly_billed_solar!C12,'rate map'!D:D,0), 2)</f>
        <v>RTOD</v>
      </c>
      <c r="W12">
        <v>0</v>
      </c>
      <c r="X12">
        <f t="shared" si="0"/>
        <v>2.8375655623696092</v>
      </c>
      <c r="Y12">
        <f t="shared" si="1"/>
        <v>0</v>
      </c>
    </row>
    <row r="13" spans="1:25" x14ac:dyDescent="0.35">
      <c r="A13">
        <v>2020</v>
      </c>
      <c r="B13">
        <v>4</v>
      </c>
      <c r="C13" t="s">
        <v>104</v>
      </c>
      <c r="D13" t="s">
        <v>105</v>
      </c>
      <c r="E13" t="s">
        <v>49</v>
      </c>
      <c r="F13" t="s">
        <v>28</v>
      </c>
      <c r="G13">
        <v>0</v>
      </c>
      <c r="H13">
        <v>9.36</v>
      </c>
      <c r="I13" t="s">
        <v>170</v>
      </c>
      <c r="J13" s="2">
        <v>43922</v>
      </c>
      <c r="K13">
        <v>0.16095318100358399</v>
      </c>
      <c r="L13">
        <v>31</v>
      </c>
      <c r="M13" t="s">
        <v>220</v>
      </c>
      <c r="N13">
        <v>1840</v>
      </c>
      <c r="O13">
        <v>3520</v>
      </c>
      <c r="P13">
        <v>0</v>
      </c>
      <c r="Q13">
        <v>0</v>
      </c>
      <c r="R13">
        <v>1840</v>
      </c>
      <c r="S13">
        <f>IF(R13&lt;&gt;"NA",R13,0)</f>
        <v>1840</v>
      </c>
      <c r="T13">
        <f>K13*(24*L13)*H13*0.9</f>
        <v>1008.7669799999986</v>
      </c>
      <c r="U13">
        <f>IF(T13&gt;0, T13-S13, 0)</f>
        <v>-831.23302000000137</v>
      </c>
      <c r="V13" t="str">
        <f>INDEX('rate map'!A$1:E$327, MATCH(monthly_billed_solar!C13,'rate map'!D:D,0), 2)</f>
        <v>GS3</v>
      </c>
      <c r="W13">
        <v>0</v>
      </c>
      <c r="X13">
        <f t="shared" si="0"/>
        <v>1.8240089500153964</v>
      </c>
      <c r="Y13">
        <f t="shared" si="1"/>
        <v>0</v>
      </c>
    </row>
    <row r="14" spans="1:25" x14ac:dyDescent="0.35">
      <c r="A14">
        <v>2019</v>
      </c>
      <c r="B14">
        <v>3</v>
      </c>
      <c r="C14" t="s">
        <v>91</v>
      </c>
      <c r="D14" t="s">
        <v>80</v>
      </c>
      <c r="E14" t="s">
        <v>92</v>
      </c>
      <c r="F14" t="s">
        <v>28</v>
      </c>
      <c r="G14">
        <v>0</v>
      </c>
      <c r="H14">
        <v>5.94</v>
      </c>
      <c r="I14" t="s">
        <v>30</v>
      </c>
      <c r="J14" s="2">
        <v>43525</v>
      </c>
      <c r="K14">
        <v>0.104970734126984</v>
      </c>
      <c r="L14">
        <v>28</v>
      </c>
      <c r="M14" t="s">
        <v>110</v>
      </c>
      <c r="N14">
        <v>0</v>
      </c>
      <c r="O14">
        <v>0</v>
      </c>
      <c r="P14">
        <v>997</v>
      </c>
      <c r="Q14">
        <v>155</v>
      </c>
      <c r="R14">
        <v>1152</v>
      </c>
      <c r="S14">
        <f>IF(R14&lt;&gt;"NA",R14,0)</f>
        <v>1152</v>
      </c>
      <c r="T14">
        <f>K14*(24*L14)*H14*0.9</f>
        <v>377.10862199999957</v>
      </c>
      <c r="U14">
        <f>IF(T14&gt;0, T14-S14, 0)</f>
        <v>-774.89137800000049</v>
      </c>
      <c r="V14" t="str">
        <f>INDEX('rate map'!A$1:E$327, MATCH(monthly_billed_solar!C14,'rate map'!D:D,0), 2)</f>
        <v>RTOD</v>
      </c>
      <c r="W14">
        <v>0</v>
      </c>
      <c r="X14">
        <f t="shared" si="0"/>
        <v>3.0548227560811414</v>
      </c>
      <c r="Y14">
        <f t="shared" si="1"/>
        <v>0</v>
      </c>
    </row>
    <row r="15" spans="1:25" x14ac:dyDescent="0.35">
      <c r="A15">
        <v>2017</v>
      </c>
      <c r="B15">
        <v>8</v>
      </c>
      <c r="C15" t="s">
        <v>91</v>
      </c>
      <c r="D15" t="s">
        <v>80</v>
      </c>
      <c r="E15" t="s">
        <v>92</v>
      </c>
      <c r="F15" t="s">
        <v>28</v>
      </c>
      <c r="G15">
        <v>0</v>
      </c>
      <c r="H15">
        <v>5.94</v>
      </c>
      <c r="I15" t="s">
        <v>160</v>
      </c>
      <c r="J15" s="2">
        <v>42948</v>
      </c>
      <c r="K15">
        <v>0.24541655465949799</v>
      </c>
      <c r="L15">
        <v>31</v>
      </c>
      <c r="M15" t="s">
        <v>201</v>
      </c>
      <c r="N15">
        <v>0</v>
      </c>
      <c r="O15">
        <v>0</v>
      </c>
      <c r="P15">
        <v>1135</v>
      </c>
      <c r="Q15">
        <v>562</v>
      </c>
      <c r="R15">
        <v>1697</v>
      </c>
      <c r="S15">
        <f>IF(R15&lt;&gt;"NA",R15,0)</f>
        <v>1697</v>
      </c>
      <c r="T15">
        <f>K15*(24*L15)*H15*0.9</f>
        <v>976.12569449999933</v>
      </c>
      <c r="U15">
        <f>IF(T15&gt;0, T15-S15, 0)</f>
        <v>-720.87430550000067</v>
      </c>
      <c r="V15" t="str">
        <f>INDEX('rate map'!A$1:E$327, MATCH(monthly_billed_solar!C15,'rate map'!D:D,0), 2)</f>
        <v>RTOD</v>
      </c>
      <c r="W15">
        <v>0</v>
      </c>
      <c r="X15">
        <f t="shared" si="0"/>
        <v>1.7385056141455779</v>
      </c>
      <c r="Y15">
        <f t="shared" si="1"/>
        <v>0</v>
      </c>
    </row>
    <row r="16" spans="1:25" x14ac:dyDescent="0.35">
      <c r="A16">
        <v>2015</v>
      </c>
      <c r="B16">
        <v>8</v>
      </c>
      <c r="C16" t="s">
        <v>93</v>
      </c>
      <c r="D16" t="s">
        <v>94</v>
      </c>
      <c r="E16" t="s">
        <v>95</v>
      </c>
      <c r="F16" t="s">
        <v>60</v>
      </c>
      <c r="G16">
        <v>0</v>
      </c>
      <c r="H16">
        <v>11.52</v>
      </c>
      <c r="I16" t="s">
        <v>160</v>
      </c>
      <c r="J16" s="2">
        <v>42217</v>
      </c>
      <c r="K16">
        <v>0.25429581093190001</v>
      </c>
      <c r="L16">
        <v>31</v>
      </c>
      <c r="M16" t="s">
        <v>187</v>
      </c>
      <c r="N16">
        <v>2635</v>
      </c>
      <c r="O16">
        <v>2340</v>
      </c>
      <c r="P16">
        <v>0</v>
      </c>
      <c r="Q16">
        <v>0</v>
      </c>
      <c r="R16">
        <v>2635</v>
      </c>
      <c r="S16">
        <f>IF(R16&lt;&gt;"NA",R16,0)</f>
        <v>2635</v>
      </c>
      <c r="T16">
        <f>K16*(24*L16)*H16*0.9</f>
        <v>1961.584992000003</v>
      </c>
      <c r="U16">
        <f>IF(T16&gt;0, T16-S16, 0)</f>
        <v>-673.41500799999699</v>
      </c>
      <c r="V16" t="str">
        <f>INDEX('rate map'!A$1:E$327, MATCH(monthly_billed_solar!C16,'rate map'!D:D,0), 2)</f>
        <v>AES</v>
      </c>
      <c r="W16">
        <v>0</v>
      </c>
      <c r="X16">
        <f t="shared" si="0"/>
        <v>1.3433014683260769</v>
      </c>
      <c r="Y16">
        <f t="shared" si="1"/>
        <v>0</v>
      </c>
    </row>
    <row r="17" spans="1:25" x14ac:dyDescent="0.35">
      <c r="A17">
        <v>2017</v>
      </c>
      <c r="B17">
        <v>2</v>
      </c>
      <c r="C17" t="s">
        <v>91</v>
      </c>
      <c r="D17" t="s">
        <v>80</v>
      </c>
      <c r="E17" t="s">
        <v>92</v>
      </c>
      <c r="F17" t="s">
        <v>28</v>
      </c>
      <c r="G17">
        <v>0</v>
      </c>
      <c r="H17">
        <v>5.94</v>
      </c>
      <c r="I17" t="s">
        <v>168</v>
      </c>
      <c r="J17" s="2">
        <v>42767</v>
      </c>
      <c r="K17">
        <v>7.8309811827957002E-2</v>
      </c>
      <c r="L17">
        <v>31</v>
      </c>
      <c r="M17" t="s">
        <v>198</v>
      </c>
      <c r="N17">
        <v>0</v>
      </c>
      <c r="O17">
        <v>0</v>
      </c>
      <c r="P17">
        <v>787</v>
      </c>
      <c r="Q17">
        <v>91</v>
      </c>
      <c r="R17">
        <v>878</v>
      </c>
      <c r="S17">
        <f>IF(R17&lt;&gt;"NA",R17,0)</f>
        <v>878</v>
      </c>
      <c r="T17">
        <f>K17*(24*L17)*H17*0.9</f>
        <v>311.47132500000004</v>
      </c>
      <c r="U17">
        <f>IF(T17&gt;0, T17-S17, 0)</f>
        <v>-566.52867500000002</v>
      </c>
      <c r="V17" t="str">
        <f>INDEX('rate map'!A$1:E$327, MATCH(monthly_billed_solar!C17,'rate map'!D:D,0), 2)</f>
        <v>RTOD</v>
      </c>
      <c r="W17">
        <v>0</v>
      </c>
      <c r="X17">
        <f t="shared" si="0"/>
        <v>2.8188790733785845</v>
      </c>
      <c r="Y17">
        <f t="shared" si="1"/>
        <v>0</v>
      </c>
    </row>
    <row r="18" spans="1:25" x14ac:dyDescent="0.35">
      <c r="A18">
        <v>2017</v>
      </c>
      <c r="B18">
        <v>10</v>
      </c>
      <c r="C18" t="s">
        <v>91</v>
      </c>
      <c r="D18" t="s">
        <v>80</v>
      </c>
      <c r="E18" t="s">
        <v>92</v>
      </c>
      <c r="F18" t="s">
        <v>28</v>
      </c>
      <c r="G18">
        <v>0</v>
      </c>
      <c r="H18">
        <v>5.94</v>
      </c>
      <c r="I18" t="s">
        <v>118</v>
      </c>
      <c r="J18" s="2">
        <v>43009</v>
      </c>
      <c r="K18">
        <v>0.177164814814815</v>
      </c>
      <c r="L18">
        <v>30</v>
      </c>
      <c r="M18" t="s">
        <v>140</v>
      </c>
      <c r="N18">
        <v>0</v>
      </c>
      <c r="O18">
        <v>0</v>
      </c>
      <c r="P18">
        <v>738</v>
      </c>
      <c r="Q18">
        <v>468</v>
      </c>
      <c r="R18">
        <v>1206</v>
      </c>
      <c r="S18">
        <f>IF(R18&lt;&gt;"NA",R18,0)</f>
        <v>1206</v>
      </c>
      <c r="T18">
        <f>K18*(24*L18)*H18*0.9</f>
        <v>681.92863200000079</v>
      </c>
      <c r="U18">
        <f>IF(T18&gt;0, T18-S18, 0)</f>
        <v>-524.07136799999921</v>
      </c>
      <c r="V18" t="str">
        <f>INDEX('rate map'!A$1:E$327, MATCH(monthly_billed_solar!C18,'rate map'!D:D,0), 2)</f>
        <v>RTOD</v>
      </c>
      <c r="W18">
        <v>0</v>
      </c>
      <c r="X18">
        <f t="shared" si="0"/>
        <v>1.7685135121295195</v>
      </c>
      <c r="Y18">
        <f t="shared" si="1"/>
        <v>0</v>
      </c>
    </row>
    <row r="19" spans="1:25" x14ac:dyDescent="0.35">
      <c r="A19">
        <v>2016</v>
      </c>
      <c r="B19">
        <v>12</v>
      </c>
      <c r="C19" t="s">
        <v>25</v>
      </c>
      <c r="D19" t="s">
        <v>26</v>
      </c>
      <c r="E19" t="s">
        <v>27</v>
      </c>
      <c r="F19" t="s">
        <v>28</v>
      </c>
      <c r="G19">
        <v>8.16</v>
      </c>
      <c r="H19">
        <v>79.959999999999994</v>
      </c>
      <c r="I19" t="s">
        <v>120</v>
      </c>
      <c r="J19" s="2">
        <v>42705</v>
      </c>
      <c r="K19">
        <v>7.4891666666666704E-2</v>
      </c>
      <c r="L19">
        <v>30</v>
      </c>
      <c r="M19" t="s">
        <v>137</v>
      </c>
      <c r="N19">
        <v>4304</v>
      </c>
      <c r="O19">
        <v>21428</v>
      </c>
      <c r="P19">
        <v>0</v>
      </c>
      <c r="Q19">
        <v>0</v>
      </c>
      <c r="R19">
        <v>4304</v>
      </c>
      <c r="S19">
        <f>IF(R19&lt;&gt;"NA",R19,0)</f>
        <v>4304</v>
      </c>
      <c r="T19">
        <f>K19*(24*L19)*H19*0.9</f>
        <v>3880.4428080000016</v>
      </c>
      <c r="U19">
        <f>IF(T19&gt;0, T19-S19, 0)</f>
        <v>-423.55719199999839</v>
      </c>
      <c r="V19" t="str">
        <f>INDEX('rate map'!A$1:E$327, MATCH(monthly_billed_solar!C19,'rate map'!D:D,0), 2)</f>
        <v>GS1</v>
      </c>
      <c r="W19">
        <v>0</v>
      </c>
      <c r="X19">
        <f t="shared" si="0"/>
        <v>1.1091517677123817</v>
      </c>
      <c r="Y19">
        <f t="shared" si="1"/>
        <v>0</v>
      </c>
    </row>
    <row r="20" spans="1:25" x14ac:dyDescent="0.35">
      <c r="A20">
        <v>2019</v>
      </c>
      <c r="B20">
        <v>2</v>
      </c>
      <c r="C20" t="s">
        <v>91</v>
      </c>
      <c r="D20" t="s">
        <v>80</v>
      </c>
      <c r="E20" t="s">
        <v>92</v>
      </c>
      <c r="F20" t="s">
        <v>28</v>
      </c>
      <c r="G20">
        <v>0</v>
      </c>
      <c r="H20">
        <v>5.94</v>
      </c>
      <c r="I20" t="s">
        <v>168</v>
      </c>
      <c r="J20" s="2">
        <v>43497</v>
      </c>
      <c r="K20">
        <v>7.43263888888889E-2</v>
      </c>
      <c r="L20">
        <v>31</v>
      </c>
      <c r="M20" t="s">
        <v>212</v>
      </c>
      <c r="N20">
        <v>0</v>
      </c>
      <c r="O20">
        <v>0</v>
      </c>
      <c r="P20">
        <v>594</v>
      </c>
      <c r="Q20">
        <v>68</v>
      </c>
      <c r="R20">
        <v>662</v>
      </c>
      <c r="S20">
        <f>IF(R20&lt;&gt;"NA",R20,0)</f>
        <v>662</v>
      </c>
      <c r="T20">
        <f>K20*(24*L20)*H20*0.9</f>
        <v>295.62756300000007</v>
      </c>
      <c r="U20">
        <f>IF(T20&gt;0, T20-S20, 0)</f>
        <v>-366.37243699999993</v>
      </c>
      <c r="V20" t="str">
        <f>INDEX('rate map'!A$1:E$327, MATCH(monthly_billed_solar!C20,'rate map'!D:D,0), 2)</f>
        <v>RTOD</v>
      </c>
      <c r="W20">
        <v>0</v>
      </c>
      <c r="X20">
        <f t="shared" si="0"/>
        <v>2.2393040529850725</v>
      </c>
      <c r="Y20">
        <f t="shared" si="1"/>
        <v>0</v>
      </c>
    </row>
    <row r="21" spans="1:25" x14ac:dyDescent="0.35">
      <c r="A21">
        <v>2019</v>
      </c>
      <c r="B21">
        <v>1</v>
      </c>
      <c r="C21" t="s">
        <v>91</v>
      </c>
      <c r="D21" t="s">
        <v>80</v>
      </c>
      <c r="E21" t="s">
        <v>92</v>
      </c>
      <c r="F21" t="s">
        <v>28</v>
      </c>
      <c r="G21">
        <v>0</v>
      </c>
      <c r="H21">
        <v>5.94</v>
      </c>
      <c r="I21" t="s">
        <v>166</v>
      </c>
      <c r="J21" s="2">
        <v>43466</v>
      </c>
      <c r="K21">
        <v>5.5601142473118301E-2</v>
      </c>
      <c r="L21">
        <v>31</v>
      </c>
      <c r="M21" t="s">
        <v>211</v>
      </c>
      <c r="N21">
        <v>0</v>
      </c>
      <c r="O21">
        <v>0</v>
      </c>
      <c r="P21">
        <v>468</v>
      </c>
      <c r="Q21">
        <v>58</v>
      </c>
      <c r="R21">
        <v>526</v>
      </c>
      <c r="S21">
        <f>IF(R21&lt;&gt;"NA",R21,0)</f>
        <v>526</v>
      </c>
      <c r="T21">
        <f>K21*(24*L21)*H21*0.9</f>
        <v>221.14931850000008</v>
      </c>
      <c r="U21">
        <f>IF(T21&gt;0, T21-S21, 0)</f>
        <v>-304.85068149999995</v>
      </c>
      <c r="V21" t="str">
        <f>INDEX('rate map'!A$1:E$327, MATCH(monthly_billed_solar!C21,'rate map'!D:D,0), 2)</f>
        <v>RTOD</v>
      </c>
      <c r="W21">
        <v>0</v>
      </c>
      <c r="X21">
        <f t="shared" si="0"/>
        <v>2.3784834769906822</v>
      </c>
      <c r="Y21">
        <f t="shared" si="1"/>
        <v>0</v>
      </c>
    </row>
    <row r="22" spans="1:25" x14ac:dyDescent="0.35">
      <c r="A22">
        <v>2017</v>
      </c>
      <c r="B22">
        <v>5</v>
      </c>
      <c r="C22" t="s">
        <v>104</v>
      </c>
      <c r="D22" t="s">
        <v>105</v>
      </c>
      <c r="E22" t="s">
        <v>49</v>
      </c>
      <c r="F22" t="s">
        <v>28</v>
      </c>
      <c r="G22">
        <v>0</v>
      </c>
      <c r="H22">
        <v>9.36</v>
      </c>
      <c r="I22" t="s">
        <v>114</v>
      </c>
      <c r="J22" s="2">
        <v>42856</v>
      </c>
      <c r="K22">
        <v>0.183121412037037</v>
      </c>
      <c r="L22">
        <v>30</v>
      </c>
      <c r="M22" t="s">
        <v>138</v>
      </c>
      <c r="N22">
        <v>1400</v>
      </c>
      <c r="O22">
        <v>3440</v>
      </c>
      <c r="P22">
        <v>0</v>
      </c>
      <c r="Q22">
        <v>0</v>
      </c>
      <c r="R22">
        <v>1400</v>
      </c>
      <c r="S22">
        <f>IF(R22&lt;&gt;"NA",R22,0)</f>
        <v>1400</v>
      </c>
      <c r="T22">
        <f>K22*(24*L22)*H22*0.9</f>
        <v>1110.6826379999998</v>
      </c>
      <c r="U22">
        <f>IF(T22&gt;0, T22-S22, 0)</f>
        <v>-289.31736200000023</v>
      </c>
      <c r="V22" t="str">
        <f>INDEX('rate map'!A$1:E$327, MATCH(monthly_billed_solar!C22,'rate map'!D:D,0), 2)</f>
        <v>GS3</v>
      </c>
      <c r="W22">
        <v>0</v>
      </c>
      <c r="X22">
        <f t="shared" si="0"/>
        <v>1.2604860759514278</v>
      </c>
      <c r="Y22">
        <f t="shared" si="1"/>
        <v>0</v>
      </c>
    </row>
    <row r="23" spans="1:25" x14ac:dyDescent="0.35">
      <c r="A23">
        <v>2020</v>
      </c>
      <c r="B23">
        <v>1</v>
      </c>
      <c r="C23" t="s">
        <v>93</v>
      </c>
      <c r="D23" t="s">
        <v>94</v>
      </c>
      <c r="E23" t="s">
        <v>95</v>
      </c>
      <c r="F23" t="s">
        <v>60</v>
      </c>
      <c r="G23">
        <v>0</v>
      </c>
      <c r="H23">
        <v>11.52</v>
      </c>
      <c r="I23" t="s">
        <v>166</v>
      </c>
      <c r="J23" s="2">
        <v>43831</v>
      </c>
      <c r="K23">
        <v>6.05836693548387E-2</v>
      </c>
      <c r="L23">
        <v>31</v>
      </c>
      <c r="M23" t="s">
        <v>218</v>
      </c>
      <c r="N23">
        <v>705</v>
      </c>
      <c r="O23">
        <v>3080</v>
      </c>
      <c r="P23">
        <v>0</v>
      </c>
      <c r="Q23">
        <v>0</v>
      </c>
      <c r="R23">
        <v>705</v>
      </c>
      <c r="S23">
        <f>IF(R23&lt;&gt;"NA",R23,0)</f>
        <v>705</v>
      </c>
      <c r="T23">
        <f>K23*(24*L23)*H23*0.9</f>
        <v>467.32982399999992</v>
      </c>
      <c r="U23">
        <f>IF(T23&gt;0, T23-S23, 0)</f>
        <v>-237.67017600000008</v>
      </c>
      <c r="V23" t="str">
        <f>INDEX('rate map'!A$1:E$327, MATCH(monthly_billed_solar!C23,'rate map'!D:D,0), 2)</f>
        <v>AES</v>
      </c>
      <c r="W23">
        <v>0</v>
      </c>
      <c r="X23">
        <f t="shared" si="0"/>
        <v>1.5085705294083696</v>
      </c>
      <c r="Y23">
        <f t="shared" si="1"/>
        <v>0</v>
      </c>
    </row>
    <row r="24" spans="1:25" x14ac:dyDescent="0.35">
      <c r="A24">
        <v>2017</v>
      </c>
      <c r="B24">
        <v>3</v>
      </c>
      <c r="C24" t="s">
        <v>104</v>
      </c>
      <c r="D24" t="s">
        <v>105</v>
      </c>
      <c r="E24" t="s">
        <v>49</v>
      </c>
      <c r="F24" t="s">
        <v>28</v>
      </c>
      <c r="G24">
        <v>0</v>
      </c>
      <c r="H24">
        <v>9.36</v>
      </c>
      <c r="I24" t="s">
        <v>30</v>
      </c>
      <c r="J24" s="2">
        <v>42795</v>
      </c>
      <c r="K24">
        <v>0.135079613095238</v>
      </c>
      <c r="L24">
        <v>28</v>
      </c>
      <c r="M24" t="s">
        <v>108</v>
      </c>
      <c r="N24">
        <v>1000</v>
      </c>
      <c r="O24">
        <v>4520</v>
      </c>
      <c r="P24">
        <v>0</v>
      </c>
      <c r="Q24">
        <v>0</v>
      </c>
      <c r="R24">
        <v>1000</v>
      </c>
      <c r="S24">
        <f>IF(R24&lt;&gt;"NA",R24,0)</f>
        <v>1000</v>
      </c>
      <c r="T24">
        <f>K24*(24*L24)*H24*0.9</f>
        <v>764.67596399999945</v>
      </c>
      <c r="U24">
        <f>IF(T24&gt;0, T24-S24, 0)</f>
        <v>-235.32403600000055</v>
      </c>
      <c r="V24" t="str">
        <f>INDEX('rate map'!A$1:E$327, MATCH(monthly_billed_solar!C24,'rate map'!D:D,0), 2)</f>
        <v>GS3</v>
      </c>
      <c r="W24">
        <v>0</v>
      </c>
      <c r="X24">
        <f t="shared" si="0"/>
        <v>1.3077434718479013</v>
      </c>
      <c r="Y24">
        <f t="shared" si="1"/>
        <v>0</v>
      </c>
    </row>
    <row r="25" spans="1:25" x14ac:dyDescent="0.35">
      <c r="A25">
        <v>2013</v>
      </c>
      <c r="B25">
        <v>3</v>
      </c>
      <c r="C25" t="s">
        <v>93</v>
      </c>
      <c r="D25" t="s">
        <v>94</v>
      </c>
      <c r="E25" t="s">
        <v>95</v>
      </c>
      <c r="F25" t="s">
        <v>60</v>
      </c>
      <c r="G25">
        <v>0</v>
      </c>
      <c r="H25">
        <v>11.52</v>
      </c>
      <c r="I25" t="s">
        <v>30</v>
      </c>
      <c r="J25" s="2">
        <v>41334</v>
      </c>
      <c r="K25">
        <v>0.121110987103175</v>
      </c>
      <c r="L25">
        <v>28</v>
      </c>
      <c r="M25" t="s">
        <v>31</v>
      </c>
      <c r="N25">
        <v>1072</v>
      </c>
      <c r="O25">
        <v>290</v>
      </c>
      <c r="P25">
        <v>0</v>
      </c>
      <c r="Q25">
        <v>0</v>
      </c>
      <c r="R25">
        <v>1072</v>
      </c>
      <c r="S25">
        <f>IF(R25&lt;&gt;"NA",R25,0)</f>
        <v>1072</v>
      </c>
      <c r="T25">
        <f>K25*(24*L25)*H25*0.9</f>
        <v>843.81609600000274</v>
      </c>
      <c r="U25">
        <f>IF(T25&gt;0, T25-S25, 0)</f>
        <v>-228.18390399999726</v>
      </c>
      <c r="V25" t="str">
        <f>INDEX('rate map'!A$1:E$327, MATCH(monthly_billed_solar!C25,'rate map'!D:D,0), 2)</f>
        <v>AES</v>
      </c>
      <c r="W25">
        <v>0</v>
      </c>
      <c r="X25">
        <f t="shared" si="0"/>
        <v>1.2704189989758106</v>
      </c>
      <c r="Y25">
        <f t="shared" si="1"/>
        <v>0</v>
      </c>
    </row>
    <row r="26" spans="1:25" x14ac:dyDescent="0.35">
      <c r="A26">
        <v>2018</v>
      </c>
      <c r="B26">
        <v>12</v>
      </c>
      <c r="C26" t="s">
        <v>91</v>
      </c>
      <c r="D26" t="s">
        <v>80</v>
      </c>
      <c r="E26" t="s">
        <v>92</v>
      </c>
      <c r="F26" t="s">
        <v>28</v>
      </c>
      <c r="G26">
        <v>0</v>
      </c>
      <c r="H26">
        <v>5.94</v>
      </c>
      <c r="I26" t="s">
        <v>120</v>
      </c>
      <c r="J26" s="2">
        <v>43435</v>
      </c>
      <c r="K26">
        <v>6.21768518518519E-2</v>
      </c>
      <c r="L26">
        <v>30</v>
      </c>
      <c r="M26" t="s">
        <v>145</v>
      </c>
      <c r="N26">
        <v>0</v>
      </c>
      <c r="O26">
        <v>0</v>
      </c>
      <c r="P26">
        <v>406</v>
      </c>
      <c r="Q26">
        <v>60</v>
      </c>
      <c r="R26">
        <v>466</v>
      </c>
      <c r="S26">
        <f>IF(R26&lt;&gt;"NA",R26,0)</f>
        <v>466</v>
      </c>
      <c r="T26">
        <f>K26*(24*L26)*H26*0.9</f>
        <v>239.3261640000002</v>
      </c>
      <c r="U26">
        <f>IF(T26&gt;0, T26-S26, 0)</f>
        <v>-226.6738359999998</v>
      </c>
      <c r="V26" t="str">
        <f>INDEX('rate map'!A$1:E$327, MATCH(monthly_billed_solar!C26,'rate map'!D:D,0), 2)</f>
        <v>RTOD</v>
      </c>
      <c r="W26">
        <v>0</v>
      </c>
      <c r="X26">
        <f t="shared" si="0"/>
        <v>1.9471335361394069</v>
      </c>
      <c r="Y26">
        <f t="shared" si="1"/>
        <v>0</v>
      </c>
    </row>
    <row r="27" spans="1:25" x14ac:dyDescent="0.35">
      <c r="A27">
        <v>2017</v>
      </c>
      <c r="B27">
        <v>3</v>
      </c>
      <c r="C27" t="s">
        <v>93</v>
      </c>
      <c r="D27" t="s">
        <v>94</v>
      </c>
      <c r="E27" t="s">
        <v>95</v>
      </c>
      <c r="F27" t="s">
        <v>60</v>
      </c>
      <c r="G27">
        <v>0</v>
      </c>
      <c r="H27">
        <v>11.52</v>
      </c>
      <c r="I27" t="s">
        <v>30</v>
      </c>
      <c r="J27" s="2">
        <v>42795</v>
      </c>
      <c r="K27">
        <v>0.135079613095238</v>
      </c>
      <c r="L27">
        <v>28</v>
      </c>
      <c r="M27" t="s">
        <v>108</v>
      </c>
      <c r="N27">
        <v>1131</v>
      </c>
      <c r="O27">
        <v>2986</v>
      </c>
      <c r="P27">
        <v>0</v>
      </c>
      <c r="Q27">
        <v>0</v>
      </c>
      <c r="R27">
        <v>1131</v>
      </c>
      <c r="S27">
        <f>IF(R27&lt;&gt;"NA",R27,0)</f>
        <v>1131</v>
      </c>
      <c r="T27">
        <f>K27*(24*L27)*H27*0.9</f>
        <v>941.1396479999994</v>
      </c>
      <c r="U27">
        <f>IF(T27&gt;0, T27-S27, 0)</f>
        <v>-189.8603520000006</v>
      </c>
      <c r="V27" t="str">
        <f>INDEX('rate map'!A$1:E$327, MATCH(monthly_billed_solar!C27,'rate map'!D:D,0), 2)</f>
        <v>AES</v>
      </c>
      <c r="W27">
        <v>0</v>
      </c>
      <c r="X27">
        <f t="shared" si="0"/>
        <v>1.2017345166612305</v>
      </c>
      <c r="Y27">
        <f t="shared" si="1"/>
        <v>0</v>
      </c>
    </row>
    <row r="28" spans="1:25" x14ac:dyDescent="0.35">
      <c r="A28">
        <v>2014</v>
      </c>
      <c r="B28">
        <v>3</v>
      </c>
      <c r="C28" t="s">
        <v>93</v>
      </c>
      <c r="D28" t="s">
        <v>94</v>
      </c>
      <c r="E28" t="s">
        <v>95</v>
      </c>
      <c r="F28" t="s">
        <v>60</v>
      </c>
      <c r="G28">
        <v>0</v>
      </c>
      <c r="H28">
        <v>11.52</v>
      </c>
      <c r="I28" t="s">
        <v>30</v>
      </c>
      <c r="J28" s="2">
        <v>41699</v>
      </c>
      <c r="K28">
        <v>0.162917410714286</v>
      </c>
      <c r="L28">
        <v>28</v>
      </c>
      <c r="M28" t="s">
        <v>106</v>
      </c>
      <c r="N28">
        <v>1313</v>
      </c>
      <c r="O28">
        <v>391</v>
      </c>
      <c r="P28">
        <v>0</v>
      </c>
      <c r="Q28">
        <v>0</v>
      </c>
      <c r="R28">
        <v>1313</v>
      </c>
      <c r="S28">
        <f>IF(R28&lt;&gt;"NA",R28,0)</f>
        <v>1313</v>
      </c>
      <c r="T28">
        <f>K28*(24*L28)*H28*0.9</f>
        <v>1135.0938240000021</v>
      </c>
      <c r="U28">
        <f>IF(T28&gt;0, T28-S28, 0)</f>
        <v>-177.90617599999791</v>
      </c>
      <c r="V28" t="str">
        <f>INDEX('rate map'!A$1:E$327, MATCH(monthly_billed_solar!C28,'rate map'!D:D,0), 2)</f>
        <v>AES</v>
      </c>
      <c r="W28">
        <v>0</v>
      </c>
      <c r="X28">
        <f t="shared" si="0"/>
        <v>1.1567325733242626</v>
      </c>
      <c r="Y28">
        <f t="shared" si="1"/>
        <v>0</v>
      </c>
    </row>
    <row r="29" spans="1:25" x14ac:dyDescent="0.35">
      <c r="A29">
        <v>2021</v>
      </c>
      <c r="B29">
        <v>4</v>
      </c>
      <c r="C29" t="s">
        <v>93</v>
      </c>
      <c r="D29" t="s">
        <v>94</v>
      </c>
      <c r="E29" t="s">
        <v>95</v>
      </c>
      <c r="F29" t="s">
        <v>60</v>
      </c>
      <c r="G29">
        <v>0</v>
      </c>
      <c r="H29">
        <v>11.52</v>
      </c>
      <c r="I29" t="s">
        <v>170</v>
      </c>
      <c r="J29" s="2">
        <v>44287</v>
      </c>
      <c r="K29">
        <v>0.18102049731182801</v>
      </c>
      <c r="L29">
        <v>31</v>
      </c>
      <c r="M29" t="s">
        <v>227</v>
      </c>
      <c r="N29">
        <v>1564</v>
      </c>
      <c r="O29">
        <v>2018</v>
      </c>
      <c r="P29">
        <v>0</v>
      </c>
      <c r="Q29">
        <v>0</v>
      </c>
      <c r="R29">
        <v>1564</v>
      </c>
      <c r="S29">
        <f>IF(R29&lt;&gt;"NA",R29,0)</f>
        <v>1564</v>
      </c>
      <c r="T29">
        <f>K29*(24*L29)*H29*0.9</f>
        <v>1396.3544640000007</v>
      </c>
      <c r="U29">
        <f>IF(T29&gt;0, T29-S29, 0)</f>
        <v>-167.64553599999931</v>
      </c>
      <c r="V29" t="str">
        <f>INDEX('rate map'!A$1:E$327, MATCH(monthly_billed_solar!C29,'rate map'!D:D,0), 2)</f>
        <v>AES</v>
      </c>
      <c r="W29">
        <v>0</v>
      </c>
      <c r="X29">
        <f t="shared" si="0"/>
        <v>1.120059440723784</v>
      </c>
      <c r="Y29">
        <f t="shared" si="1"/>
        <v>0</v>
      </c>
    </row>
    <row r="30" spans="1:25" x14ac:dyDescent="0.35">
      <c r="A30">
        <v>2021</v>
      </c>
      <c r="B30">
        <v>4</v>
      </c>
      <c r="C30" t="s">
        <v>79</v>
      </c>
      <c r="D30" t="s">
        <v>80</v>
      </c>
      <c r="E30" t="s">
        <v>81</v>
      </c>
      <c r="F30" t="s">
        <v>35</v>
      </c>
      <c r="G30">
        <v>0</v>
      </c>
      <c r="H30">
        <v>12.08</v>
      </c>
      <c r="I30" t="s">
        <v>170</v>
      </c>
      <c r="J30" s="2">
        <v>44287</v>
      </c>
      <c r="K30">
        <v>0.18102049731182801</v>
      </c>
      <c r="L30">
        <v>31</v>
      </c>
      <c r="M30" t="s">
        <v>227</v>
      </c>
      <c r="N30">
        <v>0</v>
      </c>
      <c r="O30">
        <v>0</v>
      </c>
      <c r="P30">
        <v>1241</v>
      </c>
      <c r="Q30">
        <v>388</v>
      </c>
      <c r="R30">
        <v>1629</v>
      </c>
      <c r="S30">
        <f>IF(R30&lt;&gt;"NA",R30,0)</f>
        <v>1629</v>
      </c>
      <c r="T30">
        <f>K30*(24*L30)*H30*0.9</f>
        <v>1464.2328060000007</v>
      </c>
      <c r="U30">
        <f>IF(T30&gt;0, T30-S30, 0)</f>
        <v>-164.76719399999934</v>
      </c>
      <c r="V30" t="str">
        <f>INDEX('rate map'!A$1:E$327, MATCH(monthly_billed_solar!C30,'rate map'!D:D,0), 2)</f>
        <v>RTOD</v>
      </c>
      <c r="W30">
        <v>0</v>
      </c>
      <c r="X30">
        <f t="shared" si="0"/>
        <v>1.1125280032825595</v>
      </c>
      <c r="Y30">
        <f t="shared" si="1"/>
        <v>0</v>
      </c>
    </row>
    <row r="31" spans="1:25" x14ac:dyDescent="0.35">
      <c r="A31">
        <v>2017</v>
      </c>
      <c r="B31">
        <v>4</v>
      </c>
      <c r="C31" t="s">
        <v>104</v>
      </c>
      <c r="D31" t="s">
        <v>105</v>
      </c>
      <c r="E31" t="s">
        <v>49</v>
      </c>
      <c r="F31" t="s">
        <v>28</v>
      </c>
      <c r="G31">
        <v>0</v>
      </c>
      <c r="H31">
        <v>9.36</v>
      </c>
      <c r="I31" t="s">
        <v>170</v>
      </c>
      <c r="J31" s="2">
        <v>42826</v>
      </c>
      <c r="K31">
        <v>0.173643033154122</v>
      </c>
      <c r="L31">
        <v>31</v>
      </c>
      <c r="M31" t="s">
        <v>199</v>
      </c>
      <c r="N31">
        <v>1240</v>
      </c>
      <c r="O31">
        <v>3480</v>
      </c>
      <c r="P31">
        <v>0</v>
      </c>
      <c r="Q31">
        <v>0</v>
      </c>
      <c r="R31">
        <v>1240</v>
      </c>
      <c r="S31">
        <f>IF(R31&lt;&gt;"NA",R31,0)</f>
        <v>1240</v>
      </c>
      <c r="T31">
        <f>K31*(24*L31)*H31*0.9</f>
        <v>1088.3000700000009</v>
      </c>
      <c r="U31">
        <f>IF(T31&gt;0, T31-S31, 0)</f>
        <v>-151.69992999999909</v>
      </c>
      <c r="V31" t="str">
        <f>INDEX('rate map'!A$1:E$327, MATCH(monthly_billed_solar!C31,'rate map'!D:D,0), 2)</f>
        <v>GS3</v>
      </c>
      <c r="W31">
        <v>0</v>
      </c>
      <c r="X31">
        <f t="shared" si="0"/>
        <v>1.1393916385579199</v>
      </c>
      <c r="Y31">
        <f t="shared" si="1"/>
        <v>0</v>
      </c>
    </row>
    <row r="32" spans="1:25" x14ac:dyDescent="0.35">
      <c r="A32">
        <v>2013</v>
      </c>
      <c r="B32">
        <v>1</v>
      </c>
      <c r="C32" t="s">
        <v>93</v>
      </c>
      <c r="D32" t="s">
        <v>94</v>
      </c>
      <c r="E32" t="s">
        <v>95</v>
      </c>
      <c r="F32" t="s">
        <v>60</v>
      </c>
      <c r="G32">
        <v>0</v>
      </c>
      <c r="H32">
        <v>11.52</v>
      </c>
      <c r="I32" t="s">
        <v>166</v>
      </c>
      <c r="J32" s="2">
        <v>41275</v>
      </c>
      <c r="K32">
        <v>5.7914202508960601E-2</v>
      </c>
      <c r="L32">
        <v>31</v>
      </c>
      <c r="M32" t="s">
        <v>167</v>
      </c>
      <c r="N32">
        <v>597</v>
      </c>
      <c r="O32">
        <v>334</v>
      </c>
      <c r="P32">
        <v>0</v>
      </c>
      <c r="Q32">
        <v>0</v>
      </c>
      <c r="R32">
        <v>597</v>
      </c>
      <c r="S32">
        <f>IF(R32&lt;&gt;"NA",R32,0)</f>
        <v>597</v>
      </c>
      <c r="T32">
        <f>K32*(24*L32)*H32*0.9</f>
        <v>446.73811200000023</v>
      </c>
      <c r="U32">
        <f>IF(T32&gt;0, T32-S32, 0)</f>
        <v>-150.26188799999977</v>
      </c>
      <c r="V32" t="str">
        <f>INDEX('rate map'!A$1:E$327, MATCH(monthly_billed_solar!C32,'rate map'!D:D,0), 2)</f>
        <v>AES</v>
      </c>
      <c r="W32">
        <v>0</v>
      </c>
      <c r="X32">
        <f t="shared" si="0"/>
        <v>1.3363534114591049</v>
      </c>
      <c r="Y32">
        <f t="shared" si="1"/>
        <v>0</v>
      </c>
    </row>
    <row r="33" spans="1:25" x14ac:dyDescent="0.35">
      <c r="A33">
        <v>2012</v>
      </c>
      <c r="B33">
        <v>12</v>
      </c>
      <c r="C33" t="s">
        <v>93</v>
      </c>
      <c r="D33" t="s">
        <v>94</v>
      </c>
      <c r="E33" t="s">
        <v>95</v>
      </c>
      <c r="F33" t="s">
        <v>60</v>
      </c>
      <c r="G33">
        <v>0</v>
      </c>
      <c r="H33">
        <v>11.52</v>
      </c>
      <c r="I33" t="s">
        <v>120</v>
      </c>
      <c r="J33" s="2">
        <v>41244</v>
      </c>
      <c r="K33">
        <v>0.104446064814815</v>
      </c>
      <c r="L33">
        <v>30</v>
      </c>
      <c r="M33" t="s">
        <v>121</v>
      </c>
      <c r="N33">
        <v>929</v>
      </c>
      <c r="O33">
        <v>312</v>
      </c>
      <c r="P33">
        <v>0</v>
      </c>
      <c r="Q33">
        <v>0</v>
      </c>
      <c r="R33">
        <v>929</v>
      </c>
      <c r="S33">
        <f>IF(R33&lt;&gt;"NA",R33,0)</f>
        <v>929</v>
      </c>
      <c r="T33">
        <f>K33*(24*L33)*H33*0.9</f>
        <v>779.68569600000126</v>
      </c>
      <c r="U33">
        <f>IF(T33&gt;0, T33-S33, 0)</f>
        <v>-149.31430399999874</v>
      </c>
      <c r="V33" t="str">
        <f>INDEX('rate map'!A$1:E$327, MATCH(monthly_billed_solar!C33,'rate map'!D:D,0), 2)</f>
        <v>AES</v>
      </c>
      <c r="W33">
        <v>0</v>
      </c>
      <c r="X33">
        <f t="shared" si="0"/>
        <v>1.1915057628554961</v>
      </c>
      <c r="Y33">
        <f t="shared" si="1"/>
        <v>0</v>
      </c>
    </row>
    <row r="34" spans="1:25" x14ac:dyDescent="0.35">
      <c r="A34">
        <v>2017</v>
      </c>
      <c r="B34">
        <v>2</v>
      </c>
      <c r="C34" t="s">
        <v>104</v>
      </c>
      <c r="D34" t="s">
        <v>105</v>
      </c>
      <c r="E34" t="s">
        <v>49</v>
      </c>
      <c r="F34" t="s">
        <v>28</v>
      </c>
      <c r="G34">
        <v>0</v>
      </c>
      <c r="H34">
        <v>9.36</v>
      </c>
      <c r="I34" t="s">
        <v>168</v>
      </c>
      <c r="J34" s="2">
        <v>42767</v>
      </c>
      <c r="K34">
        <v>7.8309811827957002E-2</v>
      </c>
      <c r="L34">
        <v>31</v>
      </c>
      <c r="M34" t="s">
        <v>198</v>
      </c>
      <c r="N34">
        <v>640</v>
      </c>
      <c r="O34">
        <v>5320</v>
      </c>
      <c r="P34">
        <v>0</v>
      </c>
      <c r="Q34">
        <v>0</v>
      </c>
      <c r="R34">
        <v>640</v>
      </c>
      <c r="S34">
        <f>IF(R34&lt;&gt;"NA",R34,0)</f>
        <v>640</v>
      </c>
      <c r="T34">
        <f>K34*(24*L34)*H34*0.9</f>
        <v>490.80330000000009</v>
      </c>
      <c r="U34">
        <f>IF(T34&gt;0, T34-S34, 0)</f>
        <v>-149.19669999999991</v>
      </c>
      <c r="V34" t="str">
        <f>INDEX('rate map'!A$1:E$327, MATCH(monthly_billed_solar!C34,'rate map'!D:D,0), 2)</f>
        <v>GS3</v>
      </c>
      <c r="W34">
        <v>0</v>
      </c>
      <c r="X34">
        <f t="shared" si="0"/>
        <v>1.3039847124092276</v>
      </c>
      <c r="Y34">
        <f t="shared" si="1"/>
        <v>0</v>
      </c>
    </row>
    <row r="35" spans="1:25" x14ac:dyDescent="0.35">
      <c r="A35">
        <v>2016</v>
      </c>
      <c r="B35">
        <v>3</v>
      </c>
      <c r="C35" t="s">
        <v>93</v>
      </c>
      <c r="D35" t="s">
        <v>94</v>
      </c>
      <c r="E35" t="s">
        <v>95</v>
      </c>
      <c r="F35" t="s">
        <v>60</v>
      </c>
      <c r="G35">
        <v>0</v>
      </c>
      <c r="H35">
        <v>11.52</v>
      </c>
      <c r="I35" t="s">
        <v>30</v>
      </c>
      <c r="J35" s="2">
        <v>42430</v>
      </c>
      <c r="K35">
        <v>0.10936889367816099</v>
      </c>
      <c r="L35">
        <v>29</v>
      </c>
      <c r="M35" t="s">
        <v>112</v>
      </c>
      <c r="N35">
        <v>930</v>
      </c>
      <c r="O35">
        <v>2676</v>
      </c>
      <c r="P35">
        <v>0</v>
      </c>
      <c r="Q35">
        <v>0</v>
      </c>
      <c r="R35">
        <v>930</v>
      </c>
      <c r="S35">
        <f>IF(R35&lt;&gt;"NA",R35,0)</f>
        <v>930</v>
      </c>
      <c r="T35">
        <f>K35*(24*L35)*H35*0.9</f>
        <v>789.21993600000064</v>
      </c>
      <c r="U35">
        <f>IF(T35&gt;0, T35-S35, 0)</f>
        <v>-140.78006399999936</v>
      </c>
      <c r="V35" t="str">
        <f>INDEX('rate map'!A$1:E$327, MATCH(monthly_billed_solar!C35,'rate map'!D:D,0), 2)</f>
        <v>AES</v>
      </c>
      <c r="W35">
        <v>0</v>
      </c>
      <c r="X35">
        <f t="shared" si="0"/>
        <v>1.1783787478982275</v>
      </c>
      <c r="Y35">
        <f t="shared" si="1"/>
        <v>0</v>
      </c>
    </row>
    <row r="36" spans="1:25" x14ac:dyDescent="0.35">
      <c r="A36">
        <v>2013</v>
      </c>
      <c r="B36">
        <v>12</v>
      </c>
      <c r="C36" t="s">
        <v>93</v>
      </c>
      <c r="D36" t="s">
        <v>94</v>
      </c>
      <c r="E36" t="s">
        <v>95</v>
      </c>
      <c r="F36" t="s">
        <v>60</v>
      </c>
      <c r="G36">
        <v>0</v>
      </c>
      <c r="H36">
        <v>11.52</v>
      </c>
      <c r="I36" t="s">
        <v>120</v>
      </c>
      <c r="J36" s="2">
        <v>41609</v>
      </c>
      <c r="K36">
        <v>7.0087731481481494E-2</v>
      </c>
      <c r="L36">
        <v>30</v>
      </c>
      <c r="M36" t="s">
        <v>125</v>
      </c>
      <c r="N36">
        <v>660</v>
      </c>
      <c r="O36">
        <v>488</v>
      </c>
      <c r="P36">
        <v>0</v>
      </c>
      <c r="Q36">
        <v>0</v>
      </c>
      <c r="R36">
        <v>660</v>
      </c>
      <c r="S36">
        <f>IF(R36&lt;&gt;"NA",R36,0)</f>
        <v>660</v>
      </c>
      <c r="T36">
        <f>K36*(24*L36)*H36*0.9</f>
        <v>523.20211200000006</v>
      </c>
      <c r="U36">
        <f>IF(T36&gt;0, T36-S36, 0)</f>
        <v>-136.79788799999994</v>
      </c>
      <c r="V36" t="str">
        <f>INDEX('rate map'!A$1:E$327, MATCH(monthly_billed_solar!C36,'rate map'!D:D,0), 2)</f>
        <v>AES</v>
      </c>
      <c r="W36">
        <v>0</v>
      </c>
      <c r="X36">
        <f t="shared" si="0"/>
        <v>1.2614627977648529</v>
      </c>
      <c r="Y36">
        <f t="shared" si="1"/>
        <v>0</v>
      </c>
    </row>
    <row r="37" spans="1:25" x14ac:dyDescent="0.35">
      <c r="A37">
        <v>2020</v>
      </c>
      <c r="B37">
        <v>12</v>
      </c>
      <c r="C37" t="s">
        <v>93</v>
      </c>
      <c r="D37" t="s">
        <v>94</v>
      </c>
      <c r="E37" t="s">
        <v>95</v>
      </c>
      <c r="F37" t="s">
        <v>60</v>
      </c>
      <c r="G37">
        <v>0</v>
      </c>
      <c r="H37">
        <v>11.52</v>
      </c>
      <c r="I37" t="s">
        <v>120</v>
      </c>
      <c r="J37" s="2">
        <v>44166</v>
      </c>
      <c r="K37">
        <v>7.1285532407407398E-2</v>
      </c>
      <c r="L37">
        <v>30</v>
      </c>
      <c r="M37" t="s">
        <v>153</v>
      </c>
      <c r="N37">
        <v>665</v>
      </c>
      <c r="O37">
        <v>2517</v>
      </c>
      <c r="P37">
        <v>0</v>
      </c>
      <c r="Q37">
        <v>0</v>
      </c>
      <c r="R37">
        <v>665</v>
      </c>
      <c r="S37">
        <f>IF(R37&lt;&gt;"NA",R37,0)</f>
        <v>665</v>
      </c>
      <c r="T37">
        <f>K37*(24*L37)*H37*0.9</f>
        <v>532.14364799999987</v>
      </c>
      <c r="U37">
        <f>IF(T37&gt;0, T37-S37, 0)</f>
        <v>-132.85635200000013</v>
      </c>
      <c r="V37" t="str">
        <f>INDEX('rate map'!A$1:E$327, MATCH(monthly_billed_solar!C37,'rate map'!D:D,0), 2)</f>
        <v>AES</v>
      </c>
      <c r="W37">
        <v>0</v>
      </c>
      <c r="X37">
        <f t="shared" si="0"/>
        <v>1.2496625723135573</v>
      </c>
      <c r="Y37">
        <f t="shared" si="1"/>
        <v>0</v>
      </c>
    </row>
    <row r="38" spans="1:25" x14ac:dyDescent="0.35">
      <c r="A38">
        <v>2019</v>
      </c>
      <c r="B38">
        <v>3</v>
      </c>
      <c r="C38" t="s">
        <v>93</v>
      </c>
      <c r="D38" t="s">
        <v>94</v>
      </c>
      <c r="E38" t="s">
        <v>95</v>
      </c>
      <c r="F38" t="s">
        <v>60</v>
      </c>
      <c r="G38">
        <v>0</v>
      </c>
      <c r="H38">
        <v>11.52</v>
      </c>
      <c r="I38" t="s">
        <v>30</v>
      </c>
      <c r="J38" s="2">
        <v>43525</v>
      </c>
      <c r="K38">
        <v>0.104970734126984</v>
      </c>
      <c r="L38">
        <v>28</v>
      </c>
      <c r="M38" t="s">
        <v>110</v>
      </c>
      <c r="N38">
        <v>863</v>
      </c>
      <c r="O38">
        <v>2330</v>
      </c>
      <c r="P38">
        <v>0</v>
      </c>
      <c r="Q38">
        <v>0</v>
      </c>
      <c r="R38">
        <v>863</v>
      </c>
      <c r="S38">
        <f>IF(R38&lt;&gt;"NA",R38,0)</f>
        <v>863</v>
      </c>
      <c r="T38">
        <f>K38*(24*L38)*H38*0.9</f>
        <v>731.36217599999907</v>
      </c>
      <c r="U38">
        <f>IF(T38&gt;0, T38-S38, 0)</f>
        <v>-131.63782400000093</v>
      </c>
      <c r="V38" t="str">
        <f>INDEX('rate map'!A$1:E$327, MATCH(monthly_billed_solar!C38,'rate map'!D:D,0), 2)</f>
        <v>AES</v>
      </c>
      <c r="W38">
        <v>0</v>
      </c>
      <c r="X38">
        <f t="shared" si="0"/>
        <v>1.179989926085542</v>
      </c>
      <c r="Y38">
        <f t="shared" si="1"/>
        <v>0</v>
      </c>
    </row>
    <row r="39" spans="1:25" x14ac:dyDescent="0.35">
      <c r="A39">
        <v>2017</v>
      </c>
      <c r="B39">
        <v>10</v>
      </c>
      <c r="C39" t="s">
        <v>104</v>
      </c>
      <c r="D39" t="s">
        <v>105</v>
      </c>
      <c r="E39" t="s">
        <v>49</v>
      </c>
      <c r="F39" t="s">
        <v>28</v>
      </c>
      <c r="G39">
        <v>0</v>
      </c>
      <c r="H39">
        <v>9.36</v>
      </c>
      <c r="I39" t="s">
        <v>118</v>
      </c>
      <c r="J39" s="2">
        <v>43009</v>
      </c>
      <c r="K39">
        <v>0.177164814814815</v>
      </c>
      <c r="L39">
        <v>30</v>
      </c>
      <c r="M39" t="s">
        <v>140</v>
      </c>
      <c r="N39">
        <v>1200</v>
      </c>
      <c r="O39">
        <v>5120</v>
      </c>
      <c r="P39">
        <v>0</v>
      </c>
      <c r="Q39">
        <v>0</v>
      </c>
      <c r="R39">
        <v>1200</v>
      </c>
      <c r="S39">
        <f>IF(R39&lt;&gt;"NA",R39,0)</f>
        <v>1200</v>
      </c>
      <c r="T39">
        <f>K39*(24*L39)*H39*0.9</f>
        <v>1074.5542080000012</v>
      </c>
      <c r="U39">
        <f>IF(T39&gt;0, T39-S39, 0)</f>
        <v>-125.44579199999885</v>
      </c>
      <c r="V39" t="str">
        <f>INDEX('rate map'!A$1:E$327, MATCH(monthly_billed_solar!C39,'rate map'!D:D,0), 2)</f>
        <v>GS3</v>
      </c>
      <c r="W39">
        <v>0</v>
      </c>
      <c r="X39">
        <f t="shared" si="0"/>
        <v>1.1167421718383879</v>
      </c>
      <c r="Y39">
        <f t="shared" si="1"/>
        <v>0</v>
      </c>
    </row>
    <row r="40" spans="1:25" x14ac:dyDescent="0.35">
      <c r="A40">
        <v>2016</v>
      </c>
      <c r="B40">
        <v>12</v>
      </c>
      <c r="C40" t="s">
        <v>93</v>
      </c>
      <c r="D40" t="s">
        <v>94</v>
      </c>
      <c r="E40" t="s">
        <v>95</v>
      </c>
      <c r="F40" t="s">
        <v>60</v>
      </c>
      <c r="G40">
        <v>0</v>
      </c>
      <c r="H40">
        <v>11.52</v>
      </c>
      <c r="I40" t="s">
        <v>120</v>
      </c>
      <c r="J40" s="2">
        <v>42705</v>
      </c>
      <c r="K40">
        <v>7.4891666666666704E-2</v>
      </c>
      <c r="L40">
        <v>30</v>
      </c>
      <c r="M40" t="s">
        <v>137</v>
      </c>
      <c r="N40">
        <v>681</v>
      </c>
      <c r="O40">
        <v>3516</v>
      </c>
      <c r="P40">
        <v>0</v>
      </c>
      <c r="Q40">
        <v>0</v>
      </c>
      <c r="R40">
        <v>681</v>
      </c>
      <c r="S40">
        <f>IF(R40&lt;&gt;"NA",R40,0)</f>
        <v>681</v>
      </c>
      <c r="T40">
        <f>K40*(24*L40)*H40*0.9</f>
        <v>559.06329600000026</v>
      </c>
      <c r="U40">
        <f>IF(T40&gt;0, T40-S40, 0)</f>
        <v>-121.93670399999974</v>
      </c>
      <c r="V40" t="str">
        <f>INDEX('rate map'!A$1:E$327, MATCH(monthly_billed_solar!C40,'rate map'!D:D,0), 2)</f>
        <v>AES</v>
      </c>
      <c r="W40">
        <v>0</v>
      </c>
      <c r="X40">
        <f t="shared" si="0"/>
        <v>1.2181089419971503</v>
      </c>
      <c r="Y40">
        <f t="shared" si="1"/>
        <v>0</v>
      </c>
    </row>
    <row r="41" spans="1:25" x14ac:dyDescent="0.35">
      <c r="A41">
        <v>2014</v>
      </c>
      <c r="B41">
        <v>5</v>
      </c>
      <c r="C41" t="s">
        <v>93</v>
      </c>
      <c r="D41" t="s">
        <v>94</v>
      </c>
      <c r="E41" t="s">
        <v>95</v>
      </c>
      <c r="F41" t="s">
        <v>60</v>
      </c>
      <c r="G41">
        <v>0</v>
      </c>
      <c r="H41">
        <v>11.52</v>
      </c>
      <c r="I41" t="s">
        <v>114</v>
      </c>
      <c r="J41" s="2">
        <v>41760</v>
      </c>
      <c r="K41">
        <v>0.22822881944444401</v>
      </c>
      <c r="L41">
        <v>30</v>
      </c>
      <c r="M41" t="s">
        <v>126</v>
      </c>
      <c r="N41">
        <v>1811</v>
      </c>
      <c r="O41">
        <v>614</v>
      </c>
      <c r="P41">
        <v>0</v>
      </c>
      <c r="Q41">
        <v>0</v>
      </c>
      <c r="R41">
        <v>1811</v>
      </c>
      <c r="S41">
        <f>IF(R41&lt;&gt;"NA",R41,0)</f>
        <v>1811</v>
      </c>
      <c r="T41">
        <f>K41*(24*L41)*H41*0.9</f>
        <v>1703.7190079999966</v>
      </c>
      <c r="U41">
        <f>IF(T41&gt;0, T41-S41, 0)</f>
        <v>-107.28099200000338</v>
      </c>
      <c r="V41" t="str">
        <f>INDEX('rate map'!A$1:E$327, MATCH(monthly_billed_solar!C41,'rate map'!D:D,0), 2)</f>
        <v>AES</v>
      </c>
      <c r="W41">
        <v>0</v>
      </c>
      <c r="X41">
        <f t="shared" si="0"/>
        <v>1.0629687122678411</v>
      </c>
      <c r="Y41">
        <f t="shared" si="1"/>
        <v>0</v>
      </c>
    </row>
    <row r="42" spans="1:25" x14ac:dyDescent="0.35">
      <c r="A42">
        <v>2020</v>
      </c>
      <c r="B42">
        <v>4</v>
      </c>
      <c r="C42" t="s">
        <v>93</v>
      </c>
      <c r="D42" t="s">
        <v>94</v>
      </c>
      <c r="E42" t="s">
        <v>95</v>
      </c>
      <c r="F42" t="s">
        <v>60</v>
      </c>
      <c r="G42">
        <v>0</v>
      </c>
      <c r="H42">
        <v>11.52</v>
      </c>
      <c r="I42" t="s">
        <v>170</v>
      </c>
      <c r="J42" s="2">
        <v>43922</v>
      </c>
      <c r="K42">
        <v>0.16095318100358399</v>
      </c>
      <c r="L42">
        <v>31</v>
      </c>
      <c r="M42" t="s">
        <v>220</v>
      </c>
      <c r="N42">
        <v>1337</v>
      </c>
      <c r="O42">
        <v>2534</v>
      </c>
      <c r="P42">
        <v>0</v>
      </c>
      <c r="Q42">
        <v>0</v>
      </c>
      <c r="R42">
        <v>1337</v>
      </c>
      <c r="S42">
        <f>IF(R42&lt;&gt;"NA",R42,0)</f>
        <v>1337</v>
      </c>
      <c r="T42">
        <f>K42*(24*L42)*H42*0.9</f>
        <v>1241.5593599999984</v>
      </c>
      <c r="U42">
        <f>IF(T42&gt;0, T42-S42, 0)</f>
        <v>-95.440640000001622</v>
      </c>
      <c r="V42" t="str">
        <f>INDEX('rate map'!A$1:E$327, MATCH(monthly_billed_solar!C42,'rate map'!D:D,0), 2)</f>
        <v>AES</v>
      </c>
      <c r="W42">
        <v>0</v>
      </c>
      <c r="X42">
        <f t="shared" si="0"/>
        <v>1.0768715883226088</v>
      </c>
      <c r="Y42">
        <f t="shared" si="1"/>
        <v>0</v>
      </c>
    </row>
    <row r="43" spans="1:25" x14ac:dyDescent="0.35">
      <c r="A43">
        <v>2015</v>
      </c>
      <c r="B43">
        <v>1</v>
      </c>
      <c r="C43" t="s">
        <v>93</v>
      </c>
      <c r="D43" t="s">
        <v>94</v>
      </c>
      <c r="E43" t="s">
        <v>95</v>
      </c>
      <c r="F43" t="s">
        <v>60</v>
      </c>
      <c r="G43">
        <v>0</v>
      </c>
      <c r="H43">
        <v>11.52</v>
      </c>
      <c r="I43" t="s">
        <v>166</v>
      </c>
      <c r="J43" s="2">
        <v>42005</v>
      </c>
      <c r="K43">
        <v>5.9445452508960599E-2</v>
      </c>
      <c r="L43">
        <v>31</v>
      </c>
      <c r="M43" t="s">
        <v>183</v>
      </c>
      <c r="N43">
        <v>552</v>
      </c>
      <c r="O43">
        <v>3977</v>
      </c>
      <c r="P43">
        <v>0</v>
      </c>
      <c r="Q43">
        <v>0</v>
      </c>
      <c r="R43">
        <v>552</v>
      </c>
      <c r="S43">
        <f>IF(R43&lt;&gt;"NA",R43,0)</f>
        <v>552</v>
      </c>
      <c r="T43">
        <f>K43*(24*L43)*H43*0.9</f>
        <v>458.54985600000015</v>
      </c>
      <c r="U43">
        <f>IF(T43&gt;0, T43-S43, 0)</f>
        <v>-93.450143999999852</v>
      </c>
      <c r="V43" t="str">
        <f>INDEX('rate map'!A$1:E$327, MATCH(monthly_billed_solar!C43,'rate map'!D:D,0), 2)</f>
        <v>AES</v>
      </c>
      <c r="W43">
        <v>0</v>
      </c>
      <c r="X43">
        <f t="shared" si="0"/>
        <v>1.2037949478714913</v>
      </c>
      <c r="Y43">
        <f t="shared" si="1"/>
        <v>0</v>
      </c>
    </row>
    <row r="44" spans="1:25" x14ac:dyDescent="0.35">
      <c r="A44">
        <v>2018</v>
      </c>
      <c r="B44">
        <v>4</v>
      </c>
      <c r="C44" t="s">
        <v>93</v>
      </c>
      <c r="D44" t="s">
        <v>94</v>
      </c>
      <c r="E44" t="s">
        <v>95</v>
      </c>
      <c r="F44" t="s">
        <v>60</v>
      </c>
      <c r="G44">
        <v>0</v>
      </c>
      <c r="H44">
        <v>11.52</v>
      </c>
      <c r="I44" t="s">
        <v>170</v>
      </c>
      <c r="J44" s="2">
        <v>43191</v>
      </c>
      <c r="K44">
        <v>0.16095340501792099</v>
      </c>
      <c r="L44">
        <v>31</v>
      </c>
      <c r="M44" t="s">
        <v>206</v>
      </c>
      <c r="N44">
        <v>1327</v>
      </c>
      <c r="O44">
        <v>2775</v>
      </c>
      <c r="P44">
        <v>0</v>
      </c>
      <c r="Q44">
        <v>0</v>
      </c>
      <c r="R44">
        <v>1327</v>
      </c>
      <c r="S44">
        <f>IF(R44&lt;&gt;"NA",R44,0)</f>
        <v>1327</v>
      </c>
      <c r="T44">
        <f>K44*(24*L44)*H44*0.9</f>
        <v>1241.5610879999986</v>
      </c>
      <c r="U44">
        <f>IF(T44&gt;0, T44-S44, 0)</f>
        <v>-85.438912000001437</v>
      </c>
      <c r="V44" t="str">
        <f>INDEX('rate map'!A$1:E$327, MATCH(monthly_billed_solar!C44,'rate map'!D:D,0), 2)</f>
        <v>AES</v>
      </c>
      <c r="W44">
        <v>0</v>
      </c>
      <c r="X44">
        <f t="shared" si="0"/>
        <v>1.068815713399679</v>
      </c>
      <c r="Y44">
        <f t="shared" si="1"/>
        <v>0</v>
      </c>
    </row>
    <row r="45" spans="1:25" x14ac:dyDescent="0.35">
      <c r="A45">
        <v>2014</v>
      </c>
      <c r="B45">
        <v>1</v>
      </c>
      <c r="C45" t="s">
        <v>93</v>
      </c>
      <c r="D45" t="s">
        <v>94</v>
      </c>
      <c r="E45" t="s">
        <v>95</v>
      </c>
      <c r="F45" t="s">
        <v>60</v>
      </c>
      <c r="G45">
        <v>0</v>
      </c>
      <c r="H45">
        <v>11.52</v>
      </c>
      <c r="I45" t="s">
        <v>166</v>
      </c>
      <c r="J45" s="2">
        <v>41640</v>
      </c>
      <c r="K45">
        <v>7.4135864695340503E-2</v>
      </c>
      <c r="L45">
        <v>31</v>
      </c>
      <c r="M45" t="s">
        <v>176</v>
      </c>
      <c r="N45">
        <v>657</v>
      </c>
      <c r="O45">
        <v>430</v>
      </c>
      <c r="P45">
        <v>0</v>
      </c>
      <c r="Q45">
        <v>0</v>
      </c>
      <c r="R45">
        <v>657</v>
      </c>
      <c r="S45">
        <f>IF(R45&lt;&gt;"NA",R45,0)</f>
        <v>657</v>
      </c>
      <c r="T45">
        <f>K45*(24*L45)*H45*0.9</f>
        <v>571.86864000000003</v>
      </c>
      <c r="U45">
        <f>IF(T45&gt;0, T45-S45, 0)</f>
        <v>-85.131359999999972</v>
      </c>
      <c r="V45" t="str">
        <f>INDEX('rate map'!A$1:E$327, MATCH(monthly_billed_solar!C45,'rate map'!D:D,0), 2)</f>
        <v>AES</v>
      </c>
      <c r="W45">
        <v>0</v>
      </c>
      <c r="X45">
        <f t="shared" si="0"/>
        <v>1.1488652359045251</v>
      </c>
      <c r="Y45">
        <f t="shared" si="1"/>
        <v>0</v>
      </c>
    </row>
    <row r="46" spans="1:25" x14ac:dyDescent="0.35">
      <c r="A46">
        <v>2017</v>
      </c>
      <c r="B46">
        <v>12</v>
      </c>
      <c r="C46" t="s">
        <v>93</v>
      </c>
      <c r="D46" t="s">
        <v>94</v>
      </c>
      <c r="E46" t="s">
        <v>95</v>
      </c>
      <c r="F46" t="s">
        <v>60</v>
      </c>
      <c r="G46">
        <v>0</v>
      </c>
      <c r="H46">
        <v>11.52</v>
      </c>
      <c r="I46" t="s">
        <v>120</v>
      </c>
      <c r="J46" s="2">
        <v>43070</v>
      </c>
      <c r="K46">
        <v>9.4164699074074099E-2</v>
      </c>
      <c r="L46">
        <v>30</v>
      </c>
      <c r="M46" t="s">
        <v>141</v>
      </c>
      <c r="N46">
        <v>774</v>
      </c>
      <c r="O46">
        <v>3343</v>
      </c>
      <c r="P46">
        <v>0</v>
      </c>
      <c r="Q46">
        <v>0</v>
      </c>
      <c r="R46">
        <v>774</v>
      </c>
      <c r="S46">
        <f>IF(R46&lt;&gt;"NA",R46,0)</f>
        <v>774</v>
      </c>
      <c r="T46">
        <f>K46*(24*L46)*H46*0.9</f>
        <v>702.93571200000019</v>
      </c>
      <c r="U46">
        <f>IF(T46&gt;0, T46-S46, 0)</f>
        <v>-71.064287999999806</v>
      </c>
      <c r="V46" t="str">
        <f>INDEX('rate map'!A$1:E$327, MATCH(monthly_billed_solar!C46,'rate map'!D:D,0), 2)</f>
        <v>AES</v>
      </c>
      <c r="W46">
        <v>0</v>
      </c>
      <c r="X46">
        <f t="shared" si="0"/>
        <v>1.1010964257283316</v>
      </c>
      <c r="Y46">
        <f t="shared" si="1"/>
        <v>0</v>
      </c>
    </row>
    <row r="47" spans="1:25" x14ac:dyDescent="0.35">
      <c r="A47">
        <v>2017</v>
      </c>
      <c r="B47">
        <v>12</v>
      </c>
      <c r="C47" t="s">
        <v>104</v>
      </c>
      <c r="D47" t="s">
        <v>105</v>
      </c>
      <c r="E47" t="s">
        <v>49</v>
      </c>
      <c r="F47" t="s">
        <v>28</v>
      </c>
      <c r="G47">
        <v>0</v>
      </c>
      <c r="H47">
        <v>9.36</v>
      </c>
      <c r="I47" t="s">
        <v>120</v>
      </c>
      <c r="J47" s="2">
        <v>43070</v>
      </c>
      <c r="K47">
        <v>9.4164699074074099E-2</v>
      </c>
      <c r="L47">
        <v>30</v>
      </c>
      <c r="M47" t="s">
        <v>141</v>
      </c>
      <c r="N47">
        <v>640</v>
      </c>
      <c r="O47">
        <v>6480</v>
      </c>
      <c r="P47">
        <v>0</v>
      </c>
      <c r="Q47">
        <v>0</v>
      </c>
      <c r="R47">
        <v>640</v>
      </c>
      <c r="S47">
        <f>IF(R47&lt;&gt;"NA",R47,0)</f>
        <v>640</v>
      </c>
      <c r="T47">
        <f>K47*(24*L47)*H47*0.9</f>
        <v>571.13526600000012</v>
      </c>
      <c r="U47">
        <f>IF(T47&gt;0, T47-S47, 0)</f>
        <v>-68.864733999999885</v>
      </c>
      <c r="V47" t="str">
        <f>INDEX('rate map'!A$1:E$327, MATCH(monthly_billed_solar!C47,'rate map'!D:D,0), 2)</f>
        <v>GS3</v>
      </c>
      <c r="W47">
        <v>0</v>
      </c>
      <c r="X47">
        <f t="shared" si="0"/>
        <v>1.1205751738678309</v>
      </c>
      <c r="Y47">
        <f t="shared" si="1"/>
        <v>0</v>
      </c>
    </row>
    <row r="48" spans="1:25" x14ac:dyDescent="0.35">
      <c r="A48">
        <v>2016</v>
      </c>
      <c r="B48">
        <v>11</v>
      </c>
      <c r="C48" t="s">
        <v>93</v>
      </c>
      <c r="D48" t="s">
        <v>94</v>
      </c>
      <c r="E48" t="s">
        <v>95</v>
      </c>
      <c r="F48" t="s">
        <v>60</v>
      </c>
      <c r="G48">
        <v>0</v>
      </c>
      <c r="H48">
        <v>11.52</v>
      </c>
      <c r="I48" t="s">
        <v>164</v>
      </c>
      <c r="J48" s="2">
        <v>42675</v>
      </c>
      <c r="K48">
        <v>0.126836133512545</v>
      </c>
      <c r="L48">
        <v>31</v>
      </c>
      <c r="M48" t="s">
        <v>196</v>
      </c>
      <c r="N48">
        <v>1045</v>
      </c>
      <c r="O48">
        <v>2827</v>
      </c>
      <c r="P48">
        <v>0</v>
      </c>
      <c r="Q48">
        <v>0</v>
      </c>
      <c r="R48">
        <v>1045</v>
      </c>
      <c r="S48">
        <f>IF(R48&lt;&gt;"NA",R48,0)</f>
        <v>1045</v>
      </c>
      <c r="T48">
        <f>K48*(24*L48)*H48*0.9</f>
        <v>978.38755200000139</v>
      </c>
      <c r="U48">
        <f>IF(T48&gt;0, T48-S48, 0)</f>
        <v>-66.612447999998608</v>
      </c>
      <c r="V48" t="str">
        <f>INDEX('rate map'!A$1:E$327, MATCH(monthly_billed_solar!C48,'rate map'!D:D,0), 2)</f>
        <v>AES</v>
      </c>
      <c r="W48">
        <v>0</v>
      </c>
      <c r="X48">
        <f t="shared" si="0"/>
        <v>1.0680839079195465</v>
      </c>
      <c r="Y48">
        <f t="shared" si="1"/>
        <v>0</v>
      </c>
    </row>
    <row r="49" spans="1:25" x14ac:dyDescent="0.35">
      <c r="A49">
        <v>2020</v>
      </c>
      <c r="B49">
        <v>2</v>
      </c>
      <c r="C49" t="s">
        <v>93</v>
      </c>
      <c r="D49" t="s">
        <v>94</v>
      </c>
      <c r="E49" t="s">
        <v>95</v>
      </c>
      <c r="F49" t="s">
        <v>60</v>
      </c>
      <c r="G49">
        <v>0</v>
      </c>
      <c r="H49">
        <v>11.52</v>
      </c>
      <c r="I49" t="s">
        <v>168</v>
      </c>
      <c r="J49" s="2">
        <v>43862</v>
      </c>
      <c r="K49">
        <v>6.1586357526881699E-2</v>
      </c>
      <c r="L49">
        <v>31</v>
      </c>
      <c r="M49" t="s">
        <v>219</v>
      </c>
      <c r="N49">
        <v>540</v>
      </c>
      <c r="O49">
        <v>2596</v>
      </c>
      <c r="P49">
        <v>0</v>
      </c>
      <c r="Q49">
        <v>0</v>
      </c>
      <c r="R49">
        <v>540</v>
      </c>
      <c r="S49">
        <f>IF(R49&lt;&gt;"NA",R49,0)</f>
        <v>540</v>
      </c>
      <c r="T49">
        <f>K49*(24*L49)*H49*0.9</f>
        <v>475.06435199999981</v>
      </c>
      <c r="U49">
        <f>IF(T49&gt;0, T49-S49, 0)</f>
        <v>-64.935648000000185</v>
      </c>
      <c r="V49" t="str">
        <f>INDEX('rate map'!A$1:E$327, MATCH(monthly_billed_solar!C49,'rate map'!D:D,0), 2)</f>
        <v>AES</v>
      </c>
      <c r="W49">
        <v>0</v>
      </c>
      <c r="X49">
        <f t="shared" si="0"/>
        <v>1.136688109151158</v>
      </c>
      <c r="Y49">
        <f t="shared" si="1"/>
        <v>0</v>
      </c>
    </row>
    <row r="50" spans="1:25" x14ac:dyDescent="0.35">
      <c r="A50">
        <v>2019</v>
      </c>
      <c r="B50">
        <v>1</v>
      </c>
      <c r="C50" t="s">
        <v>93</v>
      </c>
      <c r="D50" t="s">
        <v>94</v>
      </c>
      <c r="E50" t="s">
        <v>95</v>
      </c>
      <c r="F50" t="s">
        <v>60</v>
      </c>
      <c r="G50">
        <v>0</v>
      </c>
      <c r="H50">
        <v>11.52</v>
      </c>
      <c r="I50" t="s">
        <v>166</v>
      </c>
      <c r="J50" s="2">
        <v>43466</v>
      </c>
      <c r="K50">
        <v>5.5601142473118301E-2</v>
      </c>
      <c r="L50">
        <v>31</v>
      </c>
      <c r="M50" t="s">
        <v>211</v>
      </c>
      <c r="N50">
        <v>492</v>
      </c>
      <c r="O50">
        <v>3344</v>
      </c>
      <c r="P50">
        <v>0</v>
      </c>
      <c r="Q50">
        <v>0</v>
      </c>
      <c r="R50">
        <v>492</v>
      </c>
      <c r="S50">
        <f>IF(R50&lt;&gt;"NA",R50,0)</f>
        <v>492</v>
      </c>
      <c r="T50">
        <f>K50*(24*L50)*H50*0.9</f>
        <v>428.89564800000011</v>
      </c>
      <c r="U50">
        <f>IF(T50&gt;0, T50-S50, 0)</f>
        <v>-63.104351999999892</v>
      </c>
      <c r="V50" t="str">
        <f>INDEX('rate map'!A$1:E$327, MATCH(monthly_billed_solar!C50,'rate map'!D:D,0), 2)</f>
        <v>AES</v>
      </c>
      <c r="W50">
        <v>0</v>
      </c>
      <c r="X50">
        <f t="shared" si="0"/>
        <v>1.1471321807396839</v>
      </c>
      <c r="Y50">
        <f t="shared" si="1"/>
        <v>0</v>
      </c>
    </row>
    <row r="51" spans="1:25" x14ac:dyDescent="0.35">
      <c r="A51">
        <v>2016</v>
      </c>
      <c r="B51">
        <v>1</v>
      </c>
      <c r="C51" t="s">
        <v>93</v>
      </c>
      <c r="D51" t="s">
        <v>94</v>
      </c>
      <c r="E51" t="s">
        <v>95</v>
      </c>
      <c r="F51" t="s">
        <v>60</v>
      </c>
      <c r="G51">
        <v>0</v>
      </c>
      <c r="H51">
        <v>11.52</v>
      </c>
      <c r="I51" t="s">
        <v>166</v>
      </c>
      <c r="J51" s="2">
        <v>42370</v>
      </c>
      <c r="K51">
        <v>7.1039090501792093E-2</v>
      </c>
      <c r="L51">
        <v>31</v>
      </c>
      <c r="M51" t="s">
        <v>190</v>
      </c>
      <c r="N51">
        <v>609</v>
      </c>
      <c r="O51">
        <v>3603</v>
      </c>
      <c r="P51">
        <v>0</v>
      </c>
      <c r="Q51">
        <v>0</v>
      </c>
      <c r="R51">
        <v>609</v>
      </c>
      <c r="S51">
        <f>IF(R51&lt;&gt;"NA",R51,0)</f>
        <v>609</v>
      </c>
      <c r="T51">
        <f>K51*(24*L51)*H51*0.9</f>
        <v>547.98076799999978</v>
      </c>
      <c r="U51">
        <f>IF(T51&gt;0, T51-S51, 0)</f>
        <v>-61.019232000000216</v>
      </c>
      <c r="V51" t="str">
        <f>INDEX('rate map'!A$1:E$327, MATCH(monthly_billed_solar!C51,'rate map'!D:D,0), 2)</f>
        <v>AES</v>
      </c>
      <c r="W51">
        <v>0</v>
      </c>
      <c r="X51">
        <f t="shared" si="0"/>
        <v>1.1113528714204806</v>
      </c>
      <c r="Y51">
        <f t="shared" si="1"/>
        <v>0</v>
      </c>
    </row>
    <row r="52" spans="1:25" x14ac:dyDescent="0.35">
      <c r="A52">
        <v>2013</v>
      </c>
      <c r="B52">
        <v>4</v>
      </c>
      <c r="C52" t="s">
        <v>93</v>
      </c>
      <c r="D52" t="s">
        <v>94</v>
      </c>
      <c r="E52" t="s">
        <v>95</v>
      </c>
      <c r="F52" t="s">
        <v>60</v>
      </c>
      <c r="G52">
        <v>0</v>
      </c>
      <c r="H52">
        <v>11.52</v>
      </c>
      <c r="I52" t="s">
        <v>170</v>
      </c>
      <c r="J52" s="2">
        <v>41365</v>
      </c>
      <c r="K52">
        <v>0.17651500896057301</v>
      </c>
      <c r="L52">
        <v>31</v>
      </c>
      <c r="M52" t="s">
        <v>171</v>
      </c>
      <c r="N52">
        <v>1418</v>
      </c>
      <c r="O52">
        <v>564</v>
      </c>
      <c r="P52">
        <v>0</v>
      </c>
      <c r="Q52">
        <v>0</v>
      </c>
      <c r="R52">
        <v>1418</v>
      </c>
      <c r="S52">
        <f>IF(R52&lt;&gt;"NA",R52,0)</f>
        <v>1418</v>
      </c>
      <c r="T52">
        <f>K52*(24*L52)*H52*0.9</f>
        <v>1361.6000639999966</v>
      </c>
      <c r="U52">
        <f>IF(T52&gt;0, T52-S52, 0)</f>
        <v>-56.399936000003436</v>
      </c>
      <c r="V52" t="str">
        <f>INDEX('rate map'!A$1:E$327, MATCH(monthly_billed_solar!C52,'rate map'!D:D,0), 2)</f>
        <v>AES</v>
      </c>
      <c r="W52">
        <v>0</v>
      </c>
      <c r="X52">
        <f t="shared" si="0"/>
        <v>1.0414218076887543</v>
      </c>
      <c r="Y52">
        <f t="shared" si="1"/>
        <v>0</v>
      </c>
    </row>
    <row r="53" spans="1:25" x14ac:dyDescent="0.35">
      <c r="A53">
        <v>2016</v>
      </c>
      <c r="B53">
        <v>4</v>
      </c>
      <c r="C53" t="s">
        <v>93</v>
      </c>
      <c r="D53" t="s">
        <v>94</v>
      </c>
      <c r="E53" t="s">
        <v>95</v>
      </c>
      <c r="F53" t="s">
        <v>60</v>
      </c>
      <c r="G53">
        <v>0</v>
      </c>
      <c r="H53">
        <v>11.52</v>
      </c>
      <c r="I53" t="s">
        <v>170</v>
      </c>
      <c r="J53" s="2">
        <v>42461</v>
      </c>
      <c r="K53">
        <v>0.190011312724014</v>
      </c>
      <c r="L53">
        <v>31</v>
      </c>
      <c r="M53" t="s">
        <v>192</v>
      </c>
      <c r="N53">
        <v>1517</v>
      </c>
      <c r="O53">
        <v>2853</v>
      </c>
      <c r="P53">
        <v>0</v>
      </c>
      <c r="Q53">
        <v>0</v>
      </c>
      <c r="R53">
        <v>1517</v>
      </c>
      <c r="S53">
        <f>IF(R53&lt;&gt;"NA",R53,0)</f>
        <v>1517</v>
      </c>
      <c r="T53">
        <f>K53*(24*L53)*H53*0.9</f>
        <v>1465.7077439999973</v>
      </c>
      <c r="U53">
        <f>IF(T53&gt;0, T53-S53, 0)</f>
        <v>-51.292256000002681</v>
      </c>
      <c r="V53" t="str">
        <f>INDEX('rate map'!A$1:E$327, MATCH(monthly_billed_solar!C53,'rate map'!D:D,0), 2)</f>
        <v>AES</v>
      </c>
      <c r="W53">
        <v>0</v>
      </c>
      <c r="X53">
        <f t="shared" si="0"/>
        <v>1.0349948727568452</v>
      </c>
      <c r="Y53">
        <f t="shared" si="1"/>
        <v>0</v>
      </c>
    </row>
    <row r="54" spans="1:25" x14ac:dyDescent="0.35">
      <c r="A54">
        <v>2019</v>
      </c>
      <c r="B54">
        <v>2</v>
      </c>
      <c r="C54" t="s">
        <v>93</v>
      </c>
      <c r="D54" t="s">
        <v>94</v>
      </c>
      <c r="E54" t="s">
        <v>95</v>
      </c>
      <c r="F54" t="s">
        <v>60</v>
      </c>
      <c r="G54">
        <v>0</v>
      </c>
      <c r="H54">
        <v>11.52</v>
      </c>
      <c r="I54" t="s">
        <v>168</v>
      </c>
      <c r="J54" s="2">
        <v>43497</v>
      </c>
      <c r="K54">
        <v>7.43263888888889E-2</v>
      </c>
      <c r="L54">
        <v>31</v>
      </c>
      <c r="M54" t="s">
        <v>212</v>
      </c>
      <c r="N54">
        <v>621</v>
      </c>
      <c r="O54">
        <v>2788</v>
      </c>
      <c r="P54">
        <v>0</v>
      </c>
      <c r="Q54">
        <v>0</v>
      </c>
      <c r="R54">
        <v>621</v>
      </c>
      <c r="S54">
        <f>IF(R54&lt;&gt;"NA",R54,0)</f>
        <v>621</v>
      </c>
      <c r="T54">
        <f>K54*(24*L54)*H54*0.9</f>
        <v>573.33830400000011</v>
      </c>
      <c r="U54">
        <f>IF(T54&gt;0, T54-S54, 0)</f>
        <v>-47.661695999999893</v>
      </c>
      <c r="V54" t="str">
        <f>INDEX('rate map'!A$1:E$327, MATCH(monthly_billed_solar!C54,'rate map'!D:D,0), 2)</f>
        <v>AES</v>
      </c>
      <c r="W54">
        <v>0</v>
      </c>
      <c r="X54">
        <f t="shared" si="0"/>
        <v>1.0831301443972596</v>
      </c>
      <c r="Y54">
        <f t="shared" si="1"/>
        <v>0</v>
      </c>
    </row>
    <row r="55" spans="1:25" x14ac:dyDescent="0.35">
      <c r="A55">
        <v>2020</v>
      </c>
      <c r="B55">
        <v>1</v>
      </c>
      <c r="C55" t="s">
        <v>91</v>
      </c>
      <c r="D55" t="s">
        <v>80</v>
      </c>
      <c r="E55" t="s">
        <v>92</v>
      </c>
      <c r="F55" t="s">
        <v>28</v>
      </c>
      <c r="G55">
        <v>0</v>
      </c>
      <c r="H55">
        <v>5.94</v>
      </c>
      <c r="I55" t="s">
        <v>166</v>
      </c>
      <c r="J55" s="2">
        <v>43831</v>
      </c>
      <c r="K55">
        <v>6.05836693548387E-2</v>
      </c>
      <c r="L55">
        <v>31</v>
      </c>
      <c r="M55" t="s">
        <v>218</v>
      </c>
      <c r="N55">
        <v>0</v>
      </c>
      <c r="O55">
        <v>0</v>
      </c>
      <c r="P55">
        <v>262</v>
      </c>
      <c r="Q55">
        <v>24</v>
      </c>
      <c r="R55">
        <v>286</v>
      </c>
      <c r="S55">
        <f>IF(R55&lt;&gt;"NA",R55,0)</f>
        <v>286</v>
      </c>
      <c r="T55">
        <f>K55*(24*L55)*H55*0.9</f>
        <v>240.96694049999999</v>
      </c>
      <c r="U55">
        <f>IF(T55&gt;0, T55-S55, 0)</f>
        <v>-45.033059500000007</v>
      </c>
      <c r="V55" t="str">
        <f>INDEX('rate map'!A$1:E$327, MATCH(monthly_billed_solar!C55,'rate map'!D:D,0), 2)</f>
        <v>RTOD</v>
      </c>
      <c r="W55">
        <v>0</v>
      </c>
      <c r="X55">
        <f t="shared" si="0"/>
        <v>1.1868848042248352</v>
      </c>
      <c r="Y55">
        <f t="shared" si="1"/>
        <v>0</v>
      </c>
    </row>
    <row r="56" spans="1:25" x14ac:dyDescent="0.35">
      <c r="A56">
        <v>2021</v>
      </c>
      <c r="B56">
        <v>3</v>
      </c>
      <c r="C56" t="s">
        <v>93</v>
      </c>
      <c r="D56" t="s">
        <v>94</v>
      </c>
      <c r="E56" t="s">
        <v>95</v>
      </c>
      <c r="F56" t="s">
        <v>60</v>
      </c>
      <c r="G56">
        <v>0</v>
      </c>
      <c r="H56">
        <v>11.52</v>
      </c>
      <c r="I56" t="s">
        <v>30</v>
      </c>
      <c r="J56" s="2">
        <v>44256</v>
      </c>
      <c r="K56">
        <v>0.142434151785714</v>
      </c>
      <c r="L56">
        <v>28</v>
      </c>
      <c r="M56" t="s">
        <v>111</v>
      </c>
      <c r="N56">
        <v>1034</v>
      </c>
      <c r="O56">
        <v>2055</v>
      </c>
      <c r="P56">
        <v>0</v>
      </c>
      <c r="Q56">
        <v>0</v>
      </c>
      <c r="R56">
        <v>1034</v>
      </c>
      <c r="S56">
        <f>IF(R56&lt;&gt;"NA",R56,0)</f>
        <v>1034</v>
      </c>
      <c r="T56">
        <f>K56*(24*L56)*H56*0.9</f>
        <v>992.38089599999796</v>
      </c>
      <c r="U56">
        <f>IF(T56&gt;0, T56-S56, 0)</f>
        <v>-41.619104000002039</v>
      </c>
      <c r="V56" t="str">
        <f>INDEX('rate map'!A$1:E$327, MATCH(monthly_billed_solar!C56,'rate map'!D:D,0), 2)</f>
        <v>AES</v>
      </c>
      <c r="W56">
        <v>0</v>
      </c>
      <c r="X56">
        <f t="shared" si="0"/>
        <v>1.0419386388510266</v>
      </c>
      <c r="Y56">
        <f t="shared" si="1"/>
        <v>0</v>
      </c>
    </row>
    <row r="57" spans="1:25" x14ac:dyDescent="0.35">
      <c r="A57">
        <v>2017</v>
      </c>
      <c r="B57">
        <v>4</v>
      </c>
      <c r="C57" t="s">
        <v>93</v>
      </c>
      <c r="D57" t="s">
        <v>94</v>
      </c>
      <c r="E57" t="s">
        <v>95</v>
      </c>
      <c r="F57" t="s">
        <v>60</v>
      </c>
      <c r="G57">
        <v>0</v>
      </c>
      <c r="H57">
        <v>11.52</v>
      </c>
      <c r="I57" t="s">
        <v>170</v>
      </c>
      <c r="J57" s="2">
        <v>42826</v>
      </c>
      <c r="K57">
        <v>0.173643033154122</v>
      </c>
      <c r="L57">
        <v>31</v>
      </c>
      <c r="M57" t="s">
        <v>199</v>
      </c>
      <c r="N57">
        <v>1380</v>
      </c>
      <c r="O57">
        <v>2612</v>
      </c>
      <c r="P57">
        <v>0</v>
      </c>
      <c r="Q57">
        <v>0</v>
      </c>
      <c r="R57">
        <v>1380</v>
      </c>
      <c r="S57">
        <f>IF(R57&lt;&gt;"NA",R57,0)</f>
        <v>1380</v>
      </c>
      <c r="T57">
        <f>K57*(24*L57)*H57*0.9</f>
        <v>1339.4462400000011</v>
      </c>
      <c r="U57">
        <f>IF(T57&gt;0, T57-S57, 0)</f>
        <v>-40.553759999998874</v>
      </c>
      <c r="V57" t="str">
        <f>INDEX('rate map'!A$1:E$327, MATCH(monthly_billed_solar!C57,'rate map'!D:D,0), 2)</f>
        <v>AES</v>
      </c>
      <c r="W57">
        <v>0</v>
      </c>
      <c r="X57">
        <f t="shared" si="0"/>
        <v>1.0302765118815063</v>
      </c>
      <c r="Y57">
        <f t="shared" si="1"/>
        <v>0</v>
      </c>
    </row>
    <row r="58" spans="1:25" x14ac:dyDescent="0.35">
      <c r="A58">
        <v>2015</v>
      </c>
      <c r="B58">
        <v>12</v>
      </c>
      <c r="C58" t="s">
        <v>93</v>
      </c>
      <c r="D58" t="s">
        <v>94</v>
      </c>
      <c r="E58" t="s">
        <v>95</v>
      </c>
      <c r="F58" t="s">
        <v>60</v>
      </c>
      <c r="G58">
        <v>0</v>
      </c>
      <c r="H58">
        <v>11.52</v>
      </c>
      <c r="I58" t="s">
        <v>120</v>
      </c>
      <c r="J58" s="2">
        <v>42339</v>
      </c>
      <c r="K58">
        <v>7.5434722222222195E-2</v>
      </c>
      <c r="L58">
        <v>30</v>
      </c>
      <c r="M58" t="s">
        <v>133</v>
      </c>
      <c r="N58">
        <v>603</v>
      </c>
      <c r="O58">
        <v>3198</v>
      </c>
      <c r="P58">
        <v>0</v>
      </c>
      <c r="Q58">
        <v>0</v>
      </c>
      <c r="R58">
        <v>603</v>
      </c>
      <c r="S58">
        <f>IF(R58&lt;&gt;"NA",R58,0)</f>
        <v>603</v>
      </c>
      <c r="T58">
        <f>K58*(24*L58)*H58*0.9</f>
        <v>563.11718399999972</v>
      </c>
      <c r="U58">
        <f>IF(T58&gt;0, T58-S58, 0)</f>
        <v>-39.882816000000275</v>
      </c>
      <c r="V58" t="str">
        <f>INDEX('rate map'!A$1:E$327, MATCH(monthly_billed_solar!C58,'rate map'!D:D,0), 2)</f>
        <v>AES</v>
      </c>
      <c r="W58">
        <v>0</v>
      </c>
      <c r="X58">
        <f t="shared" si="0"/>
        <v>1.0708250735960498</v>
      </c>
      <c r="Y58">
        <f t="shared" si="1"/>
        <v>0</v>
      </c>
    </row>
    <row r="59" spans="1:25" x14ac:dyDescent="0.35">
      <c r="A59">
        <v>2017</v>
      </c>
      <c r="B59">
        <v>10</v>
      </c>
      <c r="C59" t="s">
        <v>93</v>
      </c>
      <c r="D59" t="s">
        <v>94</v>
      </c>
      <c r="E59" t="s">
        <v>95</v>
      </c>
      <c r="F59" t="s">
        <v>60</v>
      </c>
      <c r="G59">
        <v>0</v>
      </c>
      <c r="H59">
        <v>11.52</v>
      </c>
      <c r="I59" t="s">
        <v>118</v>
      </c>
      <c r="J59" s="2">
        <v>43009</v>
      </c>
      <c r="K59">
        <v>0.177164814814815</v>
      </c>
      <c r="L59">
        <v>30</v>
      </c>
      <c r="M59" t="s">
        <v>140</v>
      </c>
      <c r="N59">
        <v>1354</v>
      </c>
      <c r="O59">
        <v>2216</v>
      </c>
      <c r="P59">
        <v>0</v>
      </c>
      <c r="Q59">
        <v>0</v>
      </c>
      <c r="R59">
        <v>1354</v>
      </c>
      <c r="S59">
        <f>IF(R59&lt;&gt;"NA",R59,0)</f>
        <v>1354</v>
      </c>
      <c r="T59">
        <f>K59*(24*L59)*H59*0.9</f>
        <v>1322.5282560000014</v>
      </c>
      <c r="U59">
        <f>IF(T59&gt;0, T59-S59, 0)</f>
        <v>-31.47174399999858</v>
      </c>
      <c r="V59" t="str">
        <f>INDEX('rate map'!A$1:E$327, MATCH(monthly_billed_solar!C59,'rate map'!D:D,0), 2)</f>
        <v>AES</v>
      </c>
      <c r="W59">
        <v>0</v>
      </c>
      <c r="X59">
        <f t="shared" si="0"/>
        <v>1.0237966514947554</v>
      </c>
      <c r="Y59">
        <f t="shared" si="1"/>
        <v>0</v>
      </c>
    </row>
    <row r="60" spans="1:25" x14ac:dyDescent="0.35">
      <c r="A60">
        <v>2018</v>
      </c>
      <c r="B60">
        <v>3</v>
      </c>
      <c r="C60" t="s">
        <v>93</v>
      </c>
      <c r="D60" t="s">
        <v>94</v>
      </c>
      <c r="E60" t="s">
        <v>95</v>
      </c>
      <c r="F60" t="s">
        <v>60</v>
      </c>
      <c r="G60">
        <v>0</v>
      </c>
      <c r="H60">
        <v>11.52</v>
      </c>
      <c r="I60" t="s">
        <v>30</v>
      </c>
      <c r="J60" s="2">
        <v>43160</v>
      </c>
      <c r="K60">
        <v>0.12815662202381001</v>
      </c>
      <c r="L60">
        <v>28</v>
      </c>
      <c r="M60" t="s">
        <v>109</v>
      </c>
      <c r="N60">
        <v>919</v>
      </c>
      <c r="O60">
        <v>2883</v>
      </c>
      <c r="P60">
        <v>0</v>
      </c>
      <c r="Q60">
        <v>0</v>
      </c>
      <c r="R60">
        <v>919</v>
      </c>
      <c r="S60">
        <f>IF(R60&lt;&gt;"NA",R60,0)</f>
        <v>919</v>
      </c>
      <c r="T60">
        <f>K60*(24*L60)*H60*0.9</f>
        <v>892.90512000000342</v>
      </c>
      <c r="U60">
        <f>IF(T60&gt;0, T60-S60, 0)</f>
        <v>-26.094879999996579</v>
      </c>
      <c r="V60" t="str">
        <f>INDEX('rate map'!A$1:E$327, MATCH(monthly_billed_solar!C60,'rate map'!D:D,0), 2)</f>
        <v>AES</v>
      </c>
      <c r="W60">
        <v>0</v>
      </c>
      <c r="X60">
        <f t="shared" si="0"/>
        <v>1.0292246952285327</v>
      </c>
      <c r="Y60">
        <f t="shared" si="1"/>
        <v>0</v>
      </c>
    </row>
    <row r="61" spans="1:25" x14ac:dyDescent="0.35">
      <c r="A61">
        <v>2018</v>
      </c>
      <c r="B61">
        <v>2</v>
      </c>
      <c r="C61" t="s">
        <v>104</v>
      </c>
      <c r="D61" t="s">
        <v>105</v>
      </c>
      <c r="E61" t="s">
        <v>49</v>
      </c>
      <c r="F61" t="s">
        <v>28</v>
      </c>
      <c r="G61">
        <v>0</v>
      </c>
      <c r="H61">
        <v>9.36</v>
      </c>
      <c r="I61" t="s">
        <v>168</v>
      </c>
      <c r="J61" s="2">
        <v>43132</v>
      </c>
      <c r="K61">
        <v>8.6159274193548394E-2</v>
      </c>
      <c r="L61">
        <v>31</v>
      </c>
      <c r="M61" t="s">
        <v>205</v>
      </c>
      <c r="N61">
        <v>560</v>
      </c>
      <c r="O61">
        <v>4800</v>
      </c>
      <c r="P61">
        <v>0</v>
      </c>
      <c r="Q61">
        <v>0</v>
      </c>
      <c r="R61">
        <v>560</v>
      </c>
      <c r="S61">
        <f>IF(R61&lt;&gt;"NA",R61,0)</f>
        <v>560</v>
      </c>
      <c r="T61">
        <f>K61*(24*L61)*H61*0.9</f>
        <v>539.99946</v>
      </c>
      <c r="U61">
        <f>IF(T61&gt;0, T61-S61, 0)</f>
        <v>-20.000540000000001</v>
      </c>
      <c r="V61" t="str">
        <f>INDEX('rate map'!A$1:E$327, MATCH(monthly_billed_solar!C61,'rate map'!D:D,0), 2)</f>
        <v>GS3</v>
      </c>
      <c r="W61">
        <v>0</v>
      </c>
      <c r="X61">
        <f t="shared" si="0"/>
        <v>1.0370380740751111</v>
      </c>
      <c r="Y61">
        <f t="shared" si="1"/>
        <v>0</v>
      </c>
    </row>
    <row r="62" spans="1:25" x14ac:dyDescent="0.35">
      <c r="A62">
        <v>2019</v>
      </c>
      <c r="B62">
        <v>12</v>
      </c>
      <c r="C62" t="s">
        <v>93</v>
      </c>
      <c r="D62" t="s">
        <v>94</v>
      </c>
      <c r="E62" t="s">
        <v>95</v>
      </c>
      <c r="F62" t="s">
        <v>60</v>
      </c>
      <c r="G62">
        <v>0</v>
      </c>
      <c r="H62">
        <v>11.52</v>
      </c>
      <c r="I62" t="s">
        <v>120</v>
      </c>
      <c r="J62" s="2">
        <v>43800</v>
      </c>
      <c r="K62">
        <v>6.3196875E-2</v>
      </c>
      <c r="L62">
        <v>30</v>
      </c>
      <c r="M62" t="s">
        <v>149</v>
      </c>
      <c r="N62">
        <v>489</v>
      </c>
      <c r="O62">
        <v>2702</v>
      </c>
      <c r="P62">
        <v>0</v>
      </c>
      <c r="Q62">
        <v>0</v>
      </c>
      <c r="R62">
        <v>489</v>
      </c>
      <c r="S62">
        <f>IF(R62&lt;&gt;"NA",R62,0)</f>
        <v>489</v>
      </c>
      <c r="T62">
        <f>K62*(24*L62)*H62*0.9</f>
        <v>471.76214400000003</v>
      </c>
      <c r="U62">
        <f>IF(T62&gt;0, T62-S62, 0)</f>
        <v>-17.237855999999965</v>
      </c>
      <c r="V62" t="str">
        <f>INDEX('rate map'!A$1:E$327, MATCH(monthly_billed_solar!C62,'rate map'!D:D,0), 2)</f>
        <v>AES</v>
      </c>
      <c r="W62">
        <v>0</v>
      </c>
      <c r="X62">
        <f t="shared" si="0"/>
        <v>1.0365392946832122</v>
      </c>
      <c r="Y62">
        <f t="shared" si="1"/>
        <v>0</v>
      </c>
    </row>
    <row r="63" spans="1:25" x14ac:dyDescent="0.35">
      <c r="A63">
        <v>2017</v>
      </c>
      <c r="B63">
        <v>2</v>
      </c>
      <c r="C63" t="s">
        <v>93</v>
      </c>
      <c r="D63" t="s">
        <v>94</v>
      </c>
      <c r="E63" t="s">
        <v>95</v>
      </c>
      <c r="F63" t="s">
        <v>60</v>
      </c>
      <c r="G63">
        <v>0</v>
      </c>
      <c r="H63">
        <v>11.52</v>
      </c>
      <c r="I63" t="s">
        <v>168</v>
      </c>
      <c r="J63" s="2">
        <v>42767</v>
      </c>
      <c r="K63">
        <v>7.8309811827957002E-2</v>
      </c>
      <c r="L63">
        <v>31</v>
      </c>
      <c r="M63" t="s">
        <v>198</v>
      </c>
      <c r="N63">
        <v>612</v>
      </c>
      <c r="O63">
        <v>2902</v>
      </c>
      <c r="P63">
        <v>0</v>
      </c>
      <c r="Q63">
        <v>0</v>
      </c>
      <c r="R63">
        <v>612</v>
      </c>
      <c r="S63">
        <f>IF(R63&lt;&gt;"NA",R63,0)</f>
        <v>612</v>
      </c>
      <c r="T63">
        <f>K63*(24*L63)*H63*0.9</f>
        <v>604.06560000000013</v>
      </c>
      <c r="U63">
        <f>IF(T63&gt;0, T63-S63, 0)</f>
        <v>-7.9343999999998687</v>
      </c>
      <c r="V63" t="str">
        <f>INDEX('rate map'!A$1:E$327, MATCH(monthly_billed_solar!C63,'rate map'!D:D,0), 2)</f>
        <v>AES</v>
      </c>
      <c r="W63">
        <v>0</v>
      </c>
      <c r="X63">
        <f t="shared" si="0"/>
        <v>1.0131349972585757</v>
      </c>
      <c r="Y63">
        <f t="shared" si="1"/>
        <v>0</v>
      </c>
    </row>
    <row r="64" spans="1:25" x14ac:dyDescent="0.35">
      <c r="A64">
        <v>2018</v>
      </c>
      <c r="B64">
        <v>1</v>
      </c>
      <c r="C64" t="s">
        <v>104</v>
      </c>
      <c r="D64" t="s">
        <v>105</v>
      </c>
      <c r="E64" t="s">
        <v>49</v>
      </c>
      <c r="F64" t="s">
        <v>28</v>
      </c>
      <c r="G64">
        <v>0</v>
      </c>
      <c r="H64">
        <v>9.36</v>
      </c>
      <c r="I64" t="s">
        <v>166</v>
      </c>
      <c r="J64" s="2">
        <v>43101</v>
      </c>
      <c r="K64">
        <v>7.5626120071684594E-2</v>
      </c>
      <c r="L64">
        <v>31</v>
      </c>
      <c r="M64" t="s">
        <v>204</v>
      </c>
      <c r="N64">
        <v>480</v>
      </c>
      <c r="O64">
        <v>7560</v>
      </c>
      <c r="P64">
        <v>0</v>
      </c>
      <c r="Q64">
        <v>0</v>
      </c>
      <c r="R64">
        <v>480</v>
      </c>
      <c r="S64">
        <f>IF(R64&lt;&gt;"NA",R64,0)</f>
        <v>480</v>
      </c>
      <c r="T64">
        <f>K64*(24*L64)*H64*0.9</f>
        <v>473.98338000000007</v>
      </c>
      <c r="U64">
        <f>IF(T64&gt;0, T64-S64, 0)</f>
        <v>-6.0166199999999321</v>
      </c>
      <c r="V64" t="str">
        <f>INDEX('rate map'!A$1:E$327, MATCH(monthly_billed_solar!C64,'rate map'!D:D,0), 2)</f>
        <v>GS3</v>
      </c>
      <c r="W64">
        <v>0</v>
      </c>
      <c r="X64">
        <f t="shared" si="0"/>
        <v>1.0126937362234092</v>
      </c>
      <c r="Y64">
        <f t="shared" si="1"/>
        <v>0</v>
      </c>
    </row>
    <row r="65" spans="1:25" x14ac:dyDescent="0.35">
      <c r="A65">
        <v>2019</v>
      </c>
      <c r="B65">
        <v>3</v>
      </c>
      <c r="C65" t="s">
        <v>104</v>
      </c>
      <c r="D65" t="s">
        <v>105</v>
      </c>
      <c r="E65" t="s">
        <v>49</v>
      </c>
      <c r="F65" t="s">
        <v>28</v>
      </c>
      <c r="G65">
        <v>0</v>
      </c>
      <c r="H65">
        <v>9.36</v>
      </c>
      <c r="I65" t="s">
        <v>30</v>
      </c>
      <c r="J65" s="2">
        <v>43525</v>
      </c>
      <c r="K65">
        <v>0.104970734126984</v>
      </c>
      <c r="L65">
        <v>28</v>
      </c>
      <c r="M65" t="s">
        <v>110</v>
      </c>
      <c r="N65">
        <v>600</v>
      </c>
      <c r="O65">
        <v>4840</v>
      </c>
      <c r="P65">
        <v>0</v>
      </c>
      <c r="Q65">
        <v>0</v>
      </c>
      <c r="R65">
        <v>600</v>
      </c>
      <c r="S65">
        <f>IF(R65&lt;&gt;"NA",R65,0)</f>
        <v>600</v>
      </c>
      <c r="T65">
        <f>K65*(24*L65)*H65*0.9</f>
        <v>594.23176799999931</v>
      </c>
      <c r="U65">
        <f>IF(T65&gt;0, T65-S65, 0)</f>
        <v>-5.7682320000006939</v>
      </c>
      <c r="V65" t="str">
        <f>INDEX('rate map'!A$1:E$327, MATCH(monthly_billed_solar!C65,'rate map'!D:D,0), 2)</f>
        <v>GS3</v>
      </c>
      <c r="W65">
        <v>0</v>
      </c>
      <c r="X65">
        <f t="shared" si="0"/>
        <v>1.0097070407720119</v>
      </c>
      <c r="Y65">
        <f t="shared" si="1"/>
        <v>0</v>
      </c>
    </row>
    <row r="66" spans="1:25" x14ac:dyDescent="0.35">
      <c r="A66">
        <v>2021</v>
      </c>
      <c r="B66">
        <v>12</v>
      </c>
      <c r="C66" t="s">
        <v>79</v>
      </c>
      <c r="D66" t="s">
        <v>80</v>
      </c>
      <c r="E66" t="s">
        <v>81</v>
      </c>
      <c r="F66" t="s">
        <v>35</v>
      </c>
      <c r="G66">
        <v>0</v>
      </c>
      <c r="H66">
        <v>12.08</v>
      </c>
      <c r="I66" t="s">
        <v>120</v>
      </c>
      <c r="J66" s="2">
        <v>44531</v>
      </c>
      <c r="K66">
        <v>9.4119444444444506E-2</v>
      </c>
      <c r="L66">
        <v>30</v>
      </c>
      <c r="M66" t="s">
        <v>157</v>
      </c>
      <c r="N66">
        <v>0</v>
      </c>
      <c r="O66">
        <v>0</v>
      </c>
      <c r="P66">
        <v>686</v>
      </c>
      <c r="Q66">
        <v>55</v>
      </c>
      <c r="R66">
        <v>741</v>
      </c>
      <c r="S66">
        <f>IF(R66&lt;&gt;"NA",R66,0)</f>
        <v>741</v>
      </c>
      <c r="T66">
        <f>K66*(24*L66)*H66*0.9</f>
        <v>736.75195200000053</v>
      </c>
      <c r="U66">
        <f>IF(T66&gt;0, T66-S66, 0)</f>
        <v>-4.2480479999994714</v>
      </c>
      <c r="V66" t="str">
        <f>INDEX('rate map'!A$1:E$327, MATCH(monthly_billed_solar!C66,'rate map'!D:D,0), 2)</f>
        <v>RTOD</v>
      </c>
      <c r="W66">
        <v>0</v>
      </c>
      <c r="X66">
        <f t="shared" si="0"/>
        <v>1.0057659134644539</v>
      </c>
      <c r="Y66">
        <f t="shared" si="1"/>
        <v>0</v>
      </c>
    </row>
    <row r="67" spans="1:25" x14ac:dyDescent="0.35">
      <c r="A67">
        <v>2019</v>
      </c>
      <c r="B67">
        <v>5</v>
      </c>
      <c r="C67" t="s">
        <v>93</v>
      </c>
      <c r="D67" t="s">
        <v>94</v>
      </c>
      <c r="E67" t="s">
        <v>95</v>
      </c>
      <c r="F67" t="s">
        <v>60</v>
      </c>
      <c r="G67">
        <v>0</v>
      </c>
      <c r="H67">
        <v>11.52</v>
      </c>
      <c r="I67" t="s">
        <v>114</v>
      </c>
      <c r="J67" s="2">
        <v>43586</v>
      </c>
      <c r="K67">
        <v>0.18940312500000001</v>
      </c>
      <c r="L67">
        <v>30</v>
      </c>
      <c r="M67" t="s">
        <v>146</v>
      </c>
      <c r="N67">
        <v>1416</v>
      </c>
      <c r="O67">
        <v>2093</v>
      </c>
      <c r="P67">
        <v>0</v>
      </c>
      <c r="Q67">
        <v>0</v>
      </c>
      <c r="R67">
        <v>1416</v>
      </c>
      <c r="S67">
        <f>IF(R67&lt;&gt;"NA",R67,0)</f>
        <v>1416</v>
      </c>
      <c r="T67">
        <f>K67*(24*L67)*H67*0.9</f>
        <v>1413.8867519999999</v>
      </c>
      <c r="U67">
        <f>IF(T67&gt;0, T67-S67, 0)</f>
        <v>-2.1132480000001124</v>
      </c>
      <c r="V67" t="str">
        <f>INDEX('rate map'!A$1:E$327, MATCH(monthly_billed_solar!C67,'rate map'!D:D,0), 2)</f>
        <v>AES</v>
      </c>
      <c r="W67">
        <v>0</v>
      </c>
      <c r="X67">
        <f t="shared" ref="X67:X130" si="2">S67/T67</f>
        <v>1.00149463738663</v>
      </c>
      <c r="Y67">
        <f t="shared" ref="Y67:Y130" si="3">W67/T67</f>
        <v>0</v>
      </c>
    </row>
    <row r="68" spans="1:25" x14ac:dyDescent="0.35">
      <c r="A68">
        <v>2014</v>
      </c>
      <c r="B68">
        <v>11</v>
      </c>
      <c r="C68" t="s">
        <v>93</v>
      </c>
      <c r="D68" t="s">
        <v>94</v>
      </c>
      <c r="E68" t="s">
        <v>95</v>
      </c>
      <c r="F68" t="s">
        <v>60</v>
      </c>
      <c r="G68">
        <v>0</v>
      </c>
      <c r="H68">
        <v>11.52</v>
      </c>
      <c r="I68" t="s">
        <v>164</v>
      </c>
      <c r="J68" s="2">
        <v>41944</v>
      </c>
      <c r="K68">
        <v>0.10476892921147</v>
      </c>
      <c r="L68">
        <v>31</v>
      </c>
      <c r="M68" t="s">
        <v>182</v>
      </c>
      <c r="N68">
        <v>810</v>
      </c>
      <c r="O68">
        <v>2888</v>
      </c>
      <c r="P68">
        <v>0</v>
      </c>
      <c r="Q68">
        <v>0</v>
      </c>
      <c r="R68">
        <v>810</v>
      </c>
      <c r="S68">
        <f>IF(R68&lt;&gt;"NA",R68,0)</f>
        <v>810</v>
      </c>
      <c r="T68">
        <f>K68*(24*L68)*H68*0.9</f>
        <v>808.1657280000037</v>
      </c>
      <c r="U68">
        <f>IF(T68&gt;0, T68-S68, 0)</f>
        <v>-1.8342719999963037</v>
      </c>
      <c r="V68" t="str">
        <f>INDEX('rate map'!A$1:E$327, MATCH(monthly_billed_solar!C68,'rate map'!D:D,0), 2)</f>
        <v>AES</v>
      </c>
      <c r="W68">
        <v>0</v>
      </c>
      <c r="X68">
        <f t="shared" si="2"/>
        <v>1.0022696730836824</v>
      </c>
      <c r="Y68">
        <f t="shared" si="3"/>
        <v>0</v>
      </c>
    </row>
    <row r="69" spans="1:25" x14ac:dyDescent="0.35">
      <c r="A69">
        <v>2012</v>
      </c>
      <c r="B69">
        <v>5</v>
      </c>
      <c r="C69" t="s">
        <v>47</v>
      </c>
      <c r="D69" t="s">
        <v>48</v>
      </c>
      <c r="E69" t="s">
        <v>49</v>
      </c>
      <c r="F69" t="s">
        <v>28</v>
      </c>
      <c r="G69">
        <v>0</v>
      </c>
      <c r="H69">
        <v>0</v>
      </c>
      <c r="I69" t="s">
        <v>114</v>
      </c>
      <c r="J69" s="2">
        <v>41030</v>
      </c>
      <c r="K69">
        <v>0.20643391203703701</v>
      </c>
      <c r="L69">
        <v>30</v>
      </c>
      <c r="M69" t="s">
        <v>29</v>
      </c>
      <c r="N69" t="s">
        <v>29</v>
      </c>
      <c r="O69" t="s">
        <v>29</v>
      </c>
      <c r="P69" t="s">
        <v>29</v>
      </c>
      <c r="Q69" t="s">
        <v>29</v>
      </c>
      <c r="R69" t="s">
        <v>29</v>
      </c>
      <c r="S69">
        <f>IF(R69&lt;&gt;"NA",R69,0)</f>
        <v>0</v>
      </c>
      <c r="T69">
        <f>K69*(24*L69)*H69*0.9</f>
        <v>0</v>
      </c>
      <c r="U69">
        <f>IF(T69&gt;0, T69-S69, 0)</f>
        <v>0</v>
      </c>
      <c r="V69" t="str">
        <f>INDEX('rate map'!A$1:E$327, MATCH(monthly_billed_solar!C69,'rate map'!D:D,0), 2)</f>
        <v>GS3</v>
      </c>
      <c r="W69">
        <v>0</v>
      </c>
      <c r="X69">
        <v>0</v>
      </c>
      <c r="Y69">
        <v>0</v>
      </c>
    </row>
    <row r="70" spans="1:25" x14ac:dyDescent="0.35">
      <c r="A70">
        <v>2012</v>
      </c>
      <c r="B70">
        <v>5</v>
      </c>
      <c r="C70" t="s">
        <v>88</v>
      </c>
      <c r="D70" t="s">
        <v>89</v>
      </c>
      <c r="E70" t="s">
        <v>49</v>
      </c>
      <c r="F70" t="s">
        <v>28</v>
      </c>
      <c r="G70">
        <v>0</v>
      </c>
      <c r="H70">
        <v>0</v>
      </c>
      <c r="I70" t="s">
        <v>114</v>
      </c>
      <c r="J70" s="2">
        <v>41030</v>
      </c>
      <c r="K70">
        <v>0.20643391203703701</v>
      </c>
      <c r="L70">
        <v>30</v>
      </c>
      <c r="M70" t="s">
        <v>29</v>
      </c>
      <c r="N70" t="s">
        <v>29</v>
      </c>
      <c r="O70" t="s">
        <v>29</v>
      </c>
      <c r="P70" t="s">
        <v>29</v>
      </c>
      <c r="Q70" t="s">
        <v>29</v>
      </c>
      <c r="R70" t="s">
        <v>29</v>
      </c>
      <c r="S70">
        <f>IF(R70&lt;&gt;"NA",R70,0)</f>
        <v>0</v>
      </c>
      <c r="T70">
        <f>K70*(24*L70)*H70*0.9</f>
        <v>0</v>
      </c>
      <c r="U70">
        <f>IF(T70&gt;0, T70-S70, 0)</f>
        <v>0</v>
      </c>
      <c r="V70" t="str">
        <f>INDEX('rate map'!A$1:E$327, MATCH(monthly_billed_solar!C70,'rate map'!D:D,0), 2)</f>
        <v>GS3</v>
      </c>
      <c r="W70">
        <v>0</v>
      </c>
      <c r="X70">
        <v>0</v>
      </c>
      <c r="Y70">
        <v>0</v>
      </c>
    </row>
    <row r="71" spans="1:25" x14ac:dyDescent="0.35">
      <c r="A71">
        <v>2012</v>
      </c>
      <c r="B71">
        <v>5</v>
      </c>
      <c r="C71" t="s">
        <v>104</v>
      </c>
      <c r="D71" t="s">
        <v>105</v>
      </c>
      <c r="E71" t="s">
        <v>49</v>
      </c>
      <c r="F71" t="s">
        <v>28</v>
      </c>
      <c r="G71">
        <v>0</v>
      </c>
      <c r="H71">
        <v>0</v>
      </c>
      <c r="I71" t="s">
        <v>114</v>
      </c>
      <c r="J71" s="2">
        <v>41030</v>
      </c>
      <c r="K71">
        <v>0.20643391203703701</v>
      </c>
      <c r="L71">
        <v>30</v>
      </c>
      <c r="M71" t="s">
        <v>29</v>
      </c>
      <c r="N71" t="s">
        <v>29</v>
      </c>
      <c r="O71" t="s">
        <v>29</v>
      </c>
      <c r="P71" t="s">
        <v>29</v>
      </c>
      <c r="Q71" t="s">
        <v>29</v>
      </c>
      <c r="R71" t="s">
        <v>29</v>
      </c>
      <c r="S71">
        <f>IF(R71&lt;&gt;"NA",R71,0)</f>
        <v>0</v>
      </c>
      <c r="T71">
        <f>K71*(24*L71)*H71*0.9</f>
        <v>0</v>
      </c>
      <c r="U71">
        <f>IF(T71&gt;0, T71-S71, 0)</f>
        <v>0</v>
      </c>
      <c r="V71" t="str">
        <f>INDEX('rate map'!A$1:E$327, MATCH(monthly_billed_solar!C71,'rate map'!D:D,0), 2)</f>
        <v>GS3</v>
      </c>
      <c r="W71">
        <v>0</v>
      </c>
      <c r="X71">
        <v>0</v>
      </c>
      <c r="Y71">
        <v>0</v>
      </c>
    </row>
    <row r="72" spans="1:25" x14ac:dyDescent="0.35">
      <c r="A72">
        <v>2012</v>
      </c>
      <c r="B72">
        <v>7</v>
      </c>
      <c r="C72" t="s">
        <v>47</v>
      </c>
      <c r="D72" t="s">
        <v>48</v>
      </c>
      <c r="E72" t="s">
        <v>49</v>
      </c>
      <c r="F72" t="s">
        <v>28</v>
      </c>
      <c r="G72">
        <v>0</v>
      </c>
      <c r="H72">
        <v>0</v>
      </c>
      <c r="I72" t="s">
        <v>116</v>
      </c>
      <c r="J72" s="2">
        <v>41091</v>
      </c>
      <c r="K72">
        <v>0.27524212962963002</v>
      </c>
      <c r="L72">
        <v>30</v>
      </c>
      <c r="M72" t="s">
        <v>29</v>
      </c>
      <c r="N72" t="s">
        <v>29</v>
      </c>
      <c r="O72" t="s">
        <v>29</v>
      </c>
      <c r="P72" t="s">
        <v>29</v>
      </c>
      <c r="Q72" t="s">
        <v>29</v>
      </c>
      <c r="R72" t="s">
        <v>29</v>
      </c>
      <c r="S72">
        <f>IF(R72&lt;&gt;"NA",R72,0)</f>
        <v>0</v>
      </c>
      <c r="T72">
        <f>K72*(24*L72)*H72*0.9</f>
        <v>0</v>
      </c>
      <c r="U72">
        <f>IF(T72&gt;0, T72-S72, 0)</f>
        <v>0</v>
      </c>
      <c r="V72" t="str">
        <f>INDEX('rate map'!A$1:E$327, MATCH(monthly_billed_solar!C72,'rate map'!D:D,0), 2)</f>
        <v>GS3</v>
      </c>
      <c r="W72">
        <v>0</v>
      </c>
      <c r="X72">
        <v>0</v>
      </c>
      <c r="Y72">
        <v>0</v>
      </c>
    </row>
    <row r="73" spans="1:25" x14ac:dyDescent="0.35">
      <c r="A73">
        <v>2012</v>
      </c>
      <c r="B73">
        <v>7</v>
      </c>
      <c r="C73" t="s">
        <v>88</v>
      </c>
      <c r="D73" t="s">
        <v>89</v>
      </c>
      <c r="E73" t="s">
        <v>49</v>
      </c>
      <c r="F73" t="s">
        <v>28</v>
      </c>
      <c r="G73">
        <v>0</v>
      </c>
      <c r="H73">
        <v>0</v>
      </c>
      <c r="I73" t="s">
        <v>116</v>
      </c>
      <c r="J73" s="2">
        <v>41091</v>
      </c>
      <c r="K73">
        <v>0.27524212962963002</v>
      </c>
      <c r="L73">
        <v>30</v>
      </c>
      <c r="M73" t="s">
        <v>29</v>
      </c>
      <c r="N73" t="s">
        <v>29</v>
      </c>
      <c r="O73" t="s">
        <v>29</v>
      </c>
      <c r="P73" t="s">
        <v>29</v>
      </c>
      <c r="Q73" t="s">
        <v>29</v>
      </c>
      <c r="R73" t="s">
        <v>29</v>
      </c>
      <c r="S73">
        <f>IF(R73&lt;&gt;"NA",R73,0)</f>
        <v>0</v>
      </c>
      <c r="T73">
        <f>K73*(24*L73)*H73*0.9</f>
        <v>0</v>
      </c>
      <c r="U73">
        <f>IF(T73&gt;0, T73-S73, 0)</f>
        <v>0</v>
      </c>
      <c r="V73" t="str">
        <f>INDEX('rate map'!A$1:E$327, MATCH(monthly_billed_solar!C73,'rate map'!D:D,0), 2)</f>
        <v>GS3</v>
      </c>
      <c r="W73">
        <v>0</v>
      </c>
      <c r="X73">
        <v>0</v>
      </c>
      <c r="Y73">
        <v>0</v>
      </c>
    </row>
    <row r="74" spans="1:25" x14ac:dyDescent="0.35">
      <c r="A74">
        <v>2012</v>
      </c>
      <c r="B74">
        <v>7</v>
      </c>
      <c r="C74" t="s">
        <v>104</v>
      </c>
      <c r="D74" t="s">
        <v>105</v>
      </c>
      <c r="E74" t="s">
        <v>49</v>
      </c>
      <c r="F74" t="s">
        <v>28</v>
      </c>
      <c r="G74">
        <v>0</v>
      </c>
      <c r="H74">
        <v>0</v>
      </c>
      <c r="I74" t="s">
        <v>116</v>
      </c>
      <c r="J74" s="2">
        <v>41091</v>
      </c>
      <c r="K74">
        <v>0.27524212962963002</v>
      </c>
      <c r="L74">
        <v>30</v>
      </c>
      <c r="M74" t="s">
        <v>29</v>
      </c>
      <c r="N74" t="s">
        <v>29</v>
      </c>
      <c r="O74" t="s">
        <v>29</v>
      </c>
      <c r="P74" t="s">
        <v>29</v>
      </c>
      <c r="Q74" t="s">
        <v>29</v>
      </c>
      <c r="R74" t="s">
        <v>29</v>
      </c>
      <c r="S74">
        <f>IF(R74&lt;&gt;"NA",R74,0)</f>
        <v>0</v>
      </c>
      <c r="T74">
        <f>K74*(24*L74)*H74*0.9</f>
        <v>0</v>
      </c>
      <c r="U74">
        <f>IF(T74&gt;0, T74-S74, 0)</f>
        <v>0</v>
      </c>
      <c r="V74" t="str">
        <f>INDEX('rate map'!A$1:E$327, MATCH(monthly_billed_solar!C74,'rate map'!D:D,0), 2)</f>
        <v>GS3</v>
      </c>
      <c r="W74">
        <v>0</v>
      </c>
      <c r="X74">
        <v>0</v>
      </c>
      <c r="Y74">
        <v>0</v>
      </c>
    </row>
    <row r="75" spans="1:25" x14ac:dyDescent="0.35">
      <c r="A75">
        <v>2012</v>
      </c>
      <c r="B75">
        <v>10</v>
      </c>
      <c r="C75" t="s">
        <v>47</v>
      </c>
      <c r="D75" t="s">
        <v>48</v>
      </c>
      <c r="E75" t="s">
        <v>49</v>
      </c>
      <c r="F75" t="s">
        <v>28</v>
      </c>
      <c r="G75">
        <v>0</v>
      </c>
      <c r="H75">
        <v>0</v>
      </c>
      <c r="I75" t="s">
        <v>118</v>
      </c>
      <c r="J75" s="2">
        <v>41183</v>
      </c>
      <c r="K75">
        <v>0.16388599537036999</v>
      </c>
      <c r="L75">
        <v>30</v>
      </c>
      <c r="M75" t="s">
        <v>29</v>
      </c>
      <c r="N75" t="s">
        <v>29</v>
      </c>
      <c r="O75" t="s">
        <v>29</v>
      </c>
      <c r="P75" t="s">
        <v>29</v>
      </c>
      <c r="Q75" t="s">
        <v>29</v>
      </c>
      <c r="R75" t="s">
        <v>29</v>
      </c>
      <c r="S75">
        <f>IF(R75&lt;&gt;"NA",R75,0)</f>
        <v>0</v>
      </c>
      <c r="T75">
        <f>K75*(24*L75)*H75*0.9</f>
        <v>0</v>
      </c>
      <c r="U75">
        <f>IF(T75&gt;0, T75-S75, 0)</f>
        <v>0</v>
      </c>
      <c r="V75" t="str">
        <f>INDEX('rate map'!A$1:E$327, MATCH(monthly_billed_solar!C75,'rate map'!D:D,0), 2)</f>
        <v>GS3</v>
      </c>
      <c r="W75">
        <v>0</v>
      </c>
      <c r="X75">
        <v>0</v>
      </c>
      <c r="Y75">
        <v>0</v>
      </c>
    </row>
    <row r="76" spans="1:25" x14ac:dyDescent="0.35">
      <c r="A76">
        <v>2012</v>
      </c>
      <c r="B76">
        <v>10</v>
      </c>
      <c r="C76" t="s">
        <v>88</v>
      </c>
      <c r="D76" t="s">
        <v>89</v>
      </c>
      <c r="E76" t="s">
        <v>49</v>
      </c>
      <c r="F76" t="s">
        <v>28</v>
      </c>
      <c r="G76">
        <v>0</v>
      </c>
      <c r="H76">
        <v>0</v>
      </c>
      <c r="I76" t="s">
        <v>118</v>
      </c>
      <c r="J76" s="2">
        <v>41183</v>
      </c>
      <c r="K76">
        <v>0.16388599537036999</v>
      </c>
      <c r="L76">
        <v>30</v>
      </c>
      <c r="M76" t="s">
        <v>29</v>
      </c>
      <c r="N76" t="s">
        <v>29</v>
      </c>
      <c r="O76" t="s">
        <v>29</v>
      </c>
      <c r="P76" t="s">
        <v>29</v>
      </c>
      <c r="Q76" t="s">
        <v>29</v>
      </c>
      <c r="R76" t="s">
        <v>29</v>
      </c>
      <c r="S76">
        <f>IF(R76&lt;&gt;"NA",R76,0)</f>
        <v>0</v>
      </c>
      <c r="T76">
        <f>K76*(24*L76)*H76*0.9</f>
        <v>0</v>
      </c>
      <c r="U76">
        <f>IF(T76&gt;0, T76-S76, 0)</f>
        <v>0</v>
      </c>
      <c r="V76" t="str">
        <f>INDEX('rate map'!A$1:E$327, MATCH(monthly_billed_solar!C76,'rate map'!D:D,0), 2)</f>
        <v>GS3</v>
      </c>
      <c r="W76">
        <v>0</v>
      </c>
      <c r="X76">
        <v>0</v>
      </c>
      <c r="Y76">
        <v>0</v>
      </c>
    </row>
    <row r="77" spans="1:25" x14ac:dyDescent="0.35">
      <c r="A77">
        <v>2012</v>
      </c>
      <c r="B77">
        <v>10</v>
      </c>
      <c r="C77" t="s">
        <v>104</v>
      </c>
      <c r="D77" t="s">
        <v>105</v>
      </c>
      <c r="E77" t="s">
        <v>49</v>
      </c>
      <c r="F77" t="s">
        <v>28</v>
      </c>
      <c r="G77">
        <v>0</v>
      </c>
      <c r="H77">
        <v>0</v>
      </c>
      <c r="I77" t="s">
        <v>118</v>
      </c>
      <c r="J77" s="2">
        <v>41183</v>
      </c>
      <c r="K77">
        <v>0.16388599537036999</v>
      </c>
      <c r="L77">
        <v>30</v>
      </c>
      <c r="M77" t="s">
        <v>29</v>
      </c>
      <c r="N77" t="s">
        <v>29</v>
      </c>
      <c r="O77" t="s">
        <v>29</v>
      </c>
      <c r="P77" t="s">
        <v>29</v>
      </c>
      <c r="Q77" t="s">
        <v>29</v>
      </c>
      <c r="R77" t="s">
        <v>29</v>
      </c>
      <c r="S77">
        <f>IF(R77&lt;&gt;"NA",R77,0)</f>
        <v>0</v>
      </c>
      <c r="T77">
        <f>K77*(24*L77)*H77*0.9</f>
        <v>0</v>
      </c>
      <c r="U77">
        <f>IF(T77&gt;0, T77-S77, 0)</f>
        <v>0</v>
      </c>
      <c r="V77" t="str">
        <f>INDEX('rate map'!A$1:E$327, MATCH(monthly_billed_solar!C77,'rate map'!D:D,0), 2)</f>
        <v>GS3</v>
      </c>
      <c r="W77">
        <v>0</v>
      </c>
      <c r="X77">
        <v>0</v>
      </c>
      <c r="Y77">
        <v>0</v>
      </c>
    </row>
    <row r="78" spans="1:25" x14ac:dyDescent="0.35">
      <c r="A78">
        <v>2012</v>
      </c>
      <c r="B78">
        <v>12</v>
      </c>
      <c r="C78" t="s">
        <v>47</v>
      </c>
      <c r="D78" t="s">
        <v>48</v>
      </c>
      <c r="E78" t="s">
        <v>49</v>
      </c>
      <c r="F78" t="s">
        <v>28</v>
      </c>
      <c r="G78">
        <v>0</v>
      </c>
      <c r="H78">
        <v>0</v>
      </c>
      <c r="I78" t="s">
        <v>120</v>
      </c>
      <c r="J78" s="2">
        <v>41244</v>
      </c>
      <c r="K78">
        <v>0.104446064814815</v>
      </c>
      <c r="L78">
        <v>30</v>
      </c>
      <c r="M78" t="s">
        <v>29</v>
      </c>
      <c r="N78" t="s">
        <v>29</v>
      </c>
      <c r="O78" t="s">
        <v>29</v>
      </c>
      <c r="P78" t="s">
        <v>29</v>
      </c>
      <c r="Q78" t="s">
        <v>29</v>
      </c>
      <c r="R78" t="s">
        <v>29</v>
      </c>
      <c r="S78">
        <f>IF(R78&lt;&gt;"NA",R78,0)</f>
        <v>0</v>
      </c>
      <c r="T78">
        <f>K78*(24*L78)*H78*0.9</f>
        <v>0</v>
      </c>
      <c r="U78">
        <f>IF(T78&gt;0, T78-S78, 0)</f>
        <v>0</v>
      </c>
      <c r="V78" t="str">
        <f>INDEX('rate map'!A$1:E$327, MATCH(monthly_billed_solar!C78,'rate map'!D:D,0), 2)</f>
        <v>GS3</v>
      </c>
      <c r="W78">
        <v>0</v>
      </c>
      <c r="X78">
        <v>0</v>
      </c>
      <c r="Y78">
        <v>0</v>
      </c>
    </row>
    <row r="79" spans="1:25" x14ac:dyDescent="0.35">
      <c r="A79">
        <v>2012</v>
      </c>
      <c r="B79">
        <v>12</v>
      </c>
      <c r="C79" t="s">
        <v>88</v>
      </c>
      <c r="D79" t="s">
        <v>89</v>
      </c>
      <c r="E79" t="s">
        <v>49</v>
      </c>
      <c r="F79" t="s">
        <v>28</v>
      </c>
      <c r="G79">
        <v>0</v>
      </c>
      <c r="H79">
        <v>0</v>
      </c>
      <c r="I79" t="s">
        <v>120</v>
      </c>
      <c r="J79" s="2">
        <v>41244</v>
      </c>
      <c r="K79">
        <v>0.104446064814815</v>
      </c>
      <c r="L79">
        <v>30</v>
      </c>
      <c r="M79" t="s">
        <v>29</v>
      </c>
      <c r="N79" t="s">
        <v>29</v>
      </c>
      <c r="O79" t="s">
        <v>29</v>
      </c>
      <c r="P79" t="s">
        <v>29</v>
      </c>
      <c r="Q79" t="s">
        <v>29</v>
      </c>
      <c r="R79" t="s">
        <v>29</v>
      </c>
      <c r="S79">
        <f>IF(R79&lt;&gt;"NA",R79,0)</f>
        <v>0</v>
      </c>
      <c r="T79">
        <f>K79*(24*L79)*H79*0.9</f>
        <v>0</v>
      </c>
      <c r="U79">
        <f>IF(T79&gt;0, T79-S79, 0)</f>
        <v>0</v>
      </c>
      <c r="V79" t="str">
        <f>INDEX('rate map'!A$1:E$327, MATCH(monthly_billed_solar!C79,'rate map'!D:D,0), 2)</f>
        <v>GS3</v>
      </c>
      <c r="W79">
        <v>0</v>
      </c>
      <c r="X79">
        <v>0</v>
      </c>
      <c r="Y79">
        <v>0</v>
      </c>
    </row>
    <row r="80" spans="1:25" x14ac:dyDescent="0.35">
      <c r="A80">
        <v>2013</v>
      </c>
      <c r="B80">
        <v>3</v>
      </c>
      <c r="C80" t="s">
        <v>50</v>
      </c>
      <c r="D80" t="s">
        <v>51</v>
      </c>
      <c r="E80" t="s">
        <v>38</v>
      </c>
      <c r="F80" t="s">
        <v>28</v>
      </c>
      <c r="G80">
        <v>0</v>
      </c>
      <c r="H80">
        <v>0</v>
      </c>
      <c r="I80" t="s">
        <v>30</v>
      </c>
      <c r="J80" s="2">
        <v>41334</v>
      </c>
      <c r="K80">
        <v>0.121110987103175</v>
      </c>
      <c r="L80">
        <v>28</v>
      </c>
      <c r="M80" t="s">
        <v>31</v>
      </c>
      <c r="N80">
        <v>0</v>
      </c>
      <c r="O80">
        <v>247461872</v>
      </c>
      <c r="P80">
        <v>0</v>
      </c>
      <c r="Q80">
        <v>0</v>
      </c>
      <c r="R80">
        <v>0</v>
      </c>
      <c r="S80">
        <f>IF(R80&lt;&gt;"NA",R80,0)</f>
        <v>0</v>
      </c>
      <c r="T80">
        <f>K80*(24*L80)*H80*0.9</f>
        <v>0</v>
      </c>
      <c r="U80">
        <f>IF(T80&gt;0, T80-S80, 0)</f>
        <v>0</v>
      </c>
      <c r="V80" t="str">
        <f>INDEX('rate map'!A$1:E$327, MATCH(monthly_billed_solar!C80,'rate map'!D:D,0), 2)</f>
        <v>RS</v>
      </c>
      <c r="W80">
        <v>0</v>
      </c>
      <c r="X80">
        <v>0</v>
      </c>
      <c r="Y80">
        <v>0</v>
      </c>
    </row>
    <row r="81" spans="1:25" x14ac:dyDescent="0.35">
      <c r="A81">
        <v>2013</v>
      </c>
      <c r="B81">
        <v>3</v>
      </c>
      <c r="C81" t="s">
        <v>57</v>
      </c>
      <c r="D81" t="s">
        <v>58</v>
      </c>
      <c r="E81" t="s">
        <v>59</v>
      </c>
      <c r="F81" t="s">
        <v>60</v>
      </c>
      <c r="G81">
        <v>0</v>
      </c>
      <c r="H81">
        <v>0</v>
      </c>
      <c r="I81" t="s">
        <v>30</v>
      </c>
      <c r="J81" s="2">
        <v>41334</v>
      </c>
      <c r="K81">
        <v>0.121110987103175</v>
      </c>
      <c r="L81">
        <v>28</v>
      </c>
      <c r="M81" t="s">
        <v>29</v>
      </c>
      <c r="N81" t="s">
        <v>29</v>
      </c>
      <c r="O81" t="s">
        <v>29</v>
      </c>
      <c r="P81" t="s">
        <v>29</v>
      </c>
      <c r="Q81" t="s">
        <v>29</v>
      </c>
      <c r="R81" t="s">
        <v>29</v>
      </c>
      <c r="S81">
        <f>IF(R81&lt;&gt;"NA",R81,0)</f>
        <v>0</v>
      </c>
      <c r="T81">
        <f>K81*(24*L81)*H81*0.9</f>
        <v>0</v>
      </c>
      <c r="U81">
        <f>IF(T81&gt;0, T81-S81, 0)</f>
        <v>0</v>
      </c>
      <c r="V81" t="str">
        <f>INDEX('rate map'!A$1:E$327, MATCH(monthly_billed_solar!C81,'rate map'!D:D,0), 2)</f>
        <v>RS</v>
      </c>
      <c r="W81">
        <v>0</v>
      </c>
      <c r="X81">
        <v>0</v>
      </c>
      <c r="Y81">
        <v>0</v>
      </c>
    </row>
    <row r="82" spans="1:25" x14ac:dyDescent="0.35">
      <c r="A82">
        <v>2013</v>
      </c>
      <c r="B82">
        <v>3</v>
      </c>
      <c r="C82" t="s">
        <v>61</v>
      </c>
      <c r="D82" t="s">
        <v>62</v>
      </c>
      <c r="E82" t="s">
        <v>63</v>
      </c>
      <c r="F82" t="s">
        <v>60</v>
      </c>
      <c r="G82">
        <v>0</v>
      </c>
      <c r="H82">
        <v>0</v>
      </c>
      <c r="I82" t="s">
        <v>30</v>
      </c>
      <c r="J82" s="2">
        <v>41334</v>
      </c>
      <c r="K82">
        <v>0.121110987103175</v>
      </c>
      <c r="L82">
        <v>28</v>
      </c>
      <c r="M82" t="s">
        <v>29</v>
      </c>
      <c r="N82" t="s">
        <v>29</v>
      </c>
      <c r="O82" t="s">
        <v>29</v>
      </c>
      <c r="P82" t="s">
        <v>29</v>
      </c>
      <c r="Q82" t="s">
        <v>29</v>
      </c>
      <c r="R82" t="s">
        <v>29</v>
      </c>
      <c r="S82">
        <f>IF(R82&lt;&gt;"NA",R82,0)</f>
        <v>0</v>
      </c>
      <c r="T82">
        <f>K82*(24*L82)*H82*0.9</f>
        <v>0</v>
      </c>
      <c r="U82">
        <f>IF(T82&gt;0, T82-S82, 0)</f>
        <v>0</v>
      </c>
      <c r="V82" t="str">
        <f>INDEX('rate map'!A$1:E$327, MATCH(monthly_billed_solar!C82,'rate map'!D:D,0), 2)</f>
        <v>GS1</v>
      </c>
      <c r="W82">
        <v>0</v>
      </c>
      <c r="X82">
        <v>0</v>
      </c>
      <c r="Y82">
        <v>0</v>
      </c>
    </row>
    <row r="83" spans="1:25" x14ac:dyDescent="0.35">
      <c r="A83">
        <v>2013</v>
      </c>
      <c r="B83">
        <v>3</v>
      </c>
      <c r="C83" t="s">
        <v>64</v>
      </c>
      <c r="D83" t="s">
        <v>65</v>
      </c>
      <c r="E83" t="s">
        <v>66</v>
      </c>
      <c r="F83" t="s">
        <v>28</v>
      </c>
      <c r="G83">
        <v>0</v>
      </c>
      <c r="H83">
        <v>0</v>
      </c>
      <c r="I83" t="s">
        <v>30</v>
      </c>
      <c r="J83" s="2">
        <v>41334</v>
      </c>
      <c r="K83">
        <v>0.121110987103175</v>
      </c>
      <c r="L83">
        <v>28</v>
      </c>
      <c r="M83" t="s">
        <v>29</v>
      </c>
      <c r="N83" t="s">
        <v>29</v>
      </c>
      <c r="O83" t="s">
        <v>29</v>
      </c>
      <c r="P83" t="s">
        <v>29</v>
      </c>
      <c r="Q83" t="s">
        <v>29</v>
      </c>
      <c r="R83" t="s">
        <v>29</v>
      </c>
      <c r="S83">
        <f>IF(R83&lt;&gt;"NA",R83,0)</f>
        <v>0</v>
      </c>
      <c r="T83">
        <f>K83*(24*L83)*H83*0.9</f>
        <v>0</v>
      </c>
      <c r="U83">
        <f>IF(T83&gt;0, T83-S83, 0)</f>
        <v>0</v>
      </c>
      <c r="V83" t="str">
        <f>INDEX('rate map'!A$1:E$327, MATCH(monthly_billed_solar!C83,'rate map'!D:D,0), 2)</f>
        <v>PS-Sec</v>
      </c>
      <c r="W83">
        <v>0</v>
      </c>
      <c r="X83">
        <v>0</v>
      </c>
      <c r="Y83">
        <v>0</v>
      </c>
    </row>
    <row r="84" spans="1:25" x14ac:dyDescent="0.35">
      <c r="A84">
        <v>2013</v>
      </c>
      <c r="B84">
        <v>3</v>
      </c>
      <c r="C84" t="s">
        <v>67</v>
      </c>
      <c r="D84" t="s">
        <v>68</v>
      </c>
      <c r="E84" t="s">
        <v>69</v>
      </c>
      <c r="F84" t="s">
        <v>35</v>
      </c>
      <c r="G84">
        <v>0</v>
      </c>
      <c r="H84">
        <v>0</v>
      </c>
      <c r="I84" t="s">
        <v>30</v>
      </c>
      <c r="J84" s="2">
        <v>41334</v>
      </c>
      <c r="K84">
        <v>0.121110987103175</v>
      </c>
      <c r="L84">
        <v>28</v>
      </c>
      <c r="M84" t="s">
        <v>29</v>
      </c>
      <c r="N84" t="s">
        <v>29</v>
      </c>
      <c r="O84" t="s">
        <v>29</v>
      </c>
      <c r="P84" t="s">
        <v>29</v>
      </c>
      <c r="Q84" t="s">
        <v>29</v>
      </c>
      <c r="R84" t="s">
        <v>29</v>
      </c>
      <c r="S84">
        <f>IF(R84&lt;&gt;"NA",R84,0)</f>
        <v>0</v>
      </c>
      <c r="T84">
        <f>K84*(24*L84)*H84*0.9</f>
        <v>0</v>
      </c>
      <c r="U84">
        <f>IF(T84&gt;0, T84-S84, 0)</f>
        <v>0</v>
      </c>
      <c r="V84" t="str">
        <f>INDEX('rate map'!A$1:E$327, MATCH(monthly_billed_solar!C84,'rate map'!D:D,0), 2)</f>
        <v>RTOD</v>
      </c>
      <c r="W84">
        <v>0</v>
      </c>
      <c r="X84">
        <v>0</v>
      </c>
      <c r="Y84">
        <v>0</v>
      </c>
    </row>
    <row r="85" spans="1:25" x14ac:dyDescent="0.35">
      <c r="A85">
        <v>2013</v>
      </c>
      <c r="B85">
        <v>3</v>
      </c>
      <c r="C85" t="s">
        <v>70</v>
      </c>
      <c r="D85" t="s">
        <v>71</v>
      </c>
      <c r="E85" t="s">
        <v>72</v>
      </c>
      <c r="F85" t="s">
        <v>28</v>
      </c>
      <c r="G85">
        <v>0</v>
      </c>
      <c r="H85">
        <v>0</v>
      </c>
      <c r="I85" t="s">
        <v>30</v>
      </c>
      <c r="J85" s="2">
        <v>41334</v>
      </c>
      <c r="K85">
        <v>0.121110987103175</v>
      </c>
      <c r="L85">
        <v>28</v>
      </c>
      <c r="M85" t="s">
        <v>29</v>
      </c>
      <c r="N85" t="s">
        <v>29</v>
      </c>
      <c r="O85" t="s">
        <v>29</v>
      </c>
      <c r="P85" t="s">
        <v>29</v>
      </c>
      <c r="Q85" t="s">
        <v>29</v>
      </c>
      <c r="R85" t="s">
        <v>29</v>
      </c>
      <c r="S85">
        <f>IF(R85&lt;&gt;"NA",R85,0)</f>
        <v>0</v>
      </c>
      <c r="T85">
        <f>K85*(24*L85)*H85*0.9</f>
        <v>0</v>
      </c>
      <c r="U85">
        <f>IF(T85&gt;0, T85-S85, 0)</f>
        <v>0</v>
      </c>
      <c r="V85" t="str">
        <f>INDEX('rate map'!A$1:E$327, MATCH(monthly_billed_solar!C85,'rate map'!D:D,0), 2)</f>
        <v>TOD-Sec</v>
      </c>
      <c r="W85">
        <v>0</v>
      </c>
      <c r="X85">
        <v>0</v>
      </c>
      <c r="Y85">
        <v>0</v>
      </c>
    </row>
    <row r="86" spans="1:25" x14ac:dyDescent="0.35">
      <c r="A86">
        <v>2013</v>
      </c>
      <c r="B86">
        <v>3</v>
      </c>
      <c r="C86" t="s">
        <v>75</v>
      </c>
      <c r="D86" t="s">
        <v>76</v>
      </c>
      <c r="E86" t="s">
        <v>44</v>
      </c>
      <c r="F86" t="s">
        <v>35</v>
      </c>
      <c r="G86">
        <v>0</v>
      </c>
      <c r="H86">
        <v>0</v>
      </c>
      <c r="I86" t="s">
        <v>30</v>
      </c>
      <c r="J86" s="2">
        <v>41334</v>
      </c>
      <c r="K86">
        <v>0.121110987103175</v>
      </c>
      <c r="L86">
        <v>28</v>
      </c>
      <c r="M86" t="s">
        <v>29</v>
      </c>
      <c r="N86" t="s">
        <v>29</v>
      </c>
      <c r="O86" t="s">
        <v>29</v>
      </c>
      <c r="P86" t="s">
        <v>29</v>
      </c>
      <c r="Q86" t="s">
        <v>29</v>
      </c>
      <c r="R86" t="s">
        <v>29</v>
      </c>
      <c r="S86">
        <f>IF(R86&lt;&gt;"NA",R86,0)</f>
        <v>0</v>
      </c>
      <c r="T86">
        <f>K86*(24*L86)*H86*0.9</f>
        <v>0</v>
      </c>
      <c r="U86">
        <f>IF(T86&gt;0, T86-S86, 0)</f>
        <v>0</v>
      </c>
      <c r="V86" t="str">
        <f>INDEX('rate map'!A$1:E$327, MATCH(monthly_billed_solar!C86,'rate map'!D:D,0), 2)</f>
        <v>GS1</v>
      </c>
      <c r="W86">
        <v>0</v>
      </c>
      <c r="X86">
        <v>0</v>
      </c>
      <c r="Y86">
        <v>0</v>
      </c>
    </row>
    <row r="87" spans="1:25" x14ac:dyDescent="0.35">
      <c r="A87">
        <v>2013</v>
      </c>
      <c r="B87">
        <v>3</v>
      </c>
      <c r="C87" t="s">
        <v>77</v>
      </c>
      <c r="D87" t="s">
        <v>78</v>
      </c>
      <c r="E87" t="s">
        <v>34</v>
      </c>
      <c r="F87" t="s">
        <v>35</v>
      </c>
      <c r="G87">
        <v>0</v>
      </c>
      <c r="H87">
        <v>0</v>
      </c>
      <c r="I87" t="s">
        <v>30</v>
      </c>
      <c r="J87" s="2">
        <v>41334</v>
      </c>
      <c r="K87">
        <v>0.121110987103175</v>
      </c>
      <c r="L87">
        <v>28</v>
      </c>
      <c r="M87" t="s">
        <v>31</v>
      </c>
      <c r="N87">
        <v>0</v>
      </c>
      <c r="O87">
        <v>992705</v>
      </c>
      <c r="P87">
        <v>0</v>
      </c>
      <c r="Q87">
        <v>0</v>
      </c>
      <c r="R87">
        <v>0</v>
      </c>
      <c r="S87">
        <f>IF(R87&lt;&gt;"NA",R87,0)</f>
        <v>0</v>
      </c>
      <c r="T87">
        <f>K87*(24*L87)*H87*0.9</f>
        <v>0</v>
      </c>
      <c r="U87">
        <f>IF(T87&gt;0, T87-S87, 0)</f>
        <v>0</v>
      </c>
      <c r="V87" t="str">
        <f>INDEX('rate map'!A$1:E$327, MATCH(monthly_billed_solar!C87,'rate map'!D:D,0), 2)</f>
        <v>RS</v>
      </c>
      <c r="W87">
        <v>0</v>
      </c>
      <c r="X87">
        <v>0</v>
      </c>
      <c r="Y87">
        <v>0</v>
      </c>
    </row>
    <row r="88" spans="1:25" x14ac:dyDescent="0.35">
      <c r="A88">
        <v>2013</v>
      </c>
      <c r="B88">
        <v>3</v>
      </c>
      <c r="C88" t="s">
        <v>79</v>
      </c>
      <c r="D88" t="s">
        <v>80</v>
      </c>
      <c r="E88" t="s">
        <v>81</v>
      </c>
      <c r="F88" t="s">
        <v>35</v>
      </c>
      <c r="G88">
        <v>0</v>
      </c>
      <c r="H88">
        <v>0</v>
      </c>
      <c r="I88" t="s">
        <v>30</v>
      </c>
      <c r="J88" s="2">
        <v>41334</v>
      </c>
      <c r="K88">
        <v>0.121110987103175</v>
      </c>
      <c r="L88">
        <v>28</v>
      </c>
      <c r="M88" t="s">
        <v>29</v>
      </c>
      <c r="N88" t="s">
        <v>29</v>
      </c>
      <c r="O88" t="s">
        <v>29</v>
      </c>
      <c r="P88" t="s">
        <v>29</v>
      </c>
      <c r="Q88" t="s">
        <v>29</v>
      </c>
      <c r="R88" t="s">
        <v>29</v>
      </c>
      <c r="S88">
        <f>IF(R88&lt;&gt;"NA",R88,0)</f>
        <v>0</v>
      </c>
      <c r="T88">
        <f>K88*(24*L88)*H88*0.9</f>
        <v>0</v>
      </c>
      <c r="U88">
        <f>IF(T88&gt;0, T88-S88, 0)</f>
        <v>0</v>
      </c>
      <c r="V88" t="str">
        <f>INDEX('rate map'!A$1:E$327, MATCH(monthly_billed_solar!C88,'rate map'!D:D,0), 2)</f>
        <v>RTOD</v>
      </c>
      <c r="W88">
        <v>0</v>
      </c>
      <c r="X88">
        <v>0</v>
      </c>
      <c r="Y88">
        <v>0</v>
      </c>
    </row>
    <row r="89" spans="1:25" x14ac:dyDescent="0.35">
      <c r="A89">
        <v>2013</v>
      </c>
      <c r="B89">
        <v>3</v>
      </c>
      <c r="C89" t="s">
        <v>82</v>
      </c>
      <c r="D89" t="s">
        <v>83</v>
      </c>
      <c r="E89" t="s">
        <v>84</v>
      </c>
      <c r="F89" t="s">
        <v>28</v>
      </c>
      <c r="G89">
        <v>0</v>
      </c>
      <c r="H89">
        <v>0</v>
      </c>
      <c r="I89" t="s">
        <v>30</v>
      </c>
      <c r="J89" s="2">
        <v>41334</v>
      </c>
      <c r="K89">
        <v>0.121110987103175</v>
      </c>
      <c r="L89">
        <v>28</v>
      </c>
      <c r="M89" t="s">
        <v>29</v>
      </c>
      <c r="N89" t="s">
        <v>29</v>
      </c>
      <c r="O89" t="s">
        <v>29</v>
      </c>
      <c r="P89" t="s">
        <v>29</v>
      </c>
      <c r="Q89" t="s">
        <v>29</v>
      </c>
      <c r="R89" t="s">
        <v>29</v>
      </c>
      <c r="S89">
        <f>IF(R89&lt;&gt;"NA",R89,0)</f>
        <v>0</v>
      </c>
      <c r="T89">
        <f>K89*(24*L89)*H89*0.9</f>
        <v>0</v>
      </c>
      <c r="U89">
        <f>IF(T89&gt;0, T89-S89, 0)</f>
        <v>0</v>
      </c>
      <c r="V89" t="str">
        <f>INDEX('rate map'!A$1:E$327, MATCH(monthly_billed_solar!C89,'rate map'!D:D,0), 2)</f>
        <v>AES</v>
      </c>
      <c r="W89">
        <v>0</v>
      </c>
      <c r="X89">
        <v>0</v>
      </c>
      <c r="Y89">
        <v>0</v>
      </c>
    </row>
    <row r="90" spans="1:25" x14ac:dyDescent="0.35">
      <c r="A90">
        <v>2013</v>
      </c>
      <c r="B90">
        <v>3</v>
      </c>
      <c r="C90" t="s">
        <v>85</v>
      </c>
      <c r="D90" t="s">
        <v>86</v>
      </c>
      <c r="E90" t="s">
        <v>38</v>
      </c>
      <c r="F90" t="s">
        <v>28</v>
      </c>
      <c r="G90">
        <v>0</v>
      </c>
      <c r="H90">
        <v>0</v>
      </c>
      <c r="I90" t="s">
        <v>30</v>
      </c>
      <c r="J90" s="2">
        <v>41334</v>
      </c>
      <c r="K90">
        <v>0.121110987103175</v>
      </c>
      <c r="L90">
        <v>28</v>
      </c>
      <c r="M90" t="s">
        <v>31</v>
      </c>
      <c r="N90">
        <v>0</v>
      </c>
      <c r="O90">
        <v>358941592</v>
      </c>
      <c r="P90">
        <v>0</v>
      </c>
      <c r="Q90">
        <v>0</v>
      </c>
      <c r="R90">
        <v>0</v>
      </c>
      <c r="S90">
        <f>IF(R90&lt;&gt;"NA",R90,0)</f>
        <v>0</v>
      </c>
      <c r="T90">
        <f>K90*(24*L90)*H90*0.9</f>
        <v>0</v>
      </c>
      <c r="U90">
        <f>IF(T90&gt;0, T90-S90, 0)</f>
        <v>0</v>
      </c>
      <c r="V90" t="str">
        <f>INDEX('rate map'!A$1:E$327, MATCH(monthly_billed_solar!C90,'rate map'!D:D,0), 2)</f>
        <v>RS</v>
      </c>
      <c r="W90">
        <v>0</v>
      </c>
      <c r="X90">
        <v>0</v>
      </c>
      <c r="Y90">
        <v>0</v>
      </c>
    </row>
    <row r="91" spans="1:25" x14ac:dyDescent="0.35">
      <c r="A91">
        <v>2013</v>
      </c>
      <c r="B91">
        <v>3</v>
      </c>
      <c r="C91" t="s">
        <v>87</v>
      </c>
      <c r="D91" t="s">
        <v>76</v>
      </c>
      <c r="E91" t="s">
        <v>27</v>
      </c>
      <c r="F91" t="s">
        <v>28</v>
      </c>
      <c r="G91">
        <v>0</v>
      </c>
      <c r="H91">
        <v>0</v>
      </c>
      <c r="I91" t="s">
        <v>30</v>
      </c>
      <c r="J91" s="2">
        <v>41334</v>
      </c>
      <c r="K91">
        <v>0.121110987103175</v>
      </c>
      <c r="L91">
        <v>28</v>
      </c>
      <c r="M91" t="s">
        <v>29</v>
      </c>
      <c r="N91" t="s">
        <v>29</v>
      </c>
      <c r="O91" t="s">
        <v>29</v>
      </c>
      <c r="P91" t="s">
        <v>29</v>
      </c>
      <c r="Q91" t="s">
        <v>29</v>
      </c>
      <c r="R91" t="s">
        <v>29</v>
      </c>
      <c r="S91">
        <f>IF(R91&lt;&gt;"NA",R91,0)</f>
        <v>0</v>
      </c>
      <c r="T91">
        <f>K91*(24*L91)*H91*0.9</f>
        <v>0</v>
      </c>
      <c r="U91">
        <f>IF(T91&gt;0, T91-S91, 0)</f>
        <v>0</v>
      </c>
      <c r="V91" t="str">
        <f>INDEX('rate map'!A$1:E$327, MATCH(monthly_billed_solar!C91,'rate map'!D:D,0), 2)</f>
        <v>GS1</v>
      </c>
      <c r="W91">
        <v>0</v>
      </c>
      <c r="X91">
        <v>0</v>
      </c>
      <c r="Y91">
        <v>0</v>
      </c>
    </row>
    <row r="92" spans="1:25" x14ac:dyDescent="0.35">
      <c r="A92">
        <v>2012</v>
      </c>
      <c r="B92">
        <v>12</v>
      </c>
      <c r="C92" t="s">
        <v>104</v>
      </c>
      <c r="D92" t="s">
        <v>105</v>
      </c>
      <c r="E92" t="s">
        <v>49</v>
      </c>
      <c r="F92" t="s">
        <v>28</v>
      </c>
      <c r="G92">
        <v>0</v>
      </c>
      <c r="H92">
        <v>0</v>
      </c>
      <c r="I92" t="s">
        <v>120</v>
      </c>
      <c r="J92" s="2">
        <v>41244</v>
      </c>
      <c r="K92">
        <v>0.104446064814815</v>
      </c>
      <c r="L92">
        <v>30</v>
      </c>
      <c r="M92" t="s">
        <v>29</v>
      </c>
      <c r="N92" t="s">
        <v>29</v>
      </c>
      <c r="O92" t="s">
        <v>29</v>
      </c>
      <c r="P92" t="s">
        <v>29</v>
      </c>
      <c r="Q92" t="s">
        <v>29</v>
      </c>
      <c r="R92" t="s">
        <v>29</v>
      </c>
      <c r="S92">
        <f>IF(R92&lt;&gt;"NA",R92,0)</f>
        <v>0</v>
      </c>
      <c r="T92">
        <f>K92*(24*L92)*H92*0.9</f>
        <v>0</v>
      </c>
      <c r="U92">
        <f>IF(T92&gt;0, T92-S92, 0)</f>
        <v>0</v>
      </c>
      <c r="V92" t="str">
        <f>INDEX('rate map'!A$1:E$327, MATCH(monthly_billed_solar!C92,'rate map'!D:D,0), 2)</f>
        <v>GS3</v>
      </c>
      <c r="W92">
        <v>0</v>
      </c>
      <c r="X92">
        <v>0</v>
      </c>
      <c r="Y92">
        <v>0</v>
      </c>
    </row>
    <row r="93" spans="1:25" x14ac:dyDescent="0.35">
      <c r="A93">
        <v>2013</v>
      </c>
      <c r="B93">
        <v>3</v>
      </c>
      <c r="C93" t="s">
        <v>90</v>
      </c>
      <c r="D93" t="s">
        <v>51</v>
      </c>
      <c r="E93" t="s">
        <v>59</v>
      </c>
      <c r="F93" t="s">
        <v>60</v>
      </c>
      <c r="G93">
        <v>0</v>
      </c>
      <c r="H93">
        <v>0</v>
      </c>
      <c r="I93" t="s">
        <v>30</v>
      </c>
      <c r="J93" s="2">
        <v>41334</v>
      </c>
      <c r="K93">
        <v>0.121110987103175</v>
      </c>
      <c r="L93">
        <v>28</v>
      </c>
      <c r="M93" t="s">
        <v>31</v>
      </c>
      <c r="N93">
        <v>0</v>
      </c>
      <c r="O93">
        <v>0</v>
      </c>
      <c r="P93">
        <v>0</v>
      </c>
      <c r="Q93">
        <v>0</v>
      </c>
      <c r="R93">
        <v>0</v>
      </c>
      <c r="S93">
        <f>IF(R93&lt;&gt;"NA",R93,0)</f>
        <v>0</v>
      </c>
      <c r="T93">
        <f>K93*(24*L93)*H93*0.9</f>
        <v>0</v>
      </c>
      <c r="U93">
        <f>IF(T93&gt;0, T93-S93, 0)</f>
        <v>0</v>
      </c>
      <c r="V93" t="str">
        <f>INDEX('rate map'!A$1:E$327, MATCH(monthly_billed_solar!C93,'rate map'!D:D,0), 2)</f>
        <v>RS</v>
      </c>
      <c r="W93">
        <v>0</v>
      </c>
      <c r="X93">
        <v>0</v>
      </c>
      <c r="Y93">
        <v>0</v>
      </c>
    </row>
    <row r="94" spans="1:25" x14ac:dyDescent="0.35">
      <c r="A94">
        <v>2013</v>
      </c>
      <c r="B94">
        <v>3</v>
      </c>
      <c r="C94" t="s">
        <v>91</v>
      </c>
      <c r="D94" t="s">
        <v>80</v>
      </c>
      <c r="E94" t="s">
        <v>92</v>
      </c>
      <c r="F94" t="s">
        <v>28</v>
      </c>
      <c r="G94">
        <v>0</v>
      </c>
      <c r="H94">
        <v>0</v>
      </c>
      <c r="I94" t="s">
        <v>30</v>
      </c>
      <c r="J94" s="2">
        <v>41334</v>
      </c>
      <c r="K94">
        <v>0.121110987103175</v>
      </c>
      <c r="L94">
        <v>28</v>
      </c>
      <c r="M94" t="s">
        <v>29</v>
      </c>
      <c r="N94" t="s">
        <v>29</v>
      </c>
      <c r="O94" t="s">
        <v>29</v>
      </c>
      <c r="P94" t="s">
        <v>29</v>
      </c>
      <c r="Q94" t="s">
        <v>29</v>
      </c>
      <c r="R94" t="s">
        <v>29</v>
      </c>
      <c r="S94">
        <f>IF(R94&lt;&gt;"NA",R94,0)</f>
        <v>0</v>
      </c>
      <c r="T94">
        <f>K94*(24*L94)*H94*0.9</f>
        <v>0</v>
      </c>
      <c r="U94">
        <f>IF(T94&gt;0, T94-S94, 0)</f>
        <v>0</v>
      </c>
      <c r="V94" t="str">
        <f>INDEX('rate map'!A$1:E$327, MATCH(monthly_billed_solar!C94,'rate map'!D:D,0), 2)</f>
        <v>RTOD</v>
      </c>
      <c r="W94">
        <v>0</v>
      </c>
      <c r="X94">
        <v>0</v>
      </c>
      <c r="Y94">
        <v>0</v>
      </c>
    </row>
    <row r="95" spans="1:25" x14ac:dyDescent="0.35">
      <c r="A95">
        <v>2013</v>
      </c>
      <c r="B95">
        <v>3</v>
      </c>
      <c r="C95" t="s">
        <v>96</v>
      </c>
      <c r="D95" t="s">
        <v>97</v>
      </c>
      <c r="E95" t="s">
        <v>72</v>
      </c>
      <c r="F95" t="s">
        <v>28</v>
      </c>
      <c r="G95">
        <v>0</v>
      </c>
      <c r="H95">
        <v>0</v>
      </c>
      <c r="I95" t="s">
        <v>30</v>
      </c>
      <c r="J95" s="2">
        <v>41334</v>
      </c>
      <c r="K95">
        <v>0.121110987103175</v>
      </c>
      <c r="L95">
        <v>28</v>
      </c>
      <c r="M95" t="s">
        <v>29</v>
      </c>
      <c r="N95" t="s">
        <v>29</v>
      </c>
      <c r="O95" t="s">
        <v>29</v>
      </c>
      <c r="P95" t="s">
        <v>29</v>
      </c>
      <c r="Q95" t="s">
        <v>29</v>
      </c>
      <c r="R95" t="s">
        <v>29</v>
      </c>
      <c r="S95">
        <f>IF(R95&lt;&gt;"NA",R95,0)</f>
        <v>0</v>
      </c>
      <c r="T95">
        <f>K95*(24*L95)*H95*0.9</f>
        <v>0</v>
      </c>
      <c r="U95">
        <f>IF(T95&gt;0, T95-S95, 0)</f>
        <v>0</v>
      </c>
      <c r="V95" t="str">
        <f>INDEX('rate map'!A$1:E$327, MATCH(monthly_billed_solar!C95,'rate map'!D:D,0), 2)</f>
        <v>TOD-Sec</v>
      </c>
      <c r="W95">
        <v>0</v>
      </c>
      <c r="X95">
        <v>0</v>
      </c>
      <c r="Y95">
        <v>0</v>
      </c>
    </row>
    <row r="96" spans="1:25" x14ac:dyDescent="0.35">
      <c r="A96">
        <v>2013</v>
      </c>
      <c r="B96">
        <v>3</v>
      </c>
      <c r="C96" t="s">
        <v>98</v>
      </c>
      <c r="D96" t="s">
        <v>99</v>
      </c>
      <c r="E96" t="s">
        <v>100</v>
      </c>
      <c r="F96" t="s">
        <v>60</v>
      </c>
      <c r="G96">
        <v>0</v>
      </c>
      <c r="H96">
        <v>0</v>
      </c>
      <c r="I96" t="s">
        <v>30</v>
      </c>
      <c r="J96" s="2">
        <v>41334</v>
      </c>
      <c r="K96">
        <v>0.121110987103175</v>
      </c>
      <c r="L96">
        <v>28</v>
      </c>
      <c r="M96" t="s">
        <v>29</v>
      </c>
      <c r="N96" t="s">
        <v>29</v>
      </c>
      <c r="O96" t="s">
        <v>29</v>
      </c>
      <c r="P96" t="s">
        <v>29</v>
      </c>
      <c r="Q96" t="s">
        <v>29</v>
      </c>
      <c r="R96" t="s">
        <v>29</v>
      </c>
      <c r="S96">
        <f>IF(R96&lt;&gt;"NA",R96,0)</f>
        <v>0</v>
      </c>
      <c r="T96">
        <f>K96*(24*L96)*H96*0.9</f>
        <v>0</v>
      </c>
      <c r="U96">
        <f>IF(T96&gt;0, T96-S96, 0)</f>
        <v>0</v>
      </c>
      <c r="V96" t="str">
        <f>INDEX('rate map'!A$1:E$327, MATCH(monthly_billed_solar!C96,'rate map'!D:D,0), 2)</f>
        <v>PS-Sec</v>
      </c>
      <c r="W96">
        <v>0</v>
      </c>
      <c r="X96">
        <v>0</v>
      </c>
      <c r="Y96">
        <v>0</v>
      </c>
    </row>
    <row r="97" spans="1:25" x14ac:dyDescent="0.35">
      <c r="A97">
        <v>2013</v>
      </c>
      <c r="B97">
        <v>3</v>
      </c>
      <c r="C97" t="s">
        <v>101</v>
      </c>
      <c r="D97" t="s">
        <v>102</v>
      </c>
      <c r="E97" t="s">
        <v>103</v>
      </c>
      <c r="F97" t="s">
        <v>28</v>
      </c>
      <c r="G97">
        <v>0</v>
      </c>
      <c r="H97">
        <v>0</v>
      </c>
      <c r="I97" t="s">
        <v>30</v>
      </c>
      <c r="J97" s="2">
        <v>41334</v>
      </c>
      <c r="K97">
        <v>0.121110987103175</v>
      </c>
      <c r="L97">
        <v>28</v>
      </c>
      <c r="M97" t="s">
        <v>29</v>
      </c>
      <c r="N97" t="s">
        <v>29</v>
      </c>
      <c r="O97" t="s">
        <v>29</v>
      </c>
      <c r="P97" t="s">
        <v>29</v>
      </c>
      <c r="Q97" t="s">
        <v>29</v>
      </c>
      <c r="R97" t="s">
        <v>29</v>
      </c>
      <c r="S97">
        <f>IF(R97&lt;&gt;"NA",R97,0)</f>
        <v>0</v>
      </c>
      <c r="T97">
        <f>K97*(24*L97)*H97*0.9</f>
        <v>0</v>
      </c>
      <c r="U97">
        <f>IF(T97&gt;0, T97-S97, 0)</f>
        <v>0</v>
      </c>
      <c r="V97" t="str">
        <f>INDEX('rate map'!A$1:E$327, MATCH(monthly_billed_solar!C97,'rate map'!D:D,0), 2)</f>
        <v>TOD-Pri</v>
      </c>
      <c r="W97">
        <v>0</v>
      </c>
      <c r="X97">
        <v>0</v>
      </c>
      <c r="Y97">
        <v>0</v>
      </c>
    </row>
    <row r="98" spans="1:25" x14ac:dyDescent="0.35">
      <c r="A98">
        <v>2012</v>
      </c>
      <c r="B98">
        <v>6</v>
      </c>
      <c r="C98" t="s">
        <v>47</v>
      </c>
      <c r="D98" t="s">
        <v>48</v>
      </c>
      <c r="E98" t="s">
        <v>49</v>
      </c>
      <c r="F98" t="s">
        <v>28</v>
      </c>
      <c r="G98">
        <v>0</v>
      </c>
      <c r="H98">
        <v>0</v>
      </c>
      <c r="I98" t="s">
        <v>158</v>
      </c>
      <c r="J98" s="2">
        <v>41061</v>
      </c>
      <c r="K98">
        <v>0.27459711021505401</v>
      </c>
      <c r="L98">
        <v>31</v>
      </c>
      <c r="M98" t="s">
        <v>29</v>
      </c>
      <c r="N98" t="s">
        <v>29</v>
      </c>
      <c r="O98" t="s">
        <v>29</v>
      </c>
      <c r="P98" t="s">
        <v>29</v>
      </c>
      <c r="Q98" t="s">
        <v>29</v>
      </c>
      <c r="R98" t="s">
        <v>29</v>
      </c>
      <c r="S98">
        <f>IF(R98&lt;&gt;"NA",R98,0)</f>
        <v>0</v>
      </c>
      <c r="T98">
        <f>K98*(24*L98)*H98*0.9</f>
        <v>0</v>
      </c>
      <c r="U98">
        <f>IF(T98&gt;0, T98-S98, 0)</f>
        <v>0</v>
      </c>
      <c r="V98" t="str">
        <f>INDEX('rate map'!A$1:E$327, MATCH(monthly_billed_solar!C98,'rate map'!D:D,0), 2)</f>
        <v>GS3</v>
      </c>
      <c r="W98">
        <v>0</v>
      </c>
      <c r="X98">
        <v>0</v>
      </c>
      <c r="Y98">
        <v>0</v>
      </c>
    </row>
    <row r="99" spans="1:25" x14ac:dyDescent="0.35">
      <c r="A99">
        <v>2012</v>
      </c>
      <c r="B99">
        <v>6</v>
      </c>
      <c r="C99" t="s">
        <v>88</v>
      </c>
      <c r="D99" t="s">
        <v>89</v>
      </c>
      <c r="E99" t="s">
        <v>49</v>
      </c>
      <c r="F99" t="s">
        <v>28</v>
      </c>
      <c r="G99">
        <v>0</v>
      </c>
      <c r="H99">
        <v>0</v>
      </c>
      <c r="I99" t="s">
        <v>158</v>
      </c>
      <c r="J99" s="2">
        <v>41061</v>
      </c>
      <c r="K99">
        <v>0.27459711021505401</v>
      </c>
      <c r="L99">
        <v>31</v>
      </c>
      <c r="M99" t="s">
        <v>29</v>
      </c>
      <c r="N99" t="s">
        <v>29</v>
      </c>
      <c r="O99" t="s">
        <v>29</v>
      </c>
      <c r="P99" t="s">
        <v>29</v>
      </c>
      <c r="Q99" t="s">
        <v>29</v>
      </c>
      <c r="R99" t="s">
        <v>29</v>
      </c>
      <c r="S99">
        <f>IF(R99&lt;&gt;"NA",R99,0)</f>
        <v>0</v>
      </c>
      <c r="T99">
        <f>K99*(24*L99)*H99*0.9</f>
        <v>0</v>
      </c>
      <c r="U99">
        <f>IF(T99&gt;0, T99-S99, 0)</f>
        <v>0</v>
      </c>
      <c r="V99" t="str">
        <f>INDEX('rate map'!A$1:E$327, MATCH(monthly_billed_solar!C99,'rate map'!D:D,0), 2)</f>
        <v>GS3</v>
      </c>
      <c r="W99">
        <v>0</v>
      </c>
      <c r="X99">
        <v>0</v>
      </c>
      <c r="Y99">
        <v>0</v>
      </c>
    </row>
    <row r="100" spans="1:25" x14ac:dyDescent="0.35">
      <c r="A100">
        <v>2014</v>
      </c>
      <c r="B100">
        <v>3</v>
      </c>
      <c r="C100" t="s">
        <v>50</v>
      </c>
      <c r="D100" t="s">
        <v>51</v>
      </c>
      <c r="E100" t="s">
        <v>38</v>
      </c>
      <c r="F100" t="s">
        <v>28</v>
      </c>
      <c r="G100">
        <v>0</v>
      </c>
      <c r="H100">
        <v>0</v>
      </c>
      <c r="I100" t="s">
        <v>30</v>
      </c>
      <c r="J100" s="2">
        <v>41699</v>
      </c>
      <c r="K100">
        <v>0.162917410714286</v>
      </c>
      <c r="L100">
        <v>28</v>
      </c>
      <c r="M100" t="s">
        <v>106</v>
      </c>
      <c r="N100">
        <v>0</v>
      </c>
      <c r="O100">
        <v>267381275</v>
      </c>
      <c r="P100">
        <v>0</v>
      </c>
      <c r="Q100">
        <v>0</v>
      </c>
      <c r="R100">
        <v>0</v>
      </c>
      <c r="S100">
        <f>IF(R100&lt;&gt;"NA",R100,0)</f>
        <v>0</v>
      </c>
      <c r="T100">
        <f>K100*(24*L100)*H100*0.9</f>
        <v>0</v>
      </c>
      <c r="U100">
        <f>IF(T100&gt;0, T100-S100, 0)</f>
        <v>0</v>
      </c>
      <c r="V100" t="str">
        <f>INDEX('rate map'!A$1:E$327, MATCH(monthly_billed_solar!C100,'rate map'!D:D,0), 2)</f>
        <v>RS</v>
      </c>
      <c r="W100">
        <v>0</v>
      </c>
      <c r="X100">
        <v>0</v>
      </c>
      <c r="Y100">
        <v>0</v>
      </c>
    </row>
    <row r="101" spans="1:25" x14ac:dyDescent="0.35">
      <c r="A101">
        <v>2014</v>
      </c>
      <c r="B101">
        <v>3</v>
      </c>
      <c r="C101" t="s">
        <v>57</v>
      </c>
      <c r="D101" t="s">
        <v>58</v>
      </c>
      <c r="E101" t="s">
        <v>59</v>
      </c>
      <c r="F101" t="s">
        <v>60</v>
      </c>
      <c r="G101">
        <v>0</v>
      </c>
      <c r="H101">
        <v>0</v>
      </c>
      <c r="I101" t="s">
        <v>30</v>
      </c>
      <c r="J101" s="2">
        <v>41699</v>
      </c>
      <c r="K101">
        <v>0.162917410714286</v>
      </c>
      <c r="L101">
        <v>28</v>
      </c>
      <c r="M101" t="s">
        <v>29</v>
      </c>
      <c r="N101" t="s">
        <v>29</v>
      </c>
      <c r="O101" t="s">
        <v>29</v>
      </c>
      <c r="P101" t="s">
        <v>29</v>
      </c>
      <c r="Q101" t="s">
        <v>29</v>
      </c>
      <c r="R101" t="s">
        <v>29</v>
      </c>
      <c r="S101">
        <f>IF(R101&lt;&gt;"NA",R101,0)</f>
        <v>0</v>
      </c>
      <c r="T101">
        <f>K101*(24*L101)*H101*0.9</f>
        <v>0</v>
      </c>
      <c r="U101">
        <f>IF(T101&gt;0, T101-S101, 0)</f>
        <v>0</v>
      </c>
      <c r="V101" t="str">
        <f>INDEX('rate map'!A$1:E$327, MATCH(monthly_billed_solar!C101,'rate map'!D:D,0), 2)</f>
        <v>RS</v>
      </c>
      <c r="W101">
        <v>0</v>
      </c>
      <c r="X101">
        <v>0</v>
      </c>
      <c r="Y101">
        <v>0</v>
      </c>
    </row>
    <row r="102" spans="1:25" x14ac:dyDescent="0.35">
      <c r="A102">
        <v>2014</v>
      </c>
      <c r="B102">
        <v>3</v>
      </c>
      <c r="C102" t="s">
        <v>61</v>
      </c>
      <c r="D102" t="s">
        <v>62</v>
      </c>
      <c r="E102" t="s">
        <v>63</v>
      </c>
      <c r="F102" t="s">
        <v>60</v>
      </c>
      <c r="G102">
        <v>0</v>
      </c>
      <c r="H102">
        <v>0</v>
      </c>
      <c r="I102" t="s">
        <v>30</v>
      </c>
      <c r="J102" s="2">
        <v>41699</v>
      </c>
      <c r="K102">
        <v>0.162917410714286</v>
      </c>
      <c r="L102">
        <v>28</v>
      </c>
      <c r="M102" t="s">
        <v>29</v>
      </c>
      <c r="N102" t="s">
        <v>29</v>
      </c>
      <c r="O102" t="s">
        <v>29</v>
      </c>
      <c r="P102" t="s">
        <v>29</v>
      </c>
      <c r="Q102" t="s">
        <v>29</v>
      </c>
      <c r="R102" t="s">
        <v>29</v>
      </c>
      <c r="S102">
        <f>IF(R102&lt;&gt;"NA",R102,0)</f>
        <v>0</v>
      </c>
      <c r="T102">
        <f>K102*(24*L102)*H102*0.9</f>
        <v>0</v>
      </c>
      <c r="U102">
        <f>IF(T102&gt;0, T102-S102, 0)</f>
        <v>0</v>
      </c>
      <c r="V102" t="str">
        <f>INDEX('rate map'!A$1:E$327, MATCH(monthly_billed_solar!C102,'rate map'!D:D,0), 2)</f>
        <v>GS1</v>
      </c>
      <c r="W102">
        <v>0</v>
      </c>
      <c r="X102">
        <v>0</v>
      </c>
      <c r="Y102">
        <v>0</v>
      </c>
    </row>
    <row r="103" spans="1:25" x14ac:dyDescent="0.35">
      <c r="A103">
        <v>2014</v>
      </c>
      <c r="B103">
        <v>3</v>
      </c>
      <c r="C103" t="s">
        <v>64</v>
      </c>
      <c r="D103" t="s">
        <v>65</v>
      </c>
      <c r="E103" t="s">
        <v>66</v>
      </c>
      <c r="F103" t="s">
        <v>28</v>
      </c>
      <c r="G103">
        <v>0</v>
      </c>
      <c r="H103">
        <v>0</v>
      </c>
      <c r="I103" t="s">
        <v>30</v>
      </c>
      <c r="J103" s="2">
        <v>41699</v>
      </c>
      <c r="K103">
        <v>0.162917410714286</v>
      </c>
      <c r="L103">
        <v>28</v>
      </c>
      <c r="M103" t="s">
        <v>106</v>
      </c>
      <c r="N103">
        <v>0</v>
      </c>
      <c r="O103">
        <v>4915</v>
      </c>
      <c r="P103">
        <v>0</v>
      </c>
      <c r="Q103">
        <v>0</v>
      </c>
      <c r="R103">
        <v>0</v>
      </c>
      <c r="S103">
        <f>IF(R103&lt;&gt;"NA",R103,0)</f>
        <v>0</v>
      </c>
      <c r="T103">
        <f>K103*(24*L103)*H103*0.9</f>
        <v>0</v>
      </c>
      <c r="U103">
        <f>IF(T103&gt;0, T103-S103, 0)</f>
        <v>0</v>
      </c>
      <c r="V103" t="str">
        <f>INDEX('rate map'!A$1:E$327, MATCH(monthly_billed_solar!C103,'rate map'!D:D,0), 2)</f>
        <v>PS-Sec</v>
      </c>
      <c r="W103">
        <v>0</v>
      </c>
      <c r="X103">
        <v>0</v>
      </c>
      <c r="Y103">
        <v>0</v>
      </c>
    </row>
    <row r="104" spans="1:25" x14ac:dyDescent="0.35">
      <c r="A104">
        <v>2014</v>
      </c>
      <c r="B104">
        <v>3</v>
      </c>
      <c r="C104" t="s">
        <v>67</v>
      </c>
      <c r="D104" t="s">
        <v>68</v>
      </c>
      <c r="E104" t="s">
        <v>69</v>
      </c>
      <c r="F104" t="s">
        <v>35</v>
      </c>
      <c r="G104">
        <v>0</v>
      </c>
      <c r="H104">
        <v>0</v>
      </c>
      <c r="I104" t="s">
        <v>30</v>
      </c>
      <c r="J104" s="2">
        <v>41699</v>
      </c>
      <c r="K104">
        <v>0.162917410714286</v>
      </c>
      <c r="L104">
        <v>28</v>
      </c>
      <c r="M104" t="s">
        <v>29</v>
      </c>
      <c r="N104" t="s">
        <v>29</v>
      </c>
      <c r="O104" t="s">
        <v>29</v>
      </c>
      <c r="P104" t="s">
        <v>29</v>
      </c>
      <c r="Q104" t="s">
        <v>29</v>
      </c>
      <c r="R104" t="s">
        <v>29</v>
      </c>
      <c r="S104">
        <f>IF(R104&lt;&gt;"NA",R104,0)</f>
        <v>0</v>
      </c>
      <c r="T104">
        <f>K104*(24*L104)*H104*0.9</f>
        <v>0</v>
      </c>
      <c r="U104">
        <f>IF(T104&gt;0, T104-S104, 0)</f>
        <v>0</v>
      </c>
      <c r="V104" t="str">
        <f>INDEX('rate map'!A$1:E$327, MATCH(monthly_billed_solar!C104,'rate map'!D:D,0), 2)</f>
        <v>RTOD</v>
      </c>
      <c r="W104">
        <v>0</v>
      </c>
      <c r="X104">
        <v>0</v>
      </c>
      <c r="Y104">
        <v>0</v>
      </c>
    </row>
    <row r="105" spans="1:25" x14ac:dyDescent="0.35">
      <c r="A105">
        <v>2014</v>
      </c>
      <c r="B105">
        <v>3</v>
      </c>
      <c r="C105" t="s">
        <v>70</v>
      </c>
      <c r="D105" t="s">
        <v>71</v>
      </c>
      <c r="E105" t="s">
        <v>72</v>
      </c>
      <c r="F105" t="s">
        <v>28</v>
      </c>
      <c r="G105">
        <v>0</v>
      </c>
      <c r="H105">
        <v>0</v>
      </c>
      <c r="I105" t="s">
        <v>30</v>
      </c>
      <c r="J105" s="2">
        <v>41699</v>
      </c>
      <c r="K105">
        <v>0.162917410714286</v>
      </c>
      <c r="L105">
        <v>28</v>
      </c>
      <c r="M105" t="s">
        <v>29</v>
      </c>
      <c r="N105" t="s">
        <v>29</v>
      </c>
      <c r="O105" t="s">
        <v>29</v>
      </c>
      <c r="P105" t="s">
        <v>29</v>
      </c>
      <c r="Q105" t="s">
        <v>29</v>
      </c>
      <c r="R105" t="s">
        <v>29</v>
      </c>
      <c r="S105">
        <f>IF(R105&lt;&gt;"NA",R105,0)</f>
        <v>0</v>
      </c>
      <c r="T105">
        <f>K105*(24*L105)*H105*0.9</f>
        <v>0</v>
      </c>
      <c r="U105">
        <f>IF(T105&gt;0, T105-S105, 0)</f>
        <v>0</v>
      </c>
      <c r="V105" t="str">
        <f>INDEX('rate map'!A$1:E$327, MATCH(monthly_billed_solar!C105,'rate map'!D:D,0), 2)</f>
        <v>TOD-Sec</v>
      </c>
      <c r="W105">
        <v>0</v>
      </c>
      <c r="X105">
        <v>0</v>
      </c>
      <c r="Y105">
        <v>0</v>
      </c>
    </row>
    <row r="106" spans="1:25" x14ac:dyDescent="0.35">
      <c r="A106">
        <v>2014</v>
      </c>
      <c r="B106">
        <v>3</v>
      </c>
      <c r="C106" t="s">
        <v>75</v>
      </c>
      <c r="D106" t="s">
        <v>76</v>
      </c>
      <c r="E106" t="s">
        <v>44</v>
      </c>
      <c r="F106" t="s">
        <v>35</v>
      </c>
      <c r="G106">
        <v>0</v>
      </c>
      <c r="H106">
        <v>0</v>
      </c>
      <c r="I106" t="s">
        <v>30</v>
      </c>
      <c r="J106" s="2">
        <v>41699</v>
      </c>
      <c r="K106">
        <v>0.162917410714286</v>
      </c>
      <c r="L106">
        <v>28</v>
      </c>
      <c r="M106" t="s">
        <v>29</v>
      </c>
      <c r="N106" t="s">
        <v>29</v>
      </c>
      <c r="O106" t="s">
        <v>29</v>
      </c>
      <c r="P106" t="s">
        <v>29</v>
      </c>
      <c r="Q106" t="s">
        <v>29</v>
      </c>
      <c r="R106" t="s">
        <v>29</v>
      </c>
      <c r="S106">
        <f>IF(R106&lt;&gt;"NA",R106,0)</f>
        <v>0</v>
      </c>
      <c r="T106">
        <f>K106*(24*L106)*H106*0.9</f>
        <v>0</v>
      </c>
      <c r="U106">
        <f>IF(T106&gt;0, T106-S106, 0)</f>
        <v>0</v>
      </c>
      <c r="V106" t="str">
        <f>INDEX('rate map'!A$1:E$327, MATCH(monthly_billed_solar!C106,'rate map'!D:D,0), 2)</f>
        <v>GS1</v>
      </c>
      <c r="W106">
        <v>0</v>
      </c>
      <c r="X106">
        <v>0</v>
      </c>
      <c r="Y106">
        <v>0</v>
      </c>
    </row>
    <row r="107" spans="1:25" x14ac:dyDescent="0.35">
      <c r="A107">
        <v>2014</v>
      </c>
      <c r="B107">
        <v>3</v>
      </c>
      <c r="C107" t="s">
        <v>77</v>
      </c>
      <c r="D107" t="s">
        <v>78</v>
      </c>
      <c r="E107" t="s">
        <v>34</v>
      </c>
      <c r="F107" t="s">
        <v>35</v>
      </c>
      <c r="G107">
        <v>0</v>
      </c>
      <c r="H107">
        <v>0</v>
      </c>
      <c r="I107" t="s">
        <v>30</v>
      </c>
      <c r="J107" s="2">
        <v>41699</v>
      </c>
      <c r="K107">
        <v>0.162917410714286</v>
      </c>
      <c r="L107">
        <v>28</v>
      </c>
      <c r="M107" t="s">
        <v>106</v>
      </c>
      <c r="N107">
        <v>0</v>
      </c>
      <c r="O107">
        <v>935642</v>
      </c>
      <c r="P107">
        <v>0</v>
      </c>
      <c r="Q107">
        <v>0</v>
      </c>
      <c r="R107">
        <v>0</v>
      </c>
      <c r="S107">
        <f>IF(R107&lt;&gt;"NA",R107,0)</f>
        <v>0</v>
      </c>
      <c r="T107">
        <f>K107*(24*L107)*H107*0.9</f>
        <v>0</v>
      </c>
      <c r="U107">
        <f>IF(T107&gt;0, T107-S107, 0)</f>
        <v>0</v>
      </c>
      <c r="V107" t="str">
        <f>INDEX('rate map'!A$1:E$327, MATCH(monthly_billed_solar!C107,'rate map'!D:D,0), 2)</f>
        <v>RS</v>
      </c>
      <c r="W107">
        <v>0</v>
      </c>
      <c r="X107">
        <v>0</v>
      </c>
      <c r="Y107">
        <v>0</v>
      </c>
    </row>
    <row r="108" spans="1:25" x14ac:dyDescent="0.35">
      <c r="A108">
        <v>2014</v>
      </c>
      <c r="B108">
        <v>3</v>
      </c>
      <c r="C108" t="s">
        <v>79</v>
      </c>
      <c r="D108" t="s">
        <v>80</v>
      </c>
      <c r="E108" t="s">
        <v>81</v>
      </c>
      <c r="F108" t="s">
        <v>35</v>
      </c>
      <c r="G108">
        <v>0</v>
      </c>
      <c r="H108">
        <v>0</v>
      </c>
      <c r="I108" t="s">
        <v>30</v>
      </c>
      <c r="J108" s="2">
        <v>41699</v>
      </c>
      <c r="K108">
        <v>0.162917410714286</v>
      </c>
      <c r="L108">
        <v>28</v>
      </c>
      <c r="M108" t="s">
        <v>29</v>
      </c>
      <c r="N108" t="s">
        <v>29</v>
      </c>
      <c r="O108" t="s">
        <v>29</v>
      </c>
      <c r="P108" t="s">
        <v>29</v>
      </c>
      <c r="Q108" t="s">
        <v>29</v>
      </c>
      <c r="R108" t="s">
        <v>29</v>
      </c>
      <c r="S108">
        <f>IF(R108&lt;&gt;"NA",R108,0)</f>
        <v>0</v>
      </c>
      <c r="T108">
        <f>K108*(24*L108)*H108*0.9</f>
        <v>0</v>
      </c>
      <c r="U108">
        <f>IF(T108&gt;0, T108-S108, 0)</f>
        <v>0</v>
      </c>
      <c r="V108" t="str">
        <f>INDEX('rate map'!A$1:E$327, MATCH(monthly_billed_solar!C108,'rate map'!D:D,0), 2)</f>
        <v>RTOD</v>
      </c>
      <c r="W108">
        <v>0</v>
      </c>
      <c r="X108">
        <v>0</v>
      </c>
      <c r="Y108">
        <v>0</v>
      </c>
    </row>
    <row r="109" spans="1:25" x14ac:dyDescent="0.35">
      <c r="A109">
        <v>2014</v>
      </c>
      <c r="B109">
        <v>3</v>
      </c>
      <c r="C109" t="s">
        <v>82</v>
      </c>
      <c r="D109" t="s">
        <v>83</v>
      </c>
      <c r="E109" t="s">
        <v>84</v>
      </c>
      <c r="F109" t="s">
        <v>28</v>
      </c>
      <c r="G109">
        <v>0</v>
      </c>
      <c r="H109">
        <v>0</v>
      </c>
      <c r="I109" t="s">
        <v>30</v>
      </c>
      <c r="J109" s="2">
        <v>41699</v>
      </c>
      <c r="K109">
        <v>0.162917410714286</v>
      </c>
      <c r="L109">
        <v>28</v>
      </c>
      <c r="M109" t="s">
        <v>29</v>
      </c>
      <c r="N109" t="s">
        <v>29</v>
      </c>
      <c r="O109" t="s">
        <v>29</v>
      </c>
      <c r="P109" t="s">
        <v>29</v>
      </c>
      <c r="Q109" t="s">
        <v>29</v>
      </c>
      <c r="R109" t="s">
        <v>29</v>
      </c>
      <c r="S109">
        <f>IF(R109&lt;&gt;"NA",R109,0)</f>
        <v>0</v>
      </c>
      <c r="T109">
        <f>K109*(24*L109)*H109*0.9</f>
        <v>0</v>
      </c>
      <c r="U109">
        <f>IF(T109&gt;0, T109-S109, 0)</f>
        <v>0</v>
      </c>
      <c r="V109" t="str">
        <f>INDEX('rate map'!A$1:E$327, MATCH(monthly_billed_solar!C109,'rate map'!D:D,0), 2)</f>
        <v>AES</v>
      </c>
      <c r="W109">
        <v>0</v>
      </c>
      <c r="X109">
        <v>0</v>
      </c>
      <c r="Y109">
        <v>0</v>
      </c>
    </row>
    <row r="110" spans="1:25" x14ac:dyDescent="0.35">
      <c r="A110">
        <v>2014</v>
      </c>
      <c r="B110">
        <v>3</v>
      </c>
      <c r="C110" t="s">
        <v>85</v>
      </c>
      <c r="D110" t="s">
        <v>86</v>
      </c>
      <c r="E110" t="s">
        <v>38</v>
      </c>
      <c r="F110" t="s">
        <v>28</v>
      </c>
      <c r="G110">
        <v>0</v>
      </c>
      <c r="H110">
        <v>0</v>
      </c>
      <c r="I110" t="s">
        <v>30</v>
      </c>
      <c r="J110" s="2">
        <v>41699</v>
      </c>
      <c r="K110">
        <v>0.162917410714286</v>
      </c>
      <c r="L110">
        <v>28</v>
      </c>
      <c r="M110" t="s">
        <v>106</v>
      </c>
      <c r="N110">
        <v>0</v>
      </c>
      <c r="O110">
        <v>389363972</v>
      </c>
      <c r="P110">
        <v>0</v>
      </c>
      <c r="Q110">
        <v>0</v>
      </c>
      <c r="R110">
        <v>0</v>
      </c>
      <c r="S110">
        <f>IF(R110&lt;&gt;"NA",R110,0)</f>
        <v>0</v>
      </c>
      <c r="T110">
        <f>K110*(24*L110)*H110*0.9</f>
        <v>0</v>
      </c>
      <c r="U110">
        <f>IF(T110&gt;0, T110-S110, 0)</f>
        <v>0</v>
      </c>
      <c r="V110" t="str">
        <f>INDEX('rate map'!A$1:E$327, MATCH(monthly_billed_solar!C110,'rate map'!D:D,0), 2)</f>
        <v>RS</v>
      </c>
      <c r="W110">
        <v>0</v>
      </c>
      <c r="X110">
        <v>0</v>
      </c>
      <c r="Y110">
        <v>0</v>
      </c>
    </row>
    <row r="111" spans="1:25" x14ac:dyDescent="0.35">
      <c r="A111">
        <v>2014</v>
      </c>
      <c r="B111">
        <v>3</v>
      </c>
      <c r="C111" t="s">
        <v>87</v>
      </c>
      <c r="D111" t="s">
        <v>76</v>
      </c>
      <c r="E111" t="s">
        <v>27</v>
      </c>
      <c r="F111" t="s">
        <v>28</v>
      </c>
      <c r="G111">
        <v>0</v>
      </c>
      <c r="H111">
        <v>0</v>
      </c>
      <c r="I111" t="s">
        <v>30</v>
      </c>
      <c r="J111" s="2">
        <v>41699</v>
      </c>
      <c r="K111">
        <v>0.162917410714286</v>
      </c>
      <c r="L111">
        <v>28</v>
      </c>
      <c r="M111" t="s">
        <v>106</v>
      </c>
      <c r="N111">
        <v>0</v>
      </c>
      <c r="O111">
        <v>272</v>
      </c>
      <c r="P111">
        <v>0</v>
      </c>
      <c r="Q111">
        <v>0</v>
      </c>
      <c r="R111">
        <v>0</v>
      </c>
      <c r="S111">
        <f>IF(R111&lt;&gt;"NA",R111,0)</f>
        <v>0</v>
      </c>
      <c r="T111">
        <f>K111*(24*L111)*H111*0.9</f>
        <v>0</v>
      </c>
      <c r="U111">
        <f>IF(T111&gt;0, T111-S111, 0)</f>
        <v>0</v>
      </c>
      <c r="V111" t="str">
        <f>INDEX('rate map'!A$1:E$327, MATCH(monthly_billed_solar!C111,'rate map'!D:D,0), 2)</f>
        <v>GS1</v>
      </c>
      <c r="W111">
        <v>0</v>
      </c>
      <c r="X111">
        <v>0</v>
      </c>
      <c r="Y111">
        <v>0</v>
      </c>
    </row>
    <row r="112" spans="1:25" x14ac:dyDescent="0.35">
      <c r="A112">
        <v>2012</v>
      </c>
      <c r="B112">
        <v>6</v>
      </c>
      <c r="C112" t="s">
        <v>104</v>
      </c>
      <c r="D112" t="s">
        <v>105</v>
      </c>
      <c r="E112" t="s">
        <v>49</v>
      </c>
      <c r="F112" t="s">
        <v>28</v>
      </c>
      <c r="G112">
        <v>0</v>
      </c>
      <c r="H112">
        <v>0</v>
      </c>
      <c r="I112" t="s">
        <v>158</v>
      </c>
      <c r="J112" s="2">
        <v>41061</v>
      </c>
      <c r="K112">
        <v>0.27459711021505401</v>
      </c>
      <c r="L112">
        <v>31</v>
      </c>
      <c r="M112" t="s">
        <v>29</v>
      </c>
      <c r="N112" t="s">
        <v>29</v>
      </c>
      <c r="O112" t="s">
        <v>29</v>
      </c>
      <c r="P112" t="s">
        <v>29</v>
      </c>
      <c r="Q112" t="s">
        <v>29</v>
      </c>
      <c r="R112" t="s">
        <v>29</v>
      </c>
      <c r="S112">
        <f>IF(R112&lt;&gt;"NA",R112,0)</f>
        <v>0</v>
      </c>
      <c r="T112">
        <f>K112*(24*L112)*H112*0.9</f>
        <v>0</v>
      </c>
      <c r="U112">
        <f>IF(T112&gt;0, T112-S112, 0)</f>
        <v>0</v>
      </c>
      <c r="V112" t="str">
        <f>INDEX('rate map'!A$1:E$327, MATCH(monthly_billed_solar!C112,'rate map'!D:D,0), 2)</f>
        <v>GS3</v>
      </c>
      <c r="W112">
        <v>0</v>
      </c>
      <c r="X112">
        <v>0</v>
      </c>
      <c r="Y112">
        <v>0</v>
      </c>
    </row>
    <row r="113" spans="1:25" x14ac:dyDescent="0.35">
      <c r="A113">
        <v>2014</v>
      </c>
      <c r="B113">
        <v>3</v>
      </c>
      <c r="C113" t="s">
        <v>90</v>
      </c>
      <c r="D113" t="s">
        <v>51</v>
      </c>
      <c r="E113" t="s">
        <v>59</v>
      </c>
      <c r="F113" t="s">
        <v>60</v>
      </c>
      <c r="G113">
        <v>0</v>
      </c>
      <c r="H113">
        <v>0</v>
      </c>
      <c r="I113" t="s">
        <v>30</v>
      </c>
      <c r="J113" s="2">
        <v>41699</v>
      </c>
      <c r="K113">
        <v>0.162917410714286</v>
      </c>
      <c r="L113">
        <v>28</v>
      </c>
      <c r="M113" t="s">
        <v>106</v>
      </c>
      <c r="N113">
        <v>0</v>
      </c>
      <c r="O113">
        <v>0</v>
      </c>
      <c r="P113">
        <v>0</v>
      </c>
      <c r="Q113">
        <v>0</v>
      </c>
      <c r="R113">
        <v>0</v>
      </c>
      <c r="S113">
        <f>IF(R113&lt;&gt;"NA",R113,0)</f>
        <v>0</v>
      </c>
      <c r="T113">
        <f>K113*(24*L113)*H113*0.9</f>
        <v>0</v>
      </c>
      <c r="U113">
        <f>IF(T113&gt;0, T113-S113, 0)</f>
        <v>0</v>
      </c>
      <c r="V113" t="str">
        <f>INDEX('rate map'!A$1:E$327, MATCH(monthly_billed_solar!C113,'rate map'!D:D,0), 2)</f>
        <v>RS</v>
      </c>
      <c r="W113">
        <v>0</v>
      </c>
      <c r="X113">
        <v>0</v>
      </c>
      <c r="Y113">
        <v>0</v>
      </c>
    </row>
    <row r="114" spans="1:25" x14ac:dyDescent="0.35">
      <c r="A114">
        <v>2014</v>
      </c>
      <c r="B114">
        <v>3</v>
      </c>
      <c r="C114" t="s">
        <v>91</v>
      </c>
      <c r="D114" t="s">
        <v>80</v>
      </c>
      <c r="E114" t="s">
        <v>92</v>
      </c>
      <c r="F114" t="s">
        <v>28</v>
      </c>
      <c r="G114">
        <v>0</v>
      </c>
      <c r="H114">
        <v>0</v>
      </c>
      <c r="I114" t="s">
        <v>30</v>
      </c>
      <c r="J114" s="2">
        <v>41699</v>
      </c>
      <c r="K114">
        <v>0.162917410714286</v>
      </c>
      <c r="L114">
        <v>28</v>
      </c>
      <c r="M114" t="s">
        <v>29</v>
      </c>
      <c r="N114" t="s">
        <v>29</v>
      </c>
      <c r="O114" t="s">
        <v>29</v>
      </c>
      <c r="P114" t="s">
        <v>29</v>
      </c>
      <c r="Q114" t="s">
        <v>29</v>
      </c>
      <c r="R114" t="s">
        <v>29</v>
      </c>
      <c r="S114">
        <f>IF(R114&lt;&gt;"NA",R114,0)</f>
        <v>0</v>
      </c>
      <c r="T114">
        <f>K114*(24*L114)*H114*0.9</f>
        <v>0</v>
      </c>
      <c r="U114">
        <f>IF(T114&gt;0, T114-S114, 0)</f>
        <v>0</v>
      </c>
      <c r="V114" t="str">
        <f>INDEX('rate map'!A$1:E$327, MATCH(monthly_billed_solar!C114,'rate map'!D:D,0), 2)</f>
        <v>RTOD</v>
      </c>
      <c r="W114">
        <v>0</v>
      </c>
      <c r="X114">
        <v>0</v>
      </c>
      <c r="Y114">
        <v>0</v>
      </c>
    </row>
    <row r="115" spans="1:25" x14ac:dyDescent="0.35">
      <c r="A115">
        <v>2014</v>
      </c>
      <c r="B115">
        <v>3</v>
      </c>
      <c r="C115" t="s">
        <v>96</v>
      </c>
      <c r="D115" t="s">
        <v>97</v>
      </c>
      <c r="E115" t="s">
        <v>72</v>
      </c>
      <c r="F115" t="s">
        <v>28</v>
      </c>
      <c r="G115">
        <v>0</v>
      </c>
      <c r="H115">
        <v>0</v>
      </c>
      <c r="I115" t="s">
        <v>30</v>
      </c>
      <c r="J115" s="2">
        <v>41699</v>
      </c>
      <c r="K115">
        <v>0.162917410714286</v>
      </c>
      <c r="L115">
        <v>28</v>
      </c>
      <c r="M115" t="s">
        <v>29</v>
      </c>
      <c r="N115" t="s">
        <v>29</v>
      </c>
      <c r="O115" t="s">
        <v>29</v>
      </c>
      <c r="P115" t="s">
        <v>29</v>
      </c>
      <c r="Q115" t="s">
        <v>29</v>
      </c>
      <c r="R115" t="s">
        <v>29</v>
      </c>
      <c r="S115">
        <f>IF(R115&lt;&gt;"NA",R115,0)</f>
        <v>0</v>
      </c>
      <c r="T115">
        <f>K115*(24*L115)*H115*0.9</f>
        <v>0</v>
      </c>
      <c r="U115">
        <f>IF(T115&gt;0, T115-S115, 0)</f>
        <v>0</v>
      </c>
      <c r="V115" t="str">
        <f>INDEX('rate map'!A$1:E$327, MATCH(monthly_billed_solar!C115,'rate map'!D:D,0), 2)</f>
        <v>TOD-Sec</v>
      </c>
      <c r="W115">
        <v>0</v>
      </c>
      <c r="X115">
        <v>0</v>
      </c>
      <c r="Y115">
        <v>0</v>
      </c>
    </row>
    <row r="116" spans="1:25" x14ac:dyDescent="0.35">
      <c r="A116">
        <v>2014</v>
      </c>
      <c r="B116">
        <v>3</v>
      </c>
      <c r="C116" t="s">
        <v>98</v>
      </c>
      <c r="D116" t="s">
        <v>99</v>
      </c>
      <c r="E116" t="s">
        <v>100</v>
      </c>
      <c r="F116" t="s">
        <v>60</v>
      </c>
      <c r="G116">
        <v>0</v>
      </c>
      <c r="H116">
        <v>0</v>
      </c>
      <c r="I116" t="s">
        <v>30</v>
      </c>
      <c r="J116" s="2">
        <v>41699</v>
      </c>
      <c r="K116">
        <v>0.162917410714286</v>
      </c>
      <c r="L116">
        <v>28</v>
      </c>
      <c r="M116" t="s">
        <v>29</v>
      </c>
      <c r="N116" t="s">
        <v>29</v>
      </c>
      <c r="O116" t="s">
        <v>29</v>
      </c>
      <c r="P116" t="s">
        <v>29</v>
      </c>
      <c r="Q116" t="s">
        <v>29</v>
      </c>
      <c r="R116" t="s">
        <v>29</v>
      </c>
      <c r="S116">
        <f>IF(R116&lt;&gt;"NA",R116,0)</f>
        <v>0</v>
      </c>
      <c r="T116">
        <f>K116*(24*L116)*H116*0.9</f>
        <v>0</v>
      </c>
      <c r="U116">
        <f>IF(T116&gt;0, T116-S116, 0)</f>
        <v>0</v>
      </c>
      <c r="V116" t="str">
        <f>INDEX('rate map'!A$1:E$327, MATCH(monthly_billed_solar!C116,'rate map'!D:D,0), 2)</f>
        <v>PS-Sec</v>
      </c>
      <c r="W116">
        <v>0</v>
      </c>
      <c r="X116">
        <v>0</v>
      </c>
      <c r="Y116">
        <v>0</v>
      </c>
    </row>
    <row r="117" spans="1:25" x14ac:dyDescent="0.35">
      <c r="A117">
        <v>2014</v>
      </c>
      <c r="B117">
        <v>3</v>
      </c>
      <c r="C117" t="s">
        <v>101</v>
      </c>
      <c r="D117" t="s">
        <v>102</v>
      </c>
      <c r="E117" t="s">
        <v>103</v>
      </c>
      <c r="F117" t="s">
        <v>28</v>
      </c>
      <c r="G117">
        <v>0</v>
      </c>
      <c r="H117">
        <v>0</v>
      </c>
      <c r="I117" t="s">
        <v>30</v>
      </c>
      <c r="J117" s="2">
        <v>41699</v>
      </c>
      <c r="K117">
        <v>0.162917410714286</v>
      </c>
      <c r="L117">
        <v>28</v>
      </c>
      <c r="M117" t="s">
        <v>29</v>
      </c>
      <c r="N117" t="s">
        <v>29</v>
      </c>
      <c r="O117" t="s">
        <v>29</v>
      </c>
      <c r="P117" t="s">
        <v>29</v>
      </c>
      <c r="Q117" t="s">
        <v>29</v>
      </c>
      <c r="R117" t="s">
        <v>29</v>
      </c>
      <c r="S117">
        <f>IF(R117&lt;&gt;"NA",R117,0)</f>
        <v>0</v>
      </c>
      <c r="T117">
        <f>K117*(24*L117)*H117*0.9</f>
        <v>0</v>
      </c>
      <c r="U117">
        <f>IF(T117&gt;0, T117-S117, 0)</f>
        <v>0</v>
      </c>
      <c r="V117" t="str">
        <f>INDEX('rate map'!A$1:E$327, MATCH(monthly_billed_solar!C117,'rate map'!D:D,0), 2)</f>
        <v>TOD-Pri</v>
      </c>
      <c r="W117">
        <v>0</v>
      </c>
      <c r="X117">
        <v>0</v>
      </c>
      <c r="Y117">
        <v>0</v>
      </c>
    </row>
    <row r="118" spans="1:25" x14ac:dyDescent="0.35">
      <c r="A118">
        <v>2012</v>
      </c>
      <c r="B118">
        <v>8</v>
      </c>
      <c r="C118" t="s">
        <v>47</v>
      </c>
      <c r="D118" t="s">
        <v>48</v>
      </c>
      <c r="E118" t="s">
        <v>49</v>
      </c>
      <c r="F118" t="s">
        <v>28</v>
      </c>
      <c r="G118">
        <v>0</v>
      </c>
      <c r="H118">
        <v>0</v>
      </c>
      <c r="I118" t="s">
        <v>160</v>
      </c>
      <c r="J118" s="2">
        <v>41122</v>
      </c>
      <c r="K118">
        <v>0.25054480286738401</v>
      </c>
      <c r="L118">
        <v>31</v>
      </c>
      <c r="M118" t="s">
        <v>29</v>
      </c>
      <c r="N118" t="s">
        <v>29</v>
      </c>
      <c r="O118" t="s">
        <v>29</v>
      </c>
      <c r="P118" t="s">
        <v>29</v>
      </c>
      <c r="Q118" t="s">
        <v>29</v>
      </c>
      <c r="R118" t="s">
        <v>29</v>
      </c>
      <c r="S118">
        <f>IF(R118&lt;&gt;"NA",R118,0)</f>
        <v>0</v>
      </c>
      <c r="T118">
        <f>K118*(24*L118)*H118*0.9</f>
        <v>0</v>
      </c>
      <c r="U118">
        <f>IF(T118&gt;0, T118-S118, 0)</f>
        <v>0</v>
      </c>
      <c r="V118" t="str">
        <f>INDEX('rate map'!A$1:E$327, MATCH(monthly_billed_solar!C118,'rate map'!D:D,0), 2)</f>
        <v>GS3</v>
      </c>
      <c r="W118">
        <v>0</v>
      </c>
      <c r="X118">
        <v>0</v>
      </c>
      <c r="Y118">
        <v>0</v>
      </c>
    </row>
    <row r="119" spans="1:25" x14ac:dyDescent="0.35">
      <c r="A119">
        <v>2015</v>
      </c>
      <c r="B119">
        <v>3</v>
      </c>
      <c r="C119" t="s">
        <v>50</v>
      </c>
      <c r="D119" t="s">
        <v>51</v>
      </c>
      <c r="E119" t="s">
        <v>38</v>
      </c>
      <c r="F119" t="s">
        <v>28</v>
      </c>
      <c r="G119">
        <v>0</v>
      </c>
      <c r="H119">
        <v>0</v>
      </c>
      <c r="I119" t="s">
        <v>30</v>
      </c>
      <c r="J119" s="2">
        <v>42064</v>
      </c>
      <c r="K119">
        <v>0.13818105158730201</v>
      </c>
      <c r="L119">
        <v>28</v>
      </c>
      <c r="M119" t="s">
        <v>107</v>
      </c>
      <c r="N119">
        <v>0</v>
      </c>
      <c r="O119">
        <v>286220071</v>
      </c>
      <c r="P119">
        <v>0</v>
      </c>
      <c r="Q119">
        <v>0</v>
      </c>
      <c r="R119">
        <v>0</v>
      </c>
      <c r="S119">
        <f>IF(R119&lt;&gt;"NA",R119,0)</f>
        <v>0</v>
      </c>
      <c r="T119">
        <f>K119*(24*L119)*H119*0.9</f>
        <v>0</v>
      </c>
      <c r="U119">
        <f>IF(T119&gt;0, T119-S119, 0)</f>
        <v>0</v>
      </c>
      <c r="V119" t="str">
        <f>INDEX('rate map'!A$1:E$327, MATCH(monthly_billed_solar!C119,'rate map'!D:D,0), 2)</f>
        <v>RS</v>
      </c>
      <c r="W119">
        <v>0</v>
      </c>
      <c r="X119">
        <v>0</v>
      </c>
      <c r="Y119">
        <v>0</v>
      </c>
    </row>
    <row r="120" spans="1:25" x14ac:dyDescent="0.35">
      <c r="A120">
        <v>2015</v>
      </c>
      <c r="B120">
        <v>3</v>
      </c>
      <c r="C120" t="s">
        <v>57</v>
      </c>
      <c r="D120" t="s">
        <v>58</v>
      </c>
      <c r="E120" t="s">
        <v>59</v>
      </c>
      <c r="F120" t="s">
        <v>60</v>
      </c>
      <c r="G120">
        <v>0</v>
      </c>
      <c r="H120">
        <v>0</v>
      </c>
      <c r="I120" t="s">
        <v>30</v>
      </c>
      <c r="J120" s="2">
        <v>42064</v>
      </c>
      <c r="K120">
        <v>0.13818105158730201</v>
      </c>
      <c r="L120">
        <v>28</v>
      </c>
      <c r="M120" t="s">
        <v>29</v>
      </c>
      <c r="N120" t="s">
        <v>29</v>
      </c>
      <c r="O120" t="s">
        <v>29</v>
      </c>
      <c r="P120" t="s">
        <v>29</v>
      </c>
      <c r="Q120" t="s">
        <v>29</v>
      </c>
      <c r="R120" t="s">
        <v>29</v>
      </c>
      <c r="S120">
        <f>IF(R120&lt;&gt;"NA",R120,0)</f>
        <v>0</v>
      </c>
      <c r="T120">
        <f>K120*(24*L120)*H120*0.9</f>
        <v>0</v>
      </c>
      <c r="U120">
        <f>IF(T120&gt;0, T120-S120, 0)</f>
        <v>0</v>
      </c>
      <c r="V120" t="str">
        <f>INDEX('rate map'!A$1:E$327, MATCH(monthly_billed_solar!C120,'rate map'!D:D,0), 2)</f>
        <v>RS</v>
      </c>
      <c r="W120">
        <v>0</v>
      </c>
      <c r="X120">
        <v>0</v>
      </c>
      <c r="Y120">
        <v>0</v>
      </c>
    </row>
    <row r="121" spans="1:25" x14ac:dyDescent="0.35">
      <c r="A121">
        <v>2015</v>
      </c>
      <c r="B121">
        <v>3</v>
      </c>
      <c r="C121" t="s">
        <v>61</v>
      </c>
      <c r="D121" t="s">
        <v>62</v>
      </c>
      <c r="E121" t="s">
        <v>63</v>
      </c>
      <c r="F121" t="s">
        <v>60</v>
      </c>
      <c r="G121">
        <v>0</v>
      </c>
      <c r="H121">
        <v>0</v>
      </c>
      <c r="I121" t="s">
        <v>30</v>
      </c>
      <c r="J121" s="2">
        <v>42064</v>
      </c>
      <c r="K121">
        <v>0.13818105158730201</v>
      </c>
      <c r="L121">
        <v>28</v>
      </c>
      <c r="M121" t="s">
        <v>29</v>
      </c>
      <c r="N121" t="s">
        <v>29</v>
      </c>
      <c r="O121" t="s">
        <v>29</v>
      </c>
      <c r="P121" t="s">
        <v>29</v>
      </c>
      <c r="Q121" t="s">
        <v>29</v>
      </c>
      <c r="R121" t="s">
        <v>29</v>
      </c>
      <c r="S121">
        <f>IF(R121&lt;&gt;"NA",R121,0)</f>
        <v>0</v>
      </c>
      <c r="T121">
        <f>K121*(24*L121)*H121*0.9</f>
        <v>0</v>
      </c>
      <c r="U121">
        <f>IF(T121&gt;0, T121-S121, 0)</f>
        <v>0</v>
      </c>
      <c r="V121" t="str">
        <f>INDEX('rate map'!A$1:E$327, MATCH(monthly_billed_solar!C121,'rate map'!D:D,0), 2)</f>
        <v>GS1</v>
      </c>
      <c r="W121">
        <v>0</v>
      </c>
      <c r="X121">
        <v>0</v>
      </c>
      <c r="Y121">
        <v>0</v>
      </c>
    </row>
    <row r="122" spans="1:25" x14ac:dyDescent="0.35">
      <c r="A122">
        <v>2015</v>
      </c>
      <c r="B122">
        <v>3</v>
      </c>
      <c r="C122" t="s">
        <v>64</v>
      </c>
      <c r="D122" t="s">
        <v>65</v>
      </c>
      <c r="E122" t="s">
        <v>66</v>
      </c>
      <c r="F122" t="s">
        <v>28</v>
      </c>
      <c r="G122">
        <v>0</v>
      </c>
      <c r="H122">
        <v>0</v>
      </c>
      <c r="I122" t="s">
        <v>30</v>
      </c>
      <c r="J122" s="2">
        <v>42064</v>
      </c>
      <c r="K122">
        <v>0.13818105158730201</v>
      </c>
      <c r="L122">
        <v>28</v>
      </c>
      <c r="M122" t="s">
        <v>107</v>
      </c>
      <c r="N122">
        <v>0</v>
      </c>
      <c r="O122">
        <v>5309</v>
      </c>
      <c r="P122">
        <v>0</v>
      </c>
      <c r="Q122">
        <v>0</v>
      </c>
      <c r="R122">
        <v>0</v>
      </c>
      <c r="S122">
        <f>IF(R122&lt;&gt;"NA",R122,0)</f>
        <v>0</v>
      </c>
      <c r="T122">
        <f>K122*(24*L122)*H122*0.9</f>
        <v>0</v>
      </c>
      <c r="U122">
        <f>IF(T122&gt;0, T122-S122, 0)</f>
        <v>0</v>
      </c>
      <c r="V122" t="str">
        <f>INDEX('rate map'!A$1:E$327, MATCH(monthly_billed_solar!C122,'rate map'!D:D,0), 2)</f>
        <v>PS-Sec</v>
      </c>
      <c r="W122">
        <v>0</v>
      </c>
      <c r="X122">
        <v>0</v>
      </c>
      <c r="Y122">
        <v>0</v>
      </c>
    </row>
    <row r="123" spans="1:25" x14ac:dyDescent="0.35">
      <c r="A123">
        <v>2015</v>
      </c>
      <c r="B123">
        <v>3</v>
      </c>
      <c r="C123" t="s">
        <v>67</v>
      </c>
      <c r="D123" t="s">
        <v>68</v>
      </c>
      <c r="E123" t="s">
        <v>69</v>
      </c>
      <c r="F123" t="s">
        <v>35</v>
      </c>
      <c r="G123">
        <v>0</v>
      </c>
      <c r="H123">
        <v>0</v>
      </c>
      <c r="I123" t="s">
        <v>30</v>
      </c>
      <c r="J123" s="2">
        <v>42064</v>
      </c>
      <c r="K123">
        <v>0.13818105158730201</v>
      </c>
      <c r="L123">
        <v>28</v>
      </c>
      <c r="M123" t="s">
        <v>29</v>
      </c>
      <c r="N123" t="s">
        <v>29</v>
      </c>
      <c r="O123" t="s">
        <v>29</v>
      </c>
      <c r="P123" t="s">
        <v>29</v>
      </c>
      <c r="Q123" t="s">
        <v>29</v>
      </c>
      <c r="R123" t="s">
        <v>29</v>
      </c>
      <c r="S123">
        <f>IF(R123&lt;&gt;"NA",R123,0)</f>
        <v>0</v>
      </c>
      <c r="T123">
        <f>K123*(24*L123)*H123*0.9</f>
        <v>0</v>
      </c>
      <c r="U123">
        <f>IF(T123&gt;0, T123-S123, 0)</f>
        <v>0</v>
      </c>
      <c r="V123" t="str">
        <f>INDEX('rate map'!A$1:E$327, MATCH(monthly_billed_solar!C123,'rate map'!D:D,0), 2)</f>
        <v>RTOD</v>
      </c>
      <c r="W123">
        <v>0</v>
      </c>
      <c r="X123">
        <v>0</v>
      </c>
      <c r="Y123">
        <v>0</v>
      </c>
    </row>
    <row r="124" spans="1:25" x14ac:dyDescent="0.35">
      <c r="A124">
        <v>2015</v>
      </c>
      <c r="B124">
        <v>3</v>
      </c>
      <c r="C124" t="s">
        <v>70</v>
      </c>
      <c r="D124" t="s">
        <v>71</v>
      </c>
      <c r="E124" t="s">
        <v>72</v>
      </c>
      <c r="F124" t="s">
        <v>28</v>
      </c>
      <c r="G124">
        <v>0</v>
      </c>
      <c r="H124">
        <v>0</v>
      </c>
      <c r="I124" t="s">
        <v>30</v>
      </c>
      <c r="J124" s="2">
        <v>42064</v>
      </c>
      <c r="K124">
        <v>0.13818105158730201</v>
      </c>
      <c r="L124">
        <v>28</v>
      </c>
      <c r="M124" t="s">
        <v>29</v>
      </c>
      <c r="N124" t="s">
        <v>29</v>
      </c>
      <c r="O124" t="s">
        <v>29</v>
      </c>
      <c r="P124" t="s">
        <v>29</v>
      </c>
      <c r="Q124" t="s">
        <v>29</v>
      </c>
      <c r="R124" t="s">
        <v>29</v>
      </c>
      <c r="S124">
        <f>IF(R124&lt;&gt;"NA",R124,0)</f>
        <v>0</v>
      </c>
      <c r="T124">
        <f>K124*(24*L124)*H124*0.9</f>
        <v>0</v>
      </c>
      <c r="U124">
        <f>IF(T124&gt;0, T124-S124, 0)</f>
        <v>0</v>
      </c>
      <c r="V124" t="str">
        <f>INDEX('rate map'!A$1:E$327, MATCH(monthly_billed_solar!C124,'rate map'!D:D,0), 2)</f>
        <v>TOD-Sec</v>
      </c>
      <c r="W124">
        <v>0</v>
      </c>
      <c r="X124">
        <v>0</v>
      </c>
      <c r="Y124">
        <v>0</v>
      </c>
    </row>
    <row r="125" spans="1:25" x14ac:dyDescent="0.35">
      <c r="A125">
        <v>2015</v>
      </c>
      <c r="B125">
        <v>3</v>
      </c>
      <c r="C125" t="s">
        <v>75</v>
      </c>
      <c r="D125" t="s">
        <v>76</v>
      </c>
      <c r="E125" t="s">
        <v>44</v>
      </c>
      <c r="F125" t="s">
        <v>35</v>
      </c>
      <c r="G125">
        <v>0</v>
      </c>
      <c r="H125">
        <v>0</v>
      </c>
      <c r="I125" t="s">
        <v>30</v>
      </c>
      <c r="J125" s="2">
        <v>42064</v>
      </c>
      <c r="K125">
        <v>0.13818105158730201</v>
      </c>
      <c r="L125">
        <v>28</v>
      </c>
      <c r="M125" t="s">
        <v>107</v>
      </c>
      <c r="N125">
        <v>0</v>
      </c>
      <c r="O125">
        <v>303</v>
      </c>
      <c r="P125">
        <v>0</v>
      </c>
      <c r="Q125">
        <v>0</v>
      </c>
      <c r="R125">
        <v>0</v>
      </c>
      <c r="S125">
        <f>IF(R125&lt;&gt;"NA",R125,0)</f>
        <v>0</v>
      </c>
      <c r="T125">
        <f>K125*(24*L125)*H125*0.9</f>
        <v>0</v>
      </c>
      <c r="U125">
        <f>IF(T125&gt;0, T125-S125, 0)</f>
        <v>0</v>
      </c>
      <c r="V125" t="str">
        <f>INDEX('rate map'!A$1:E$327, MATCH(monthly_billed_solar!C125,'rate map'!D:D,0), 2)</f>
        <v>GS1</v>
      </c>
      <c r="W125">
        <v>0</v>
      </c>
      <c r="X125">
        <v>0</v>
      </c>
      <c r="Y125">
        <v>0</v>
      </c>
    </row>
    <row r="126" spans="1:25" x14ac:dyDescent="0.35">
      <c r="A126">
        <v>2015</v>
      </c>
      <c r="B126">
        <v>3</v>
      </c>
      <c r="C126" t="s">
        <v>77</v>
      </c>
      <c r="D126" t="s">
        <v>78</v>
      </c>
      <c r="E126" t="s">
        <v>34</v>
      </c>
      <c r="F126" t="s">
        <v>35</v>
      </c>
      <c r="G126">
        <v>0</v>
      </c>
      <c r="H126">
        <v>0</v>
      </c>
      <c r="I126" t="s">
        <v>30</v>
      </c>
      <c r="J126" s="2">
        <v>42064</v>
      </c>
      <c r="K126">
        <v>0.13818105158730201</v>
      </c>
      <c r="L126">
        <v>28</v>
      </c>
      <c r="M126" t="s">
        <v>107</v>
      </c>
      <c r="N126">
        <v>0</v>
      </c>
      <c r="O126">
        <v>929892</v>
      </c>
      <c r="P126">
        <v>0</v>
      </c>
      <c r="Q126">
        <v>0</v>
      </c>
      <c r="R126">
        <v>0</v>
      </c>
      <c r="S126">
        <f>IF(R126&lt;&gt;"NA",R126,0)</f>
        <v>0</v>
      </c>
      <c r="T126">
        <f>K126*(24*L126)*H126*0.9</f>
        <v>0</v>
      </c>
      <c r="U126">
        <f>IF(T126&gt;0, T126-S126, 0)</f>
        <v>0</v>
      </c>
      <c r="V126" t="str">
        <f>INDEX('rate map'!A$1:E$327, MATCH(monthly_billed_solar!C126,'rate map'!D:D,0), 2)</f>
        <v>RS</v>
      </c>
      <c r="W126">
        <v>0</v>
      </c>
      <c r="X126">
        <v>0</v>
      </c>
      <c r="Y126">
        <v>0</v>
      </c>
    </row>
    <row r="127" spans="1:25" x14ac:dyDescent="0.35">
      <c r="A127">
        <v>2015</v>
      </c>
      <c r="B127">
        <v>3</v>
      </c>
      <c r="C127" t="s">
        <v>79</v>
      </c>
      <c r="D127" t="s">
        <v>80</v>
      </c>
      <c r="E127" t="s">
        <v>81</v>
      </c>
      <c r="F127" t="s">
        <v>35</v>
      </c>
      <c r="G127">
        <v>0</v>
      </c>
      <c r="H127">
        <v>0</v>
      </c>
      <c r="I127" t="s">
        <v>30</v>
      </c>
      <c r="J127" s="2">
        <v>42064</v>
      </c>
      <c r="K127">
        <v>0.13818105158730201</v>
      </c>
      <c r="L127">
        <v>28</v>
      </c>
      <c r="M127" t="s">
        <v>29</v>
      </c>
      <c r="N127" t="s">
        <v>29</v>
      </c>
      <c r="O127" t="s">
        <v>29</v>
      </c>
      <c r="P127" t="s">
        <v>29</v>
      </c>
      <c r="Q127" t="s">
        <v>29</v>
      </c>
      <c r="R127" t="s">
        <v>29</v>
      </c>
      <c r="S127">
        <f>IF(R127&lt;&gt;"NA",R127,0)</f>
        <v>0</v>
      </c>
      <c r="T127">
        <f>K127*(24*L127)*H127*0.9</f>
        <v>0</v>
      </c>
      <c r="U127">
        <f>IF(T127&gt;0, T127-S127, 0)</f>
        <v>0</v>
      </c>
      <c r="V127" t="str">
        <f>INDEX('rate map'!A$1:E$327, MATCH(monthly_billed_solar!C127,'rate map'!D:D,0), 2)</f>
        <v>RTOD</v>
      </c>
      <c r="W127">
        <v>0</v>
      </c>
      <c r="X127">
        <v>0</v>
      </c>
      <c r="Y127">
        <v>0</v>
      </c>
    </row>
    <row r="128" spans="1:25" x14ac:dyDescent="0.35">
      <c r="A128">
        <v>2015</v>
      </c>
      <c r="B128">
        <v>3</v>
      </c>
      <c r="C128" t="s">
        <v>82</v>
      </c>
      <c r="D128" t="s">
        <v>83</v>
      </c>
      <c r="E128" t="s">
        <v>84</v>
      </c>
      <c r="F128" t="s">
        <v>28</v>
      </c>
      <c r="G128">
        <v>0</v>
      </c>
      <c r="H128">
        <v>0</v>
      </c>
      <c r="I128" t="s">
        <v>30</v>
      </c>
      <c r="J128" s="2">
        <v>42064</v>
      </c>
      <c r="K128">
        <v>0.13818105158730201</v>
      </c>
      <c r="L128">
        <v>28</v>
      </c>
      <c r="M128" t="s">
        <v>29</v>
      </c>
      <c r="N128" t="s">
        <v>29</v>
      </c>
      <c r="O128" t="s">
        <v>29</v>
      </c>
      <c r="P128" t="s">
        <v>29</v>
      </c>
      <c r="Q128" t="s">
        <v>29</v>
      </c>
      <c r="R128" t="s">
        <v>29</v>
      </c>
      <c r="S128">
        <f>IF(R128&lt;&gt;"NA",R128,0)</f>
        <v>0</v>
      </c>
      <c r="T128">
        <f>K128*(24*L128)*H128*0.9</f>
        <v>0</v>
      </c>
      <c r="U128">
        <f>IF(T128&gt;0, T128-S128, 0)</f>
        <v>0</v>
      </c>
      <c r="V128" t="str">
        <f>INDEX('rate map'!A$1:E$327, MATCH(monthly_billed_solar!C128,'rate map'!D:D,0), 2)</f>
        <v>AES</v>
      </c>
      <c r="W128">
        <v>0</v>
      </c>
      <c r="X128">
        <v>0</v>
      </c>
      <c r="Y128">
        <v>0</v>
      </c>
    </row>
    <row r="129" spans="1:25" x14ac:dyDescent="0.35">
      <c r="A129">
        <v>2015</v>
      </c>
      <c r="B129">
        <v>3</v>
      </c>
      <c r="C129" t="s">
        <v>85</v>
      </c>
      <c r="D129" t="s">
        <v>86</v>
      </c>
      <c r="E129" t="s">
        <v>38</v>
      </c>
      <c r="F129" t="s">
        <v>28</v>
      </c>
      <c r="G129">
        <v>0</v>
      </c>
      <c r="H129">
        <v>0</v>
      </c>
      <c r="I129" t="s">
        <v>30</v>
      </c>
      <c r="J129" s="2">
        <v>42064</v>
      </c>
      <c r="K129">
        <v>0.13818105158730201</v>
      </c>
      <c r="L129">
        <v>28</v>
      </c>
      <c r="M129" t="s">
        <v>107</v>
      </c>
      <c r="N129">
        <v>0</v>
      </c>
      <c r="O129">
        <v>416916079</v>
      </c>
      <c r="P129">
        <v>0</v>
      </c>
      <c r="Q129">
        <v>0</v>
      </c>
      <c r="R129">
        <v>0</v>
      </c>
      <c r="S129">
        <f>IF(R129&lt;&gt;"NA",R129,0)</f>
        <v>0</v>
      </c>
      <c r="T129">
        <f>K129*(24*L129)*H129*0.9</f>
        <v>0</v>
      </c>
      <c r="U129">
        <f>IF(T129&gt;0, T129-S129, 0)</f>
        <v>0</v>
      </c>
      <c r="V129" t="str">
        <f>INDEX('rate map'!A$1:E$327, MATCH(monthly_billed_solar!C129,'rate map'!D:D,0), 2)</f>
        <v>RS</v>
      </c>
      <c r="W129">
        <v>0</v>
      </c>
      <c r="X129">
        <v>0</v>
      </c>
      <c r="Y129">
        <v>0</v>
      </c>
    </row>
    <row r="130" spans="1:25" x14ac:dyDescent="0.35">
      <c r="A130">
        <v>2015</v>
      </c>
      <c r="B130">
        <v>3</v>
      </c>
      <c r="C130" t="s">
        <v>87</v>
      </c>
      <c r="D130" t="s">
        <v>76</v>
      </c>
      <c r="E130" t="s">
        <v>27</v>
      </c>
      <c r="F130" t="s">
        <v>28</v>
      </c>
      <c r="G130">
        <v>0</v>
      </c>
      <c r="H130">
        <v>0</v>
      </c>
      <c r="I130" t="s">
        <v>30</v>
      </c>
      <c r="J130" s="2">
        <v>42064</v>
      </c>
      <c r="K130">
        <v>0.13818105158730201</v>
      </c>
      <c r="L130">
        <v>28</v>
      </c>
      <c r="M130" t="s">
        <v>107</v>
      </c>
      <c r="N130">
        <v>0</v>
      </c>
      <c r="O130">
        <v>4095</v>
      </c>
      <c r="P130">
        <v>0</v>
      </c>
      <c r="Q130">
        <v>0</v>
      </c>
      <c r="R130">
        <v>0</v>
      </c>
      <c r="S130">
        <f>IF(R130&lt;&gt;"NA",R130,0)</f>
        <v>0</v>
      </c>
      <c r="T130">
        <f>K130*(24*L130)*H130*0.9</f>
        <v>0</v>
      </c>
      <c r="U130">
        <f>IF(T130&gt;0, T130-S130, 0)</f>
        <v>0</v>
      </c>
      <c r="V130" t="str">
        <f>INDEX('rate map'!A$1:E$327, MATCH(monthly_billed_solar!C130,'rate map'!D:D,0), 2)</f>
        <v>GS1</v>
      </c>
      <c r="W130">
        <v>0</v>
      </c>
      <c r="X130">
        <v>0</v>
      </c>
      <c r="Y130">
        <v>0</v>
      </c>
    </row>
    <row r="131" spans="1:25" x14ac:dyDescent="0.35">
      <c r="A131">
        <v>2012</v>
      </c>
      <c r="B131">
        <v>8</v>
      </c>
      <c r="C131" t="s">
        <v>88</v>
      </c>
      <c r="D131" t="s">
        <v>89</v>
      </c>
      <c r="E131" t="s">
        <v>49</v>
      </c>
      <c r="F131" t="s">
        <v>28</v>
      </c>
      <c r="G131">
        <v>0</v>
      </c>
      <c r="H131">
        <v>0</v>
      </c>
      <c r="I131" t="s">
        <v>160</v>
      </c>
      <c r="J131" s="2">
        <v>41122</v>
      </c>
      <c r="K131">
        <v>0.25054480286738401</v>
      </c>
      <c r="L131">
        <v>31</v>
      </c>
      <c r="M131" t="s">
        <v>29</v>
      </c>
      <c r="N131" t="s">
        <v>29</v>
      </c>
      <c r="O131" t="s">
        <v>29</v>
      </c>
      <c r="P131" t="s">
        <v>29</v>
      </c>
      <c r="Q131" t="s">
        <v>29</v>
      </c>
      <c r="R131" t="s">
        <v>29</v>
      </c>
      <c r="S131">
        <f>IF(R131&lt;&gt;"NA",R131,0)</f>
        <v>0</v>
      </c>
      <c r="T131">
        <f>K131*(24*L131)*H131*0.9</f>
        <v>0</v>
      </c>
      <c r="U131">
        <f>IF(T131&gt;0, T131-S131, 0)</f>
        <v>0</v>
      </c>
      <c r="V131" t="str">
        <f>INDEX('rate map'!A$1:E$327, MATCH(monthly_billed_solar!C131,'rate map'!D:D,0), 2)</f>
        <v>GS3</v>
      </c>
      <c r="W131">
        <v>0</v>
      </c>
      <c r="X131">
        <v>0</v>
      </c>
      <c r="Y131">
        <v>0</v>
      </c>
    </row>
    <row r="132" spans="1:25" x14ac:dyDescent="0.35">
      <c r="A132">
        <v>2015</v>
      </c>
      <c r="B132">
        <v>3</v>
      </c>
      <c r="C132" t="s">
        <v>90</v>
      </c>
      <c r="D132" t="s">
        <v>51</v>
      </c>
      <c r="E132" t="s">
        <v>59</v>
      </c>
      <c r="F132" t="s">
        <v>60</v>
      </c>
      <c r="G132">
        <v>0</v>
      </c>
      <c r="H132">
        <v>0</v>
      </c>
      <c r="I132" t="s">
        <v>30</v>
      </c>
      <c r="J132" s="2">
        <v>42064</v>
      </c>
      <c r="K132">
        <v>0.13818105158730201</v>
      </c>
      <c r="L132">
        <v>28</v>
      </c>
      <c r="M132" t="s">
        <v>107</v>
      </c>
      <c r="N132">
        <v>0</v>
      </c>
      <c r="O132">
        <v>35</v>
      </c>
      <c r="P132">
        <v>0</v>
      </c>
      <c r="Q132">
        <v>0</v>
      </c>
      <c r="R132">
        <v>0</v>
      </c>
      <c r="S132">
        <f>IF(R132&lt;&gt;"NA",R132,0)</f>
        <v>0</v>
      </c>
      <c r="T132">
        <f>K132*(24*L132)*H132*0.9</f>
        <v>0</v>
      </c>
      <c r="U132">
        <f>IF(T132&gt;0, T132-S132, 0)</f>
        <v>0</v>
      </c>
      <c r="V132" t="str">
        <f>INDEX('rate map'!A$1:E$327, MATCH(monthly_billed_solar!C132,'rate map'!D:D,0), 2)</f>
        <v>RS</v>
      </c>
      <c r="W132">
        <v>0</v>
      </c>
      <c r="X132">
        <v>0</v>
      </c>
      <c r="Y132">
        <v>0</v>
      </c>
    </row>
    <row r="133" spans="1:25" x14ac:dyDescent="0.35">
      <c r="A133">
        <v>2015</v>
      </c>
      <c r="B133">
        <v>3</v>
      </c>
      <c r="C133" t="s">
        <v>96</v>
      </c>
      <c r="D133" t="s">
        <v>97</v>
      </c>
      <c r="E133" t="s">
        <v>72</v>
      </c>
      <c r="F133" t="s">
        <v>28</v>
      </c>
      <c r="G133">
        <v>0</v>
      </c>
      <c r="H133">
        <v>0</v>
      </c>
      <c r="I133" t="s">
        <v>30</v>
      </c>
      <c r="J133" s="2">
        <v>42064</v>
      </c>
      <c r="K133">
        <v>0.13818105158730201</v>
      </c>
      <c r="L133">
        <v>28</v>
      </c>
      <c r="M133" t="s">
        <v>29</v>
      </c>
      <c r="N133" t="s">
        <v>29</v>
      </c>
      <c r="O133" t="s">
        <v>29</v>
      </c>
      <c r="P133" t="s">
        <v>29</v>
      </c>
      <c r="Q133" t="s">
        <v>29</v>
      </c>
      <c r="R133" t="s">
        <v>29</v>
      </c>
      <c r="S133">
        <f>IF(R133&lt;&gt;"NA",R133,0)</f>
        <v>0</v>
      </c>
      <c r="T133">
        <f>K133*(24*L133)*H133*0.9</f>
        <v>0</v>
      </c>
      <c r="U133">
        <f>IF(T133&gt;0, T133-S133, 0)</f>
        <v>0</v>
      </c>
      <c r="V133" t="str">
        <f>INDEX('rate map'!A$1:E$327, MATCH(monthly_billed_solar!C133,'rate map'!D:D,0), 2)</f>
        <v>TOD-Sec</v>
      </c>
      <c r="W133">
        <v>0</v>
      </c>
      <c r="X133">
        <v>0</v>
      </c>
      <c r="Y133">
        <v>0</v>
      </c>
    </row>
    <row r="134" spans="1:25" x14ac:dyDescent="0.35">
      <c r="A134">
        <v>2015</v>
      </c>
      <c r="B134">
        <v>3</v>
      </c>
      <c r="C134" t="s">
        <v>98</v>
      </c>
      <c r="D134" t="s">
        <v>99</v>
      </c>
      <c r="E134" t="s">
        <v>100</v>
      </c>
      <c r="F134" t="s">
        <v>60</v>
      </c>
      <c r="G134">
        <v>0</v>
      </c>
      <c r="H134">
        <v>0</v>
      </c>
      <c r="I134" t="s">
        <v>30</v>
      </c>
      <c r="J134" s="2">
        <v>42064</v>
      </c>
      <c r="K134">
        <v>0.13818105158730201</v>
      </c>
      <c r="L134">
        <v>28</v>
      </c>
      <c r="M134" t="s">
        <v>29</v>
      </c>
      <c r="N134" t="s">
        <v>29</v>
      </c>
      <c r="O134" t="s">
        <v>29</v>
      </c>
      <c r="P134" t="s">
        <v>29</v>
      </c>
      <c r="Q134" t="s">
        <v>29</v>
      </c>
      <c r="R134" t="s">
        <v>29</v>
      </c>
      <c r="S134">
        <f>IF(R134&lt;&gt;"NA",R134,0)</f>
        <v>0</v>
      </c>
      <c r="T134">
        <f>K134*(24*L134)*H134*0.9</f>
        <v>0</v>
      </c>
      <c r="U134">
        <f>IF(T134&gt;0, T134-S134, 0)</f>
        <v>0</v>
      </c>
      <c r="V134" t="str">
        <f>INDEX('rate map'!A$1:E$327, MATCH(monthly_billed_solar!C134,'rate map'!D:D,0), 2)</f>
        <v>PS-Sec</v>
      </c>
      <c r="W134">
        <v>0</v>
      </c>
      <c r="X134">
        <v>0</v>
      </c>
      <c r="Y134">
        <v>0</v>
      </c>
    </row>
    <row r="135" spans="1:25" x14ac:dyDescent="0.35">
      <c r="A135">
        <v>2012</v>
      </c>
      <c r="B135">
        <v>8</v>
      </c>
      <c r="C135" t="s">
        <v>104</v>
      </c>
      <c r="D135" t="s">
        <v>105</v>
      </c>
      <c r="E135" t="s">
        <v>49</v>
      </c>
      <c r="F135" t="s">
        <v>28</v>
      </c>
      <c r="G135">
        <v>0</v>
      </c>
      <c r="H135">
        <v>0</v>
      </c>
      <c r="I135" t="s">
        <v>160</v>
      </c>
      <c r="J135" s="2">
        <v>41122</v>
      </c>
      <c r="K135">
        <v>0.25054480286738401</v>
      </c>
      <c r="L135">
        <v>31</v>
      </c>
      <c r="M135" t="s">
        <v>29</v>
      </c>
      <c r="N135" t="s">
        <v>29</v>
      </c>
      <c r="O135" t="s">
        <v>29</v>
      </c>
      <c r="P135" t="s">
        <v>29</v>
      </c>
      <c r="Q135" t="s">
        <v>29</v>
      </c>
      <c r="R135" t="s">
        <v>29</v>
      </c>
      <c r="S135">
        <f>IF(R135&lt;&gt;"NA",R135,0)</f>
        <v>0</v>
      </c>
      <c r="T135">
        <f>K135*(24*L135)*H135*0.9</f>
        <v>0</v>
      </c>
      <c r="U135">
        <f>IF(T135&gt;0, T135-S135, 0)</f>
        <v>0</v>
      </c>
      <c r="V135" t="str">
        <f>INDEX('rate map'!A$1:E$327, MATCH(monthly_billed_solar!C135,'rate map'!D:D,0), 2)</f>
        <v>GS3</v>
      </c>
      <c r="W135">
        <v>0</v>
      </c>
      <c r="X135">
        <v>0</v>
      </c>
      <c r="Y135">
        <v>0</v>
      </c>
    </row>
    <row r="136" spans="1:25" x14ac:dyDescent="0.35">
      <c r="A136">
        <v>2017</v>
      </c>
      <c r="B136">
        <v>3</v>
      </c>
      <c r="C136" t="s">
        <v>50</v>
      </c>
      <c r="D136" t="s">
        <v>51</v>
      </c>
      <c r="E136" t="s">
        <v>38</v>
      </c>
      <c r="F136" t="s">
        <v>28</v>
      </c>
      <c r="G136">
        <v>0</v>
      </c>
      <c r="H136">
        <v>0</v>
      </c>
      <c r="I136" t="s">
        <v>30</v>
      </c>
      <c r="J136" s="2">
        <v>42795</v>
      </c>
      <c r="K136">
        <v>0.135079613095238</v>
      </c>
      <c r="L136">
        <v>28</v>
      </c>
      <c r="M136" t="s">
        <v>108</v>
      </c>
      <c r="N136">
        <v>0</v>
      </c>
      <c r="O136">
        <v>204838258</v>
      </c>
      <c r="P136">
        <v>0</v>
      </c>
      <c r="Q136">
        <v>0</v>
      </c>
      <c r="R136">
        <v>0</v>
      </c>
      <c r="S136">
        <f>IF(R136&lt;&gt;"NA",R136,0)</f>
        <v>0</v>
      </c>
      <c r="T136">
        <f>K136*(24*L136)*H136*0.9</f>
        <v>0</v>
      </c>
      <c r="U136">
        <f>IF(T136&gt;0, T136-S136, 0)</f>
        <v>0</v>
      </c>
      <c r="V136" t="str">
        <f>INDEX('rate map'!A$1:E$327, MATCH(monthly_billed_solar!C136,'rate map'!D:D,0), 2)</f>
        <v>RS</v>
      </c>
      <c r="W136">
        <v>0</v>
      </c>
      <c r="X136">
        <v>0</v>
      </c>
      <c r="Y136">
        <v>0</v>
      </c>
    </row>
    <row r="137" spans="1:25" x14ac:dyDescent="0.35">
      <c r="A137">
        <v>2017</v>
      </c>
      <c r="B137">
        <v>3</v>
      </c>
      <c r="C137" t="s">
        <v>61</v>
      </c>
      <c r="D137" t="s">
        <v>62</v>
      </c>
      <c r="E137" t="s">
        <v>63</v>
      </c>
      <c r="F137" t="s">
        <v>60</v>
      </c>
      <c r="G137">
        <v>0</v>
      </c>
      <c r="H137">
        <v>0</v>
      </c>
      <c r="I137" t="s">
        <v>30</v>
      </c>
      <c r="J137" s="2">
        <v>42795</v>
      </c>
      <c r="K137">
        <v>0.135079613095238</v>
      </c>
      <c r="L137">
        <v>28</v>
      </c>
      <c r="M137" t="s">
        <v>29</v>
      </c>
      <c r="N137" t="s">
        <v>29</v>
      </c>
      <c r="O137" t="s">
        <v>29</v>
      </c>
      <c r="P137" t="s">
        <v>29</v>
      </c>
      <c r="Q137" t="s">
        <v>29</v>
      </c>
      <c r="R137" t="s">
        <v>29</v>
      </c>
      <c r="S137">
        <f>IF(R137&lt;&gt;"NA",R137,0)</f>
        <v>0</v>
      </c>
      <c r="T137">
        <f>K137*(24*L137)*H137*0.9</f>
        <v>0</v>
      </c>
      <c r="U137">
        <f>IF(T137&gt;0, T137-S137, 0)</f>
        <v>0</v>
      </c>
      <c r="V137" t="str">
        <f>INDEX('rate map'!A$1:E$327, MATCH(monthly_billed_solar!C137,'rate map'!D:D,0), 2)</f>
        <v>GS1</v>
      </c>
      <c r="W137">
        <v>0</v>
      </c>
      <c r="X137">
        <v>0</v>
      </c>
      <c r="Y137">
        <v>0</v>
      </c>
    </row>
    <row r="138" spans="1:25" x14ac:dyDescent="0.35">
      <c r="A138">
        <v>2017</v>
      </c>
      <c r="B138">
        <v>3</v>
      </c>
      <c r="C138" t="s">
        <v>64</v>
      </c>
      <c r="D138" t="s">
        <v>65</v>
      </c>
      <c r="E138" t="s">
        <v>66</v>
      </c>
      <c r="F138" t="s">
        <v>28</v>
      </c>
      <c r="G138">
        <v>0</v>
      </c>
      <c r="H138">
        <v>0</v>
      </c>
      <c r="I138" t="s">
        <v>30</v>
      </c>
      <c r="J138" s="2">
        <v>42795</v>
      </c>
      <c r="K138">
        <v>0.135079613095238</v>
      </c>
      <c r="L138">
        <v>28</v>
      </c>
      <c r="M138" t="s">
        <v>108</v>
      </c>
      <c r="N138">
        <v>0</v>
      </c>
      <c r="O138">
        <v>112848872</v>
      </c>
      <c r="P138">
        <v>0</v>
      </c>
      <c r="Q138">
        <v>0</v>
      </c>
      <c r="R138">
        <v>0</v>
      </c>
      <c r="S138">
        <f>IF(R138&lt;&gt;"NA",R138,0)</f>
        <v>0</v>
      </c>
      <c r="T138">
        <f>K138*(24*L138)*H138*0.9</f>
        <v>0</v>
      </c>
      <c r="U138">
        <f>IF(T138&gt;0, T138-S138, 0)</f>
        <v>0</v>
      </c>
      <c r="V138" t="str">
        <f>INDEX('rate map'!A$1:E$327, MATCH(monthly_billed_solar!C138,'rate map'!D:D,0), 2)</f>
        <v>PS-Sec</v>
      </c>
      <c r="W138">
        <v>0</v>
      </c>
      <c r="X138">
        <v>0</v>
      </c>
      <c r="Y138">
        <v>0</v>
      </c>
    </row>
    <row r="139" spans="1:25" x14ac:dyDescent="0.35">
      <c r="A139">
        <v>2017</v>
      </c>
      <c r="B139">
        <v>3</v>
      </c>
      <c r="C139" t="s">
        <v>67</v>
      </c>
      <c r="D139" t="s">
        <v>68</v>
      </c>
      <c r="E139" t="s">
        <v>69</v>
      </c>
      <c r="F139" t="s">
        <v>35</v>
      </c>
      <c r="G139">
        <v>0</v>
      </c>
      <c r="H139">
        <v>0</v>
      </c>
      <c r="I139" t="s">
        <v>30</v>
      </c>
      <c r="J139" s="2">
        <v>42795</v>
      </c>
      <c r="K139">
        <v>0.135079613095238</v>
      </c>
      <c r="L139">
        <v>28</v>
      </c>
      <c r="M139" t="s">
        <v>29</v>
      </c>
      <c r="N139" t="s">
        <v>29</v>
      </c>
      <c r="O139" t="s">
        <v>29</v>
      </c>
      <c r="P139" t="s">
        <v>29</v>
      </c>
      <c r="Q139" t="s">
        <v>29</v>
      </c>
      <c r="R139" t="s">
        <v>29</v>
      </c>
      <c r="S139">
        <f>IF(R139&lt;&gt;"NA",R139,0)</f>
        <v>0</v>
      </c>
      <c r="T139">
        <f>K139*(24*L139)*H139*0.9</f>
        <v>0</v>
      </c>
      <c r="U139">
        <f>IF(T139&gt;0, T139-S139, 0)</f>
        <v>0</v>
      </c>
      <c r="V139" t="str">
        <f>INDEX('rate map'!A$1:E$327, MATCH(monthly_billed_solar!C139,'rate map'!D:D,0), 2)</f>
        <v>RTOD</v>
      </c>
      <c r="W139">
        <v>0</v>
      </c>
      <c r="X139">
        <v>0</v>
      </c>
      <c r="Y139">
        <v>0</v>
      </c>
    </row>
    <row r="140" spans="1:25" x14ac:dyDescent="0.35">
      <c r="A140">
        <v>2017</v>
      </c>
      <c r="B140">
        <v>3</v>
      </c>
      <c r="C140" t="s">
        <v>70</v>
      </c>
      <c r="D140" t="s">
        <v>71</v>
      </c>
      <c r="E140" t="s">
        <v>72</v>
      </c>
      <c r="F140" t="s">
        <v>28</v>
      </c>
      <c r="G140">
        <v>0</v>
      </c>
      <c r="H140">
        <v>0</v>
      </c>
      <c r="I140" t="s">
        <v>30</v>
      </c>
      <c r="J140" s="2">
        <v>42795</v>
      </c>
      <c r="K140">
        <v>0.135079613095238</v>
      </c>
      <c r="L140">
        <v>28</v>
      </c>
      <c r="M140" t="s">
        <v>29</v>
      </c>
      <c r="N140" t="s">
        <v>29</v>
      </c>
      <c r="O140" t="s">
        <v>29</v>
      </c>
      <c r="P140" t="s">
        <v>29</v>
      </c>
      <c r="Q140" t="s">
        <v>29</v>
      </c>
      <c r="R140" t="s">
        <v>29</v>
      </c>
      <c r="S140">
        <f>IF(R140&lt;&gt;"NA",R140,0)</f>
        <v>0</v>
      </c>
      <c r="T140">
        <f>K140*(24*L140)*H140*0.9</f>
        <v>0</v>
      </c>
      <c r="U140">
        <f>IF(T140&gt;0, T140-S140, 0)</f>
        <v>0</v>
      </c>
      <c r="V140" t="str">
        <f>INDEX('rate map'!A$1:E$327, MATCH(monthly_billed_solar!C140,'rate map'!D:D,0), 2)</f>
        <v>TOD-Sec</v>
      </c>
      <c r="W140">
        <v>0</v>
      </c>
      <c r="X140">
        <v>0</v>
      </c>
      <c r="Y140">
        <v>0</v>
      </c>
    </row>
    <row r="141" spans="1:25" x14ac:dyDescent="0.35">
      <c r="A141">
        <v>2017</v>
      </c>
      <c r="B141">
        <v>3</v>
      </c>
      <c r="C141" t="s">
        <v>75</v>
      </c>
      <c r="D141" t="s">
        <v>76</v>
      </c>
      <c r="E141" t="s">
        <v>44</v>
      </c>
      <c r="F141" t="s">
        <v>35</v>
      </c>
      <c r="G141">
        <v>0</v>
      </c>
      <c r="H141">
        <v>0</v>
      </c>
      <c r="I141" t="s">
        <v>30</v>
      </c>
      <c r="J141" s="2">
        <v>42795</v>
      </c>
      <c r="K141">
        <v>0.135079613095238</v>
      </c>
      <c r="L141">
        <v>28</v>
      </c>
      <c r="M141" t="s">
        <v>108</v>
      </c>
      <c r="N141">
        <v>0</v>
      </c>
      <c r="O141">
        <v>26140938</v>
      </c>
      <c r="P141">
        <v>0</v>
      </c>
      <c r="Q141">
        <v>0</v>
      </c>
      <c r="R141">
        <v>0</v>
      </c>
      <c r="S141">
        <f>IF(R141&lt;&gt;"NA",R141,0)</f>
        <v>0</v>
      </c>
      <c r="T141">
        <f>K141*(24*L141)*H141*0.9</f>
        <v>0</v>
      </c>
      <c r="U141">
        <f>IF(T141&gt;0, T141-S141, 0)</f>
        <v>0</v>
      </c>
      <c r="V141" t="str">
        <f>INDEX('rate map'!A$1:E$327, MATCH(monthly_billed_solar!C141,'rate map'!D:D,0), 2)</f>
        <v>GS1</v>
      </c>
      <c r="W141">
        <v>0</v>
      </c>
      <c r="X141">
        <v>0</v>
      </c>
      <c r="Y141">
        <v>0</v>
      </c>
    </row>
    <row r="142" spans="1:25" x14ac:dyDescent="0.35">
      <c r="A142">
        <v>2017</v>
      </c>
      <c r="B142">
        <v>3</v>
      </c>
      <c r="C142" t="s">
        <v>77</v>
      </c>
      <c r="D142" t="s">
        <v>78</v>
      </c>
      <c r="E142" t="s">
        <v>34</v>
      </c>
      <c r="F142" t="s">
        <v>35</v>
      </c>
      <c r="G142">
        <v>0</v>
      </c>
      <c r="H142">
        <v>0</v>
      </c>
      <c r="I142" t="s">
        <v>30</v>
      </c>
      <c r="J142" s="2">
        <v>42795</v>
      </c>
      <c r="K142">
        <v>0.135079613095238</v>
      </c>
      <c r="L142">
        <v>28</v>
      </c>
      <c r="M142" t="s">
        <v>108</v>
      </c>
      <c r="N142">
        <v>0</v>
      </c>
      <c r="O142">
        <v>697465</v>
      </c>
      <c r="P142">
        <v>0</v>
      </c>
      <c r="Q142">
        <v>0</v>
      </c>
      <c r="R142">
        <v>0</v>
      </c>
      <c r="S142">
        <f>IF(R142&lt;&gt;"NA",R142,0)</f>
        <v>0</v>
      </c>
      <c r="T142">
        <f>K142*(24*L142)*H142*0.9</f>
        <v>0</v>
      </c>
      <c r="U142">
        <f>IF(T142&gt;0, T142-S142, 0)</f>
        <v>0</v>
      </c>
      <c r="V142" t="str">
        <f>INDEX('rate map'!A$1:E$327, MATCH(monthly_billed_solar!C142,'rate map'!D:D,0), 2)</f>
        <v>RS</v>
      </c>
      <c r="W142">
        <v>0</v>
      </c>
      <c r="X142">
        <v>0</v>
      </c>
      <c r="Y142">
        <v>0</v>
      </c>
    </row>
    <row r="143" spans="1:25" x14ac:dyDescent="0.35">
      <c r="A143">
        <v>2017</v>
      </c>
      <c r="B143">
        <v>3</v>
      </c>
      <c r="C143" t="s">
        <v>79</v>
      </c>
      <c r="D143" t="s">
        <v>80</v>
      </c>
      <c r="E143" t="s">
        <v>81</v>
      </c>
      <c r="F143" t="s">
        <v>35</v>
      </c>
      <c r="G143">
        <v>0</v>
      </c>
      <c r="H143">
        <v>0</v>
      </c>
      <c r="I143" t="s">
        <v>30</v>
      </c>
      <c r="J143" s="2">
        <v>42795</v>
      </c>
      <c r="K143">
        <v>0.135079613095238</v>
      </c>
      <c r="L143">
        <v>28</v>
      </c>
      <c r="M143" t="s">
        <v>29</v>
      </c>
      <c r="N143" t="s">
        <v>29</v>
      </c>
      <c r="O143" t="s">
        <v>29</v>
      </c>
      <c r="P143" t="s">
        <v>29</v>
      </c>
      <c r="Q143" t="s">
        <v>29</v>
      </c>
      <c r="R143" t="s">
        <v>29</v>
      </c>
      <c r="S143">
        <f>IF(R143&lt;&gt;"NA",R143,0)</f>
        <v>0</v>
      </c>
      <c r="T143">
        <f>K143*(24*L143)*H143*0.9</f>
        <v>0</v>
      </c>
      <c r="U143">
        <f>IF(T143&gt;0, T143-S143, 0)</f>
        <v>0</v>
      </c>
      <c r="V143" t="str">
        <f>INDEX('rate map'!A$1:E$327, MATCH(monthly_billed_solar!C143,'rate map'!D:D,0), 2)</f>
        <v>RTOD</v>
      </c>
      <c r="W143">
        <v>0</v>
      </c>
      <c r="X143">
        <v>0</v>
      </c>
      <c r="Y143">
        <v>0</v>
      </c>
    </row>
    <row r="144" spans="1:25" x14ac:dyDescent="0.35">
      <c r="A144">
        <v>2017</v>
      </c>
      <c r="B144">
        <v>3</v>
      </c>
      <c r="C144" t="s">
        <v>82</v>
      </c>
      <c r="D144" t="s">
        <v>83</v>
      </c>
      <c r="E144" t="s">
        <v>84</v>
      </c>
      <c r="F144" t="s">
        <v>28</v>
      </c>
      <c r="G144">
        <v>0</v>
      </c>
      <c r="H144">
        <v>0</v>
      </c>
      <c r="I144" t="s">
        <v>30</v>
      </c>
      <c r="J144" s="2">
        <v>42795</v>
      </c>
      <c r="K144">
        <v>0.135079613095238</v>
      </c>
      <c r="L144">
        <v>28</v>
      </c>
      <c r="M144" t="s">
        <v>29</v>
      </c>
      <c r="N144" t="s">
        <v>29</v>
      </c>
      <c r="O144" t="s">
        <v>29</v>
      </c>
      <c r="P144" t="s">
        <v>29</v>
      </c>
      <c r="Q144" t="s">
        <v>29</v>
      </c>
      <c r="R144" t="s">
        <v>29</v>
      </c>
      <c r="S144">
        <f>IF(R144&lt;&gt;"NA",R144,0)</f>
        <v>0</v>
      </c>
      <c r="T144">
        <f>K144*(24*L144)*H144*0.9</f>
        <v>0</v>
      </c>
      <c r="U144">
        <f>IF(T144&gt;0, T144-S144, 0)</f>
        <v>0</v>
      </c>
      <c r="V144" t="str">
        <f>INDEX('rate map'!A$1:E$327, MATCH(monthly_billed_solar!C144,'rate map'!D:D,0), 2)</f>
        <v>AES</v>
      </c>
      <c r="W144">
        <v>0</v>
      </c>
      <c r="X144">
        <v>0</v>
      </c>
      <c r="Y144">
        <v>0</v>
      </c>
    </row>
    <row r="145" spans="1:25" x14ac:dyDescent="0.35">
      <c r="A145">
        <v>2017</v>
      </c>
      <c r="B145">
        <v>3</v>
      </c>
      <c r="C145" t="s">
        <v>85</v>
      </c>
      <c r="D145" t="s">
        <v>86</v>
      </c>
      <c r="E145" t="s">
        <v>38</v>
      </c>
      <c r="F145" t="s">
        <v>28</v>
      </c>
      <c r="G145">
        <v>0</v>
      </c>
      <c r="H145">
        <v>0</v>
      </c>
      <c r="I145" t="s">
        <v>30</v>
      </c>
      <c r="J145" s="2">
        <v>42795</v>
      </c>
      <c r="K145">
        <v>0.135079613095238</v>
      </c>
      <c r="L145">
        <v>28</v>
      </c>
      <c r="M145" t="s">
        <v>108</v>
      </c>
      <c r="N145">
        <v>0</v>
      </c>
      <c r="O145">
        <v>253020039</v>
      </c>
      <c r="P145">
        <v>0</v>
      </c>
      <c r="Q145">
        <v>0</v>
      </c>
      <c r="R145">
        <v>0</v>
      </c>
      <c r="S145">
        <f>IF(R145&lt;&gt;"NA",R145,0)</f>
        <v>0</v>
      </c>
      <c r="T145">
        <f>K145*(24*L145)*H145*0.9</f>
        <v>0</v>
      </c>
      <c r="U145">
        <f>IF(T145&gt;0, T145-S145, 0)</f>
        <v>0</v>
      </c>
      <c r="V145" t="str">
        <f>INDEX('rate map'!A$1:E$327, MATCH(monthly_billed_solar!C145,'rate map'!D:D,0), 2)</f>
        <v>RS</v>
      </c>
      <c r="W145">
        <v>0</v>
      </c>
      <c r="X145">
        <v>0</v>
      </c>
      <c r="Y145">
        <v>0</v>
      </c>
    </row>
    <row r="146" spans="1:25" x14ac:dyDescent="0.35">
      <c r="A146">
        <v>2017</v>
      </c>
      <c r="B146">
        <v>3</v>
      </c>
      <c r="C146" t="s">
        <v>87</v>
      </c>
      <c r="D146" t="s">
        <v>76</v>
      </c>
      <c r="E146" t="s">
        <v>27</v>
      </c>
      <c r="F146" t="s">
        <v>28</v>
      </c>
      <c r="G146">
        <v>0</v>
      </c>
      <c r="H146">
        <v>0</v>
      </c>
      <c r="I146" t="s">
        <v>30</v>
      </c>
      <c r="J146" s="2">
        <v>42795</v>
      </c>
      <c r="K146">
        <v>0.135079613095238</v>
      </c>
      <c r="L146">
        <v>28</v>
      </c>
      <c r="M146" t="s">
        <v>108</v>
      </c>
      <c r="N146">
        <v>0</v>
      </c>
      <c r="O146">
        <v>55942874</v>
      </c>
      <c r="P146">
        <v>0</v>
      </c>
      <c r="Q146">
        <v>0</v>
      </c>
      <c r="R146">
        <v>0</v>
      </c>
      <c r="S146">
        <f>IF(R146&lt;&gt;"NA",R146,0)</f>
        <v>0</v>
      </c>
      <c r="T146">
        <f>K146*(24*L146)*H146*0.9</f>
        <v>0</v>
      </c>
      <c r="U146">
        <f>IF(T146&gt;0, T146-S146, 0)</f>
        <v>0</v>
      </c>
      <c r="V146" t="str">
        <f>INDEX('rate map'!A$1:E$327, MATCH(monthly_billed_solar!C146,'rate map'!D:D,0), 2)</f>
        <v>GS1</v>
      </c>
      <c r="W146">
        <v>0</v>
      </c>
      <c r="X146">
        <v>0</v>
      </c>
      <c r="Y146">
        <v>0</v>
      </c>
    </row>
    <row r="147" spans="1:25" x14ac:dyDescent="0.35">
      <c r="A147">
        <v>2012</v>
      </c>
      <c r="B147">
        <v>9</v>
      </c>
      <c r="C147" t="s">
        <v>47</v>
      </c>
      <c r="D147" t="s">
        <v>48</v>
      </c>
      <c r="E147" t="s">
        <v>49</v>
      </c>
      <c r="F147" t="s">
        <v>28</v>
      </c>
      <c r="G147">
        <v>0</v>
      </c>
      <c r="H147">
        <v>0</v>
      </c>
      <c r="I147" t="s">
        <v>162</v>
      </c>
      <c r="J147" s="2">
        <v>41153</v>
      </c>
      <c r="K147">
        <v>0.22659666218638</v>
      </c>
      <c r="L147">
        <v>31</v>
      </c>
      <c r="M147" t="s">
        <v>29</v>
      </c>
      <c r="N147" t="s">
        <v>29</v>
      </c>
      <c r="O147" t="s">
        <v>29</v>
      </c>
      <c r="P147" t="s">
        <v>29</v>
      </c>
      <c r="Q147" t="s">
        <v>29</v>
      </c>
      <c r="R147" t="s">
        <v>29</v>
      </c>
      <c r="S147">
        <f>IF(R147&lt;&gt;"NA",R147,0)</f>
        <v>0</v>
      </c>
      <c r="T147">
        <f>K147*(24*L147)*H147*0.9</f>
        <v>0</v>
      </c>
      <c r="U147">
        <f>IF(T147&gt;0, T147-S147, 0)</f>
        <v>0</v>
      </c>
      <c r="V147" t="str">
        <f>INDEX('rate map'!A$1:E$327, MATCH(monthly_billed_solar!C147,'rate map'!D:D,0), 2)</f>
        <v>GS3</v>
      </c>
      <c r="W147">
        <v>0</v>
      </c>
      <c r="X147">
        <v>0</v>
      </c>
      <c r="Y147">
        <v>0</v>
      </c>
    </row>
    <row r="148" spans="1:25" x14ac:dyDescent="0.35">
      <c r="A148">
        <v>2017</v>
      </c>
      <c r="B148">
        <v>3</v>
      </c>
      <c r="C148" t="s">
        <v>90</v>
      </c>
      <c r="D148" t="s">
        <v>51</v>
      </c>
      <c r="E148" t="s">
        <v>59</v>
      </c>
      <c r="F148" t="s">
        <v>60</v>
      </c>
      <c r="G148">
        <v>0</v>
      </c>
      <c r="H148">
        <v>0</v>
      </c>
      <c r="I148" t="s">
        <v>30</v>
      </c>
      <c r="J148" s="2">
        <v>42795</v>
      </c>
      <c r="K148">
        <v>0.135079613095238</v>
      </c>
      <c r="L148">
        <v>28</v>
      </c>
      <c r="M148" t="s">
        <v>108</v>
      </c>
      <c r="N148">
        <v>0</v>
      </c>
      <c r="O148">
        <v>9171651</v>
      </c>
      <c r="P148">
        <v>0</v>
      </c>
      <c r="Q148">
        <v>0</v>
      </c>
      <c r="R148">
        <v>0</v>
      </c>
      <c r="S148">
        <f>IF(R148&lt;&gt;"NA",R148,0)</f>
        <v>0</v>
      </c>
      <c r="T148">
        <f>K148*(24*L148)*H148*0.9</f>
        <v>0</v>
      </c>
      <c r="U148">
        <f>IF(T148&gt;0, T148-S148, 0)</f>
        <v>0</v>
      </c>
      <c r="V148" t="str">
        <f>INDEX('rate map'!A$1:E$327, MATCH(monthly_billed_solar!C148,'rate map'!D:D,0), 2)</f>
        <v>RS</v>
      </c>
      <c r="W148">
        <v>0</v>
      </c>
      <c r="X148">
        <v>0</v>
      </c>
      <c r="Y148">
        <v>0</v>
      </c>
    </row>
    <row r="149" spans="1:25" x14ac:dyDescent="0.35">
      <c r="A149">
        <v>2017</v>
      </c>
      <c r="B149">
        <v>3</v>
      </c>
      <c r="C149" t="s">
        <v>96</v>
      </c>
      <c r="D149" t="s">
        <v>97</v>
      </c>
      <c r="E149" t="s">
        <v>72</v>
      </c>
      <c r="F149" t="s">
        <v>28</v>
      </c>
      <c r="G149">
        <v>0</v>
      </c>
      <c r="H149">
        <v>0</v>
      </c>
      <c r="I149" t="s">
        <v>30</v>
      </c>
      <c r="J149" s="2">
        <v>42795</v>
      </c>
      <c r="K149">
        <v>0.135079613095238</v>
      </c>
      <c r="L149">
        <v>28</v>
      </c>
      <c r="M149" t="s">
        <v>29</v>
      </c>
      <c r="N149" t="s">
        <v>29</v>
      </c>
      <c r="O149" t="s">
        <v>29</v>
      </c>
      <c r="P149" t="s">
        <v>29</v>
      </c>
      <c r="Q149" t="s">
        <v>29</v>
      </c>
      <c r="R149" t="s">
        <v>29</v>
      </c>
      <c r="S149">
        <f>IF(R149&lt;&gt;"NA",R149,0)</f>
        <v>0</v>
      </c>
      <c r="T149">
        <f>K149*(24*L149)*H149*0.9</f>
        <v>0</v>
      </c>
      <c r="U149">
        <f>IF(T149&gt;0, T149-S149, 0)</f>
        <v>0</v>
      </c>
      <c r="V149" t="str">
        <f>INDEX('rate map'!A$1:E$327, MATCH(monthly_billed_solar!C149,'rate map'!D:D,0), 2)</f>
        <v>TOD-Sec</v>
      </c>
      <c r="W149">
        <v>0</v>
      </c>
      <c r="X149">
        <v>0</v>
      </c>
      <c r="Y149">
        <v>0</v>
      </c>
    </row>
    <row r="150" spans="1:25" x14ac:dyDescent="0.35">
      <c r="A150">
        <v>2017</v>
      </c>
      <c r="B150">
        <v>3</v>
      </c>
      <c r="C150" t="s">
        <v>98</v>
      </c>
      <c r="D150" t="s">
        <v>99</v>
      </c>
      <c r="E150" t="s">
        <v>100</v>
      </c>
      <c r="F150" t="s">
        <v>60</v>
      </c>
      <c r="G150">
        <v>0</v>
      </c>
      <c r="H150">
        <v>0</v>
      </c>
      <c r="I150" t="s">
        <v>30</v>
      </c>
      <c r="J150" s="2">
        <v>42795</v>
      </c>
      <c r="K150">
        <v>0.135079613095238</v>
      </c>
      <c r="L150">
        <v>28</v>
      </c>
      <c r="M150" t="s">
        <v>29</v>
      </c>
      <c r="N150" t="s">
        <v>29</v>
      </c>
      <c r="O150" t="s">
        <v>29</v>
      </c>
      <c r="P150" t="s">
        <v>29</v>
      </c>
      <c r="Q150" t="s">
        <v>29</v>
      </c>
      <c r="R150" t="s">
        <v>29</v>
      </c>
      <c r="S150">
        <f>IF(R150&lt;&gt;"NA",R150,0)</f>
        <v>0</v>
      </c>
      <c r="T150">
        <f>K150*(24*L150)*H150*0.9</f>
        <v>0</v>
      </c>
      <c r="U150">
        <f>IF(T150&gt;0, T150-S150, 0)</f>
        <v>0</v>
      </c>
      <c r="V150" t="str">
        <f>INDEX('rate map'!A$1:E$327, MATCH(monthly_billed_solar!C150,'rate map'!D:D,0), 2)</f>
        <v>PS-Sec</v>
      </c>
      <c r="W150">
        <v>0</v>
      </c>
      <c r="X150">
        <v>0</v>
      </c>
      <c r="Y150">
        <v>0</v>
      </c>
    </row>
    <row r="151" spans="1:25" x14ac:dyDescent="0.35">
      <c r="A151">
        <v>2018</v>
      </c>
      <c r="B151">
        <v>3</v>
      </c>
      <c r="C151" t="s">
        <v>50</v>
      </c>
      <c r="D151" t="s">
        <v>51</v>
      </c>
      <c r="E151" t="s">
        <v>38</v>
      </c>
      <c r="F151" t="s">
        <v>28</v>
      </c>
      <c r="G151">
        <v>0</v>
      </c>
      <c r="H151">
        <v>0</v>
      </c>
      <c r="I151" t="s">
        <v>30</v>
      </c>
      <c r="J151" s="2">
        <v>43160</v>
      </c>
      <c r="K151">
        <v>0.12815662202381001</v>
      </c>
      <c r="L151">
        <v>28</v>
      </c>
      <c r="M151" t="s">
        <v>109</v>
      </c>
      <c r="N151">
        <v>0</v>
      </c>
      <c r="O151">
        <v>214042331</v>
      </c>
      <c r="P151">
        <v>0</v>
      </c>
      <c r="Q151">
        <v>0</v>
      </c>
      <c r="R151">
        <v>0</v>
      </c>
      <c r="S151">
        <f>IF(R151&lt;&gt;"NA",R151,0)</f>
        <v>0</v>
      </c>
      <c r="T151">
        <f>K151*(24*L151)*H151*0.9</f>
        <v>0</v>
      </c>
      <c r="U151">
        <f>IF(T151&gt;0, T151-S151, 0)</f>
        <v>0</v>
      </c>
      <c r="V151" t="str">
        <f>INDEX('rate map'!A$1:E$327, MATCH(monthly_billed_solar!C151,'rate map'!D:D,0), 2)</f>
        <v>RS</v>
      </c>
      <c r="W151">
        <v>0</v>
      </c>
      <c r="X151">
        <v>0</v>
      </c>
      <c r="Y151">
        <v>0</v>
      </c>
    </row>
    <row r="152" spans="1:25" x14ac:dyDescent="0.35">
      <c r="A152">
        <v>2018</v>
      </c>
      <c r="B152">
        <v>3</v>
      </c>
      <c r="C152" t="s">
        <v>61</v>
      </c>
      <c r="D152" t="s">
        <v>62</v>
      </c>
      <c r="E152" t="s">
        <v>63</v>
      </c>
      <c r="F152" t="s">
        <v>60</v>
      </c>
      <c r="G152">
        <v>0</v>
      </c>
      <c r="H152">
        <v>0</v>
      </c>
      <c r="I152" t="s">
        <v>30</v>
      </c>
      <c r="J152" s="2">
        <v>43160</v>
      </c>
      <c r="K152">
        <v>0.12815662202381001</v>
      </c>
      <c r="L152">
        <v>28</v>
      </c>
      <c r="M152" t="s">
        <v>29</v>
      </c>
      <c r="N152" t="s">
        <v>29</v>
      </c>
      <c r="O152" t="s">
        <v>29</v>
      </c>
      <c r="P152" t="s">
        <v>29</v>
      </c>
      <c r="Q152" t="s">
        <v>29</v>
      </c>
      <c r="R152" t="s">
        <v>29</v>
      </c>
      <c r="S152">
        <f>IF(R152&lt;&gt;"NA",R152,0)</f>
        <v>0</v>
      </c>
      <c r="T152">
        <f>K152*(24*L152)*H152*0.9</f>
        <v>0</v>
      </c>
      <c r="U152">
        <f>IF(T152&gt;0, T152-S152, 0)</f>
        <v>0</v>
      </c>
      <c r="V152" t="str">
        <f>INDEX('rate map'!A$1:E$327, MATCH(monthly_billed_solar!C152,'rate map'!D:D,0), 2)</f>
        <v>GS1</v>
      </c>
      <c r="W152">
        <v>0</v>
      </c>
      <c r="X152">
        <v>0</v>
      </c>
      <c r="Y152">
        <v>0</v>
      </c>
    </row>
    <row r="153" spans="1:25" x14ac:dyDescent="0.35">
      <c r="A153">
        <v>2018</v>
      </c>
      <c r="B153">
        <v>3</v>
      </c>
      <c r="C153" t="s">
        <v>64</v>
      </c>
      <c r="D153" t="s">
        <v>65</v>
      </c>
      <c r="E153" t="s">
        <v>66</v>
      </c>
      <c r="F153" t="s">
        <v>28</v>
      </c>
      <c r="G153">
        <v>0</v>
      </c>
      <c r="H153">
        <v>0</v>
      </c>
      <c r="I153" t="s">
        <v>30</v>
      </c>
      <c r="J153" s="2">
        <v>43160</v>
      </c>
      <c r="K153">
        <v>0.12815662202381001</v>
      </c>
      <c r="L153">
        <v>28</v>
      </c>
      <c r="M153" t="s">
        <v>109</v>
      </c>
      <c r="N153">
        <v>0</v>
      </c>
      <c r="O153">
        <v>107895272</v>
      </c>
      <c r="P153">
        <v>0</v>
      </c>
      <c r="Q153">
        <v>0</v>
      </c>
      <c r="R153">
        <v>0</v>
      </c>
      <c r="S153">
        <f>IF(R153&lt;&gt;"NA",R153,0)</f>
        <v>0</v>
      </c>
      <c r="T153">
        <f>K153*(24*L153)*H153*0.9</f>
        <v>0</v>
      </c>
      <c r="U153">
        <f>IF(T153&gt;0, T153-S153, 0)</f>
        <v>0</v>
      </c>
      <c r="V153" t="str">
        <f>INDEX('rate map'!A$1:E$327, MATCH(monthly_billed_solar!C153,'rate map'!D:D,0), 2)</f>
        <v>PS-Sec</v>
      </c>
      <c r="W153">
        <v>0</v>
      </c>
      <c r="X153">
        <v>0</v>
      </c>
      <c r="Y153">
        <v>0</v>
      </c>
    </row>
    <row r="154" spans="1:25" x14ac:dyDescent="0.35">
      <c r="A154">
        <v>2018</v>
      </c>
      <c r="B154">
        <v>3</v>
      </c>
      <c r="C154" t="s">
        <v>67</v>
      </c>
      <c r="D154" t="s">
        <v>68</v>
      </c>
      <c r="E154" t="s">
        <v>69</v>
      </c>
      <c r="F154" t="s">
        <v>35</v>
      </c>
      <c r="G154">
        <v>0</v>
      </c>
      <c r="H154">
        <v>0</v>
      </c>
      <c r="I154" t="s">
        <v>30</v>
      </c>
      <c r="J154" s="2">
        <v>43160</v>
      </c>
      <c r="K154">
        <v>0.12815662202381001</v>
      </c>
      <c r="L154">
        <v>28</v>
      </c>
      <c r="M154" t="s">
        <v>29</v>
      </c>
      <c r="N154" t="s">
        <v>29</v>
      </c>
      <c r="O154" t="s">
        <v>29</v>
      </c>
      <c r="P154" t="s">
        <v>29</v>
      </c>
      <c r="Q154" t="s">
        <v>29</v>
      </c>
      <c r="R154" t="s">
        <v>29</v>
      </c>
      <c r="S154">
        <f>IF(R154&lt;&gt;"NA",R154,0)</f>
        <v>0</v>
      </c>
      <c r="T154">
        <f>K154*(24*L154)*H154*0.9</f>
        <v>0</v>
      </c>
      <c r="U154">
        <f>IF(T154&gt;0, T154-S154, 0)</f>
        <v>0</v>
      </c>
      <c r="V154" t="str">
        <f>INDEX('rate map'!A$1:E$327, MATCH(monthly_billed_solar!C154,'rate map'!D:D,0), 2)</f>
        <v>RTOD</v>
      </c>
      <c r="W154">
        <v>0</v>
      </c>
      <c r="X154">
        <v>0</v>
      </c>
      <c r="Y154">
        <v>0</v>
      </c>
    </row>
    <row r="155" spans="1:25" x14ac:dyDescent="0.35">
      <c r="A155">
        <v>2018</v>
      </c>
      <c r="B155">
        <v>3</v>
      </c>
      <c r="C155" t="s">
        <v>70</v>
      </c>
      <c r="D155" t="s">
        <v>71</v>
      </c>
      <c r="E155" t="s">
        <v>72</v>
      </c>
      <c r="F155" t="s">
        <v>28</v>
      </c>
      <c r="G155">
        <v>0</v>
      </c>
      <c r="H155">
        <v>0</v>
      </c>
      <c r="I155" t="s">
        <v>30</v>
      </c>
      <c r="J155" s="2">
        <v>43160</v>
      </c>
      <c r="K155">
        <v>0.12815662202381001</v>
      </c>
      <c r="L155">
        <v>28</v>
      </c>
      <c r="M155" t="s">
        <v>29</v>
      </c>
      <c r="N155" t="s">
        <v>29</v>
      </c>
      <c r="O155" t="s">
        <v>29</v>
      </c>
      <c r="P155" t="s">
        <v>29</v>
      </c>
      <c r="Q155" t="s">
        <v>29</v>
      </c>
      <c r="R155" t="s">
        <v>29</v>
      </c>
      <c r="S155">
        <f>IF(R155&lt;&gt;"NA",R155,0)</f>
        <v>0</v>
      </c>
      <c r="T155">
        <f>K155*(24*L155)*H155*0.9</f>
        <v>0</v>
      </c>
      <c r="U155">
        <f>IF(T155&gt;0, T155-S155, 0)</f>
        <v>0</v>
      </c>
      <c r="V155" t="str">
        <f>INDEX('rate map'!A$1:E$327, MATCH(monthly_billed_solar!C155,'rate map'!D:D,0), 2)</f>
        <v>TOD-Sec</v>
      </c>
      <c r="W155">
        <v>0</v>
      </c>
      <c r="X155">
        <v>0</v>
      </c>
      <c r="Y155">
        <v>0</v>
      </c>
    </row>
    <row r="156" spans="1:25" x14ac:dyDescent="0.35">
      <c r="A156">
        <v>2018</v>
      </c>
      <c r="B156">
        <v>3</v>
      </c>
      <c r="C156" t="s">
        <v>75</v>
      </c>
      <c r="D156" t="s">
        <v>76</v>
      </c>
      <c r="E156" t="s">
        <v>44</v>
      </c>
      <c r="F156" t="s">
        <v>35</v>
      </c>
      <c r="G156">
        <v>0</v>
      </c>
      <c r="H156">
        <v>0</v>
      </c>
      <c r="I156" t="s">
        <v>30</v>
      </c>
      <c r="J156" s="2">
        <v>43160</v>
      </c>
      <c r="K156">
        <v>0.12815662202381001</v>
      </c>
      <c r="L156">
        <v>28</v>
      </c>
      <c r="M156" t="s">
        <v>109</v>
      </c>
      <c r="N156">
        <v>0</v>
      </c>
      <c r="O156">
        <v>27073281</v>
      </c>
      <c r="P156">
        <v>0</v>
      </c>
      <c r="Q156">
        <v>0</v>
      </c>
      <c r="R156">
        <v>0</v>
      </c>
      <c r="S156">
        <f>IF(R156&lt;&gt;"NA",R156,0)</f>
        <v>0</v>
      </c>
      <c r="T156">
        <f>K156*(24*L156)*H156*0.9</f>
        <v>0</v>
      </c>
      <c r="U156">
        <f>IF(T156&gt;0, T156-S156, 0)</f>
        <v>0</v>
      </c>
      <c r="V156" t="str">
        <f>INDEX('rate map'!A$1:E$327, MATCH(monthly_billed_solar!C156,'rate map'!D:D,0), 2)</f>
        <v>GS1</v>
      </c>
      <c r="W156">
        <v>0</v>
      </c>
      <c r="X156">
        <v>0</v>
      </c>
      <c r="Y156">
        <v>0</v>
      </c>
    </row>
    <row r="157" spans="1:25" x14ac:dyDescent="0.35">
      <c r="A157">
        <v>2018</v>
      </c>
      <c r="B157">
        <v>3</v>
      </c>
      <c r="C157" t="s">
        <v>77</v>
      </c>
      <c r="D157" t="s">
        <v>78</v>
      </c>
      <c r="E157" t="s">
        <v>34</v>
      </c>
      <c r="F157" t="s">
        <v>35</v>
      </c>
      <c r="G157">
        <v>0</v>
      </c>
      <c r="H157">
        <v>0</v>
      </c>
      <c r="I157" t="s">
        <v>30</v>
      </c>
      <c r="J157" s="2">
        <v>43160</v>
      </c>
      <c r="K157">
        <v>0.12815662202381001</v>
      </c>
      <c r="L157">
        <v>28</v>
      </c>
      <c r="M157" t="s">
        <v>109</v>
      </c>
      <c r="N157">
        <v>0</v>
      </c>
      <c r="O157">
        <v>679761</v>
      </c>
      <c r="P157">
        <v>0</v>
      </c>
      <c r="Q157">
        <v>0</v>
      </c>
      <c r="R157">
        <v>0</v>
      </c>
      <c r="S157">
        <f>IF(R157&lt;&gt;"NA",R157,0)</f>
        <v>0</v>
      </c>
      <c r="T157">
        <f>K157*(24*L157)*H157*0.9</f>
        <v>0</v>
      </c>
      <c r="U157">
        <f>IF(T157&gt;0, T157-S157, 0)</f>
        <v>0</v>
      </c>
      <c r="V157" t="str">
        <f>INDEX('rate map'!A$1:E$327, MATCH(monthly_billed_solar!C157,'rate map'!D:D,0), 2)</f>
        <v>RS</v>
      </c>
      <c r="W157">
        <v>0</v>
      </c>
      <c r="X157">
        <v>0</v>
      </c>
      <c r="Y157">
        <v>0</v>
      </c>
    </row>
    <row r="158" spans="1:25" x14ac:dyDescent="0.35">
      <c r="A158">
        <v>2018</v>
      </c>
      <c r="B158">
        <v>3</v>
      </c>
      <c r="C158" t="s">
        <v>82</v>
      </c>
      <c r="D158" t="s">
        <v>83</v>
      </c>
      <c r="E158" t="s">
        <v>84</v>
      </c>
      <c r="F158" t="s">
        <v>28</v>
      </c>
      <c r="G158">
        <v>0</v>
      </c>
      <c r="H158">
        <v>0</v>
      </c>
      <c r="I158" t="s">
        <v>30</v>
      </c>
      <c r="J158" s="2">
        <v>43160</v>
      </c>
      <c r="K158">
        <v>0.12815662202381001</v>
      </c>
      <c r="L158">
        <v>28</v>
      </c>
      <c r="M158" t="s">
        <v>29</v>
      </c>
      <c r="N158" t="s">
        <v>29</v>
      </c>
      <c r="O158" t="s">
        <v>29</v>
      </c>
      <c r="P158" t="s">
        <v>29</v>
      </c>
      <c r="Q158" t="s">
        <v>29</v>
      </c>
      <c r="R158" t="s">
        <v>29</v>
      </c>
      <c r="S158">
        <f>IF(R158&lt;&gt;"NA",R158,0)</f>
        <v>0</v>
      </c>
      <c r="T158">
        <f>K158*(24*L158)*H158*0.9</f>
        <v>0</v>
      </c>
      <c r="U158">
        <f>IF(T158&gt;0, T158-S158, 0)</f>
        <v>0</v>
      </c>
      <c r="V158" t="str">
        <f>INDEX('rate map'!A$1:E$327, MATCH(monthly_billed_solar!C158,'rate map'!D:D,0), 2)</f>
        <v>AES</v>
      </c>
      <c r="W158">
        <v>0</v>
      </c>
      <c r="X158">
        <v>0</v>
      </c>
      <c r="Y158">
        <v>0</v>
      </c>
    </row>
    <row r="159" spans="1:25" x14ac:dyDescent="0.35">
      <c r="A159">
        <v>2018</v>
      </c>
      <c r="B159">
        <v>3</v>
      </c>
      <c r="C159" t="s">
        <v>85</v>
      </c>
      <c r="D159" t="s">
        <v>86</v>
      </c>
      <c r="E159" t="s">
        <v>38</v>
      </c>
      <c r="F159" t="s">
        <v>28</v>
      </c>
      <c r="G159">
        <v>0</v>
      </c>
      <c r="H159">
        <v>0</v>
      </c>
      <c r="I159" t="s">
        <v>30</v>
      </c>
      <c r="J159" s="2">
        <v>43160</v>
      </c>
      <c r="K159">
        <v>0.12815662202381001</v>
      </c>
      <c r="L159">
        <v>28</v>
      </c>
      <c r="M159" t="s">
        <v>109</v>
      </c>
      <c r="N159">
        <v>0</v>
      </c>
      <c r="O159">
        <v>261727681</v>
      </c>
      <c r="P159">
        <v>0</v>
      </c>
      <c r="Q159">
        <v>0</v>
      </c>
      <c r="R159">
        <v>0</v>
      </c>
      <c r="S159">
        <f>IF(R159&lt;&gt;"NA",R159,0)</f>
        <v>0</v>
      </c>
      <c r="T159">
        <f>K159*(24*L159)*H159*0.9</f>
        <v>0</v>
      </c>
      <c r="U159">
        <f>IF(T159&gt;0, T159-S159, 0)</f>
        <v>0</v>
      </c>
      <c r="V159" t="str">
        <f>INDEX('rate map'!A$1:E$327, MATCH(monthly_billed_solar!C159,'rate map'!D:D,0), 2)</f>
        <v>RS</v>
      </c>
      <c r="W159">
        <v>0</v>
      </c>
      <c r="X159">
        <v>0</v>
      </c>
      <c r="Y159">
        <v>0</v>
      </c>
    </row>
    <row r="160" spans="1:25" x14ac:dyDescent="0.35">
      <c r="A160">
        <v>2018</v>
      </c>
      <c r="B160">
        <v>3</v>
      </c>
      <c r="C160" t="s">
        <v>87</v>
      </c>
      <c r="D160" t="s">
        <v>76</v>
      </c>
      <c r="E160" t="s">
        <v>27</v>
      </c>
      <c r="F160" t="s">
        <v>28</v>
      </c>
      <c r="G160">
        <v>0</v>
      </c>
      <c r="H160">
        <v>0</v>
      </c>
      <c r="I160" t="s">
        <v>30</v>
      </c>
      <c r="J160" s="2">
        <v>43160</v>
      </c>
      <c r="K160">
        <v>0.12815662202381001</v>
      </c>
      <c r="L160">
        <v>28</v>
      </c>
      <c r="M160" t="s">
        <v>109</v>
      </c>
      <c r="N160">
        <v>0</v>
      </c>
      <c r="O160">
        <v>57213874</v>
      </c>
      <c r="P160">
        <v>0</v>
      </c>
      <c r="Q160">
        <v>0</v>
      </c>
      <c r="R160">
        <v>0</v>
      </c>
      <c r="S160">
        <f>IF(R160&lt;&gt;"NA",R160,0)</f>
        <v>0</v>
      </c>
      <c r="T160">
        <f>K160*(24*L160)*H160*0.9</f>
        <v>0</v>
      </c>
      <c r="U160">
        <f>IF(T160&gt;0, T160-S160, 0)</f>
        <v>0</v>
      </c>
      <c r="V160" t="str">
        <f>INDEX('rate map'!A$1:E$327, MATCH(monthly_billed_solar!C160,'rate map'!D:D,0), 2)</f>
        <v>GS1</v>
      </c>
      <c r="W160">
        <v>0</v>
      </c>
      <c r="X160">
        <v>0</v>
      </c>
      <c r="Y160">
        <v>0</v>
      </c>
    </row>
    <row r="161" spans="1:25" x14ac:dyDescent="0.35">
      <c r="A161">
        <v>2012</v>
      </c>
      <c r="B161">
        <v>9</v>
      </c>
      <c r="C161" t="s">
        <v>88</v>
      </c>
      <c r="D161" t="s">
        <v>89</v>
      </c>
      <c r="E161" t="s">
        <v>49</v>
      </c>
      <c r="F161" t="s">
        <v>28</v>
      </c>
      <c r="G161">
        <v>0</v>
      </c>
      <c r="H161">
        <v>0</v>
      </c>
      <c r="I161" t="s">
        <v>162</v>
      </c>
      <c r="J161" s="2">
        <v>41153</v>
      </c>
      <c r="K161">
        <v>0.22659666218638</v>
      </c>
      <c r="L161">
        <v>31</v>
      </c>
      <c r="M161" t="s">
        <v>29</v>
      </c>
      <c r="N161" t="s">
        <v>29</v>
      </c>
      <c r="O161" t="s">
        <v>29</v>
      </c>
      <c r="P161" t="s">
        <v>29</v>
      </c>
      <c r="Q161" t="s">
        <v>29</v>
      </c>
      <c r="R161" t="s">
        <v>29</v>
      </c>
      <c r="S161">
        <f>IF(R161&lt;&gt;"NA",R161,0)</f>
        <v>0</v>
      </c>
      <c r="T161">
        <f>K161*(24*L161)*H161*0.9</f>
        <v>0</v>
      </c>
      <c r="U161">
        <f>IF(T161&gt;0, T161-S161, 0)</f>
        <v>0</v>
      </c>
      <c r="V161" t="str">
        <f>INDEX('rate map'!A$1:E$327, MATCH(monthly_billed_solar!C161,'rate map'!D:D,0), 2)</f>
        <v>GS3</v>
      </c>
      <c r="W161">
        <v>0</v>
      </c>
      <c r="X161">
        <v>0</v>
      </c>
      <c r="Y161">
        <v>0</v>
      </c>
    </row>
    <row r="162" spans="1:25" x14ac:dyDescent="0.35">
      <c r="A162">
        <v>2018</v>
      </c>
      <c r="B162">
        <v>3</v>
      </c>
      <c r="C162" t="s">
        <v>90</v>
      </c>
      <c r="D162" t="s">
        <v>51</v>
      </c>
      <c r="E162" t="s">
        <v>59</v>
      </c>
      <c r="F162" t="s">
        <v>60</v>
      </c>
      <c r="G162">
        <v>0</v>
      </c>
      <c r="H162">
        <v>0</v>
      </c>
      <c r="I162" t="s">
        <v>30</v>
      </c>
      <c r="J162" s="2">
        <v>43160</v>
      </c>
      <c r="K162">
        <v>0.12815662202381001</v>
      </c>
      <c r="L162">
        <v>28</v>
      </c>
      <c r="M162" t="s">
        <v>109</v>
      </c>
      <c r="N162">
        <v>0</v>
      </c>
      <c r="O162">
        <v>8867816</v>
      </c>
      <c r="P162">
        <v>0</v>
      </c>
      <c r="Q162">
        <v>0</v>
      </c>
      <c r="R162">
        <v>0</v>
      </c>
      <c r="S162">
        <f>IF(R162&lt;&gt;"NA",R162,0)</f>
        <v>0</v>
      </c>
      <c r="T162">
        <f>K162*(24*L162)*H162*0.9</f>
        <v>0</v>
      </c>
      <c r="U162">
        <f>IF(T162&gt;0, T162-S162, 0)</f>
        <v>0</v>
      </c>
      <c r="V162" t="str">
        <f>INDEX('rate map'!A$1:E$327, MATCH(monthly_billed_solar!C162,'rate map'!D:D,0), 2)</f>
        <v>RS</v>
      </c>
      <c r="W162">
        <v>0</v>
      </c>
      <c r="X162">
        <v>0</v>
      </c>
      <c r="Y162">
        <v>0</v>
      </c>
    </row>
    <row r="163" spans="1:25" x14ac:dyDescent="0.35">
      <c r="A163">
        <v>2018</v>
      </c>
      <c r="B163">
        <v>3</v>
      </c>
      <c r="C163" t="s">
        <v>98</v>
      </c>
      <c r="D163" t="s">
        <v>99</v>
      </c>
      <c r="E163" t="s">
        <v>100</v>
      </c>
      <c r="F163" t="s">
        <v>60</v>
      </c>
      <c r="G163">
        <v>0</v>
      </c>
      <c r="H163">
        <v>0</v>
      </c>
      <c r="I163" t="s">
        <v>30</v>
      </c>
      <c r="J163" s="2">
        <v>43160</v>
      </c>
      <c r="K163">
        <v>0.12815662202381001</v>
      </c>
      <c r="L163">
        <v>28</v>
      </c>
      <c r="M163" t="s">
        <v>29</v>
      </c>
      <c r="N163" t="s">
        <v>29</v>
      </c>
      <c r="O163" t="s">
        <v>29</v>
      </c>
      <c r="P163" t="s">
        <v>29</v>
      </c>
      <c r="Q163" t="s">
        <v>29</v>
      </c>
      <c r="R163" t="s">
        <v>29</v>
      </c>
      <c r="S163">
        <f>IF(R163&lt;&gt;"NA",R163,0)</f>
        <v>0</v>
      </c>
      <c r="T163">
        <f>K163*(24*L163)*H163*0.9</f>
        <v>0</v>
      </c>
      <c r="U163">
        <f>IF(T163&gt;0, T163-S163, 0)</f>
        <v>0</v>
      </c>
      <c r="V163" t="str">
        <f>INDEX('rate map'!A$1:E$327, MATCH(monthly_billed_solar!C163,'rate map'!D:D,0), 2)</f>
        <v>PS-Sec</v>
      </c>
      <c r="W163">
        <v>0</v>
      </c>
      <c r="X163">
        <v>0</v>
      </c>
      <c r="Y163">
        <v>0</v>
      </c>
    </row>
    <row r="164" spans="1:25" x14ac:dyDescent="0.35">
      <c r="A164">
        <v>2019</v>
      </c>
      <c r="B164">
        <v>3</v>
      </c>
      <c r="C164" t="s">
        <v>50</v>
      </c>
      <c r="D164" t="s">
        <v>51</v>
      </c>
      <c r="E164" t="s">
        <v>38</v>
      </c>
      <c r="F164" t="s">
        <v>28</v>
      </c>
      <c r="G164">
        <v>0</v>
      </c>
      <c r="H164">
        <v>0</v>
      </c>
      <c r="I164" t="s">
        <v>30</v>
      </c>
      <c r="J164" s="2">
        <v>43525</v>
      </c>
      <c r="K164">
        <v>0.104970734126984</v>
      </c>
      <c r="L164">
        <v>28</v>
      </c>
      <c r="M164" t="s">
        <v>110</v>
      </c>
      <c r="N164">
        <v>0</v>
      </c>
      <c r="O164">
        <v>244545666</v>
      </c>
      <c r="P164">
        <v>0</v>
      </c>
      <c r="Q164">
        <v>0</v>
      </c>
      <c r="R164">
        <v>0</v>
      </c>
      <c r="S164">
        <f>IF(R164&lt;&gt;"NA",R164,0)</f>
        <v>0</v>
      </c>
      <c r="T164">
        <f>K164*(24*L164)*H164*0.9</f>
        <v>0</v>
      </c>
      <c r="U164">
        <f>IF(T164&gt;0, T164-S164, 0)</f>
        <v>0</v>
      </c>
      <c r="V164" t="str">
        <f>INDEX('rate map'!A$1:E$327, MATCH(monthly_billed_solar!C164,'rate map'!D:D,0), 2)</f>
        <v>RS</v>
      </c>
      <c r="W164">
        <v>0</v>
      </c>
      <c r="X164">
        <v>0</v>
      </c>
      <c r="Y164">
        <v>0</v>
      </c>
    </row>
    <row r="165" spans="1:25" x14ac:dyDescent="0.35">
      <c r="A165">
        <v>2019</v>
      </c>
      <c r="B165">
        <v>3</v>
      </c>
      <c r="C165" t="s">
        <v>61</v>
      </c>
      <c r="D165" t="s">
        <v>62</v>
      </c>
      <c r="E165" t="s">
        <v>63</v>
      </c>
      <c r="F165" t="s">
        <v>60</v>
      </c>
      <c r="G165">
        <v>0</v>
      </c>
      <c r="H165">
        <v>0</v>
      </c>
      <c r="I165" t="s">
        <v>30</v>
      </c>
      <c r="J165" s="2">
        <v>43525</v>
      </c>
      <c r="K165">
        <v>0.104970734126984</v>
      </c>
      <c r="L165">
        <v>28</v>
      </c>
      <c r="M165" t="s">
        <v>29</v>
      </c>
      <c r="N165" t="s">
        <v>29</v>
      </c>
      <c r="O165" t="s">
        <v>29</v>
      </c>
      <c r="P165" t="s">
        <v>29</v>
      </c>
      <c r="Q165" t="s">
        <v>29</v>
      </c>
      <c r="R165" t="s">
        <v>29</v>
      </c>
      <c r="S165">
        <f>IF(R165&lt;&gt;"NA",R165,0)</f>
        <v>0</v>
      </c>
      <c r="T165">
        <f>K165*(24*L165)*H165*0.9</f>
        <v>0</v>
      </c>
      <c r="U165">
        <f>IF(T165&gt;0, T165-S165, 0)</f>
        <v>0</v>
      </c>
      <c r="V165" t="str">
        <f>INDEX('rate map'!A$1:E$327, MATCH(monthly_billed_solar!C165,'rate map'!D:D,0), 2)</f>
        <v>GS1</v>
      </c>
      <c r="W165">
        <v>0</v>
      </c>
      <c r="X165">
        <v>0</v>
      </c>
      <c r="Y165">
        <v>0</v>
      </c>
    </row>
    <row r="166" spans="1:25" x14ac:dyDescent="0.35">
      <c r="A166">
        <v>2019</v>
      </c>
      <c r="B166">
        <v>3</v>
      </c>
      <c r="C166" t="s">
        <v>64</v>
      </c>
      <c r="D166" t="s">
        <v>65</v>
      </c>
      <c r="E166" t="s">
        <v>66</v>
      </c>
      <c r="F166" t="s">
        <v>28</v>
      </c>
      <c r="G166">
        <v>0</v>
      </c>
      <c r="H166">
        <v>0</v>
      </c>
      <c r="I166" t="s">
        <v>30</v>
      </c>
      <c r="J166" s="2">
        <v>43525</v>
      </c>
      <c r="K166">
        <v>0.104970734126984</v>
      </c>
      <c r="L166">
        <v>28</v>
      </c>
      <c r="M166" t="s">
        <v>110</v>
      </c>
      <c r="N166">
        <v>0</v>
      </c>
      <c r="O166">
        <v>110035178</v>
      </c>
      <c r="P166">
        <v>0</v>
      </c>
      <c r="Q166">
        <v>0</v>
      </c>
      <c r="R166">
        <v>0</v>
      </c>
      <c r="S166">
        <f>IF(R166&lt;&gt;"NA",R166,0)</f>
        <v>0</v>
      </c>
      <c r="T166">
        <f>K166*(24*L166)*H166*0.9</f>
        <v>0</v>
      </c>
      <c r="U166">
        <f>IF(T166&gt;0, T166-S166, 0)</f>
        <v>0</v>
      </c>
      <c r="V166" t="str">
        <f>INDEX('rate map'!A$1:E$327, MATCH(monthly_billed_solar!C166,'rate map'!D:D,0), 2)</f>
        <v>PS-Sec</v>
      </c>
      <c r="W166">
        <v>0</v>
      </c>
      <c r="X166">
        <v>0</v>
      </c>
      <c r="Y166">
        <v>0</v>
      </c>
    </row>
    <row r="167" spans="1:25" x14ac:dyDescent="0.35">
      <c r="A167">
        <v>2019</v>
      </c>
      <c r="B167">
        <v>3</v>
      </c>
      <c r="C167" t="s">
        <v>67</v>
      </c>
      <c r="D167" t="s">
        <v>68</v>
      </c>
      <c r="E167" t="s">
        <v>69</v>
      </c>
      <c r="F167" t="s">
        <v>35</v>
      </c>
      <c r="G167">
        <v>0</v>
      </c>
      <c r="H167">
        <v>0</v>
      </c>
      <c r="I167" t="s">
        <v>30</v>
      </c>
      <c r="J167" s="2">
        <v>43525</v>
      </c>
      <c r="K167">
        <v>0.104970734126984</v>
      </c>
      <c r="L167">
        <v>28</v>
      </c>
      <c r="M167" t="s">
        <v>29</v>
      </c>
      <c r="N167" t="s">
        <v>29</v>
      </c>
      <c r="O167" t="s">
        <v>29</v>
      </c>
      <c r="P167" t="s">
        <v>29</v>
      </c>
      <c r="Q167" t="s">
        <v>29</v>
      </c>
      <c r="R167" t="s">
        <v>29</v>
      </c>
      <c r="S167">
        <f>IF(R167&lt;&gt;"NA",R167,0)</f>
        <v>0</v>
      </c>
      <c r="T167">
        <f>K167*(24*L167)*H167*0.9</f>
        <v>0</v>
      </c>
      <c r="U167">
        <f>IF(T167&gt;0, T167-S167, 0)</f>
        <v>0</v>
      </c>
      <c r="V167" t="str">
        <f>INDEX('rate map'!A$1:E$327, MATCH(monthly_billed_solar!C167,'rate map'!D:D,0), 2)</f>
        <v>RTOD</v>
      </c>
      <c r="W167">
        <v>0</v>
      </c>
      <c r="X167">
        <v>0</v>
      </c>
      <c r="Y167">
        <v>0</v>
      </c>
    </row>
    <row r="168" spans="1:25" x14ac:dyDescent="0.35">
      <c r="A168">
        <v>2019</v>
      </c>
      <c r="B168">
        <v>3</v>
      </c>
      <c r="C168" t="s">
        <v>75</v>
      </c>
      <c r="D168" t="s">
        <v>76</v>
      </c>
      <c r="E168" t="s">
        <v>44</v>
      </c>
      <c r="F168" t="s">
        <v>35</v>
      </c>
      <c r="G168">
        <v>0</v>
      </c>
      <c r="H168">
        <v>0</v>
      </c>
      <c r="I168" t="s">
        <v>30</v>
      </c>
      <c r="J168" s="2">
        <v>43525</v>
      </c>
      <c r="K168">
        <v>0.104970734126984</v>
      </c>
      <c r="L168">
        <v>28</v>
      </c>
      <c r="M168" t="s">
        <v>110</v>
      </c>
      <c r="N168">
        <v>0</v>
      </c>
      <c r="O168">
        <v>28343070</v>
      </c>
      <c r="P168">
        <v>0</v>
      </c>
      <c r="Q168">
        <v>0</v>
      </c>
      <c r="R168">
        <v>0</v>
      </c>
      <c r="S168">
        <f>IF(R168&lt;&gt;"NA",R168,0)</f>
        <v>0</v>
      </c>
      <c r="T168">
        <f>K168*(24*L168)*H168*0.9</f>
        <v>0</v>
      </c>
      <c r="U168">
        <f>IF(T168&gt;0, T168-S168, 0)</f>
        <v>0</v>
      </c>
      <c r="V168" t="str">
        <f>INDEX('rate map'!A$1:E$327, MATCH(monthly_billed_solar!C168,'rate map'!D:D,0), 2)</f>
        <v>GS1</v>
      </c>
      <c r="W168">
        <v>0</v>
      </c>
      <c r="X168">
        <v>0</v>
      </c>
      <c r="Y168">
        <v>0</v>
      </c>
    </row>
    <row r="169" spans="1:25" x14ac:dyDescent="0.35">
      <c r="A169">
        <v>2019</v>
      </c>
      <c r="B169">
        <v>3</v>
      </c>
      <c r="C169" t="s">
        <v>77</v>
      </c>
      <c r="D169" t="s">
        <v>78</v>
      </c>
      <c r="E169" t="s">
        <v>34</v>
      </c>
      <c r="F169" t="s">
        <v>35</v>
      </c>
      <c r="G169">
        <v>0</v>
      </c>
      <c r="H169">
        <v>0</v>
      </c>
      <c r="I169" t="s">
        <v>30</v>
      </c>
      <c r="J169" s="2">
        <v>43525</v>
      </c>
      <c r="K169">
        <v>0.104970734126984</v>
      </c>
      <c r="L169">
        <v>28</v>
      </c>
      <c r="M169" t="s">
        <v>110</v>
      </c>
      <c r="N169">
        <v>0</v>
      </c>
      <c r="O169">
        <v>680069</v>
      </c>
      <c r="P169">
        <v>0</v>
      </c>
      <c r="Q169">
        <v>0</v>
      </c>
      <c r="R169">
        <v>0</v>
      </c>
      <c r="S169">
        <f>IF(R169&lt;&gt;"NA",R169,0)</f>
        <v>0</v>
      </c>
      <c r="T169">
        <f>K169*(24*L169)*H169*0.9</f>
        <v>0</v>
      </c>
      <c r="U169">
        <f>IF(T169&gt;0, T169-S169, 0)</f>
        <v>0</v>
      </c>
      <c r="V169" t="str">
        <f>INDEX('rate map'!A$1:E$327, MATCH(monthly_billed_solar!C169,'rate map'!D:D,0), 2)</f>
        <v>RS</v>
      </c>
      <c r="W169">
        <v>0</v>
      </c>
      <c r="X169">
        <v>0</v>
      </c>
      <c r="Y169">
        <v>0</v>
      </c>
    </row>
    <row r="170" spans="1:25" x14ac:dyDescent="0.35">
      <c r="A170">
        <v>2019</v>
      </c>
      <c r="B170">
        <v>3</v>
      </c>
      <c r="C170" t="s">
        <v>82</v>
      </c>
      <c r="D170" t="s">
        <v>83</v>
      </c>
      <c r="E170" t="s">
        <v>84</v>
      </c>
      <c r="F170" t="s">
        <v>28</v>
      </c>
      <c r="G170">
        <v>0</v>
      </c>
      <c r="H170">
        <v>0</v>
      </c>
      <c r="I170" t="s">
        <v>30</v>
      </c>
      <c r="J170" s="2">
        <v>43525</v>
      </c>
      <c r="K170">
        <v>0.104970734126984</v>
      </c>
      <c r="L170">
        <v>28</v>
      </c>
      <c r="M170" t="s">
        <v>29</v>
      </c>
      <c r="N170" t="s">
        <v>29</v>
      </c>
      <c r="O170" t="s">
        <v>29</v>
      </c>
      <c r="P170" t="s">
        <v>29</v>
      </c>
      <c r="Q170" t="s">
        <v>29</v>
      </c>
      <c r="R170" t="s">
        <v>29</v>
      </c>
      <c r="S170">
        <f>IF(R170&lt;&gt;"NA",R170,0)</f>
        <v>0</v>
      </c>
      <c r="T170">
        <f>K170*(24*L170)*H170*0.9</f>
        <v>0</v>
      </c>
      <c r="U170">
        <f>IF(T170&gt;0, T170-S170, 0)</f>
        <v>0</v>
      </c>
      <c r="V170" t="str">
        <f>INDEX('rate map'!A$1:E$327, MATCH(monthly_billed_solar!C170,'rate map'!D:D,0), 2)</f>
        <v>AES</v>
      </c>
      <c r="W170">
        <v>0</v>
      </c>
      <c r="X170">
        <v>0</v>
      </c>
      <c r="Y170">
        <v>0</v>
      </c>
    </row>
    <row r="171" spans="1:25" x14ac:dyDescent="0.35">
      <c r="A171">
        <v>2019</v>
      </c>
      <c r="B171">
        <v>3</v>
      </c>
      <c r="C171" t="s">
        <v>85</v>
      </c>
      <c r="D171" t="s">
        <v>86</v>
      </c>
      <c r="E171" t="s">
        <v>38</v>
      </c>
      <c r="F171" t="s">
        <v>28</v>
      </c>
      <c r="G171">
        <v>0</v>
      </c>
      <c r="H171">
        <v>0</v>
      </c>
      <c r="I171" t="s">
        <v>30</v>
      </c>
      <c r="J171" s="2">
        <v>43525</v>
      </c>
      <c r="K171">
        <v>0.104970734126984</v>
      </c>
      <c r="L171">
        <v>28</v>
      </c>
      <c r="M171" t="s">
        <v>110</v>
      </c>
      <c r="N171">
        <v>0</v>
      </c>
      <c r="O171">
        <v>310991514</v>
      </c>
      <c r="P171">
        <v>0</v>
      </c>
      <c r="Q171">
        <v>0</v>
      </c>
      <c r="R171">
        <v>0</v>
      </c>
      <c r="S171">
        <f>IF(R171&lt;&gt;"NA",R171,0)</f>
        <v>0</v>
      </c>
      <c r="T171">
        <f>K171*(24*L171)*H171*0.9</f>
        <v>0</v>
      </c>
      <c r="U171">
        <f>IF(T171&gt;0, T171-S171, 0)</f>
        <v>0</v>
      </c>
      <c r="V171" t="str">
        <f>INDEX('rate map'!A$1:E$327, MATCH(monthly_billed_solar!C171,'rate map'!D:D,0), 2)</f>
        <v>RS</v>
      </c>
      <c r="W171">
        <v>0</v>
      </c>
      <c r="X171">
        <v>0</v>
      </c>
      <c r="Y171">
        <v>0</v>
      </c>
    </row>
    <row r="172" spans="1:25" x14ac:dyDescent="0.35">
      <c r="A172">
        <v>2019</v>
      </c>
      <c r="B172">
        <v>3</v>
      </c>
      <c r="C172" t="s">
        <v>87</v>
      </c>
      <c r="D172" t="s">
        <v>76</v>
      </c>
      <c r="E172" t="s">
        <v>27</v>
      </c>
      <c r="F172" t="s">
        <v>28</v>
      </c>
      <c r="G172">
        <v>0</v>
      </c>
      <c r="H172">
        <v>0</v>
      </c>
      <c r="I172" t="s">
        <v>30</v>
      </c>
      <c r="J172" s="2">
        <v>43525</v>
      </c>
      <c r="K172">
        <v>0.104970734126984</v>
      </c>
      <c r="L172">
        <v>28</v>
      </c>
      <c r="M172" t="s">
        <v>110</v>
      </c>
      <c r="N172">
        <v>0</v>
      </c>
      <c r="O172">
        <v>62856939</v>
      </c>
      <c r="P172">
        <v>0</v>
      </c>
      <c r="Q172">
        <v>0</v>
      </c>
      <c r="R172">
        <v>0</v>
      </c>
      <c r="S172">
        <f>IF(R172&lt;&gt;"NA",R172,0)</f>
        <v>0</v>
      </c>
      <c r="T172">
        <f>K172*(24*L172)*H172*0.9</f>
        <v>0</v>
      </c>
      <c r="U172">
        <f>IF(T172&gt;0, T172-S172, 0)</f>
        <v>0</v>
      </c>
      <c r="V172" t="str">
        <f>INDEX('rate map'!A$1:E$327, MATCH(monthly_billed_solar!C172,'rate map'!D:D,0), 2)</f>
        <v>GS1</v>
      </c>
      <c r="W172">
        <v>0</v>
      </c>
      <c r="X172">
        <v>0</v>
      </c>
      <c r="Y172">
        <v>0</v>
      </c>
    </row>
    <row r="173" spans="1:25" x14ac:dyDescent="0.35">
      <c r="A173">
        <v>2012</v>
      </c>
      <c r="B173">
        <v>9</v>
      </c>
      <c r="C173" t="s">
        <v>104</v>
      </c>
      <c r="D173" t="s">
        <v>105</v>
      </c>
      <c r="E173" t="s">
        <v>49</v>
      </c>
      <c r="F173" t="s">
        <v>28</v>
      </c>
      <c r="G173">
        <v>0</v>
      </c>
      <c r="H173">
        <v>0</v>
      </c>
      <c r="I173" t="s">
        <v>162</v>
      </c>
      <c r="J173" s="2">
        <v>41153</v>
      </c>
      <c r="K173">
        <v>0.22659666218638</v>
      </c>
      <c r="L173">
        <v>31</v>
      </c>
      <c r="M173" t="s">
        <v>29</v>
      </c>
      <c r="N173" t="s">
        <v>29</v>
      </c>
      <c r="O173" t="s">
        <v>29</v>
      </c>
      <c r="P173" t="s">
        <v>29</v>
      </c>
      <c r="Q173" t="s">
        <v>29</v>
      </c>
      <c r="R173" t="s">
        <v>29</v>
      </c>
      <c r="S173">
        <f>IF(R173&lt;&gt;"NA",R173,0)</f>
        <v>0</v>
      </c>
      <c r="T173">
        <f>K173*(24*L173)*H173*0.9</f>
        <v>0</v>
      </c>
      <c r="U173">
        <f>IF(T173&gt;0, T173-S173, 0)</f>
        <v>0</v>
      </c>
      <c r="V173" t="str">
        <f>INDEX('rate map'!A$1:E$327, MATCH(monthly_billed_solar!C173,'rate map'!D:D,0), 2)</f>
        <v>GS3</v>
      </c>
      <c r="W173">
        <v>0</v>
      </c>
      <c r="X173">
        <v>0</v>
      </c>
      <c r="Y173">
        <v>0</v>
      </c>
    </row>
    <row r="174" spans="1:25" x14ac:dyDescent="0.35">
      <c r="A174">
        <v>2019</v>
      </c>
      <c r="B174">
        <v>3</v>
      </c>
      <c r="C174" t="s">
        <v>90</v>
      </c>
      <c r="D174" t="s">
        <v>51</v>
      </c>
      <c r="E174" t="s">
        <v>59</v>
      </c>
      <c r="F174" t="s">
        <v>60</v>
      </c>
      <c r="G174">
        <v>0</v>
      </c>
      <c r="H174">
        <v>0</v>
      </c>
      <c r="I174" t="s">
        <v>30</v>
      </c>
      <c r="J174" s="2">
        <v>43525</v>
      </c>
      <c r="K174">
        <v>0.104970734126984</v>
      </c>
      <c r="L174">
        <v>28</v>
      </c>
      <c r="M174" t="s">
        <v>110</v>
      </c>
      <c r="N174">
        <v>0</v>
      </c>
      <c r="O174">
        <v>9616664</v>
      </c>
      <c r="P174">
        <v>0</v>
      </c>
      <c r="Q174">
        <v>0</v>
      </c>
      <c r="R174">
        <v>0</v>
      </c>
      <c r="S174">
        <f>IF(R174&lt;&gt;"NA",R174,0)</f>
        <v>0</v>
      </c>
      <c r="T174">
        <f>K174*(24*L174)*H174*0.9</f>
        <v>0</v>
      </c>
      <c r="U174">
        <f>IF(T174&gt;0, T174-S174, 0)</f>
        <v>0</v>
      </c>
      <c r="V174" t="str">
        <f>INDEX('rate map'!A$1:E$327, MATCH(monthly_billed_solar!C174,'rate map'!D:D,0), 2)</f>
        <v>RS</v>
      </c>
      <c r="W174">
        <v>0</v>
      </c>
      <c r="X174">
        <v>0</v>
      </c>
      <c r="Y174">
        <v>0</v>
      </c>
    </row>
    <row r="175" spans="1:25" x14ac:dyDescent="0.35">
      <c r="A175">
        <v>2019</v>
      </c>
      <c r="B175">
        <v>3</v>
      </c>
      <c r="C175" t="s">
        <v>98</v>
      </c>
      <c r="D175" t="s">
        <v>99</v>
      </c>
      <c r="E175" t="s">
        <v>100</v>
      </c>
      <c r="F175" t="s">
        <v>60</v>
      </c>
      <c r="G175">
        <v>0</v>
      </c>
      <c r="H175">
        <v>0</v>
      </c>
      <c r="I175" t="s">
        <v>30</v>
      </c>
      <c r="J175" s="2">
        <v>43525</v>
      </c>
      <c r="K175">
        <v>0.104970734126984</v>
      </c>
      <c r="L175">
        <v>28</v>
      </c>
      <c r="M175" t="s">
        <v>29</v>
      </c>
      <c r="N175" t="s">
        <v>29</v>
      </c>
      <c r="O175" t="s">
        <v>29</v>
      </c>
      <c r="P175" t="s">
        <v>29</v>
      </c>
      <c r="Q175" t="s">
        <v>29</v>
      </c>
      <c r="R175" t="s">
        <v>29</v>
      </c>
      <c r="S175">
        <f>IF(R175&lt;&gt;"NA",R175,0)</f>
        <v>0</v>
      </c>
      <c r="T175">
        <f>K175*(24*L175)*H175*0.9</f>
        <v>0</v>
      </c>
      <c r="U175">
        <f>IF(T175&gt;0, T175-S175, 0)</f>
        <v>0</v>
      </c>
      <c r="V175" t="str">
        <f>INDEX('rate map'!A$1:E$327, MATCH(monthly_billed_solar!C175,'rate map'!D:D,0), 2)</f>
        <v>PS-Sec</v>
      </c>
      <c r="W175">
        <v>0</v>
      </c>
      <c r="X175">
        <v>0</v>
      </c>
      <c r="Y175">
        <v>0</v>
      </c>
    </row>
    <row r="176" spans="1:25" x14ac:dyDescent="0.35">
      <c r="A176">
        <v>2021</v>
      </c>
      <c r="B176">
        <v>3</v>
      </c>
      <c r="C176" t="s">
        <v>50</v>
      </c>
      <c r="D176" t="s">
        <v>51</v>
      </c>
      <c r="E176" t="s">
        <v>38</v>
      </c>
      <c r="F176" t="s">
        <v>28</v>
      </c>
      <c r="G176">
        <v>0</v>
      </c>
      <c r="H176">
        <v>0</v>
      </c>
      <c r="I176" t="s">
        <v>30</v>
      </c>
      <c r="J176" s="2">
        <v>44256</v>
      </c>
      <c r="K176">
        <v>0.142434151785714</v>
      </c>
      <c r="L176">
        <v>28</v>
      </c>
      <c r="M176" t="s">
        <v>111</v>
      </c>
      <c r="N176">
        <v>0</v>
      </c>
      <c r="O176">
        <v>265126056</v>
      </c>
      <c r="P176">
        <v>0</v>
      </c>
      <c r="Q176">
        <v>0</v>
      </c>
      <c r="R176">
        <v>0</v>
      </c>
      <c r="S176">
        <f>IF(R176&lt;&gt;"NA",R176,0)</f>
        <v>0</v>
      </c>
      <c r="T176">
        <f>K176*(24*L176)*H176*0.9</f>
        <v>0</v>
      </c>
      <c r="U176">
        <f>IF(T176&gt;0, T176-S176, 0)</f>
        <v>0</v>
      </c>
      <c r="V176" t="str">
        <f>INDEX('rate map'!A$1:E$327, MATCH(monthly_billed_solar!C176,'rate map'!D:D,0), 2)</f>
        <v>RS</v>
      </c>
      <c r="W176">
        <v>0</v>
      </c>
      <c r="X176">
        <v>0</v>
      </c>
      <c r="Y176">
        <v>0</v>
      </c>
    </row>
    <row r="177" spans="1:25" x14ac:dyDescent="0.35">
      <c r="A177">
        <v>2021</v>
      </c>
      <c r="B177">
        <v>3</v>
      </c>
      <c r="C177" t="s">
        <v>64</v>
      </c>
      <c r="D177" t="s">
        <v>65</v>
      </c>
      <c r="E177" t="s">
        <v>66</v>
      </c>
      <c r="F177" t="s">
        <v>28</v>
      </c>
      <c r="G177">
        <v>0</v>
      </c>
      <c r="H177">
        <v>0</v>
      </c>
      <c r="I177" t="s">
        <v>30</v>
      </c>
      <c r="J177" s="2">
        <v>44256</v>
      </c>
      <c r="K177">
        <v>0.142434151785714</v>
      </c>
      <c r="L177">
        <v>28</v>
      </c>
      <c r="M177" t="s">
        <v>111</v>
      </c>
      <c r="N177">
        <v>0</v>
      </c>
      <c r="O177">
        <v>99826393</v>
      </c>
      <c r="P177">
        <v>0</v>
      </c>
      <c r="Q177">
        <v>0</v>
      </c>
      <c r="R177">
        <v>0</v>
      </c>
      <c r="S177">
        <f>IF(R177&lt;&gt;"NA",R177,0)</f>
        <v>0</v>
      </c>
      <c r="T177">
        <f>K177*(24*L177)*H177*0.9</f>
        <v>0</v>
      </c>
      <c r="U177">
        <f>IF(T177&gt;0, T177-S177, 0)</f>
        <v>0</v>
      </c>
      <c r="V177" t="str">
        <f>INDEX('rate map'!A$1:E$327, MATCH(monthly_billed_solar!C177,'rate map'!D:D,0), 2)</f>
        <v>PS-Sec</v>
      </c>
      <c r="W177">
        <v>0</v>
      </c>
      <c r="X177">
        <v>0</v>
      </c>
      <c r="Y177">
        <v>0</v>
      </c>
    </row>
    <row r="178" spans="1:25" x14ac:dyDescent="0.35">
      <c r="A178">
        <v>2021</v>
      </c>
      <c r="B178">
        <v>3</v>
      </c>
      <c r="C178" t="s">
        <v>67</v>
      </c>
      <c r="D178" t="s">
        <v>68</v>
      </c>
      <c r="E178" t="s">
        <v>69</v>
      </c>
      <c r="F178" t="s">
        <v>35</v>
      </c>
      <c r="G178">
        <v>0</v>
      </c>
      <c r="H178">
        <v>0</v>
      </c>
      <c r="I178" t="s">
        <v>30</v>
      </c>
      <c r="J178" s="2">
        <v>44256</v>
      </c>
      <c r="K178">
        <v>0.142434151785714</v>
      </c>
      <c r="L178">
        <v>28</v>
      </c>
      <c r="M178" t="s">
        <v>29</v>
      </c>
      <c r="N178" t="s">
        <v>29</v>
      </c>
      <c r="O178" t="s">
        <v>29</v>
      </c>
      <c r="P178" t="s">
        <v>29</v>
      </c>
      <c r="Q178" t="s">
        <v>29</v>
      </c>
      <c r="R178" t="s">
        <v>29</v>
      </c>
      <c r="S178">
        <f>IF(R178&lt;&gt;"NA",R178,0)</f>
        <v>0</v>
      </c>
      <c r="T178">
        <f>K178*(24*L178)*H178*0.9</f>
        <v>0</v>
      </c>
      <c r="U178">
        <f>IF(T178&gt;0, T178-S178, 0)</f>
        <v>0</v>
      </c>
      <c r="V178" t="str">
        <f>INDEX('rate map'!A$1:E$327, MATCH(monthly_billed_solar!C178,'rate map'!D:D,0), 2)</f>
        <v>RTOD</v>
      </c>
      <c r="W178">
        <v>0</v>
      </c>
      <c r="X178">
        <v>0</v>
      </c>
      <c r="Y178">
        <v>0</v>
      </c>
    </row>
    <row r="179" spans="1:25" x14ac:dyDescent="0.35">
      <c r="A179">
        <v>2021</v>
      </c>
      <c r="B179">
        <v>3</v>
      </c>
      <c r="C179" t="s">
        <v>75</v>
      </c>
      <c r="D179" t="s">
        <v>76</v>
      </c>
      <c r="E179" t="s">
        <v>44</v>
      </c>
      <c r="F179" t="s">
        <v>35</v>
      </c>
      <c r="G179">
        <v>0</v>
      </c>
      <c r="H179">
        <v>0</v>
      </c>
      <c r="I179" t="s">
        <v>30</v>
      </c>
      <c r="J179" s="2">
        <v>44256</v>
      </c>
      <c r="K179">
        <v>0.142434151785714</v>
      </c>
      <c r="L179">
        <v>28</v>
      </c>
      <c r="M179" t="s">
        <v>111</v>
      </c>
      <c r="N179">
        <v>0</v>
      </c>
      <c r="O179">
        <v>26963587</v>
      </c>
      <c r="P179">
        <v>0</v>
      </c>
      <c r="Q179">
        <v>0</v>
      </c>
      <c r="R179">
        <v>0</v>
      </c>
      <c r="S179">
        <f>IF(R179&lt;&gt;"NA",R179,0)</f>
        <v>0</v>
      </c>
      <c r="T179">
        <f>K179*(24*L179)*H179*0.9</f>
        <v>0</v>
      </c>
      <c r="U179">
        <f>IF(T179&gt;0, T179-S179, 0)</f>
        <v>0</v>
      </c>
      <c r="V179" t="str">
        <f>INDEX('rate map'!A$1:E$327, MATCH(monthly_billed_solar!C179,'rate map'!D:D,0), 2)</f>
        <v>GS1</v>
      </c>
      <c r="W179">
        <v>0</v>
      </c>
      <c r="X179">
        <v>0</v>
      </c>
      <c r="Y179">
        <v>0</v>
      </c>
    </row>
    <row r="180" spans="1:25" x14ac:dyDescent="0.35">
      <c r="A180">
        <v>2021</v>
      </c>
      <c r="B180">
        <v>3</v>
      </c>
      <c r="C180" t="s">
        <v>77</v>
      </c>
      <c r="D180" t="s">
        <v>78</v>
      </c>
      <c r="E180" t="s">
        <v>34</v>
      </c>
      <c r="F180" t="s">
        <v>35</v>
      </c>
      <c r="G180">
        <v>0</v>
      </c>
      <c r="H180">
        <v>0</v>
      </c>
      <c r="I180" t="s">
        <v>30</v>
      </c>
      <c r="J180" s="2">
        <v>44256</v>
      </c>
      <c r="K180">
        <v>0.142434151785714</v>
      </c>
      <c r="L180">
        <v>28</v>
      </c>
      <c r="M180" t="s">
        <v>111</v>
      </c>
      <c r="N180">
        <v>0</v>
      </c>
      <c r="O180">
        <v>671258</v>
      </c>
      <c r="P180">
        <v>0</v>
      </c>
      <c r="Q180">
        <v>0</v>
      </c>
      <c r="R180">
        <v>0</v>
      </c>
      <c r="S180">
        <f>IF(R180&lt;&gt;"NA",R180,0)</f>
        <v>0</v>
      </c>
      <c r="T180">
        <f>K180*(24*L180)*H180*0.9</f>
        <v>0</v>
      </c>
      <c r="U180">
        <f>IF(T180&gt;0, T180-S180, 0)</f>
        <v>0</v>
      </c>
      <c r="V180" t="str">
        <f>INDEX('rate map'!A$1:E$327, MATCH(monthly_billed_solar!C180,'rate map'!D:D,0), 2)</f>
        <v>RS</v>
      </c>
      <c r="W180">
        <v>0</v>
      </c>
      <c r="X180">
        <v>0</v>
      </c>
      <c r="Y180">
        <v>0</v>
      </c>
    </row>
    <row r="181" spans="1:25" x14ac:dyDescent="0.35">
      <c r="A181">
        <v>2021</v>
      </c>
      <c r="B181">
        <v>3</v>
      </c>
      <c r="C181" t="s">
        <v>85</v>
      </c>
      <c r="D181" t="s">
        <v>86</v>
      </c>
      <c r="E181" t="s">
        <v>38</v>
      </c>
      <c r="F181" t="s">
        <v>28</v>
      </c>
      <c r="G181">
        <v>0</v>
      </c>
      <c r="H181">
        <v>0</v>
      </c>
      <c r="I181" t="s">
        <v>30</v>
      </c>
      <c r="J181" s="2">
        <v>44256</v>
      </c>
      <c r="K181">
        <v>0.142434151785714</v>
      </c>
      <c r="L181">
        <v>28</v>
      </c>
      <c r="M181" t="s">
        <v>111</v>
      </c>
      <c r="N181">
        <v>0</v>
      </c>
      <c r="O181">
        <v>325955115</v>
      </c>
      <c r="P181">
        <v>0</v>
      </c>
      <c r="Q181">
        <v>0</v>
      </c>
      <c r="R181">
        <v>0</v>
      </c>
      <c r="S181">
        <f>IF(R181&lt;&gt;"NA",R181,0)</f>
        <v>0</v>
      </c>
      <c r="T181">
        <f>K181*(24*L181)*H181*0.9</f>
        <v>0</v>
      </c>
      <c r="U181">
        <f>IF(T181&gt;0, T181-S181, 0)</f>
        <v>0</v>
      </c>
      <c r="V181" t="str">
        <f>INDEX('rate map'!A$1:E$327, MATCH(monthly_billed_solar!C181,'rate map'!D:D,0), 2)</f>
        <v>RS</v>
      </c>
      <c r="W181">
        <v>0</v>
      </c>
      <c r="X181">
        <v>0</v>
      </c>
      <c r="Y181">
        <v>0</v>
      </c>
    </row>
    <row r="182" spans="1:25" x14ac:dyDescent="0.35">
      <c r="A182">
        <v>2021</v>
      </c>
      <c r="B182">
        <v>3</v>
      </c>
      <c r="C182" t="s">
        <v>87</v>
      </c>
      <c r="D182" t="s">
        <v>76</v>
      </c>
      <c r="E182" t="s">
        <v>27</v>
      </c>
      <c r="F182" t="s">
        <v>28</v>
      </c>
      <c r="G182">
        <v>0</v>
      </c>
      <c r="H182">
        <v>0</v>
      </c>
      <c r="I182" t="s">
        <v>30</v>
      </c>
      <c r="J182" s="2">
        <v>44256</v>
      </c>
      <c r="K182">
        <v>0.142434151785714</v>
      </c>
      <c r="L182">
        <v>28</v>
      </c>
      <c r="M182" t="s">
        <v>111</v>
      </c>
      <c r="N182">
        <v>0</v>
      </c>
      <c r="O182">
        <v>62608686</v>
      </c>
      <c r="P182">
        <v>0</v>
      </c>
      <c r="Q182">
        <v>0</v>
      </c>
      <c r="R182">
        <v>0</v>
      </c>
      <c r="S182">
        <f>IF(R182&lt;&gt;"NA",R182,0)</f>
        <v>0</v>
      </c>
      <c r="T182">
        <f>K182*(24*L182)*H182*0.9</f>
        <v>0</v>
      </c>
      <c r="U182">
        <f>IF(T182&gt;0, T182-S182, 0)</f>
        <v>0</v>
      </c>
      <c r="V182" t="str">
        <f>INDEX('rate map'!A$1:E$327, MATCH(monthly_billed_solar!C182,'rate map'!D:D,0), 2)</f>
        <v>GS1</v>
      </c>
      <c r="W182">
        <v>0</v>
      </c>
      <c r="X182">
        <v>0</v>
      </c>
      <c r="Y182">
        <v>0</v>
      </c>
    </row>
    <row r="183" spans="1:25" x14ac:dyDescent="0.35">
      <c r="A183">
        <v>2012</v>
      </c>
      <c r="B183">
        <v>11</v>
      </c>
      <c r="C183" t="s">
        <v>47</v>
      </c>
      <c r="D183" t="s">
        <v>48</v>
      </c>
      <c r="E183" t="s">
        <v>49</v>
      </c>
      <c r="F183" t="s">
        <v>28</v>
      </c>
      <c r="G183">
        <v>0</v>
      </c>
      <c r="H183">
        <v>0</v>
      </c>
      <c r="I183" t="s">
        <v>164</v>
      </c>
      <c r="J183" s="2">
        <v>41214</v>
      </c>
      <c r="K183">
        <v>0.120570116487455</v>
      </c>
      <c r="L183">
        <v>31</v>
      </c>
      <c r="M183" t="s">
        <v>29</v>
      </c>
      <c r="N183" t="s">
        <v>29</v>
      </c>
      <c r="O183" t="s">
        <v>29</v>
      </c>
      <c r="P183" t="s">
        <v>29</v>
      </c>
      <c r="Q183" t="s">
        <v>29</v>
      </c>
      <c r="R183" t="s">
        <v>29</v>
      </c>
      <c r="S183">
        <f>IF(R183&lt;&gt;"NA",R183,0)</f>
        <v>0</v>
      </c>
      <c r="T183">
        <f>K183*(24*L183)*H183*0.9</f>
        <v>0</v>
      </c>
      <c r="U183">
        <f>IF(T183&gt;0, T183-S183, 0)</f>
        <v>0</v>
      </c>
      <c r="V183" t="str">
        <f>INDEX('rate map'!A$1:E$327, MATCH(monthly_billed_solar!C183,'rate map'!D:D,0), 2)</f>
        <v>GS3</v>
      </c>
      <c r="W183">
        <v>0</v>
      </c>
      <c r="X183">
        <v>0</v>
      </c>
      <c r="Y183">
        <v>0</v>
      </c>
    </row>
    <row r="184" spans="1:25" x14ac:dyDescent="0.35">
      <c r="A184">
        <v>2021</v>
      </c>
      <c r="B184">
        <v>3</v>
      </c>
      <c r="C184" t="s">
        <v>90</v>
      </c>
      <c r="D184" t="s">
        <v>51</v>
      </c>
      <c r="E184" t="s">
        <v>59</v>
      </c>
      <c r="F184" t="s">
        <v>60</v>
      </c>
      <c r="G184">
        <v>0</v>
      </c>
      <c r="H184">
        <v>0</v>
      </c>
      <c r="I184" t="s">
        <v>30</v>
      </c>
      <c r="J184" s="2">
        <v>44256</v>
      </c>
      <c r="K184">
        <v>0.142434151785714</v>
      </c>
      <c r="L184">
        <v>28</v>
      </c>
      <c r="M184" t="s">
        <v>111</v>
      </c>
      <c r="N184">
        <v>0</v>
      </c>
      <c r="O184">
        <v>10212699</v>
      </c>
      <c r="P184">
        <v>0</v>
      </c>
      <c r="Q184">
        <v>0</v>
      </c>
      <c r="R184">
        <v>0</v>
      </c>
      <c r="S184">
        <f>IF(R184&lt;&gt;"NA",R184,0)</f>
        <v>0</v>
      </c>
      <c r="T184">
        <f>K184*(24*L184)*H184*0.9</f>
        <v>0</v>
      </c>
      <c r="U184">
        <f>IF(T184&gt;0, T184-S184, 0)</f>
        <v>0</v>
      </c>
      <c r="V184" t="str">
        <f>INDEX('rate map'!A$1:E$327, MATCH(monthly_billed_solar!C184,'rate map'!D:D,0), 2)</f>
        <v>RS</v>
      </c>
      <c r="W184">
        <v>0</v>
      </c>
      <c r="X184">
        <v>0</v>
      </c>
      <c r="Y184">
        <v>0</v>
      </c>
    </row>
    <row r="185" spans="1:25" x14ac:dyDescent="0.35">
      <c r="A185">
        <v>2016</v>
      </c>
      <c r="B185">
        <v>3</v>
      </c>
      <c r="C185" t="s">
        <v>50</v>
      </c>
      <c r="D185" t="s">
        <v>51</v>
      </c>
      <c r="E185" t="s">
        <v>38</v>
      </c>
      <c r="F185" t="s">
        <v>28</v>
      </c>
      <c r="G185">
        <v>0</v>
      </c>
      <c r="H185">
        <v>0</v>
      </c>
      <c r="I185" t="s">
        <v>30</v>
      </c>
      <c r="J185" s="2">
        <v>42430</v>
      </c>
      <c r="K185">
        <v>0.10936889367816099</v>
      </c>
      <c r="L185">
        <v>29</v>
      </c>
      <c r="M185" t="s">
        <v>112</v>
      </c>
      <c r="N185">
        <v>0</v>
      </c>
      <c r="O185">
        <v>217163667</v>
      </c>
      <c r="P185">
        <v>0</v>
      </c>
      <c r="Q185">
        <v>0</v>
      </c>
      <c r="R185">
        <v>0</v>
      </c>
      <c r="S185">
        <f>IF(R185&lt;&gt;"NA",R185,0)</f>
        <v>0</v>
      </c>
      <c r="T185">
        <f>K185*(24*L185)*H185*0.9</f>
        <v>0</v>
      </c>
      <c r="U185">
        <f>IF(T185&gt;0, T185-S185, 0)</f>
        <v>0</v>
      </c>
      <c r="V185" t="str">
        <f>INDEX('rate map'!A$1:E$327, MATCH(monthly_billed_solar!C185,'rate map'!D:D,0), 2)</f>
        <v>RS</v>
      </c>
      <c r="W185">
        <v>0</v>
      </c>
      <c r="X185">
        <v>0</v>
      </c>
      <c r="Y185">
        <v>0</v>
      </c>
    </row>
    <row r="186" spans="1:25" x14ac:dyDescent="0.35">
      <c r="A186">
        <v>2016</v>
      </c>
      <c r="B186">
        <v>3</v>
      </c>
      <c r="C186" t="s">
        <v>57</v>
      </c>
      <c r="D186" t="s">
        <v>58</v>
      </c>
      <c r="E186" t="s">
        <v>59</v>
      </c>
      <c r="F186" t="s">
        <v>60</v>
      </c>
      <c r="G186">
        <v>0</v>
      </c>
      <c r="H186">
        <v>0</v>
      </c>
      <c r="I186" t="s">
        <v>30</v>
      </c>
      <c r="J186" s="2">
        <v>42430</v>
      </c>
      <c r="K186">
        <v>0.10936889367816099</v>
      </c>
      <c r="L186">
        <v>29</v>
      </c>
      <c r="M186" t="s">
        <v>29</v>
      </c>
      <c r="N186" t="s">
        <v>29</v>
      </c>
      <c r="O186" t="s">
        <v>29</v>
      </c>
      <c r="P186" t="s">
        <v>29</v>
      </c>
      <c r="Q186" t="s">
        <v>29</v>
      </c>
      <c r="R186" t="s">
        <v>29</v>
      </c>
      <c r="S186">
        <f>IF(R186&lt;&gt;"NA",R186,0)</f>
        <v>0</v>
      </c>
      <c r="T186">
        <f>K186*(24*L186)*H186*0.9</f>
        <v>0</v>
      </c>
      <c r="U186">
        <f>IF(T186&gt;0, T186-S186, 0)</f>
        <v>0</v>
      </c>
      <c r="V186" t="str">
        <f>INDEX('rate map'!A$1:E$327, MATCH(monthly_billed_solar!C186,'rate map'!D:D,0), 2)</f>
        <v>RS</v>
      </c>
      <c r="W186">
        <v>0</v>
      </c>
      <c r="X186">
        <v>0</v>
      </c>
      <c r="Y186">
        <v>0</v>
      </c>
    </row>
    <row r="187" spans="1:25" x14ac:dyDescent="0.35">
      <c r="A187">
        <v>2016</v>
      </c>
      <c r="B187">
        <v>3</v>
      </c>
      <c r="C187" t="s">
        <v>61</v>
      </c>
      <c r="D187" t="s">
        <v>62</v>
      </c>
      <c r="E187" t="s">
        <v>63</v>
      </c>
      <c r="F187" t="s">
        <v>60</v>
      </c>
      <c r="G187">
        <v>0</v>
      </c>
      <c r="H187">
        <v>0</v>
      </c>
      <c r="I187" t="s">
        <v>30</v>
      </c>
      <c r="J187" s="2">
        <v>42430</v>
      </c>
      <c r="K187">
        <v>0.10936889367816099</v>
      </c>
      <c r="L187">
        <v>29</v>
      </c>
      <c r="M187" t="s">
        <v>29</v>
      </c>
      <c r="N187" t="s">
        <v>29</v>
      </c>
      <c r="O187" t="s">
        <v>29</v>
      </c>
      <c r="P187" t="s">
        <v>29</v>
      </c>
      <c r="Q187" t="s">
        <v>29</v>
      </c>
      <c r="R187" t="s">
        <v>29</v>
      </c>
      <c r="S187">
        <f>IF(R187&lt;&gt;"NA",R187,0)</f>
        <v>0</v>
      </c>
      <c r="T187">
        <f>K187*(24*L187)*H187*0.9</f>
        <v>0</v>
      </c>
      <c r="U187">
        <f>IF(T187&gt;0, T187-S187, 0)</f>
        <v>0</v>
      </c>
      <c r="V187" t="str">
        <f>INDEX('rate map'!A$1:E$327, MATCH(monthly_billed_solar!C187,'rate map'!D:D,0), 2)</f>
        <v>GS1</v>
      </c>
      <c r="W187">
        <v>0</v>
      </c>
      <c r="X187">
        <v>0</v>
      </c>
      <c r="Y187">
        <v>0</v>
      </c>
    </row>
    <row r="188" spans="1:25" x14ac:dyDescent="0.35">
      <c r="A188">
        <v>2016</v>
      </c>
      <c r="B188">
        <v>3</v>
      </c>
      <c r="C188" t="s">
        <v>64</v>
      </c>
      <c r="D188" t="s">
        <v>65</v>
      </c>
      <c r="E188" t="s">
        <v>66</v>
      </c>
      <c r="F188" t="s">
        <v>28</v>
      </c>
      <c r="G188">
        <v>0</v>
      </c>
      <c r="H188">
        <v>0</v>
      </c>
      <c r="I188" t="s">
        <v>30</v>
      </c>
      <c r="J188" s="2">
        <v>42430</v>
      </c>
      <c r="K188">
        <v>0.10936889367816099</v>
      </c>
      <c r="L188">
        <v>29</v>
      </c>
      <c r="M188" t="s">
        <v>29</v>
      </c>
      <c r="N188" t="s">
        <v>29</v>
      </c>
      <c r="O188" t="s">
        <v>29</v>
      </c>
      <c r="P188" t="s">
        <v>29</v>
      </c>
      <c r="Q188" t="s">
        <v>29</v>
      </c>
      <c r="R188" t="s">
        <v>29</v>
      </c>
      <c r="S188">
        <f>IF(R188&lt;&gt;"NA",R188,0)</f>
        <v>0</v>
      </c>
      <c r="T188">
        <f>K188*(24*L188)*H188*0.9</f>
        <v>0</v>
      </c>
      <c r="U188">
        <f>IF(T188&gt;0, T188-S188, 0)</f>
        <v>0</v>
      </c>
      <c r="V188" t="str">
        <f>INDEX('rate map'!A$1:E$327, MATCH(monthly_billed_solar!C188,'rate map'!D:D,0), 2)</f>
        <v>PS-Sec</v>
      </c>
      <c r="W188">
        <v>0</v>
      </c>
      <c r="X188">
        <v>0</v>
      </c>
      <c r="Y188">
        <v>0</v>
      </c>
    </row>
    <row r="189" spans="1:25" x14ac:dyDescent="0.35">
      <c r="A189">
        <v>2016</v>
      </c>
      <c r="B189">
        <v>3</v>
      </c>
      <c r="C189" t="s">
        <v>67</v>
      </c>
      <c r="D189" t="s">
        <v>68</v>
      </c>
      <c r="E189" t="s">
        <v>69</v>
      </c>
      <c r="F189" t="s">
        <v>35</v>
      </c>
      <c r="G189">
        <v>0</v>
      </c>
      <c r="H189">
        <v>0</v>
      </c>
      <c r="I189" t="s">
        <v>30</v>
      </c>
      <c r="J189" s="2">
        <v>42430</v>
      </c>
      <c r="K189">
        <v>0.10936889367816099</v>
      </c>
      <c r="L189">
        <v>29</v>
      </c>
      <c r="M189" t="s">
        <v>29</v>
      </c>
      <c r="N189" t="s">
        <v>29</v>
      </c>
      <c r="O189" t="s">
        <v>29</v>
      </c>
      <c r="P189" t="s">
        <v>29</v>
      </c>
      <c r="Q189" t="s">
        <v>29</v>
      </c>
      <c r="R189" t="s">
        <v>29</v>
      </c>
      <c r="S189">
        <f>IF(R189&lt;&gt;"NA",R189,0)</f>
        <v>0</v>
      </c>
      <c r="T189">
        <f>K189*(24*L189)*H189*0.9</f>
        <v>0</v>
      </c>
      <c r="U189">
        <f>IF(T189&gt;0, T189-S189, 0)</f>
        <v>0</v>
      </c>
      <c r="V189" t="str">
        <f>INDEX('rate map'!A$1:E$327, MATCH(monthly_billed_solar!C189,'rate map'!D:D,0), 2)</f>
        <v>RTOD</v>
      </c>
      <c r="W189">
        <v>0</v>
      </c>
      <c r="X189">
        <v>0</v>
      </c>
      <c r="Y189">
        <v>0</v>
      </c>
    </row>
    <row r="190" spans="1:25" x14ac:dyDescent="0.35">
      <c r="A190">
        <v>2016</v>
      </c>
      <c r="B190">
        <v>3</v>
      </c>
      <c r="C190" t="s">
        <v>70</v>
      </c>
      <c r="D190" t="s">
        <v>71</v>
      </c>
      <c r="E190" t="s">
        <v>72</v>
      </c>
      <c r="F190" t="s">
        <v>28</v>
      </c>
      <c r="G190">
        <v>0</v>
      </c>
      <c r="H190">
        <v>0</v>
      </c>
      <c r="I190" t="s">
        <v>30</v>
      </c>
      <c r="J190" s="2">
        <v>42430</v>
      </c>
      <c r="K190">
        <v>0.10936889367816099</v>
      </c>
      <c r="L190">
        <v>29</v>
      </c>
      <c r="M190" t="s">
        <v>29</v>
      </c>
      <c r="N190" t="s">
        <v>29</v>
      </c>
      <c r="O190" t="s">
        <v>29</v>
      </c>
      <c r="P190" t="s">
        <v>29</v>
      </c>
      <c r="Q190" t="s">
        <v>29</v>
      </c>
      <c r="R190" t="s">
        <v>29</v>
      </c>
      <c r="S190">
        <f>IF(R190&lt;&gt;"NA",R190,0)</f>
        <v>0</v>
      </c>
      <c r="T190">
        <f>K190*(24*L190)*H190*0.9</f>
        <v>0</v>
      </c>
      <c r="U190">
        <f>IF(T190&gt;0, T190-S190, 0)</f>
        <v>0</v>
      </c>
      <c r="V190" t="str">
        <f>INDEX('rate map'!A$1:E$327, MATCH(monthly_billed_solar!C190,'rate map'!D:D,0), 2)</f>
        <v>TOD-Sec</v>
      </c>
      <c r="W190">
        <v>0</v>
      </c>
      <c r="X190">
        <v>0</v>
      </c>
      <c r="Y190">
        <v>0</v>
      </c>
    </row>
    <row r="191" spans="1:25" x14ac:dyDescent="0.35">
      <c r="A191">
        <v>2016</v>
      </c>
      <c r="B191">
        <v>3</v>
      </c>
      <c r="C191" t="s">
        <v>75</v>
      </c>
      <c r="D191" t="s">
        <v>76</v>
      </c>
      <c r="E191" t="s">
        <v>44</v>
      </c>
      <c r="F191" t="s">
        <v>35</v>
      </c>
      <c r="G191">
        <v>0</v>
      </c>
      <c r="H191">
        <v>0</v>
      </c>
      <c r="I191" t="s">
        <v>30</v>
      </c>
      <c r="J191" s="2">
        <v>42430</v>
      </c>
      <c r="K191">
        <v>0.10936889367816099</v>
      </c>
      <c r="L191">
        <v>29</v>
      </c>
      <c r="M191" t="s">
        <v>112</v>
      </c>
      <c r="N191">
        <v>0</v>
      </c>
      <c r="O191">
        <v>2704</v>
      </c>
      <c r="P191">
        <v>0</v>
      </c>
      <c r="Q191">
        <v>0</v>
      </c>
      <c r="R191">
        <v>0</v>
      </c>
      <c r="S191">
        <f>IF(R191&lt;&gt;"NA",R191,0)</f>
        <v>0</v>
      </c>
      <c r="T191">
        <f>K191*(24*L191)*H191*0.9</f>
        <v>0</v>
      </c>
      <c r="U191">
        <f>IF(T191&gt;0, T191-S191, 0)</f>
        <v>0</v>
      </c>
      <c r="V191" t="str">
        <f>INDEX('rate map'!A$1:E$327, MATCH(monthly_billed_solar!C191,'rate map'!D:D,0), 2)</f>
        <v>GS1</v>
      </c>
      <c r="W191">
        <v>0</v>
      </c>
      <c r="X191">
        <v>0</v>
      </c>
      <c r="Y191">
        <v>0</v>
      </c>
    </row>
    <row r="192" spans="1:25" x14ac:dyDescent="0.35">
      <c r="A192">
        <v>2016</v>
      </c>
      <c r="B192">
        <v>3</v>
      </c>
      <c r="C192" t="s">
        <v>77</v>
      </c>
      <c r="D192" t="s">
        <v>78</v>
      </c>
      <c r="E192" t="s">
        <v>34</v>
      </c>
      <c r="F192" t="s">
        <v>35</v>
      </c>
      <c r="G192">
        <v>0</v>
      </c>
      <c r="H192">
        <v>0</v>
      </c>
      <c r="I192" t="s">
        <v>30</v>
      </c>
      <c r="J192" s="2">
        <v>42430</v>
      </c>
      <c r="K192">
        <v>0.10936889367816099</v>
      </c>
      <c r="L192">
        <v>29</v>
      </c>
      <c r="M192" t="s">
        <v>112</v>
      </c>
      <c r="N192">
        <v>0</v>
      </c>
      <c r="O192">
        <v>759241</v>
      </c>
      <c r="P192">
        <v>0</v>
      </c>
      <c r="Q192">
        <v>0</v>
      </c>
      <c r="R192">
        <v>0</v>
      </c>
      <c r="S192">
        <f>IF(R192&lt;&gt;"NA",R192,0)</f>
        <v>0</v>
      </c>
      <c r="T192">
        <f>K192*(24*L192)*H192*0.9</f>
        <v>0</v>
      </c>
      <c r="U192">
        <f>IF(T192&gt;0, T192-S192, 0)</f>
        <v>0</v>
      </c>
      <c r="V192" t="str">
        <f>INDEX('rate map'!A$1:E$327, MATCH(monthly_billed_solar!C192,'rate map'!D:D,0), 2)</f>
        <v>RS</v>
      </c>
      <c r="W192">
        <v>0</v>
      </c>
      <c r="X192">
        <v>0</v>
      </c>
      <c r="Y192">
        <v>0</v>
      </c>
    </row>
    <row r="193" spans="1:25" x14ac:dyDescent="0.35">
      <c r="A193">
        <v>2016</v>
      </c>
      <c r="B193">
        <v>3</v>
      </c>
      <c r="C193" t="s">
        <v>79</v>
      </c>
      <c r="D193" t="s">
        <v>80</v>
      </c>
      <c r="E193" t="s">
        <v>81</v>
      </c>
      <c r="F193" t="s">
        <v>35</v>
      </c>
      <c r="G193">
        <v>0</v>
      </c>
      <c r="H193">
        <v>0</v>
      </c>
      <c r="I193" t="s">
        <v>30</v>
      </c>
      <c r="J193" s="2">
        <v>42430</v>
      </c>
      <c r="K193">
        <v>0.10936889367816099</v>
      </c>
      <c r="L193">
        <v>29</v>
      </c>
      <c r="M193" t="s">
        <v>29</v>
      </c>
      <c r="N193" t="s">
        <v>29</v>
      </c>
      <c r="O193" t="s">
        <v>29</v>
      </c>
      <c r="P193" t="s">
        <v>29</v>
      </c>
      <c r="Q193" t="s">
        <v>29</v>
      </c>
      <c r="R193" t="s">
        <v>29</v>
      </c>
      <c r="S193">
        <f>IF(R193&lt;&gt;"NA",R193,0)</f>
        <v>0</v>
      </c>
      <c r="T193">
        <f>K193*(24*L193)*H193*0.9</f>
        <v>0</v>
      </c>
      <c r="U193">
        <f>IF(T193&gt;0, T193-S193, 0)</f>
        <v>0</v>
      </c>
      <c r="V193" t="str">
        <f>INDEX('rate map'!A$1:E$327, MATCH(monthly_billed_solar!C193,'rate map'!D:D,0), 2)</f>
        <v>RTOD</v>
      </c>
      <c r="W193">
        <v>0</v>
      </c>
      <c r="X193">
        <v>0</v>
      </c>
      <c r="Y193">
        <v>0</v>
      </c>
    </row>
    <row r="194" spans="1:25" x14ac:dyDescent="0.35">
      <c r="A194">
        <v>2016</v>
      </c>
      <c r="B194">
        <v>3</v>
      </c>
      <c r="C194" t="s">
        <v>82</v>
      </c>
      <c r="D194" t="s">
        <v>83</v>
      </c>
      <c r="E194" t="s">
        <v>84</v>
      </c>
      <c r="F194" t="s">
        <v>28</v>
      </c>
      <c r="G194">
        <v>0</v>
      </c>
      <c r="H194">
        <v>0</v>
      </c>
      <c r="I194" t="s">
        <v>30</v>
      </c>
      <c r="J194" s="2">
        <v>42430</v>
      </c>
      <c r="K194">
        <v>0.10936889367816099</v>
      </c>
      <c r="L194">
        <v>29</v>
      </c>
      <c r="M194" t="s">
        <v>29</v>
      </c>
      <c r="N194" t="s">
        <v>29</v>
      </c>
      <c r="O194" t="s">
        <v>29</v>
      </c>
      <c r="P194" t="s">
        <v>29</v>
      </c>
      <c r="Q194" t="s">
        <v>29</v>
      </c>
      <c r="R194" t="s">
        <v>29</v>
      </c>
      <c r="S194">
        <f>IF(R194&lt;&gt;"NA",R194,0)</f>
        <v>0</v>
      </c>
      <c r="T194">
        <f>K194*(24*L194)*H194*0.9</f>
        <v>0</v>
      </c>
      <c r="U194">
        <f>IF(T194&gt;0, T194-S194, 0)</f>
        <v>0</v>
      </c>
      <c r="V194" t="str">
        <f>INDEX('rate map'!A$1:E$327, MATCH(monthly_billed_solar!C194,'rate map'!D:D,0), 2)</f>
        <v>AES</v>
      </c>
      <c r="W194">
        <v>0</v>
      </c>
      <c r="X194">
        <v>0</v>
      </c>
      <c r="Y194">
        <v>0</v>
      </c>
    </row>
    <row r="195" spans="1:25" x14ac:dyDescent="0.35">
      <c r="A195">
        <v>2016</v>
      </c>
      <c r="B195">
        <v>3</v>
      </c>
      <c r="C195" t="s">
        <v>85</v>
      </c>
      <c r="D195" t="s">
        <v>86</v>
      </c>
      <c r="E195" t="s">
        <v>38</v>
      </c>
      <c r="F195" t="s">
        <v>28</v>
      </c>
      <c r="G195">
        <v>0</v>
      </c>
      <c r="H195">
        <v>0</v>
      </c>
      <c r="I195" t="s">
        <v>30</v>
      </c>
      <c r="J195" s="2">
        <v>42430</v>
      </c>
      <c r="K195">
        <v>0.10936889367816099</v>
      </c>
      <c r="L195">
        <v>29</v>
      </c>
      <c r="M195" t="s">
        <v>112</v>
      </c>
      <c r="N195">
        <v>0</v>
      </c>
      <c r="O195">
        <v>282610128</v>
      </c>
      <c r="P195">
        <v>0</v>
      </c>
      <c r="Q195">
        <v>0</v>
      </c>
      <c r="R195">
        <v>0</v>
      </c>
      <c r="S195">
        <f>IF(R195&lt;&gt;"NA",R195,0)</f>
        <v>0</v>
      </c>
      <c r="T195">
        <f>K195*(24*L195)*H195*0.9</f>
        <v>0</v>
      </c>
      <c r="U195">
        <f>IF(T195&gt;0, T195-S195, 0)</f>
        <v>0</v>
      </c>
      <c r="V195" t="str">
        <f>INDEX('rate map'!A$1:E$327, MATCH(monthly_billed_solar!C195,'rate map'!D:D,0), 2)</f>
        <v>RS</v>
      </c>
      <c r="W195">
        <v>0</v>
      </c>
      <c r="X195">
        <v>0</v>
      </c>
      <c r="Y195">
        <v>0</v>
      </c>
    </row>
    <row r="196" spans="1:25" x14ac:dyDescent="0.35">
      <c r="A196">
        <v>2016</v>
      </c>
      <c r="B196">
        <v>3</v>
      </c>
      <c r="C196" t="s">
        <v>87</v>
      </c>
      <c r="D196" t="s">
        <v>76</v>
      </c>
      <c r="E196" t="s">
        <v>27</v>
      </c>
      <c r="F196" t="s">
        <v>28</v>
      </c>
      <c r="G196">
        <v>0</v>
      </c>
      <c r="H196">
        <v>0</v>
      </c>
      <c r="I196" t="s">
        <v>30</v>
      </c>
      <c r="J196" s="2">
        <v>42430</v>
      </c>
      <c r="K196">
        <v>0.10936889367816099</v>
      </c>
      <c r="L196">
        <v>29</v>
      </c>
      <c r="M196" t="s">
        <v>112</v>
      </c>
      <c r="N196">
        <v>0</v>
      </c>
      <c r="O196">
        <v>8198</v>
      </c>
      <c r="P196">
        <v>0</v>
      </c>
      <c r="Q196">
        <v>0</v>
      </c>
      <c r="R196">
        <v>0</v>
      </c>
      <c r="S196">
        <f>IF(R196&lt;&gt;"NA",R196,0)</f>
        <v>0</v>
      </c>
      <c r="T196">
        <f>K196*(24*L196)*H196*0.9</f>
        <v>0</v>
      </c>
      <c r="U196">
        <f>IF(T196&gt;0, T196-S196, 0)</f>
        <v>0</v>
      </c>
      <c r="V196" t="str">
        <f>INDEX('rate map'!A$1:E$327, MATCH(monthly_billed_solar!C196,'rate map'!D:D,0), 2)</f>
        <v>GS1</v>
      </c>
      <c r="W196">
        <v>0</v>
      </c>
      <c r="X196">
        <v>0</v>
      </c>
      <c r="Y196">
        <v>0</v>
      </c>
    </row>
    <row r="197" spans="1:25" x14ac:dyDescent="0.35">
      <c r="A197">
        <v>2012</v>
      </c>
      <c r="B197">
        <v>11</v>
      </c>
      <c r="C197" t="s">
        <v>88</v>
      </c>
      <c r="D197" t="s">
        <v>89</v>
      </c>
      <c r="E197" t="s">
        <v>49</v>
      </c>
      <c r="F197" t="s">
        <v>28</v>
      </c>
      <c r="G197">
        <v>0</v>
      </c>
      <c r="H197">
        <v>0</v>
      </c>
      <c r="I197" t="s">
        <v>164</v>
      </c>
      <c r="J197" s="2">
        <v>41214</v>
      </c>
      <c r="K197">
        <v>0.120570116487455</v>
      </c>
      <c r="L197">
        <v>31</v>
      </c>
      <c r="M197" t="s">
        <v>29</v>
      </c>
      <c r="N197" t="s">
        <v>29</v>
      </c>
      <c r="O197" t="s">
        <v>29</v>
      </c>
      <c r="P197" t="s">
        <v>29</v>
      </c>
      <c r="Q197" t="s">
        <v>29</v>
      </c>
      <c r="R197" t="s">
        <v>29</v>
      </c>
      <c r="S197">
        <f>IF(R197&lt;&gt;"NA",R197,0)</f>
        <v>0</v>
      </c>
      <c r="T197">
        <f>K197*(24*L197)*H197*0.9</f>
        <v>0</v>
      </c>
      <c r="U197">
        <f>IF(T197&gt;0, T197-S197, 0)</f>
        <v>0</v>
      </c>
      <c r="V197" t="str">
        <f>INDEX('rate map'!A$1:E$327, MATCH(monthly_billed_solar!C197,'rate map'!D:D,0), 2)</f>
        <v>GS3</v>
      </c>
      <c r="W197">
        <v>0</v>
      </c>
      <c r="X197">
        <v>0</v>
      </c>
      <c r="Y197">
        <v>0</v>
      </c>
    </row>
    <row r="198" spans="1:25" x14ac:dyDescent="0.35">
      <c r="A198">
        <v>2016</v>
      </c>
      <c r="B198">
        <v>3</v>
      </c>
      <c r="C198" t="s">
        <v>90</v>
      </c>
      <c r="D198" t="s">
        <v>51</v>
      </c>
      <c r="E198" t="s">
        <v>59</v>
      </c>
      <c r="F198" t="s">
        <v>60</v>
      </c>
      <c r="G198">
        <v>0</v>
      </c>
      <c r="H198">
        <v>0</v>
      </c>
      <c r="I198" t="s">
        <v>30</v>
      </c>
      <c r="J198" s="2">
        <v>42430</v>
      </c>
      <c r="K198">
        <v>0.10936889367816099</v>
      </c>
      <c r="L198">
        <v>29</v>
      </c>
      <c r="M198" t="s">
        <v>112</v>
      </c>
      <c r="N198">
        <v>0</v>
      </c>
      <c r="O198">
        <v>4507</v>
      </c>
      <c r="P198">
        <v>0</v>
      </c>
      <c r="Q198">
        <v>0</v>
      </c>
      <c r="R198">
        <v>0</v>
      </c>
      <c r="S198">
        <f>IF(R198&lt;&gt;"NA",R198,0)</f>
        <v>0</v>
      </c>
      <c r="T198">
        <f>K198*(24*L198)*H198*0.9</f>
        <v>0</v>
      </c>
      <c r="U198">
        <f>IF(T198&gt;0, T198-S198, 0)</f>
        <v>0</v>
      </c>
      <c r="V198" t="str">
        <f>INDEX('rate map'!A$1:E$327, MATCH(monthly_billed_solar!C198,'rate map'!D:D,0), 2)</f>
        <v>RS</v>
      </c>
      <c r="W198">
        <v>0</v>
      </c>
      <c r="X198">
        <v>0</v>
      </c>
      <c r="Y198">
        <v>0</v>
      </c>
    </row>
    <row r="199" spans="1:25" x14ac:dyDescent="0.35">
      <c r="A199">
        <v>2016</v>
      </c>
      <c r="B199">
        <v>3</v>
      </c>
      <c r="C199" t="s">
        <v>96</v>
      </c>
      <c r="D199" t="s">
        <v>97</v>
      </c>
      <c r="E199" t="s">
        <v>72</v>
      </c>
      <c r="F199" t="s">
        <v>28</v>
      </c>
      <c r="G199">
        <v>0</v>
      </c>
      <c r="H199">
        <v>0</v>
      </c>
      <c r="I199" t="s">
        <v>30</v>
      </c>
      <c r="J199" s="2">
        <v>42430</v>
      </c>
      <c r="K199">
        <v>0.10936889367816099</v>
      </c>
      <c r="L199">
        <v>29</v>
      </c>
      <c r="M199" t="s">
        <v>29</v>
      </c>
      <c r="N199" t="s">
        <v>29</v>
      </c>
      <c r="O199" t="s">
        <v>29</v>
      </c>
      <c r="P199" t="s">
        <v>29</v>
      </c>
      <c r="Q199" t="s">
        <v>29</v>
      </c>
      <c r="R199" t="s">
        <v>29</v>
      </c>
      <c r="S199">
        <f>IF(R199&lt;&gt;"NA",R199,0)</f>
        <v>0</v>
      </c>
      <c r="T199">
        <f>K199*(24*L199)*H199*0.9</f>
        <v>0</v>
      </c>
      <c r="U199">
        <f>IF(T199&gt;0, T199-S199, 0)</f>
        <v>0</v>
      </c>
      <c r="V199" t="str">
        <f>INDEX('rate map'!A$1:E$327, MATCH(monthly_billed_solar!C199,'rate map'!D:D,0), 2)</f>
        <v>TOD-Sec</v>
      </c>
      <c r="W199">
        <v>0</v>
      </c>
      <c r="X199">
        <v>0</v>
      </c>
      <c r="Y199">
        <v>0</v>
      </c>
    </row>
    <row r="200" spans="1:25" x14ac:dyDescent="0.35">
      <c r="A200">
        <v>2016</v>
      </c>
      <c r="B200">
        <v>3</v>
      </c>
      <c r="C200" t="s">
        <v>98</v>
      </c>
      <c r="D200" t="s">
        <v>99</v>
      </c>
      <c r="E200" t="s">
        <v>100</v>
      </c>
      <c r="F200" t="s">
        <v>60</v>
      </c>
      <c r="G200">
        <v>0</v>
      </c>
      <c r="H200">
        <v>0</v>
      </c>
      <c r="I200" t="s">
        <v>30</v>
      </c>
      <c r="J200" s="2">
        <v>42430</v>
      </c>
      <c r="K200">
        <v>0.10936889367816099</v>
      </c>
      <c r="L200">
        <v>29</v>
      </c>
      <c r="M200" t="s">
        <v>29</v>
      </c>
      <c r="N200" t="s">
        <v>29</v>
      </c>
      <c r="O200" t="s">
        <v>29</v>
      </c>
      <c r="P200" t="s">
        <v>29</v>
      </c>
      <c r="Q200" t="s">
        <v>29</v>
      </c>
      <c r="R200" t="s">
        <v>29</v>
      </c>
      <c r="S200">
        <f>IF(R200&lt;&gt;"NA",R200,0)</f>
        <v>0</v>
      </c>
      <c r="T200">
        <f>K200*(24*L200)*H200*0.9</f>
        <v>0</v>
      </c>
      <c r="U200">
        <f>IF(T200&gt;0, T200-S200, 0)</f>
        <v>0</v>
      </c>
      <c r="V200" t="str">
        <f>INDEX('rate map'!A$1:E$327, MATCH(monthly_billed_solar!C200,'rate map'!D:D,0), 2)</f>
        <v>PS-Sec</v>
      </c>
      <c r="W200">
        <v>0</v>
      </c>
      <c r="X200">
        <v>0</v>
      </c>
      <c r="Y200">
        <v>0</v>
      </c>
    </row>
    <row r="201" spans="1:25" x14ac:dyDescent="0.35">
      <c r="A201">
        <v>2012</v>
      </c>
      <c r="B201">
        <v>11</v>
      </c>
      <c r="C201" t="s">
        <v>104</v>
      </c>
      <c r="D201" t="s">
        <v>105</v>
      </c>
      <c r="E201" t="s">
        <v>49</v>
      </c>
      <c r="F201" t="s">
        <v>28</v>
      </c>
      <c r="G201">
        <v>0</v>
      </c>
      <c r="H201">
        <v>0</v>
      </c>
      <c r="I201" t="s">
        <v>164</v>
      </c>
      <c r="J201" s="2">
        <v>41214</v>
      </c>
      <c r="K201">
        <v>0.120570116487455</v>
      </c>
      <c r="L201">
        <v>31</v>
      </c>
      <c r="M201" t="s">
        <v>29</v>
      </c>
      <c r="N201" t="s">
        <v>29</v>
      </c>
      <c r="O201" t="s">
        <v>29</v>
      </c>
      <c r="P201" t="s">
        <v>29</v>
      </c>
      <c r="Q201" t="s">
        <v>29</v>
      </c>
      <c r="R201" t="s">
        <v>29</v>
      </c>
      <c r="S201">
        <f>IF(R201&lt;&gt;"NA",R201,0)</f>
        <v>0</v>
      </c>
      <c r="T201">
        <f>K201*(24*L201)*H201*0.9</f>
        <v>0</v>
      </c>
      <c r="U201">
        <f>IF(T201&gt;0, T201-S201, 0)</f>
        <v>0</v>
      </c>
      <c r="V201" t="str">
        <f>INDEX('rate map'!A$1:E$327, MATCH(monthly_billed_solar!C201,'rate map'!D:D,0), 2)</f>
        <v>GS3</v>
      </c>
      <c r="W201">
        <v>0</v>
      </c>
      <c r="X201">
        <v>0</v>
      </c>
      <c r="Y201">
        <v>0</v>
      </c>
    </row>
    <row r="202" spans="1:25" x14ac:dyDescent="0.35">
      <c r="A202">
        <v>2020</v>
      </c>
      <c r="B202">
        <v>3</v>
      </c>
      <c r="C202" t="s">
        <v>50</v>
      </c>
      <c r="D202" t="s">
        <v>51</v>
      </c>
      <c r="E202" t="s">
        <v>38</v>
      </c>
      <c r="F202" t="s">
        <v>28</v>
      </c>
      <c r="G202">
        <v>0</v>
      </c>
      <c r="H202">
        <v>0</v>
      </c>
      <c r="I202" t="s">
        <v>30</v>
      </c>
      <c r="J202" s="2">
        <v>43891</v>
      </c>
      <c r="K202">
        <v>0.12304729406130301</v>
      </c>
      <c r="L202">
        <v>29</v>
      </c>
      <c r="M202" t="s">
        <v>113</v>
      </c>
      <c r="N202">
        <v>0</v>
      </c>
      <c r="O202">
        <v>236639304</v>
      </c>
      <c r="P202">
        <v>0</v>
      </c>
      <c r="Q202">
        <v>0</v>
      </c>
      <c r="R202">
        <v>0</v>
      </c>
      <c r="S202">
        <f>IF(R202&lt;&gt;"NA",R202,0)</f>
        <v>0</v>
      </c>
      <c r="T202">
        <f>K202*(24*L202)*H202*0.9</f>
        <v>0</v>
      </c>
      <c r="U202">
        <f>IF(T202&gt;0, T202-S202, 0)</f>
        <v>0</v>
      </c>
      <c r="V202" t="str">
        <f>INDEX('rate map'!A$1:E$327, MATCH(monthly_billed_solar!C202,'rate map'!D:D,0), 2)</f>
        <v>RS</v>
      </c>
      <c r="W202">
        <v>0</v>
      </c>
      <c r="X202">
        <v>0</v>
      </c>
      <c r="Y202">
        <v>0</v>
      </c>
    </row>
    <row r="203" spans="1:25" x14ac:dyDescent="0.35">
      <c r="A203">
        <v>2020</v>
      </c>
      <c r="B203">
        <v>3</v>
      </c>
      <c r="C203" t="s">
        <v>52</v>
      </c>
      <c r="D203" t="s">
        <v>53</v>
      </c>
      <c r="E203" t="s">
        <v>34</v>
      </c>
      <c r="F203" t="s">
        <v>35</v>
      </c>
      <c r="G203">
        <v>0</v>
      </c>
      <c r="H203">
        <v>0</v>
      </c>
      <c r="I203" t="s">
        <v>30</v>
      </c>
      <c r="J203" s="2">
        <v>43891</v>
      </c>
      <c r="K203">
        <v>0.12304729406130301</v>
      </c>
      <c r="L203">
        <v>29</v>
      </c>
      <c r="M203" t="s">
        <v>113</v>
      </c>
      <c r="N203">
        <v>0</v>
      </c>
      <c r="O203">
        <v>283101278</v>
      </c>
      <c r="P203">
        <v>0</v>
      </c>
      <c r="Q203">
        <v>0</v>
      </c>
      <c r="R203">
        <v>0</v>
      </c>
      <c r="S203">
        <f>IF(R203&lt;&gt;"NA",R203,0)</f>
        <v>0</v>
      </c>
      <c r="T203">
        <f>K203*(24*L203)*H203*0.9</f>
        <v>0</v>
      </c>
      <c r="U203">
        <f>IF(T203&gt;0, T203-S203, 0)</f>
        <v>0</v>
      </c>
      <c r="V203" t="str">
        <f>INDEX('rate map'!A$1:E$327, MATCH(monthly_billed_solar!C203,'rate map'!D:D,0), 2)</f>
        <v>RS</v>
      </c>
      <c r="W203">
        <v>0</v>
      </c>
      <c r="X203">
        <v>0</v>
      </c>
      <c r="Y203">
        <v>0</v>
      </c>
    </row>
    <row r="204" spans="1:25" x14ac:dyDescent="0.35">
      <c r="A204">
        <v>2020</v>
      </c>
      <c r="B204">
        <v>3</v>
      </c>
      <c r="C204" t="s">
        <v>61</v>
      </c>
      <c r="D204" t="s">
        <v>62</v>
      </c>
      <c r="E204" t="s">
        <v>63</v>
      </c>
      <c r="F204" t="s">
        <v>60</v>
      </c>
      <c r="G204">
        <v>0</v>
      </c>
      <c r="H204">
        <v>0</v>
      </c>
      <c r="I204" t="s">
        <v>30</v>
      </c>
      <c r="J204" s="2">
        <v>43891</v>
      </c>
      <c r="K204">
        <v>0.12304729406130301</v>
      </c>
      <c r="L204">
        <v>29</v>
      </c>
      <c r="M204" t="s">
        <v>29</v>
      </c>
      <c r="N204" t="s">
        <v>29</v>
      </c>
      <c r="O204" t="s">
        <v>29</v>
      </c>
      <c r="P204" t="s">
        <v>29</v>
      </c>
      <c r="Q204" t="s">
        <v>29</v>
      </c>
      <c r="R204" t="s">
        <v>29</v>
      </c>
      <c r="S204">
        <f>IF(R204&lt;&gt;"NA",R204,0)</f>
        <v>0</v>
      </c>
      <c r="T204">
        <f>K204*(24*L204)*H204*0.9</f>
        <v>0</v>
      </c>
      <c r="U204">
        <f>IF(T204&gt;0, T204-S204, 0)</f>
        <v>0</v>
      </c>
      <c r="V204" t="str">
        <f>INDEX('rate map'!A$1:E$327, MATCH(monthly_billed_solar!C204,'rate map'!D:D,0), 2)</f>
        <v>GS1</v>
      </c>
      <c r="W204">
        <v>0</v>
      </c>
      <c r="X204">
        <v>0</v>
      </c>
      <c r="Y204">
        <v>0</v>
      </c>
    </row>
    <row r="205" spans="1:25" x14ac:dyDescent="0.35">
      <c r="A205">
        <v>2020</v>
      </c>
      <c r="B205">
        <v>3</v>
      </c>
      <c r="C205" t="s">
        <v>64</v>
      </c>
      <c r="D205" t="s">
        <v>65</v>
      </c>
      <c r="E205" t="s">
        <v>66</v>
      </c>
      <c r="F205" t="s">
        <v>28</v>
      </c>
      <c r="G205">
        <v>0</v>
      </c>
      <c r="H205">
        <v>0</v>
      </c>
      <c r="I205" t="s">
        <v>30</v>
      </c>
      <c r="J205" s="2">
        <v>43891</v>
      </c>
      <c r="K205">
        <v>0.12304729406130301</v>
      </c>
      <c r="L205">
        <v>29</v>
      </c>
      <c r="M205" t="s">
        <v>113</v>
      </c>
      <c r="N205">
        <v>0</v>
      </c>
      <c r="O205">
        <v>105606866</v>
      </c>
      <c r="P205">
        <v>0</v>
      </c>
      <c r="Q205">
        <v>0</v>
      </c>
      <c r="R205">
        <v>0</v>
      </c>
      <c r="S205">
        <f>IF(R205&lt;&gt;"NA",R205,0)</f>
        <v>0</v>
      </c>
      <c r="T205">
        <f>K205*(24*L205)*H205*0.9</f>
        <v>0</v>
      </c>
      <c r="U205">
        <f>IF(T205&gt;0, T205-S205, 0)</f>
        <v>0</v>
      </c>
      <c r="V205" t="str">
        <f>INDEX('rate map'!A$1:E$327, MATCH(monthly_billed_solar!C205,'rate map'!D:D,0), 2)</f>
        <v>PS-Sec</v>
      </c>
      <c r="W205">
        <v>0</v>
      </c>
      <c r="X205">
        <v>0</v>
      </c>
      <c r="Y205">
        <v>0</v>
      </c>
    </row>
    <row r="206" spans="1:25" x14ac:dyDescent="0.35">
      <c r="A206">
        <v>2020</v>
      </c>
      <c r="B206">
        <v>3</v>
      </c>
      <c r="C206" t="s">
        <v>67</v>
      </c>
      <c r="D206" t="s">
        <v>68</v>
      </c>
      <c r="E206" t="s">
        <v>69</v>
      </c>
      <c r="F206" t="s">
        <v>35</v>
      </c>
      <c r="G206">
        <v>0</v>
      </c>
      <c r="H206">
        <v>0</v>
      </c>
      <c r="I206" t="s">
        <v>30</v>
      </c>
      <c r="J206" s="2">
        <v>43891</v>
      </c>
      <c r="K206">
        <v>0.12304729406130301</v>
      </c>
      <c r="L206">
        <v>29</v>
      </c>
      <c r="M206" t="s">
        <v>29</v>
      </c>
      <c r="N206" t="s">
        <v>29</v>
      </c>
      <c r="O206" t="s">
        <v>29</v>
      </c>
      <c r="P206" t="s">
        <v>29</v>
      </c>
      <c r="Q206" t="s">
        <v>29</v>
      </c>
      <c r="R206" t="s">
        <v>29</v>
      </c>
      <c r="S206">
        <f>IF(R206&lt;&gt;"NA",R206,0)</f>
        <v>0</v>
      </c>
      <c r="T206">
        <f>K206*(24*L206)*H206*0.9</f>
        <v>0</v>
      </c>
      <c r="U206">
        <f>IF(T206&gt;0, T206-S206, 0)</f>
        <v>0</v>
      </c>
      <c r="V206" t="str">
        <f>INDEX('rate map'!A$1:E$327, MATCH(monthly_billed_solar!C206,'rate map'!D:D,0), 2)</f>
        <v>RTOD</v>
      </c>
      <c r="W206">
        <v>0</v>
      </c>
      <c r="X206">
        <v>0</v>
      </c>
      <c r="Y206">
        <v>0</v>
      </c>
    </row>
    <row r="207" spans="1:25" x14ac:dyDescent="0.35">
      <c r="A207">
        <v>2020</v>
      </c>
      <c r="B207">
        <v>3</v>
      </c>
      <c r="C207" t="s">
        <v>75</v>
      </c>
      <c r="D207" t="s">
        <v>76</v>
      </c>
      <c r="E207" t="s">
        <v>44</v>
      </c>
      <c r="F207" t="s">
        <v>35</v>
      </c>
      <c r="G207">
        <v>0</v>
      </c>
      <c r="H207">
        <v>0</v>
      </c>
      <c r="I207" t="s">
        <v>30</v>
      </c>
      <c r="J207" s="2">
        <v>43891</v>
      </c>
      <c r="K207">
        <v>0.12304729406130301</v>
      </c>
      <c r="L207">
        <v>29</v>
      </c>
      <c r="M207" t="s">
        <v>113</v>
      </c>
      <c r="N207">
        <v>0</v>
      </c>
      <c r="O207">
        <v>27106592</v>
      </c>
      <c r="P207">
        <v>0</v>
      </c>
      <c r="Q207">
        <v>0</v>
      </c>
      <c r="R207">
        <v>0</v>
      </c>
      <c r="S207">
        <f>IF(R207&lt;&gt;"NA",R207,0)</f>
        <v>0</v>
      </c>
      <c r="T207">
        <f>K207*(24*L207)*H207*0.9</f>
        <v>0</v>
      </c>
      <c r="U207">
        <f>IF(T207&gt;0, T207-S207, 0)</f>
        <v>0</v>
      </c>
      <c r="V207" t="str">
        <f>INDEX('rate map'!A$1:E$327, MATCH(monthly_billed_solar!C207,'rate map'!D:D,0), 2)</f>
        <v>GS1</v>
      </c>
      <c r="W207">
        <v>0</v>
      </c>
      <c r="X207">
        <v>0</v>
      </c>
      <c r="Y207">
        <v>0</v>
      </c>
    </row>
    <row r="208" spans="1:25" x14ac:dyDescent="0.35">
      <c r="A208">
        <v>2020</v>
      </c>
      <c r="B208">
        <v>3</v>
      </c>
      <c r="C208" t="s">
        <v>77</v>
      </c>
      <c r="D208" t="s">
        <v>78</v>
      </c>
      <c r="E208" t="s">
        <v>34</v>
      </c>
      <c r="F208" t="s">
        <v>35</v>
      </c>
      <c r="G208">
        <v>0</v>
      </c>
      <c r="H208">
        <v>0</v>
      </c>
      <c r="I208" t="s">
        <v>30</v>
      </c>
      <c r="J208" s="2">
        <v>43891</v>
      </c>
      <c r="K208">
        <v>0.12304729406130301</v>
      </c>
      <c r="L208">
        <v>29</v>
      </c>
      <c r="M208" t="s">
        <v>113</v>
      </c>
      <c r="N208">
        <v>0</v>
      </c>
      <c r="O208">
        <v>659719</v>
      </c>
      <c r="P208">
        <v>0</v>
      </c>
      <c r="Q208">
        <v>0</v>
      </c>
      <c r="R208">
        <v>0</v>
      </c>
      <c r="S208">
        <f>IF(R208&lt;&gt;"NA",R208,0)</f>
        <v>0</v>
      </c>
      <c r="T208">
        <f>K208*(24*L208)*H208*0.9</f>
        <v>0</v>
      </c>
      <c r="U208">
        <f>IF(T208&gt;0, T208-S208, 0)</f>
        <v>0</v>
      </c>
      <c r="V208" t="str">
        <f>INDEX('rate map'!A$1:E$327, MATCH(monthly_billed_solar!C208,'rate map'!D:D,0), 2)</f>
        <v>RS</v>
      </c>
      <c r="W208">
        <v>0</v>
      </c>
      <c r="X208">
        <v>0</v>
      </c>
      <c r="Y208">
        <v>0</v>
      </c>
    </row>
    <row r="209" spans="1:25" x14ac:dyDescent="0.35">
      <c r="A209">
        <v>2020</v>
      </c>
      <c r="B209">
        <v>3</v>
      </c>
      <c r="C209" t="s">
        <v>82</v>
      </c>
      <c r="D209" t="s">
        <v>83</v>
      </c>
      <c r="E209" t="s">
        <v>84</v>
      </c>
      <c r="F209" t="s">
        <v>28</v>
      </c>
      <c r="G209">
        <v>0</v>
      </c>
      <c r="H209">
        <v>0</v>
      </c>
      <c r="I209" t="s">
        <v>30</v>
      </c>
      <c r="J209" s="2">
        <v>43891</v>
      </c>
      <c r="K209">
        <v>0.12304729406130301</v>
      </c>
      <c r="L209">
        <v>29</v>
      </c>
      <c r="M209" t="s">
        <v>29</v>
      </c>
      <c r="N209" t="s">
        <v>29</v>
      </c>
      <c r="O209" t="s">
        <v>29</v>
      </c>
      <c r="P209" t="s">
        <v>29</v>
      </c>
      <c r="Q209" t="s">
        <v>29</v>
      </c>
      <c r="R209" t="s">
        <v>29</v>
      </c>
      <c r="S209">
        <f>IF(R209&lt;&gt;"NA",R209,0)</f>
        <v>0</v>
      </c>
      <c r="T209">
        <f>K209*(24*L209)*H209*0.9</f>
        <v>0</v>
      </c>
      <c r="U209">
        <f>IF(T209&gt;0, T209-S209, 0)</f>
        <v>0</v>
      </c>
      <c r="V209" t="str">
        <f>INDEX('rate map'!A$1:E$327, MATCH(monthly_billed_solar!C209,'rate map'!D:D,0), 2)</f>
        <v>AES</v>
      </c>
      <c r="W209">
        <v>0</v>
      </c>
      <c r="X209">
        <v>0</v>
      </c>
      <c r="Y209">
        <v>0</v>
      </c>
    </row>
    <row r="210" spans="1:25" x14ac:dyDescent="0.35">
      <c r="A210">
        <v>2020</v>
      </c>
      <c r="B210">
        <v>3</v>
      </c>
      <c r="C210" t="s">
        <v>85</v>
      </c>
      <c r="D210" t="s">
        <v>86</v>
      </c>
      <c r="E210" t="s">
        <v>38</v>
      </c>
      <c r="F210" t="s">
        <v>28</v>
      </c>
      <c r="G210">
        <v>0</v>
      </c>
      <c r="H210">
        <v>0</v>
      </c>
      <c r="I210" t="s">
        <v>30</v>
      </c>
      <c r="J210" s="2">
        <v>43891</v>
      </c>
      <c r="K210">
        <v>0.12304729406130301</v>
      </c>
      <c r="L210">
        <v>29</v>
      </c>
      <c r="M210" t="s">
        <v>113</v>
      </c>
      <c r="N210">
        <v>0</v>
      </c>
      <c r="O210">
        <v>285036444</v>
      </c>
      <c r="P210">
        <v>0</v>
      </c>
      <c r="Q210">
        <v>0</v>
      </c>
      <c r="R210">
        <v>0</v>
      </c>
      <c r="S210">
        <f>IF(R210&lt;&gt;"NA",R210,0)</f>
        <v>0</v>
      </c>
      <c r="T210">
        <f>K210*(24*L210)*H210*0.9</f>
        <v>0</v>
      </c>
      <c r="U210">
        <f>IF(T210&gt;0, T210-S210, 0)</f>
        <v>0</v>
      </c>
      <c r="V210" t="str">
        <f>INDEX('rate map'!A$1:E$327, MATCH(monthly_billed_solar!C210,'rate map'!D:D,0), 2)</f>
        <v>RS</v>
      </c>
      <c r="W210">
        <v>0</v>
      </c>
      <c r="X210">
        <v>0</v>
      </c>
      <c r="Y210">
        <v>0</v>
      </c>
    </row>
    <row r="211" spans="1:25" x14ac:dyDescent="0.35">
      <c r="A211">
        <v>2020</v>
      </c>
      <c r="B211">
        <v>3</v>
      </c>
      <c r="C211" t="s">
        <v>87</v>
      </c>
      <c r="D211" t="s">
        <v>76</v>
      </c>
      <c r="E211" t="s">
        <v>27</v>
      </c>
      <c r="F211" t="s">
        <v>28</v>
      </c>
      <c r="G211">
        <v>0</v>
      </c>
      <c r="H211">
        <v>0</v>
      </c>
      <c r="I211" t="s">
        <v>30</v>
      </c>
      <c r="J211" s="2">
        <v>43891</v>
      </c>
      <c r="K211">
        <v>0.12304729406130301</v>
      </c>
      <c r="L211">
        <v>29</v>
      </c>
      <c r="M211" t="s">
        <v>113</v>
      </c>
      <c r="N211">
        <v>0</v>
      </c>
      <c r="O211">
        <v>59835796</v>
      </c>
      <c r="P211">
        <v>0</v>
      </c>
      <c r="Q211">
        <v>0</v>
      </c>
      <c r="R211">
        <v>0</v>
      </c>
      <c r="S211">
        <f>IF(R211&lt;&gt;"NA",R211,0)</f>
        <v>0</v>
      </c>
      <c r="T211">
        <f>K211*(24*L211)*H211*0.9</f>
        <v>0</v>
      </c>
      <c r="U211">
        <f>IF(T211&gt;0, T211-S211, 0)</f>
        <v>0</v>
      </c>
      <c r="V211" t="str">
        <f>INDEX('rate map'!A$1:E$327, MATCH(monthly_billed_solar!C211,'rate map'!D:D,0), 2)</f>
        <v>GS1</v>
      </c>
      <c r="W211">
        <v>0</v>
      </c>
      <c r="X211">
        <v>0</v>
      </c>
      <c r="Y211">
        <v>0</v>
      </c>
    </row>
    <row r="212" spans="1:25" x14ac:dyDescent="0.35">
      <c r="A212">
        <v>2020</v>
      </c>
      <c r="B212">
        <v>3</v>
      </c>
      <c r="C212" t="s">
        <v>90</v>
      </c>
      <c r="D212" t="s">
        <v>51</v>
      </c>
      <c r="E212" t="s">
        <v>59</v>
      </c>
      <c r="F212" t="s">
        <v>60</v>
      </c>
      <c r="G212">
        <v>0</v>
      </c>
      <c r="H212">
        <v>0</v>
      </c>
      <c r="I212" t="s">
        <v>30</v>
      </c>
      <c r="J212" s="2">
        <v>43891</v>
      </c>
      <c r="K212">
        <v>0.12304729406130301</v>
      </c>
      <c r="L212">
        <v>29</v>
      </c>
      <c r="M212" t="s">
        <v>113</v>
      </c>
      <c r="N212">
        <v>0</v>
      </c>
      <c r="O212">
        <v>9896069</v>
      </c>
      <c r="P212">
        <v>0</v>
      </c>
      <c r="Q212">
        <v>0</v>
      </c>
      <c r="R212">
        <v>0</v>
      </c>
      <c r="S212">
        <f>IF(R212&lt;&gt;"NA",R212,0)</f>
        <v>0</v>
      </c>
      <c r="T212">
        <f>K212*(24*L212)*H212*0.9</f>
        <v>0</v>
      </c>
      <c r="U212">
        <f>IF(T212&gt;0, T212-S212, 0)</f>
        <v>0</v>
      </c>
      <c r="V212" t="str">
        <f>INDEX('rate map'!A$1:E$327, MATCH(monthly_billed_solar!C212,'rate map'!D:D,0), 2)</f>
        <v>RS</v>
      </c>
      <c r="W212">
        <v>0</v>
      </c>
      <c r="X212">
        <v>0</v>
      </c>
      <c r="Y212">
        <v>0</v>
      </c>
    </row>
    <row r="213" spans="1:25" x14ac:dyDescent="0.35">
      <c r="A213">
        <v>2012</v>
      </c>
      <c r="B213">
        <v>5</v>
      </c>
      <c r="C213" t="s">
        <v>50</v>
      </c>
      <c r="D213" t="s">
        <v>51</v>
      </c>
      <c r="E213" t="s">
        <v>38</v>
      </c>
      <c r="F213" t="s">
        <v>28</v>
      </c>
      <c r="G213">
        <v>0</v>
      </c>
      <c r="H213">
        <v>0</v>
      </c>
      <c r="I213" t="s">
        <v>114</v>
      </c>
      <c r="J213" s="2">
        <v>41030</v>
      </c>
      <c r="K213">
        <v>0.20643391203703701</v>
      </c>
      <c r="L213">
        <v>30</v>
      </c>
      <c r="M213" t="s">
        <v>115</v>
      </c>
      <c r="N213">
        <v>0</v>
      </c>
      <c r="O213">
        <v>189467513</v>
      </c>
      <c r="P213">
        <v>0</v>
      </c>
      <c r="Q213">
        <v>0</v>
      </c>
      <c r="R213">
        <v>0</v>
      </c>
      <c r="S213">
        <f>IF(R213&lt;&gt;"NA",R213,0)</f>
        <v>0</v>
      </c>
      <c r="T213">
        <f>K213*(24*L213)*H213*0.9</f>
        <v>0</v>
      </c>
      <c r="U213">
        <f>IF(T213&gt;0, T213-S213, 0)</f>
        <v>0</v>
      </c>
      <c r="V213" t="str">
        <f>INDEX('rate map'!A$1:E$327, MATCH(monthly_billed_solar!C213,'rate map'!D:D,0), 2)</f>
        <v>RS</v>
      </c>
      <c r="W213">
        <v>0</v>
      </c>
      <c r="X213">
        <v>0</v>
      </c>
      <c r="Y213">
        <v>0</v>
      </c>
    </row>
    <row r="214" spans="1:25" x14ac:dyDescent="0.35">
      <c r="A214">
        <v>2012</v>
      </c>
      <c r="B214">
        <v>5</v>
      </c>
      <c r="C214" t="s">
        <v>57</v>
      </c>
      <c r="D214" t="s">
        <v>58</v>
      </c>
      <c r="E214" t="s">
        <v>59</v>
      </c>
      <c r="F214" t="s">
        <v>60</v>
      </c>
      <c r="G214">
        <v>0</v>
      </c>
      <c r="H214">
        <v>0</v>
      </c>
      <c r="I214" t="s">
        <v>114</v>
      </c>
      <c r="J214" s="2">
        <v>41030</v>
      </c>
      <c r="K214">
        <v>0.20643391203703701</v>
      </c>
      <c r="L214">
        <v>30</v>
      </c>
      <c r="M214" t="s">
        <v>29</v>
      </c>
      <c r="N214" t="s">
        <v>29</v>
      </c>
      <c r="O214" t="s">
        <v>29</v>
      </c>
      <c r="P214" t="s">
        <v>29</v>
      </c>
      <c r="Q214" t="s">
        <v>29</v>
      </c>
      <c r="R214" t="s">
        <v>29</v>
      </c>
      <c r="S214">
        <f>IF(R214&lt;&gt;"NA",R214,0)</f>
        <v>0</v>
      </c>
      <c r="T214">
        <f>K214*(24*L214)*H214*0.9</f>
        <v>0</v>
      </c>
      <c r="U214">
        <f>IF(T214&gt;0, T214-S214, 0)</f>
        <v>0</v>
      </c>
      <c r="V214" t="str">
        <f>INDEX('rate map'!A$1:E$327, MATCH(monthly_billed_solar!C214,'rate map'!D:D,0), 2)</f>
        <v>RS</v>
      </c>
      <c r="W214">
        <v>0</v>
      </c>
      <c r="X214">
        <v>0</v>
      </c>
      <c r="Y214">
        <v>0</v>
      </c>
    </row>
    <row r="215" spans="1:25" x14ac:dyDescent="0.35">
      <c r="A215">
        <v>2012</v>
      </c>
      <c r="B215">
        <v>5</v>
      </c>
      <c r="C215" t="s">
        <v>61</v>
      </c>
      <c r="D215" t="s">
        <v>62</v>
      </c>
      <c r="E215" t="s">
        <v>63</v>
      </c>
      <c r="F215" t="s">
        <v>60</v>
      </c>
      <c r="G215">
        <v>0</v>
      </c>
      <c r="H215">
        <v>0</v>
      </c>
      <c r="I215" t="s">
        <v>114</v>
      </c>
      <c r="J215" s="2">
        <v>41030</v>
      </c>
      <c r="K215">
        <v>0.20643391203703701</v>
      </c>
      <c r="L215">
        <v>30</v>
      </c>
      <c r="M215" t="s">
        <v>29</v>
      </c>
      <c r="N215" t="s">
        <v>29</v>
      </c>
      <c r="O215" t="s">
        <v>29</v>
      </c>
      <c r="P215" t="s">
        <v>29</v>
      </c>
      <c r="Q215" t="s">
        <v>29</v>
      </c>
      <c r="R215" t="s">
        <v>29</v>
      </c>
      <c r="S215">
        <f>IF(R215&lt;&gt;"NA",R215,0)</f>
        <v>0</v>
      </c>
      <c r="T215">
        <f>K215*(24*L215)*H215*0.9</f>
        <v>0</v>
      </c>
      <c r="U215">
        <f>IF(T215&gt;0, T215-S215, 0)</f>
        <v>0</v>
      </c>
      <c r="V215" t="str">
        <f>INDEX('rate map'!A$1:E$327, MATCH(monthly_billed_solar!C215,'rate map'!D:D,0), 2)</f>
        <v>GS1</v>
      </c>
      <c r="W215">
        <v>0</v>
      </c>
      <c r="X215">
        <v>0</v>
      </c>
      <c r="Y215">
        <v>0</v>
      </c>
    </row>
    <row r="216" spans="1:25" x14ac:dyDescent="0.35">
      <c r="A216">
        <v>2012</v>
      </c>
      <c r="B216">
        <v>5</v>
      </c>
      <c r="C216" t="s">
        <v>64</v>
      </c>
      <c r="D216" t="s">
        <v>65</v>
      </c>
      <c r="E216" t="s">
        <v>66</v>
      </c>
      <c r="F216" t="s">
        <v>28</v>
      </c>
      <c r="G216">
        <v>0</v>
      </c>
      <c r="H216">
        <v>0</v>
      </c>
      <c r="I216" t="s">
        <v>114</v>
      </c>
      <c r="J216" s="2">
        <v>41030</v>
      </c>
      <c r="K216">
        <v>0.20643391203703701</v>
      </c>
      <c r="L216">
        <v>30</v>
      </c>
      <c r="M216" t="s">
        <v>29</v>
      </c>
      <c r="N216" t="s">
        <v>29</v>
      </c>
      <c r="O216" t="s">
        <v>29</v>
      </c>
      <c r="P216" t="s">
        <v>29</v>
      </c>
      <c r="Q216" t="s">
        <v>29</v>
      </c>
      <c r="R216" t="s">
        <v>29</v>
      </c>
      <c r="S216">
        <f>IF(R216&lt;&gt;"NA",R216,0)</f>
        <v>0</v>
      </c>
      <c r="T216">
        <f>K216*(24*L216)*H216*0.9</f>
        <v>0</v>
      </c>
      <c r="U216">
        <f>IF(T216&gt;0, T216-S216, 0)</f>
        <v>0</v>
      </c>
      <c r="V216" t="str">
        <f>INDEX('rate map'!A$1:E$327, MATCH(monthly_billed_solar!C216,'rate map'!D:D,0), 2)</f>
        <v>PS-Sec</v>
      </c>
      <c r="W216">
        <v>0</v>
      </c>
      <c r="X216">
        <v>0</v>
      </c>
      <c r="Y216">
        <v>0</v>
      </c>
    </row>
    <row r="217" spans="1:25" x14ac:dyDescent="0.35">
      <c r="A217">
        <v>2012</v>
      </c>
      <c r="B217">
        <v>5</v>
      </c>
      <c r="C217" t="s">
        <v>67</v>
      </c>
      <c r="D217" t="s">
        <v>68</v>
      </c>
      <c r="E217" t="s">
        <v>69</v>
      </c>
      <c r="F217" t="s">
        <v>35</v>
      </c>
      <c r="G217">
        <v>0</v>
      </c>
      <c r="H217">
        <v>0</v>
      </c>
      <c r="I217" t="s">
        <v>114</v>
      </c>
      <c r="J217" s="2">
        <v>41030</v>
      </c>
      <c r="K217">
        <v>0.20643391203703701</v>
      </c>
      <c r="L217">
        <v>30</v>
      </c>
      <c r="M217" t="s">
        <v>29</v>
      </c>
      <c r="N217" t="s">
        <v>29</v>
      </c>
      <c r="O217" t="s">
        <v>29</v>
      </c>
      <c r="P217" t="s">
        <v>29</v>
      </c>
      <c r="Q217" t="s">
        <v>29</v>
      </c>
      <c r="R217" t="s">
        <v>29</v>
      </c>
      <c r="S217">
        <f>IF(R217&lt;&gt;"NA",R217,0)</f>
        <v>0</v>
      </c>
      <c r="T217">
        <f>K217*(24*L217)*H217*0.9</f>
        <v>0</v>
      </c>
      <c r="U217">
        <f>IF(T217&gt;0, T217-S217, 0)</f>
        <v>0</v>
      </c>
      <c r="V217" t="str">
        <f>INDEX('rate map'!A$1:E$327, MATCH(monthly_billed_solar!C217,'rate map'!D:D,0), 2)</f>
        <v>RTOD</v>
      </c>
      <c r="W217">
        <v>0</v>
      </c>
      <c r="X217">
        <v>0</v>
      </c>
      <c r="Y217">
        <v>0</v>
      </c>
    </row>
    <row r="218" spans="1:25" x14ac:dyDescent="0.35">
      <c r="A218">
        <v>2012</v>
      </c>
      <c r="B218">
        <v>5</v>
      </c>
      <c r="C218" t="s">
        <v>70</v>
      </c>
      <c r="D218" t="s">
        <v>71</v>
      </c>
      <c r="E218" t="s">
        <v>72</v>
      </c>
      <c r="F218" t="s">
        <v>28</v>
      </c>
      <c r="G218">
        <v>0</v>
      </c>
      <c r="H218">
        <v>0</v>
      </c>
      <c r="I218" t="s">
        <v>114</v>
      </c>
      <c r="J218" s="2">
        <v>41030</v>
      </c>
      <c r="K218">
        <v>0.20643391203703701</v>
      </c>
      <c r="L218">
        <v>30</v>
      </c>
      <c r="M218" t="s">
        <v>29</v>
      </c>
      <c r="N218" t="s">
        <v>29</v>
      </c>
      <c r="O218" t="s">
        <v>29</v>
      </c>
      <c r="P218" t="s">
        <v>29</v>
      </c>
      <c r="Q218" t="s">
        <v>29</v>
      </c>
      <c r="R218" t="s">
        <v>29</v>
      </c>
      <c r="S218">
        <f>IF(R218&lt;&gt;"NA",R218,0)</f>
        <v>0</v>
      </c>
      <c r="T218">
        <f>K218*(24*L218)*H218*0.9</f>
        <v>0</v>
      </c>
      <c r="U218">
        <f>IF(T218&gt;0, T218-S218, 0)</f>
        <v>0</v>
      </c>
      <c r="V218" t="str">
        <f>INDEX('rate map'!A$1:E$327, MATCH(monthly_billed_solar!C218,'rate map'!D:D,0), 2)</f>
        <v>TOD-Sec</v>
      </c>
      <c r="W218">
        <v>0</v>
      </c>
      <c r="X218">
        <v>0</v>
      </c>
      <c r="Y218">
        <v>0</v>
      </c>
    </row>
    <row r="219" spans="1:25" x14ac:dyDescent="0.35">
      <c r="A219">
        <v>2012</v>
      </c>
      <c r="B219">
        <v>5</v>
      </c>
      <c r="C219" t="s">
        <v>73</v>
      </c>
      <c r="D219" t="s">
        <v>74</v>
      </c>
      <c r="E219" t="s">
        <v>66</v>
      </c>
      <c r="F219" t="s">
        <v>28</v>
      </c>
      <c r="G219">
        <v>0</v>
      </c>
      <c r="H219">
        <v>0</v>
      </c>
      <c r="I219" t="s">
        <v>114</v>
      </c>
      <c r="J219" s="2">
        <v>41030</v>
      </c>
      <c r="K219">
        <v>0.20643391203703701</v>
      </c>
      <c r="L219">
        <v>30</v>
      </c>
      <c r="M219" t="s">
        <v>115</v>
      </c>
      <c r="N219">
        <v>800</v>
      </c>
      <c r="O219">
        <v>25600</v>
      </c>
      <c r="P219">
        <v>0</v>
      </c>
      <c r="Q219">
        <v>0</v>
      </c>
      <c r="R219">
        <v>800</v>
      </c>
      <c r="S219">
        <f>IF(R219&lt;&gt;"NA",R219,0)</f>
        <v>800</v>
      </c>
      <c r="T219">
        <f>K219*(24*L219)*H219*0.9</f>
        <v>0</v>
      </c>
      <c r="U219">
        <f>IF(T219&gt;0, T219-S219, 0)</f>
        <v>0</v>
      </c>
      <c r="V219" t="str">
        <f>INDEX('rate map'!A$1:E$327, MATCH(monthly_billed_solar!C219,'rate map'!D:D,0), 2)</f>
        <v>PS-Sec</v>
      </c>
      <c r="W219">
        <v>0</v>
      </c>
      <c r="X219">
        <v>0</v>
      </c>
      <c r="Y219">
        <v>0</v>
      </c>
    </row>
    <row r="220" spans="1:25" x14ac:dyDescent="0.35">
      <c r="A220">
        <v>2012</v>
      </c>
      <c r="B220">
        <v>5</v>
      </c>
      <c r="C220" t="s">
        <v>75</v>
      </c>
      <c r="D220" t="s">
        <v>76</v>
      </c>
      <c r="E220" t="s">
        <v>44</v>
      </c>
      <c r="F220" t="s">
        <v>35</v>
      </c>
      <c r="G220">
        <v>0</v>
      </c>
      <c r="H220">
        <v>0</v>
      </c>
      <c r="I220" t="s">
        <v>114</v>
      </c>
      <c r="J220" s="2">
        <v>41030</v>
      </c>
      <c r="K220">
        <v>0.20643391203703701</v>
      </c>
      <c r="L220">
        <v>30</v>
      </c>
      <c r="M220" t="s">
        <v>29</v>
      </c>
      <c r="N220" t="s">
        <v>29</v>
      </c>
      <c r="O220" t="s">
        <v>29</v>
      </c>
      <c r="P220" t="s">
        <v>29</v>
      </c>
      <c r="Q220" t="s">
        <v>29</v>
      </c>
      <c r="R220" t="s">
        <v>29</v>
      </c>
      <c r="S220">
        <f>IF(R220&lt;&gt;"NA",R220,0)</f>
        <v>0</v>
      </c>
      <c r="T220">
        <f>K220*(24*L220)*H220*0.9</f>
        <v>0</v>
      </c>
      <c r="U220">
        <f>IF(T220&gt;0, T220-S220, 0)</f>
        <v>0</v>
      </c>
      <c r="V220" t="str">
        <f>INDEX('rate map'!A$1:E$327, MATCH(monthly_billed_solar!C220,'rate map'!D:D,0), 2)</f>
        <v>GS1</v>
      </c>
      <c r="W220">
        <v>0</v>
      </c>
      <c r="X220">
        <v>0</v>
      </c>
      <c r="Y220">
        <v>0</v>
      </c>
    </row>
    <row r="221" spans="1:25" x14ac:dyDescent="0.35">
      <c r="A221">
        <v>2012</v>
      </c>
      <c r="B221">
        <v>5</v>
      </c>
      <c r="C221" t="s">
        <v>77</v>
      </c>
      <c r="D221" t="s">
        <v>78</v>
      </c>
      <c r="E221" t="s">
        <v>34</v>
      </c>
      <c r="F221" t="s">
        <v>35</v>
      </c>
      <c r="G221">
        <v>0</v>
      </c>
      <c r="H221">
        <v>0</v>
      </c>
      <c r="I221" t="s">
        <v>114</v>
      </c>
      <c r="J221" s="2">
        <v>41030</v>
      </c>
      <c r="K221">
        <v>0.20643391203703701</v>
      </c>
      <c r="L221">
        <v>30</v>
      </c>
      <c r="M221" t="s">
        <v>115</v>
      </c>
      <c r="N221">
        <v>0</v>
      </c>
      <c r="O221">
        <v>860027</v>
      </c>
      <c r="P221">
        <v>0</v>
      </c>
      <c r="Q221">
        <v>0</v>
      </c>
      <c r="R221">
        <v>0</v>
      </c>
      <c r="S221">
        <f>IF(R221&lt;&gt;"NA",R221,0)</f>
        <v>0</v>
      </c>
      <c r="T221">
        <f>K221*(24*L221)*H221*0.9</f>
        <v>0</v>
      </c>
      <c r="U221">
        <f>IF(T221&gt;0, T221-S221, 0)</f>
        <v>0</v>
      </c>
      <c r="V221" t="str">
        <f>INDEX('rate map'!A$1:E$327, MATCH(monthly_billed_solar!C221,'rate map'!D:D,0), 2)</f>
        <v>RS</v>
      </c>
      <c r="W221">
        <v>0</v>
      </c>
      <c r="X221">
        <v>0</v>
      </c>
      <c r="Y221">
        <v>0</v>
      </c>
    </row>
    <row r="222" spans="1:25" x14ac:dyDescent="0.35">
      <c r="A222">
        <v>2012</v>
      </c>
      <c r="B222">
        <v>5</v>
      </c>
      <c r="C222" t="s">
        <v>79</v>
      </c>
      <c r="D222" t="s">
        <v>80</v>
      </c>
      <c r="E222" t="s">
        <v>81</v>
      </c>
      <c r="F222" t="s">
        <v>35</v>
      </c>
      <c r="G222">
        <v>0</v>
      </c>
      <c r="H222">
        <v>0</v>
      </c>
      <c r="I222" t="s">
        <v>114</v>
      </c>
      <c r="J222" s="2">
        <v>41030</v>
      </c>
      <c r="K222">
        <v>0.20643391203703701</v>
      </c>
      <c r="L222">
        <v>30</v>
      </c>
      <c r="M222" t="s">
        <v>29</v>
      </c>
      <c r="N222" t="s">
        <v>29</v>
      </c>
      <c r="O222" t="s">
        <v>29</v>
      </c>
      <c r="P222" t="s">
        <v>29</v>
      </c>
      <c r="Q222" t="s">
        <v>29</v>
      </c>
      <c r="R222" t="s">
        <v>29</v>
      </c>
      <c r="S222">
        <f>IF(R222&lt;&gt;"NA",R222,0)</f>
        <v>0</v>
      </c>
      <c r="T222">
        <f>K222*(24*L222)*H222*0.9</f>
        <v>0</v>
      </c>
      <c r="U222">
        <f>IF(T222&gt;0, T222-S222, 0)</f>
        <v>0</v>
      </c>
      <c r="V222" t="str">
        <f>INDEX('rate map'!A$1:E$327, MATCH(monthly_billed_solar!C222,'rate map'!D:D,0), 2)</f>
        <v>RTOD</v>
      </c>
      <c r="W222">
        <v>0</v>
      </c>
      <c r="X222">
        <v>0</v>
      </c>
      <c r="Y222">
        <v>0</v>
      </c>
    </row>
    <row r="223" spans="1:25" x14ac:dyDescent="0.35">
      <c r="A223">
        <v>2012</v>
      </c>
      <c r="B223">
        <v>5</v>
      </c>
      <c r="C223" t="s">
        <v>82</v>
      </c>
      <c r="D223" t="s">
        <v>83</v>
      </c>
      <c r="E223" t="s">
        <v>84</v>
      </c>
      <c r="F223" t="s">
        <v>28</v>
      </c>
      <c r="G223">
        <v>0</v>
      </c>
      <c r="H223">
        <v>0</v>
      </c>
      <c r="I223" t="s">
        <v>114</v>
      </c>
      <c r="J223" s="2">
        <v>41030</v>
      </c>
      <c r="K223">
        <v>0.20643391203703701</v>
      </c>
      <c r="L223">
        <v>30</v>
      </c>
      <c r="M223" t="s">
        <v>29</v>
      </c>
      <c r="N223" t="s">
        <v>29</v>
      </c>
      <c r="O223" t="s">
        <v>29</v>
      </c>
      <c r="P223" t="s">
        <v>29</v>
      </c>
      <c r="Q223" t="s">
        <v>29</v>
      </c>
      <c r="R223" t="s">
        <v>29</v>
      </c>
      <c r="S223">
        <f>IF(R223&lt;&gt;"NA",R223,0)</f>
        <v>0</v>
      </c>
      <c r="T223">
        <f>K223*(24*L223)*H223*0.9</f>
        <v>0</v>
      </c>
      <c r="U223">
        <f>IF(T223&gt;0, T223-S223, 0)</f>
        <v>0</v>
      </c>
      <c r="V223" t="str">
        <f>INDEX('rate map'!A$1:E$327, MATCH(monthly_billed_solar!C223,'rate map'!D:D,0), 2)</f>
        <v>AES</v>
      </c>
      <c r="W223">
        <v>0</v>
      </c>
      <c r="X223">
        <v>0</v>
      </c>
      <c r="Y223">
        <v>0</v>
      </c>
    </row>
    <row r="224" spans="1:25" x14ac:dyDescent="0.35">
      <c r="A224">
        <v>2012</v>
      </c>
      <c r="B224">
        <v>5</v>
      </c>
      <c r="C224" t="s">
        <v>85</v>
      </c>
      <c r="D224" t="s">
        <v>86</v>
      </c>
      <c r="E224" t="s">
        <v>38</v>
      </c>
      <c r="F224" t="s">
        <v>28</v>
      </c>
      <c r="G224">
        <v>0</v>
      </c>
      <c r="H224">
        <v>0</v>
      </c>
      <c r="I224" t="s">
        <v>114</v>
      </c>
      <c r="J224" s="2">
        <v>41030</v>
      </c>
      <c r="K224">
        <v>0.20643391203703701</v>
      </c>
      <c r="L224">
        <v>30</v>
      </c>
      <c r="M224" t="s">
        <v>115</v>
      </c>
      <c r="N224">
        <v>0</v>
      </c>
      <c r="O224">
        <v>189034313</v>
      </c>
      <c r="P224">
        <v>0</v>
      </c>
      <c r="Q224">
        <v>0</v>
      </c>
      <c r="R224">
        <v>0</v>
      </c>
      <c r="S224">
        <f>IF(R224&lt;&gt;"NA",R224,0)</f>
        <v>0</v>
      </c>
      <c r="T224">
        <f>K224*(24*L224)*H224*0.9</f>
        <v>0</v>
      </c>
      <c r="U224">
        <f>IF(T224&gt;0, T224-S224, 0)</f>
        <v>0</v>
      </c>
      <c r="V224" t="str">
        <f>INDEX('rate map'!A$1:E$327, MATCH(monthly_billed_solar!C224,'rate map'!D:D,0), 2)</f>
        <v>RS</v>
      </c>
      <c r="W224">
        <v>0</v>
      </c>
      <c r="X224">
        <v>0</v>
      </c>
      <c r="Y224">
        <v>0</v>
      </c>
    </row>
    <row r="225" spans="1:25" x14ac:dyDescent="0.35">
      <c r="A225">
        <v>2012</v>
      </c>
      <c r="B225">
        <v>5</v>
      </c>
      <c r="C225" t="s">
        <v>87</v>
      </c>
      <c r="D225" t="s">
        <v>76</v>
      </c>
      <c r="E225" t="s">
        <v>27</v>
      </c>
      <c r="F225" t="s">
        <v>28</v>
      </c>
      <c r="G225">
        <v>0</v>
      </c>
      <c r="H225">
        <v>0</v>
      </c>
      <c r="I225" t="s">
        <v>114</v>
      </c>
      <c r="J225" s="2">
        <v>41030</v>
      </c>
      <c r="K225">
        <v>0.20643391203703701</v>
      </c>
      <c r="L225">
        <v>30</v>
      </c>
      <c r="M225" t="s">
        <v>29</v>
      </c>
      <c r="N225" t="s">
        <v>29</v>
      </c>
      <c r="O225" t="s">
        <v>29</v>
      </c>
      <c r="P225" t="s">
        <v>29</v>
      </c>
      <c r="Q225" t="s">
        <v>29</v>
      </c>
      <c r="R225" t="s">
        <v>29</v>
      </c>
      <c r="S225">
        <f>IF(R225&lt;&gt;"NA",R225,0)</f>
        <v>0</v>
      </c>
      <c r="T225">
        <f>K225*(24*L225)*H225*0.9</f>
        <v>0</v>
      </c>
      <c r="U225">
        <f>IF(T225&gt;0, T225-S225, 0)</f>
        <v>0</v>
      </c>
      <c r="V225" t="str">
        <f>INDEX('rate map'!A$1:E$327, MATCH(monthly_billed_solar!C225,'rate map'!D:D,0), 2)</f>
        <v>GS1</v>
      </c>
      <c r="W225">
        <v>0</v>
      </c>
      <c r="X225">
        <v>0</v>
      </c>
      <c r="Y225">
        <v>0</v>
      </c>
    </row>
    <row r="226" spans="1:25" x14ac:dyDescent="0.35">
      <c r="A226">
        <v>2012</v>
      </c>
      <c r="B226">
        <v>5</v>
      </c>
      <c r="C226" t="s">
        <v>90</v>
      </c>
      <c r="D226" t="s">
        <v>51</v>
      </c>
      <c r="E226" t="s">
        <v>59</v>
      </c>
      <c r="F226" t="s">
        <v>60</v>
      </c>
      <c r="G226">
        <v>0</v>
      </c>
      <c r="H226">
        <v>0</v>
      </c>
      <c r="I226" t="s">
        <v>114</v>
      </c>
      <c r="J226" s="2">
        <v>41030</v>
      </c>
      <c r="K226">
        <v>0.20643391203703701</v>
      </c>
      <c r="L226">
        <v>30</v>
      </c>
      <c r="M226" t="s">
        <v>115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f>IF(R226&lt;&gt;"NA",R226,0)</f>
        <v>0</v>
      </c>
      <c r="T226">
        <f>K226*(24*L226)*H226*0.9</f>
        <v>0</v>
      </c>
      <c r="U226">
        <f>IF(T226&gt;0, T226-S226, 0)</f>
        <v>0</v>
      </c>
      <c r="V226" t="str">
        <f>INDEX('rate map'!A$1:E$327, MATCH(monthly_billed_solar!C226,'rate map'!D:D,0), 2)</f>
        <v>RS</v>
      </c>
      <c r="W226">
        <v>0</v>
      </c>
      <c r="X226">
        <v>0</v>
      </c>
      <c r="Y226">
        <v>0</v>
      </c>
    </row>
    <row r="227" spans="1:25" x14ac:dyDescent="0.35">
      <c r="A227">
        <v>2012</v>
      </c>
      <c r="B227">
        <v>5</v>
      </c>
      <c r="C227" t="s">
        <v>91</v>
      </c>
      <c r="D227" t="s">
        <v>80</v>
      </c>
      <c r="E227" t="s">
        <v>92</v>
      </c>
      <c r="F227" t="s">
        <v>28</v>
      </c>
      <c r="G227">
        <v>0</v>
      </c>
      <c r="H227">
        <v>0</v>
      </c>
      <c r="I227" t="s">
        <v>114</v>
      </c>
      <c r="J227" s="2">
        <v>41030</v>
      </c>
      <c r="K227">
        <v>0.20643391203703701</v>
      </c>
      <c r="L227">
        <v>30</v>
      </c>
      <c r="M227" t="s">
        <v>29</v>
      </c>
      <c r="N227" t="s">
        <v>29</v>
      </c>
      <c r="O227" t="s">
        <v>29</v>
      </c>
      <c r="P227" t="s">
        <v>29</v>
      </c>
      <c r="Q227" t="s">
        <v>29</v>
      </c>
      <c r="R227" t="s">
        <v>29</v>
      </c>
      <c r="S227">
        <f>IF(R227&lt;&gt;"NA",R227,0)</f>
        <v>0</v>
      </c>
      <c r="T227">
        <f>K227*(24*L227)*H227*0.9</f>
        <v>0</v>
      </c>
      <c r="U227">
        <f>IF(T227&gt;0, T227-S227, 0)</f>
        <v>0</v>
      </c>
      <c r="V227" t="str">
        <f>INDEX('rate map'!A$1:E$327, MATCH(monthly_billed_solar!C227,'rate map'!D:D,0), 2)</f>
        <v>RTOD</v>
      </c>
      <c r="W227">
        <v>0</v>
      </c>
      <c r="X227">
        <v>0</v>
      </c>
      <c r="Y227">
        <v>0</v>
      </c>
    </row>
    <row r="228" spans="1:25" x14ac:dyDescent="0.35">
      <c r="A228">
        <v>2012</v>
      </c>
      <c r="B228">
        <v>5</v>
      </c>
      <c r="C228" t="s">
        <v>96</v>
      </c>
      <c r="D228" t="s">
        <v>97</v>
      </c>
      <c r="E228" t="s">
        <v>72</v>
      </c>
      <c r="F228" t="s">
        <v>28</v>
      </c>
      <c r="G228">
        <v>0</v>
      </c>
      <c r="H228">
        <v>0</v>
      </c>
      <c r="I228" t="s">
        <v>114</v>
      </c>
      <c r="J228" s="2">
        <v>41030</v>
      </c>
      <c r="K228">
        <v>0.20643391203703701</v>
      </c>
      <c r="L228">
        <v>30</v>
      </c>
      <c r="M228" t="s">
        <v>29</v>
      </c>
      <c r="N228" t="s">
        <v>29</v>
      </c>
      <c r="O228" t="s">
        <v>29</v>
      </c>
      <c r="P228" t="s">
        <v>29</v>
      </c>
      <c r="Q228" t="s">
        <v>29</v>
      </c>
      <c r="R228" t="s">
        <v>29</v>
      </c>
      <c r="S228">
        <f>IF(R228&lt;&gt;"NA",R228,0)</f>
        <v>0</v>
      </c>
      <c r="T228">
        <f>K228*(24*L228)*H228*0.9</f>
        <v>0</v>
      </c>
      <c r="U228">
        <f>IF(T228&gt;0, T228-S228, 0)</f>
        <v>0</v>
      </c>
      <c r="V228" t="str">
        <f>INDEX('rate map'!A$1:E$327, MATCH(monthly_billed_solar!C228,'rate map'!D:D,0), 2)</f>
        <v>TOD-Sec</v>
      </c>
      <c r="W228">
        <v>0</v>
      </c>
      <c r="X228">
        <v>0</v>
      </c>
      <c r="Y228">
        <v>0</v>
      </c>
    </row>
    <row r="229" spans="1:25" x14ac:dyDescent="0.35">
      <c r="A229">
        <v>2012</v>
      </c>
      <c r="B229">
        <v>5</v>
      </c>
      <c r="C229" t="s">
        <v>98</v>
      </c>
      <c r="D229" t="s">
        <v>99</v>
      </c>
      <c r="E229" t="s">
        <v>100</v>
      </c>
      <c r="F229" t="s">
        <v>60</v>
      </c>
      <c r="G229">
        <v>0</v>
      </c>
      <c r="H229">
        <v>0</v>
      </c>
      <c r="I229" t="s">
        <v>114</v>
      </c>
      <c r="J229" s="2">
        <v>41030</v>
      </c>
      <c r="K229">
        <v>0.20643391203703701</v>
      </c>
      <c r="L229">
        <v>30</v>
      </c>
      <c r="M229" t="s">
        <v>29</v>
      </c>
      <c r="N229" t="s">
        <v>29</v>
      </c>
      <c r="O229" t="s">
        <v>29</v>
      </c>
      <c r="P229" t="s">
        <v>29</v>
      </c>
      <c r="Q229" t="s">
        <v>29</v>
      </c>
      <c r="R229" t="s">
        <v>29</v>
      </c>
      <c r="S229">
        <f>IF(R229&lt;&gt;"NA",R229,0)</f>
        <v>0</v>
      </c>
      <c r="T229">
        <f>K229*(24*L229)*H229*0.9</f>
        <v>0</v>
      </c>
      <c r="U229">
        <f>IF(T229&gt;0, T229-S229, 0)</f>
        <v>0</v>
      </c>
      <c r="V229" t="str">
        <f>INDEX('rate map'!A$1:E$327, MATCH(monthly_billed_solar!C229,'rate map'!D:D,0), 2)</f>
        <v>PS-Sec</v>
      </c>
      <c r="W229">
        <v>0</v>
      </c>
      <c r="X229">
        <v>0</v>
      </c>
      <c r="Y229">
        <v>0</v>
      </c>
    </row>
    <row r="230" spans="1:25" x14ac:dyDescent="0.35">
      <c r="A230">
        <v>2012</v>
      </c>
      <c r="B230">
        <v>5</v>
      </c>
      <c r="C230" t="s">
        <v>101</v>
      </c>
      <c r="D230" t="s">
        <v>102</v>
      </c>
      <c r="E230" t="s">
        <v>103</v>
      </c>
      <c r="F230" t="s">
        <v>28</v>
      </c>
      <c r="G230">
        <v>0</v>
      </c>
      <c r="H230">
        <v>0</v>
      </c>
      <c r="I230" t="s">
        <v>114</v>
      </c>
      <c r="J230" s="2">
        <v>41030</v>
      </c>
      <c r="K230">
        <v>0.20643391203703701</v>
      </c>
      <c r="L230">
        <v>30</v>
      </c>
      <c r="M230" t="s">
        <v>29</v>
      </c>
      <c r="N230" t="s">
        <v>29</v>
      </c>
      <c r="O230" t="s">
        <v>29</v>
      </c>
      <c r="P230" t="s">
        <v>29</v>
      </c>
      <c r="Q230" t="s">
        <v>29</v>
      </c>
      <c r="R230" t="s">
        <v>29</v>
      </c>
      <c r="S230">
        <f>IF(R230&lt;&gt;"NA",R230,0)</f>
        <v>0</v>
      </c>
      <c r="T230">
        <f>K230*(24*L230)*H230*0.9</f>
        <v>0</v>
      </c>
      <c r="U230">
        <f>IF(T230&gt;0, T230-S230, 0)</f>
        <v>0</v>
      </c>
      <c r="V230" t="str">
        <f>INDEX('rate map'!A$1:E$327, MATCH(monthly_billed_solar!C230,'rate map'!D:D,0), 2)</f>
        <v>TOD-Pri</v>
      </c>
      <c r="W230">
        <v>0</v>
      </c>
      <c r="X230">
        <v>0</v>
      </c>
      <c r="Y230">
        <v>0</v>
      </c>
    </row>
    <row r="231" spans="1:25" x14ac:dyDescent="0.35">
      <c r="A231">
        <v>2012</v>
      </c>
      <c r="B231">
        <v>7</v>
      </c>
      <c r="C231" t="s">
        <v>50</v>
      </c>
      <c r="D231" t="s">
        <v>51</v>
      </c>
      <c r="E231" t="s">
        <v>38</v>
      </c>
      <c r="F231" t="s">
        <v>28</v>
      </c>
      <c r="G231">
        <v>0</v>
      </c>
      <c r="H231">
        <v>0</v>
      </c>
      <c r="I231" t="s">
        <v>116</v>
      </c>
      <c r="J231" s="2">
        <v>41091</v>
      </c>
      <c r="K231">
        <v>0.27524212962963002</v>
      </c>
      <c r="L231">
        <v>30</v>
      </c>
      <c r="M231" t="s">
        <v>117</v>
      </c>
      <c r="N231">
        <v>0</v>
      </c>
      <c r="O231">
        <v>336645639</v>
      </c>
      <c r="P231">
        <v>0</v>
      </c>
      <c r="Q231">
        <v>0</v>
      </c>
      <c r="R231">
        <v>0</v>
      </c>
      <c r="S231">
        <f>IF(R231&lt;&gt;"NA",R231,0)</f>
        <v>0</v>
      </c>
      <c r="T231">
        <f>K231*(24*L231)*H231*0.9</f>
        <v>0</v>
      </c>
      <c r="U231">
        <f>IF(T231&gt;0, T231-S231, 0)</f>
        <v>0</v>
      </c>
      <c r="V231" t="str">
        <f>INDEX('rate map'!A$1:E$327, MATCH(monthly_billed_solar!C231,'rate map'!D:D,0), 2)</f>
        <v>RS</v>
      </c>
      <c r="W231">
        <v>0</v>
      </c>
      <c r="X231">
        <v>0</v>
      </c>
      <c r="Y231">
        <v>0</v>
      </c>
    </row>
    <row r="232" spans="1:25" x14ac:dyDescent="0.35">
      <c r="A232">
        <v>2012</v>
      </c>
      <c r="B232">
        <v>7</v>
      </c>
      <c r="C232" t="s">
        <v>57</v>
      </c>
      <c r="D232" t="s">
        <v>58</v>
      </c>
      <c r="E232" t="s">
        <v>59</v>
      </c>
      <c r="F232" t="s">
        <v>60</v>
      </c>
      <c r="G232">
        <v>0</v>
      </c>
      <c r="H232">
        <v>0</v>
      </c>
      <c r="I232" t="s">
        <v>116</v>
      </c>
      <c r="J232" s="2">
        <v>41091</v>
      </c>
      <c r="K232">
        <v>0.27524212962963002</v>
      </c>
      <c r="L232">
        <v>30</v>
      </c>
      <c r="M232" t="s">
        <v>29</v>
      </c>
      <c r="N232" t="s">
        <v>29</v>
      </c>
      <c r="O232" t="s">
        <v>29</v>
      </c>
      <c r="P232" t="s">
        <v>29</v>
      </c>
      <c r="Q232" t="s">
        <v>29</v>
      </c>
      <c r="R232" t="s">
        <v>29</v>
      </c>
      <c r="S232">
        <f>IF(R232&lt;&gt;"NA",R232,0)</f>
        <v>0</v>
      </c>
      <c r="T232">
        <f>K232*(24*L232)*H232*0.9</f>
        <v>0</v>
      </c>
      <c r="U232">
        <f>IF(T232&gt;0, T232-S232, 0)</f>
        <v>0</v>
      </c>
      <c r="V232" t="str">
        <f>INDEX('rate map'!A$1:E$327, MATCH(monthly_billed_solar!C232,'rate map'!D:D,0), 2)</f>
        <v>RS</v>
      </c>
      <c r="W232">
        <v>0</v>
      </c>
      <c r="X232">
        <v>0</v>
      </c>
      <c r="Y232">
        <v>0</v>
      </c>
    </row>
    <row r="233" spans="1:25" x14ac:dyDescent="0.35">
      <c r="A233">
        <v>2012</v>
      </c>
      <c r="B233">
        <v>7</v>
      </c>
      <c r="C233" t="s">
        <v>61</v>
      </c>
      <c r="D233" t="s">
        <v>62</v>
      </c>
      <c r="E233" t="s">
        <v>63</v>
      </c>
      <c r="F233" t="s">
        <v>60</v>
      </c>
      <c r="G233">
        <v>0</v>
      </c>
      <c r="H233">
        <v>0</v>
      </c>
      <c r="I233" t="s">
        <v>116</v>
      </c>
      <c r="J233" s="2">
        <v>41091</v>
      </c>
      <c r="K233">
        <v>0.27524212962963002</v>
      </c>
      <c r="L233">
        <v>30</v>
      </c>
      <c r="M233" t="s">
        <v>29</v>
      </c>
      <c r="N233" t="s">
        <v>29</v>
      </c>
      <c r="O233" t="s">
        <v>29</v>
      </c>
      <c r="P233" t="s">
        <v>29</v>
      </c>
      <c r="Q233" t="s">
        <v>29</v>
      </c>
      <c r="R233" t="s">
        <v>29</v>
      </c>
      <c r="S233">
        <f>IF(R233&lt;&gt;"NA",R233,0)</f>
        <v>0</v>
      </c>
      <c r="T233">
        <f>K233*(24*L233)*H233*0.9</f>
        <v>0</v>
      </c>
      <c r="U233">
        <f>IF(T233&gt;0, T233-S233, 0)</f>
        <v>0</v>
      </c>
      <c r="V233" t="str">
        <f>INDEX('rate map'!A$1:E$327, MATCH(monthly_billed_solar!C233,'rate map'!D:D,0), 2)</f>
        <v>GS1</v>
      </c>
      <c r="W233">
        <v>0</v>
      </c>
      <c r="X233">
        <v>0</v>
      </c>
      <c r="Y233">
        <v>0</v>
      </c>
    </row>
    <row r="234" spans="1:25" x14ac:dyDescent="0.35">
      <c r="A234">
        <v>2012</v>
      </c>
      <c r="B234">
        <v>7</v>
      </c>
      <c r="C234" t="s">
        <v>64</v>
      </c>
      <c r="D234" t="s">
        <v>65</v>
      </c>
      <c r="E234" t="s">
        <v>66</v>
      </c>
      <c r="F234" t="s">
        <v>28</v>
      </c>
      <c r="G234">
        <v>0</v>
      </c>
      <c r="H234">
        <v>0</v>
      </c>
      <c r="I234" t="s">
        <v>116</v>
      </c>
      <c r="J234" s="2">
        <v>41091</v>
      </c>
      <c r="K234">
        <v>0.27524212962963002</v>
      </c>
      <c r="L234">
        <v>30</v>
      </c>
      <c r="M234" t="s">
        <v>29</v>
      </c>
      <c r="N234" t="s">
        <v>29</v>
      </c>
      <c r="O234" t="s">
        <v>29</v>
      </c>
      <c r="P234" t="s">
        <v>29</v>
      </c>
      <c r="Q234" t="s">
        <v>29</v>
      </c>
      <c r="R234" t="s">
        <v>29</v>
      </c>
      <c r="S234">
        <f>IF(R234&lt;&gt;"NA",R234,0)</f>
        <v>0</v>
      </c>
      <c r="T234">
        <f>K234*(24*L234)*H234*0.9</f>
        <v>0</v>
      </c>
      <c r="U234">
        <f>IF(T234&gt;0, T234-S234, 0)</f>
        <v>0</v>
      </c>
      <c r="V234" t="str">
        <f>INDEX('rate map'!A$1:E$327, MATCH(monthly_billed_solar!C234,'rate map'!D:D,0), 2)</f>
        <v>PS-Sec</v>
      </c>
      <c r="W234">
        <v>0</v>
      </c>
      <c r="X234">
        <v>0</v>
      </c>
      <c r="Y234">
        <v>0</v>
      </c>
    </row>
    <row r="235" spans="1:25" x14ac:dyDescent="0.35">
      <c r="A235">
        <v>2012</v>
      </c>
      <c r="B235">
        <v>7</v>
      </c>
      <c r="C235" t="s">
        <v>67</v>
      </c>
      <c r="D235" t="s">
        <v>68</v>
      </c>
      <c r="E235" t="s">
        <v>69</v>
      </c>
      <c r="F235" t="s">
        <v>35</v>
      </c>
      <c r="G235">
        <v>0</v>
      </c>
      <c r="H235">
        <v>0</v>
      </c>
      <c r="I235" t="s">
        <v>116</v>
      </c>
      <c r="J235" s="2">
        <v>41091</v>
      </c>
      <c r="K235">
        <v>0.27524212962963002</v>
      </c>
      <c r="L235">
        <v>30</v>
      </c>
      <c r="M235" t="s">
        <v>29</v>
      </c>
      <c r="N235" t="s">
        <v>29</v>
      </c>
      <c r="O235" t="s">
        <v>29</v>
      </c>
      <c r="P235" t="s">
        <v>29</v>
      </c>
      <c r="Q235" t="s">
        <v>29</v>
      </c>
      <c r="R235" t="s">
        <v>29</v>
      </c>
      <c r="S235">
        <f>IF(R235&lt;&gt;"NA",R235,0)</f>
        <v>0</v>
      </c>
      <c r="T235">
        <f>K235*(24*L235)*H235*0.9</f>
        <v>0</v>
      </c>
      <c r="U235">
        <f>IF(T235&gt;0, T235-S235, 0)</f>
        <v>0</v>
      </c>
      <c r="V235" t="str">
        <f>INDEX('rate map'!A$1:E$327, MATCH(monthly_billed_solar!C235,'rate map'!D:D,0), 2)</f>
        <v>RTOD</v>
      </c>
      <c r="W235">
        <v>0</v>
      </c>
      <c r="X235">
        <v>0</v>
      </c>
      <c r="Y235">
        <v>0</v>
      </c>
    </row>
    <row r="236" spans="1:25" x14ac:dyDescent="0.35">
      <c r="A236">
        <v>2012</v>
      </c>
      <c r="B236">
        <v>7</v>
      </c>
      <c r="C236" t="s">
        <v>70</v>
      </c>
      <c r="D236" t="s">
        <v>71</v>
      </c>
      <c r="E236" t="s">
        <v>72</v>
      </c>
      <c r="F236" t="s">
        <v>28</v>
      </c>
      <c r="G236">
        <v>0</v>
      </c>
      <c r="H236">
        <v>0</v>
      </c>
      <c r="I236" t="s">
        <v>116</v>
      </c>
      <c r="J236" s="2">
        <v>41091</v>
      </c>
      <c r="K236">
        <v>0.27524212962963002</v>
      </c>
      <c r="L236">
        <v>30</v>
      </c>
      <c r="M236" t="s">
        <v>29</v>
      </c>
      <c r="N236" t="s">
        <v>29</v>
      </c>
      <c r="O236" t="s">
        <v>29</v>
      </c>
      <c r="P236" t="s">
        <v>29</v>
      </c>
      <c r="Q236" t="s">
        <v>29</v>
      </c>
      <c r="R236" t="s">
        <v>29</v>
      </c>
      <c r="S236">
        <f>IF(R236&lt;&gt;"NA",R236,0)</f>
        <v>0</v>
      </c>
      <c r="T236">
        <f>K236*(24*L236)*H236*0.9</f>
        <v>0</v>
      </c>
      <c r="U236">
        <f>IF(T236&gt;0, T236-S236, 0)</f>
        <v>0</v>
      </c>
      <c r="V236" t="str">
        <f>INDEX('rate map'!A$1:E$327, MATCH(monthly_billed_solar!C236,'rate map'!D:D,0), 2)</f>
        <v>TOD-Sec</v>
      </c>
      <c r="W236">
        <v>0</v>
      </c>
      <c r="X236">
        <v>0</v>
      </c>
      <c r="Y236">
        <v>0</v>
      </c>
    </row>
    <row r="237" spans="1:25" x14ac:dyDescent="0.35">
      <c r="A237">
        <v>2012</v>
      </c>
      <c r="B237">
        <v>7</v>
      </c>
      <c r="C237" t="s">
        <v>75</v>
      </c>
      <c r="D237" t="s">
        <v>76</v>
      </c>
      <c r="E237" t="s">
        <v>44</v>
      </c>
      <c r="F237" t="s">
        <v>35</v>
      </c>
      <c r="G237">
        <v>0</v>
      </c>
      <c r="H237">
        <v>0</v>
      </c>
      <c r="I237" t="s">
        <v>116</v>
      </c>
      <c r="J237" s="2">
        <v>41091</v>
      </c>
      <c r="K237">
        <v>0.27524212962963002</v>
      </c>
      <c r="L237">
        <v>30</v>
      </c>
      <c r="M237" t="s">
        <v>29</v>
      </c>
      <c r="N237" t="s">
        <v>29</v>
      </c>
      <c r="O237" t="s">
        <v>29</v>
      </c>
      <c r="P237" t="s">
        <v>29</v>
      </c>
      <c r="Q237" t="s">
        <v>29</v>
      </c>
      <c r="R237" t="s">
        <v>29</v>
      </c>
      <c r="S237">
        <f>IF(R237&lt;&gt;"NA",R237,0)</f>
        <v>0</v>
      </c>
      <c r="T237">
        <f>K237*(24*L237)*H237*0.9</f>
        <v>0</v>
      </c>
      <c r="U237">
        <f>IF(T237&gt;0, T237-S237, 0)</f>
        <v>0</v>
      </c>
      <c r="V237" t="str">
        <f>INDEX('rate map'!A$1:E$327, MATCH(monthly_billed_solar!C237,'rate map'!D:D,0), 2)</f>
        <v>GS1</v>
      </c>
      <c r="W237">
        <v>0</v>
      </c>
      <c r="X237">
        <v>0</v>
      </c>
      <c r="Y237">
        <v>0</v>
      </c>
    </row>
    <row r="238" spans="1:25" x14ac:dyDescent="0.35">
      <c r="A238">
        <v>2012</v>
      </c>
      <c r="B238">
        <v>7</v>
      </c>
      <c r="C238" t="s">
        <v>77</v>
      </c>
      <c r="D238" t="s">
        <v>78</v>
      </c>
      <c r="E238" t="s">
        <v>34</v>
      </c>
      <c r="F238" t="s">
        <v>35</v>
      </c>
      <c r="G238">
        <v>0</v>
      </c>
      <c r="H238">
        <v>0</v>
      </c>
      <c r="I238" t="s">
        <v>116</v>
      </c>
      <c r="J238" s="2">
        <v>41091</v>
      </c>
      <c r="K238">
        <v>0.27524212962963002</v>
      </c>
      <c r="L238">
        <v>30</v>
      </c>
      <c r="M238" t="s">
        <v>117</v>
      </c>
      <c r="N238">
        <v>0</v>
      </c>
      <c r="O238">
        <v>803699</v>
      </c>
      <c r="P238">
        <v>0</v>
      </c>
      <c r="Q238">
        <v>0</v>
      </c>
      <c r="R238">
        <v>0</v>
      </c>
      <c r="S238">
        <f>IF(R238&lt;&gt;"NA",R238,0)</f>
        <v>0</v>
      </c>
      <c r="T238">
        <f>K238*(24*L238)*H238*0.9</f>
        <v>0</v>
      </c>
      <c r="U238">
        <f>IF(T238&gt;0, T238-S238, 0)</f>
        <v>0</v>
      </c>
      <c r="V238" t="str">
        <f>INDEX('rate map'!A$1:E$327, MATCH(monthly_billed_solar!C238,'rate map'!D:D,0), 2)</f>
        <v>RS</v>
      </c>
      <c r="W238">
        <v>0</v>
      </c>
      <c r="X238">
        <v>0</v>
      </c>
      <c r="Y238">
        <v>0</v>
      </c>
    </row>
    <row r="239" spans="1:25" x14ac:dyDescent="0.35">
      <c r="A239">
        <v>2012</v>
      </c>
      <c r="B239">
        <v>7</v>
      </c>
      <c r="C239" t="s">
        <v>79</v>
      </c>
      <c r="D239" t="s">
        <v>80</v>
      </c>
      <c r="E239" t="s">
        <v>81</v>
      </c>
      <c r="F239" t="s">
        <v>35</v>
      </c>
      <c r="G239">
        <v>0</v>
      </c>
      <c r="H239">
        <v>0</v>
      </c>
      <c r="I239" t="s">
        <v>116</v>
      </c>
      <c r="J239" s="2">
        <v>41091</v>
      </c>
      <c r="K239">
        <v>0.27524212962963002</v>
      </c>
      <c r="L239">
        <v>30</v>
      </c>
      <c r="M239" t="s">
        <v>29</v>
      </c>
      <c r="N239" t="s">
        <v>29</v>
      </c>
      <c r="O239" t="s">
        <v>29</v>
      </c>
      <c r="P239" t="s">
        <v>29</v>
      </c>
      <c r="Q239" t="s">
        <v>29</v>
      </c>
      <c r="R239" t="s">
        <v>29</v>
      </c>
      <c r="S239">
        <f>IF(R239&lt;&gt;"NA",R239,0)</f>
        <v>0</v>
      </c>
      <c r="T239">
        <f>K239*(24*L239)*H239*0.9</f>
        <v>0</v>
      </c>
      <c r="U239">
        <f>IF(T239&gt;0, T239-S239, 0)</f>
        <v>0</v>
      </c>
      <c r="V239" t="str">
        <f>INDEX('rate map'!A$1:E$327, MATCH(monthly_billed_solar!C239,'rate map'!D:D,0), 2)</f>
        <v>RTOD</v>
      </c>
      <c r="W239">
        <v>0</v>
      </c>
      <c r="X239">
        <v>0</v>
      </c>
      <c r="Y239">
        <v>0</v>
      </c>
    </row>
    <row r="240" spans="1:25" x14ac:dyDescent="0.35">
      <c r="A240">
        <v>2012</v>
      </c>
      <c r="B240">
        <v>7</v>
      </c>
      <c r="C240" t="s">
        <v>82</v>
      </c>
      <c r="D240" t="s">
        <v>83</v>
      </c>
      <c r="E240" t="s">
        <v>84</v>
      </c>
      <c r="F240" t="s">
        <v>28</v>
      </c>
      <c r="G240">
        <v>0</v>
      </c>
      <c r="H240">
        <v>0</v>
      </c>
      <c r="I240" t="s">
        <v>116</v>
      </c>
      <c r="J240" s="2">
        <v>41091</v>
      </c>
      <c r="K240">
        <v>0.27524212962963002</v>
      </c>
      <c r="L240">
        <v>30</v>
      </c>
      <c r="M240" t="s">
        <v>29</v>
      </c>
      <c r="N240" t="s">
        <v>29</v>
      </c>
      <c r="O240" t="s">
        <v>29</v>
      </c>
      <c r="P240" t="s">
        <v>29</v>
      </c>
      <c r="Q240" t="s">
        <v>29</v>
      </c>
      <c r="R240" t="s">
        <v>29</v>
      </c>
      <c r="S240">
        <f>IF(R240&lt;&gt;"NA",R240,0)</f>
        <v>0</v>
      </c>
      <c r="T240">
        <f>K240*(24*L240)*H240*0.9</f>
        <v>0</v>
      </c>
      <c r="U240">
        <f>IF(T240&gt;0, T240-S240, 0)</f>
        <v>0</v>
      </c>
      <c r="V240" t="str">
        <f>INDEX('rate map'!A$1:E$327, MATCH(monthly_billed_solar!C240,'rate map'!D:D,0), 2)</f>
        <v>AES</v>
      </c>
      <c r="W240">
        <v>0</v>
      </c>
      <c r="X240">
        <v>0</v>
      </c>
      <c r="Y240">
        <v>0</v>
      </c>
    </row>
    <row r="241" spans="1:25" x14ac:dyDescent="0.35">
      <c r="A241">
        <v>2012</v>
      </c>
      <c r="B241">
        <v>7</v>
      </c>
      <c r="C241" t="s">
        <v>85</v>
      </c>
      <c r="D241" t="s">
        <v>86</v>
      </c>
      <c r="E241" t="s">
        <v>38</v>
      </c>
      <c r="F241" t="s">
        <v>28</v>
      </c>
      <c r="G241">
        <v>0</v>
      </c>
      <c r="H241">
        <v>0</v>
      </c>
      <c r="I241" t="s">
        <v>116</v>
      </c>
      <c r="J241" s="2">
        <v>41091</v>
      </c>
      <c r="K241">
        <v>0.27524212962963002</v>
      </c>
      <c r="L241">
        <v>30</v>
      </c>
      <c r="M241" t="s">
        <v>117</v>
      </c>
      <c r="N241">
        <v>0</v>
      </c>
      <c r="O241">
        <v>272710177</v>
      </c>
      <c r="P241">
        <v>0</v>
      </c>
      <c r="Q241">
        <v>0</v>
      </c>
      <c r="R241">
        <v>0</v>
      </c>
      <c r="S241">
        <f>IF(R241&lt;&gt;"NA",R241,0)</f>
        <v>0</v>
      </c>
      <c r="T241">
        <f>K241*(24*L241)*H241*0.9</f>
        <v>0</v>
      </c>
      <c r="U241">
        <f>IF(T241&gt;0, T241-S241, 0)</f>
        <v>0</v>
      </c>
      <c r="V241" t="str">
        <f>INDEX('rate map'!A$1:E$327, MATCH(monthly_billed_solar!C241,'rate map'!D:D,0), 2)</f>
        <v>RS</v>
      </c>
      <c r="W241">
        <v>0</v>
      </c>
      <c r="X241">
        <v>0</v>
      </c>
      <c r="Y241">
        <v>0</v>
      </c>
    </row>
    <row r="242" spans="1:25" x14ac:dyDescent="0.35">
      <c r="A242">
        <v>2012</v>
      </c>
      <c r="B242">
        <v>7</v>
      </c>
      <c r="C242" t="s">
        <v>87</v>
      </c>
      <c r="D242" t="s">
        <v>76</v>
      </c>
      <c r="E242" t="s">
        <v>27</v>
      </c>
      <c r="F242" t="s">
        <v>28</v>
      </c>
      <c r="G242">
        <v>0</v>
      </c>
      <c r="H242">
        <v>0</v>
      </c>
      <c r="I242" t="s">
        <v>116</v>
      </c>
      <c r="J242" s="2">
        <v>41091</v>
      </c>
      <c r="K242">
        <v>0.27524212962963002</v>
      </c>
      <c r="L242">
        <v>30</v>
      </c>
      <c r="M242" t="s">
        <v>29</v>
      </c>
      <c r="N242" t="s">
        <v>29</v>
      </c>
      <c r="O242" t="s">
        <v>29</v>
      </c>
      <c r="P242" t="s">
        <v>29</v>
      </c>
      <c r="Q242" t="s">
        <v>29</v>
      </c>
      <c r="R242" t="s">
        <v>29</v>
      </c>
      <c r="S242">
        <f>IF(R242&lt;&gt;"NA",R242,0)</f>
        <v>0</v>
      </c>
      <c r="T242">
        <f>K242*(24*L242)*H242*0.9</f>
        <v>0</v>
      </c>
      <c r="U242">
        <f>IF(T242&gt;0, T242-S242, 0)</f>
        <v>0</v>
      </c>
      <c r="V242" t="str">
        <f>INDEX('rate map'!A$1:E$327, MATCH(monthly_billed_solar!C242,'rate map'!D:D,0), 2)</f>
        <v>GS1</v>
      </c>
      <c r="W242">
        <v>0</v>
      </c>
      <c r="X242">
        <v>0</v>
      </c>
      <c r="Y242">
        <v>0</v>
      </c>
    </row>
    <row r="243" spans="1:25" x14ac:dyDescent="0.35">
      <c r="A243">
        <v>2012</v>
      </c>
      <c r="B243">
        <v>7</v>
      </c>
      <c r="C243" t="s">
        <v>90</v>
      </c>
      <c r="D243" t="s">
        <v>51</v>
      </c>
      <c r="E243" t="s">
        <v>59</v>
      </c>
      <c r="F243" t="s">
        <v>60</v>
      </c>
      <c r="G243">
        <v>0</v>
      </c>
      <c r="H243">
        <v>0</v>
      </c>
      <c r="I243" t="s">
        <v>116</v>
      </c>
      <c r="J243" s="2">
        <v>41091</v>
      </c>
      <c r="K243">
        <v>0.27524212962963002</v>
      </c>
      <c r="L243">
        <v>30</v>
      </c>
      <c r="M243" t="s">
        <v>117</v>
      </c>
      <c r="N243">
        <v>0</v>
      </c>
      <c r="O243">
        <v>0</v>
      </c>
      <c r="P243">
        <v>0</v>
      </c>
      <c r="Q243">
        <v>0</v>
      </c>
      <c r="R243">
        <v>0</v>
      </c>
      <c r="S243">
        <f>IF(R243&lt;&gt;"NA",R243,0)</f>
        <v>0</v>
      </c>
      <c r="T243">
        <f>K243*(24*L243)*H243*0.9</f>
        <v>0</v>
      </c>
      <c r="U243">
        <f>IF(T243&gt;0, T243-S243, 0)</f>
        <v>0</v>
      </c>
      <c r="V243" t="str">
        <f>INDEX('rate map'!A$1:E$327, MATCH(monthly_billed_solar!C243,'rate map'!D:D,0), 2)</f>
        <v>RS</v>
      </c>
      <c r="W243">
        <v>0</v>
      </c>
      <c r="X243">
        <v>0</v>
      </c>
      <c r="Y243">
        <v>0</v>
      </c>
    </row>
    <row r="244" spans="1:25" x14ac:dyDescent="0.35">
      <c r="A244">
        <v>2012</v>
      </c>
      <c r="B244">
        <v>7</v>
      </c>
      <c r="C244" t="s">
        <v>91</v>
      </c>
      <c r="D244" t="s">
        <v>80</v>
      </c>
      <c r="E244" t="s">
        <v>92</v>
      </c>
      <c r="F244" t="s">
        <v>28</v>
      </c>
      <c r="G244">
        <v>0</v>
      </c>
      <c r="H244">
        <v>0</v>
      </c>
      <c r="I244" t="s">
        <v>116</v>
      </c>
      <c r="J244" s="2">
        <v>41091</v>
      </c>
      <c r="K244">
        <v>0.27524212962963002</v>
      </c>
      <c r="L244">
        <v>30</v>
      </c>
      <c r="M244" t="s">
        <v>29</v>
      </c>
      <c r="N244" t="s">
        <v>29</v>
      </c>
      <c r="O244" t="s">
        <v>29</v>
      </c>
      <c r="P244" t="s">
        <v>29</v>
      </c>
      <c r="Q244" t="s">
        <v>29</v>
      </c>
      <c r="R244" t="s">
        <v>29</v>
      </c>
      <c r="S244">
        <f>IF(R244&lt;&gt;"NA",R244,0)</f>
        <v>0</v>
      </c>
      <c r="T244">
        <f>K244*(24*L244)*H244*0.9</f>
        <v>0</v>
      </c>
      <c r="U244">
        <f>IF(T244&gt;0, T244-S244, 0)</f>
        <v>0</v>
      </c>
      <c r="V244" t="str">
        <f>INDEX('rate map'!A$1:E$327, MATCH(monthly_billed_solar!C244,'rate map'!D:D,0), 2)</f>
        <v>RTOD</v>
      </c>
      <c r="W244">
        <v>0</v>
      </c>
      <c r="X244">
        <v>0</v>
      </c>
      <c r="Y244">
        <v>0</v>
      </c>
    </row>
    <row r="245" spans="1:25" x14ac:dyDescent="0.35">
      <c r="A245">
        <v>2012</v>
      </c>
      <c r="B245">
        <v>7</v>
      </c>
      <c r="C245" t="s">
        <v>96</v>
      </c>
      <c r="D245" t="s">
        <v>97</v>
      </c>
      <c r="E245" t="s">
        <v>72</v>
      </c>
      <c r="F245" t="s">
        <v>28</v>
      </c>
      <c r="G245">
        <v>0</v>
      </c>
      <c r="H245">
        <v>0</v>
      </c>
      <c r="I245" t="s">
        <v>116</v>
      </c>
      <c r="J245" s="2">
        <v>41091</v>
      </c>
      <c r="K245">
        <v>0.27524212962963002</v>
      </c>
      <c r="L245">
        <v>30</v>
      </c>
      <c r="M245" t="s">
        <v>29</v>
      </c>
      <c r="N245" t="s">
        <v>29</v>
      </c>
      <c r="O245" t="s">
        <v>29</v>
      </c>
      <c r="P245" t="s">
        <v>29</v>
      </c>
      <c r="Q245" t="s">
        <v>29</v>
      </c>
      <c r="R245" t="s">
        <v>29</v>
      </c>
      <c r="S245">
        <f>IF(R245&lt;&gt;"NA",R245,0)</f>
        <v>0</v>
      </c>
      <c r="T245">
        <f>K245*(24*L245)*H245*0.9</f>
        <v>0</v>
      </c>
      <c r="U245">
        <f>IF(T245&gt;0, T245-S245, 0)</f>
        <v>0</v>
      </c>
      <c r="V245" t="str">
        <f>INDEX('rate map'!A$1:E$327, MATCH(monthly_billed_solar!C245,'rate map'!D:D,0), 2)</f>
        <v>TOD-Sec</v>
      </c>
      <c r="W245">
        <v>0</v>
      </c>
      <c r="X245">
        <v>0</v>
      </c>
      <c r="Y245">
        <v>0</v>
      </c>
    </row>
    <row r="246" spans="1:25" x14ac:dyDescent="0.35">
      <c r="A246">
        <v>2012</v>
      </c>
      <c r="B246">
        <v>7</v>
      </c>
      <c r="C246" t="s">
        <v>98</v>
      </c>
      <c r="D246" t="s">
        <v>99</v>
      </c>
      <c r="E246" t="s">
        <v>100</v>
      </c>
      <c r="F246" t="s">
        <v>60</v>
      </c>
      <c r="G246">
        <v>0</v>
      </c>
      <c r="H246">
        <v>0</v>
      </c>
      <c r="I246" t="s">
        <v>116</v>
      </c>
      <c r="J246" s="2">
        <v>41091</v>
      </c>
      <c r="K246">
        <v>0.27524212962963002</v>
      </c>
      <c r="L246">
        <v>30</v>
      </c>
      <c r="M246" t="s">
        <v>29</v>
      </c>
      <c r="N246" t="s">
        <v>29</v>
      </c>
      <c r="O246" t="s">
        <v>29</v>
      </c>
      <c r="P246" t="s">
        <v>29</v>
      </c>
      <c r="Q246" t="s">
        <v>29</v>
      </c>
      <c r="R246" t="s">
        <v>29</v>
      </c>
      <c r="S246">
        <f>IF(R246&lt;&gt;"NA",R246,0)</f>
        <v>0</v>
      </c>
      <c r="T246">
        <f>K246*(24*L246)*H246*0.9</f>
        <v>0</v>
      </c>
      <c r="U246">
        <f>IF(T246&gt;0, T246-S246, 0)</f>
        <v>0</v>
      </c>
      <c r="V246" t="str">
        <f>INDEX('rate map'!A$1:E$327, MATCH(monthly_billed_solar!C246,'rate map'!D:D,0), 2)</f>
        <v>PS-Sec</v>
      </c>
      <c r="W246">
        <v>0</v>
      </c>
      <c r="X246">
        <v>0</v>
      </c>
      <c r="Y246">
        <v>0</v>
      </c>
    </row>
    <row r="247" spans="1:25" x14ac:dyDescent="0.35">
      <c r="A247">
        <v>2012</v>
      </c>
      <c r="B247">
        <v>7</v>
      </c>
      <c r="C247" t="s">
        <v>101</v>
      </c>
      <c r="D247" t="s">
        <v>102</v>
      </c>
      <c r="E247" t="s">
        <v>103</v>
      </c>
      <c r="F247" t="s">
        <v>28</v>
      </c>
      <c r="G247">
        <v>0</v>
      </c>
      <c r="H247">
        <v>0</v>
      </c>
      <c r="I247" t="s">
        <v>116</v>
      </c>
      <c r="J247" s="2">
        <v>41091</v>
      </c>
      <c r="K247">
        <v>0.27524212962963002</v>
      </c>
      <c r="L247">
        <v>30</v>
      </c>
      <c r="M247" t="s">
        <v>29</v>
      </c>
      <c r="N247" t="s">
        <v>29</v>
      </c>
      <c r="O247" t="s">
        <v>29</v>
      </c>
      <c r="P247" t="s">
        <v>29</v>
      </c>
      <c r="Q247" t="s">
        <v>29</v>
      </c>
      <c r="R247" t="s">
        <v>29</v>
      </c>
      <c r="S247">
        <f>IF(R247&lt;&gt;"NA",R247,0)</f>
        <v>0</v>
      </c>
      <c r="T247">
        <f>K247*(24*L247)*H247*0.9</f>
        <v>0</v>
      </c>
      <c r="U247">
        <f>IF(T247&gt;0, T247-S247, 0)</f>
        <v>0</v>
      </c>
      <c r="V247" t="str">
        <f>INDEX('rate map'!A$1:E$327, MATCH(monthly_billed_solar!C247,'rate map'!D:D,0), 2)</f>
        <v>TOD-Pri</v>
      </c>
      <c r="W247">
        <v>0</v>
      </c>
      <c r="X247">
        <v>0</v>
      </c>
      <c r="Y247">
        <v>0</v>
      </c>
    </row>
    <row r="248" spans="1:25" x14ac:dyDescent="0.35">
      <c r="A248">
        <v>2012</v>
      </c>
      <c r="B248">
        <v>10</v>
      </c>
      <c r="C248" t="s">
        <v>50</v>
      </c>
      <c r="D248" t="s">
        <v>51</v>
      </c>
      <c r="E248" t="s">
        <v>38</v>
      </c>
      <c r="F248" t="s">
        <v>28</v>
      </c>
      <c r="G248">
        <v>0</v>
      </c>
      <c r="H248">
        <v>0</v>
      </c>
      <c r="I248" t="s">
        <v>118</v>
      </c>
      <c r="J248" s="2">
        <v>41183</v>
      </c>
      <c r="K248">
        <v>0.16388599537036999</v>
      </c>
      <c r="L248">
        <v>30</v>
      </c>
      <c r="M248" t="s">
        <v>119</v>
      </c>
      <c r="N248">
        <v>0</v>
      </c>
      <c r="O248">
        <v>171514514</v>
      </c>
      <c r="P248">
        <v>0</v>
      </c>
      <c r="Q248">
        <v>0</v>
      </c>
      <c r="R248">
        <v>0</v>
      </c>
      <c r="S248">
        <f>IF(R248&lt;&gt;"NA",R248,0)</f>
        <v>0</v>
      </c>
      <c r="T248">
        <f>K248*(24*L248)*H248*0.9</f>
        <v>0</v>
      </c>
      <c r="U248">
        <f>IF(T248&gt;0, T248-S248, 0)</f>
        <v>0</v>
      </c>
      <c r="V248" t="str">
        <f>INDEX('rate map'!A$1:E$327, MATCH(monthly_billed_solar!C248,'rate map'!D:D,0), 2)</f>
        <v>RS</v>
      </c>
      <c r="W248">
        <v>0</v>
      </c>
      <c r="X248">
        <v>0</v>
      </c>
      <c r="Y248">
        <v>0</v>
      </c>
    </row>
    <row r="249" spans="1:25" x14ac:dyDescent="0.35">
      <c r="A249">
        <v>2012</v>
      </c>
      <c r="B249">
        <v>10</v>
      </c>
      <c r="C249" t="s">
        <v>57</v>
      </c>
      <c r="D249" t="s">
        <v>58</v>
      </c>
      <c r="E249" t="s">
        <v>59</v>
      </c>
      <c r="F249" t="s">
        <v>60</v>
      </c>
      <c r="G249">
        <v>0</v>
      </c>
      <c r="H249">
        <v>0</v>
      </c>
      <c r="I249" t="s">
        <v>118</v>
      </c>
      <c r="J249" s="2">
        <v>41183</v>
      </c>
      <c r="K249">
        <v>0.16388599537036999</v>
      </c>
      <c r="L249">
        <v>30</v>
      </c>
      <c r="M249" t="s">
        <v>29</v>
      </c>
      <c r="N249" t="s">
        <v>29</v>
      </c>
      <c r="O249" t="s">
        <v>29</v>
      </c>
      <c r="P249" t="s">
        <v>29</v>
      </c>
      <c r="Q249" t="s">
        <v>29</v>
      </c>
      <c r="R249" t="s">
        <v>29</v>
      </c>
      <c r="S249">
        <f>IF(R249&lt;&gt;"NA",R249,0)</f>
        <v>0</v>
      </c>
      <c r="T249">
        <f>K249*(24*L249)*H249*0.9</f>
        <v>0</v>
      </c>
      <c r="U249">
        <f>IF(T249&gt;0, T249-S249, 0)</f>
        <v>0</v>
      </c>
      <c r="V249" t="str">
        <f>INDEX('rate map'!A$1:E$327, MATCH(monthly_billed_solar!C249,'rate map'!D:D,0), 2)</f>
        <v>RS</v>
      </c>
      <c r="W249">
        <v>0</v>
      </c>
      <c r="X249">
        <v>0</v>
      </c>
      <c r="Y249">
        <v>0</v>
      </c>
    </row>
    <row r="250" spans="1:25" x14ac:dyDescent="0.35">
      <c r="A250">
        <v>2012</v>
      </c>
      <c r="B250">
        <v>10</v>
      </c>
      <c r="C250" t="s">
        <v>61</v>
      </c>
      <c r="D250" t="s">
        <v>62</v>
      </c>
      <c r="E250" t="s">
        <v>63</v>
      </c>
      <c r="F250" t="s">
        <v>60</v>
      </c>
      <c r="G250">
        <v>0</v>
      </c>
      <c r="H250">
        <v>0</v>
      </c>
      <c r="I250" t="s">
        <v>118</v>
      </c>
      <c r="J250" s="2">
        <v>41183</v>
      </c>
      <c r="K250">
        <v>0.16388599537036999</v>
      </c>
      <c r="L250">
        <v>30</v>
      </c>
      <c r="M250" t="s">
        <v>29</v>
      </c>
      <c r="N250" t="s">
        <v>29</v>
      </c>
      <c r="O250" t="s">
        <v>29</v>
      </c>
      <c r="P250" t="s">
        <v>29</v>
      </c>
      <c r="Q250" t="s">
        <v>29</v>
      </c>
      <c r="R250" t="s">
        <v>29</v>
      </c>
      <c r="S250">
        <f>IF(R250&lt;&gt;"NA",R250,0)</f>
        <v>0</v>
      </c>
      <c r="T250">
        <f>K250*(24*L250)*H250*0.9</f>
        <v>0</v>
      </c>
      <c r="U250">
        <f>IF(T250&gt;0, T250-S250, 0)</f>
        <v>0</v>
      </c>
      <c r="V250" t="str">
        <f>INDEX('rate map'!A$1:E$327, MATCH(monthly_billed_solar!C250,'rate map'!D:D,0), 2)</f>
        <v>GS1</v>
      </c>
      <c r="W250">
        <v>0</v>
      </c>
      <c r="X250">
        <v>0</v>
      </c>
      <c r="Y250">
        <v>0</v>
      </c>
    </row>
    <row r="251" spans="1:25" x14ac:dyDescent="0.35">
      <c r="A251">
        <v>2012</v>
      </c>
      <c r="B251">
        <v>10</v>
      </c>
      <c r="C251" t="s">
        <v>64</v>
      </c>
      <c r="D251" t="s">
        <v>65</v>
      </c>
      <c r="E251" t="s">
        <v>66</v>
      </c>
      <c r="F251" t="s">
        <v>28</v>
      </c>
      <c r="G251">
        <v>0</v>
      </c>
      <c r="H251">
        <v>0</v>
      </c>
      <c r="I251" t="s">
        <v>118</v>
      </c>
      <c r="J251" s="2">
        <v>41183</v>
      </c>
      <c r="K251">
        <v>0.16388599537036999</v>
      </c>
      <c r="L251">
        <v>30</v>
      </c>
      <c r="M251" t="s">
        <v>29</v>
      </c>
      <c r="N251" t="s">
        <v>29</v>
      </c>
      <c r="O251" t="s">
        <v>29</v>
      </c>
      <c r="P251" t="s">
        <v>29</v>
      </c>
      <c r="Q251" t="s">
        <v>29</v>
      </c>
      <c r="R251" t="s">
        <v>29</v>
      </c>
      <c r="S251">
        <f>IF(R251&lt;&gt;"NA",R251,0)</f>
        <v>0</v>
      </c>
      <c r="T251">
        <f>K251*(24*L251)*H251*0.9</f>
        <v>0</v>
      </c>
      <c r="U251">
        <f>IF(T251&gt;0, T251-S251, 0)</f>
        <v>0</v>
      </c>
      <c r="V251" t="str">
        <f>INDEX('rate map'!A$1:E$327, MATCH(monthly_billed_solar!C251,'rate map'!D:D,0), 2)</f>
        <v>PS-Sec</v>
      </c>
      <c r="W251">
        <v>0</v>
      </c>
      <c r="X251">
        <v>0</v>
      </c>
      <c r="Y251">
        <v>0</v>
      </c>
    </row>
    <row r="252" spans="1:25" x14ac:dyDescent="0.35">
      <c r="A252">
        <v>2012</v>
      </c>
      <c r="B252">
        <v>10</v>
      </c>
      <c r="C252" t="s">
        <v>67</v>
      </c>
      <c r="D252" t="s">
        <v>68</v>
      </c>
      <c r="E252" t="s">
        <v>69</v>
      </c>
      <c r="F252" t="s">
        <v>35</v>
      </c>
      <c r="G252">
        <v>0</v>
      </c>
      <c r="H252">
        <v>0</v>
      </c>
      <c r="I252" t="s">
        <v>118</v>
      </c>
      <c r="J252" s="2">
        <v>41183</v>
      </c>
      <c r="K252">
        <v>0.16388599537036999</v>
      </c>
      <c r="L252">
        <v>30</v>
      </c>
      <c r="M252" t="s">
        <v>29</v>
      </c>
      <c r="N252" t="s">
        <v>29</v>
      </c>
      <c r="O252" t="s">
        <v>29</v>
      </c>
      <c r="P252" t="s">
        <v>29</v>
      </c>
      <c r="Q252" t="s">
        <v>29</v>
      </c>
      <c r="R252" t="s">
        <v>29</v>
      </c>
      <c r="S252">
        <f>IF(R252&lt;&gt;"NA",R252,0)</f>
        <v>0</v>
      </c>
      <c r="T252">
        <f>K252*(24*L252)*H252*0.9</f>
        <v>0</v>
      </c>
      <c r="U252">
        <f>IF(T252&gt;0, T252-S252, 0)</f>
        <v>0</v>
      </c>
      <c r="V252" t="str">
        <f>INDEX('rate map'!A$1:E$327, MATCH(monthly_billed_solar!C252,'rate map'!D:D,0), 2)</f>
        <v>RTOD</v>
      </c>
      <c r="W252">
        <v>0</v>
      </c>
      <c r="X252">
        <v>0</v>
      </c>
      <c r="Y252">
        <v>0</v>
      </c>
    </row>
    <row r="253" spans="1:25" x14ac:dyDescent="0.35">
      <c r="A253">
        <v>2012</v>
      </c>
      <c r="B253">
        <v>10</v>
      </c>
      <c r="C253" t="s">
        <v>70</v>
      </c>
      <c r="D253" t="s">
        <v>71</v>
      </c>
      <c r="E253" t="s">
        <v>72</v>
      </c>
      <c r="F253" t="s">
        <v>28</v>
      </c>
      <c r="G253">
        <v>0</v>
      </c>
      <c r="H253">
        <v>0</v>
      </c>
      <c r="I253" t="s">
        <v>118</v>
      </c>
      <c r="J253" s="2">
        <v>41183</v>
      </c>
      <c r="K253">
        <v>0.16388599537036999</v>
      </c>
      <c r="L253">
        <v>30</v>
      </c>
      <c r="M253" t="s">
        <v>29</v>
      </c>
      <c r="N253" t="s">
        <v>29</v>
      </c>
      <c r="O253" t="s">
        <v>29</v>
      </c>
      <c r="P253" t="s">
        <v>29</v>
      </c>
      <c r="Q253" t="s">
        <v>29</v>
      </c>
      <c r="R253" t="s">
        <v>29</v>
      </c>
      <c r="S253">
        <f>IF(R253&lt;&gt;"NA",R253,0)</f>
        <v>0</v>
      </c>
      <c r="T253">
        <f>K253*(24*L253)*H253*0.9</f>
        <v>0</v>
      </c>
      <c r="U253">
        <f>IF(T253&gt;0, T253-S253, 0)</f>
        <v>0</v>
      </c>
      <c r="V253" t="str">
        <f>INDEX('rate map'!A$1:E$327, MATCH(monthly_billed_solar!C253,'rate map'!D:D,0), 2)</f>
        <v>TOD-Sec</v>
      </c>
      <c r="W253">
        <v>0</v>
      </c>
      <c r="X253">
        <v>0</v>
      </c>
      <c r="Y253">
        <v>0</v>
      </c>
    </row>
    <row r="254" spans="1:25" x14ac:dyDescent="0.35">
      <c r="A254">
        <v>2012</v>
      </c>
      <c r="B254">
        <v>10</v>
      </c>
      <c r="C254" t="s">
        <v>75</v>
      </c>
      <c r="D254" t="s">
        <v>76</v>
      </c>
      <c r="E254" t="s">
        <v>44</v>
      </c>
      <c r="F254" t="s">
        <v>35</v>
      </c>
      <c r="G254">
        <v>0</v>
      </c>
      <c r="H254">
        <v>0</v>
      </c>
      <c r="I254" t="s">
        <v>118</v>
      </c>
      <c r="J254" s="2">
        <v>41183</v>
      </c>
      <c r="K254">
        <v>0.16388599537036999</v>
      </c>
      <c r="L254">
        <v>30</v>
      </c>
      <c r="M254" t="s">
        <v>29</v>
      </c>
      <c r="N254" t="s">
        <v>29</v>
      </c>
      <c r="O254" t="s">
        <v>29</v>
      </c>
      <c r="P254" t="s">
        <v>29</v>
      </c>
      <c r="Q254" t="s">
        <v>29</v>
      </c>
      <c r="R254" t="s">
        <v>29</v>
      </c>
      <c r="S254">
        <f>IF(R254&lt;&gt;"NA",R254,0)</f>
        <v>0</v>
      </c>
      <c r="T254">
        <f>K254*(24*L254)*H254*0.9</f>
        <v>0</v>
      </c>
      <c r="U254">
        <f>IF(T254&gt;0, T254-S254, 0)</f>
        <v>0</v>
      </c>
      <c r="V254" t="str">
        <f>INDEX('rate map'!A$1:E$327, MATCH(monthly_billed_solar!C254,'rate map'!D:D,0), 2)</f>
        <v>GS1</v>
      </c>
      <c r="W254">
        <v>0</v>
      </c>
      <c r="X254">
        <v>0</v>
      </c>
      <c r="Y254">
        <v>0</v>
      </c>
    </row>
    <row r="255" spans="1:25" x14ac:dyDescent="0.35">
      <c r="A255">
        <v>2012</v>
      </c>
      <c r="B255">
        <v>10</v>
      </c>
      <c r="C255" t="s">
        <v>77</v>
      </c>
      <c r="D255" t="s">
        <v>78</v>
      </c>
      <c r="E255" t="s">
        <v>34</v>
      </c>
      <c r="F255" t="s">
        <v>35</v>
      </c>
      <c r="G255">
        <v>0</v>
      </c>
      <c r="H255">
        <v>0</v>
      </c>
      <c r="I255" t="s">
        <v>118</v>
      </c>
      <c r="J255" s="2">
        <v>41183</v>
      </c>
      <c r="K255">
        <v>0.16388599537036999</v>
      </c>
      <c r="L255">
        <v>30</v>
      </c>
      <c r="M255" t="s">
        <v>119</v>
      </c>
      <c r="N255">
        <v>0</v>
      </c>
      <c r="O255">
        <v>703032</v>
      </c>
      <c r="P255">
        <v>0</v>
      </c>
      <c r="Q255">
        <v>0</v>
      </c>
      <c r="R255">
        <v>0</v>
      </c>
      <c r="S255">
        <f>IF(R255&lt;&gt;"NA",R255,0)</f>
        <v>0</v>
      </c>
      <c r="T255">
        <f>K255*(24*L255)*H255*0.9</f>
        <v>0</v>
      </c>
      <c r="U255">
        <f>IF(T255&gt;0, T255-S255, 0)</f>
        <v>0</v>
      </c>
      <c r="V255" t="str">
        <f>INDEX('rate map'!A$1:E$327, MATCH(monthly_billed_solar!C255,'rate map'!D:D,0), 2)</f>
        <v>RS</v>
      </c>
      <c r="W255">
        <v>0</v>
      </c>
      <c r="X255">
        <v>0</v>
      </c>
      <c r="Y255">
        <v>0</v>
      </c>
    </row>
    <row r="256" spans="1:25" x14ac:dyDescent="0.35">
      <c r="A256">
        <v>2012</v>
      </c>
      <c r="B256">
        <v>10</v>
      </c>
      <c r="C256" t="s">
        <v>79</v>
      </c>
      <c r="D256" t="s">
        <v>80</v>
      </c>
      <c r="E256" t="s">
        <v>81</v>
      </c>
      <c r="F256" t="s">
        <v>35</v>
      </c>
      <c r="G256">
        <v>0</v>
      </c>
      <c r="H256">
        <v>0</v>
      </c>
      <c r="I256" t="s">
        <v>118</v>
      </c>
      <c r="J256" s="2">
        <v>41183</v>
      </c>
      <c r="K256">
        <v>0.16388599537036999</v>
      </c>
      <c r="L256">
        <v>30</v>
      </c>
      <c r="M256" t="s">
        <v>29</v>
      </c>
      <c r="N256" t="s">
        <v>29</v>
      </c>
      <c r="O256" t="s">
        <v>29</v>
      </c>
      <c r="P256" t="s">
        <v>29</v>
      </c>
      <c r="Q256" t="s">
        <v>29</v>
      </c>
      <c r="R256" t="s">
        <v>29</v>
      </c>
      <c r="S256">
        <f>IF(R256&lt;&gt;"NA",R256,0)</f>
        <v>0</v>
      </c>
      <c r="T256">
        <f>K256*(24*L256)*H256*0.9</f>
        <v>0</v>
      </c>
      <c r="U256">
        <f>IF(T256&gt;0, T256-S256, 0)</f>
        <v>0</v>
      </c>
      <c r="V256" t="str">
        <f>INDEX('rate map'!A$1:E$327, MATCH(monthly_billed_solar!C256,'rate map'!D:D,0), 2)</f>
        <v>RTOD</v>
      </c>
      <c r="W256">
        <v>0</v>
      </c>
      <c r="X256">
        <v>0</v>
      </c>
      <c r="Y256">
        <v>0</v>
      </c>
    </row>
    <row r="257" spans="1:25" x14ac:dyDescent="0.35">
      <c r="A257">
        <v>2012</v>
      </c>
      <c r="B257">
        <v>10</v>
      </c>
      <c r="C257" t="s">
        <v>82</v>
      </c>
      <c r="D257" t="s">
        <v>83</v>
      </c>
      <c r="E257" t="s">
        <v>84</v>
      </c>
      <c r="F257" t="s">
        <v>28</v>
      </c>
      <c r="G257">
        <v>0</v>
      </c>
      <c r="H257">
        <v>0</v>
      </c>
      <c r="I257" t="s">
        <v>118</v>
      </c>
      <c r="J257" s="2">
        <v>41183</v>
      </c>
      <c r="K257">
        <v>0.16388599537036999</v>
      </c>
      <c r="L257">
        <v>30</v>
      </c>
      <c r="M257" t="s">
        <v>29</v>
      </c>
      <c r="N257" t="s">
        <v>29</v>
      </c>
      <c r="O257" t="s">
        <v>29</v>
      </c>
      <c r="P257" t="s">
        <v>29</v>
      </c>
      <c r="Q257" t="s">
        <v>29</v>
      </c>
      <c r="R257" t="s">
        <v>29</v>
      </c>
      <c r="S257">
        <f>IF(R257&lt;&gt;"NA",R257,0)</f>
        <v>0</v>
      </c>
      <c r="T257">
        <f>K257*(24*L257)*H257*0.9</f>
        <v>0</v>
      </c>
      <c r="U257">
        <f>IF(T257&gt;0, T257-S257, 0)</f>
        <v>0</v>
      </c>
      <c r="V257" t="str">
        <f>INDEX('rate map'!A$1:E$327, MATCH(monthly_billed_solar!C257,'rate map'!D:D,0), 2)</f>
        <v>AES</v>
      </c>
      <c r="W257">
        <v>0</v>
      </c>
      <c r="X257">
        <v>0</v>
      </c>
      <c r="Y257">
        <v>0</v>
      </c>
    </row>
    <row r="258" spans="1:25" x14ac:dyDescent="0.35">
      <c r="A258">
        <v>2012</v>
      </c>
      <c r="B258">
        <v>10</v>
      </c>
      <c r="C258" t="s">
        <v>85</v>
      </c>
      <c r="D258" t="s">
        <v>86</v>
      </c>
      <c r="E258" t="s">
        <v>38</v>
      </c>
      <c r="F258" t="s">
        <v>28</v>
      </c>
      <c r="G258">
        <v>0</v>
      </c>
      <c r="H258">
        <v>0</v>
      </c>
      <c r="I258" t="s">
        <v>118</v>
      </c>
      <c r="J258" s="2">
        <v>41183</v>
      </c>
      <c r="K258">
        <v>0.16388599537036999</v>
      </c>
      <c r="L258">
        <v>30</v>
      </c>
      <c r="M258" t="s">
        <v>119</v>
      </c>
      <c r="N258">
        <v>0</v>
      </c>
      <c r="O258">
        <v>168910696</v>
      </c>
      <c r="P258">
        <v>0</v>
      </c>
      <c r="Q258">
        <v>0</v>
      </c>
      <c r="R258">
        <v>0</v>
      </c>
      <c r="S258">
        <f>IF(R258&lt;&gt;"NA",R258,0)</f>
        <v>0</v>
      </c>
      <c r="T258">
        <f>K258*(24*L258)*H258*0.9</f>
        <v>0</v>
      </c>
      <c r="U258">
        <f>IF(T258&gt;0, T258-S258, 0)</f>
        <v>0</v>
      </c>
      <c r="V258" t="str">
        <f>INDEX('rate map'!A$1:E$327, MATCH(monthly_billed_solar!C258,'rate map'!D:D,0), 2)</f>
        <v>RS</v>
      </c>
      <c r="W258">
        <v>0</v>
      </c>
      <c r="X258">
        <v>0</v>
      </c>
      <c r="Y258">
        <v>0</v>
      </c>
    </row>
    <row r="259" spans="1:25" x14ac:dyDescent="0.35">
      <c r="A259">
        <v>2012</v>
      </c>
      <c r="B259">
        <v>10</v>
      </c>
      <c r="C259" t="s">
        <v>87</v>
      </c>
      <c r="D259" t="s">
        <v>76</v>
      </c>
      <c r="E259" t="s">
        <v>27</v>
      </c>
      <c r="F259" t="s">
        <v>28</v>
      </c>
      <c r="G259">
        <v>0</v>
      </c>
      <c r="H259">
        <v>0</v>
      </c>
      <c r="I259" t="s">
        <v>118</v>
      </c>
      <c r="J259" s="2">
        <v>41183</v>
      </c>
      <c r="K259">
        <v>0.16388599537036999</v>
      </c>
      <c r="L259">
        <v>30</v>
      </c>
      <c r="M259" t="s">
        <v>29</v>
      </c>
      <c r="N259" t="s">
        <v>29</v>
      </c>
      <c r="O259" t="s">
        <v>29</v>
      </c>
      <c r="P259" t="s">
        <v>29</v>
      </c>
      <c r="Q259" t="s">
        <v>29</v>
      </c>
      <c r="R259" t="s">
        <v>29</v>
      </c>
      <c r="S259">
        <f>IF(R259&lt;&gt;"NA",R259,0)</f>
        <v>0</v>
      </c>
      <c r="T259">
        <f>K259*(24*L259)*H259*0.9</f>
        <v>0</v>
      </c>
      <c r="U259">
        <f>IF(T259&gt;0, T259-S259, 0)</f>
        <v>0</v>
      </c>
      <c r="V259" t="str">
        <f>INDEX('rate map'!A$1:E$327, MATCH(monthly_billed_solar!C259,'rate map'!D:D,0), 2)</f>
        <v>GS1</v>
      </c>
      <c r="W259">
        <v>0</v>
      </c>
      <c r="X259">
        <v>0</v>
      </c>
      <c r="Y259">
        <v>0</v>
      </c>
    </row>
    <row r="260" spans="1:25" x14ac:dyDescent="0.35">
      <c r="A260">
        <v>2013</v>
      </c>
      <c r="B260">
        <v>3</v>
      </c>
      <c r="C260" t="s">
        <v>47</v>
      </c>
      <c r="D260" t="s">
        <v>48</v>
      </c>
      <c r="E260" t="s">
        <v>49</v>
      </c>
      <c r="F260" t="s">
        <v>28</v>
      </c>
      <c r="G260">
        <v>0</v>
      </c>
      <c r="H260">
        <v>0</v>
      </c>
      <c r="I260" t="s">
        <v>30</v>
      </c>
      <c r="J260" s="2">
        <v>41334</v>
      </c>
      <c r="K260">
        <v>0.121110987103175</v>
      </c>
      <c r="L260">
        <v>28</v>
      </c>
      <c r="M260" t="s">
        <v>29</v>
      </c>
      <c r="N260" t="s">
        <v>29</v>
      </c>
      <c r="O260" t="s">
        <v>29</v>
      </c>
      <c r="P260" t="s">
        <v>29</v>
      </c>
      <c r="Q260" t="s">
        <v>29</v>
      </c>
      <c r="R260" t="s">
        <v>29</v>
      </c>
      <c r="S260">
        <f>IF(R260&lt;&gt;"NA",R260,0)</f>
        <v>0</v>
      </c>
      <c r="T260">
        <f>K260*(24*L260)*H260*0.9</f>
        <v>0</v>
      </c>
      <c r="U260">
        <f>IF(T260&gt;0, T260-S260, 0)</f>
        <v>0</v>
      </c>
      <c r="V260" t="str">
        <f>INDEX('rate map'!A$1:E$327, MATCH(monthly_billed_solar!C260,'rate map'!D:D,0), 2)</f>
        <v>GS3</v>
      </c>
      <c r="W260">
        <v>0</v>
      </c>
      <c r="X260">
        <v>0</v>
      </c>
      <c r="Y260">
        <v>0</v>
      </c>
    </row>
    <row r="261" spans="1:25" x14ac:dyDescent="0.35">
      <c r="A261">
        <v>2012</v>
      </c>
      <c r="B261">
        <v>10</v>
      </c>
      <c r="C261" t="s">
        <v>90</v>
      </c>
      <c r="D261" t="s">
        <v>51</v>
      </c>
      <c r="E261" t="s">
        <v>59</v>
      </c>
      <c r="F261" t="s">
        <v>60</v>
      </c>
      <c r="G261">
        <v>0</v>
      </c>
      <c r="H261">
        <v>0</v>
      </c>
      <c r="I261" t="s">
        <v>118</v>
      </c>
      <c r="J261" s="2">
        <v>41183</v>
      </c>
      <c r="K261">
        <v>0.16388599537036999</v>
      </c>
      <c r="L261">
        <v>30</v>
      </c>
      <c r="M261" t="s">
        <v>119</v>
      </c>
      <c r="N261">
        <v>0</v>
      </c>
      <c r="O261">
        <v>0</v>
      </c>
      <c r="P261">
        <v>0</v>
      </c>
      <c r="Q261">
        <v>0</v>
      </c>
      <c r="R261">
        <v>0</v>
      </c>
      <c r="S261">
        <f>IF(R261&lt;&gt;"NA",R261,0)</f>
        <v>0</v>
      </c>
      <c r="T261">
        <f>K261*(24*L261)*H261*0.9</f>
        <v>0</v>
      </c>
      <c r="U261">
        <f>IF(T261&gt;0, T261-S261, 0)</f>
        <v>0</v>
      </c>
      <c r="V261" t="str">
        <f>INDEX('rate map'!A$1:E$327, MATCH(monthly_billed_solar!C261,'rate map'!D:D,0), 2)</f>
        <v>RS</v>
      </c>
      <c r="W261">
        <v>0</v>
      </c>
      <c r="X261">
        <v>0</v>
      </c>
      <c r="Y261">
        <v>0</v>
      </c>
    </row>
    <row r="262" spans="1:25" x14ac:dyDescent="0.35">
      <c r="A262">
        <v>2012</v>
      </c>
      <c r="B262">
        <v>10</v>
      </c>
      <c r="C262" t="s">
        <v>91</v>
      </c>
      <c r="D262" t="s">
        <v>80</v>
      </c>
      <c r="E262" t="s">
        <v>92</v>
      </c>
      <c r="F262" t="s">
        <v>28</v>
      </c>
      <c r="G262">
        <v>0</v>
      </c>
      <c r="H262">
        <v>0</v>
      </c>
      <c r="I262" t="s">
        <v>118</v>
      </c>
      <c r="J262" s="2">
        <v>41183</v>
      </c>
      <c r="K262">
        <v>0.16388599537036999</v>
      </c>
      <c r="L262">
        <v>30</v>
      </c>
      <c r="M262" t="s">
        <v>29</v>
      </c>
      <c r="N262" t="s">
        <v>29</v>
      </c>
      <c r="O262" t="s">
        <v>29</v>
      </c>
      <c r="P262" t="s">
        <v>29</v>
      </c>
      <c r="Q262" t="s">
        <v>29</v>
      </c>
      <c r="R262" t="s">
        <v>29</v>
      </c>
      <c r="S262">
        <f>IF(R262&lt;&gt;"NA",R262,0)</f>
        <v>0</v>
      </c>
      <c r="T262">
        <f>K262*(24*L262)*H262*0.9</f>
        <v>0</v>
      </c>
      <c r="U262">
        <f>IF(T262&gt;0, T262-S262, 0)</f>
        <v>0</v>
      </c>
      <c r="V262" t="str">
        <f>INDEX('rate map'!A$1:E$327, MATCH(monthly_billed_solar!C262,'rate map'!D:D,0), 2)</f>
        <v>RTOD</v>
      </c>
      <c r="W262">
        <v>0</v>
      </c>
      <c r="X262">
        <v>0</v>
      </c>
      <c r="Y262">
        <v>0</v>
      </c>
    </row>
    <row r="263" spans="1:25" x14ac:dyDescent="0.35">
      <c r="A263">
        <v>2012</v>
      </c>
      <c r="B263">
        <v>10</v>
      </c>
      <c r="C263" t="s">
        <v>96</v>
      </c>
      <c r="D263" t="s">
        <v>97</v>
      </c>
      <c r="E263" t="s">
        <v>72</v>
      </c>
      <c r="F263" t="s">
        <v>28</v>
      </c>
      <c r="G263">
        <v>0</v>
      </c>
      <c r="H263">
        <v>0</v>
      </c>
      <c r="I263" t="s">
        <v>118</v>
      </c>
      <c r="J263" s="2">
        <v>41183</v>
      </c>
      <c r="K263">
        <v>0.16388599537036999</v>
      </c>
      <c r="L263">
        <v>30</v>
      </c>
      <c r="M263" t="s">
        <v>29</v>
      </c>
      <c r="N263" t="s">
        <v>29</v>
      </c>
      <c r="O263" t="s">
        <v>29</v>
      </c>
      <c r="P263" t="s">
        <v>29</v>
      </c>
      <c r="Q263" t="s">
        <v>29</v>
      </c>
      <c r="R263" t="s">
        <v>29</v>
      </c>
      <c r="S263">
        <f>IF(R263&lt;&gt;"NA",R263,0)</f>
        <v>0</v>
      </c>
      <c r="T263">
        <f>K263*(24*L263)*H263*0.9</f>
        <v>0</v>
      </c>
      <c r="U263">
        <f>IF(T263&gt;0, T263-S263, 0)</f>
        <v>0</v>
      </c>
      <c r="V263" t="str">
        <f>INDEX('rate map'!A$1:E$327, MATCH(monthly_billed_solar!C263,'rate map'!D:D,0), 2)</f>
        <v>TOD-Sec</v>
      </c>
      <c r="W263">
        <v>0</v>
      </c>
      <c r="X263">
        <v>0</v>
      </c>
      <c r="Y263">
        <v>0</v>
      </c>
    </row>
    <row r="264" spans="1:25" x14ac:dyDescent="0.35">
      <c r="A264">
        <v>2012</v>
      </c>
      <c r="B264">
        <v>10</v>
      </c>
      <c r="C264" t="s">
        <v>98</v>
      </c>
      <c r="D264" t="s">
        <v>99</v>
      </c>
      <c r="E264" t="s">
        <v>100</v>
      </c>
      <c r="F264" t="s">
        <v>60</v>
      </c>
      <c r="G264">
        <v>0</v>
      </c>
      <c r="H264">
        <v>0</v>
      </c>
      <c r="I264" t="s">
        <v>118</v>
      </c>
      <c r="J264" s="2">
        <v>41183</v>
      </c>
      <c r="K264">
        <v>0.16388599537036999</v>
      </c>
      <c r="L264">
        <v>30</v>
      </c>
      <c r="M264" t="s">
        <v>29</v>
      </c>
      <c r="N264" t="s">
        <v>29</v>
      </c>
      <c r="O264" t="s">
        <v>29</v>
      </c>
      <c r="P264" t="s">
        <v>29</v>
      </c>
      <c r="Q264" t="s">
        <v>29</v>
      </c>
      <c r="R264" t="s">
        <v>29</v>
      </c>
      <c r="S264">
        <f>IF(R264&lt;&gt;"NA",R264,0)</f>
        <v>0</v>
      </c>
      <c r="T264">
        <f>K264*(24*L264)*H264*0.9</f>
        <v>0</v>
      </c>
      <c r="U264">
        <f>IF(T264&gt;0, T264-S264, 0)</f>
        <v>0</v>
      </c>
      <c r="V264" t="str">
        <f>INDEX('rate map'!A$1:E$327, MATCH(monthly_billed_solar!C264,'rate map'!D:D,0), 2)</f>
        <v>PS-Sec</v>
      </c>
      <c r="W264">
        <v>0</v>
      </c>
      <c r="X264">
        <v>0</v>
      </c>
      <c r="Y264">
        <v>0</v>
      </c>
    </row>
    <row r="265" spans="1:25" x14ac:dyDescent="0.35">
      <c r="A265">
        <v>2012</v>
      </c>
      <c r="B265">
        <v>10</v>
      </c>
      <c r="C265" t="s">
        <v>101</v>
      </c>
      <c r="D265" t="s">
        <v>102</v>
      </c>
      <c r="E265" t="s">
        <v>103</v>
      </c>
      <c r="F265" t="s">
        <v>28</v>
      </c>
      <c r="G265">
        <v>0</v>
      </c>
      <c r="H265">
        <v>0</v>
      </c>
      <c r="I265" t="s">
        <v>118</v>
      </c>
      <c r="J265" s="2">
        <v>41183</v>
      </c>
      <c r="K265">
        <v>0.16388599537036999</v>
      </c>
      <c r="L265">
        <v>30</v>
      </c>
      <c r="M265" t="s">
        <v>29</v>
      </c>
      <c r="N265" t="s">
        <v>29</v>
      </c>
      <c r="O265" t="s">
        <v>29</v>
      </c>
      <c r="P265" t="s">
        <v>29</v>
      </c>
      <c r="Q265" t="s">
        <v>29</v>
      </c>
      <c r="R265" t="s">
        <v>29</v>
      </c>
      <c r="S265">
        <f>IF(R265&lt;&gt;"NA",R265,0)</f>
        <v>0</v>
      </c>
      <c r="T265">
        <f>K265*(24*L265)*H265*0.9</f>
        <v>0</v>
      </c>
      <c r="U265">
        <f>IF(T265&gt;0, T265-S265, 0)</f>
        <v>0</v>
      </c>
      <c r="V265" t="str">
        <f>INDEX('rate map'!A$1:E$327, MATCH(monthly_billed_solar!C265,'rate map'!D:D,0), 2)</f>
        <v>TOD-Pri</v>
      </c>
      <c r="W265">
        <v>0</v>
      </c>
      <c r="X265">
        <v>0</v>
      </c>
      <c r="Y265">
        <v>0</v>
      </c>
    </row>
    <row r="266" spans="1:25" x14ac:dyDescent="0.35">
      <c r="A266">
        <v>2013</v>
      </c>
      <c r="B266">
        <v>3</v>
      </c>
      <c r="C266" t="s">
        <v>88</v>
      </c>
      <c r="D266" t="s">
        <v>89</v>
      </c>
      <c r="E266" t="s">
        <v>49</v>
      </c>
      <c r="F266" t="s">
        <v>28</v>
      </c>
      <c r="G266">
        <v>0</v>
      </c>
      <c r="H266">
        <v>0</v>
      </c>
      <c r="I266" t="s">
        <v>30</v>
      </c>
      <c r="J266" s="2">
        <v>41334</v>
      </c>
      <c r="K266">
        <v>0.121110987103175</v>
      </c>
      <c r="L266">
        <v>28</v>
      </c>
      <c r="M266" t="s">
        <v>29</v>
      </c>
      <c r="N266" t="s">
        <v>29</v>
      </c>
      <c r="O266" t="s">
        <v>29</v>
      </c>
      <c r="P266" t="s">
        <v>29</v>
      </c>
      <c r="Q266" t="s">
        <v>29</v>
      </c>
      <c r="R266" t="s">
        <v>29</v>
      </c>
      <c r="S266">
        <f>IF(R266&lt;&gt;"NA",R266,0)</f>
        <v>0</v>
      </c>
      <c r="T266">
        <f>K266*(24*L266)*H266*0.9</f>
        <v>0</v>
      </c>
      <c r="U266">
        <f>IF(T266&gt;0, T266-S266, 0)</f>
        <v>0</v>
      </c>
      <c r="V266" t="str">
        <f>INDEX('rate map'!A$1:E$327, MATCH(monthly_billed_solar!C266,'rate map'!D:D,0), 2)</f>
        <v>GS3</v>
      </c>
      <c r="W266">
        <v>0</v>
      </c>
      <c r="X266">
        <v>0</v>
      </c>
      <c r="Y266">
        <v>0</v>
      </c>
    </row>
    <row r="267" spans="1:25" x14ac:dyDescent="0.35">
      <c r="A267">
        <v>2013</v>
      </c>
      <c r="B267">
        <v>3</v>
      </c>
      <c r="C267" t="s">
        <v>104</v>
      </c>
      <c r="D267" t="s">
        <v>105</v>
      </c>
      <c r="E267" t="s">
        <v>49</v>
      </c>
      <c r="F267" t="s">
        <v>28</v>
      </c>
      <c r="G267">
        <v>0</v>
      </c>
      <c r="H267">
        <v>0</v>
      </c>
      <c r="I267" t="s">
        <v>30</v>
      </c>
      <c r="J267" s="2">
        <v>41334</v>
      </c>
      <c r="K267">
        <v>0.121110987103175</v>
      </c>
      <c r="L267">
        <v>28</v>
      </c>
      <c r="M267" t="s">
        <v>29</v>
      </c>
      <c r="N267" t="s">
        <v>29</v>
      </c>
      <c r="O267" t="s">
        <v>29</v>
      </c>
      <c r="P267" t="s">
        <v>29</v>
      </c>
      <c r="Q267" t="s">
        <v>29</v>
      </c>
      <c r="R267" t="s">
        <v>29</v>
      </c>
      <c r="S267">
        <f>IF(R267&lt;&gt;"NA",R267,0)</f>
        <v>0</v>
      </c>
      <c r="T267">
        <f>K267*(24*L267)*H267*0.9</f>
        <v>0</v>
      </c>
      <c r="U267">
        <f>IF(T267&gt;0, T267-S267, 0)</f>
        <v>0</v>
      </c>
      <c r="V267" t="str">
        <f>INDEX('rate map'!A$1:E$327, MATCH(monthly_billed_solar!C267,'rate map'!D:D,0), 2)</f>
        <v>GS3</v>
      </c>
      <c r="W267">
        <v>0</v>
      </c>
      <c r="X267">
        <v>0</v>
      </c>
      <c r="Y267">
        <v>0</v>
      </c>
    </row>
    <row r="268" spans="1:25" x14ac:dyDescent="0.35">
      <c r="A268">
        <v>2012</v>
      </c>
      <c r="B268">
        <v>12</v>
      </c>
      <c r="C268" t="s">
        <v>50</v>
      </c>
      <c r="D268" t="s">
        <v>51</v>
      </c>
      <c r="E268" t="s">
        <v>38</v>
      </c>
      <c r="F268" t="s">
        <v>28</v>
      </c>
      <c r="G268">
        <v>0</v>
      </c>
      <c r="H268">
        <v>0</v>
      </c>
      <c r="I268" t="s">
        <v>120</v>
      </c>
      <c r="J268" s="2">
        <v>41244</v>
      </c>
      <c r="K268">
        <v>0.104446064814815</v>
      </c>
      <c r="L268">
        <v>30</v>
      </c>
      <c r="M268" t="s">
        <v>121</v>
      </c>
      <c r="N268">
        <v>0</v>
      </c>
      <c r="O268">
        <v>227228305</v>
      </c>
      <c r="P268">
        <v>0</v>
      </c>
      <c r="Q268">
        <v>0</v>
      </c>
      <c r="R268">
        <v>0</v>
      </c>
      <c r="S268">
        <f>IF(R268&lt;&gt;"NA",R268,0)</f>
        <v>0</v>
      </c>
      <c r="T268">
        <f>K268*(24*L268)*H268*0.9</f>
        <v>0</v>
      </c>
      <c r="U268">
        <f>IF(T268&gt;0, T268-S268, 0)</f>
        <v>0</v>
      </c>
      <c r="V268" t="str">
        <f>INDEX('rate map'!A$1:E$327, MATCH(monthly_billed_solar!C268,'rate map'!D:D,0), 2)</f>
        <v>RS</v>
      </c>
      <c r="W268">
        <v>0</v>
      </c>
      <c r="X268">
        <v>0</v>
      </c>
      <c r="Y268">
        <v>0</v>
      </c>
    </row>
    <row r="269" spans="1:25" x14ac:dyDescent="0.35">
      <c r="A269">
        <v>2012</v>
      </c>
      <c r="B269">
        <v>12</v>
      </c>
      <c r="C269" t="s">
        <v>57</v>
      </c>
      <c r="D269" t="s">
        <v>58</v>
      </c>
      <c r="E269" t="s">
        <v>59</v>
      </c>
      <c r="F269" t="s">
        <v>60</v>
      </c>
      <c r="G269">
        <v>0</v>
      </c>
      <c r="H269">
        <v>0</v>
      </c>
      <c r="I269" t="s">
        <v>120</v>
      </c>
      <c r="J269" s="2">
        <v>41244</v>
      </c>
      <c r="K269">
        <v>0.104446064814815</v>
      </c>
      <c r="L269">
        <v>30</v>
      </c>
      <c r="M269" t="s">
        <v>29</v>
      </c>
      <c r="N269" t="s">
        <v>29</v>
      </c>
      <c r="O269" t="s">
        <v>29</v>
      </c>
      <c r="P269" t="s">
        <v>29</v>
      </c>
      <c r="Q269" t="s">
        <v>29</v>
      </c>
      <c r="R269" t="s">
        <v>29</v>
      </c>
      <c r="S269">
        <f>IF(R269&lt;&gt;"NA",R269,0)</f>
        <v>0</v>
      </c>
      <c r="T269">
        <f>K269*(24*L269)*H269*0.9</f>
        <v>0</v>
      </c>
      <c r="U269">
        <f>IF(T269&gt;0, T269-S269, 0)</f>
        <v>0</v>
      </c>
      <c r="V269" t="str">
        <f>INDEX('rate map'!A$1:E$327, MATCH(monthly_billed_solar!C269,'rate map'!D:D,0), 2)</f>
        <v>RS</v>
      </c>
      <c r="W269">
        <v>0</v>
      </c>
      <c r="X269">
        <v>0</v>
      </c>
      <c r="Y269">
        <v>0</v>
      </c>
    </row>
    <row r="270" spans="1:25" x14ac:dyDescent="0.35">
      <c r="A270">
        <v>2012</v>
      </c>
      <c r="B270">
        <v>12</v>
      </c>
      <c r="C270" t="s">
        <v>61</v>
      </c>
      <c r="D270" t="s">
        <v>62</v>
      </c>
      <c r="E270" t="s">
        <v>63</v>
      </c>
      <c r="F270" t="s">
        <v>60</v>
      </c>
      <c r="G270">
        <v>0</v>
      </c>
      <c r="H270">
        <v>0</v>
      </c>
      <c r="I270" t="s">
        <v>120</v>
      </c>
      <c r="J270" s="2">
        <v>41244</v>
      </c>
      <c r="K270">
        <v>0.104446064814815</v>
      </c>
      <c r="L270">
        <v>30</v>
      </c>
      <c r="M270" t="s">
        <v>29</v>
      </c>
      <c r="N270" t="s">
        <v>29</v>
      </c>
      <c r="O270" t="s">
        <v>29</v>
      </c>
      <c r="P270" t="s">
        <v>29</v>
      </c>
      <c r="Q270" t="s">
        <v>29</v>
      </c>
      <c r="R270" t="s">
        <v>29</v>
      </c>
      <c r="S270">
        <f>IF(R270&lt;&gt;"NA",R270,0)</f>
        <v>0</v>
      </c>
      <c r="T270">
        <f>K270*(24*L270)*H270*0.9</f>
        <v>0</v>
      </c>
      <c r="U270">
        <f>IF(T270&gt;0, T270-S270, 0)</f>
        <v>0</v>
      </c>
      <c r="V270" t="str">
        <f>INDEX('rate map'!A$1:E$327, MATCH(monthly_billed_solar!C270,'rate map'!D:D,0), 2)</f>
        <v>GS1</v>
      </c>
      <c r="W270">
        <v>0</v>
      </c>
      <c r="X270">
        <v>0</v>
      </c>
      <c r="Y270">
        <v>0</v>
      </c>
    </row>
    <row r="271" spans="1:25" x14ac:dyDescent="0.35">
      <c r="A271">
        <v>2012</v>
      </c>
      <c r="B271">
        <v>12</v>
      </c>
      <c r="C271" t="s">
        <v>64</v>
      </c>
      <c r="D271" t="s">
        <v>65</v>
      </c>
      <c r="E271" t="s">
        <v>66</v>
      </c>
      <c r="F271" t="s">
        <v>28</v>
      </c>
      <c r="G271">
        <v>0</v>
      </c>
      <c r="H271">
        <v>0</v>
      </c>
      <c r="I271" t="s">
        <v>120</v>
      </c>
      <c r="J271" s="2">
        <v>41244</v>
      </c>
      <c r="K271">
        <v>0.104446064814815</v>
      </c>
      <c r="L271">
        <v>30</v>
      </c>
      <c r="M271" t="s">
        <v>29</v>
      </c>
      <c r="N271" t="s">
        <v>29</v>
      </c>
      <c r="O271" t="s">
        <v>29</v>
      </c>
      <c r="P271" t="s">
        <v>29</v>
      </c>
      <c r="Q271" t="s">
        <v>29</v>
      </c>
      <c r="R271" t="s">
        <v>29</v>
      </c>
      <c r="S271">
        <f>IF(R271&lt;&gt;"NA",R271,0)</f>
        <v>0</v>
      </c>
      <c r="T271">
        <f>K271*(24*L271)*H271*0.9</f>
        <v>0</v>
      </c>
      <c r="U271">
        <f>IF(T271&gt;0, T271-S271, 0)</f>
        <v>0</v>
      </c>
      <c r="V271" t="str">
        <f>INDEX('rate map'!A$1:E$327, MATCH(monthly_billed_solar!C271,'rate map'!D:D,0), 2)</f>
        <v>PS-Sec</v>
      </c>
      <c r="W271">
        <v>0</v>
      </c>
      <c r="X271">
        <v>0</v>
      </c>
      <c r="Y271">
        <v>0</v>
      </c>
    </row>
    <row r="272" spans="1:25" x14ac:dyDescent="0.35">
      <c r="A272">
        <v>2012</v>
      </c>
      <c r="B272">
        <v>12</v>
      </c>
      <c r="C272" t="s">
        <v>67</v>
      </c>
      <c r="D272" t="s">
        <v>68</v>
      </c>
      <c r="E272" t="s">
        <v>69</v>
      </c>
      <c r="F272" t="s">
        <v>35</v>
      </c>
      <c r="G272">
        <v>0</v>
      </c>
      <c r="H272">
        <v>0</v>
      </c>
      <c r="I272" t="s">
        <v>120</v>
      </c>
      <c r="J272" s="2">
        <v>41244</v>
      </c>
      <c r="K272">
        <v>0.104446064814815</v>
      </c>
      <c r="L272">
        <v>30</v>
      </c>
      <c r="M272" t="s">
        <v>29</v>
      </c>
      <c r="N272" t="s">
        <v>29</v>
      </c>
      <c r="O272" t="s">
        <v>29</v>
      </c>
      <c r="P272" t="s">
        <v>29</v>
      </c>
      <c r="Q272" t="s">
        <v>29</v>
      </c>
      <c r="R272" t="s">
        <v>29</v>
      </c>
      <c r="S272">
        <f>IF(R272&lt;&gt;"NA",R272,0)</f>
        <v>0</v>
      </c>
      <c r="T272">
        <f>K272*(24*L272)*H272*0.9</f>
        <v>0</v>
      </c>
      <c r="U272">
        <f>IF(T272&gt;0, T272-S272, 0)</f>
        <v>0</v>
      </c>
      <c r="V272" t="str">
        <f>INDEX('rate map'!A$1:E$327, MATCH(monthly_billed_solar!C272,'rate map'!D:D,0), 2)</f>
        <v>RTOD</v>
      </c>
      <c r="W272">
        <v>0</v>
      </c>
      <c r="X272">
        <v>0</v>
      </c>
      <c r="Y272">
        <v>0</v>
      </c>
    </row>
    <row r="273" spans="1:25" x14ac:dyDescent="0.35">
      <c r="A273">
        <v>2012</v>
      </c>
      <c r="B273">
        <v>12</v>
      </c>
      <c r="C273" t="s">
        <v>70</v>
      </c>
      <c r="D273" t="s">
        <v>71</v>
      </c>
      <c r="E273" t="s">
        <v>72</v>
      </c>
      <c r="F273" t="s">
        <v>28</v>
      </c>
      <c r="G273">
        <v>0</v>
      </c>
      <c r="H273">
        <v>0</v>
      </c>
      <c r="I273" t="s">
        <v>120</v>
      </c>
      <c r="J273" s="2">
        <v>41244</v>
      </c>
      <c r="K273">
        <v>0.104446064814815</v>
      </c>
      <c r="L273">
        <v>30</v>
      </c>
      <c r="M273" t="s">
        <v>29</v>
      </c>
      <c r="N273" t="s">
        <v>29</v>
      </c>
      <c r="O273" t="s">
        <v>29</v>
      </c>
      <c r="P273" t="s">
        <v>29</v>
      </c>
      <c r="Q273" t="s">
        <v>29</v>
      </c>
      <c r="R273" t="s">
        <v>29</v>
      </c>
      <c r="S273">
        <f>IF(R273&lt;&gt;"NA",R273,0)</f>
        <v>0</v>
      </c>
      <c r="T273">
        <f>K273*(24*L273)*H273*0.9</f>
        <v>0</v>
      </c>
      <c r="U273">
        <f>IF(T273&gt;0, T273-S273, 0)</f>
        <v>0</v>
      </c>
      <c r="V273" t="str">
        <f>INDEX('rate map'!A$1:E$327, MATCH(monthly_billed_solar!C273,'rate map'!D:D,0), 2)</f>
        <v>TOD-Sec</v>
      </c>
      <c r="W273">
        <v>0</v>
      </c>
      <c r="X273">
        <v>0</v>
      </c>
      <c r="Y273">
        <v>0</v>
      </c>
    </row>
    <row r="274" spans="1:25" x14ac:dyDescent="0.35">
      <c r="A274">
        <v>2012</v>
      </c>
      <c r="B274">
        <v>12</v>
      </c>
      <c r="C274" t="s">
        <v>75</v>
      </c>
      <c r="D274" t="s">
        <v>76</v>
      </c>
      <c r="E274" t="s">
        <v>44</v>
      </c>
      <c r="F274" t="s">
        <v>35</v>
      </c>
      <c r="G274">
        <v>0</v>
      </c>
      <c r="H274">
        <v>0</v>
      </c>
      <c r="I274" t="s">
        <v>120</v>
      </c>
      <c r="J274" s="2">
        <v>41244</v>
      </c>
      <c r="K274">
        <v>0.104446064814815</v>
      </c>
      <c r="L274">
        <v>30</v>
      </c>
      <c r="M274" t="s">
        <v>29</v>
      </c>
      <c r="N274" t="s">
        <v>29</v>
      </c>
      <c r="O274" t="s">
        <v>29</v>
      </c>
      <c r="P274" t="s">
        <v>29</v>
      </c>
      <c r="Q274" t="s">
        <v>29</v>
      </c>
      <c r="R274" t="s">
        <v>29</v>
      </c>
      <c r="S274">
        <f>IF(R274&lt;&gt;"NA",R274,0)</f>
        <v>0</v>
      </c>
      <c r="T274">
        <f>K274*(24*L274)*H274*0.9</f>
        <v>0</v>
      </c>
      <c r="U274">
        <f>IF(T274&gt;0, T274-S274, 0)</f>
        <v>0</v>
      </c>
      <c r="V274" t="str">
        <f>INDEX('rate map'!A$1:E$327, MATCH(monthly_billed_solar!C274,'rate map'!D:D,0), 2)</f>
        <v>GS1</v>
      </c>
      <c r="W274">
        <v>0</v>
      </c>
      <c r="X274">
        <v>0</v>
      </c>
      <c r="Y274">
        <v>0</v>
      </c>
    </row>
    <row r="275" spans="1:25" x14ac:dyDescent="0.35">
      <c r="A275">
        <v>2012</v>
      </c>
      <c r="B275">
        <v>12</v>
      </c>
      <c r="C275" t="s">
        <v>77</v>
      </c>
      <c r="D275" t="s">
        <v>78</v>
      </c>
      <c r="E275" t="s">
        <v>34</v>
      </c>
      <c r="F275" t="s">
        <v>35</v>
      </c>
      <c r="G275">
        <v>0</v>
      </c>
      <c r="H275">
        <v>0</v>
      </c>
      <c r="I275" t="s">
        <v>120</v>
      </c>
      <c r="J275" s="2">
        <v>41244</v>
      </c>
      <c r="K275">
        <v>0.104446064814815</v>
      </c>
      <c r="L275">
        <v>30</v>
      </c>
      <c r="M275" t="s">
        <v>121</v>
      </c>
      <c r="N275">
        <v>0</v>
      </c>
      <c r="O275">
        <v>925513</v>
      </c>
      <c r="P275">
        <v>0</v>
      </c>
      <c r="Q275">
        <v>0</v>
      </c>
      <c r="R275">
        <v>0</v>
      </c>
      <c r="S275">
        <f>IF(R275&lt;&gt;"NA",R275,0)</f>
        <v>0</v>
      </c>
      <c r="T275">
        <f>K275*(24*L275)*H275*0.9</f>
        <v>0</v>
      </c>
      <c r="U275">
        <f>IF(T275&gt;0, T275-S275, 0)</f>
        <v>0</v>
      </c>
      <c r="V275" t="str">
        <f>INDEX('rate map'!A$1:E$327, MATCH(monthly_billed_solar!C275,'rate map'!D:D,0), 2)</f>
        <v>RS</v>
      </c>
      <c r="W275">
        <v>0</v>
      </c>
      <c r="X275">
        <v>0</v>
      </c>
      <c r="Y275">
        <v>0</v>
      </c>
    </row>
    <row r="276" spans="1:25" x14ac:dyDescent="0.35">
      <c r="A276">
        <v>2012</v>
      </c>
      <c r="B276">
        <v>12</v>
      </c>
      <c r="C276" t="s">
        <v>79</v>
      </c>
      <c r="D276" t="s">
        <v>80</v>
      </c>
      <c r="E276" t="s">
        <v>81</v>
      </c>
      <c r="F276" t="s">
        <v>35</v>
      </c>
      <c r="G276">
        <v>0</v>
      </c>
      <c r="H276">
        <v>0</v>
      </c>
      <c r="I276" t="s">
        <v>120</v>
      </c>
      <c r="J276" s="2">
        <v>41244</v>
      </c>
      <c r="K276">
        <v>0.104446064814815</v>
      </c>
      <c r="L276">
        <v>30</v>
      </c>
      <c r="M276" t="s">
        <v>29</v>
      </c>
      <c r="N276" t="s">
        <v>29</v>
      </c>
      <c r="O276" t="s">
        <v>29</v>
      </c>
      <c r="P276" t="s">
        <v>29</v>
      </c>
      <c r="Q276" t="s">
        <v>29</v>
      </c>
      <c r="R276" t="s">
        <v>29</v>
      </c>
      <c r="S276">
        <f>IF(R276&lt;&gt;"NA",R276,0)</f>
        <v>0</v>
      </c>
      <c r="T276">
        <f>K276*(24*L276)*H276*0.9</f>
        <v>0</v>
      </c>
      <c r="U276">
        <f>IF(T276&gt;0, T276-S276, 0)</f>
        <v>0</v>
      </c>
      <c r="V276" t="str">
        <f>INDEX('rate map'!A$1:E$327, MATCH(monthly_billed_solar!C276,'rate map'!D:D,0), 2)</f>
        <v>RTOD</v>
      </c>
      <c r="W276">
        <v>0</v>
      </c>
      <c r="X276">
        <v>0</v>
      </c>
      <c r="Y276">
        <v>0</v>
      </c>
    </row>
    <row r="277" spans="1:25" x14ac:dyDescent="0.35">
      <c r="A277">
        <v>2012</v>
      </c>
      <c r="B277">
        <v>12</v>
      </c>
      <c r="C277" t="s">
        <v>82</v>
      </c>
      <c r="D277" t="s">
        <v>83</v>
      </c>
      <c r="E277" t="s">
        <v>84</v>
      </c>
      <c r="F277" t="s">
        <v>28</v>
      </c>
      <c r="G277">
        <v>0</v>
      </c>
      <c r="H277">
        <v>0</v>
      </c>
      <c r="I277" t="s">
        <v>120</v>
      </c>
      <c r="J277" s="2">
        <v>41244</v>
      </c>
      <c r="K277">
        <v>0.104446064814815</v>
      </c>
      <c r="L277">
        <v>30</v>
      </c>
      <c r="M277" t="s">
        <v>29</v>
      </c>
      <c r="N277" t="s">
        <v>29</v>
      </c>
      <c r="O277" t="s">
        <v>29</v>
      </c>
      <c r="P277" t="s">
        <v>29</v>
      </c>
      <c r="Q277" t="s">
        <v>29</v>
      </c>
      <c r="R277" t="s">
        <v>29</v>
      </c>
      <c r="S277">
        <f>IF(R277&lt;&gt;"NA",R277,0)</f>
        <v>0</v>
      </c>
      <c r="T277">
        <f>K277*(24*L277)*H277*0.9</f>
        <v>0</v>
      </c>
      <c r="U277">
        <f>IF(T277&gt;0, T277-S277, 0)</f>
        <v>0</v>
      </c>
      <c r="V277" t="str">
        <f>INDEX('rate map'!A$1:E$327, MATCH(monthly_billed_solar!C277,'rate map'!D:D,0), 2)</f>
        <v>AES</v>
      </c>
      <c r="W277">
        <v>0</v>
      </c>
      <c r="X277">
        <v>0</v>
      </c>
      <c r="Y277">
        <v>0</v>
      </c>
    </row>
    <row r="278" spans="1:25" x14ac:dyDescent="0.35">
      <c r="A278">
        <v>2012</v>
      </c>
      <c r="B278">
        <v>12</v>
      </c>
      <c r="C278" t="s">
        <v>85</v>
      </c>
      <c r="D278" t="s">
        <v>86</v>
      </c>
      <c r="E278" t="s">
        <v>38</v>
      </c>
      <c r="F278" t="s">
        <v>28</v>
      </c>
      <c r="G278">
        <v>0</v>
      </c>
      <c r="H278">
        <v>0</v>
      </c>
      <c r="I278" t="s">
        <v>120</v>
      </c>
      <c r="J278" s="2">
        <v>41244</v>
      </c>
      <c r="K278">
        <v>0.104446064814815</v>
      </c>
      <c r="L278">
        <v>30</v>
      </c>
      <c r="M278" t="s">
        <v>121</v>
      </c>
      <c r="N278">
        <v>0</v>
      </c>
      <c r="O278">
        <v>291011152</v>
      </c>
      <c r="P278">
        <v>0</v>
      </c>
      <c r="Q278">
        <v>0</v>
      </c>
      <c r="R278">
        <v>0</v>
      </c>
      <c r="S278">
        <f>IF(R278&lt;&gt;"NA",R278,0)</f>
        <v>0</v>
      </c>
      <c r="T278">
        <f>K278*(24*L278)*H278*0.9</f>
        <v>0</v>
      </c>
      <c r="U278">
        <f>IF(T278&gt;0, T278-S278, 0)</f>
        <v>0</v>
      </c>
      <c r="V278" t="str">
        <f>INDEX('rate map'!A$1:E$327, MATCH(monthly_billed_solar!C278,'rate map'!D:D,0), 2)</f>
        <v>RS</v>
      </c>
      <c r="W278">
        <v>0</v>
      </c>
      <c r="X278">
        <v>0</v>
      </c>
      <c r="Y278">
        <v>0</v>
      </c>
    </row>
    <row r="279" spans="1:25" x14ac:dyDescent="0.35">
      <c r="A279">
        <v>2012</v>
      </c>
      <c r="B279">
        <v>12</v>
      </c>
      <c r="C279" t="s">
        <v>87</v>
      </c>
      <c r="D279" t="s">
        <v>76</v>
      </c>
      <c r="E279" t="s">
        <v>27</v>
      </c>
      <c r="F279" t="s">
        <v>28</v>
      </c>
      <c r="G279">
        <v>0</v>
      </c>
      <c r="H279">
        <v>0</v>
      </c>
      <c r="I279" t="s">
        <v>120</v>
      </c>
      <c r="J279" s="2">
        <v>41244</v>
      </c>
      <c r="K279">
        <v>0.104446064814815</v>
      </c>
      <c r="L279">
        <v>30</v>
      </c>
      <c r="M279" t="s">
        <v>29</v>
      </c>
      <c r="N279" t="s">
        <v>29</v>
      </c>
      <c r="O279" t="s">
        <v>29</v>
      </c>
      <c r="P279" t="s">
        <v>29</v>
      </c>
      <c r="Q279" t="s">
        <v>29</v>
      </c>
      <c r="R279" t="s">
        <v>29</v>
      </c>
      <c r="S279">
        <f>IF(R279&lt;&gt;"NA",R279,0)</f>
        <v>0</v>
      </c>
      <c r="T279">
        <f>K279*(24*L279)*H279*0.9</f>
        <v>0</v>
      </c>
      <c r="U279">
        <f>IF(T279&gt;0, T279-S279, 0)</f>
        <v>0</v>
      </c>
      <c r="V279" t="str">
        <f>INDEX('rate map'!A$1:E$327, MATCH(monthly_billed_solar!C279,'rate map'!D:D,0), 2)</f>
        <v>GS1</v>
      </c>
      <c r="W279">
        <v>0</v>
      </c>
      <c r="X279">
        <v>0</v>
      </c>
      <c r="Y279">
        <v>0</v>
      </c>
    </row>
    <row r="280" spans="1:25" x14ac:dyDescent="0.35">
      <c r="A280">
        <v>2013</v>
      </c>
      <c r="B280">
        <v>5</v>
      </c>
      <c r="C280" t="s">
        <v>47</v>
      </c>
      <c r="D280" t="s">
        <v>48</v>
      </c>
      <c r="E280" t="s">
        <v>49</v>
      </c>
      <c r="F280" t="s">
        <v>28</v>
      </c>
      <c r="G280">
        <v>0</v>
      </c>
      <c r="H280">
        <v>0</v>
      </c>
      <c r="I280" t="s">
        <v>114</v>
      </c>
      <c r="J280" s="2">
        <v>41395</v>
      </c>
      <c r="K280">
        <v>0.20406956018518499</v>
      </c>
      <c r="L280">
        <v>30</v>
      </c>
      <c r="M280" t="s">
        <v>29</v>
      </c>
      <c r="N280" t="s">
        <v>29</v>
      </c>
      <c r="O280" t="s">
        <v>29</v>
      </c>
      <c r="P280" t="s">
        <v>29</v>
      </c>
      <c r="Q280" t="s">
        <v>29</v>
      </c>
      <c r="R280" t="s">
        <v>29</v>
      </c>
      <c r="S280">
        <f>IF(R280&lt;&gt;"NA",R280,0)</f>
        <v>0</v>
      </c>
      <c r="T280">
        <f>K280*(24*L280)*H280*0.9</f>
        <v>0</v>
      </c>
      <c r="U280">
        <f>IF(T280&gt;0, T280-S280, 0)</f>
        <v>0</v>
      </c>
      <c r="V280" t="str">
        <f>INDEX('rate map'!A$1:E$327, MATCH(monthly_billed_solar!C280,'rate map'!D:D,0), 2)</f>
        <v>GS3</v>
      </c>
      <c r="W280">
        <v>0</v>
      </c>
      <c r="X280">
        <v>0</v>
      </c>
      <c r="Y280">
        <v>0</v>
      </c>
    </row>
    <row r="281" spans="1:25" x14ac:dyDescent="0.35">
      <c r="A281">
        <v>2012</v>
      </c>
      <c r="B281">
        <v>12</v>
      </c>
      <c r="C281" t="s">
        <v>90</v>
      </c>
      <c r="D281" t="s">
        <v>51</v>
      </c>
      <c r="E281" t="s">
        <v>59</v>
      </c>
      <c r="F281" t="s">
        <v>60</v>
      </c>
      <c r="G281">
        <v>0</v>
      </c>
      <c r="H281">
        <v>0</v>
      </c>
      <c r="I281" t="s">
        <v>120</v>
      </c>
      <c r="J281" s="2">
        <v>41244</v>
      </c>
      <c r="K281">
        <v>0.104446064814815</v>
      </c>
      <c r="L281">
        <v>30</v>
      </c>
      <c r="M281" t="s">
        <v>121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f>IF(R281&lt;&gt;"NA",R281,0)</f>
        <v>0</v>
      </c>
      <c r="T281">
        <f>K281*(24*L281)*H281*0.9</f>
        <v>0</v>
      </c>
      <c r="U281">
        <f>IF(T281&gt;0, T281-S281, 0)</f>
        <v>0</v>
      </c>
      <c r="V281" t="str">
        <f>INDEX('rate map'!A$1:E$327, MATCH(monthly_billed_solar!C281,'rate map'!D:D,0), 2)</f>
        <v>RS</v>
      </c>
      <c r="W281">
        <v>0</v>
      </c>
      <c r="X281">
        <v>0</v>
      </c>
      <c r="Y281">
        <v>0</v>
      </c>
    </row>
    <row r="282" spans="1:25" x14ac:dyDescent="0.35">
      <c r="A282">
        <v>2012</v>
      </c>
      <c r="B282">
        <v>12</v>
      </c>
      <c r="C282" t="s">
        <v>91</v>
      </c>
      <c r="D282" t="s">
        <v>80</v>
      </c>
      <c r="E282" t="s">
        <v>92</v>
      </c>
      <c r="F282" t="s">
        <v>28</v>
      </c>
      <c r="G282">
        <v>0</v>
      </c>
      <c r="H282">
        <v>0</v>
      </c>
      <c r="I282" t="s">
        <v>120</v>
      </c>
      <c r="J282" s="2">
        <v>41244</v>
      </c>
      <c r="K282">
        <v>0.104446064814815</v>
      </c>
      <c r="L282">
        <v>30</v>
      </c>
      <c r="M282" t="s">
        <v>29</v>
      </c>
      <c r="N282" t="s">
        <v>29</v>
      </c>
      <c r="O282" t="s">
        <v>29</v>
      </c>
      <c r="P282" t="s">
        <v>29</v>
      </c>
      <c r="Q282" t="s">
        <v>29</v>
      </c>
      <c r="R282" t="s">
        <v>29</v>
      </c>
      <c r="S282">
        <f>IF(R282&lt;&gt;"NA",R282,0)</f>
        <v>0</v>
      </c>
      <c r="T282">
        <f>K282*(24*L282)*H282*0.9</f>
        <v>0</v>
      </c>
      <c r="U282">
        <f>IF(T282&gt;0, T282-S282, 0)</f>
        <v>0</v>
      </c>
      <c r="V282" t="str">
        <f>INDEX('rate map'!A$1:E$327, MATCH(monthly_billed_solar!C282,'rate map'!D:D,0), 2)</f>
        <v>RTOD</v>
      </c>
      <c r="W282">
        <v>0</v>
      </c>
      <c r="X282">
        <v>0</v>
      </c>
      <c r="Y282">
        <v>0</v>
      </c>
    </row>
    <row r="283" spans="1:25" x14ac:dyDescent="0.35">
      <c r="A283">
        <v>2012</v>
      </c>
      <c r="B283">
        <v>12</v>
      </c>
      <c r="C283" t="s">
        <v>96</v>
      </c>
      <c r="D283" t="s">
        <v>97</v>
      </c>
      <c r="E283" t="s">
        <v>72</v>
      </c>
      <c r="F283" t="s">
        <v>28</v>
      </c>
      <c r="G283">
        <v>0</v>
      </c>
      <c r="H283">
        <v>0</v>
      </c>
      <c r="I283" t="s">
        <v>120</v>
      </c>
      <c r="J283" s="2">
        <v>41244</v>
      </c>
      <c r="K283">
        <v>0.104446064814815</v>
      </c>
      <c r="L283">
        <v>30</v>
      </c>
      <c r="M283" t="s">
        <v>29</v>
      </c>
      <c r="N283" t="s">
        <v>29</v>
      </c>
      <c r="O283" t="s">
        <v>29</v>
      </c>
      <c r="P283" t="s">
        <v>29</v>
      </c>
      <c r="Q283" t="s">
        <v>29</v>
      </c>
      <c r="R283" t="s">
        <v>29</v>
      </c>
      <c r="S283">
        <f>IF(R283&lt;&gt;"NA",R283,0)</f>
        <v>0</v>
      </c>
      <c r="T283">
        <f>K283*(24*L283)*H283*0.9</f>
        <v>0</v>
      </c>
      <c r="U283">
        <f>IF(T283&gt;0, T283-S283, 0)</f>
        <v>0</v>
      </c>
      <c r="V283" t="str">
        <f>INDEX('rate map'!A$1:E$327, MATCH(monthly_billed_solar!C283,'rate map'!D:D,0), 2)</f>
        <v>TOD-Sec</v>
      </c>
      <c r="W283">
        <v>0</v>
      </c>
      <c r="X283">
        <v>0</v>
      </c>
      <c r="Y283">
        <v>0</v>
      </c>
    </row>
    <row r="284" spans="1:25" x14ac:dyDescent="0.35">
      <c r="A284">
        <v>2012</v>
      </c>
      <c r="B284">
        <v>12</v>
      </c>
      <c r="C284" t="s">
        <v>98</v>
      </c>
      <c r="D284" t="s">
        <v>99</v>
      </c>
      <c r="E284" t="s">
        <v>100</v>
      </c>
      <c r="F284" t="s">
        <v>60</v>
      </c>
      <c r="G284">
        <v>0</v>
      </c>
      <c r="H284">
        <v>0</v>
      </c>
      <c r="I284" t="s">
        <v>120</v>
      </c>
      <c r="J284" s="2">
        <v>41244</v>
      </c>
      <c r="K284">
        <v>0.104446064814815</v>
      </c>
      <c r="L284">
        <v>30</v>
      </c>
      <c r="M284" t="s">
        <v>29</v>
      </c>
      <c r="N284" t="s">
        <v>29</v>
      </c>
      <c r="O284" t="s">
        <v>29</v>
      </c>
      <c r="P284" t="s">
        <v>29</v>
      </c>
      <c r="Q284" t="s">
        <v>29</v>
      </c>
      <c r="R284" t="s">
        <v>29</v>
      </c>
      <c r="S284">
        <f>IF(R284&lt;&gt;"NA",R284,0)</f>
        <v>0</v>
      </c>
      <c r="T284">
        <f>K284*(24*L284)*H284*0.9</f>
        <v>0</v>
      </c>
      <c r="U284">
        <f>IF(T284&gt;0, T284-S284, 0)</f>
        <v>0</v>
      </c>
      <c r="V284" t="str">
        <f>INDEX('rate map'!A$1:E$327, MATCH(monthly_billed_solar!C284,'rate map'!D:D,0), 2)</f>
        <v>PS-Sec</v>
      </c>
      <c r="W284">
        <v>0</v>
      </c>
      <c r="X284">
        <v>0</v>
      </c>
      <c r="Y284">
        <v>0</v>
      </c>
    </row>
    <row r="285" spans="1:25" x14ac:dyDescent="0.35">
      <c r="A285">
        <v>2012</v>
      </c>
      <c r="B285">
        <v>12</v>
      </c>
      <c r="C285" t="s">
        <v>101</v>
      </c>
      <c r="D285" t="s">
        <v>102</v>
      </c>
      <c r="E285" t="s">
        <v>103</v>
      </c>
      <c r="F285" t="s">
        <v>28</v>
      </c>
      <c r="G285">
        <v>0</v>
      </c>
      <c r="H285">
        <v>0</v>
      </c>
      <c r="I285" t="s">
        <v>120</v>
      </c>
      <c r="J285" s="2">
        <v>41244</v>
      </c>
      <c r="K285">
        <v>0.104446064814815</v>
      </c>
      <c r="L285">
        <v>30</v>
      </c>
      <c r="M285" t="s">
        <v>29</v>
      </c>
      <c r="N285" t="s">
        <v>29</v>
      </c>
      <c r="O285" t="s">
        <v>29</v>
      </c>
      <c r="P285" t="s">
        <v>29</v>
      </c>
      <c r="Q285" t="s">
        <v>29</v>
      </c>
      <c r="R285" t="s">
        <v>29</v>
      </c>
      <c r="S285">
        <f>IF(R285&lt;&gt;"NA",R285,0)</f>
        <v>0</v>
      </c>
      <c r="T285">
        <f>K285*(24*L285)*H285*0.9</f>
        <v>0</v>
      </c>
      <c r="U285">
        <f>IF(T285&gt;0, T285-S285, 0)</f>
        <v>0</v>
      </c>
      <c r="V285" t="str">
        <f>INDEX('rate map'!A$1:E$327, MATCH(monthly_billed_solar!C285,'rate map'!D:D,0), 2)</f>
        <v>TOD-Pri</v>
      </c>
      <c r="W285">
        <v>0</v>
      </c>
      <c r="X285">
        <v>0</v>
      </c>
      <c r="Y285">
        <v>0</v>
      </c>
    </row>
    <row r="286" spans="1:25" x14ac:dyDescent="0.35">
      <c r="A286">
        <v>2013</v>
      </c>
      <c r="B286">
        <v>5</v>
      </c>
      <c r="C286" t="s">
        <v>88</v>
      </c>
      <c r="D286" t="s">
        <v>89</v>
      </c>
      <c r="E286" t="s">
        <v>49</v>
      </c>
      <c r="F286" t="s">
        <v>28</v>
      </c>
      <c r="G286">
        <v>0</v>
      </c>
      <c r="H286">
        <v>0</v>
      </c>
      <c r="I286" t="s">
        <v>114</v>
      </c>
      <c r="J286" s="2">
        <v>41395</v>
      </c>
      <c r="K286">
        <v>0.20406956018518499</v>
      </c>
      <c r="L286">
        <v>30</v>
      </c>
      <c r="M286" t="s">
        <v>29</v>
      </c>
      <c r="N286" t="s">
        <v>29</v>
      </c>
      <c r="O286" t="s">
        <v>29</v>
      </c>
      <c r="P286" t="s">
        <v>29</v>
      </c>
      <c r="Q286" t="s">
        <v>29</v>
      </c>
      <c r="R286" t="s">
        <v>29</v>
      </c>
      <c r="S286">
        <f>IF(R286&lt;&gt;"NA",R286,0)</f>
        <v>0</v>
      </c>
      <c r="T286">
        <f>K286*(24*L286)*H286*0.9</f>
        <v>0</v>
      </c>
      <c r="U286">
        <f>IF(T286&gt;0, T286-S286, 0)</f>
        <v>0</v>
      </c>
      <c r="V286" t="str">
        <f>INDEX('rate map'!A$1:E$327, MATCH(monthly_billed_solar!C286,'rate map'!D:D,0), 2)</f>
        <v>GS3</v>
      </c>
      <c r="W286">
        <v>0</v>
      </c>
      <c r="X286">
        <v>0</v>
      </c>
      <c r="Y286">
        <v>0</v>
      </c>
    </row>
    <row r="287" spans="1:25" x14ac:dyDescent="0.35">
      <c r="A287">
        <v>2013</v>
      </c>
      <c r="B287">
        <v>5</v>
      </c>
      <c r="C287" t="s">
        <v>104</v>
      </c>
      <c r="D287" t="s">
        <v>105</v>
      </c>
      <c r="E287" t="s">
        <v>49</v>
      </c>
      <c r="F287" t="s">
        <v>28</v>
      </c>
      <c r="G287">
        <v>0</v>
      </c>
      <c r="H287">
        <v>0</v>
      </c>
      <c r="I287" t="s">
        <v>114</v>
      </c>
      <c r="J287" s="2">
        <v>41395</v>
      </c>
      <c r="K287">
        <v>0.20406956018518499</v>
      </c>
      <c r="L287">
        <v>30</v>
      </c>
      <c r="M287" t="s">
        <v>29</v>
      </c>
      <c r="N287" t="s">
        <v>29</v>
      </c>
      <c r="O287" t="s">
        <v>29</v>
      </c>
      <c r="P287" t="s">
        <v>29</v>
      </c>
      <c r="Q287" t="s">
        <v>29</v>
      </c>
      <c r="R287" t="s">
        <v>29</v>
      </c>
      <c r="S287">
        <f>IF(R287&lt;&gt;"NA",R287,0)</f>
        <v>0</v>
      </c>
      <c r="T287">
        <f>K287*(24*L287)*H287*0.9</f>
        <v>0</v>
      </c>
      <c r="U287">
        <f>IF(T287&gt;0, T287-S287, 0)</f>
        <v>0</v>
      </c>
      <c r="V287" t="str">
        <f>INDEX('rate map'!A$1:E$327, MATCH(monthly_billed_solar!C287,'rate map'!D:D,0), 2)</f>
        <v>GS3</v>
      </c>
      <c r="W287">
        <v>0</v>
      </c>
      <c r="X287">
        <v>0</v>
      </c>
      <c r="Y287">
        <v>0</v>
      </c>
    </row>
    <row r="288" spans="1:25" x14ac:dyDescent="0.35">
      <c r="A288">
        <v>2013</v>
      </c>
      <c r="B288">
        <v>5</v>
      </c>
      <c r="C288" t="s">
        <v>50</v>
      </c>
      <c r="D288" t="s">
        <v>51</v>
      </c>
      <c r="E288" t="s">
        <v>38</v>
      </c>
      <c r="F288" t="s">
        <v>28</v>
      </c>
      <c r="G288">
        <v>0</v>
      </c>
      <c r="H288">
        <v>0</v>
      </c>
      <c r="I288" t="s">
        <v>114</v>
      </c>
      <c r="J288" s="2">
        <v>41395</v>
      </c>
      <c r="K288">
        <v>0.20406956018518499</v>
      </c>
      <c r="L288">
        <v>30</v>
      </c>
      <c r="M288" t="s">
        <v>122</v>
      </c>
      <c r="N288">
        <v>0</v>
      </c>
      <c r="O288">
        <v>169263066</v>
      </c>
      <c r="P288">
        <v>0</v>
      </c>
      <c r="Q288">
        <v>0</v>
      </c>
      <c r="R288">
        <v>0</v>
      </c>
      <c r="S288">
        <f>IF(R288&lt;&gt;"NA",R288,0)</f>
        <v>0</v>
      </c>
      <c r="T288">
        <f>K288*(24*L288)*H288*0.9</f>
        <v>0</v>
      </c>
      <c r="U288">
        <f>IF(T288&gt;0, T288-S288, 0)</f>
        <v>0</v>
      </c>
      <c r="V288" t="str">
        <f>INDEX('rate map'!A$1:E$327, MATCH(monthly_billed_solar!C288,'rate map'!D:D,0), 2)</f>
        <v>RS</v>
      </c>
      <c r="W288">
        <v>0</v>
      </c>
      <c r="X288">
        <v>0</v>
      </c>
      <c r="Y288">
        <v>0</v>
      </c>
    </row>
    <row r="289" spans="1:25" x14ac:dyDescent="0.35">
      <c r="A289">
        <v>2013</v>
      </c>
      <c r="B289">
        <v>5</v>
      </c>
      <c r="C289" t="s">
        <v>57</v>
      </c>
      <c r="D289" t="s">
        <v>58</v>
      </c>
      <c r="E289" t="s">
        <v>59</v>
      </c>
      <c r="F289" t="s">
        <v>60</v>
      </c>
      <c r="G289">
        <v>0</v>
      </c>
      <c r="H289">
        <v>0</v>
      </c>
      <c r="I289" t="s">
        <v>114</v>
      </c>
      <c r="J289" s="2">
        <v>41395</v>
      </c>
      <c r="K289">
        <v>0.20406956018518499</v>
      </c>
      <c r="L289">
        <v>30</v>
      </c>
      <c r="M289" t="s">
        <v>29</v>
      </c>
      <c r="N289" t="s">
        <v>29</v>
      </c>
      <c r="O289" t="s">
        <v>29</v>
      </c>
      <c r="P289" t="s">
        <v>29</v>
      </c>
      <c r="Q289" t="s">
        <v>29</v>
      </c>
      <c r="R289" t="s">
        <v>29</v>
      </c>
      <c r="S289">
        <f>IF(R289&lt;&gt;"NA",R289,0)</f>
        <v>0</v>
      </c>
      <c r="T289">
        <f>K289*(24*L289)*H289*0.9</f>
        <v>0</v>
      </c>
      <c r="U289">
        <f>IF(T289&gt;0, T289-S289, 0)</f>
        <v>0</v>
      </c>
      <c r="V289" t="str">
        <f>INDEX('rate map'!A$1:E$327, MATCH(monthly_billed_solar!C289,'rate map'!D:D,0), 2)</f>
        <v>RS</v>
      </c>
      <c r="W289">
        <v>0</v>
      </c>
      <c r="X289">
        <v>0</v>
      </c>
      <c r="Y289">
        <v>0</v>
      </c>
    </row>
    <row r="290" spans="1:25" x14ac:dyDescent="0.35">
      <c r="A290">
        <v>2013</v>
      </c>
      <c r="B290">
        <v>5</v>
      </c>
      <c r="C290" t="s">
        <v>61</v>
      </c>
      <c r="D290" t="s">
        <v>62</v>
      </c>
      <c r="E290" t="s">
        <v>63</v>
      </c>
      <c r="F290" t="s">
        <v>60</v>
      </c>
      <c r="G290">
        <v>0</v>
      </c>
      <c r="H290">
        <v>0</v>
      </c>
      <c r="I290" t="s">
        <v>114</v>
      </c>
      <c r="J290" s="2">
        <v>41395</v>
      </c>
      <c r="K290">
        <v>0.20406956018518499</v>
      </c>
      <c r="L290">
        <v>30</v>
      </c>
      <c r="M290" t="s">
        <v>29</v>
      </c>
      <c r="N290" t="s">
        <v>29</v>
      </c>
      <c r="O290" t="s">
        <v>29</v>
      </c>
      <c r="P290" t="s">
        <v>29</v>
      </c>
      <c r="Q290" t="s">
        <v>29</v>
      </c>
      <c r="R290" t="s">
        <v>29</v>
      </c>
      <c r="S290">
        <f>IF(R290&lt;&gt;"NA",R290,0)</f>
        <v>0</v>
      </c>
      <c r="T290">
        <f>K290*(24*L290)*H290*0.9</f>
        <v>0</v>
      </c>
      <c r="U290">
        <f>IF(T290&gt;0, T290-S290, 0)</f>
        <v>0</v>
      </c>
      <c r="V290" t="str">
        <f>INDEX('rate map'!A$1:E$327, MATCH(monthly_billed_solar!C290,'rate map'!D:D,0), 2)</f>
        <v>GS1</v>
      </c>
      <c r="W290">
        <v>0</v>
      </c>
      <c r="X290">
        <v>0</v>
      </c>
      <c r="Y290">
        <v>0</v>
      </c>
    </row>
    <row r="291" spans="1:25" x14ac:dyDescent="0.35">
      <c r="A291">
        <v>2013</v>
      </c>
      <c r="B291">
        <v>5</v>
      </c>
      <c r="C291" t="s">
        <v>64</v>
      </c>
      <c r="D291" t="s">
        <v>65</v>
      </c>
      <c r="E291" t="s">
        <v>66</v>
      </c>
      <c r="F291" t="s">
        <v>28</v>
      </c>
      <c r="G291">
        <v>0</v>
      </c>
      <c r="H291">
        <v>0</v>
      </c>
      <c r="I291" t="s">
        <v>114</v>
      </c>
      <c r="J291" s="2">
        <v>41395</v>
      </c>
      <c r="K291">
        <v>0.20406956018518499</v>
      </c>
      <c r="L291">
        <v>30</v>
      </c>
      <c r="M291" t="s">
        <v>29</v>
      </c>
      <c r="N291" t="s">
        <v>29</v>
      </c>
      <c r="O291" t="s">
        <v>29</v>
      </c>
      <c r="P291" t="s">
        <v>29</v>
      </c>
      <c r="Q291" t="s">
        <v>29</v>
      </c>
      <c r="R291" t="s">
        <v>29</v>
      </c>
      <c r="S291">
        <f>IF(R291&lt;&gt;"NA",R291,0)</f>
        <v>0</v>
      </c>
      <c r="T291">
        <f>K291*(24*L291)*H291*0.9</f>
        <v>0</v>
      </c>
      <c r="U291">
        <f>IF(T291&gt;0, T291-S291, 0)</f>
        <v>0</v>
      </c>
      <c r="V291" t="str">
        <f>INDEX('rate map'!A$1:E$327, MATCH(monthly_billed_solar!C291,'rate map'!D:D,0), 2)</f>
        <v>PS-Sec</v>
      </c>
      <c r="W291">
        <v>0</v>
      </c>
      <c r="X291">
        <v>0</v>
      </c>
      <c r="Y291">
        <v>0</v>
      </c>
    </row>
    <row r="292" spans="1:25" x14ac:dyDescent="0.35">
      <c r="A292">
        <v>2013</v>
      </c>
      <c r="B292">
        <v>5</v>
      </c>
      <c r="C292" t="s">
        <v>67</v>
      </c>
      <c r="D292" t="s">
        <v>68</v>
      </c>
      <c r="E292" t="s">
        <v>69</v>
      </c>
      <c r="F292" t="s">
        <v>35</v>
      </c>
      <c r="G292">
        <v>0</v>
      </c>
      <c r="H292">
        <v>0</v>
      </c>
      <c r="I292" t="s">
        <v>114</v>
      </c>
      <c r="J292" s="2">
        <v>41395</v>
      </c>
      <c r="K292">
        <v>0.20406956018518499</v>
      </c>
      <c r="L292">
        <v>30</v>
      </c>
      <c r="M292" t="s">
        <v>29</v>
      </c>
      <c r="N292" t="s">
        <v>29</v>
      </c>
      <c r="O292" t="s">
        <v>29</v>
      </c>
      <c r="P292" t="s">
        <v>29</v>
      </c>
      <c r="Q292" t="s">
        <v>29</v>
      </c>
      <c r="R292" t="s">
        <v>29</v>
      </c>
      <c r="S292">
        <f>IF(R292&lt;&gt;"NA",R292,0)</f>
        <v>0</v>
      </c>
      <c r="T292">
        <f>K292*(24*L292)*H292*0.9</f>
        <v>0</v>
      </c>
      <c r="U292">
        <f>IF(T292&gt;0, T292-S292, 0)</f>
        <v>0</v>
      </c>
      <c r="V292" t="str">
        <f>INDEX('rate map'!A$1:E$327, MATCH(monthly_billed_solar!C292,'rate map'!D:D,0), 2)</f>
        <v>RTOD</v>
      </c>
      <c r="W292">
        <v>0</v>
      </c>
      <c r="X292">
        <v>0</v>
      </c>
      <c r="Y292">
        <v>0</v>
      </c>
    </row>
    <row r="293" spans="1:25" x14ac:dyDescent="0.35">
      <c r="A293">
        <v>2013</v>
      </c>
      <c r="B293">
        <v>5</v>
      </c>
      <c r="C293" t="s">
        <v>70</v>
      </c>
      <c r="D293" t="s">
        <v>71</v>
      </c>
      <c r="E293" t="s">
        <v>72</v>
      </c>
      <c r="F293" t="s">
        <v>28</v>
      </c>
      <c r="G293">
        <v>0</v>
      </c>
      <c r="H293">
        <v>0</v>
      </c>
      <c r="I293" t="s">
        <v>114</v>
      </c>
      <c r="J293" s="2">
        <v>41395</v>
      </c>
      <c r="K293">
        <v>0.20406956018518499</v>
      </c>
      <c r="L293">
        <v>30</v>
      </c>
      <c r="M293" t="s">
        <v>29</v>
      </c>
      <c r="N293" t="s">
        <v>29</v>
      </c>
      <c r="O293" t="s">
        <v>29</v>
      </c>
      <c r="P293" t="s">
        <v>29</v>
      </c>
      <c r="Q293" t="s">
        <v>29</v>
      </c>
      <c r="R293" t="s">
        <v>29</v>
      </c>
      <c r="S293">
        <f>IF(R293&lt;&gt;"NA",R293,0)</f>
        <v>0</v>
      </c>
      <c r="T293">
        <f>K293*(24*L293)*H293*0.9</f>
        <v>0</v>
      </c>
      <c r="U293">
        <f>IF(T293&gt;0, T293-S293, 0)</f>
        <v>0</v>
      </c>
      <c r="V293" t="str">
        <f>INDEX('rate map'!A$1:E$327, MATCH(monthly_billed_solar!C293,'rate map'!D:D,0), 2)</f>
        <v>TOD-Sec</v>
      </c>
      <c r="W293">
        <v>0</v>
      </c>
      <c r="X293">
        <v>0</v>
      </c>
      <c r="Y293">
        <v>0</v>
      </c>
    </row>
    <row r="294" spans="1:25" x14ac:dyDescent="0.35">
      <c r="A294">
        <v>2013</v>
      </c>
      <c r="B294">
        <v>5</v>
      </c>
      <c r="C294" t="s">
        <v>75</v>
      </c>
      <c r="D294" t="s">
        <v>76</v>
      </c>
      <c r="E294" t="s">
        <v>44</v>
      </c>
      <c r="F294" t="s">
        <v>35</v>
      </c>
      <c r="G294">
        <v>0</v>
      </c>
      <c r="H294">
        <v>0</v>
      </c>
      <c r="I294" t="s">
        <v>114</v>
      </c>
      <c r="J294" s="2">
        <v>41395</v>
      </c>
      <c r="K294">
        <v>0.20406956018518499</v>
      </c>
      <c r="L294">
        <v>30</v>
      </c>
      <c r="M294" t="s">
        <v>29</v>
      </c>
      <c r="N294" t="s">
        <v>29</v>
      </c>
      <c r="O294" t="s">
        <v>29</v>
      </c>
      <c r="P294" t="s">
        <v>29</v>
      </c>
      <c r="Q294" t="s">
        <v>29</v>
      </c>
      <c r="R294" t="s">
        <v>29</v>
      </c>
      <c r="S294">
        <f>IF(R294&lt;&gt;"NA",R294,0)</f>
        <v>0</v>
      </c>
      <c r="T294">
        <f>K294*(24*L294)*H294*0.9</f>
        <v>0</v>
      </c>
      <c r="U294">
        <f>IF(T294&gt;0, T294-S294, 0)</f>
        <v>0</v>
      </c>
      <c r="V294" t="str">
        <f>INDEX('rate map'!A$1:E$327, MATCH(monthly_billed_solar!C294,'rate map'!D:D,0), 2)</f>
        <v>GS1</v>
      </c>
      <c r="W294">
        <v>0</v>
      </c>
      <c r="X294">
        <v>0</v>
      </c>
      <c r="Y294">
        <v>0</v>
      </c>
    </row>
    <row r="295" spans="1:25" x14ac:dyDescent="0.35">
      <c r="A295">
        <v>2013</v>
      </c>
      <c r="B295">
        <v>5</v>
      </c>
      <c r="C295" t="s">
        <v>77</v>
      </c>
      <c r="D295" t="s">
        <v>78</v>
      </c>
      <c r="E295" t="s">
        <v>34</v>
      </c>
      <c r="F295" t="s">
        <v>35</v>
      </c>
      <c r="G295">
        <v>0</v>
      </c>
      <c r="H295">
        <v>0</v>
      </c>
      <c r="I295" t="s">
        <v>114</v>
      </c>
      <c r="J295" s="2">
        <v>41395</v>
      </c>
      <c r="K295">
        <v>0.20406956018518499</v>
      </c>
      <c r="L295">
        <v>30</v>
      </c>
      <c r="M295" t="s">
        <v>122</v>
      </c>
      <c r="N295">
        <v>0</v>
      </c>
      <c r="O295">
        <v>851946</v>
      </c>
      <c r="P295">
        <v>0</v>
      </c>
      <c r="Q295">
        <v>0</v>
      </c>
      <c r="R295">
        <v>0</v>
      </c>
      <c r="S295">
        <f>IF(R295&lt;&gt;"NA",R295,0)</f>
        <v>0</v>
      </c>
      <c r="T295">
        <f>K295*(24*L295)*H295*0.9</f>
        <v>0</v>
      </c>
      <c r="U295">
        <f>IF(T295&gt;0, T295-S295, 0)</f>
        <v>0</v>
      </c>
      <c r="V295" t="str">
        <f>INDEX('rate map'!A$1:E$327, MATCH(monthly_billed_solar!C295,'rate map'!D:D,0), 2)</f>
        <v>RS</v>
      </c>
      <c r="W295">
        <v>0</v>
      </c>
      <c r="X295">
        <v>0</v>
      </c>
      <c r="Y295">
        <v>0</v>
      </c>
    </row>
    <row r="296" spans="1:25" x14ac:dyDescent="0.35">
      <c r="A296">
        <v>2013</v>
      </c>
      <c r="B296">
        <v>5</v>
      </c>
      <c r="C296" t="s">
        <v>79</v>
      </c>
      <c r="D296" t="s">
        <v>80</v>
      </c>
      <c r="E296" t="s">
        <v>81</v>
      </c>
      <c r="F296" t="s">
        <v>35</v>
      </c>
      <c r="G296">
        <v>0</v>
      </c>
      <c r="H296">
        <v>0</v>
      </c>
      <c r="I296" t="s">
        <v>114</v>
      </c>
      <c r="J296" s="2">
        <v>41395</v>
      </c>
      <c r="K296">
        <v>0.20406956018518499</v>
      </c>
      <c r="L296">
        <v>30</v>
      </c>
      <c r="M296" t="s">
        <v>29</v>
      </c>
      <c r="N296" t="s">
        <v>29</v>
      </c>
      <c r="O296" t="s">
        <v>29</v>
      </c>
      <c r="P296" t="s">
        <v>29</v>
      </c>
      <c r="Q296" t="s">
        <v>29</v>
      </c>
      <c r="R296" t="s">
        <v>29</v>
      </c>
      <c r="S296">
        <f>IF(R296&lt;&gt;"NA",R296,0)</f>
        <v>0</v>
      </c>
      <c r="T296">
        <f>K296*(24*L296)*H296*0.9</f>
        <v>0</v>
      </c>
      <c r="U296">
        <f>IF(T296&gt;0, T296-S296, 0)</f>
        <v>0</v>
      </c>
      <c r="V296" t="str">
        <f>INDEX('rate map'!A$1:E$327, MATCH(monthly_billed_solar!C296,'rate map'!D:D,0), 2)</f>
        <v>RTOD</v>
      </c>
      <c r="W296">
        <v>0</v>
      </c>
      <c r="X296">
        <v>0</v>
      </c>
      <c r="Y296">
        <v>0</v>
      </c>
    </row>
    <row r="297" spans="1:25" x14ac:dyDescent="0.35">
      <c r="A297">
        <v>2013</v>
      </c>
      <c r="B297">
        <v>5</v>
      </c>
      <c r="C297" t="s">
        <v>82</v>
      </c>
      <c r="D297" t="s">
        <v>83</v>
      </c>
      <c r="E297" t="s">
        <v>84</v>
      </c>
      <c r="F297" t="s">
        <v>28</v>
      </c>
      <c r="G297">
        <v>0</v>
      </c>
      <c r="H297">
        <v>0</v>
      </c>
      <c r="I297" t="s">
        <v>114</v>
      </c>
      <c r="J297" s="2">
        <v>41395</v>
      </c>
      <c r="K297">
        <v>0.20406956018518499</v>
      </c>
      <c r="L297">
        <v>30</v>
      </c>
      <c r="M297" t="s">
        <v>29</v>
      </c>
      <c r="N297" t="s">
        <v>29</v>
      </c>
      <c r="O297" t="s">
        <v>29</v>
      </c>
      <c r="P297" t="s">
        <v>29</v>
      </c>
      <c r="Q297" t="s">
        <v>29</v>
      </c>
      <c r="R297" t="s">
        <v>29</v>
      </c>
      <c r="S297">
        <f>IF(R297&lt;&gt;"NA",R297,0)</f>
        <v>0</v>
      </c>
      <c r="T297">
        <f>K297*(24*L297)*H297*0.9</f>
        <v>0</v>
      </c>
      <c r="U297">
        <f>IF(T297&gt;0, T297-S297, 0)</f>
        <v>0</v>
      </c>
      <c r="V297" t="str">
        <f>INDEX('rate map'!A$1:E$327, MATCH(monthly_billed_solar!C297,'rate map'!D:D,0), 2)</f>
        <v>AES</v>
      </c>
      <c r="W297">
        <v>0</v>
      </c>
      <c r="X297">
        <v>0</v>
      </c>
      <c r="Y297">
        <v>0</v>
      </c>
    </row>
    <row r="298" spans="1:25" x14ac:dyDescent="0.35">
      <c r="A298">
        <v>2013</v>
      </c>
      <c r="B298">
        <v>5</v>
      </c>
      <c r="C298" t="s">
        <v>85</v>
      </c>
      <c r="D298" t="s">
        <v>86</v>
      </c>
      <c r="E298" t="s">
        <v>38</v>
      </c>
      <c r="F298" t="s">
        <v>28</v>
      </c>
      <c r="G298">
        <v>0</v>
      </c>
      <c r="H298">
        <v>0</v>
      </c>
      <c r="I298" t="s">
        <v>114</v>
      </c>
      <c r="J298" s="2">
        <v>41395</v>
      </c>
      <c r="K298">
        <v>0.20406956018518499</v>
      </c>
      <c r="L298">
        <v>30</v>
      </c>
      <c r="M298" t="s">
        <v>122</v>
      </c>
      <c r="N298">
        <v>0</v>
      </c>
      <c r="O298">
        <v>179306822</v>
      </c>
      <c r="P298">
        <v>0</v>
      </c>
      <c r="Q298">
        <v>0</v>
      </c>
      <c r="R298">
        <v>0</v>
      </c>
      <c r="S298">
        <f>IF(R298&lt;&gt;"NA",R298,0)</f>
        <v>0</v>
      </c>
      <c r="T298">
        <f>K298*(24*L298)*H298*0.9</f>
        <v>0</v>
      </c>
      <c r="U298">
        <f>IF(T298&gt;0, T298-S298, 0)</f>
        <v>0</v>
      </c>
      <c r="V298" t="str">
        <f>INDEX('rate map'!A$1:E$327, MATCH(monthly_billed_solar!C298,'rate map'!D:D,0), 2)</f>
        <v>RS</v>
      </c>
      <c r="W298">
        <v>0</v>
      </c>
      <c r="X298">
        <v>0</v>
      </c>
      <c r="Y298">
        <v>0</v>
      </c>
    </row>
    <row r="299" spans="1:25" x14ac:dyDescent="0.35">
      <c r="A299">
        <v>2013</v>
      </c>
      <c r="B299">
        <v>5</v>
      </c>
      <c r="C299" t="s">
        <v>87</v>
      </c>
      <c r="D299" t="s">
        <v>76</v>
      </c>
      <c r="E299" t="s">
        <v>27</v>
      </c>
      <c r="F299" t="s">
        <v>28</v>
      </c>
      <c r="G299">
        <v>0</v>
      </c>
      <c r="H299">
        <v>0</v>
      </c>
      <c r="I299" t="s">
        <v>114</v>
      </c>
      <c r="J299" s="2">
        <v>41395</v>
      </c>
      <c r="K299">
        <v>0.20406956018518499</v>
      </c>
      <c r="L299">
        <v>30</v>
      </c>
      <c r="M299" t="s">
        <v>122</v>
      </c>
      <c r="N299">
        <v>0</v>
      </c>
      <c r="O299">
        <v>207</v>
      </c>
      <c r="P299">
        <v>0</v>
      </c>
      <c r="Q299">
        <v>0</v>
      </c>
      <c r="R299">
        <v>0</v>
      </c>
      <c r="S299">
        <f>IF(R299&lt;&gt;"NA",R299,0)</f>
        <v>0</v>
      </c>
      <c r="T299">
        <f>K299*(24*L299)*H299*0.9</f>
        <v>0</v>
      </c>
      <c r="U299">
        <f>IF(T299&gt;0, T299-S299, 0)</f>
        <v>0</v>
      </c>
      <c r="V299" t="str">
        <f>INDEX('rate map'!A$1:E$327, MATCH(monthly_billed_solar!C299,'rate map'!D:D,0), 2)</f>
        <v>GS1</v>
      </c>
      <c r="W299">
        <v>0</v>
      </c>
      <c r="X299">
        <v>0</v>
      </c>
      <c r="Y299">
        <v>0</v>
      </c>
    </row>
    <row r="300" spans="1:25" x14ac:dyDescent="0.35">
      <c r="A300">
        <v>2013</v>
      </c>
      <c r="B300">
        <v>7</v>
      </c>
      <c r="C300" t="s">
        <v>47</v>
      </c>
      <c r="D300" t="s">
        <v>48</v>
      </c>
      <c r="E300" t="s">
        <v>49</v>
      </c>
      <c r="F300" t="s">
        <v>28</v>
      </c>
      <c r="G300">
        <v>0</v>
      </c>
      <c r="H300">
        <v>0</v>
      </c>
      <c r="I300" t="s">
        <v>116</v>
      </c>
      <c r="J300" s="2">
        <v>41456</v>
      </c>
      <c r="K300">
        <v>0.24249907407407401</v>
      </c>
      <c r="L300">
        <v>30</v>
      </c>
      <c r="M300" t="s">
        <v>29</v>
      </c>
      <c r="N300" t="s">
        <v>29</v>
      </c>
      <c r="O300" t="s">
        <v>29</v>
      </c>
      <c r="P300" t="s">
        <v>29</v>
      </c>
      <c r="Q300" t="s">
        <v>29</v>
      </c>
      <c r="R300" t="s">
        <v>29</v>
      </c>
      <c r="S300">
        <f>IF(R300&lt;&gt;"NA",R300,0)</f>
        <v>0</v>
      </c>
      <c r="T300">
        <f>K300*(24*L300)*H300*0.9</f>
        <v>0</v>
      </c>
      <c r="U300">
        <f>IF(T300&gt;0, T300-S300, 0)</f>
        <v>0</v>
      </c>
      <c r="V300" t="str">
        <f>INDEX('rate map'!A$1:E$327, MATCH(monthly_billed_solar!C300,'rate map'!D:D,0), 2)</f>
        <v>GS3</v>
      </c>
      <c r="W300">
        <v>0</v>
      </c>
      <c r="X300">
        <v>0</v>
      </c>
      <c r="Y300">
        <v>0</v>
      </c>
    </row>
    <row r="301" spans="1:25" x14ac:dyDescent="0.35">
      <c r="A301">
        <v>2013</v>
      </c>
      <c r="B301">
        <v>5</v>
      </c>
      <c r="C301" t="s">
        <v>90</v>
      </c>
      <c r="D301" t="s">
        <v>51</v>
      </c>
      <c r="E301" t="s">
        <v>59</v>
      </c>
      <c r="F301" t="s">
        <v>60</v>
      </c>
      <c r="G301">
        <v>0</v>
      </c>
      <c r="H301">
        <v>0</v>
      </c>
      <c r="I301" t="s">
        <v>114</v>
      </c>
      <c r="J301" s="2">
        <v>41395</v>
      </c>
      <c r="K301">
        <v>0.20406956018518499</v>
      </c>
      <c r="L301">
        <v>30</v>
      </c>
      <c r="M301" t="s">
        <v>122</v>
      </c>
      <c r="N301">
        <v>0</v>
      </c>
      <c r="O301">
        <v>0</v>
      </c>
      <c r="P301">
        <v>0</v>
      </c>
      <c r="Q301">
        <v>0</v>
      </c>
      <c r="R301">
        <v>0</v>
      </c>
      <c r="S301">
        <f>IF(R301&lt;&gt;"NA",R301,0)</f>
        <v>0</v>
      </c>
      <c r="T301">
        <f>K301*(24*L301)*H301*0.9</f>
        <v>0</v>
      </c>
      <c r="U301">
        <f>IF(T301&gt;0, T301-S301, 0)</f>
        <v>0</v>
      </c>
      <c r="V301" t="str">
        <f>INDEX('rate map'!A$1:E$327, MATCH(monthly_billed_solar!C301,'rate map'!D:D,0), 2)</f>
        <v>RS</v>
      </c>
      <c r="W301">
        <v>0</v>
      </c>
      <c r="X301">
        <v>0</v>
      </c>
      <c r="Y301">
        <v>0</v>
      </c>
    </row>
    <row r="302" spans="1:25" x14ac:dyDescent="0.35">
      <c r="A302">
        <v>2013</v>
      </c>
      <c r="B302">
        <v>5</v>
      </c>
      <c r="C302" t="s">
        <v>91</v>
      </c>
      <c r="D302" t="s">
        <v>80</v>
      </c>
      <c r="E302" t="s">
        <v>92</v>
      </c>
      <c r="F302" t="s">
        <v>28</v>
      </c>
      <c r="G302">
        <v>0</v>
      </c>
      <c r="H302">
        <v>0</v>
      </c>
      <c r="I302" t="s">
        <v>114</v>
      </c>
      <c r="J302" s="2">
        <v>41395</v>
      </c>
      <c r="K302">
        <v>0.20406956018518499</v>
      </c>
      <c r="L302">
        <v>30</v>
      </c>
      <c r="M302" t="s">
        <v>29</v>
      </c>
      <c r="N302" t="s">
        <v>29</v>
      </c>
      <c r="O302" t="s">
        <v>29</v>
      </c>
      <c r="P302" t="s">
        <v>29</v>
      </c>
      <c r="Q302" t="s">
        <v>29</v>
      </c>
      <c r="R302" t="s">
        <v>29</v>
      </c>
      <c r="S302">
        <f>IF(R302&lt;&gt;"NA",R302,0)</f>
        <v>0</v>
      </c>
      <c r="T302">
        <f>K302*(24*L302)*H302*0.9</f>
        <v>0</v>
      </c>
      <c r="U302">
        <f>IF(T302&gt;0, T302-S302, 0)</f>
        <v>0</v>
      </c>
      <c r="V302" t="str">
        <f>INDEX('rate map'!A$1:E$327, MATCH(monthly_billed_solar!C302,'rate map'!D:D,0), 2)</f>
        <v>RTOD</v>
      </c>
      <c r="W302">
        <v>0</v>
      </c>
      <c r="X302">
        <v>0</v>
      </c>
      <c r="Y302">
        <v>0</v>
      </c>
    </row>
    <row r="303" spans="1:25" x14ac:dyDescent="0.35">
      <c r="A303">
        <v>2013</v>
      </c>
      <c r="B303">
        <v>5</v>
      </c>
      <c r="C303" t="s">
        <v>96</v>
      </c>
      <c r="D303" t="s">
        <v>97</v>
      </c>
      <c r="E303" t="s">
        <v>72</v>
      </c>
      <c r="F303" t="s">
        <v>28</v>
      </c>
      <c r="G303">
        <v>0</v>
      </c>
      <c r="H303">
        <v>0</v>
      </c>
      <c r="I303" t="s">
        <v>114</v>
      </c>
      <c r="J303" s="2">
        <v>41395</v>
      </c>
      <c r="K303">
        <v>0.20406956018518499</v>
      </c>
      <c r="L303">
        <v>30</v>
      </c>
      <c r="M303" t="s">
        <v>29</v>
      </c>
      <c r="N303" t="s">
        <v>29</v>
      </c>
      <c r="O303" t="s">
        <v>29</v>
      </c>
      <c r="P303" t="s">
        <v>29</v>
      </c>
      <c r="Q303" t="s">
        <v>29</v>
      </c>
      <c r="R303" t="s">
        <v>29</v>
      </c>
      <c r="S303">
        <f>IF(R303&lt;&gt;"NA",R303,0)</f>
        <v>0</v>
      </c>
      <c r="T303">
        <f>K303*(24*L303)*H303*0.9</f>
        <v>0</v>
      </c>
      <c r="U303">
        <f>IF(T303&gt;0, T303-S303, 0)</f>
        <v>0</v>
      </c>
      <c r="V303" t="str">
        <f>INDEX('rate map'!A$1:E$327, MATCH(monthly_billed_solar!C303,'rate map'!D:D,0), 2)</f>
        <v>TOD-Sec</v>
      </c>
      <c r="W303">
        <v>0</v>
      </c>
      <c r="X303">
        <v>0</v>
      </c>
      <c r="Y303">
        <v>0</v>
      </c>
    </row>
    <row r="304" spans="1:25" x14ac:dyDescent="0.35">
      <c r="A304">
        <v>2013</v>
      </c>
      <c r="B304">
        <v>5</v>
      </c>
      <c r="C304" t="s">
        <v>98</v>
      </c>
      <c r="D304" t="s">
        <v>99</v>
      </c>
      <c r="E304" t="s">
        <v>100</v>
      </c>
      <c r="F304" t="s">
        <v>60</v>
      </c>
      <c r="G304">
        <v>0</v>
      </c>
      <c r="H304">
        <v>0</v>
      </c>
      <c r="I304" t="s">
        <v>114</v>
      </c>
      <c r="J304" s="2">
        <v>41395</v>
      </c>
      <c r="K304">
        <v>0.20406956018518499</v>
      </c>
      <c r="L304">
        <v>30</v>
      </c>
      <c r="M304" t="s">
        <v>29</v>
      </c>
      <c r="N304" t="s">
        <v>29</v>
      </c>
      <c r="O304" t="s">
        <v>29</v>
      </c>
      <c r="P304" t="s">
        <v>29</v>
      </c>
      <c r="Q304" t="s">
        <v>29</v>
      </c>
      <c r="R304" t="s">
        <v>29</v>
      </c>
      <c r="S304">
        <f>IF(R304&lt;&gt;"NA",R304,0)</f>
        <v>0</v>
      </c>
      <c r="T304">
        <f>K304*(24*L304)*H304*0.9</f>
        <v>0</v>
      </c>
      <c r="U304">
        <f>IF(T304&gt;0, T304-S304, 0)</f>
        <v>0</v>
      </c>
      <c r="V304" t="str">
        <f>INDEX('rate map'!A$1:E$327, MATCH(monthly_billed_solar!C304,'rate map'!D:D,0), 2)</f>
        <v>PS-Sec</v>
      </c>
      <c r="W304">
        <v>0</v>
      </c>
      <c r="X304">
        <v>0</v>
      </c>
      <c r="Y304">
        <v>0</v>
      </c>
    </row>
    <row r="305" spans="1:25" x14ac:dyDescent="0.35">
      <c r="A305">
        <v>2013</v>
      </c>
      <c r="B305">
        <v>5</v>
      </c>
      <c r="C305" t="s">
        <v>101</v>
      </c>
      <c r="D305" t="s">
        <v>102</v>
      </c>
      <c r="E305" t="s">
        <v>103</v>
      </c>
      <c r="F305" t="s">
        <v>28</v>
      </c>
      <c r="G305">
        <v>0</v>
      </c>
      <c r="H305">
        <v>0</v>
      </c>
      <c r="I305" t="s">
        <v>114</v>
      </c>
      <c r="J305" s="2">
        <v>41395</v>
      </c>
      <c r="K305">
        <v>0.20406956018518499</v>
      </c>
      <c r="L305">
        <v>30</v>
      </c>
      <c r="M305" t="s">
        <v>29</v>
      </c>
      <c r="N305" t="s">
        <v>29</v>
      </c>
      <c r="O305" t="s">
        <v>29</v>
      </c>
      <c r="P305" t="s">
        <v>29</v>
      </c>
      <c r="Q305" t="s">
        <v>29</v>
      </c>
      <c r="R305" t="s">
        <v>29</v>
      </c>
      <c r="S305">
        <f>IF(R305&lt;&gt;"NA",R305,0)</f>
        <v>0</v>
      </c>
      <c r="T305">
        <f>K305*(24*L305)*H305*0.9</f>
        <v>0</v>
      </c>
      <c r="U305">
        <f>IF(T305&gt;0, T305-S305, 0)</f>
        <v>0</v>
      </c>
      <c r="V305" t="str">
        <f>INDEX('rate map'!A$1:E$327, MATCH(monthly_billed_solar!C305,'rate map'!D:D,0), 2)</f>
        <v>TOD-Pri</v>
      </c>
      <c r="W305">
        <v>0</v>
      </c>
      <c r="X305">
        <v>0</v>
      </c>
      <c r="Y305">
        <v>0</v>
      </c>
    </row>
    <row r="306" spans="1:25" x14ac:dyDescent="0.35">
      <c r="A306">
        <v>2013</v>
      </c>
      <c r="B306">
        <v>7</v>
      </c>
      <c r="C306" t="s">
        <v>88</v>
      </c>
      <c r="D306" t="s">
        <v>89</v>
      </c>
      <c r="E306" t="s">
        <v>49</v>
      </c>
      <c r="F306" t="s">
        <v>28</v>
      </c>
      <c r="G306">
        <v>0</v>
      </c>
      <c r="H306">
        <v>0</v>
      </c>
      <c r="I306" t="s">
        <v>116</v>
      </c>
      <c r="J306" s="2">
        <v>41456</v>
      </c>
      <c r="K306">
        <v>0.24249907407407401</v>
      </c>
      <c r="L306">
        <v>30</v>
      </c>
      <c r="M306" t="s">
        <v>29</v>
      </c>
      <c r="N306" t="s">
        <v>29</v>
      </c>
      <c r="O306" t="s">
        <v>29</v>
      </c>
      <c r="P306" t="s">
        <v>29</v>
      </c>
      <c r="Q306" t="s">
        <v>29</v>
      </c>
      <c r="R306" t="s">
        <v>29</v>
      </c>
      <c r="S306">
        <f>IF(R306&lt;&gt;"NA",R306,0)</f>
        <v>0</v>
      </c>
      <c r="T306">
        <f>K306*(24*L306)*H306*0.9</f>
        <v>0</v>
      </c>
      <c r="U306">
        <f>IF(T306&gt;0, T306-S306, 0)</f>
        <v>0</v>
      </c>
      <c r="V306" t="str">
        <f>INDEX('rate map'!A$1:E$327, MATCH(monthly_billed_solar!C306,'rate map'!D:D,0), 2)</f>
        <v>GS3</v>
      </c>
      <c r="W306">
        <v>0</v>
      </c>
      <c r="X306">
        <v>0</v>
      </c>
      <c r="Y306">
        <v>0</v>
      </c>
    </row>
    <row r="307" spans="1:25" x14ac:dyDescent="0.35">
      <c r="A307">
        <v>2013</v>
      </c>
      <c r="B307">
        <v>7</v>
      </c>
      <c r="C307" t="s">
        <v>104</v>
      </c>
      <c r="D307" t="s">
        <v>105</v>
      </c>
      <c r="E307" t="s">
        <v>49</v>
      </c>
      <c r="F307" t="s">
        <v>28</v>
      </c>
      <c r="G307">
        <v>0</v>
      </c>
      <c r="H307">
        <v>0</v>
      </c>
      <c r="I307" t="s">
        <v>116</v>
      </c>
      <c r="J307" s="2">
        <v>41456</v>
      </c>
      <c r="K307">
        <v>0.24249907407407401</v>
      </c>
      <c r="L307">
        <v>30</v>
      </c>
      <c r="M307" t="s">
        <v>29</v>
      </c>
      <c r="N307" t="s">
        <v>29</v>
      </c>
      <c r="O307" t="s">
        <v>29</v>
      </c>
      <c r="P307" t="s">
        <v>29</v>
      </c>
      <c r="Q307" t="s">
        <v>29</v>
      </c>
      <c r="R307" t="s">
        <v>29</v>
      </c>
      <c r="S307">
        <f>IF(R307&lt;&gt;"NA",R307,0)</f>
        <v>0</v>
      </c>
      <c r="T307">
        <f>K307*(24*L307)*H307*0.9</f>
        <v>0</v>
      </c>
      <c r="U307">
        <f>IF(T307&gt;0, T307-S307, 0)</f>
        <v>0</v>
      </c>
      <c r="V307" t="str">
        <f>INDEX('rate map'!A$1:E$327, MATCH(monthly_billed_solar!C307,'rate map'!D:D,0), 2)</f>
        <v>GS3</v>
      </c>
      <c r="W307">
        <v>0</v>
      </c>
      <c r="X307">
        <v>0</v>
      </c>
      <c r="Y307">
        <v>0</v>
      </c>
    </row>
    <row r="308" spans="1:25" x14ac:dyDescent="0.35">
      <c r="A308">
        <v>2013</v>
      </c>
      <c r="B308">
        <v>7</v>
      </c>
      <c r="C308" t="s">
        <v>50</v>
      </c>
      <c r="D308" t="s">
        <v>51</v>
      </c>
      <c r="E308" t="s">
        <v>38</v>
      </c>
      <c r="F308" t="s">
        <v>28</v>
      </c>
      <c r="G308">
        <v>0</v>
      </c>
      <c r="H308">
        <v>0</v>
      </c>
      <c r="I308" t="s">
        <v>116</v>
      </c>
      <c r="J308" s="2">
        <v>41456</v>
      </c>
      <c r="K308">
        <v>0.24249907407407401</v>
      </c>
      <c r="L308">
        <v>30</v>
      </c>
      <c r="M308" t="s">
        <v>123</v>
      </c>
      <c r="N308">
        <v>0</v>
      </c>
      <c r="O308">
        <v>275508223</v>
      </c>
      <c r="P308">
        <v>0</v>
      </c>
      <c r="Q308">
        <v>0</v>
      </c>
      <c r="R308">
        <v>0</v>
      </c>
      <c r="S308">
        <f>IF(R308&lt;&gt;"NA",R308,0)</f>
        <v>0</v>
      </c>
      <c r="T308">
        <f>K308*(24*L308)*H308*0.9</f>
        <v>0</v>
      </c>
      <c r="U308">
        <f>IF(T308&gt;0, T308-S308, 0)</f>
        <v>0</v>
      </c>
      <c r="V308" t="str">
        <f>INDEX('rate map'!A$1:E$327, MATCH(monthly_billed_solar!C308,'rate map'!D:D,0), 2)</f>
        <v>RS</v>
      </c>
      <c r="W308">
        <v>0</v>
      </c>
      <c r="X308">
        <v>0</v>
      </c>
      <c r="Y308">
        <v>0</v>
      </c>
    </row>
    <row r="309" spans="1:25" x14ac:dyDescent="0.35">
      <c r="A309">
        <v>2013</v>
      </c>
      <c r="B309">
        <v>7</v>
      </c>
      <c r="C309" t="s">
        <v>57</v>
      </c>
      <c r="D309" t="s">
        <v>58</v>
      </c>
      <c r="E309" t="s">
        <v>59</v>
      </c>
      <c r="F309" t="s">
        <v>60</v>
      </c>
      <c r="G309">
        <v>0</v>
      </c>
      <c r="H309">
        <v>0</v>
      </c>
      <c r="I309" t="s">
        <v>116</v>
      </c>
      <c r="J309" s="2">
        <v>41456</v>
      </c>
      <c r="K309">
        <v>0.24249907407407401</v>
      </c>
      <c r="L309">
        <v>30</v>
      </c>
      <c r="M309" t="s">
        <v>29</v>
      </c>
      <c r="N309" t="s">
        <v>29</v>
      </c>
      <c r="O309" t="s">
        <v>29</v>
      </c>
      <c r="P309" t="s">
        <v>29</v>
      </c>
      <c r="Q309" t="s">
        <v>29</v>
      </c>
      <c r="R309" t="s">
        <v>29</v>
      </c>
      <c r="S309">
        <f>IF(R309&lt;&gt;"NA",R309,0)</f>
        <v>0</v>
      </c>
      <c r="T309">
        <f>K309*(24*L309)*H309*0.9</f>
        <v>0</v>
      </c>
      <c r="U309">
        <f>IF(T309&gt;0, T309-S309, 0)</f>
        <v>0</v>
      </c>
      <c r="V309" t="str">
        <f>INDEX('rate map'!A$1:E$327, MATCH(monthly_billed_solar!C309,'rate map'!D:D,0), 2)</f>
        <v>RS</v>
      </c>
      <c r="W309">
        <v>0</v>
      </c>
      <c r="X309">
        <v>0</v>
      </c>
      <c r="Y309">
        <v>0</v>
      </c>
    </row>
    <row r="310" spans="1:25" x14ac:dyDescent="0.35">
      <c r="A310">
        <v>2013</v>
      </c>
      <c r="B310">
        <v>7</v>
      </c>
      <c r="C310" t="s">
        <v>61</v>
      </c>
      <c r="D310" t="s">
        <v>62</v>
      </c>
      <c r="E310" t="s">
        <v>63</v>
      </c>
      <c r="F310" t="s">
        <v>60</v>
      </c>
      <c r="G310">
        <v>0</v>
      </c>
      <c r="H310">
        <v>0</v>
      </c>
      <c r="I310" t="s">
        <v>116</v>
      </c>
      <c r="J310" s="2">
        <v>41456</v>
      </c>
      <c r="K310">
        <v>0.24249907407407401</v>
      </c>
      <c r="L310">
        <v>30</v>
      </c>
      <c r="M310" t="s">
        <v>29</v>
      </c>
      <c r="N310" t="s">
        <v>29</v>
      </c>
      <c r="O310" t="s">
        <v>29</v>
      </c>
      <c r="P310" t="s">
        <v>29</v>
      </c>
      <c r="Q310" t="s">
        <v>29</v>
      </c>
      <c r="R310" t="s">
        <v>29</v>
      </c>
      <c r="S310">
        <f>IF(R310&lt;&gt;"NA",R310,0)</f>
        <v>0</v>
      </c>
      <c r="T310">
        <f>K310*(24*L310)*H310*0.9</f>
        <v>0</v>
      </c>
      <c r="U310">
        <f>IF(T310&gt;0, T310-S310, 0)</f>
        <v>0</v>
      </c>
      <c r="V310" t="str">
        <f>INDEX('rate map'!A$1:E$327, MATCH(monthly_billed_solar!C310,'rate map'!D:D,0), 2)</f>
        <v>GS1</v>
      </c>
      <c r="W310">
        <v>0</v>
      </c>
      <c r="X310">
        <v>0</v>
      </c>
      <c r="Y310">
        <v>0</v>
      </c>
    </row>
    <row r="311" spans="1:25" x14ac:dyDescent="0.35">
      <c r="A311">
        <v>2013</v>
      </c>
      <c r="B311">
        <v>7</v>
      </c>
      <c r="C311" t="s">
        <v>64</v>
      </c>
      <c r="D311" t="s">
        <v>65</v>
      </c>
      <c r="E311" t="s">
        <v>66</v>
      </c>
      <c r="F311" t="s">
        <v>28</v>
      </c>
      <c r="G311">
        <v>0</v>
      </c>
      <c r="H311">
        <v>0</v>
      </c>
      <c r="I311" t="s">
        <v>116</v>
      </c>
      <c r="J311" s="2">
        <v>41456</v>
      </c>
      <c r="K311">
        <v>0.24249907407407401</v>
      </c>
      <c r="L311">
        <v>30</v>
      </c>
      <c r="M311" t="s">
        <v>123</v>
      </c>
      <c r="N311">
        <v>0</v>
      </c>
      <c r="O311">
        <v>9045</v>
      </c>
      <c r="P311">
        <v>0</v>
      </c>
      <c r="Q311">
        <v>0</v>
      </c>
      <c r="R311">
        <v>0</v>
      </c>
      <c r="S311">
        <f>IF(R311&lt;&gt;"NA",R311,0)</f>
        <v>0</v>
      </c>
      <c r="T311">
        <f>K311*(24*L311)*H311*0.9</f>
        <v>0</v>
      </c>
      <c r="U311">
        <f>IF(T311&gt;0, T311-S311, 0)</f>
        <v>0</v>
      </c>
      <c r="V311" t="str">
        <f>INDEX('rate map'!A$1:E$327, MATCH(monthly_billed_solar!C311,'rate map'!D:D,0), 2)</f>
        <v>PS-Sec</v>
      </c>
      <c r="W311">
        <v>0</v>
      </c>
      <c r="X311">
        <v>0</v>
      </c>
      <c r="Y311">
        <v>0</v>
      </c>
    </row>
    <row r="312" spans="1:25" x14ac:dyDescent="0.35">
      <c r="A312">
        <v>2013</v>
      </c>
      <c r="B312">
        <v>7</v>
      </c>
      <c r="C312" t="s">
        <v>67</v>
      </c>
      <c r="D312" t="s">
        <v>68</v>
      </c>
      <c r="E312" t="s">
        <v>69</v>
      </c>
      <c r="F312" t="s">
        <v>35</v>
      </c>
      <c r="G312">
        <v>0</v>
      </c>
      <c r="H312">
        <v>0</v>
      </c>
      <c r="I312" t="s">
        <v>116</v>
      </c>
      <c r="J312" s="2">
        <v>41456</v>
      </c>
      <c r="K312">
        <v>0.24249907407407401</v>
      </c>
      <c r="L312">
        <v>30</v>
      </c>
      <c r="M312" t="s">
        <v>29</v>
      </c>
      <c r="N312" t="s">
        <v>29</v>
      </c>
      <c r="O312" t="s">
        <v>29</v>
      </c>
      <c r="P312" t="s">
        <v>29</v>
      </c>
      <c r="Q312" t="s">
        <v>29</v>
      </c>
      <c r="R312" t="s">
        <v>29</v>
      </c>
      <c r="S312">
        <f>IF(R312&lt;&gt;"NA",R312,0)</f>
        <v>0</v>
      </c>
      <c r="T312">
        <f>K312*(24*L312)*H312*0.9</f>
        <v>0</v>
      </c>
      <c r="U312">
        <f>IF(T312&gt;0, T312-S312, 0)</f>
        <v>0</v>
      </c>
      <c r="V312" t="str">
        <f>INDEX('rate map'!A$1:E$327, MATCH(monthly_billed_solar!C312,'rate map'!D:D,0), 2)</f>
        <v>RTOD</v>
      </c>
      <c r="W312">
        <v>0</v>
      </c>
      <c r="X312">
        <v>0</v>
      </c>
      <c r="Y312">
        <v>0</v>
      </c>
    </row>
    <row r="313" spans="1:25" x14ac:dyDescent="0.35">
      <c r="A313">
        <v>2013</v>
      </c>
      <c r="B313">
        <v>7</v>
      </c>
      <c r="C313" t="s">
        <v>70</v>
      </c>
      <c r="D313" t="s">
        <v>71</v>
      </c>
      <c r="E313" t="s">
        <v>72</v>
      </c>
      <c r="F313" t="s">
        <v>28</v>
      </c>
      <c r="G313">
        <v>0</v>
      </c>
      <c r="H313">
        <v>0</v>
      </c>
      <c r="I313" t="s">
        <v>116</v>
      </c>
      <c r="J313" s="2">
        <v>41456</v>
      </c>
      <c r="K313">
        <v>0.24249907407407401</v>
      </c>
      <c r="L313">
        <v>30</v>
      </c>
      <c r="M313" t="s">
        <v>29</v>
      </c>
      <c r="N313" t="s">
        <v>29</v>
      </c>
      <c r="O313" t="s">
        <v>29</v>
      </c>
      <c r="P313" t="s">
        <v>29</v>
      </c>
      <c r="Q313" t="s">
        <v>29</v>
      </c>
      <c r="R313" t="s">
        <v>29</v>
      </c>
      <c r="S313">
        <f>IF(R313&lt;&gt;"NA",R313,0)</f>
        <v>0</v>
      </c>
      <c r="T313">
        <f>K313*(24*L313)*H313*0.9</f>
        <v>0</v>
      </c>
      <c r="U313">
        <f>IF(T313&gt;0, T313-S313, 0)</f>
        <v>0</v>
      </c>
      <c r="V313" t="str">
        <f>INDEX('rate map'!A$1:E$327, MATCH(monthly_billed_solar!C313,'rate map'!D:D,0), 2)</f>
        <v>TOD-Sec</v>
      </c>
      <c r="W313">
        <v>0</v>
      </c>
      <c r="X313">
        <v>0</v>
      </c>
      <c r="Y313">
        <v>0</v>
      </c>
    </row>
    <row r="314" spans="1:25" x14ac:dyDescent="0.35">
      <c r="A314">
        <v>2013</v>
      </c>
      <c r="B314">
        <v>7</v>
      </c>
      <c r="C314" t="s">
        <v>75</v>
      </c>
      <c r="D314" t="s">
        <v>76</v>
      </c>
      <c r="E314" t="s">
        <v>44</v>
      </c>
      <c r="F314" t="s">
        <v>35</v>
      </c>
      <c r="G314">
        <v>0</v>
      </c>
      <c r="H314">
        <v>0</v>
      </c>
      <c r="I314" t="s">
        <v>116</v>
      </c>
      <c r="J314" s="2">
        <v>41456</v>
      </c>
      <c r="K314">
        <v>0.24249907407407401</v>
      </c>
      <c r="L314">
        <v>30</v>
      </c>
      <c r="M314" t="s">
        <v>29</v>
      </c>
      <c r="N314" t="s">
        <v>29</v>
      </c>
      <c r="O314" t="s">
        <v>29</v>
      </c>
      <c r="P314" t="s">
        <v>29</v>
      </c>
      <c r="Q314" t="s">
        <v>29</v>
      </c>
      <c r="R314" t="s">
        <v>29</v>
      </c>
      <c r="S314">
        <f>IF(R314&lt;&gt;"NA",R314,0)</f>
        <v>0</v>
      </c>
      <c r="T314">
        <f>K314*(24*L314)*H314*0.9</f>
        <v>0</v>
      </c>
      <c r="U314">
        <f>IF(T314&gt;0, T314-S314, 0)</f>
        <v>0</v>
      </c>
      <c r="V314" t="str">
        <f>INDEX('rate map'!A$1:E$327, MATCH(monthly_billed_solar!C314,'rate map'!D:D,0), 2)</f>
        <v>GS1</v>
      </c>
      <c r="W314">
        <v>0</v>
      </c>
      <c r="X314">
        <v>0</v>
      </c>
      <c r="Y314">
        <v>0</v>
      </c>
    </row>
    <row r="315" spans="1:25" x14ac:dyDescent="0.35">
      <c r="A315">
        <v>2013</v>
      </c>
      <c r="B315">
        <v>7</v>
      </c>
      <c r="C315" t="s">
        <v>77</v>
      </c>
      <c r="D315" t="s">
        <v>78</v>
      </c>
      <c r="E315" t="s">
        <v>34</v>
      </c>
      <c r="F315" t="s">
        <v>35</v>
      </c>
      <c r="G315">
        <v>0</v>
      </c>
      <c r="H315">
        <v>0</v>
      </c>
      <c r="I315" t="s">
        <v>116</v>
      </c>
      <c r="J315" s="2">
        <v>41456</v>
      </c>
      <c r="K315">
        <v>0.24249907407407401</v>
      </c>
      <c r="L315">
        <v>30</v>
      </c>
      <c r="M315" t="s">
        <v>123</v>
      </c>
      <c r="N315">
        <v>0</v>
      </c>
      <c r="O315">
        <v>678864</v>
      </c>
      <c r="P315">
        <v>0</v>
      </c>
      <c r="Q315">
        <v>0</v>
      </c>
      <c r="R315">
        <v>0</v>
      </c>
      <c r="S315">
        <f>IF(R315&lt;&gt;"NA",R315,0)</f>
        <v>0</v>
      </c>
      <c r="T315">
        <f>K315*(24*L315)*H315*0.9</f>
        <v>0</v>
      </c>
      <c r="U315">
        <f>IF(T315&gt;0, T315-S315, 0)</f>
        <v>0</v>
      </c>
      <c r="V315" t="str">
        <f>INDEX('rate map'!A$1:E$327, MATCH(monthly_billed_solar!C315,'rate map'!D:D,0), 2)</f>
        <v>RS</v>
      </c>
      <c r="W315">
        <v>0</v>
      </c>
      <c r="X315">
        <v>0</v>
      </c>
      <c r="Y315">
        <v>0</v>
      </c>
    </row>
    <row r="316" spans="1:25" x14ac:dyDescent="0.35">
      <c r="A316">
        <v>2013</v>
      </c>
      <c r="B316">
        <v>7</v>
      </c>
      <c r="C316" t="s">
        <v>79</v>
      </c>
      <c r="D316" t="s">
        <v>80</v>
      </c>
      <c r="E316" t="s">
        <v>81</v>
      </c>
      <c r="F316" t="s">
        <v>35</v>
      </c>
      <c r="G316">
        <v>0</v>
      </c>
      <c r="H316">
        <v>0</v>
      </c>
      <c r="I316" t="s">
        <v>116</v>
      </c>
      <c r="J316" s="2">
        <v>41456</v>
      </c>
      <c r="K316">
        <v>0.24249907407407401</v>
      </c>
      <c r="L316">
        <v>30</v>
      </c>
      <c r="M316" t="s">
        <v>29</v>
      </c>
      <c r="N316" t="s">
        <v>29</v>
      </c>
      <c r="O316" t="s">
        <v>29</v>
      </c>
      <c r="P316" t="s">
        <v>29</v>
      </c>
      <c r="Q316" t="s">
        <v>29</v>
      </c>
      <c r="R316" t="s">
        <v>29</v>
      </c>
      <c r="S316">
        <f>IF(R316&lt;&gt;"NA",R316,0)</f>
        <v>0</v>
      </c>
      <c r="T316">
        <f>K316*(24*L316)*H316*0.9</f>
        <v>0</v>
      </c>
      <c r="U316">
        <f>IF(T316&gt;0, T316-S316, 0)</f>
        <v>0</v>
      </c>
      <c r="V316" t="str">
        <f>INDEX('rate map'!A$1:E$327, MATCH(monthly_billed_solar!C316,'rate map'!D:D,0), 2)</f>
        <v>RTOD</v>
      </c>
      <c r="W316">
        <v>0</v>
      </c>
      <c r="X316">
        <v>0</v>
      </c>
      <c r="Y316">
        <v>0</v>
      </c>
    </row>
    <row r="317" spans="1:25" x14ac:dyDescent="0.35">
      <c r="A317">
        <v>2013</v>
      </c>
      <c r="B317">
        <v>7</v>
      </c>
      <c r="C317" t="s">
        <v>82</v>
      </c>
      <c r="D317" t="s">
        <v>83</v>
      </c>
      <c r="E317" t="s">
        <v>84</v>
      </c>
      <c r="F317" t="s">
        <v>28</v>
      </c>
      <c r="G317">
        <v>0</v>
      </c>
      <c r="H317">
        <v>0</v>
      </c>
      <c r="I317" t="s">
        <v>116</v>
      </c>
      <c r="J317" s="2">
        <v>41456</v>
      </c>
      <c r="K317">
        <v>0.24249907407407401</v>
      </c>
      <c r="L317">
        <v>30</v>
      </c>
      <c r="M317" t="s">
        <v>29</v>
      </c>
      <c r="N317" t="s">
        <v>29</v>
      </c>
      <c r="O317" t="s">
        <v>29</v>
      </c>
      <c r="P317" t="s">
        <v>29</v>
      </c>
      <c r="Q317" t="s">
        <v>29</v>
      </c>
      <c r="R317" t="s">
        <v>29</v>
      </c>
      <c r="S317">
        <f>IF(R317&lt;&gt;"NA",R317,0)</f>
        <v>0</v>
      </c>
      <c r="T317">
        <f>K317*(24*L317)*H317*0.9</f>
        <v>0</v>
      </c>
      <c r="U317">
        <f>IF(T317&gt;0, T317-S317, 0)</f>
        <v>0</v>
      </c>
      <c r="V317" t="str">
        <f>INDEX('rate map'!A$1:E$327, MATCH(monthly_billed_solar!C317,'rate map'!D:D,0), 2)</f>
        <v>AES</v>
      </c>
      <c r="W317">
        <v>0</v>
      </c>
      <c r="X317">
        <v>0</v>
      </c>
      <c r="Y317">
        <v>0</v>
      </c>
    </row>
    <row r="318" spans="1:25" x14ac:dyDescent="0.35">
      <c r="A318">
        <v>2013</v>
      </c>
      <c r="B318">
        <v>7</v>
      </c>
      <c r="C318" t="s">
        <v>85</v>
      </c>
      <c r="D318" t="s">
        <v>86</v>
      </c>
      <c r="E318" t="s">
        <v>38</v>
      </c>
      <c r="F318" t="s">
        <v>28</v>
      </c>
      <c r="G318">
        <v>0</v>
      </c>
      <c r="H318">
        <v>0</v>
      </c>
      <c r="I318" t="s">
        <v>116</v>
      </c>
      <c r="J318" s="2">
        <v>41456</v>
      </c>
      <c r="K318">
        <v>0.24249907407407401</v>
      </c>
      <c r="L318">
        <v>30</v>
      </c>
      <c r="M318" t="s">
        <v>123</v>
      </c>
      <c r="N318">
        <v>0</v>
      </c>
      <c r="O318">
        <v>231375883</v>
      </c>
      <c r="P318">
        <v>0</v>
      </c>
      <c r="Q318">
        <v>0</v>
      </c>
      <c r="R318">
        <v>0</v>
      </c>
      <c r="S318">
        <f>IF(R318&lt;&gt;"NA",R318,0)</f>
        <v>0</v>
      </c>
      <c r="T318">
        <f>K318*(24*L318)*H318*0.9</f>
        <v>0</v>
      </c>
      <c r="U318">
        <f>IF(T318&gt;0, T318-S318, 0)</f>
        <v>0</v>
      </c>
      <c r="V318" t="str">
        <f>INDEX('rate map'!A$1:E$327, MATCH(monthly_billed_solar!C318,'rate map'!D:D,0), 2)</f>
        <v>RS</v>
      </c>
      <c r="W318">
        <v>0</v>
      </c>
      <c r="X318">
        <v>0</v>
      </c>
      <c r="Y318">
        <v>0</v>
      </c>
    </row>
    <row r="319" spans="1:25" x14ac:dyDescent="0.35">
      <c r="A319">
        <v>2013</v>
      </c>
      <c r="B319">
        <v>7</v>
      </c>
      <c r="C319" t="s">
        <v>87</v>
      </c>
      <c r="D319" t="s">
        <v>76</v>
      </c>
      <c r="E319" t="s">
        <v>27</v>
      </c>
      <c r="F319" t="s">
        <v>28</v>
      </c>
      <c r="G319">
        <v>0</v>
      </c>
      <c r="H319">
        <v>0</v>
      </c>
      <c r="I319" t="s">
        <v>116</v>
      </c>
      <c r="J319" s="2">
        <v>41456</v>
      </c>
      <c r="K319">
        <v>0.24249907407407401</v>
      </c>
      <c r="L319">
        <v>30</v>
      </c>
      <c r="M319" t="s">
        <v>123</v>
      </c>
      <c r="N319">
        <v>0</v>
      </c>
      <c r="O319">
        <v>279</v>
      </c>
      <c r="P319">
        <v>0</v>
      </c>
      <c r="Q319">
        <v>0</v>
      </c>
      <c r="R319">
        <v>0</v>
      </c>
      <c r="S319">
        <f>IF(R319&lt;&gt;"NA",R319,0)</f>
        <v>0</v>
      </c>
      <c r="T319">
        <f>K319*(24*L319)*H319*0.9</f>
        <v>0</v>
      </c>
      <c r="U319">
        <f>IF(T319&gt;0, T319-S319, 0)</f>
        <v>0</v>
      </c>
      <c r="V319" t="str">
        <f>INDEX('rate map'!A$1:E$327, MATCH(monthly_billed_solar!C319,'rate map'!D:D,0), 2)</f>
        <v>GS1</v>
      </c>
      <c r="W319">
        <v>0</v>
      </c>
      <c r="X319">
        <v>0</v>
      </c>
      <c r="Y319">
        <v>0</v>
      </c>
    </row>
    <row r="320" spans="1:25" x14ac:dyDescent="0.35">
      <c r="A320">
        <v>2013</v>
      </c>
      <c r="B320">
        <v>10</v>
      </c>
      <c r="C320" t="s">
        <v>47</v>
      </c>
      <c r="D320" t="s">
        <v>48</v>
      </c>
      <c r="E320" t="s">
        <v>49</v>
      </c>
      <c r="F320" t="s">
        <v>28</v>
      </c>
      <c r="G320">
        <v>0</v>
      </c>
      <c r="H320">
        <v>0</v>
      </c>
      <c r="I320" t="s">
        <v>118</v>
      </c>
      <c r="J320" s="2">
        <v>41548</v>
      </c>
      <c r="K320">
        <v>0.17467650462963</v>
      </c>
      <c r="L320">
        <v>30</v>
      </c>
      <c r="M320" t="s">
        <v>29</v>
      </c>
      <c r="N320" t="s">
        <v>29</v>
      </c>
      <c r="O320" t="s">
        <v>29</v>
      </c>
      <c r="P320" t="s">
        <v>29</v>
      </c>
      <c r="Q320" t="s">
        <v>29</v>
      </c>
      <c r="R320" t="s">
        <v>29</v>
      </c>
      <c r="S320">
        <f>IF(R320&lt;&gt;"NA",R320,0)</f>
        <v>0</v>
      </c>
      <c r="T320">
        <f>K320*(24*L320)*H320*0.9</f>
        <v>0</v>
      </c>
      <c r="U320">
        <f>IF(T320&gt;0, T320-S320, 0)</f>
        <v>0</v>
      </c>
      <c r="V320" t="str">
        <f>INDEX('rate map'!A$1:E$327, MATCH(monthly_billed_solar!C320,'rate map'!D:D,0), 2)</f>
        <v>GS3</v>
      </c>
      <c r="W320">
        <v>0</v>
      </c>
      <c r="X320">
        <v>0</v>
      </c>
      <c r="Y320">
        <v>0</v>
      </c>
    </row>
    <row r="321" spans="1:25" x14ac:dyDescent="0.35">
      <c r="A321">
        <v>2013</v>
      </c>
      <c r="B321">
        <v>7</v>
      </c>
      <c r="C321" t="s">
        <v>90</v>
      </c>
      <c r="D321" t="s">
        <v>51</v>
      </c>
      <c r="E321" t="s">
        <v>59</v>
      </c>
      <c r="F321" t="s">
        <v>60</v>
      </c>
      <c r="G321">
        <v>0</v>
      </c>
      <c r="H321">
        <v>0</v>
      </c>
      <c r="I321" t="s">
        <v>116</v>
      </c>
      <c r="J321" s="2">
        <v>41456</v>
      </c>
      <c r="K321">
        <v>0.24249907407407401</v>
      </c>
      <c r="L321">
        <v>30</v>
      </c>
      <c r="M321" t="s">
        <v>123</v>
      </c>
      <c r="N321">
        <v>0</v>
      </c>
      <c r="O321">
        <v>0</v>
      </c>
      <c r="P321">
        <v>0</v>
      </c>
      <c r="Q321">
        <v>0</v>
      </c>
      <c r="R321">
        <v>0</v>
      </c>
      <c r="S321">
        <f>IF(R321&lt;&gt;"NA",R321,0)</f>
        <v>0</v>
      </c>
      <c r="T321">
        <f>K321*(24*L321)*H321*0.9</f>
        <v>0</v>
      </c>
      <c r="U321">
        <f>IF(T321&gt;0, T321-S321, 0)</f>
        <v>0</v>
      </c>
      <c r="V321" t="str">
        <f>INDEX('rate map'!A$1:E$327, MATCH(monthly_billed_solar!C321,'rate map'!D:D,0), 2)</f>
        <v>RS</v>
      </c>
      <c r="W321">
        <v>0</v>
      </c>
      <c r="X321">
        <v>0</v>
      </c>
      <c r="Y321">
        <v>0</v>
      </c>
    </row>
    <row r="322" spans="1:25" x14ac:dyDescent="0.35">
      <c r="A322">
        <v>2013</v>
      </c>
      <c r="B322">
        <v>7</v>
      </c>
      <c r="C322" t="s">
        <v>91</v>
      </c>
      <c r="D322" t="s">
        <v>80</v>
      </c>
      <c r="E322" t="s">
        <v>92</v>
      </c>
      <c r="F322" t="s">
        <v>28</v>
      </c>
      <c r="G322">
        <v>0</v>
      </c>
      <c r="H322">
        <v>0</v>
      </c>
      <c r="I322" t="s">
        <v>116</v>
      </c>
      <c r="J322" s="2">
        <v>41456</v>
      </c>
      <c r="K322">
        <v>0.24249907407407401</v>
      </c>
      <c r="L322">
        <v>30</v>
      </c>
      <c r="M322" t="s">
        <v>29</v>
      </c>
      <c r="N322" t="s">
        <v>29</v>
      </c>
      <c r="O322" t="s">
        <v>29</v>
      </c>
      <c r="P322" t="s">
        <v>29</v>
      </c>
      <c r="Q322" t="s">
        <v>29</v>
      </c>
      <c r="R322" t="s">
        <v>29</v>
      </c>
      <c r="S322">
        <f>IF(R322&lt;&gt;"NA",R322,0)</f>
        <v>0</v>
      </c>
      <c r="T322">
        <f>K322*(24*L322)*H322*0.9</f>
        <v>0</v>
      </c>
      <c r="U322">
        <f>IF(T322&gt;0, T322-S322, 0)</f>
        <v>0</v>
      </c>
      <c r="V322" t="str">
        <f>INDEX('rate map'!A$1:E$327, MATCH(monthly_billed_solar!C322,'rate map'!D:D,0), 2)</f>
        <v>RTOD</v>
      </c>
      <c r="W322">
        <v>0</v>
      </c>
      <c r="X322">
        <v>0</v>
      </c>
      <c r="Y322">
        <v>0</v>
      </c>
    </row>
    <row r="323" spans="1:25" x14ac:dyDescent="0.35">
      <c r="A323">
        <v>2013</v>
      </c>
      <c r="B323">
        <v>7</v>
      </c>
      <c r="C323" t="s">
        <v>96</v>
      </c>
      <c r="D323" t="s">
        <v>97</v>
      </c>
      <c r="E323" t="s">
        <v>72</v>
      </c>
      <c r="F323" t="s">
        <v>28</v>
      </c>
      <c r="G323">
        <v>0</v>
      </c>
      <c r="H323">
        <v>0</v>
      </c>
      <c r="I323" t="s">
        <v>116</v>
      </c>
      <c r="J323" s="2">
        <v>41456</v>
      </c>
      <c r="K323">
        <v>0.24249907407407401</v>
      </c>
      <c r="L323">
        <v>30</v>
      </c>
      <c r="M323" t="s">
        <v>29</v>
      </c>
      <c r="N323" t="s">
        <v>29</v>
      </c>
      <c r="O323" t="s">
        <v>29</v>
      </c>
      <c r="P323" t="s">
        <v>29</v>
      </c>
      <c r="Q323" t="s">
        <v>29</v>
      </c>
      <c r="R323" t="s">
        <v>29</v>
      </c>
      <c r="S323">
        <f>IF(R323&lt;&gt;"NA",R323,0)</f>
        <v>0</v>
      </c>
      <c r="T323">
        <f>K323*(24*L323)*H323*0.9</f>
        <v>0</v>
      </c>
      <c r="U323">
        <f>IF(T323&gt;0, T323-S323, 0)</f>
        <v>0</v>
      </c>
      <c r="V323" t="str">
        <f>INDEX('rate map'!A$1:E$327, MATCH(monthly_billed_solar!C323,'rate map'!D:D,0), 2)</f>
        <v>TOD-Sec</v>
      </c>
      <c r="W323">
        <v>0</v>
      </c>
      <c r="X323">
        <v>0</v>
      </c>
      <c r="Y323">
        <v>0</v>
      </c>
    </row>
    <row r="324" spans="1:25" x14ac:dyDescent="0.35">
      <c r="A324">
        <v>2013</v>
      </c>
      <c r="B324">
        <v>7</v>
      </c>
      <c r="C324" t="s">
        <v>98</v>
      </c>
      <c r="D324" t="s">
        <v>99</v>
      </c>
      <c r="E324" t="s">
        <v>100</v>
      </c>
      <c r="F324" t="s">
        <v>60</v>
      </c>
      <c r="G324">
        <v>0</v>
      </c>
      <c r="H324">
        <v>0</v>
      </c>
      <c r="I324" t="s">
        <v>116</v>
      </c>
      <c r="J324" s="2">
        <v>41456</v>
      </c>
      <c r="K324">
        <v>0.24249907407407401</v>
      </c>
      <c r="L324">
        <v>30</v>
      </c>
      <c r="M324" t="s">
        <v>29</v>
      </c>
      <c r="N324" t="s">
        <v>29</v>
      </c>
      <c r="O324" t="s">
        <v>29</v>
      </c>
      <c r="P324" t="s">
        <v>29</v>
      </c>
      <c r="Q324" t="s">
        <v>29</v>
      </c>
      <c r="R324" t="s">
        <v>29</v>
      </c>
      <c r="S324">
        <f>IF(R324&lt;&gt;"NA",R324,0)</f>
        <v>0</v>
      </c>
      <c r="T324">
        <f>K324*(24*L324)*H324*0.9</f>
        <v>0</v>
      </c>
      <c r="U324">
        <f>IF(T324&gt;0, T324-S324, 0)</f>
        <v>0</v>
      </c>
      <c r="V324" t="str">
        <f>INDEX('rate map'!A$1:E$327, MATCH(monthly_billed_solar!C324,'rate map'!D:D,0), 2)</f>
        <v>PS-Sec</v>
      </c>
      <c r="W324">
        <v>0</v>
      </c>
      <c r="X324">
        <v>0</v>
      </c>
      <c r="Y324">
        <v>0</v>
      </c>
    </row>
    <row r="325" spans="1:25" x14ac:dyDescent="0.35">
      <c r="A325">
        <v>2013</v>
      </c>
      <c r="B325">
        <v>7</v>
      </c>
      <c r="C325" t="s">
        <v>101</v>
      </c>
      <c r="D325" t="s">
        <v>102</v>
      </c>
      <c r="E325" t="s">
        <v>103</v>
      </c>
      <c r="F325" t="s">
        <v>28</v>
      </c>
      <c r="G325">
        <v>0</v>
      </c>
      <c r="H325">
        <v>0</v>
      </c>
      <c r="I325" t="s">
        <v>116</v>
      </c>
      <c r="J325" s="2">
        <v>41456</v>
      </c>
      <c r="K325">
        <v>0.24249907407407401</v>
      </c>
      <c r="L325">
        <v>30</v>
      </c>
      <c r="M325" t="s">
        <v>29</v>
      </c>
      <c r="N325" t="s">
        <v>29</v>
      </c>
      <c r="O325" t="s">
        <v>29</v>
      </c>
      <c r="P325" t="s">
        <v>29</v>
      </c>
      <c r="Q325" t="s">
        <v>29</v>
      </c>
      <c r="R325" t="s">
        <v>29</v>
      </c>
      <c r="S325">
        <f>IF(R325&lt;&gt;"NA",R325,0)</f>
        <v>0</v>
      </c>
      <c r="T325">
        <f>K325*(24*L325)*H325*0.9</f>
        <v>0</v>
      </c>
      <c r="U325">
        <f>IF(T325&gt;0, T325-S325, 0)</f>
        <v>0</v>
      </c>
      <c r="V325" t="str">
        <f>INDEX('rate map'!A$1:E$327, MATCH(monthly_billed_solar!C325,'rate map'!D:D,0), 2)</f>
        <v>TOD-Pri</v>
      </c>
      <c r="W325">
        <v>0</v>
      </c>
      <c r="X325">
        <v>0</v>
      </c>
      <c r="Y325">
        <v>0</v>
      </c>
    </row>
    <row r="326" spans="1:25" x14ac:dyDescent="0.35">
      <c r="A326">
        <v>2013</v>
      </c>
      <c r="B326">
        <v>10</v>
      </c>
      <c r="C326" t="s">
        <v>88</v>
      </c>
      <c r="D326" t="s">
        <v>89</v>
      </c>
      <c r="E326" t="s">
        <v>49</v>
      </c>
      <c r="F326" t="s">
        <v>28</v>
      </c>
      <c r="G326">
        <v>0</v>
      </c>
      <c r="H326">
        <v>0</v>
      </c>
      <c r="I326" t="s">
        <v>118</v>
      </c>
      <c r="J326" s="2">
        <v>41548</v>
      </c>
      <c r="K326">
        <v>0.17467650462963</v>
      </c>
      <c r="L326">
        <v>30</v>
      </c>
      <c r="M326" t="s">
        <v>29</v>
      </c>
      <c r="N326" t="s">
        <v>29</v>
      </c>
      <c r="O326" t="s">
        <v>29</v>
      </c>
      <c r="P326" t="s">
        <v>29</v>
      </c>
      <c r="Q326" t="s">
        <v>29</v>
      </c>
      <c r="R326" t="s">
        <v>29</v>
      </c>
      <c r="S326">
        <f>IF(R326&lt;&gt;"NA",R326,0)</f>
        <v>0</v>
      </c>
      <c r="T326">
        <f>K326*(24*L326)*H326*0.9</f>
        <v>0</v>
      </c>
      <c r="U326">
        <f>IF(T326&gt;0, T326-S326, 0)</f>
        <v>0</v>
      </c>
      <c r="V326" t="str">
        <f>INDEX('rate map'!A$1:E$327, MATCH(monthly_billed_solar!C326,'rate map'!D:D,0), 2)</f>
        <v>GS3</v>
      </c>
      <c r="W326">
        <v>0</v>
      </c>
      <c r="X326">
        <v>0</v>
      </c>
      <c r="Y326">
        <v>0</v>
      </c>
    </row>
    <row r="327" spans="1:25" x14ac:dyDescent="0.35">
      <c r="A327">
        <v>2013</v>
      </c>
      <c r="B327">
        <v>10</v>
      </c>
      <c r="C327" t="s">
        <v>104</v>
      </c>
      <c r="D327" t="s">
        <v>105</v>
      </c>
      <c r="E327" t="s">
        <v>49</v>
      </c>
      <c r="F327" t="s">
        <v>28</v>
      </c>
      <c r="G327">
        <v>0</v>
      </c>
      <c r="H327">
        <v>0</v>
      </c>
      <c r="I327" t="s">
        <v>118</v>
      </c>
      <c r="J327" s="2">
        <v>41548</v>
      </c>
      <c r="K327">
        <v>0.17467650462963</v>
      </c>
      <c r="L327">
        <v>30</v>
      </c>
      <c r="M327" t="s">
        <v>29</v>
      </c>
      <c r="N327" t="s">
        <v>29</v>
      </c>
      <c r="O327" t="s">
        <v>29</v>
      </c>
      <c r="P327" t="s">
        <v>29</v>
      </c>
      <c r="Q327" t="s">
        <v>29</v>
      </c>
      <c r="R327" t="s">
        <v>29</v>
      </c>
      <c r="S327">
        <f>IF(R327&lt;&gt;"NA",R327,0)</f>
        <v>0</v>
      </c>
      <c r="T327">
        <f>K327*(24*L327)*H327*0.9</f>
        <v>0</v>
      </c>
      <c r="U327">
        <f>IF(T327&gt;0, T327-S327, 0)</f>
        <v>0</v>
      </c>
      <c r="V327" t="str">
        <f>INDEX('rate map'!A$1:E$327, MATCH(monthly_billed_solar!C327,'rate map'!D:D,0), 2)</f>
        <v>GS3</v>
      </c>
      <c r="W327">
        <v>0</v>
      </c>
      <c r="X327">
        <v>0</v>
      </c>
      <c r="Y327">
        <v>0</v>
      </c>
    </row>
    <row r="328" spans="1:25" x14ac:dyDescent="0.35">
      <c r="A328">
        <v>2013</v>
      </c>
      <c r="B328">
        <v>10</v>
      </c>
      <c r="C328" t="s">
        <v>50</v>
      </c>
      <c r="D328" t="s">
        <v>51</v>
      </c>
      <c r="E328" t="s">
        <v>38</v>
      </c>
      <c r="F328" t="s">
        <v>28</v>
      </c>
      <c r="G328">
        <v>0</v>
      </c>
      <c r="H328">
        <v>0</v>
      </c>
      <c r="I328" t="s">
        <v>118</v>
      </c>
      <c r="J328" s="2">
        <v>41548</v>
      </c>
      <c r="K328">
        <v>0.17467650462963</v>
      </c>
      <c r="L328">
        <v>30</v>
      </c>
      <c r="M328" t="s">
        <v>124</v>
      </c>
      <c r="N328">
        <v>0</v>
      </c>
      <c r="O328">
        <v>194481597</v>
      </c>
      <c r="P328">
        <v>0</v>
      </c>
      <c r="Q328">
        <v>0</v>
      </c>
      <c r="R328">
        <v>0</v>
      </c>
      <c r="S328">
        <f>IF(R328&lt;&gt;"NA",R328,0)</f>
        <v>0</v>
      </c>
      <c r="T328">
        <f>K328*(24*L328)*H328*0.9</f>
        <v>0</v>
      </c>
      <c r="U328">
        <f>IF(T328&gt;0, T328-S328, 0)</f>
        <v>0</v>
      </c>
      <c r="V328" t="str">
        <f>INDEX('rate map'!A$1:E$327, MATCH(monthly_billed_solar!C328,'rate map'!D:D,0), 2)</f>
        <v>RS</v>
      </c>
      <c r="W328">
        <v>0</v>
      </c>
      <c r="X328">
        <v>0</v>
      </c>
      <c r="Y328">
        <v>0</v>
      </c>
    </row>
    <row r="329" spans="1:25" x14ac:dyDescent="0.35">
      <c r="A329">
        <v>2013</v>
      </c>
      <c r="B329">
        <v>10</v>
      </c>
      <c r="C329" t="s">
        <v>57</v>
      </c>
      <c r="D329" t="s">
        <v>58</v>
      </c>
      <c r="E329" t="s">
        <v>59</v>
      </c>
      <c r="F329" t="s">
        <v>60</v>
      </c>
      <c r="G329">
        <v>0</v>
      </c>
      <c r="H329">
        <v>0</v>
      </c>
      <c r="I329" t="s">
        <v>118</v>
      </c>
      <c r="J329" s="2">
        <v>41548</v>
      </c>
      <c r="K329">
        <v>0.17467650462963</v>
      </c>
      <c r="L329">
        <v>30</v>
      </c>
      <c r="M329" t="s">
        <v>29</v>
      </c>
      <c r="N329" t="s">
        <v>29</v>
      </c>
      <c r="O329" t="s">
        <v>29</v>
      </c>
      <c r="P329" t="s">
        <v>29</v>
      </c>
      <c r="Q329" t="s">
        <v>29</v>
      </c>
      <c r="R329" t="s">
        <v>29</v>
      </c>
      <c r="S329">
        <f>IF(R329&lt;&gt;"NA",R329,0)</f>
        <v>0</v>
      </c>
      <c r="T329">
        <f>K329*(24*L329)*H329*0.9</f>
        <v>0</v>
      </c>
      <c r="U329">
        <f>IF(T329&gt;0, T329-S329, 0)</f>
        <v>0</v>
      </c>
      <c r="V329" t="str">
        <f>INDEX('rate map'!A$1:E$327, MATCH(monthly_billed_solar!C329,'rate map'!D:D,0), 2)</f>
        <v>RS</v>
      </c>
      <c r="W329">
        <v>0</v>
      </c>
      <c r="X329">
        <v>0</v>
      </c>
      <c r="Y329">
        <v>0</v>
      </c>
    </row>
    <row r="330" spans="1:25" x14ac:dyDescent="0.35">
      <c r="A330">
        <v>2013</v>
      </c>
      <c r="B330">
        <v>10</v>
      </c>
      <c r="C330" t="s">
        <v>61</v>
      </c>
      <c r="D330" t="s">
        <v>62</v>
      </c>
      <c r="E330" t="s">
        <v>63</v>
      </c>
      <c r="F330" t="s">
        <v>60</v>
      </c>
      <c r="G330">
        <v>0</v>
      </c>
      <c r="H330">
        <v>0</v>
      </c>
      <c r="I330" t="s">
        <v>118</v>
      </c>
      <c r="J330" s="2">
        <v>41548</v>
      </c>
      <c r="K330">
        <v>0.17467650462963</v>
      </c>
      <c r="L330">
        <v>30</v>
      </c>
      <c r="M330" t="s">
        <v>29</v>
      </c>
      <c r="N330" t="s">
        <v>29</v>
      </c>
      <c r="O330" t="s">
        <v>29</v>
      </c>
      <c r="P330" t="s">
        <v>29</v>
      </c>
      <c r="Q330" t="s">
        <v>29</v>
      </c>
      <c r="R330" t="s">
        <v>29</v>
      </c>
      <c r="S330">
        <f>IF(R330&lt;&gt;"NA",R330,0)</f>
        <v>0</v>
      </c>
      <c r="T330">
        <f>K330*(24*L330)*H330*0.9</f>
        <v>0</v>
      </c>
      <c r="U330">
        <f>IF(T330&gt;0, T330-S330, 0)</f>
        <v>0</v>
      </c>
      <c r="V330" t="str">
        <f>INDEX('rate map'!A$1:E$327, MATCH(monthly_billed_solar!C330,'rate map'!D:D,0), 2)</f>
        <v>GS1</v>
      </c>
      <c r="W330">
        <v>0</v>
      </c>
      <c r="X330">
        <v>0</v>
      </c>
      <c r="Y330">
        <v>0</v>
      </c>
    </row>
    <row r="331" spans="1:25" x14ac:dyDescent="0.35">
      <c r="A331">
        <v>2013</v>
      </c>
      <c r="B331">
        <v>10</v>
      </c>
      <c r="C331" t="s">
        <v>64</v>
      </c>
      <c r="D331" t="s">
        <v>65</v>
      </c>
      <c r="E331" t="s">
        <v>66</v>
      </c>
      <c r="F331" t="s">
        <v>28</v>
      </c>
      <c r="G331">
        <v>0</v>
      </c>
      <c r="H331">
        <v>0</v>
      </c>
      <c r="I331" t="s">
        <v>118</v>
      </c>
      <c r="J331" s="2">
        <v>41548</v>
      </c>
      <c r="K331">
        <v>0.17467650462963</v>
      </c>
      <c r="L331">
        <v>30</v>
      </c>
      <c r="M331" t="s">
        <v>124</v>
      </c>
      <c r="N331">
        <v>0</v>
      </c>
      <c r="O331">
        <v>6045</v>
      </c>
      <c r="P331">
        <v>0</v>
      </c>
      <c r="Q331">
        <v>0</v>
      </c>
      <c r="R331">
        <v>0</v>
      </c>
      <c r="S331">
        <f>IF(R331&lt;&gt;"NA",R331,0)</f>
        <v>0</v>
      </c>
      <c r="T331">
        <f>K331*(24*L331)*H331*0.9</f>
        <v>0</v>
      </c>
      <c r="U331">
        <f>IF(T331&gt;0, T331-S331, 0)</f>
        <v>0</v>
      </c>
      <c r="V331" t="str">
        <f>INDEX('rate map'!A$1:E$327, MATCH(monthly_billed_solar!C331,'rate map'!D:D,0), 2)</f>
        <v>PS-Sec</v>
      </c>
      <c r="W331">
        <v>0</v>
      </c>
      <c r="X331">
        <v>0</v>
      </c>
      <c r="Y331">
        <v>0</v>
      </c>
    </row>
    <row r="332" spans="1:25" x14ac:dyDescent="0.35">
      <c r="A332">
        <v>2013</v>
      </c>
      <c r="B332">
        <v>10</v>
      </c>
      <c r="C332" t="s">
        <v>67</v>
      </c>
      <c r="D332" t="s">
        <v>68</v>
      </c>
      <c r="E332" t="s">
        <v>69</v>
      </c>
      <c r="F332" t="s">
        <v>35</v>
      </c>
      <c r="G332">
        <v>0</v>
      </c>
      <c r="H332">
        <v>0</v>
      </c>
      <c r="I332" t="s">
        <v>118</v>
      </c>
      <c r="J332" s="2">
        <v>41548</v>
      </c>
      <c r="K332">
        <v>0.17467650462963</v>
      </c>
      <c r="L332">
        <v>30</v>
      </c>
      <c r="M332" t="s">
        <v>29</v>
      </c>
      <c r="N332" t="s">
        <v>29</v>
      </c>
      <c r="O332" t="s">
        <v>29</v>
      </c>
      <c r="P332" t="s">
        <v>29</v>
      </c>
      <c r="Q332" t="s">
        <v>29</v>
      </c>
      <c r="R332" t="s">
        <v>29</v>
      </c>
      <c r="S332">
        <f>IF(R332&lt;&gt;"NA",R332,0)</f>
        <v>0</v>
      </c>
      <c r="T332">
        <f>K332*(24*L332)*H332*0.9</f>
        <v>0</v>
      </c>
      <c r="U332">
        <f>IF(T332&gt;0, T332-S332, 0)</f>
        <v>0</v>
      </c>
      <c r="V332" t="str">
        <f>INDEX('rate map'!A$1:E$327, MATCH(monthly_billed_solar!C332,'rate map'!D:D,0), 2)</f>
        <v>RTOD</v>
      </c>
      <c r="W332">
        <v>0</v>
      </c>
      <c r="X332">
        <v>0</v>
      </c>
      <c r="Y332">
        <v>0</v>
      </c>
    </row>
    <row r="333" spans="1:25" x14ac:dyDescent="0.35">
      <c r="A333">
        <v>2013</v>
      </c>
      <c r="B333">
        <v>10</v>
      </c>
      <c r="C333" t="s">
        <v>70</v>
      </c>
      <c r="D333" t="s">
        <v>71</v>
      </c>
      <c r="E333" t="s">
        <v>72</v>
      </c>
      <c r="F333" t="s">
        <v>28</v>
      </c>
      <c r="G333">
        <v>0</v>
      </c>
      <c r="H333">
        <v>0</v>
      </c>
      <c r="I333" t="s">
        <v>118</v>
      </c>
      <c r="J333" s="2">
        <v>41548</v>
      </c>
      <c r="K333">
        <v>0.17467650462963</v>
      </c>
      <c r="L333">
        <v>30</v>
      </c>
      <c r="M333" t="s">
        <v>29</v>
      </c>
      <c r="N333" t="s">
        <v>29</v>
      </c>
      <c r="O333" t="s">
        <v>29</v>
      </c>
      <c r="P333" t="s">
        <v>29</v>
      </c>
      <c r="Q333" t="s">
        <v>29</v>
      </c>
      <c r="R333" t="s">
        <v>29</v>
      </c>
      <c r="S333">
        <f>IF(R333&lt;&gt;"NA",R333,0)</f>
        <v>0</v>
      </c>
      <c r="T333">
        <f>K333*(24*L333)*H333*0.9</f>
        <v>0</v>
      </c>
      <c r="U333">
        <f>IF(T333&gt;0, T333-S333, 0)</f>
        <v>0</v>
      </c>
      <c r="V333" t="str">
        <f>INDEX('rate map'!A$1:E$327, MATCH(monthly_billed_solar!C333,'rate map'!D:D,0), 2)</f>
        <v>TOD-Sec</v>
      </c>
      <c r="W333">
        <v>0</v>
      </c>
      <c r="X333">
        <v>0</v>
      </c>
      <c r="Y333">
        <v>0</v>
      </c>
    </row>
    <row r="334" spans="1:25" x14ac:dyDescent="0.35">
      <c r="A334">
        <v>2013</v>
      </c>
      <c r="B334">
        <v>10</v>
      </c>
      <c r="C334" t="s">
        <v>75</v>
      </c>
      <c r="D334" t="s">
        <v>76</v>
      </c>
      <c r="E334" t="s">
        <v>44</v>
      </c>
      <c r="F334" t="s">
        <v>35</v>
      </c>
      <c r="G334">
        <v>0</v>
      </c>
      <c r="H334">
        <v>0</v>
      </c>
      <c r="I334" t="s">
        <v>118</v>
      </c>
      <c r="J334" s="2">
        <v>41548</v>
      </c>
      <c r="K334">
        <v>0.17467650462963</v>
      </c>
      <c r="L334">
        <v>30</v>
      </c>
      <c r="M334" t="s">
        <v>29</v>
      </c>
      <c r="N334" t="s">
        <v>29</v>
      </c>
      <c r="O334" t="s">
        <v>29</v>
      </c>
      <c r="P334" t="s">
        <v>29</v>
      </c>
      <c r="Q334" t="s">
        <v>29</v>
      </c>
      <c r="R334" t="s">
        <v>29</v>
      </c>
      <c r="S334">
        <f>IF(R334&lt;&gt;"NA",R334,0)</f>
        <v>0</v>
      </c>
      <c r="T334">
        <f>K334*(24*L334)*H334*0.9</f>
        <v>0</v>
      </c>
      <c r="U334">
        <f>IF(T334&gt;0, T334-S334, 0)</f>
        <v>0</v>
      </c>
      <c r="V334" t="str">
        <f>INDEX('rate map'!A$1:E$327, MATCH(monthly_billed_solar!C334,'rate map'!D:D,0), 2)</f>
        <v>GS1</v>
      </c>
      <c r="W334">
        <v>0</v>
      </c>
      <c r="X334">
        <v>0</v>
      </c>
      <c r="Y334">
        <v>0</v>
      </c>
    </row>
    <row r="335" spans="1:25" x14ac:dyDescent="0.35">
      <c r="A335">
        <v>2013</v>
      </c>
      <c r="B335">
        <v>10</v>
      </c>
      <c r="C335" t="s">
        <v>77</v>
      </c>
      <c r="D335" t="s">
        <v>78</v>
      </c>
      <c r="E335" t="s">
        <v>34</v>
      </c>
      <c r="F335" t="s">
        <v>35</v>
      </c>
      <c r="G335">
        <v>0</v>
      </c>
      <c r="H335">
        <v>0</v>
      </c>
      <c r="I335" t="s">
        <v>118</v>
      </c>
      <c r="J335" s="2">
        <v>41548</v>
      </c>
      <c r="K335">
        <v>0.17467650462963</v>
      </c>
      <c r="L335">
        <v>30</v>
      </c>
      <c r="M335" t="s">
        <v>124</v>
      </c>
      <c r="N335">
        <v>0</v>
      </c>
      <c r="O335">
        <v>638309</v>
      </c>
      <c r="P335">
        <v>0</v>
      </c>
      <c r="Q335">
        <v>0</v>
      </c>
      <c r="R335">
        <v>0</v>
      </c>
      <c r="S335">
        <f>IF(R335&lt;&gt;"NA",R335,0)</f>
        <v>0</v>
      </c>
      <c r="T335">
        <f>K335*(24*L335)*H335*0.9</f>
        <v>0</v>
      </c>
      <c r="U335">
        <f>IF(T335&gt;0, T335-S335, 0)</f>
        <v>0</v>
      </c>
      <c r="V335" t="str">
        <f>INDEX('rate map'!A$1:E$327, MATCH(monthly_billed_solar!C335,'rate map'!D:D,0), 2)</f>
        <v>RS</v>
      </c>
      <c r="W335">
        <v>0</v>
      </c>
      <c r="X335">
        <v>0</v>
      </c>
      <c r="Y335">
        <v>0</v>
      </c>
    </row>
    <row r="336" spans="1:25" x14ac:dyDescent="0.35">
      <c r="A336">
        <v>2013</v>
      </c>
      <c r="B336">
        <v>10</v>
      </c>
      <c r="C336" t="s">
        <v>79</v>
      </c>
      <c r="D336" t="s">
        <v>80</v>
      </c>
      <c r="E336" t="s">
        <v>81</v>
      </c>
      <c r="F336" t="s">
        <v>35</v>
      </c>
      <c r="G336">
        <v>0</v>
      </c>
      <c r="H336">
        <v>0</v>
      </c>
      <c r="I336" t="s">
        <v>118</v>
      </c>
      <c r="J336" s="2">
        <v>41548</v>
      </c>
      <c r="K336">
        <v>0.17467650462963</v>
      </c>
      <c r="L336">
        <v>30</v>
      </c>
      <c r="M336" t="s">
        <v>29</v>
      </c>
      <c r="N336" t="s">
        <v>29</v>
      </c>
      <c r="O336" t="s">
        <v>29</v>
      </c>
      <c r="P336" t="s">
        <v>29</v>
      </c>
      <c r="Q336" t="s">
        <v>29</v>
      </c>
      <c r="R336" t="s">
        <v>29</v>
      </c>
      <c r="S336">
        <f>IF(R336&lt;&gt;"NA",R336,0)</f>
        <v>0</v>
      </c>
      <c r="T336">
        <f>K336*(24*L336)*H336*0.9</f>
        <v>0</v>
      </c>
      <c r="U336">
        <f>IF(T336&gt;0, T336-S336, 0)</f>
        <v>0</v>
      </c>
      <c r="V336" t="str">
        <f>INDEX('rate map'!A$1:E$327, MATCH(monthly_billed_solar!C336,'rate map'!D:D,0), 2)</f>
        <v>RTOD</v>
      </c>
      <c r="W336">
        <v>0</v>
      </c>
      <c r="X336">
        <v>0</v>
      </c>
      <c r="Y336">
        <v>0</v>
      </c>
    </row>
    <row r="337" spans="1:25" x14ac:dyDescent="0.35">
      <c r="A337">
        <v>2013</v>
      </c>
      <c r="B337">
        <v>10</v>
      </c>
      <c r="C337" t="s">
        <v>82</v>
      </c>
      <c r="D337" t="s">
        <v>83</v>
      </c>
      <c r="E337" t="s">
        <v>84</v>
      </c>
      <c r="F337" t="s">
        <v>28</v>
      </c>
      <c r="G337">
        <v>0</v>
      </c>
      <c r="H337">
        <v>0</v>
      </c>
      <c r="I337" t="s">
        <v>118</v>
      </c>
      <c r="J337" s="2">
        <v>41548</v>
      </c>
      <c r="K337">
        <v>0.17467650462963</v>
      </c>
      <c r="L337">
        <v>30</v>
      </c>
      <c r="M337" t="s">
        <v>29</v>
      </c>
      <c r="N337" t="s">
        <v>29</v>
      </c>
      <c r="O337" t="s">
        <v>29</v>
      </c>
      <c r="P337" t="s">
        <v>29</v>
      </c>
      <c r="Q337" t="s">
        <v>29</v>
      </c>
      <c r="R337" t="s">
        <v>29</v>
      </c>
      <c r="S337">
        <f>IF(R337&lt;&gt;"NA",R337,0)</f>
        <v>0</v>
      </c>
      <c r="T337">
        <f>K337*(24*L337)*H337*0.9</f>
        <v>0</v>
      </c>
      <c r="U337">
        <f>IF(T337&gt;0, T337-S337, 0)</f>
        <v>0</v>
      </c>
      <c r="V337" t="str">
        <f>INDEX('rate map'!A$1:E$327, MATCH(monthly_billed_solar!C337,'rate map'!D:D,0), 2)</f>
        <v>AES</v>
      </c>
      <c r="W337">
        <v>0</v>
      </c>
      <c r="X337">
        <v>0</v>
      </c>
      <c r="Y337">
        <v>0</v>
      </c>
    </row>
    <row r="338" spans="1:25" x14ac:dyDescent="0.35">
      <c r="A338">
        <v>2013</v>
      </c>
      <c r="B338">
        <v>10</v>
      </c>
      <c r="C338" t="s">
        <v>85</v>
      </c>
      <c r="D338" t="s">
        <v>86</v>
      </c>
      <c r="E338" t="s">
        <v>38</v>
      </c>
      <c r="F338" t="s">
        <v>28</v>
      </c>
      <c r="G338">
        <v>0</v>
      </c>
      <c r="H338">
        <v>0</v>
      </c>
      <c r="I338" t="s">
        <v>118</v>
      </c>
      <c r="J338" s="2">
        <v>41548</v>
      </c>
      <c r="K338">
        <v>0.17467650462963</v>
      </c>
      <c r="L338">
        <v>30</v>
      </c>
      <c r="M338" t="s">
        <v>124</v>
      </c>
      <c r="N338">
        <v>0</v>
      </c>
      <c r="O338">
        <v>175366182</v>
      </c>
      <c r="P338">
        <v>0</v>
      </c>
      <c r="Q338">
        <v>0</v>
      </c>
      <c r="R338">
        <v>0</v>
      </c>
      <c r="S338">
        <f>IF(R338&lt;&gt;"NA",R338,0)</f>
        <v>0</v>
      </c>
      <c r="T338">
        <f>K338*(24*L338)*H338*0.9</f>
        <v>0</v>
      </c>
      <c r="U338">
        <f>IF(T338&gt;0, T338-S338, 0)</f>
        <v>0</v>
      </c>
      <c r="V338" t="str">
        <f>INDEX('rate map'!A$1:E$327, MATCH(monthly_billed_solar!C338,'rate map'!D:D,0), 2)</f>
        <v>RS</v>
      </c>
      <c r="W338">
        <v>0</v>
      </c>
      <c r="X338">
        <v>0</v>
      </c>
      <c r="Y338">
        <v>0</v>
      </c>
    </row>
    <row r="339" spans="1:25" x14ac:dyDescent="0.35">
      <c r="A339">
        <v>2013</v>
      </c>
      <c r="B339">
        <v>10</v>
      </c>
      <c r="C339" t="s">
        <v>87</v>
      </c>
      <c r="D339" t="s">
        <v>76</v>
      </c>
      <c r="E339" t="s">
        <v>27</v>
      </c>
      <c r="F339" t="s">
        <v>28</v>
      </c>
      <c r="G339">
        <v>0</v>
      </c>
      <c r="H339">
        <v>0</v>
      </c>
      <c r="I339" t="s">
        <v>118</v>
      </c>
      <c r="J339" s="2">
        <v>41548</v>
      </c>
      <c r="K339">
        <v>0.17467650462963</v>
      </c>
      <c r="L339">
        <v>30</v>
      </c>
      <c r="M339" t="s">
        <v>124</v>
      </c>
      <c r="N339">
        <v>0</v>
      </c>
      <c r="O339">
        <v>98</v>
      </c>
      <c r="P339">
        <v>0</v>
      </c>
      <c r="Q339">
        <v>0</v>
      </c>
      <c r="R339">
        <v>0</v>
      </c>
      <c r="S339">
        <f>IF(R339&lt;&gt;"NA",R339,0)</f>
        <v>0</v>
      </c>
      <c r="T339">
        <f>K339*(24*L339)*H339*0.9</f>
        <v>0</v>
      </c>
      <c r="U339">
        <f>IF(T339&gt;0, T339-S339, 0)</f>
        <v>0</v>
      </c>
      <c r="V339" t="str">
        <f>INDEX('rate map'!A$1:E$327, MATCH(monthly_billed_solar!C339,'rate map'!D:D,0), 2)</f>
        <v>GS1</v>
      </c>
      <c r="W339">
        <v>0</v>
      </c>
      <c r="X339">
        <v>0</v>
      </c>
      <c r="Y339">
        <v>0</v>
      </c>
    </row>
    <row r="340" spans="1:25" x14ac:dyDescent="0.35">
      <c r="A340">
        <v>2013</v>
      </c>
      <c r="B340">
        <v>12</v>
      </c>
      <c r="C340" t="s">
        <v>47</v>
      </c>
      <c r="D340" t="s">
        <v>48</v>
      </c>
      <c r="E340" t="s">
        <v>49</v>
      </c>
      <c r="F340" t="s">
        <v>28</v>
      </c>
      <c r="G340">
        <v>0</v>
      </c>
      <c r="H340">
        <v>0</v>
      </c>
      <c r="I340" t="s">
        <v>120</v>
      </c>
      <c r="J340" s="2">
        <v>41609</v>
      </c>
      <c r="K340">
        <v>7.0087731481481494E-2</v>
      </c>
      <c r="L340">
        <v>30</v>
      </c>
      <c r="M340" t="s">
        <v>29</v>
      </c>
      <c r="N340" t="s">
        <v>29</v>
      </c>
      <c r="O340" t="s">
        <v>29</v>
      </c>
      <c r="P340" t="s">
        <v>29</v>
      </c>
      <c r="Q340" t="s">
        <v>29</v>
      </c>
      <c r="R340" t="s">
        <v>29</v>
      </c>
      <c r="S340">
        <f>IF(R340&lt;&gt;"NA",R340,0)</f>
        <v>0</v>
      </c>
      <c r="T340">
        <f>K340*(24*L340)*H340*0.9</f>
        <v>0</v>
      </c>
      <c r="U340">
        <f>IF(T340&gt;0, T340-S340, 0)</f>
        <v>0</v>
      </c>
      <c r="V340" t="str">
        <f>INDEX('rate map'!A$1:E$327, MATCH(monthly_billed_solar!C340,'rate map'!D:D,0), 2)</f>
        <v>GS3</v>
      </c>
      <c r="W340">
        <v>0</v>
      </c>
      <c r="X340">
        <v>0</v>
      </c>
      <c r="Y340">
        <v>0</v>
      </c>
    </row>
    <row r="341" spans="1:25" x14ac:dyDescent="0.35">
      <c r="A341">
        <v>2013</v>
      </c>
      <c r="B341">
        <v>10</v>
      </c>
      <c r="C341" t="s">
        <v>90</v>
      </c>
      <c r="D341" t="s">
        <v>51</v>
      </c>
      <c r="E341" t="s">
        <v>59</v>
      </c>
      <c r="F341" t="s">
        <v>60</v>
      </c>
      <c r="G341">
        <v>0</v>
      </c>
      <c r="H341">
        <v>0</v>
      </c>
      <c r="I341" t="s">
        <v>118</v>
      </c>
      <c r="J341" s="2">
        <v>41548</v>
      </c>
      <c r="K341">
        <v>0.17467650462963</v>
      </c>
      <c r="L341">
        <v>30</v>
      </c>
      <c r="M341" t="s">
        <v>124</v>
      </c>
      <c r="N341">
        <v>0</v>
      </c>
      <c r="O341">
        <v>0</v>
      </c>
      <c r="P341">
        <v>0</v>
      </c>
      <c r="Q341">
        <v>0</v>
      </c>
      <c r="R341">
        <v>0</v>
      </c>
      <c r="S341">
        <f>IF(R341&lt;&gt;"NA",R341,0)</f>
        <v>0</v>
      </c>
      <c r="T341">
        <f>K341*(24*L341)*H341*0.9</f>
        <v>0</v>
      </c>
      <c r="U341">
        <f>IF(T341&gt;0, T341-S341, 0)</f>
        <v>0</v>
      </c>
      <c r="V341" t="str">
        <f>INDEX('rate map'!A$1:E$327, MATCH(monthly_billed_solar!C341,'rate map'!D:D,0), 2)</f>
        <v>RS</v>
      </c>
      <c r="W341">
        <v>0</v>
      </c>
      <c r="X341">
        <v>0</v>
      </c>
      <c r="Y341">
        <v>0</v>
      </c>
    </row>
    <row r="342" spans="1:25" x14ac:dyDescent="0.35">
      <c r="A342">
        <v>2013</v>
      </c>
      <c r="B342">
        <v>10</v>
      </c>
      <c r="C342" t="s">
        <v>91</v>
      </c>
      <c r="D342" t="s">
        <v>80</v>
      </c>
      <c r="E342" t="s">
        <v>92</v>
      </c>
      <c r="F342" t="s">
        <v>28</v>
      </c>
      <c r="G342">
        <v>0</v>
      </c>
      <c r="H342">
        <v>0</v>
      </c>
      <c r="I342" t="s">
        <v>118</v>
      </c>
      <c r="J342" s="2">
        <v>41548</v>
      </c>
      <c r="K342">
        <v>0.17467650462963</v>
      </c>
      <c r="L342">
        <v>30</v>
      </c>
      <c r="M342" t="s">
        <v>29</v>
      </c>
      <c r="N342" t="s">
        <v>29</v>
      </c>
      <c r="O342" t="s">
        <v>29</v>
      </c>
      <c r="P342" t="s">
        <v>29</v>
      </c>
      <c r="Q342" t="s">
        <v>29</v>
      </c>
      <c r="R342" t="s">
        <v>29</v>
      </c>
      <c r="S342">
        <f>IF(R342&lt;&gt;"NA",R342,0)</f>
        <v>0</v>
      </c>
      <c r="T342">
        <f>K342*(24*L342)*H342*0.9</f>
        <v>0</v>
      </c>
      <c r="U342">
        <f>IF(T342&gt;0, T342-S342, 0)</f>
        <v>0</v>
      </c>
      <c r="V342" t="str">
        <f>INDEX('rate map'!A$1:E$327, MATCH(monthly_billed_solar!C342,'rate map'!D:D,0), 2)</f>
        <v>RTOD</v>
      </c>
      <c r="W342">
        <v>0</v>
      </c>
      <c r="X342">
        <v>0</v>
      </c>
      <c r="Y342">
        <v>0</v>
      </c>
    </row>
    <row r="343" spans="1:25" x14ac:dyDescent="0.35">
      <c r="A343">
        <v>2013</v>
      </c>
      <c r="B343">
        <v>10</v>
      </c>
      <c r="C343" t="s">
        <v>96</v>
      </c>
      <c r="D343" t="s">
        <v>97</v>
      </c>
      <c r="E343" t="s">
        <v>72</v>
      </c>
      <c r="F343" t="s">
        <v>28</v>
      </c>
      <c r="G343">
        <v>0</v>
      </c>
      <c r="H343">
        <v>0</v>
      </c>
      <c r="I343" t="s">
        <v>118</v>
      </c>
      <c r="J343" s="2">
        <v>41548</v>
      </c>
      <c r="K343">
        <v>0.17467650462963</v>
      </c>
      <c r="L343">
        <v>30</v>
      </c>
      <c r="M343" t="s">
        <v>29</v>
      </c>
      <c r="N343" t="s">
        <v>29</v>
      </c>
      <c r="O343" t="s">
        <v>29</v>
      </c>
      <c r="P343" t="s">
        <v>29</v>
      </c>
      <c r="Q343" t="s">
        <v>29</v>
      </c>
      <c r="R343" t="s">
        <v>29</v>
      </c>
      <c r="S343">
        <f>IF(R343&lt;&gt;"NA",R343,0)</f>
        <v>0</v>
      </c>
      <c r="T343">
        <f>K343*(24*L343)*H343*0.9</f>
        <v>0</v>
      </c>
      <c r="U343">
        <f>IF(T343&gt;0, T343-S343, 0)</f>
        <v>0</v>
      </c>
      <c r="V343" t="str">
        <f>INDEX('rate map'!A$1:E$327, MATCH(monthly_billed_solar!C343,'rate map'!D:D,0), 2)</f>
        <v>TOD-Sec</v>
      </c>
      <c r="W343">
        <v>0</v>
      </c>
      <c r="X343">
        <v>0</v>
      </c>
      <c r="Y343">
        <v>0</v>
      </c>
    </row>
    <row r="344" spans="1:25" x14ac:dyDescent="0.35">
      <c r="A344">
        <v>2013</v>
      </c>
      <c r="B344">
        <v>10</v>
      </c>
      <c r="C344" t="s">
        <v>98</v>
      </c>
      <c r="D344" t="s">
        <v>99</v>
      </c>
      <c r="E344" t="s">
        <v>100</v>
      </c>
      <c r="F344" t="s">
        <v>60</v>
      </c>
      <c r="G344">
        <v>0</v>
      </c>
      <c r="H344">
        <v>0</v>
      </c>
      <c r="I344" t="s">
        <v>118</v>
      </c>
      <c r="J344" s="2">
        <v>41548</v>
      </c>
      <c r="K344">
        <v>0.17467650462963</v>
      </c>
      <c r="L344">
        <v>30</v>
      </c>
      <c r="M344" t="s">
        <v>29</v>
      </c>
      <c r="N344" t="s">
        <v>29</v>
      </c>
      <c r="O344" t="s">
        <v>29</v>
      </c>
      <c r="P344" t="s">
        <v>29</v>
      </c>
      <c r="Q344" t="s">
        <v>29</v>
      </c>
      <c r="R344" t="s">
        <v>29</v>
      </c>
      <c r="S344">
        <f>IF(R344&lt;&gt;"NA",R344,0)</f>
        <v>0</v>
      </c>
      <c r="T344">
        <f>K344*(24*L344)*H344*0.9</f>
        <v>0</v>
      </c>
      <c r="U344">
        <f>IF(T344&gt;0, T344-S344, 0)</f>
        <v>0</v>
      </c>
      <c r="V344" t="str">
        <f>INDEX('rate map'!A$1:E$327, MATCH(monthly_billed_solar!C344,'rate map'!D:D,0), 2)</f>
        <v>PS-Sec</v>
      </c>
      <c r="W344">
        <v>0</v>
      </c>
      <c r="X344">
        <v>0</v>
      </c>
      <c r="Y344">
        <v>0</v>
      </c>
    </row>
    <row r="345" spans="1:25" x14ac:dyDescent="0.35">
      <c r="A345">
        <v>2013</v>
      </c>
      <c r="B345">
        <v>10</v>
      </c>
      <c r="C345" t="s">
        <v>101</v>
      </c>
      <c r="D345" t="s">
        <v>102</v>
      </c>
      <c r="E345" t="s">
        <v>103</v>
      </c>
      <c r="F345" t="s">
        <v>28</v>
      </c>
      <c r="G345">
        <v>0</v>
      </c>
      <c r="H345">
        <v>0</v>
      </c>
      <c r="I345" t="s">
        <v>118</v>
      </c>
      <c r="J345" s="2">
        <v>41548</v>
      </c>
      <c r="K345">
        <v>0.17467650462963</v>
      </c>
      <c r="L345">
        <v>30</v>
      </c>
      <c r="M345" t="s">
        <v>29</v>
      </c>
      <c r="N345" t="s">
        <v>29</v>
      </c>
      <c r="O345" t="s">
        <v>29</v>
      </c>
      <c r="P345" t="s">
        <v>29</v>
      </c>
      <c r="Q345" t="s">
        <v>29</v>
      </c>
      <c r="R345" t="s">
        <v>29</v>
      </c>
      <c r="S345">
        <f>IF(R345&lt;&gt;"NA",R345,0)</f>
        <v>0</v>
      </c>
      <c r="T345">
        <f>K345*(24*L345)*H345*0.9</f>
        <v>0</v>
      </c>
      <c r="U345">
        <f>IF(T345&gt;0, T345-S345, 0)</f>
        <v>0</v>
      </c>
      <c r="V345" t="str">
        <f>INDEX('rate map'!A$1:E$327, MATCH(monthly_billed_solar!C345,'rate map'!D:D,0), 2)</f>
        <v>TOD-Pri</v>
      </c>
      <c r="W345">
        <v>0</v>
      </c>
      <c r="X345">
        <v>0</v>
      </c>
      <c r="Y345">
        <v>0</v>
      </c>
    </row>
    <row r="346" spans="1:25" x14ac:dyDescent="0.35">
      <c r="A346">
        <v>2013</v>
      </c>
      <c r="B346">
        <v>12</v>
      </c>
      <c r="C346" t="s">
        <v>88</v>
      </c>
      <c r="D346" t="s">
        <v>89</v>
      </c>
      <c r="E346" t="s">
        <v>49</v>
      </c>
      <c r="F346" t="s">
        <v>28</v>
      </c>
      <c r="G346">
        <v>0</v>
      </c>
      <c r="H346">
        <v>0</v>
      </c>
      <c r="I346" t="s">
        <v>120</v>
      </c>
      <c r="J346" s="2">
        <v>41609</v>
      </c>
      <c r="K346">
        <v>7.0087731481481494E-2</v>
      </c>
      <c r="L346">
        <v>30</v>
      </c>
      <c r="M346" t="s">
        <v>29</v>
      </c>
      <c r="N346" t="s">
        <v>29</v>
      </c>
      <c r="O346" t="s">
        <v>29</v>
      </c>
      <c r="P346" t="s">
        <v>29</v>
      </c>
      <c r="Q346" t="s">
        <v>29</v>
      </c>
      <c r="R346" t="s">
        <v>29</v>
      </c>
      <c r="S346">
        <f>IF(R346&lt;&gt;"NA",R346,0)</f>
        <v>0</v>
      </c>
      <c r="T346">
        <f>K346*(24*L346)*H346*0.9</f>
        <v>0</v>
      </c>
      <c r="U346">
        <f>IF(T346&gt;0, T346-S346, 0)</f>
        <v>0</v>
      </c>
      <c r="V346" t="str">
        <f>INDEX('rate map'!A$1:E$327, MATCH(monthly_billed_solar!C346,'rate map'!D:D,0), 2)</f>
        <v>GS3</v>
      </c>
      <c r="W346">
        <v>0</v>
      </c>
      <c r="X346">
        <v>0</v>
      </c>
      <c r="Y346">
        <v>0</v>
      </c>
    </row>
    <row r="347" spans="1:25" x14ac:dyDescent="0.35">
      <c r="A347">
        <v>2013</v>
      </c>
      <c r="B347">
        <v>12</v>
      </c>
      <c r="C347" t="s">
        <v>104</v>
      </c>
      <c r="D347" t="s">
        <v>105</v>
      </c>
      <c r="E347" t="s">
        <v>49</v>
      </c>
      <c r="F347" t="s">
        <v>28</v>
      </c>
      <c r="G347">
        <v>0</v>
      </c>
      <c r="H347">
        <v>0</v>
      </c>
      <c r="I347" t="s">
        <v>120</v>
      </c>
      <c r="J347" s="2">
        <v>41609</v>
      </c>
      <c r="K347">
        <v>7.0087731481481494E-2</v>
      </c>
      <c r="L347">
        <v>30</v>
      </c>
      <c r="M347" t="s">
        <v>29</v>
      </c>
      <c r="N347" t="s">
        <v>29</v>
      </c>
      <c r="O347" t="s">
        <v>29</v>
      </c>
      <c r="P347" t="s">
        <v>29</v>
      </c>
      <c r="Q347" t="s">
        <v>29</v>
      </c>
      <c r="R347" t="s">
        <v>29</v>
      </c>
      <c r="S347">
        <f>IF(R347&lt;&gt;"NA",R347,0)</f>
        <v>0</v>
      </c>
      <c r="T347">
        <f>K347*(24*L347)*H347*0.9</f>
        <v>0</v>
      </c>
      <c r="U347">
        <f>IF(T347&gt;0, T347-S347, 0)</f>
        <v>0</v>
      </c>
      <c r="V347" t="str">
        <f>INDEX('rate map'!A$1:E$327, MATCH(monthly_billed_solar!C347,'rate map'!D:D,0), 2)</f>
        <v>GS3</v>
      </c>
      <c r="W347">
        <v>0</v>
      </c>
      <c r="X347">
        <v>0</v>
      </c>
      <c r="Y347">
        <v>0</v>
      </c>
    </row>
    <row r="348" spans="1:25" x14ac:dyDescent="0.35">
      <c r="A348">
        <v>2013</v>
      </c>
      <c r="B348">
        <v>12</v>
      </c>
      <c r="C348" t="s">
        <v>50</v>
      </c>
      <c r="D348" t="s">
        <v>51</v>
      </c>
      <c r="E348" t="s">
        <v>38</v>
      </c>
      <c r="F348" t="s">
        <v>28</v>
      </c>
      <c r="G348">
        <v>0</v>
      </c>
      <c r="H348">
        <v>0</v>
      </c>
      <c r="I348" t="s">
        <v>120</v>
      </c>
      <c r="J348" s="2">
        <v>41609</v>
      </c>
      <c r="K348">
        <v>7.0087731481481494E-2</v>
      </c>
      <c r="L348">
        <v>30</v>
      </c>
      <c r="M348" t="s">
        <v>125</v>
      </c>
      <c r="N348">
        <v>0</v>
      </c>
      <c r="O348">
        <v>266435014</v>
      </c>
      <c r="P348">
        <v>0</v>
      </c>
      <c r="Q348">
        <v>0</v>
      </c>
      <c r="R348">
        <v>0</v>
      </c>
      <c r="S348">
        <f>IF(R348&lt;&gt;"NA",R348,0)</f>
        <v>0</v>
      </c>
      <c r="T348">
        <f>K348*(24*L348)*H348*0.9</f>
        <v>0</v>
      </c>
      <c r="U348">
        <f>IF(T348&gt;0, T348-S348, 0)</f>
        <v>0</v>
      </c>
      <c r="V348" t="str">
        <f>INDEX('rate map'!A$1:E$327, MATCH(monthly_billed_solar!C348,'rate map'!D:D,0), 2)</f>
        <v>RS</v>
      </c>
      <c r="W348">
        <v>0</v>
      </c>
      <c r="X348">
        <v>0</v>
      </c>
      <c r="Y348">
        <v>0</v>
      </c>
    </row>
    <row r="349" spans="1:25" x14ac:dyDescent="0.35">
      <c r="A349">
        <v>2013</v>
      </c>
      <c r="B349">
        <v>12</v>
      </c>
      <c r="C349" t="s">
        <v>57</v>
      </c>
      <c r="D349" t="s">
        <v>58</v>
      </c>
      <c r="E349" t="s">
        <v>59</v>
      </c>
      <c r="F349" t="s">
        <v>60</v>
      </c>
      <c r="G349">
        <v>0</v>
      </c>
      <c r="H349">
        <v>0</v>
      </c>
      <c r="I349" t="s">
        <v>120</v>
      </c>
      <c r="J349" s="2">
        <v>41609</v>
      </c>
      <c r="K349">
        <v>7.0087731481481494E-2</v>
      </c>
      <c r="L349">
        <v>30</v>
      </c>
      <c r="M349" t="s">
        <v>29</v>
      </c>
      <c r="N349" t="s">
        <v>29</v>
      </c>
      <c r="O349" t="s">
        <v>29</v>
      </c>
      <c r="P349" t="s">
        <v>29</v>
      </c>
      <c r="Q349" t="s">
        <v>29</v>
      </c>
      <c r="R349" t="s">
        <v>29</v>
      </c>
      <c r="S349">
        <f>IF(R349&lt;&gt;"NA",R349,0)</f>
        <v>0</v>
      </c>
      <c r="T349">
        <f>K349*(24*L349)*H349*0.9</f>
        <v>0</v>
      </c>
      <c r="U349">
        <f>IF(T349&gt;0, T349-S349, 0)</f>
        <v>0</v>
      </c>
      <c r="V349" t="str">
        <f>INDEX('rate map'!A$1:E$327, MATCH(monthly_billed_solar!C349,'rate map'!D:D,0), 2)</f>
        <v>RS</v>
      </c>
      <c r="W349">
        <v>0</v>
      </c>
      <c r="X349">
        <v>0</v>
      </c>
      <c r="Y349">
        <v>0</v>
      </c>
    </row>
    <row r="350" spans="1:25" x14ac:dyDescent="0.35">
      <c r="A350">
        <v>2013</v>
      </c>
      <c r="B350">
        <v>12</v>
      </c>
      <c r="C350" t="s">
        <v>61</v>
      </c>
      <c r="D350" t="s">
        <v>62</v>
      </c>
      <c r="E350" t="s">
        <v>63</v>
      </c>
      <c r="F350" t="s">
        <v>60</v>
      </c>
      <c r="G350">
        <v>0</v>
      </c>
      <c r="H350">
        <v>0</v>
      </c>
      <c r="I350" t="s">
        <v>120</v>
      </c>
      <c r="J350" s="2">
        <v>41609</v>
      </c>
      <c r="K350">
        <v>7.0087731481481494E-2</v>
      </c>
      <c r="L350">
        <v>30</v>
      </c>
      <c r="M350" t="s">
        <v>29</v>
      </c>
      <c r="N350" t="s">
        <v>29</v>
      </c>
      <c r="O350" t="s">
        <v>29</v>
      </c>
      <c r="P350" t="s">
        <v>29</v>
      </c>
      <c r="Q350" t="s">
        <v>29</v>
      </c>
      <c r="R350" t="s">
        <v>29</v>
      </c>
      <c r="S350">
        <f>IF(R350&lt;&gt;"NA",R350,0)</f>
        <v>0</v>
      </c>
      <c r="T350">
        <f>K350*(24*L350)*H350*0.9</f>
        <v>0</v>
      </c>
      <c r="U350">
        <f>IF(T350&gt;0, T350-S350, 0)</f>
        <v>0</v>
      </c>
      <c r="V350" t="str">
        <f>INDEX('rate map'!A$1:E$327, MATCH(monthly_billed_solar!C350,'rate map'!D:D,0), 2)</f>
        <v>GS1</v>
      </c>
      <c r="W350">
        <v>0</v>
      </c>
      <c r="X350">
        <v>0</v>
      </c>
      <c r="Y350">
        <v>0</v>
      </c>
    </row>
    <row r="351" spans="1:25" x14ac:dyDescent="0.35">
      <c r="A351">
        <v>2013</v>
      </c>
      <c r="B351">
        <v>12</v>
      </c>
      <c r="C351" t="s">
        <v>64</v>
      </c>
      <c r="D351" t="s">
        <v>65</v>
      </c>
      <c r="E351" t="s">
        <v>66</v>
      </c>
      <c r="F351" t="s">
        <v>28</v>
      </c>
      <c r="G351">
        <v>0</v>
      </c>
      <c r="H351">
        <v>0</v>
      </c>
      <c r="I351" t="s">
        <v>120</v>
      </c>
      <c r="J351" s="2">
        <v>41609</v>
      </c>
      <c r="K351">
        <v>7.0087731481481494E-2</v>
      </c>
      <c r="L351">
        <v>30</v>
      </c>
      <c r="M351" t="s">
        <v>125</v>
      </c>
      <c r="N351">
        <v>0</v>
      </c>
      <c r="O351">
        <v>4762</v>
      </c>
      <c r="P351">
        <v>0</v>
      </c>
      <c r="Q351">
        <v>0</v>
      </c>
      <c r="R351">
        <v>0</v>
      </c>
      <c r="S351">
        <f>IF(R351&lt;&gt;"NA",R351,0)</f>
        <v>0</v>
      </c>
      <c r="T351">
        <f>K351*(24*L351)*H351*0.9</f>
        <v>0</v>
      </c>
      <c r="U351">
        <f>IF(T351&gt;0, T351-S351, 0)</f>
        <v>0</v>
      </c>
      <c r="V351" t="str">
        <f>INDEX('rate map'!A$1:E$327, MATCH(monthly_billed_solar!C351,'rate map'!D:D,0), 2)</f>
        <v>PS-Sec</v>
      </c>
      <c r="W351">
        <v>0</v>
      </c>
      <c r="X351">
        <v>0</v>
      </c>
      <c r="Y351">
        <v>0</v>
      </c>
    </row>
    <row r="352" spans="1:25" x14ac:dyDescent="0.35">
      <c r="A352">
        <v>2013</v>
      </c>
      <c r="B352">
        <v>12</v>
      </c>
      <c r="C352" t="s">
        <v>67</v>
      </c>
      <c r="D352" t="s">
        <v>68</v>
      </c>
      <c r="E352" t="s">
        <v>69</v>
      </c>
      <c r="F352" t="s">
        <v>35</v>
      </c>
      <c r="G352">
        <v>0</v>
      </c>
      <c r="H352">
        <v>0</v>
      </c>
      <c r="I352" t="s">
        <v>120</v>
      </c>
      <c r="J352" s="2">
        <v>41609</v>
      </c>
      <c r="K352">
        <v>7.0087731481481494E-2</v>
      </c>
      <c r="L352">
        <v>30</v>
      </c>
      <c r="M352" t="s">
        <v>29</v>
      </c>
      <c r="N352" t="s">
        <v>29</v>
      </c>
      <c r="O352" t="s">
        <v>29</v>
      </c>
      <c r="P352" t="s">
        <v>29</v>
      </c>
      <c r="Q352" t="s">
        <v>29</v>
      </c>
      <c r="R352" t="s">
        <v>29</v>
      </c>
      <c r="S352">
        <f>IF(R352&lt;&gt;"NA",R352,0)</f>
        <v>0</v>
      </c>
      <c r="T352">
        <f>K352*(24*L352)*H352*0.9</f>
        <v>0</v>
      </c>
      <c r="U352">
        <f>IF(T352&gt;0, T352-S352, 0)</f>
        <v>0</v>
      </c>
      <c r="V352" t="str">
        <f>INDEX('rate map'!A$1:E$327, MATCH(monthly_billed_solar!C352,'rate map'!D:D,0), 2)</f>
        <v>RTOD</v>
      </c>
      <c r="W352">
        <v>0</v>
      </c>
      <c r="X352">
        <v>0</v>
      </c>
      <c r="Y352">
        <v>0</v>
      </c>
    </row>
    <row r="353" spans="1:25" x14ac:dyDescent="0.35">
      <c r="A353">
        <v>2013</v>
      </c>
      <c r="B353">
        <v>12</v>
      </c>
      <c r="C353" t="s">
        <v>70</v>
      </c>
      <c r="D353" t="s">
        <v>71</v>
      </c>
      <c r="E353" t="s">
        <v>72</v>
      </c>
      <c r="F353" t="s">
        <v>28</v>
      </c>
      <c r="G353">
        <v>0</v>
      </c>
      <c r="H353">
        <v>0</v>
      </c>
      <c r="I353" t="s">
        <v>120</v>
      </c>
      <c r="J353" s="2">
        <v>41609</v>
      </c>
      <c r="K353">
        <v>7.0087731481481494E-2</v>
      </c>
      <c r="L353">
        <v>30</v>
      </c>
      <c r="M353" t="s">
        <v>29</v>
      </c>
      <c r="N353" t="s">
        <v>29</v>
      </c>
      <c r="O353" t="s">
        <v>29</v>
      </c>
      <c r="P353" t="s">
        <v>29</v>
      </c>
      <c r="Q353" t="s">
        <v>29</v>
      </c>
      <c r="R353" t="s">
        <v>29</v>
      </c>
      <c r="S353">
        <f>IF(R353&lt;&gt;"NA",R353,0)</f>
        <v>0</v>
      </c>
      <c r="T353">
        <f>K353*(24*L353)*H353*0.9</f>
        <v>0</v>
      </c>
      <c r="U353">
        <f>IF(T353&gt;0, T353-S353, 0)</f>
        <v>0</v>
      </c>
      <c r="V353" t="str">
        <f>INDEX('rate map'!A$1:E$327, MATCH(monthly_billed_solar!C353,'rate map'!D:D,0), 2)</f>
        <v>TOD-Sec</v>
      </c>
      <c r="W353">
        <v>0</v>
      </c>
      <c r="X353">
        <v>0</v>
      </c>
      <c r="Y353">
        <v>0</v>
      </c>
    </row>
    <row r="354" spans="1:25" x14ac:dyDescent="0.35">
      <c r="A354">
        <v>2013</v>
      </c>
      <c r="B354">
        <v>12</v>
      </c>
      <c r="C354" t="s">
        <v>75</v>
      </c>
      <c r="D354" t="s">
        <v>76</v>
      </c>
      <c r="E354" t="s">
        <v>44</v>
      </c>
      <c r="F354" t="s">
        <v>35</v>
      </c>
      <c r="G354">
        <v>0</v>
      </c>
      <c r="H354">
        <v>0</v>
      </c>
      <c r="I354" t="s">
        <v>120</v>
      </c>
      <c r="J354" s="2">
        <v>41609</v>
      </c>
      <c r="K354">
        <v>7.0087731481481494E-2</v>
      </c>
      <c r="L354">
        <v>30</v>
      </c>
      <c r="M354" t="s">
        <v>29</v>
      </c>
      <c r="N354" t="s">
        <v>29</v>
      </c>
      <c r="O354" t="s">
        <v>29</v>
      </c>
      <c r="P354" t="s">
        <v>29</v>
      </c>
      <c r="Q354" t="s">
        <v>29</v>
      </c>
      <c r="R354" t="s">
        <v>29</v>
      </c>
      <c r="S354">
        <f>IF(R354&lt;&gt;"NA",R354,0)</f>
        <v>0</v>
      </c>
      <c r="T354">
        <f>K354*(24*L354)*H354*0.9</f>
        <v>0</v>
      </c>
      <c r="U354">
        <f>IF(T354&gt;0, T354-S354, 0)</f>
        <v>0</v>
      </c>
      <c r="V354" t="str">
        <f>INDEX('rate map'!A$1:E$327, MATCH(monthly_billed_solar!C354,'rate map'!D:D,0), 2)</f>
        <v>GS1</v>
      </c>
      <c r="W354">
        <v>0</v>
      </c>
      <c r="X354">
        <v>0</v>
      </c>
      <c r="Y354">
        <v>0</v>
      </c>
    </row>
    <row r="355" spans="1:25" x14ac:dyDescent="0.35">
      <c r="A355">
        <v>2013</v>
      </c>
      <c r="B355">
        <v>12</v>
      </c>
      <c r="C355" t="s">
        <v>77</v>
      </c>
      <c r="D355" t="s">
        <v>78</v>
      </c>
      <c r="E355" t="s">
        <v>34</v>
      </c>
      <c r="F355" t="s">
        <v>35</v>
      </c>
      <c r="G355">
        <v>0</v>
      </c>
      <c r="H355">
        <v>0</v>
      </c>
      <c r="I355" t="s">
        <v>120</v>
      </c>
      <c r="J355" s="2">
        <v>41609</v>
      </c>
      <c r="K355">
        <v>7.0087731481481494E-2</v>
      </c>
      <c r="L355">
        <v>30</v>
      </c>
      <c r="M355" t="s">
        <v>125</v>
      </c>
      <c r="N355">
        <v>0</v>
      </c>
      <c r="O355">
        <v>905168</v>
      </c>
      <c r="P355">
        <v>0</v>
      </c>
      <c r="Q355">
        <v>0</v>
      </c>
      <c r="R355">
        <v>0</v>
      </c>
      <c r="S355">
        <f>IF(R355&lt;&gt;"NA",R355,0)</f>
        <v>0</v>
      </c>
      <c r="T355">
        <f>K355*(24*L355)*H355*0.9</f>
        <v>0</v>
      </c>
      <c r="U355">
        <f>IF(T355&gt;0, T355-S355, 0)</f>
        <v>0</v>
      </c>
      <c r="V355" t="str">
        <f>INDEX('rate map'!A$1:E$327, MATCH(monthly_billed_solar!C355,'rate map'!D:D,0), 2)</f>
        <v>RS</v>
      </c>
      <c r="W355">
        <v>0</v>
      </c>
      <c r="X355">
        <v>0</v>
      </c>
      <c r="Y355">
        <v>0</v>
      </c>
    </row>
    <row r="356" spans="1:25" x14ac:dyDescent="0.35">
      <c r="A356">
        <v>2013</v>
      </c>
      <c r="B356">
        <v>12</v>
      </c>
      <c r="C356" t="s">
        <v>79</v>
      </c>
      <c r="D356" t="s">
        <v>80</v>
      </c>
      <c r="E356" t="s">
        <v>81</v>
      </c>
      <c r="F356" t="s">
        <v>35</v>
      </c>
      <c r="G356">
        <v>0</v>
      </c>
      <c r="H356">
        <v>0</v>
      </c>
      <c r="I356" t="s">
        <v>120</v>
      </c>
      <c r="J356" s="2">
        <v>41609</v>
      </c>
      <c r="K356">
        <v>7.0087731481481494E-2</v>
      </c>
      <c r="L356">
        <v>30</v>
      </c>
      <c r="M356" t="s">
        <v>29</v>
      </c>
      <c r="N356" t="s">
        <v>29</v>
      </c>
      <c r="O356" t="s">
        <v>29</v>
      </c>
      <c r="P356" t="s">
        <v>29</v>
      </c>
      <c r="Q356" t="s">
        <v>29</v>
      </c>
      <c r="R356" t="s">
        <v>29</v>
      </c>
      <c r="S356">
        <f>IF(R356&lt;&gt;"NA",R356,0)</f>
        <v>0</v>
      </c>
      <c r="T356">
        <f>K356*(24*L356)*H356*0.9</f>
        <v>0</v>
      </c>
      <c r="U356">
        <f>IF(T356&gt;0, T356-S356, 0)</f>
        <v>0</v>
      </c>
      <c r="V356" t="str">
        <f>INDEX('rate map'!A$1:E$327, MATCH(monthly_billed_solar!C356,'rate map'!D:D,0), 2)</f>
        <v>RTOD</v>
      </c>
      <c r="W356">
        <v>0</v>
      </c>
      <c r="X356">
        <v>0</v>
      </c>
      <c r="Y356">
        <v>0</v>
      </c>
    </row>
    <row r="357" spans="1:25" x14ac:dyDescent="0.35">
      <c r="A357">
        <v>2013</v>
      </c>
      <c r="B357">
        <v>12</v>
      </c>
      <c r="C357" t="s">
        <v>82</v>
      </c>
      <c r="D357" t="s">
        <v>83</v>
      </c>
      <c r="E357" t="s">
        <v>84</v>
      </c>
      <c r="F357" t="s">
        <v>28</v>
      </c>
      <c r="G357">
        <v>0</v>
      </c>
      <c r="H357">
        <v>0</v>
      </c>
      <c r="I357" t="s">
        <v>120</v>
      </c>
      <c r="J357" s="2">
        <v>41609</v>
      </c>
      <c r="K357">
        <v>7.0087731481481494E-2</v>
      </c>
      <c r="L357">
        <v>30</v>
      </c>
      <c r="M357" t="s">
        <v>29</v>
      </c>
      <c r="N357" t="s">
        <v>29</v>
      </c>
      <c r="O357" t="s">
        <v>29</v>
      </c>
      <c r="P357" t="s">
        <v>29</v>
      </c>
      <c r="Q357" t="s">
        <v>29</v>
      </c>
      <c r="R357" t="s">
        <v>29</v>
      </c>
      <c r="S357">
        <f>IF(R357&lt;&gt;"NA",R357,0)</f>
        <v>0</v>
      </c>
      <c r="T357">
        <f>K357*(24*L357)*H357*0.9</f>
        <v>0</v>
      </c>
      <c r="U357">
        <f>IF(T357&gt;0, T357-S357, 0)</f>
        <v>0</v>
      </c>
      <c r="V357" t="str">
        <f>INDEX('rate map'!A$1:E$327, MATCH(monthly_billed_solar!C357,'rate map'!D:D,0), 2)</f>
        <v>AES</v>
      </c>
      <c r="W357">
        <v>0</v>
      </c>
      <c r="X357">
        <v>0</v>
      </c>
      <c r="Y357">
        <v>0</v>
      </c>
    </row>
    <row r="358" spans="1:25" x14ac:dyDescent="0.35">
      <c r="A358">
        <v>2013</v>
      </c>
      <c r="B358">
        <v>12</v>
      </c>
      <c r="C358" t="s">
        <v>85</v>
      </c>
      <c r="D358" t="s">
        <v>86</v>
      </c>
      <c r="E358" t="s">
        <v>38</v>
      </c>
      <c r="F358" t="s">
        <v>28</v>
      </c>
      <c r="G358">
        <v>0</v>
      </c>
      <c r="H358">
        <v>0</v>
      </c>
      <c r="I358" t="s">
        <v>120</v>
      </c>
      <c r="J358" s="2">
        <v>41609</v>
      </c>
      <c r="K358">
        <v>7.0087731481481494E-2</v>
      </c>
      <c r="L358">
        <v>30</v>
      </c>
      <c r="M358" t="s">
        <v>125</v>
      </c>
      <c r="N358">
        <v>0</v>
      </c>
      <c r="O358">
        <v>362654068</v>
      </c>
      <c r="P358">
        <v>0</v>
      </c>
      <c r="Q358">
        <v>0</v>
      </c>
      <c r="R358">
        <v>0</v>
      </c>
      <c r="S358">
        <f>IF(R358&lt;&gt;"NA",R358,0)</f>
        <v>0</v>
      </c>
      <c r="T358">
        <f>K358*(24*L358)*H358*0.9</f>
        <v>0</v>
      </c>
      <c r="U358">
        <f>IF(T358&gt;0, T358-S358, 0)</f>
        <v>0</v>
      </c>
      <c r="V358" t="str">
        <f>INDEX('rate map'!A$1:E$327, MATCH(monthly_billed_solar!C358,'rate map'!D:D,0), 2)</f>
        <v>RS</v>
      </c>
      <c r="W358">
        <v>0</v>
      </c>
      <c r="X358">
        <v>0</v>
      </c>
      <c r="Y358">
        <v>0</v>
      </c>
    </row>
    <row r="359" spans="1:25" x14ac:dyDescent="0.35">
      <c r="A359">
        <v>2013</v>
      </c>
      <c r="B359">
        <v>12</v>
      </c>
      <c r="C359" t="s">
        <v>87</v>
      </c>
      <c r="D359" t="s">
        <v>76</v>
      </c>
      <c r="E359" t="s">
        <v>27</v>
      </c>
      <c r="F359" t="s">
        <v>28</v>
      </c>
      <c r="G359">
        <v>0</v>
      </c>
      <c r="H359">
        <v>0</v>
      </c>
      <c r="I359" t="s">
        <v>120</v>
      </c>
      <c r="J359" s="2">
        <v>41609</v>
      </c>
      <c r="K359">
        <v>7.0087731481481494E-2</v>
      </c>
      <c r="L359">
        <v>30</v>
      </c>
      <c r="M359" t="s">
        <v>125</v>
      </c>
      <c r="N359">
        <v>0</v>
      </c>
      <c r="O359">
        <v>196</v>
      </c>
      <c r="P359">
        <v>0</v>
      </c>
      <c r="Q359">
        <v>0</v>
      </c>
      <c r="R359">
        <v>0</v>
      </c>
      <c r="S359">
        <f>IF(R359&lt;&gt;"NA",R359,0)</f>
        <v>0</v>
      </c>
      <c r="T359">
        <f>K359*(24*L359)*H359*0.9</f>
        <v>0</v>
      </c>
      <c r="U359">
        <f>IF(T359&gt;0, T359-S359, 0)</f>
        <v>0</v>
      </c>
      <c r="V359" t="str">
        <f>INDEX('rate map'!A$1:E$327, MATCH(monthly_billed_solar!C359,'rate map'!D:D,0), 2)</f>
        <v>GS1</v>
      </c>
      <c r="W359">
        <v>0</v>
      </c>
      <c r="X359">
        <v>0</v>
      </c>
      <c r="Y359">
        <v>0</v>
      </c>
    </row>
    <row r="360" spans="1:25" x14ac:dyDescent="0.35">
      <c r="A360">
        <v>2013</v>
      </c>
      <c r="B360">
        <v>1</v>
      </c>
      <c r="C360" t="s">
        <v>47</v>
      </c>
      <c r="D360" t="s">
        <v>48</v>
      </c>
      <c r="E360" t="s">
        <v>49</v>
      </c>
      <c r="F360" t="s">
        <v>28</v>
      </c>
      <c r="G360">
        <v>0</v>
      </c>
      <c r="H360">
        <v>0</v>
      </c>
      <c r="I360" t="s">
        <v>166</v>
      </c>
      <c r="J360" s="2">
        <v>41275</v>
      </c>
      <c r="K360">
        <v>5.7914202508960601E-2</v>
      </c>
      <c r="L360">
        <v>31</v>
      </c>
      <c r="M360" t="s">
        <v>29</v>
      </c>
      <c r="N360" t="s">
        <v>29</v>
      </c>
      <c r="O360" t="s">
        <v>29</v>
      </c>
      <c r="P360" t="s">
        <v>29</v>
      </c>
      <c r="Q360" t="s">
        <v>29</v>
      </c>
      <c r="R360" t="s">
        <v>29</v>
      </c>
      <c r="S360">
        <f>IF(R360&lt;&gt;"NA",R360,0)</f>
        <v>0</v>
      </c>
      <c r="T360">
        <f>K360*(24*L360)*H360*0.9</f>
        <v>0</v>
      </c>
      <c r="U360">
        <f>IF(T360&gt;0, T360-S360, 0)</f>
        <v>0</v>
      </c>
      <c r="V360" t="str">
        <f>INDEX('rate map'!A$1:E$327, MATCH(monthly_billed_solar!C360,'rate map'!D:D,0), 2)</f>
        <v>GS3</v>
      </c>
      <c r="W360">
        <v>0</v>
      </c>
      <c r="X360">
        <v>0</v>
      </c>
      <c r="Y360">
        <v>0</v>
      </c>
    </row>
    <row r="361" spans="1:25" x14ac:dyDescent="0.35">
      <c r="A361">
        <v>2013</v>
      </c>
      <c r="B361">
        <v>12</v>
      </c>
      <c r="C361" t="s">
        <v>90</v>
      </c>
      <c r="D361" t="s">
        <v>51</v>
      </c>
      <c r="E361" t="s">
        <v>59</v>
      </c>
      <c r="F361" t="s">
        <v>60</v>
      </c>
      <c r="G361">
        <v>0</v>
      </c>
      <c r="H361">
        <v>0</v>
      </c>
      <c r="I361" t="s">
        <v>120</v>
      </c>
      <c r="J361" s="2">
        <v>41609</v>
      </c>
      <c r="K361">
        <v>7.0087731481481494E-2</v>
      </c>
      <c r="L361">
        <v>30</v>
      </c>
      <c r="M361" t="s">
        <v>125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f>IF(R361&lt;&gt;"NA",R361,0)</f>
        <v>0</v>
      </c>
      <c r="T361">
        <f>K361*(24*L361)*H361*0.9</f>
        <v>0</v>
      </c>
      <c r="U361">
        <f>IF(T361&gt;0, T361-S361, 0)</f>
        <v>0</v>
      </c>
      <c r="V361" t="str">
        <f>INDEX('rate map'!A$1:E$327, MATCH(monthly_billed_solar!C361,'rate map'!D:D,0), 2)</f>
        <v>RS</v>
      </c>
      <c r="W361">
        <v>0</v>
      </c>
      <c r="X361">
        <v>0</v>
      </c>
      <c r="Y361">
        <v>0</v>
      </c>
    </row>
    <row r="362" spans="1:25" x14ac:dyDescent="0.35">
      <c r="A362">
        <v>2013</v>
      </c>
      <c r="B362">
        <v>12</v>
      </c>
      <c r="C362" t="s">
        <v>91</v>
      </c>
      <c r="D362" t="s">
        <v>80</v>
      </c>
      <c r="E362" t="s">
        <v>92</v>
      </c>
      <c r="F362" t="s">
        <v>28</v>
      </c>
      <c r="G362">
        <v>0</v>
      </c>
      <c r="H362">
        <v>0</v>
      </c>
      <c r="I362" t="s">
        <v>120</v>
      </c>
      <c r="J362" s="2">
        <v>41609</v>
      </c>
      <c r="K362">
        <v>7.0087731481481494E-2</v>
      </c>
      <c r="L362">
        <v>30</v>
      </c>
      <c r="M362" t="s">
        <v>29</v>
      </c>
      <c r="N362" t="s">
        <v>29</v>
      </c>
      <c r="O362" t="s">
        <v>29</v>
      </c>
      <c r="P362" t="s">
        <v>29</v>
      </c>
      <c r="Q362" t="s">
        <v>29</v>
      </c>
      <c r="R362" t="s">
        <v>29</v>
      </c>
      <c r="S362">
        <f>IF(R362&lt;&gt;"NA",R362,0)</f>
        <v>0</v>
      </c>
      <c r="T362">
        <f>K362*(24*L362)*H362*0.9</f>
        <v>0</v>
      </c>
      <c r="U362">
        <f>IF(T362&gt;0, T362-S362, 0)</f>
        <v>0</v>
      </c>
      <c r="V362" t="str">
        <f>INDEX('rate map'!A$1:E$327, MATCH(monthly_billed_solar!C362,'rate map'!D:D,0), 2)</f>
        <v>RTOD</v>
      </c>
      <c r="W362">
        <v>0</v>
      </c>
      <c r="X362">
        <v>0</v>
      </c>
      <c r="Y362">
        <v>0</v>
      </c>
    </row>
    <row r="363" spans="1:25" x14ac:dyDescent="0.35">
      <c r="A363">
        <v>2013</v>
      </c>
      <c r="B363">
        <v>12</v>
      </c>
      <c r="C363" t="s">
        <v>96</v>
      </c>
      <c r="D363" t="s">
        <v>97</v>
      </c>
      <c r="E363" t="s">
        <v>72</v>
      </c>
      <c r="F363" t="s">
        <v>28</v>
      </c>
      <c r="G363">
        <v>0</v>
      </c>
      <c r="H363">
        <v>0</v>
      </c>
      <c r="I363" t="s">
        <v>120</v>
      </c>
      <c r="J363" s="2">
        <v>41609</v>
      </c>
      <c r="K363">
        <v>7.0087731481481494E-2</v>
      </c>
      <c r="L363">
        <v>30</v>
      </c>
      <c r="M363" t="s">
        <v>29</v>
      </c>
      <c r="N363" t="s">
        <v>29</v>
      </c>
      <c r="O363" t="s">
        <v>29</v>
      </c>
      <c r="P363" t="s">
        <v>29</v>
      </c>
      <c r="Q363" t="s">
        <v>29</v>
      </c>
      <c r="R363" t="s">
        <v>29</v>
      </c>
      <c r="S363">
        <f>IF(R363&lt;&gt;"NA",R363,0)</f>
        <v>0</v>
      </c>
      <c r="T363">
        <f>K363*(24*L363)*H363*0.9</f>
        <v>0</v>
      </c>
      <c r="U363">
        <f>IF(T363&gt;0, T363-S363, 0)</f>
        <v>0</v>
      </c>
      <c r="V363" t="str">
        <f>INDEX('rate map'!A$1:E$327, MATCH(monthly_billed_solar!C363,'rate map'!D:D,0), 2)</f>
        <v>TOD-Sec</v>
      </c>
      <c r="W363">
        <v>0</v>
      </c>
      <c r="X363">
        <v>0</v>
      </c>
      <c r="Y363">
        <v>0</v>
      </c>
    </row>
    <row r="364" spans="1:25" x14ac:dyDescent="0.35">
      <c r="A364">
        <v>2013</v>
      </c>
      <c r="B364">
        <v>12</v>
      </c>
      <c r="C364" t="s">
        <v>98</v>
      </c>
      <c r="D364" t="s">
        <v>99</v>
      </c>
      <c r="E364" t="s">
        <v>100</v>
      </c>
      <c r="F364" t="s">
        <v>60</v>
      </c>
      <c r="G364">
        <v>0</v>
      </c>
      <c r="H364">
        <v>0</v>
      </c>
      <c r="I364" t="s">
        <v>120</v>
      </c>
      <c r="J364" s="2">
        <v>41609</v>
      </c>
      <c r="K364">
        <v>7.0087731481481494E-2</v>
      </c>
      <c r="L364">
        <v>30</v>
      </c>
      <c r="M364" t="s">
        <v>29</v>
      </c>
      <c r="N364" t="s">
        <v>29</v>
      </c>
      <c r="O364" t="s">
        <v>29</v>
      </c>
      <c r="P364" t="s">
        <v>29</v>
      </c>
      <c r="Q364" t="s">
        <v>29</v>
      </c>
      <c r="R364" t="s">
        <v>29</v>
      </c>
      <c r="S364">
        <f>IF(R364&lt;&gt;"NA",R364,0)</f>
        <v>0</v>
      </c>
      <c r="T364">
        <f>K364*(24*L364)*H364*0.9</f>
        <v>0</v>
      </c>
      <c r="U364">
        <f>IF(T364&gt;0, T364-S364, 0)</f>
        <v>0</v>
      </c>
      <c r="V364" t="str">
        <f>INDEX('rate map'!A$1:E$327, MATCH(monthly_billed_solar!C364,'rate map'!D:D,0), 2)</f>
        <v>PS-Sec</v>
      </c>
      <c r="W364">
        <v>0</v>
      </c>
      <c r="X364">
        <v>0</v>
      </c>
      <c r="Y364">
        <v>0</v>
      </c>
    </row>
    <row r="365" spans="1:25" x14ac:dyDescent="0.35">
      <c r="A365">
        <v>2013</v>
      </c>
      <c r="B365">
        <v>12</v>
      </c>
      <c r="C365" t="s">
        <v>101</v>
      </c>
      <c r="D365" t="s">
        <v>102</v>
      </c>
      <c r="E365" t="s">
        <v>103</v>
      </c>
      <c r="F365" t="s">
        <v>28</v>
      </c>
      <c r="G365">
        <v>0</v>
      </c>
      <c r="H365">
        <v>0</v>
      </c>
      <c r="I365" t="s">
        <v>120</v>
      </c>
      <c r="J365" s="2">
        <v>41609</v>
      </c>
      <c r="K365">
        <v>7.0087731481481494E-2</v>
      </c>
      <c r="L365">
        <v>30</v>
      </c>
      <c r="M365" t="s">
        <v>29</v>
      </c>
      <c r="N365" t="s">
        <v>29</v>
      </c>
      <c r="O365" t="s">
        <v>29</v>
      </c>
      <c r="P365" t="s">
        <v>29</v>
      </c>
      <c r="Q365" t="s">
        <v>29</v>
      </c>
      <c r="R365" t="s">
        <v>29</v>
      </c>
      <c r="S365">
        <f>IF(R365&lt;&gt;"NA",R365,0)</f>
        <v>0</v>
      </c>
      <c r="T365">
        <f>K365*(24*L365)*H365*0.9</f>
        <v>0</v>
      </c>
      <c r="U365">
        <f>IF(T365&gt;0, T365-S365, 0)</f>
        <v>0</v>
      </c>
      <c r="V365" t="str">
        <f>INDEX('rate map'!A$1:E$327, MATCH(monthly_billed_solar!C365,'rate map'!D:D,0), 2)</f>
        <v>TOD-Pri</v>
      </c>
      <c r="W365">
        <v>0</v>
      </c>
      <c r="X365">
        <v>0</v>
      </c>
      <c r="Y365">
        <v>0</v>
      </c>
    </row>
    <row r="366" spans="1:25" x14ac:dyDescent="0.35">
      <c r="A366">
        <v>2013</v>
      </c>
      <c r="B366">
        <v>1</v>
      </c>
      <c r="C366" t="s">
        <v>88</v>
      </c>
      <c r="D366" t="s">
        <v>89</v>
      </c>
      <c r="E366" t="s">
        <v>49</v>
      </c>
      <c r="F366" t="s">
        <v>28</v>
      </c>
      <c r="G366">
        <v>0</v>
      </c>
      <c r="H366">
        <v>0</v>
      </c>
      <c r="I366" t="s">
        <v>166</v>
      </c>
      <c r="J366" s="2">
        <v>41275</v>
      </c>
      <c r="K366">
        <v>5.7914202508960601E-2</v>
      </c>
      <c r="L366">
        <v>31</v>
      </c>
      <c r="M366" t="s">
        <v>29</v>
      </c>
      <c r="N366" t="s">
        <v>29</v>
      </c>
      <c r="O366" t="s">
        <v>29</v>
      </c>
      <c r="P366" t="s">
        <v>29</v>
      </c>
      <c r="Q366" t="s">
        <v>29</v>
      </c>
      <c r="R366" t="s">
        <v>29</v>
      </c>
      <c r="S366">
        <f>IF(R366&lt;&gt;"NA",R366,0)</f>
        <v>0</v>
      </c>
      <c r="T366">
        <f>K366*(24*L366)*H366*0.9</f>
        <v>0</v>
      </c>
      <c r="U366">
        <f>IF(T366&gt;0, T366-S366, 0)</f>
        <v>0</v>
      </c>
      <c r="V366" t="str">
        <f>INDEX('rate map'!A$1:E$327, MATCH(monthly_billed_solar!C366,'rate map'!D:D,0), 2)</f>
        <v>GS3</v>
      </c>
      <c r="W366">
        <v>0</v>
      </c>
      <c r="X366">
        <v>0</v>
      </c>
      <c r="Y366">
        <v>0</v>
      </c>
    </row>
    <row r="367" spans="1:25" x14ac:dyDescent="0.35">
      <c r="A367">
        <v>2013</v>
      </c>
      <c r="B367">
        <v>1</v>
      </c>
      <c r="C367" t="s">
        <v>104</v>
      </c>
      <c r="D367" t="s">
        <v>105</v>
      </c>
      <c r="E367" t="s">
        <v>49</v>
      </c>
      <c r="F367" t="s">
        <v>28</v>
      </c>
      <c r="G367">
        <v>0</v>
      </c>
      <c r="H367">
        <v>0</v>
      </c>
      <c r="I367" t="s">
        <v>166</v>
      </c>
      <c r="J367" s="2">
        <v>41275</v>
      </c>
      <c r="K367">
        <v>5.7914202508960601E-2</v>
      </c>
      <c r="L367">
        <v>31</v>
      </c>
      <c r="M367" t="s">
        <v>29</v>
      </c>
      <c r="N367" t="s">
        <v>29</v>
      </c>
      <c r="O367" t="s">
        <v>29</v>
      </c>
      <c r="P367" t="s">
        <v>29</v>
      </c>
      <c r="Q367" t="s">
        <v>29</v>
      </c>
      <c r="R367" t="s">
        <v>29</v>
      </c>
      <c r="S367">
        <f>IF(R367&lt;&gt;"NA",R367,0)</f>
        <v>0</v>
      </c>
      <c r="T367">
        <f>K367*(24*L367)*H367*0.9</f>
        <v>0</v>
      </c>
      <c r="U367">
        <f>IF(T367&gt;0, T367-S367, 0)</f>
        <v>0</v>
      </c>
      <c r="V367" t="str">
        <f>INDEX('rate map'!A$1:E$327, MATCH(monthly_billed_solar!C367,'rate map'!D:D,0), 2)</f>
        <v>GS3</v>
      </c>
      <c r="W367">
        <v>0</v>
      </c>
      <c r="X367">
        <v>0</v>
      </c>
      <c r="Y367">
        <v>0</v>
      </c>
    </row>
    <row r="368" spans="1:25" x14ac:dyDescent="0.35">
      <c r="A368">
        <v>2014</v>
      </c>
      <c r="B368">
        <v>5</v>
      </c>
      <c r="C368" t="s">
        <v>50</v>
      </c>
      <c r="D368" t="s">
        <v>51</v>
      </c>
      <c r="E368" t="s">
        <v>38</v>
      </c>
      <c r="F368" t="s">
        <v>28</v>
      </c>
      <c r="G368">
        <v>0</v>
      </c>
      <c r="H368">
        <v>0</v>
      </c>
      <c r="I368" t="s">
        <v>114</v>
      </c>
      <c r="J368" s="2">
        <v>41760</v>
      </c>
      <c r="K368">
        <v>0.22822881944444401</v>
      </c>
      <c r="L368">
        <v>30</v>
      </c>
      <c r="M368" t="s">
        <v>126</v>
      </c>
      <c r="N368">
        <v>0</v>
      </c>
      <c r="O368">
        <v>175119339</v>
      </c>
      <c r="P368">
        <v>0</v>
      </c>
      <c r="Q368">
        <v>0</v>
      </c>
      <c r="R368">
        <v>0</v>
      </c>
      <c r="S368">
        <f>IF(R368&lt;&gt;"NA",R368,0)</f>
        <v>0</v>
      </c>
      <c r="T368">
        <f>K368*(24*L368)*H368*0.9</f>
        <v>0</v>
      </c>
      <c r="U368">
        <f>IF(T368&gt;0, T368-S368, 0)</f>
        <v>0</v>
      </c>
      <c r="V368" t="str">
        <f>INDEX('rate map'!A$1:E$327, MATCH(monthly_billed_solar!C368,'rate map'!D:D,0), 2)</f>
        <v>RS</v>
      </c>
      <c r="W368">
        <v>0</v>
      </c>
      <c r="X368">
        <v>0</v>
      </c>
      <c r="Y368">
        <v>0</v>
      </c>
    </row>
    <row r="369" spans="1:25" x14ac:dyDescent="0.35">
      <c r="A369">
        <v>2014</v>
      </c>
      <c r="B369">
        <v>5</v>
      </c>
      <c r="C369" t="s">
        <v>57</v>
      </c>
      <c r="D369" t="s">
        <v>58</v>
      </c>
      <c r="E369" t="s">
        <v>59</v>
      </c>
      <c r="F369" t="s">
        <v>60</v>
      </c>
      <c r="G369">
        <v>0</v>
      </c>
      <c r="H369">
        <v>0</v>
      </c>
      <c r="I369" t="s">
        <v>114</v>
      </c>
      <c r="J369" s="2">
        <v>41760</v>
      </c>
      <c r="K369">
        <v>0.22822881944444401</v>
      </c>
      <c r="L369">
        <v>30</v>
      </c>
      <c r="M369" t="s">
        <v>29</v>
      </c>
      <c r="N369" t="s">
        <v>29</v>
      </c>
      <c r="O369" t="s">
        <v>29</v>
      </c>
      <c r="P369" t="s">
        <v>29</v>
      </c>
      <c r="Q369" t="s">
        <v>29</v>
      </c>
      <c r="R369" t="s">
        <v>29</v>
      </c>
      <c r="S369">
        <f>IF(R369&lt;&gt;"NA",R369,0)</f>
        <v>0</v>
      </c>
      <c r="T369">
        <f>K369*(24*L369)*H369*0.9</f>
        <v>0</v>
      </c>
      <c r="U369">
        <f>IF(T369&gt;0, T369-S369, 0)</f>
        <v>0</v>
      </c>
      <c r="V369" t="str">
        <f>INDEX('rate map'!A$1:E$327, MATCH(monthly_billed_solar!C369,'rate map'!D:D,0), 2)</f>
        <v>RS</v>
      </c>
      <c r="W369">
        <v>0</v>
      </c>
      <c r="X369">
        <v>0</v>
      </c>
      <c r="Y369">
        <v>0</v>
      </c>
    </row>
    <row r="370" spans="1:25" x14ac:dyDescent="0.35">
      <c r="A370">
        <v>2014</v>
      </c>
      <c r="B370">
        <v>5</v>
      </c>
      <c r="C370" t="s">
        <v>61</v>
      </c>
      <c r="D370" t="s">
        <v>62</v>
      </c>
      <c r="E370" t="s">
        <v>63</v>
      </c>
      <c r="F370" t="s">
        <v>60</v>
      </c>
      <c r="G370">
        <v>0</v>
      </c>
      <c r="H370">
        <v>0</v>
      </c>
      <c r="I370" t="s">
        <v>114</v>
      </c>
      <c r="J370" s="2">
        <v>41760</v>
      </c>
      <c r="K370">
        <v>0.22822881944444401</v>
      </c>
      <c r="L370">
        <v>30</v>
      </c>
      <c r="M370" t="s">
        <v>29</v>
      </c>
      <c r="N370" t="s">
        <v>29</v>
      </c>
      <c r="O370" t="s">
        <v>29</v>
      </c>
      <c r="P370" t="s">
        <v>29</v>
      </c>
      <c r="Q370" t="s">
        <v>29</v>
      </c>
      <c r="R370" t="s">
        <v>29</v>
      </c>
      <c r="S370">
        <f>IF(R370&lt;&gt;"NA",R370,0)</f>
        <v>0</v>
      </c>
      <c r="T370">
        <f>K370*(24*L370)*H370*0.9</f>
        <v>0</v>
      </c>
      <c r="U370">
        <f>IF(T370&gt;0, T370-S370, 0)</f>
        <v>0</v>
      </c>
      <c r="V370" t="str">
        <f>INDEX('rate map'!A$1:E$327, MATCH(monthly_billed_solar!C370,'rate map'!D:D,0), 2)</f>
        <v>GS1</v>
      </c>
      <c r="W370">
        <v>0</v>
      </c>
      <c r="X370">
        <v>0</v>
      </c>
      <c r="Y370">
        <v>0</v>
      </c>
    </row>
    <row r="371" spans="1:25" x14ac:dyDescent="0.35">
      <c r="A371">
        <v>2014</v>
      </c>
      <c r="B371">
        <v>5</v>
      </c>
      <c r="C371" t="s">
        <v>64</v>
      </c>
      <c r="D371" t="s">
        <v>65</v>
      </c>
      <c r="E371" t="s">
        <v>66</v>
      </c>
      <c r="F371" t="s">
        <v>28</v>
      </c>
      <c r="G371">
        <v>0</v>
      </c>
      <c r="H371">
        <v>0</v>
      </c>
      <c r="I371" t="s">
        <v>114</v>
      </c>
      <c r="J371" s="2">
        <v>41760</v>
      </c>
      <c r="K371">
        <v>0.22822881944444401</v>
      </c>
      <c r="L371">
        <v>30</v>
      </c>
      <c r="M371" t="s">
        <v>126</v>
      </c>
      <c r="N371">
        <v>0</v>
      </c>
      <c r="O371">
        <v>5101</v>
      </c>
      <c r="P371">
        <v>0</v>
      </c>
      <c r="Q371">
        <v>0</v>
      </c>
      <c r="R371">
        <v>0</v>
      </c>
      <c r="S371">
        <f>IF(R371&lt;&gt;"NA",R371,0)</f>
        <v>0</v>
      </c>
      <c r="T371">
        <f>K371*(24*L371)*H371*0.9</f>
        <v>0</v>
      </c>
      <c r="U371">
        <f>IF(T371&gt;0, T371-S371, 0)</f>
        <v>0</v>
      </c>
      <c r="V371" t="str">
        <f>INDEX('rate map'!A$1:E$327, MATCH(monthly_billed_solar!C371,'rate map'!D:D,0), 2)</f>
        <v>PS-Sec</v>
      </c>
      <c r="W371">
        <v>0</v>
      </c>
      <c r="X371">
        <v>0</v>
      </c>
      <c r="Y371">
        <v>0</v>
      </c>
    </row>
    <row r="372" spans="1:25" x14ac:dyDescent="0.35">
      <c r="A372">
        <v>2014</v>
      </c>
      <c r="B372">
        <v>5</v>
      </c>
      <c r="C372" t="s">
        <v>67</v>
      </c>
      <c r="D372" t="s">
        <v>68</v>
      </c>
      <c r="E372" t="s">
        <v>69</v>
      </c>
      <c r="F372" t="s">
        <v>35</v>
      </c>
      <c r="G372">
        <v>0</v>
      </c>
      <c r="H372">
        <v>0</v>
      </c>
      <c r="I372" t="s">
        <v>114</v>
      </c>
      <c r="J372" s="2">
        <v>41760</v>
      </c>
      <c r="K372">
        <v>0.22822881944444401</v>
      </c>
      <c r="L372">
        <v>30</v>
      </c>
      <c r="M372" t="s">
        <v>29</v>
      </c>
      <c r="N372" t="s">
        <v>29</v>
      </c>
      <c r="O372" t="s">
        <v>29</v>
      </c>
      <c r="P372" t="s">
        <v>29</v>
      </c>
      <c r="Q372" t="s">
        <v>29</v>
      </c>
      <c r="R372" t="s">
        <v>29</v>
      </c>
      <c r="S372">
        <f>IF(R372&lt;&gt;"NA",R372,0)</f>
        <v>0</v>
      </c>
      <c r="T372">
        <f>K372*(24*L372)*H372*0.9</f>
        <v>0</v>
      </c>
      <c r="U372">
        <f>IF(T372&gt;0, T372-S372, 0)</f>
        <v>0</v>
      </c>
      <c r="V372" t="str">
        <f>INDEX('rate map'!A$1:E$327, MATCH(monthly_billed_solar!C372,'rate map'!D:D,0), 2)</f>
        <v>RTOD</v>
      </c>
      <c r="W372">
        <v>0</v>
      </c>
      <c r="X372">
        <v>0</v>
      </c>
      <c r="Y372">
        <v>0</v>
      </c>
    </row>
    <row r="373" spans="1:25" x14ac:dyDescent="0.35">
      <c r="A373">
        <v>2014</v>
      </c>
      <c r="B373">
        <v>5</v>
      </c>
      <c r="C373" t="s">
        <v>70</v>
      </c>
      <c r="D373" t="s">
        <v>71</v>
      </c>
      <c r="E373" t="s">
        <v>72</v>
      </c>
      <c r="F373" t="s">
        <v>28</v>
      </c>
      <c r="G373">
        <v>0</v>
      </c>
      <c r="H373">
        <v>0</v>
      </c>
      <c r="I373" t="s">
        <v>114</v>
      </c>
      <c r="J373" s="2">
        <v>41760</v>
      </c>
      <c r="K373">
        <v>0.22822881944444401</v>
      </c>
      <c r="L373">
        <v>30</v>
      </c>
      <c r="M373" t="s">
        <v>29</v>
      </c>
      <c r="N373" t="s">
        <v>29</v>
      </c>
      <c r="O373" t="s">
        <v>29</v>
      </c>
      <c r="P373" t="s">
        <v>29</v>
      </c>
      <c r="Q373" t="s">
        <v>29</v>
      </c>
      <c r="R373" t="s">
        <v>29</v>
      </c>
      <c r="S373">
        <f>IF(R373&lt;&gt;"NA",R373,0)</f>
        <v>0</v>
      </c>
      <c r="T373">
        <f>K373*(24*L373)*H373*0.9</f>
        <v>0</v>
      </c>
      <c r="U373">
        <f>IF(T373&gt;0, T373-S373, 0)</f>
        <v>0</v>
      </c>
      <c r="V373" t="str">
        <f>INDEX('rate map'!A$1:E$327, MATCH(monthly_billed_solar!C373,'rate map'!D:D,0), 2)</f>
        <v>TOD-Sec</v>
      </c>
      <c r="W373">
        <v>0</v>
      </c>
      <c r="X373">
        <v>0</v>
      </c>
      <c r="Y373">
        <v>0</v>
      </c>
    </row>
    <row r="374" spans="1:25" x14ac:dyDescent="0.35">
      <c r="A374">
        <v>2014</v>
      </c>
      <c r="B374">
        <v>5</v>
      </c>
      <c r="C374" t="s">
        <v>75</v>
      </c>
      <c r="D374" t="s">
        <v>76</v>
      </c>
      <c r="E374" t="s">
        <v>44</v>
      </c>
      <c r="F374" t="s">
        <v>35</v>
      </c>
      <c r="G374">
        <v>0</v>
      </c>
      <c r="H374">
        <v>0</v>
      </c>
      <c r="I374" t="s">
        <v>114</v>
      </c>
      <c r="J374" s="2">
        <v>41760</v>
      </c>
      <c r="K374">
        <v>0.22822881944444401</v>
      </c>
      <c r="L374">
        <v>30</v>
      </c>
      <c r="M374" t="s">
        <v>29</v>
      </c>
      <c r="N374" t="s">
        <v>29</v>
      </c>
      <c r="O374" t="s">
        <v>29</v>
      </c>
      <c r="P374" t="s">
        <v>29</v>
      </c>
      <c r="Q374" t="s">
        <v>29</v>
      </c>
      <c r="R374" t="s">
        <v>29</v>
      </c>
      <c r="S374">
        <f>IF(R374&lt;&gt;"NA",R374,0)</f>
        <v>0</v>
      </c>
      <c r="T374">
        <f>K374*(24*L374)*H374*0.9</f>
        <v>0</v>
      </c>
      <c r="U374">
        <f>IF(T374&gt;0, T374-S374, 0)</f>
        <v>0</v>
      </c>
      <c r="V374" t="str">
        <f>INDEX('rate map'!A$1:E$327, MATCH(monthly_billed_solar!C374,'rate map'!D:D,0), 2)</f>
        <v>GS1</v>
      </c>
      <c r="W374">
        <v>0</v>
      </c>
      <c r="X374">
        <v>0</v>
      </c>
      <c r="Y374">
        <v>0</v>
      </c>
    </row>
    <row r="375" spans="1:25" x14ac:dyDescent="0.35">
      <c r="A375">
        <v>2014</v>
      </c>
      <c r="B375">
        <v>5</v>
      </c>
      <c r="C375" t="s">
        <v>77</v>
      </c>
      <c r="D375" t="s">
        <v>78</v>
      </c>
      <c r="E375" t="s">
        <v>34</v>
      </c>
      <c r="F375" t="s">
        <v>35</v>
      </c>
      <c r="G375">
        <v>0</v>
      </c>
      <c r="H375">
        <v>0</v>
      </c>
      <c r="I375" t="s">
        <v>114</v>
      </c>
      <c r="J375" s="2">
        <v>41760</v>
      </c>
      <c r="K375">
        <v>0.22822881944444401</v>
      </c>
      <c r="L375">
        <v>30</v>
      </c>
      <c r="M375" t="s">
        <v>126</v>
      </c>
      <c r="N375">
        <v>0</v>
      </c>
      <c r="O375">
        <v>770292</v>
      </c>
      <c r="P375">
        <v>0</v>
      </c>
      <c r="Q375">
        <v>0</v>
      </c>
      <c r="R375">
        <v>0</v>
      </c>
      <c r="S375">
        <f>IF(R375&lt;&gt;"NA",R375,0)</f>
        <v>0</v>
      </c>
      <c r="T375">
        <f>K375*(24*L375)*H375*0.9</f>
        <v>0</v>
      </c>
      <c r="U375">
        <f>IF(T375&gt;0, T375-S375, 0)</f>
        <v>0</v>
      </c>
      <c r="V375" t="str">
        <f>INDEX('rate map'!A$1:E$327, MATCH(monthly_billed_solar!C375,'rate map'!D:D,0), 2)</f>
        <v>RS</v>
      </c>
      <c r="W375">
        <v>0</v>
      </c>
      <c r="X375">
        <v>0</v>
      </c>
      <c r="Y375">
        <v>0</v>
      </c>
    </row>
    <row r="376" spans="1:25" x14ac:dyDescent="0.35">
      <c r="A376">
        <v>2014</v>
      </c>
      <c r="B376">
        <v>5</v>
      </c>
      <c r="C376" t="s">
        <v>79</v>
      </c>
      <c r="D376" t="s">
        <v>80</v>
      </c>
      <c r="E376" t="s">
        <v>81</v>
      </c>
      <c r="F376" t="s">
        <v>35</v>
      </c>
      <c r="G376">
        <v>0</v>
      </c>
      <c r="H376">
        <v>0</v>
      </c>
      <c r="I376" t="s">
        <v>114</v>
      </c>
      <c r="J376" s="2">
        <v>41760</v>
      </c>
      <c r="K376">
        <v>0.22822881944444401</v>
      </c>
      <c r="L376">
        <v>30</v>
      </c>
      <c r="M376" t="s">
        <v>29</v>
      </c>
      <c r="N376" t="s">
        <v>29</v>
      </c>
      <c r="O376" t="s">
        <v>29</v>
      </c>
      <c r="P376" t="s">
        <v>29</v>
      </c>
      <c r="Q376" t="s">
        <v>29</v>
      </c>
      <c r="R376" t="s">
        <v>29</v>
      </c>
      <c r="S376">
        <f>IF(R376&lt;&gt;"NA",R376,0)</f>
        <v>0</v>
      </c>
      <c r="T376">
        <f>K376*(24*L376)*H376*0.9</f>
        <v>0</v>
      </c>
      <c r="U376">
        <f>IF(T376&gt;0, T376-S376, 0)</f>
        <v>0</v>
      </c>
      <c r="V376" t="str">
        <f>INDEX('rate map'!A$1:E$327, MATCH(monthly_billed_solar!C376,'rate map'!D:D,0), 2)</f>
        <v>RTOD</v>
      </c>
      <c r="W376">
        <v>0</v>
      </c>
      <c r="X376">
        <v>0</v>
      </c>
      <c r="Y376">
        <v>0</v>
      </c>
    </row>
    <row r="377" spans="1:25" x14ac:dyDescent="0.35">
      <c r="A377">
        <v>2014</v>
      </c>
      <c r="B377">
        <v>5</v>
      </c>
      <c r="C377" t="s">
        <v>82</v>
      </c>
      <c r="D377" t="s">
        <v>83</v>
      </c>
      <c r="E377" t="s">
        <v>84</v>
      </c>
      <c r="F377" t="s">
        <v>28</v>
      </c>
      <c r="G377">
        <v>0</v>
      </c>
      <c r="H377">
        <v>0</v>
      </c>
      <c r="I377" t="s">
        <v>114</v>
      </c>
      <c r="J377" s="2">
        <v>41760</v>
      </c>
      <c r="K377">
        <v>0.22822881944444401</v>
      </c>
      <c r="L377">
        <v>30</v>
      </c>
      <c r="M377" t="s">
        <v>29</v>
      </c>
      <c r="N377" t="s">
        <v>29</v>
      </c>
      <c r="O377" t="s">
        <v>29</v>
      </c>
      <c r="P377" t="s">
        <v>29</v>
      </c>
      <c r="Q377" t="s">
        <v>29</v>
      </c>
      <c r="R377" t="s">
        <v>29</v>
      </c>
      <c r="S377">
        <f>IF(R377&lt;&gt;"NA",R377,0)</f>
        <v>0</v>
      </c>
      <c r="T377">
        <f>K377*(24*L377)*H377*0.9</f>
        <v>0</v>
      </c>
      <c r="U377">
        <f>IF(T377&gt;0, T377-S377, 0)</f>
        <v>0</v>
      </c>
      <c r="V377" t="str">
        <f>INDEX('rate map'!A$1:E$327, MATCH(monthly_billed_solar!C377,'rate map'!D:D,0), 2)</f>
        <v>AES</v>
      </c>
      <c r="W377">
        <v>0</v>
      </c>
      <c r="X377">
        <v>0</v>
      </c>
      <c r="Y377">
        <v>0</v>
      </c>
    </row>
    <row r="378" spans="1:25" x14ac:dyDescent="0.35">
      <c r="A378">
        <v>2014</v>
      </c>
      <c r="B378">
        <v>5</v>
      </c>
      <c r="C378" t="s">
        <v>85</v>
      </c>
      <c r="D378" t="s">
        <v>86</v>
      </c>
      <c r="E378" t="s">
        <v>38</v>
      </c>
      <c r="F378" t="s">
        <v>28</v>
      </c>
      <c r="G378">
        <v>0</v>
      </c>
      <c r="H378">
        <v>0</v>
      </c>
      <c r="I378" t="s">
        <v>114</v>
      </c>
      <c r="J378" s="2">
        <v>41760</v>
      </c>
      <c r="K378">
        <v>0.22822881944444401</v>
      </c>
      <c r="L378">
        <v>30</v>
      </c>
      <c r="M378" t="s">
        <v>126</v>
      </c>
      <c r="N378">
        <v>0</v>
      </c>
      <c r="O378">
        <v>176619088</v>
      </c>
      <c r="P378">
        <v>0</v>
      </c>
      <c r="Q378">
        <v>0</v>
      </c>
      <c r="R378">
        <v>0</v>
      </c>
      <c r="S378">
        <f>IF(R378&lt;&gt;"NA",R378,0)</f>
        <v>0</v>
      </c>
      <c r="T378">
        <f>K378*(24*L378)*H378*0.9</f>
        <v>0</v>
      </c>
      <c r="U378">
        <f>IF(T378&gt;0, T378-S378, 0)</f>
        <v>0</v>
      </c>
      <c r="V378" t="str">
        <f>INDEX('rate map'!A$1:E$327, MATCH(monthly_billed_solar!C378,'rate map'!D:D,0), 2)</f>
        <v>RS</v>
      </c>
      <c r="W378">
        <v>0</v>
      </c>
      <c r="X378">
        <v>0</v>
      </c>
      <c r="Y378">
        <v>0</v>
      </c>
    </row>
    <row r="379" spans="1:25" x14ac:dyDescent="0.35">
      <c r="A379">
        <v>2014</v>
      </c>
      <c r="B379">
        <v>5</v>
      </c>
      <c r="C379" t="s">
        <v>87</v>
      </c>
      <c r="D379" t="s">
        <v>76</v>
      </c>
      <c r="E379" t="s">
        <v>27</v>
      </c>
      <c r="F379" t="s">
        <v>28</v>
      </c>
      <c r="G379">
        <v>0</v>
      </c>
      <c r="H379">
        <v>0</v>
      </c>
      <c r="I379" t="s">
        <v>114</v>
      </c>
      <c r="J379" s="2">
        <v>41760</v>
      </c>
      <c r="K379">
        <v>0.22822881944444401</v>
      </c>
      <c r="L379">
        <v>30</v>
      </c>
      <c r="M379" t="s">
        <v>126</v>
      </c>
      <c r="N379">
        <v>0</v>
      </c>
      <c r="O379">
        <v>163</v>
      </c>
      <c r="P379">
        <v>0</v>
      </c>
      <c r="Q379">
        <v>0</v>
      </c>
      <c r="R379">
        <v>0</v>
      </c>
      <c r="S379">
        <f>IF(R379&lt;&gt;"NA",R379,0)</f>
        <v>0</v>
      </c>
      <c r="T379">
        <f>K379*(24*L379)*H379*0.9</f>
        <v>0</v>
      </c>
      <c r="U379">
        <f>IF(T379&gt;0, T379-S379, 0)</f>
        <v>0</v>
      </c>
      <c r="V379" t="str">
        <f>INDEX('rate map'!A$1:E$327, MATCH(monthly_billed_solar!C379,'rate map'!D:D,0), 2)</f>
        <v>GS1</v>
      </c>
      <c r="W379">
        <v>0</v>
      </c>
      <c r="X379">
        <v>0</v>
      </c>
      <c r="Y379">
        <v>0</v>
      </c>
    </row>
    <row r="380" spans="1:25" x14ac:dyDescent="0.35">
      <c r="A380">
        <v>2013</v>
      </c>
      <c r="B380">
        <v>2</v>
      </c>
      <c r="C380" t="s">
        <v>47</v>
      </c>
      <c r="D380" t="s">
        <v>48</v>
      </c>
      <c r="E380" t="s">
        <v>49</v>
      </c>
      <c r="F380" t="s">
        <v>28</v>
      </c>
      <c r="G380">
        <v>0</v>
      </c>
      <c r="H380">
        <v>0</v>
      </c>
      <c r="I380" t="s">
        <v>168</v>
      </c>
      <c r="J380" s="2">
        <v>41306</v>
      </c>
      <c r="K380">
        <v>9.6917898745519704E-2</v>
      </c>
      <c r="L380">
        <v>31</v>
      </c>
      <c r="M380" t="s">
        <v>29</v>
      </c>
      <c r="N380" t="s">
        <v>29</v>
      </c>
      <c r="O380" t="s">
        <v>29</v>
      </c>
      <c r="P380" t="s">
        <v>29</v>
      </c>
      <c r="Q380" t="s">
        <v>29</v>
      </c>
      <c r="R380" t="s">
        <v>29</v>
      </c>
      <c r="S380">
        <f>IF(R380&lt;&gt;"NA",R380,0)</f>
        <v>0</v>
      </c>
      <c r="T380">
        <f>K380*(24*L380)*H380*0.9</f>
        <v>0</v>
      </c>
      <c r="U380">
        <f>IF(T380&gt;0, T380-S380, 0)</f>
        <v>0</v>
      </c>
      <c r="V380" t="str">
        <f>INDEX('rate map'!A$1:E$327, MATCH(monthly_billed_solar!C380,'rate map'!D:D,0), 2)</f>
        <v>GS3</v>
      </c>
      <c r="W380">
        <v>0</v>
      </c>
      <c r="X380">
        <v>0</v>
      </c>
      <c r="Y380">
        <v>0</v>
      </c>
    </row>
    <row r="381" spans="1:25" x14ac:dyDescent="0.35">
      <c r="A381">
        <v>2014</v>
      </c>
      <c r="B381">
        <v>5</v>
      </c>
      <c r="C381" t="s">
        <v>90</v>
      </c>
      <c r="D381" t="s">
        <v>51</v>
      </c>
      <c r="E381" t="s">
        <v>59</v>
      </c>
      <c r="F381" t="s">
        <v>60</v>
      </c>
      <c r="G381">
        <v>0</v>
      </c>
      <c r="H381">
        <v>0</v>
      </c>
      <c r="I381" t="s">
        <v>114</v>
      </c>
      <c r="J381" s="2">
        <v>41760</v>
      </c>
      <c r="K381">
        <v>0.22822881944444401</v>
      </c>
      <c r="L381">
        <v>30</v>
      </c>
      <c r="M381" t="s">
        <v>126</v>
      </c>
      <c r="N381">
        <v>0</v>
      </c>
      <c r="O381">
        <v>0</v>
      </c>
      <c r="P381">
        <v>0</v>
      </c>
      <c r="Q381">
        <v>0</v>
      </c>
      <c r="R381">
        <v>0</v>
      </c>
      <c r="S381">
        <f>IF(R381&lt;&gt;"NA",R381,0)</f>
        <v>0</v>
      </c>
      <c r="T381">
        <f>K381*(24*L381)*H381*0.9</f>
        <v>0</v>
      </c>
      <c r="U381">
        <f>IF(T381&gt;0, T381-S381, 0)</f>
        <v>0</v>
      </c>
      <c r="V381" t="str">
        <f>INDEX('rate map'!A$1:E$327, MATCH(monthly_billed_solar!C381,'rate map'!D:D,0), 2)</f>
        <v>RS</v>
      </c>
      <c r="W381">
        <v>0</v>
      </c>
      <c r="X381">
        <v>0</v>
      </c>
      <c r="Y381">
        <v>0</v>
      </c>
    </row>
    <row r="382" spans="1:25" x14ac:dyDescent="0.35">
      <c r="A382">
        <v>2014</v>
      </c>
      <c r="B382">
        <v>5</v>
      </c>
      <c r="C382" t="s">
        <v>91</v>
      </c>
      <c r="D382" t="s">
        <v>80</v>
      </c>
      <c r="E382" t="s">
        <v>92</v>
      </c>
      <c r="F382" t="s">
        <v>28</v>
      </c>
      <c r="G382">
        <v>0</v>
      </c>
      <c r="H382">
        <v>0</v>
      </c>
      <c r="I382" t="s">
        <v>114</v>
      </c>
      <c r="J382" s="2">
        <v>41760</v>
      </c>
      <c r="K382">
        <v>0.22822881944444401</v>
      </c>
      <c r="L382">
        <v>30</v>
      </c>
      <c r="M382" t="s">
        <v>29</v>
      </c>
      <c r="N382" t="s">
        <v>29</v>
      </c>
      <c r="O382" t="s">
        <v>29</v>
      </c>
      <c r="P382" t="s">
        <v>29</v>
      </c>
      <c r="Q382" t="s">
        <v>29</v>
      </c>
      <c r="R382" t="s">
        <v>29</v>
      </c>
      <c r="S382">
        <f>IF(R382&lt;&gt;"NA",R382,0)</f>
        <v>0</v>
      </c>
      <c r="T382">
        <f>K382*(24*L382)*H382*0.9</f>
        <v>0</v>
      </c>
      <c r="U382">
        <f>IF(T382&gt;0, T382-S382, 0)</f>
        <v>0</v>
      </c>
      <c r="V382" t="str">
        <f>INDEX('rate map'!A$1:E$327, MATCH(monthly_billed_solar!C382,'rate map'!D:D,0), 2)</f>
        <v>RTOD</v>
      </c>
      <c r="W382">
        <v>0</v>
      </c>
      <c r="X382">
        <v>0</v>
      </c>
      <c r="Y382">
        <v>0</v>
      </c>
    </row>
    <row r="383" spans="1:25" x14ac:dyDescent="0.35">
      <c r="A383">
        <v>2014</v>
      </c>
      <c r="B383">
        <v>5</v>
      </c>
      <c r="C383" t="s">
        <v>96</v>
      </c>
      <c r="D383" t="s">
        <v>97</v>
      </c>
      <c r="E383" t="s">
        <v>72</v>
      </c>
      <c r="F383" t="s">
        <v>28</v>
      </c>
      <c r="G383">
        <v>0</v>
      </c>
      <c r="H383">
        <v>0</v>
      </c>
      <c r="I383" t="s">
        <v>114</v>
      </c>
      <c r="J383" s="2">
        <v>41760</v>
      </c>
      <c r="K383">
        <v>0.22822881944444401</v>
      </c>
      <c r="L383">
        <v>30</v>
      </c>
      <c r="M383" t="s">
        <v>29</v>
      </c>
      <c r="N383" t="s">
        <v>29</v>
      </c>
      <c r="O383" t="s">
        <v>29</v>
      </c>
      <c r="P383" t="s">
        <v>29</v>
      </c>
      <c r="Q383" t="s">
        <v>29</v>
      </c>
      <c r="R383" t="s">
        <v>29</v>
      </c>
      <c r="S383">
        <f>IF(R383&lt;&gt;"NA",R383,0)</f>
        <v>0</v>
      </c>
      <c r="T383">
        <f>K383*(24*L383)*H383*0.9</f>
        <v>0</v>
      </c>
      <c r="U383">
        <f>IF(T383&gt;0, T383-S383, 0)</f>
        <v>0</v>
      </c>
      <c r="V383" t="str">
        <f>INDEX('rate map'!A$1:E$327, MATCH(monthly_billed_solar!C383,'rate map'!D:D,0), 2)</f>
        <v>TOD-Sec</v>
      </c>
      <c r="W383">
        <v>0</v>
      </c>
      <c r="X383">
        <v>0</v>
      </c>
      <c r="Y383">
        <v>0</v>
      </c>
    </row>
    <row r="384" spans="1:25" x14ac:dyDescent="0.35">
      <c r="A384">
        <v>2014</v>
      </c>
      <c r="B384">
        <v>5</v>
      </c>
      <c r="C384" t="s">
        <v>98</v>
      </c>
      <c r="D384" t="s">
        <v>99</v>
      </c>
      <c r="E384" t="s">
        <v>100</v>
      </c>
      <c r="F384" t="s">
        <v>60</v>
      </c>
      <c r="G384">
        <v>0</v>
      </c>
      <c r="H384">
        <v>0</v>
      </c>
      <c r="I384" t="s">
        <v>114</v>
      </c>
      <c r="J384" s="2">
        <v>41760</v>
      </c>
      <c r="K384">
        <v>0.22822881944444401</v>
      </c>
      <c r="L384">
        <v>30</v>
      </c>
      <c r="M384" t="s">
        <v>29</v>
      </c>
      <c r="N384" t="s">
        <v>29</v>
      </c>
      <c r="O384" t="s">
        <v>29</v>
      </c>
      <c r="P384" t="s">
        <v>29</v>
      </c>
      <c r="Q384" t="s">
        <v>29</v>
      </c>
      <c r="R384" t="s">
        <v>29</v>
      </c>
      <c r="S384">
        <f>IF(R384&lt;&gt;"NA",R384,0)</f>
        <v>0</v>
      </c>
      <c r="T384">
        <f>K384*(24*L384)*H384*0.9</f>
        <v>0</v>
      </c>
      <c r="U384">
        <f>IF(T384&gt;0, T384-S384, 0)</f>
        <v>0</v>
      </c>
      <c r="V384" t="str">
        <f>INDEX('rate map'!A$1:E$327, MATCH(monthly_billed_solar!C384,'rate map'!D:D,0), 2)</f>
        <v>PS-Sec</v>
      </c>
      <c r="W384">
        <v>0</v>
      </c>
      <c r="X384">
        <v>0</v>
      </c>
      <c r="Y384">
        <v>0</v>
      </c>
    </row>
    <row r="385" spans="1:25" x14ac:dyDescent="0.35">
      <c r="A385">
        <v>2014</v>
      </c>
      <c r="B385">
        <v>5</v>
      </c>
      <c r="C385" t="s">
        <v>101</v>
      </c>
      <c r="D385" t="s">
        <v>102</v>
      </c>
      <c r="E385" t="s">
        <v>103</v>
      </c>
      <c r="F385" t="s">
        <v>28</v>
      </c>
      <c r="G385">
        <v>0</v>
      </c>
      <c r="H385">
        <v>0</v>
      </c>
      <c r="I385" t="s">
        <v>114</v>
      </c>
      <c r="J385" s="2">
        <v>41760</v>
      </c>
      <c r="K385">
        <v>0.22822881944444401</v>
      </c>
      <c r="L385">
        <v>30</v>
      </c>
      <c r="M385" t="s">
        <v>29</v>
      </c>
      <c r="N385" t="s">
        <v>29</v>
      </c>
      <c r="O385" t="s">
        <v>29</v>
      </c>
      <c r="P385" t="s">
        <v>29</v>
      </c>
      <c r="Q385" t="s">
        <v>29</v>
      </c>
      <c r="R385" t="s">
        <v>29</v>
      </c>
      <c r="S385">
        <f>IF(R385&lt;&gt;"NA",R385,0)</f>
        <v>0</v>
      </c>
      <c r="T385">
        <f>K385*(24*L385)*H385*0.9</f>
        <v>0</v>
      </c>
      <c r="U385">
        <f>IF(T385&gt;0, T385-S385, 0)</f>
        <v>0</v>
      </c>
      <c r="V385" t="str">
        <f>INDEX('rate map'!A$1:E$327, MATCH(monthly_billed_solar!C385,'rate map'!D:D,0), 2)</f>
        <v>TOD-Pri</v>
      </c>
      <c r="W385">
        <v>0</v>
      </c>
      <c r="X385">
        <v>0</v>
      </c>
      <c r="Y385">
        <v>0</v>
      </c>
    </row>
    <row r="386" spans="1:25" x14ac:dyDescent="0.35">
      <c r="A386">
        <v>2013</v>
      </c>
      <c r="B386">
        <v>2</v>
      </c>
      <c r="C386" t="s">
        <v>88</v>
      </c>
      <c r="D386" t="s">
        <v>89</v>
      </c>
      <c r="E386" t="s">
        <v>49</v>
      </c>
      <c r="F386" t="s">
        <v>28</v>
      </c>
      <c r="G386">
        <v>0</v>
      </c>
      <c r="H386">
        <v>0</v>
      </c>
      <c r="I386" t="s">
        <v>168</v>
      </c>
      <c r="J386" s="2">
        <v>41306</v>
      </c>
      <c r="K386">
        <v>9.6917898745519704E-2</v>
      </c>
      <c r="L386">
        <v>31</v>
      </c>
      <c r="M386" t="s">
        <v>29</v>
      </c>
      <c r="N386" t="s">
        <v>29</v>
      </c>
      <c r="O386" t="s">
        <v>29</v>
      </c>
      <c r="P386" t="s">
        <v>29</v>
      </c>
      <c r="Q386" t="s">
        <v>29</v>
      </c>
      <c r="R386" t="s">
        <v>29</v>
      </c>
      <c r="S386">
        <f>IF(R386&lt;&gt;"NA",R386,0)</f>
        <v>0</v>
      </c>
      <c r="T386">
        <f>K386*(24*L386)*H386*0.9</f>
        <v>0</v>
      </c>
      <c r="U386">
        <f>IF(T386&gt;0, T386-S386, 0)</f>
        <v>0</v>
      </c>
      <c r="V386" t="str">
        <f>INDEX('rate map'!A$1:E$327, MATCH(monthly_billed_solar!C386,'rate map'!D:D,0), 2)</f>
        <v>GS3</v>
      </c>
      <c r="W386">
        <v>0</v>
      </c>
      <c r="X386">
        <v>0</v>
      </c>
      <c r="Y386">
        <v>0</v>
      </c>
    </row>
    <row r="387" spans="1:25" x14ac:dyDescent="0.35">
      <c r="A387">
        <v>2013</v>
      </c>
      <c r="B387">
        <v>2</v>
      </c>
      <c r="C387" t="s">
        <v>104</v>
      </c>
      <c r="D387" t="s">
        <v>105</v>
      </c>
      <c r="E387" t="s">
        <v>49</v>
      </c>
      <c r="F387" t="s">
        <v>28</v>
      </c>
      <c r="G387">
        <v>0</v>
      </c>
      <c r="H387">
        <v>0</v>
      </c>
      <c r="I387" t="s">
        <v>168</v>
      </c>
      <c r="J387" s="2">
        <v>41306</v>
      </c>
      <c r="K387">
        <v>9.6917898745519704E-2</v>
      </c>
      <c r="L387">
        <v>31</v>
      </c>
      <c r="M387" t="s">
        <v>29</v>
      </c>
      <c r="N387" t="s">
        <v>29</v>
      </c>
      <c r="O387" t="s">
        <v>29</v>
      </c>
      <c r="P387" t="s">
        <v>29</v>
      </c>
      <c r="Q387" t="s">
        <v>29</v>
      </c>
      <c r="R387" t="s">
        <v>29</v>
      </c>
      <c r="S387">
        <f>IF(R387&lt;&gt;"NA",R387,0)</f>
        <v>0</v>
      </c>
      <c r="T387">
        <f>K387*(24*L387)*H387*0.9</f>
        <v>0</v>
      </c>
      <c r="U387">
        <f>IF(T387&gt;0, T387-S387, 0)</f>
        <v>0</v>
      </c>
      <c r="V387" t="str">
        <f>INDEX('rate map'!A$1:E$327, MATCH(monthly_billed_solar!C387,'rate map'!D:D,0), 2)</f>
        <v>GS3</v>
      </c>
      <c r="W387">
        <v>0</v>
      </c>
      <c r="X387">
        <v>0</v>
      </c>
      <c r="Y387">
        <v>0</v>
      </c>
    </row>
    <row r="388" spans="1:25" x14ac:dyDescent="0.35">
      <c r="A388">
        <v>2014</v>
      </c>
      <c r="B388">
        <v>7</v>
      </c>
      <c r="C388" t="s">
        <v>50</v>
      </c>
      <c r="D388" t="s">
        <v>51</v>
      </c>
      <c r="E388" t="s">
        <v>38</v>
      </c>
      <c r="F388" t="s">
        <v>28</v>
      </c>
      <c r="G388">
        <v>0</v>
      </c>
      <c r="H388">
        <v>0</v>
      </c>
      <c r="I388" t="s">
        <v>116</v>
      </c>
      <c r="J388" s="2">
        <v>41821</v>
      </c>
      <c r="K388">
        <v>0.27466400462962998</v>
      </c>
      <c r="L388">
        <v>30</v>
      </c>
      <c r="M388" t="s">
        <v>127</v>
      </c>
      <c r="N388">
        <v>0</v>
      </c>
      <c r="O388">
        <v>284468454</v>
      </c>
      <c r="P388">
        <v>0</v>
      </c>
      <c r="Q388">
        <v>0</v>
      </c>
      <c r="R388">
        <v>0</v>
      </c>
      <c r="S388">
        <f>IF(R388&lt;&gt;"NA",R388,0)</f>
        <v>0</v>
      </c>
      <c r="T388">
        <f>K388*(24*L388)*H388*0.9</f>
        <v>0</v>
      </c>
      <c r="U388">
        <f>IF(T388&gt;0, T388-S388, 0)</f>
        <v>0</v>
      </c>
      <c r="V388" t="str">
        <f>INDEX('rate map'!A$1:E$327, MATCH(monthly_billed_solar!C388,'rate map'!D:D,0), 2)</f>
        <v>RS</v>
      </c>
      <c r="W388">
        <v>0</v>
      </c>
      <c r="X388">
        <v>0</v>
      </c>
      <c r="Y388">
        <v>0</v>
      </c>
    </row>
    <row r="389" spans="1:25" x14ac:dyDescent="0.35">
      <c r="A389">
        <v>2014</v>
      </c>
      <c r="B389">
        <v>7</v>
      </c>
      <c r="C389" t="s">
        <v>57</v>
      </c>
      <c r="D389" t="s">
        <v>58</v>
      </c>
      <c r="E389" t="s">
        <v>59</v>
      </c>
      <c r="F389" t="s">
        <v>60</v>
      </c>
      <c r="G389">
        <v>0</v>
      </c>
      <c r="H389">
        <v>0</v>
      </c>
      <c r="I389" t="s">
        <v>116</v>
      </c>
      <c r="J389" s="2">
        <v>41821</v>
      </c>
      <c r="K389">
        <v>0.27466400462962998</v>
      </c>
      <c r="L389">
        <v>30</v>
      </c>
      <c r="M389" t="s">
        <v>29</v>
      </c>
      <c r="N389" t="s">
        <v>29</v>
      </c>
      <c r="O389" t="s">
        <v>29</v>
      </c>
      <c r="P389" t="s">
        <v>29</v>
      </c>
      <c r="Q389" t="s">
        <v>29</v>
      </c>
      <c r="R389" t="s">
        <v>29</v>
      </c>
      <c r="S389">
        <f>IF(R389&lt;&gt;"NA",R389,0)</f>
        <v>0</v>
      </c>
      <c r="T389">
        <f>K389*(24*L389)*H389*0.9</f>
        <v>0</v>
      </c>
      <c r="U389">
        <f>IF(T389&gt;0, T389-S389, 0)</f>
        <v>0</v>
      </c>
      <c r="V389" t="str">
        <f>INDEX('rate map'!A$1:E$327, MATCH(monthly_billed_solar!C389,'rate map'!D:D,0), 2)</f>
        <v>RS</v>
      </c>
      <c r="W389">
        <v>0</v>
      </c>
      <c r="X389">
        <v>0</v>
      </c>
      <c r="Y389">
        <v>0</v>
      </c>
    </row>
    <row r="390" spans="1:25" x14ac:dyDescent="0.35">
      <c r="A390">
        <v>2014</v>
      </c>
      <c r="B390">
        <v>7</v>
      </c>
      <c r="C390" t="s">
        <v>61</v>
      </c>
      <c r="D390" t="s">
        <v>62</v>
      </c>
      <c r="E390" t="s">
        <v>63</v>
      </c>
      <c r="F390" t="s">
        <v>60</v>
      </c>
      <c r="G390">
        <v>0</v>
      </c>
      <c r="H390">
        <v>0</v>
      </c>
      <c r="I390" t="s">
        <v>116</v>
      </c>
      <c r="J390" s="2">
        <v>41821</v>
      </c>
      <c r="K390">
        <v>0.27466400462962998</v>
      </c>
      <c r="L390">
        <v>30</v>
      </c>
      <c r="M390" t="s">
        <v>29</v>
      </c>
      <c r="N390" t="s">
        <v>29</v>
      </c>
      <c r="O390" t="s">
        <v>29</v>
      </c>
      <c r="P390" t="s">
        <v>29</v>
      </c>
      <c r="Q390" t="s">
        <v>29</v>
      </c>
      <c r="R390" t="s">
        <v>29</v>
      </c>
      <c r="S390">
        <f>IF(R390&lt;&gt;"NA",R390,0)</f>
        <v>0</v>
      </c>
      <c r="T390">
        <f>K390*(24*L390)*H390*0.9</f>
        <v>0</v>
      </c>
      <c r="U390">
        <f>IF(T390&gt;0, T390-S390, 0)</f>
        <v>0</v>
      </c>
      <c r="V390" t="str">
        <f>INDEX('rate map'!A$1:E$327, MATCH(monthly_billed_solar!C390,'rate map'!D:D,0), 2)</f>
        <v>GS1</v>
      </c>
      <c r="W390">
        <v>0</v>
      </c>
      <c r="X390">
        <v>0</v>
      </c>
      <c r="Y390">
        <v>0</v>
      </c>
    </row>
    <row r="391" spans="1:25" x14ac:dyDescent="0.35">
      <c r="A391">
        <v>2014</v>
      </c>
      <c r="B391">
        <v>7</v>
      </c>
      <c r="C391" t="s">
        <v>64</v>
      </c>
      <c r="D391" t="s">
        <v>65</v>
      </c>
      <c r="E391" t="s">
        <v>66</v>
      </c>
      <c r="F391" t="s">
        <v>28</v>
      </c>
      <c r="G391">
        <v>0</v>
      </c>
      <c r="H391">
        <v>0</v>
      </c>
      <c r="I391" t="s">
        <v>116</v>
      </c>
      <c r="J391" s="2">
        <v>41821</v>
      </c>
      <c r="K391">
        <v>0.27466400462962998</v>
      </c>
      <c r="L391">
        <v>30</v>
      </c>
      <c r="M391" t="s">
        <v>127</v>
      </c>
      <c r="N391">
        <v>0</v>
      </c>
      <c r="O391">
        <v>7195</v>
      </c>
      <c r="P391">
        <v>0</v>
      </c>
      <c r="Q391">
        <v>0</v>
      </c>
      <c r="R391">
        <v>0</v>
      </c>
      <c r="S391">
        <f>IF(R391&lt;&gt;"NA",R391,0)</f>
        <v>0</v>
      </c>
      <c r="T391">
        <f>K391*(24*L391)*H391*0.9</f>
        <v>0</v>
      </c>
      <c r="U391">
        <f>IF(T391&gt;0, T391-S391, 0)</f>
        <v>0</v>
      </c>
      <c r="V391" t="str">
        <f>INDEX('rate map'!A$1:E$327, MATCH(monthly_billed_solar!C391,'rate map'!D:D,0), 2)</f>
        <v>PS-Sec</v>
      </c>
      <c r="W391">
        <v>0</v>
      </c>
      <c r="X391">
        <v>0</v>
      </c>
      <c r="Y391">
        <v>0</v>
      </c>
    </row>
    <row r="392" spans="1:25" x14ac:dyDescent="0.35">
      <c r="A392">
        <v>2014</v>
      </c>
      <c r="B392">
        <v>7</v>
      </c>
      <c r="C392" t="s">
        <v>67</v>
      </c>
      <c r="D392" t="s">
        <v>68</v>
      </c>
      <c r="E392" t="s">
        <v>69</v>
      </c>
      <c r="F392" t="s">
        <v>35</v>
      </c>
      <c r="G392">
        <v>0</v>
      </c>
      <c r="H392">
        <v>0</v>
      </c>
      <c r="I392" t="s">
        <v>116</v>
      </c>
      <c r="J392" s="2">
        <v>41821</v>
      </c>
      <c r="K392">
        <v>0.27466400462962998</v>
      </c>
      <c r="L392">
        <v>30</v>
      </c>
      <c r="M392" t="s">
        <v>29</v>
      </c>
      <c r="N392" t="s">
        <v>29</v>
      </c>
      <c r="O392" t="s">
        <v>29</v>
      </c>
      <c r="P392" t="s">
        <v>29</v>
      </c>
      <c r="Q392" t="s">
        <v>29</v>
      </c>
      <c r="R392" t="s">
        <v>29</v>
      </c>
      <c r="S392">
        <f>IF(R392&lt;&gt;"NA",R392,0)</f>
        <v>0</v>
      </c>
      <c r="T392">
        <f>K392*(24*L392)*H392*0.9</f>
        <v>0</v>
      </c>
      <c r="U392">
        <f>IF(T392&gt;0, T392-S392, 0)</f>
        <v>0</v>
      </c>
      <c r="V392" t="str">
        <f>INDEX('rate map'!A$1:E$327, MATCH(monthly_billed_solar!C392,'rate map'!D:D,0), 2)</f>
        <v>RTOD</v>
      </c>
      <c r="W392">
        <v>0</v>
      </c>
      <c r="X392">
        <v>0</v>
      </c>
      <c r="Y392">
        <v>0</v>
      </c>
    </row>
    <row r="393" spans="1:25" x14ac:dyDescent="0.35">
      <c r="A393">
        <v>2014</v>
      </c>
      <c r="B393">
        <v>7</v>
      </c>
      <c r="C393" t="s">
        <v>70</v>
      </c>
      <c r="D393" t="s">
        <v>71</v>
      </c>
      <c r="E393" t="s">
        <v>72</v>
      </c>
      <c r="F393" t="s">
        <v>28</v>
      </c>
      <c r="G393">
        <v>0</v>
      </c>
      <c r="H393">
        <v>0</v>
      </c>
      <c r="I393" t="s">
        <v>116</v>
      </c>
      <c r="J393" s="2">
        <v>41821</v>
      </c>
      <c r="K393">
        <v>0.27466400462962998</v>
      </c>
      <c r="L393">
        <v>30</v>
      </c>
      <c r="M393" t="s">
        <v>29</v>
      </c>
      <c r="N393" t="s">
        <v>29</v>
      </c>
      <c r="O393" t="s">
        <v>29</v>
      </c>
      <c r="P393" t="s">
        <v>29</v>
      </c>
      <c r="Q393" t="s">
        <v>29</v>
      </c>
      <c r="R393" t="s">
        <v>29</v>
      </c>
      <c r="S393">
        <f>IF(R393&lt;&gt;"NA",R393,0)</f>
        <v>0</v>
      </c>
      <c r="T393">
        <f>K393*(24*L393)*H393*0.9</f>
        <v>0</v>
      </c>
      <c r="U393">
        <f>IF(T393&gt;0, T393-S393, 0)</f>
        <v>0</v>
      </c>
      <c r="V393" t="str">
        <f>INDEX('rate map'!A$1:E$327, MATCH(monthly_billed_solar!C393,'rate map'!D:D,0), 2)</f>
        <v>TOD-Sec</v>
      </c>
      <c r="W393">
        <v>0</v>
      </c>
      <c r="X393">
        <v>0</v>
      </c>
      <c r="Y393">
        <v>0</v>
      </c>
    </row>
    <row r="394" spans="1:25" x14ac:dyDescent="0.35">
      <c r="A394">
        <v>2014</v>
      </c>
      <c r="B394">
        <v>7</v>
      </c>
      <c r="C394" t="s">
        <v>75</v>
      </c>
      <c r="D394" t="s">
        <v>76</v>
      </c>
      <c r="E394" t="s">
        <v>44</v>
      </c>
      <c r="F394" t="s">
        <v>35</v>
      </c>
      <c r="G394">
        <v>0</v>
      </c>
      <c r="H394">
        <v>0</v>
      </c>
      <c r="I394" t="s">
        <v>116</v>
      </c>
      <c r="J394" s="2">
        <v>41821</v>
      </c>
      <c r="K394">
        <v>0.27466400462962998</v>
      </c>
      <c r="L394">
        <v>30</v>
      </c>
      <c r="M394" t="s">
        <v>29</v>
      </c>
      <c r="N394" t="s">
        <v>29</v>
      </c>
      <c r="O394" t="s">
        <v>29</v>
      </c>
      <c r="P394" t="s">
        <v>29</v>
      </c>
      <c r="Q394" t="s">
        <v>29</v>
      </c>
      <c r="R394" t="s">
        <v>29</v>
      </c>
      <c r="S394">
        <f>IF(R394&lt;&gt;"NA",R394,0)</f>
        <v>0</v>
      </c>
      <c r="T394">
        <f>K394*(24*L394)*H394*0.9</f>
        <v>0</v>
      </c>
      <c r="U394">
        <f>IF(T394&gt;0, T394-S394, 0)</f>
        <v>0</v>
      </c>
      <c r="V394" t="str">
        <f>INDEX('rate map'!A$1:E$327, MATCH(monthly_billed_solar!C394,'rate map'!D:D,0), 2)</f>
        <v>GS1</v>
      </c>
      <c r="W394">
        <v>0</v>
      </c>
      <c r="X394">
        <v>0</v>
      </c>
      <c r="Y394">
        <v>0</v>
      </c>
    </row>
    <row r="395" spans="1:25" x14ac:dyDescent="0.35">
      <c r="A395">
        <v>2014</v>
      </c>
      <c r="B395">
        <v>7</v>
      </c>
      <c r="C395" t="s">
        <v>77</v>
      </c>
      <c r="D395" t="s">
        <v>78</v>
      </c>
      <c r="E395" t="s">
        <v>34</v>
      </c>
      <c r="F395" t="s">
        <v>35</v>
      </c>
      <c r="G395">
        <v>0</v>
      </c>
      <c r="H395">
        <v>0</v>
      </c>
      <c r="I395" t="s">
        <v>116</v>
      </c>
      <c r="J395" s="2">
        <v>41821</v>
      </c>
      <c r="K395">
        <v>0.27466400462962998</v>
      </c>
      <c r="L395">
        <v>30</v>
      </c>
      <c r="M395" t="s">
        <v>127</v>
      </c>
      <c r="N395">
        <v>0</v>
      </c>
      <c r="O395">
        <v>666773</v>
      </c>
      <c r="P395">
        <v>0</v>
      </c>
      <c r="Q395">
        <v>0</v>
      </c>
      <c r="R395">
        <v>0</v>
      </c>
      <c r="S395">
        <f>IF(R395&lt;&gt;"NA",R395,0)</f>
        <v>0</v>
      </c>
      <c r="T395">
        <f>K395*(24*L395)*H395*0.9</f>
        <v>0</v>
      </c>
      <c r="U395">
        <f>IF(T395&gt;0, T395-S395, 0)</f>
        <v>0</v>
      </c>
      <c r="V395" t="str">
        <f>INDEX('rate map'!A$1:E$327, MATCH(monthly_billed_solar!C395,'rate map'!D:D,0), 2)</f>
        <v>RS</v>
      </c>
      <c r="W395">
        <v>0</v>
      </c>
      <c r="X395">
        <v>0</v>
      </c>
      <c r="Y395">
        <v>0</v>
      </c>
    </row>
    <row r="396" spans="1:25" x14ac:dyDescent="0.35">
      <c r="A396">
        <v>2014</v>
      </c>
      <c r="B396">
        <v>7</v>
      </c>
      <c r="C396" t="s">
        <v>79</v>
      </c>
      <c r="D396" t="s">
        <v>80</v>
      </c>
      <c r="E396" t="s">
        <v>81</v>
      </c>
      <c r="F396" t="s">
        <v>35</v>
      </c>
      <c r="G396">
        <v>0</v>
      </c>
      <c r="H396">
        <v>0</v>
      </c>
      <c r="I396" t="s">
        <v>116</v>
      </c>
      <c r="J396" s="2">
        <v>41821</v>
      </c>
      <c r="K396">
        <v>0.27466400462962998</v>
      </c>
      <c r="L396">
        <v>30</v>
      </c>
      <c r="M396" t="s">
        <v>29</v>
      </c>
      <c r="N396" t="s">
        <v>29</v>
      </c>
      <c r="O396" t="s">
        <v>29</v>
      </c>
      <c r="P396" t="s">
        <v>29</v>
      </c>
      <c r="Q396" t="s">
        <v>29</v>
      </c>
      <c r="R396" t="s">
        <v>29</v>
      </c>
      <c r="S396">
        <f>IF(R396&lt;&gt;"NA",R396,0)</f>
        <v>0</v>
      </c>
      <c r="T396">
        <f>K396*(24*L396)*H396*0.9</f>
        <v>0</v>
      </c>
      <c r="U396">
        <f>IF(T396&gt;0, T396-S396, 0)</f>
        <v>0</v>
      </c>
      <c r="V396" t="str">
        <f>INDEX('rate map'!A$1:E$327, MATCH(monthly_billed_solar!C396,'rate map'!D:D,0), 2)</f>
        <v>RTOD</v>
      </c>
      <c r="W396">
        <v>0</v>
      </c>
      <c r="X396">
        <v>0</v>
      </c>
      <c r="Y396">
        <v>0</v>
      </c>
    </row>
    <row r="397" spans="1:25" x14ac:dyDescent="0.35">
      <c r="A397">
        <v>2014</v>
      </c>
      <c r="B397">
        <v>7</v>
      </c>
      <c r="C397" t="s">
        <v>82</v>
      </c>
      <c r="D397" t="s">
        <v>83</v>
      </c>
      <c r="E397" t="s">
        <v>84</v>
      </c>
      <c r="F397" t="s">
        <v>28</v>
      </c>
      <c r="G397">
        <v>0</v>
      </c>
      <c r="H397">
        <v>0</v>
      </c>
      <c r="I397" t="s">
        <v>116</v>
      </c>
      <c r="J397" s="2">
        <v>41821</v>
      </c>
      <c r="K397">
        <v>0.27466400462962998</v>
      </c>
      <c r="L397">
        <v>30</v>
      </c>
      <c r="M397" t="s">
        <v>29</v>
      </c>
      <c r="N397" t="s">
        <v>29</v>
      </c>
      <c r="O397" t="s">
        <v>29</v>
      </c>
      <c r="P397" t="s">
        <v>29</v>
      </c>
      <c r="Q397" t="s">
        <v>29</v>
      </c>
      <c r="R397" t="s">
        <v>29</v>
      </c>
      <c r="S397">
        <f>IF(R397&lt;&gt;"NA",R397,0)</f>
        <v>0</v>
      </c>
      <c r="T397">
        <f>K397*(24*L397)*H397*0.9</f>
        <v>0</v>
      </c>
      <c r="U397">
        <f>IF(T397&gt;0, T397-S397, 0)</f>
        <v>0</v>
      </c>
      <c r="V397" t="str">
        <f>INDEX('rate map'!A$1:E$327, MATCH(monthly_billed_solar!C397,'rate map'!D:D,0), 2)</f>
        <v>AES</v>
      </c>
      <c r="W397">
        <v>0</v>
      </c>
      <c r="X397">
        <v>0</v>
      </c>
      <c r="Y397">
        <v>0</v>
      </c>
    </row>
    <row r="398" spans="1:25" x14ac:dyDescent="0.35">
      <c r="A398">
        <v>2014</v>
      </c>
      <c r="B398">
        <v>7</v>
      </c>
      <c r="C398" t="s">
        <v>85</v>
      </c>
      <c r="D398" t="s">
        <v>86</v>
      </c>
      <c r="E398" t="s">
        <v>38</v>
      </c>
      <c r="F398" t="s">
        <v>28</v>
      </c>
      <c r="G398">
        <v>0</v>
      </c>
      <c r="H398">
        <v>0</v>
      </c>
      <c r="I398" t="s">
        <v>116</v>
      </c>
      <c r="J398" s="2">
        <v>41821</v>
      </c>
      <c r="K398">
        <v>0.27466400462962998</v>
      </c>
      <c r="L398">
        <v>30</v>
      </c>
      <c r="M398" t="s">
        <v>127</v>
      </c>
      <c r="N398">
        <v>0</v>
      </c>
      <c r="O398">
        <v>233477467</v>
      </c>
      <c r="P398">
        <v>0</v>
      </c>
      <c r="Q398">
        <v>0</v>
      </c>
      <c r="R398">
        <v>0</v>
      </c>
      <c r="S398">
        <f>IF(R398&lt;&gt;"NA",R398,0)</f>
        <v>0</v>
      </c>
      <c r="T398">
        <f>K398*(24*L398)*H398*0.9</f>
        <v>0</v>
      </c>
      <c r="U398">
        <f>IF(T398&gt;0, T398-S398, 0)</f>
        <v>0</v>
      </c>
      <c r="V398" t="str">
        <f>INDEX('rate map'!A$1:E$327, MATCH(monthly_billed_solar!C398,'rate map'!D:D,0), 2)</f>
        <v>RS</v>
      </c>
      <c r="W398">
        <v>0</v>
      </c>
      <c r="X398">
        <v>0</v>
      </c>
      <c r="Y398">
        <v>0</v>
      </c>
    </row>
    <row r="399" spans="1:25" x14ac:dyDescent="0.35">
      <c r="A399">
        <v>2014</v>
      </c>
      <c r="B399">
        <v>7</v>
      </c>
      <c r="C399" t="s">
        <v>87</v>
      </c>
      <c r="D399" t="s">
        <v>76</v>
      </c>
      <c r="E399" t="s">
        <v>27</v>
      </c>
      <c r="F399" t="s">
        <v>28</v>
      </c>
      <c r="G399">
        <v>0</v>
      </c>
      <c r="H399">
        <v>0</v>
      </c>
      <c r="I399" t="s">
        <v>116</v>
      </c>
      <c r="J399" s="2">
        <v>41821</v>
      </c>
      <c r="K399">
        <v>0.27466400462962998</v>
      </c>
      <c r="L399">
        <v>30</v>
      </c>
      <c r="M399" t="s">
        <v>127</v>
      </c>
      <c r="N399">
        <v>0</v>
      </c>
      <c r="O399">
        <v>247</v>
      </c>
      <c r="P399">
        <v>0</v>
      </c>
      <c r="Q399">
        <v>0</v>
      </c>
      <c r="R399">
        <v>0</v>
      </c>
      <c r="S399">
        <f>IF(R399&lt;&gt;"NA",R399,0)</f>
        <v>0</v>
      </c>
      <c r="T399">
        <f>K399*(24*L399)*H399*0.9</f>
        <v>0</v>
      </c>
      <c r="U399">
        <f>IF(T399&gt;0, T399-S399, 0)</f>
        <v>0</v>
      </c>
      <c r="V399" t="str">
        <f>INDEX('rate map'!A$1:E$327, MATCH(monthly_billed_solar!C399,'rate map'!D:D,0), 2)</f>
        <v>GS1</v>
      </c>
      <c r="W399">
        <v>0</v>
      </c>
      <c r="X399">
        <v>0</v>
      </c>
      <c r="Y399">
        <v>0</v>
      </c>
    </row>
    <row r="400" spans="1:25" x14ac:dyDescent="0.35">
      <c r="A400">
        <v>2013</v>
      </c>
      <c r="B400">
        <v>4</v>
      </c>
      <c r="C400" t="s">
        <v>47</v>
      </c>
      <c r="D400" t="s">
        <v>48</v>
      </c>
      <c r="E400" t="s">
        <v>49</v>
      </c>
      <c r="F400" t="s">
        <v>28</v>
      </c>
      <c r="G400">
        <v>0</v>
      </c>
      <c r="H400">
        <v>0</v>
      </c>
      <c r="I400" t="s">
        <v>170</v>
      </c>
      <c r="J400" s="2">
        <v>41365</v>
      </c>
      <c r="K400">
        <v>0.17651500896057301</v>
      </c>
      <c r="L400">
        <v>31</v>
      </c>
      <c r="M400" t="s">
        <v>29</v>
      </c>
      <c r="N400" t="s">
        <v>29</v>
      </c>
      <c r="O400" t="s">
        <v>29</v>
      </c>
      <c r="P400" t="s">
        <v>29</v>
      </c>
      <c r="Q400" t="s">
        <v>29</v>
      </c>
      <c r="R400" t="s">
        <v>29</v>
      </c>
      <c r="S400">
        <f>IF(R400&lt;&gt;"NA",R400,0)</f>
        <v>0</v>
      </c>
      <c r="T400">
        <f>K400*(24*L400)*H400*0.9</f>
        <v>0</v>
      </c>
      <c r="U400">
        <f>IF(T400&gt;0, T400-S400, 0)</f>
        <v>0</v>
      </c>
      <c r="V400" t="str">
        <f>INDEX('rate map'!A$1:E$327, MATCH(monthly_billed_solar!C400,'rate map'!D:D,0), 2)</f>
        <v>GS3</v>
      </c>
      <c r="W400">
        <v>0</v>
      </c>
      <c r="X400">
        <v>0</v>
      </c>
      <c r="Y400">
        <v>0</v>
      </c>
    </row>
    <row r="401" spans="1:25" x14ac:dyDescent="0.35">
      <c r="A401">
        <v>2014</v>
      </c>
      <c r="B401">
        <v>7</v>
      </c>
      <c r="C401" t="s">
        <v>90</v>
      </c>
      <c r="D401" t="s">
        <v>51</v>
      </c>
      <c r="E401" t="s">
        <v>59</v>
      </c>
      <c r="F401" t="s">
        <v>60</v>
      </c>
      <c r="G401">
        <v>0</v>
      </c>
      <c r="H401">
        <v>0</v>
      </c>
      <c r="I401" t="s">
        <v>116</v>
      </c>
      <c r="J401" s="2">
        <v>41821</v>
      </c>
      <c r="K401">
        <v>0.27466400462962998</v>
      </c>
      <c r="L401">
        <v>30</v>
      </c>
      <c r="M401" t="s">
        <v>127</v>
      </c>
      <c r="N401">
        <v>0</v>
      </c>
      <c r="O401">
        <v>0</v>
      </c>
      <c r="P401">
        <v>0</v>
      </c>
      <c r="Q401">
        <v>0</v>
      </c>
      <c r="R401">
        <v>0</v>
      </c>
      <c r="S401">
        <f>IF(R401&lt;&gt;"NA",R401,0)</f>
        <v>0</v>
      </c>
      <c r="T401">
        <f>K401*(24*L401)*H401*0.9</f>
        <v>0</v>
      </c>
      <c r="U401">
        <f>IF(T401&gt;0, T401-S401, 0)</f>
        <v>0</v>
      </c>
      <c r="V401" t="str">
        <f>INDEX('rate map'!A$1:E$327, MATCH(monthly_billed_solar!C401,'rate map'!D:D,0), 2)</f>
        <v>RS</v>
      </c>
      <c r="W401">
        <v>0</v>
      </c>
      <c r="X401">
        <v>0</v>
      </c>
      <c r="Y401">
        <v>0</v>
      </c>
    </row>
    <row r="402" spans="1:25" x14ac:dyDescent="0.35">
      <c r="A402">
        <v>2014</v>
      </c>
      <c r="B402">
        <v>7</v>
      </c>
      <c r="C402" t="s">
        <v>91</v>
      </c>
      <c r="D402" t="s">
        <v>80</v>
      </c>
      <c r="E402" t="s">
        <v>92</v>
      </c>
      <c r="F402" t="s">
        <v>28</v>
      </c>
      <c r="G402">
        <v>0</v>
      </c>
      <c r="H402">
        <v>0</v>
      </c>
      <c r="I402" t="s">
        <v>116</v>
      </c>
      <c r="J402" s="2">
        <v>41821</v>
      </c>
      <c r="K402">
        <v>0.27466400462962998</v>
      </c>
      <c r="L402">
        <v>30</v>
      </c>
      <c r="M402" t="s">
        <v>29</v>
      </c>
      <c r="N402" t="s">
        <v>29</v>
      </c>
      <c r="O402" t="s">
        <v>29</v>
      </c>
      <c r="P402" t="s">
        <v>29</v>
      </c>
      <c r="Q402" t="s">
        <v>29</v>
      </c>
      <c r="R402" t="s">
        <v>29</v>
      </c>
      <c r="S402">
        <f>IF(R402&lt;&gt;"NA",R402,0)</f>
        <v>0</v>
      </c>
      <c r="T402">
        <f>K402*(24*L402)*H402*0.9</f>
        <v>0</v>
      </c>
      <c r="U402">
        <f>IF(T402&gt;0, T402-S402, 0)</f>
        <v>0</v>
      </c>
      <c r="V402" t="str">
        <f>INDEX('rate map'!A$1:E$327, MATCH(monthly_billed_solar!C402,'rate map'!D:D,0), 2)</f>
        <v>RTOD</v>
      </c>
      <c r="W402">
        <v>0</v>
      </c>
      <c r="X402">
        <v>0</v>
      </c>
      <c r="Y402">
        <v>0</v>
      </c>
    </row>
    <row r="403" spans="1:25" x14ac:dyDescent="0.35">
      <c r="A403">
        <v>2014</v>
      </c>
      <c r="B403">
        <v>7</v>
      </c>
      <c r="C403" t="s">
        <v>96</v>
      </c>
      <c r="D403" t="s">
        <v>97</v>
      </c>
      <c r="E403" t="s">
        <v>72</v>
      </c>
      <c r="F403" t="s">
        <v>28</v>
      </c>
      <c r="G403">
        <v>0</v>
      </c>
      <c r="H403">
        <v>0</v>
      </c>
      <c r="I403" t="s">
        <v>116</v>
      </c>
      <c r="J403" s="2">
        <v>41821</v>
      </c>
      <c r="K403">
        <v>0.27466400462962998</v>
      </c>
      <c r="L403">
        <v>30</v>
      </c>
      <c r="M403" t="s">
        <v>29</v>
      </c>
      <c r="N403" t="s">
        <v>29</v>
      </c>
      <c r="O403" t="s">
        <v>29</v>
      </c>
      <c r="P403" t="s">
        <v>29</v>
      </c>
      <c r="Q403" t="s">
        <v>29</v>
      </c>
      <c r="R403" t="s">
        <v>29</v>
      </c>
      <c r="S403">
        <f>IF(R403&lt;&gt;"NA",R403,0)</f>
        <v>0</v>
      </c>
      <c r="T403">
        <f>K403*(24*L403)*H403*0.9</f>
        <v>0</v>
      </c>
      <c r="U403">
        <f>IF(T403&gt;0, T403-S403, 0)</f>
        <v>0</v>
      </c>
      <c r="V403" t="str">
        <f>INDEX('rate map'!A$1:E$327, MATCH(monthly_billed_solar!C403,'rate map'!D:D,0), 2)</f>
        <v>TOD-Sec</v>
      </c>
      <c r="W403">
        <v>0</v>
      </c>
      <c r="X403">
        <v>0</v>
      </c>
      <c r="Y403">
        <v>0</v>
      </c>
    </row>
    <row r="404" spans="1:25" x14ac:dyDescent="0.35">
      <c r="A404">
        <v>2014</v>
      </c>
      <c r="B404">
        <v>7</v>
      </c>
      <c r="C404" t="s">
        <v>98</v>
      </c>
      <c r="D404" t="s">
        <v>99</v>
      </c>
      <c r="E404" t="s">
        <v>100</v>
      </c>
      <c r="F404" t="s">
        <v>60</v>
      </c>
      <c r="G404">
        <v>0</v>
      </c>
      <c r="H404">
        <v>0</v>
      </c>
      <c r="I404" t="s">
        <v>116</v>
      </c>
      <c r="J404" s="2">
        <v>41821</v>
      </c>
      <c r="K404">
        <v>0.27466400462962998</v>
      </c>
      <c r="L404">
        <v>30</v>
      </c>
      <c r="M404" t="s">
        <v>29</v>
      </c>
      <c r="N404" t="s">
        <v>29</v>
      </c>
      <c r="O404" t="s">
        <v>29</v>
      </c>
      <c r="P404" t="s">
        <v>29</v>
      </c>
      <c r="Q404" t="s">
        <v>29</v>
      </c>
      <c r="R404" t="s">
        <v>29</v>
      </c>
      <c r="S404">
        <f>IF(R404&lt;&gt;"NA",R404,0)</f>
        <v>0</v>
      </c>
      <c r="T404">
        <f>K404*(24*L404)*H404*0.9</f>
        <v>0</v>
      </c>
      <c r="U404">
        <f>IF(T404&gt;0, T404-S404, 0)</f>
        <v>0</v>
      </c>
      <c r="V404" t="str">
        <f>INDEX('rate map'!A$1:E$327, MATCH(monthly_billed_solar!C404,'rate map'!D:D,0), 2)</f>
        <v>PS-Sec</v>
      </c>
      <c r="W404">
        <v>0</v>
      </c>
      <c r="X404">
        <v>0</v>
      </c>
      <c r="Y404">
        <v>0</v>
      </c>
    </row>
    <row r="405" spans="1:25" x14ac:dyDescent="0.35">
      <c r="A405">
        <v>2014</v>
      </c>
      <c r="B405">
        <v>7</v>
      </c>
      <c r="C405" t="s">
        <v>101</v>
      </c>
      <c r="D405" t="s">
        <v>102</v>
      </c>
      <c r="E405" t="s">
        <v>103</v>
      </c>
      <c r="F405" t="s">
        <v>28</v>
      </c>
      <c r="G405">
        <v>0</v>
      </c>
      <c r="H405">
        <v>0</v>
      </c>
      <c r="I405" t="s">
        <v>116</v>
      </c>
      <c r="J405" s="2">
        <v>41821</v>
      </c>
      <c r="K405">
        <v>0.27466400462962998</v>
      </c>
      <c r="L405">
        <v>30</v>
      </c>
      <c r="M405" t="s">
        <v>29</v>
      </c>
      <c r="N405" t="s">
        <v>29</v>
      </c>
      <c r="O405" t="s">
        <v>29</v>
      </c>
      <c r="P405" t="s">
        <v>29</v>
      </c>
      <c r="Q405" t="s">
        <v>29</v>
      </c>
      <c r="R405" t="s">
        <v>29</v>
      </c>
      <c r="S405">
        <f>IF(R405&lt;&gt;"NA",R405,0)</f>
        <v>0</v>
      </c>
      <c r="T405">
        <f>K405*(24*L405)*H405*0.9</f>
        <v>0</v>
      </c>
      <c r="U405">
        <f>IF(T405&gt;0, T405-S405, 0)</f>
        <v>0</v>
      </c>
      <c r="V405" t="str">
        <f>INDEX('rate map'!A$1:E$327, MATCH(monthly_billed_solar!C405,'rate map'!D:D,0), 2)</f>
        <v>TOD-Pri</v>
      </c>
      <c r="W405">
        <v>0</v>
      </c>
      <c r="X405">
        <v>0</v>
      </c>
      <c r="Y405">
        <v>0</v>
      </c>
    </row>
    <row r="406" spans="1:25" x14ac:dyDescent="0.35">
      <c r="A406">
        <v>2013</v>
      </c>
      <c r="B406">
        <v>4</v>
      </c>
      <c r="C406" t="s">
        <v>88</v>
      </c>
      <c r="D406" t="s">
        <v>89</v>
      </c>
      <c r="E406" t="s">
        <v>49</v>
      </c>
      <c r="F406" t="s">
        <v>28</v>
      </c>
      <c r="G406">
        <v>0</v>
      </c>
      <c r="H406">
        <v>0</v>
      </c>
      <c r="I406" t="s">
        <v>170</v>
      </c>
      <c r="J406" s="2">
        <v>41365</v>
      </c>
      <c r="K406">
        <v>0.17651500896057301</v>
      </c>
      <c r="L406">
        <v>31</v>
      </c>
      <c r="M406" t="s">
        <v>29</v>
      </c>
      <c r="N406" t="s">
        <v>29</v>
      </c>
      <c r="O406" t="s">
        <v>29</v>
      </c>
      <c r="P406" t="s">
        <v>29</v>
      </c>
      <c r="Q406" t="s">
        <v>29</v>
      </c>
      <c r="R406" t="s">
        <v>29</v>
      </c>
      <c r="S406">
        <f>IF(R406&lt;&gt;"NA",R406,0)</f>
        <v>0</v>
      </c>
      <c r="T406">
        <f>K406*(24*L406)*H406*0.9</f>
        <v>0</v>
      </c>
      <c r="U406">
        <f>IF(T406&gt;0, T406-S406, 0)</f>
        <v>0</v>
      </c>
      <c r="V406" t="str">
        <f>INDEX('rate map'!A$1:E$327, MATCH(monthly_billed_solar!C406,'rate map'!D:D,0), 2)</f>
        <v>GS3</v>
      </c>
      <c r="W406">
        <v>0</v>
      </c>
      <c r="X406">
        <v>0</v>
      </c>
      <c r="Y406">
        <v>0</v>
      </c>
    </row>
    <row r="407" spans="1:25" x14ac:dyDescent="0.35">
      <c r="A407">
        <v>2014</v>
      </c>
      <c r="B407">
        <v>10</v>
      </c>
      <c r="C407" t="s">
        <v>50</v>
      </c>
      <c r="D407" t="s">
        <v>51</v>
      </c>
      <c r="E407" t="s">
        <v>38</v>
      </c>
      <c r="F407" t="s">
        <v>28</v>
      </c>
      <c r="G407">
        <v>0</v>
      </c>
      <c r="H407">
        <v>0</v>
      </c>
      <c r="I407" t="s">
        <v>118</v>
      </c>
      <c r="J407" s="2">
        <v>41913</v>
      </c>
      <c r="K407">
        <v>0.16565185185185199</v>
      </c>
      <c r="L407">
        <v>30</v>
      </c>
      <c r="M407" t="s">
        <v>128</v>
      </c>
      <c r="N407">
        <v>0</v>
      </c>
      <c r="O407">
        <v>180124787</v>
      </c>
      <c r="P407">
        <v>0</v>
      </c>
      <c r="Q407">
        <v>0</v>
      </c>
      <c r="R407">
        <v>0</v>
      </c>
      <c r="S407">
        <f>IF(R407&lt;&gt;"NA",R407,0)</f>
        <v>0</v>
      </c>
      <c r="T407">
        <f>K407*(24*L407)*H407*0.9</f>
        <v>0</v>
      </c>
      <c r="U407">
        <f>IF(T407&gt;0, T407-S407, 0)</f>
        <v>0</v>
      </c>
      <c r="V407" t="str">
        <f>INDEX('rate map'!A$1:E$327, MATCH(monthly_billed_solar!C407,'rate map'!D:D,0), 2)</f>
        <v>RS</v>
      </c>
      <c r="W407">
        <v>0</v>
      </c>
      <c r="X407">
        <v>0</v>
      </c>
      <c r="Y407">
        <v>0</v>
      </c>
    </row>
    <row r="408" spans="1:25" x14ac:dyDescent="0.35">
      <c r="A408">
        <v>2014</v>
      </c>
      <c r="B408">
        <v>10</v>
      </c>
      <c r="C408" t="s">
        <v>57</v>
      </c>
      <c r="D408" t="s">
        <v>58</v>
      </c>
      <c r="E408" t="s">
        <v>59</v>
      </c>
      <c r="F408" t="s">
        <v>60</v>
      </c>
      <c r="G408">
        <v>0</v>
      </c>
      <c r="H408">
        <v>0</v>
      </c>
      <c r="I408" t="s">
        <v>118</v>
      </c>
      <c r="J408" s="2">
        <v>41913</v>
      </c>
      <c r="K408">
        <v>0.16565185185185199</v>
      </c>
      <c r="L408">
        <v>30</v>
      </c>
      <c r="M408" t="s">
        <v>29</v>
      </c>
      <c r="N408" t="s">
        <v>29</v>
      </c>
      <c r="O408" t="s">
        <v>29</v>
      </c>
      <c r="P408" t="s">
        <v>29</v>
      </c>
      <c r="Q408" t="s">
        <v>29</v>
      </c>
      <c r="R408" t="s">
        <v>29</v>
      </c>
      <c r="S408">
        <f>IF(R408&lt;&gt;"NA",R408,0)</f>
        <v>0</v>
      </c>
      <c r="T408">
        <f>K408*(24*L408)*H408*0.9</f>
        <v>0</v>
      </c>
      <c r="U408">
        <f>IF(T408&gt;0, T408-S408, 0)</f>
        <v>0</v>
      </c>
      <c r="V408" t="str">
        <f>INDEX('rate map'!A$1:E$327, MATCH(monthly_billed_solar!C408,'rate map'!D:D,0), 2)</f>
        <v>RS</v>
      </c>
      <c r="W408">
        <v>0</v>
      </c>
      <c r="X408">
        <v>0</v>
      </c>
      <c r="Y408">
        <v>0</v>
      </c>
    </row>
    <row r="409" spans="1:25" x14ac:dyDescent="0.35">
      <c r="A409">
        <v>2014</v>
      </c>
      <c r="B409">
        <v>10</v>
      </c>
      <c r="C409" t="s">
        <v>61</v>
      </c>
      <c r="D409" t="s">
        <v>62</v>
      </c>
      <c r="E409" t="s">
        <v>63</v>
      </c>
      <c r="F409" t="s">
        <v>60</v>
      </c>
      <c r="G409">
        <v>0</v>
      </c>
      <c r="H409">
        <v>0</v>
      </c>
      <c r="I409" t="s">
        <v>118</v>
      </c>
      <c r="J409" s="2">
        <v>41913</v>
      </c>
      <c r="K409">
        <v>0.16565185185185199</v>
      </c>
      <c r="L409">
        <v>30</v>
      </c>
      <c r="M409" t="s">
        <v>29</v>
      </c>
      <c r="N409" t="s">
        <v>29</v>
      </c>
      <c r="O409" t="s">
        <v>29</v>
      </c>
      <c r="P409" t="s">
        <v>29</v>
      </c>
      <c r="Q409" t="s">
        <v>29</v>
      </c>
      <c r="R409" t="s">
        <v>29</v>
      </c>
      <c r="S409">
        <f>IF(R409&lt;&gt;"NA",R409,0)</f>
        <v>0</v>
      </c>
      <c r="T409">
        <f>K409*(24*L409)*H409*0.9</f>
        <v>0</v>
      </c>
      <c r="U409">
        <f>IF(T409&gt;0, T409-S409, 0)</f>
        <v>0</v>
      </c>
      <c r="V409" t="str">
        <f>INDEX('rate map'!A$1:E$327, MATCH(monthly_billed_solar!C409,'rate map'!D:D,0), 2)</f>
        <v>GS1</v>
      </c>
      <c r="W409">
        <v>0</v>
      </c>
      <c r="X409">
        <v>0</v>
      </c>
      <c r="Y409">
        <v>0</v>
      </c>
    </row>
    <row r="410" spans="1:25" x14ac:dyDescent="0.35">
      <c r="A410">
        <v>2014</v>
      </c>
      <c r="B410">
        <v>10</v>
      </c>
      <c r="C410" t="s">
        <v>64</v>
      </c>
      <c r="D410" t="s">
        <v>65</v>
      </c>
      <c r="E410" t="s">
        <v>66</v>
      </c>
      <c r="F410" t="s">
        <v>28</v>
      </c>
      <c r="G410">
        <v>0</v>
      </c>
      <c r="H410">
        <v>0</v>
      </c>
      <c r="I410" t="s">
        <v>118</v>
      </c>
      <c r="J410" s="2">
        <v>41913</v>
      </c>
      <c r="K410">
        <v>0.16565185185185199</v>
      </c>
      <c r="L410">
        <v>30</v>
      </c>
      <c r="M410" t="s">
        <v>128</v>
      </c>
      <c r="N410">
        <v>0</v>
      </c>
      <c r="O410">
        <v>7271</v>
      </c>
      <c r="P410">
        <v>0</v>
      </c>
      <c r="Q410">
        <v>0</v>
      </c>
      <c r="R410">
        <v>0</v>
      </c>
      <c r="S410">
        <f>IF(R410&lt;&gt;"NA",R410,0)</f>
        <v>0</v>
      </c>
      <c r="T410">
        <f>K410*(24*L410)*H410*0.9</f>
        <v>0</v>
      </c>
      <c r="U410">
        <f>IF(T410&gt;0, T410-S410, 0)</f>
        <v>0</v>
      </c>
      <c r="V410" t="str">
        <f>INDEX('rate map'!A$1:E$327, MATCH(monthly_billed_solar!C410,'rate map'!D:D,0), 2)</f>
        <v>PS-Sec</v>
      </c>
      <c r="W410">
        <v>0</v>
      </c>
      <c r="X410">
        <v>0</v>
      </c>
      <c r="Y410">
        <v>0</v>
      </c>
    </row>
    <row r="411" spans="1:25" x14ac:dyDescent="0.35">
      <c r="A411">
        <v>2014</v>
      </c>
      <c r="B411">
        <v>10</v>
      </c>
      <c r="C411" t="s">
        <v>67</v>
      </c>
      <c r="D411" t="s">
        <v>68</v>
      </c>
      <c r="E411" t="s">
        <v>69</v>
      </c>
      <c r="F411" t="s">
        <v>35</v>
      </c>
      <c r="G411">
        <v>0</v>
      </c>
      <c r="H411">
        <v>0</v>
      </c>
      <c r="I411" t="s">
        <v>118</v>
      </c>
      <c r="J411" s="2">
        <v>41913</v>
      </c>
      <c r="K411">
        <v>0.16565185185185199</v>
      </c>
      <c r="L411">
        <v>30</v>
      </c>
      <c r="M411" t="s">
        <v>29</v>
      </c>
      <c r="N411" t="s">
        <v>29</v>
      </c>
      <c r="O411" t="s">
        <v>29</v>
      </c>
      <c r="P411" t="s">
        <v>29</v>
      </c>
      <c r="Q411" t="s">
        <v>29</v>
      </c>
      <c r="R411" t="s">
        <v>29</v>
      </c>
      <c r="S411">
        <f>IF(R411&lt;&gt;"NA",R411,0)</f>
        <v>0</v>
      </c>
      <c r="T411">
        <f>K411*(24*L411)*H411*0.9</f>
        <v>0</v>
      </c>
      <c r="U411">
        <f>IF(T411&gt;0, T411-S411, 0)</f>
        <v>0</v>
      </c>
      <c r="V411" t="str">
        <f>INDEX('rate map'!A$1:E$327, MATCH(monthly_billed_solar!C411,'rate map'!D:D,0), 2)</f>
        <v>RTOD</v>
      </c>
      <c r="W411">
        <v>0</v>
      </c>
      <c r="X411">
        <v>0</v>
      </c>
      <c r="Y411">
        <v>0</v>
      </c>
    </row>
    <row r="412" spans="1:25" x14ac:dyDescent="0.35">
      <c r="A412">
        <v>2014</v>
      </c>
      <c r="B412">
        <v>10</v>
      </c>
      <c r="C412" t="s">
        <v>70</v>
      </c>
      <c r="D412" t="s">
        <v>71</v>
      </c>
      <c r="E412" t="s">
        <v>72</v>
      </c>
      <c r="F412" t="s">
        <v>28</v>
      </c>
      <c r="G412">
        <v>0</v>
      </c>
      <c r="H412">
        <v>0</v>
      </c>
      <c r="I412" t="s">
        <v>118</v>
      </c>
      <c r="J412" s="2">
        <v>41913</v>
      </c>
      <c r="K412">
        <v>0.16565185185185199</v>
      </c>
      <c r="L412">
        <v>30</v>
      </c>
      <c r="M412" t="s">
        <v>29</v>
      </c>
      <c r="N412" t="s">
        <v>29</v>
      </c>
      <c r="O412" t="s">
        <v>29</v>
      </c>
      <c r="P412" t="s">
        <v>29</v>
      </c>
      <c r="Q412" t="s">
        <v>29</v>
      </c>
      <c r="R412" t="s">
        <v>29</v>
      </c>
      <c r="S412">
        <f>IF(R412&lt;&gt;"NA",R412,0)</f>
        <v>0</v>
      </c>
      <c r="T412">
        <f>K412*(24*L412)*H412*0.9</f>
        <v>0</v>
      </c>
      <c r="U412">
        <f>IF(T412&gt;0, T412-S412, 0)</f>
        <v>0</v>
      </c>
      <c r="V412" t="str">
        <f>INDEX('rate map'!A$1:E$327, MATCH(monthly_billed_solar!C412,'rate map'!D:D,0), 2)</f>
        <v>TOD-Sec</v>
      </c>
      <c r="W412">
        <v>0</v>
      </c>
      <c r="X412">
        <v>0</v>
      </c>
      <c r="Y412">
        <v>0</v>
      </c>
    </row>
    <row r="413" spans="1:25" x14ac:dyDescent="0.35">
      <c r="A413">
        <v>2014</v>
      </c>
      <c r="B413">
        <v>10</v>
      </c>
      <c r="C413" t="s">
        <v>75</v>
      </c>
      <c r="D413" t="s">
        <v>76</v>
      </c>
      <c r="E413" t="s">
        <v>44</v>
      </c>
      <c r="F413" t="s">
        <v>35</v>
      </c>
      <c r="G413">
        <v>0</v>
      </c>
      <c r="H413">
        <v>0</v>
      </c>
      <c r="I413" t="s">
        <v>118</v>
      </c>
      <c r="J413" s="2">
        <v>41913</v>
      </c>
      <c r="K413">
        <v>0.16565185185185199</v>
      </c>
      <c r="L413">
        <v>30</v>
      </c>
      <c r="M413" t="s">
        <v>128</v>
      </c>
      <c r="N413">
        <v>0</v>
      </c>
      <c r="O413">
        <v>131</v>
      </c>
      <c r="P413">
        <v>0</v>
      </c>
      <c r="Q413">
        <v>0</v>
      </c>
      <c r="R413">
        <v>0</v>
      </c>
      <c r="S413">
        <f>IF(R413&lt;&gt;"NA",R413,0)</f>
        <v>0</v>
      </c>
      <c r="T413">
        <f>K413*(24*L413)*H413*0.9</f>
        <v>0</v>
      </c>
      <c r="U413">
        <f>IF(T413&gt;0, T413-S413, 0)</f>
        <v>0</v>
      </c>
      <c r="V413" t="str">
        <f>INDEX('rate map'!A$1:E$327, MATCH(monthly_billed_solar!C413,'rate map'!D:D,0), 2)</f>
        <v>GS1</v>
      </c>
      <c r="W413">
        <v>0</v>
      </c>
      <c r="X413">
        <v>0</v>
      </c>
      <c r="Y413">
        <v>0</v>
      </c>
    </row>
    <row r="414" spans="1:25" x14ac:dyDescent="0.35">
      <c r="A414">
        <v>2014</v>
      </c>
      <c r="B414">
        <v>10</v>
      </c>
      <c r="C414" t="s">
        <v>77</v>
      </c>
      <c r="D414" t="s">
        <v>78</v>
      </c>
      <c r="E414" t="s">
        <v>34</v>
      </c>
      <c r="F414" t="s">
        <v>35</v>
      </c>
      <c r="G414">
        <v>0</v>
      </c>
      <c r="H414">
        <v>0</v>
      </c>
      <c r="I414" t="s">
        <v>118</v>
      </c>
      <c r="J414" s="2">
        <v>41913</v>
      </c>
      <c r="K414">
        <v>0.16565185185185199</v>
      </c>
      <c r="L414">
        <v>30</v>
      </c>
      <c r="M414" t="s">
        <v>128</v>
      </c>
      <c r="N414">
        <v>0</v>
      </c>
      <c r="O414">
        <v>626113</v>
      </c>
      <c r="P414">
        <v>0</v>
      </c>
      <c r="Q414">
        <v>0</v>
      </c>
      <c r="R414">
        <v>0</v>
      </c>
      <c r="S414">
        <f>IF(R414&lt;&gt;"NA",R414,0)</f>
        <v>0</v>
      </c>
      <c r="T414">
        <f>K414*(24*L414)*H414*0.9</f>
        <v>0</v>
      </c>
      <c r="U414">
        <f>IF(T414&gt;0, T414-S414, 0)</f>
        <v>0</v>
      </c>
      <c r="V414" t="str">
        <f>INDEX('rate map'!A$1:E$327, MATCH(monthly_billed_solar!C414,'rate map'!D:D,0), 2)</f>
        <v>RS</v>
      </c>
      <c r="W414">
        <v>0</v>
      </c>
      <c r="X414">
        <v>0</v>
      </c>
      <c r="Y414">
        <v>0</v>
      </c>
    </row>
    <row r="415" spans="1:25" x14ac:dyDescent="0.35">
      <c r="A415">
        <v>2014</v>
      </c>
      <c r="B415">
        <v>10</v>
      </c>
      <c r="C415" t="s">
        <v>79</v>
      </c>
      <c r="D415" t="s">
        <v>80</v>
      </c>
      <c r="E415" t="s">
        <v>81</v>
      </c>
      <c r="F415" t="s">
        <v>35</v>
      </c>
      <c r="G415">
        <v>0</v>
      </c>
      <c r="H415">
        <v>0</v>
      </c>
      <c r="I415" t="s">
        <v>118</v>
      </c>
      <c r="J415" s="2">
        <v>41913</v>
      </c>
      <c r="K415">
        <v>0.16565185185185199</v>
      </c>
      <c r="L415">
        <v>30</v>
      </c>
      <c r="M415" t="s">
        <v>29</v>
      </c>
      <c r="N415" t="s">
        <v>29</v>
      </c>
      <c r="O415" t="s">
        <v>29</v>
      </c>
      <c r="P415" t="s">
        <v>29</v>
      </c>
      <c r="Q415" t="s">
        <v>29</v>
      </c>
      <c r="R415" t="s">
        <v>29</v>
      </c>
      <c r="S415">
        <f>IF(R415&lt;&gt;"NA",R415,0)</f>
        <v>0</v>
      </c>
      <c r="T415">
        <f>K415*(24*L415)*H415*0.9</f>
        <v>0</v>
      </c>
      <c r="U415">
        <f>IF(T415&gt;0, T415-S415, 0)</f>
        <v>0</v>
      </c>
      <c r="V415" t="str">
        <f>INDEX('rate map'!A$1:E$327, MATCH(monthly_billed_solar!C415,'rate map'!D:D,0), 2)</f>
        <v>RTOD</v>
      </c>
      <c r="W415">
        <v>0</v>
      </c>
      <c r="X415">
        <v>0</v>
      </c>
      <c r="Y415">
        <v>0</v>
      </c>
    </row>
    <row r="416" spans="1:25" x14ac:dyDescent="0.35">
      <c r="A416">
        <v>2014</v>
      </c>
      <c r="B416">
        <v>10</v>
      </c>
      <c r="C416" t="s">
        <v>82</v>
      </c>
      <c r="D416" t="s">
        <v>83</v>
      </c>
      <c r="E416" t="s">
        <v>84</v>
      </c>
      <c r="F416" t="s">
        <v>28</v>
      </c>
      <c r="G416">
        <v>0</v>
      </c>
      <c r="H416">
        <v>0</v>
      </c>
      <c r="I416" t="s">
        <v>118</v>
      </c>
      <c r="J416" s="2">
        <v>41913</v>
      </c>
      <c r="K416">
        <v>0.16565185185185199</v>
      </c>
      <c r="L416">
        <v>30</v>
      </c>
      <c r="M416" t="s">
        <v>29</v>
      </c>
      <c r="N416" t="s">
        <v>29</v>
      </c>
      <c r="O416" t="s">
        <v>29</v>
      </c>
      <c r="P416" t="s">
        <v>29</v>
      </c>
      <c r="Q416" t="s">
        <v>29</v>
      </c>
      <c r="R416" t="s">
        <v>29</v>
      </c>
      <c r="S416">
        <f>IF(R416&lt;&gt;"NA",R416,0)</f>
        <v>0</v>
      </c>
      <c r="T416">
        <f>K416*(24*L416)*H416*0.9</f>
        <v>0</v>
      </c>
      <c r="U416">
        <f>IF(T416&gt;0, T416-S416, 0)</f>
        <v>0</v>
      </c>
      <c r="V416" t="str">
        <f>INDEX('rate map'!A$1:E$327, MATCH(monthly_billed_solar!C416,'rate map'!D:D,0), 2)</f>
        <v>AES</v>
      </c>
      <c r="W416">
        <v>0</v>
      </c>
      <c r="X416">
        <v>0</v>
      </c>
      <c r="Y416">
        <v>0</v>
      </c>
    </row>
    <row r="417" spans="1:25" x14ac:dyDescent="0.35">
      <c r="A417">
        <v>2014</v>
      </c>
      <c r="B417">
        <v>10</v>
      </c>
      <c r="C417" t="s">
        <v>85</v>
      </c>
      <c r="D417" t="s">
        <v>86</v>
      </c>
      <c r="E417" t="s">
        <v>38</v>
      </c>
      <c r="F417" t="s">
        <v>28</v>
      </c>
      <c r="G417">
        <v>0</v>
      </c>
      <c r="H417">
        <v>0</v>
      </c>
      <c r="I417" t="s">
        <v>118</v>
      </c>
      <c r="J417" s="2">
        <v>41913</v>
      </c>
      <c r="K417">
        <v>0.16565185185185199</v>
      </c>
      <c r="L417">
        <v>30</v>
      </c>
      <c r="M417" t="s">
        <v>128</v>
      </c>
      <c r="N417">
        <v>0</v>
      </c>
      <c r="O417">
        <v>168402181</v>
      </c>
      <c r="P417">
        <v>0</v>
      </c>
      <c r="Q417">
        <v>0</v>
      </c>
      <c r="R417">
        <v>0</v>
      </c>
      <c r="S417">
        <f>IF(R417&lt;&gt;"NA",R417,0)</f>
        <v>0</v>
      </c>
      <c r="T417">
        <f>K417*(24*L417)*H417*0.9</f>
        <v>0</v>
      </c>
      <c r="U417">
        <f>IF(T417&gt;0, T417-S417, 0)</f>
        <v>0</v>
      </c>
      <c r="V417" t="str">
        <f>INDEX('rate map'!A$1:E$327, MATCH(monthly_billed_solar!C417,'rate map'!D:D,0), 2)</f>
        <v>RS</v>
      </c>
      <c r="W417">
        <v>0</v>
      </c>
      <c r="X417">
        <v>0</v>
      </c>
      <c r="Y417">
        <v>0</v>
      </c>
    </row>
    <row r="418" spans="1:25" x14ac:dyDescent="0.35">
      <c r="A418">
        <v>2014</v>
      </c>
      <c r="B418">
        <v>10</v>
      </c>
      <c r="C418" t="s">
        <v>87</v>
      </c>
      <c r="D418" t="s">
        <v>76</v>
      </c>
      <c r="E418" t="s">
        <v>27</v>
      </c>
      <c r="F418" t="s">
        <v>28</v>
      </c>
      <c r="G418">
        <v>0</v>
      </c>
      <c r="H418">
        <v>0</v>
      </c>
      <c r="I418" t="s">
        <v>118</v>
      </c>
      <c r="J418" s="2">
        <v>41913</v>
      </c>
      <c r="K418">
        <v>0.16565185185185199</v>
      </c>
      <c r="L418">
        <v>30</v>
      </c>
      <c r="M418" t="s">
        <v>128</v>
      </c>
      <c r="N418">
        <v>0</v>
      </c>
      <c r="O418">
        <v>5020</v>
      </c>
      <c r="P418">
        <v>0</v>
      </c>
      <c r="Q418">
        <v>0</v>
      </c>
      <c r="R418">
        <v>0</v>
      </c>
      <c r="S418">
        <f>IF(R418&lt;&gt;"NA",R418,0)</f>
        <v>0</v>
      </c>
      <c r="T418">
        <f>K418*(24*L418)*H418*0.9</f>
        <v>0</v>
      </c>
      <c r="U418">
        <f>IF(T418&gt;0, T418-S418, 0)</f>
        <v>0</v>
      </c>
      <c r="V418" t="str">
        <f>INDEX('rate map'!A$1:E$327, MATCH(monthly_billed_solar!C418,'rate map'!D:D,0), 2)</f>
        <v>GS1</v>
      </c>
      <c r="W418">
        <v>0</v>
      </c>
      <c r="X418">
        <v>0</v>
      </c>
      <c r="Y418">
        <v>0</v>
      </c>
    </row>
    <row r="419" spans="1:25" x14ac:dyDescent="0.35">
      <c r="A419">
        <v>2013</v>
      </c>
      <c r="B419">
        <v>4</v>
      </c>
      <c r="C419" t="s">
        <v>104</v>
      </c>
      <c r="D419" t="s">
        <v>105</v>
      </c>
      <c r="E419" t="s">
        <v>49</v>
      </c>
      <c r="F419" t="s">
        <v>28</v>
      </c>
      <c r="G419">
        <v>0</v>
      </c>
      <c r="H419">
        <v>0</v>
      </c>
      <c r="I419" t="s">
        <v>170</v>
      </c>
      <c r="J419" s="2">
        <v>41365</v>
      </c>
      <c r="K419">
        <v>0.17651500896057301</v>
      </c>
      <c r="L419">
        <v>31</v>
      </c>
      <c r="M419" t="s">
        <v>29</v>
      </c>
      <c r="N419" t="s">
        <v>29</v>
      </c>
      <c r="O419" t="s">
        <v>29</v>
      </c>
      <c r="P419" t="s">
        <v>29</v>
      </c>
      <c r="Q419" t="s">
        <v>29</v>
      </c>
      <c r="R419" t="s">
        <v>29</v>
      </c>
      <c r="S419">
        <f>IF(R419&lt;&gt;"NA",R419,0)</f>
        <v>0</v>
      </c>
      <c r="T419">
        <f>K419*(24*L419)*H419*0.9</f>
        <v>0</v>
      </c>
      <c r="U419">
        <f>IF(T419&gt;0, T419-S419, 0)</f>
        <v>0</v>
      </c>
      <c r="V419" t="str">
        <f>INDEX('rate map'!A$1:E$327, MATCH(monthly_billed_solar!C419,'rate map'!D:D,0), 2)</f>
        <v>GS3</v>
      </c>
      <c r="W419">
        <v>0</v>
      </c>
      <c r="X419">
        <v>0</v>
      </c>
      <c r="Y419">
        <v>0</v>
      </c>
    </row>
    <row r="420" spans="1:25" x14ac:dyDescent="0.35">
      <c r="A420">
        <v>2014</v>
      </c>
      <c r="B420">
        <v>10</v>
      </c>
      <c r="C420" t="s">
        <v>90</v>
      </c>
      <c r="D420" t="s">
        <v>51</v>
      </c>
      <c r="E420" t="s">
        <v>59</v>
      </c>
      <c r="F420" t="s">
        <v>60</v>
      </c>
      <c r="G420">
        <v>0</v>
      </c>
      <c r="H420">
        <v>0</v>
      </c>
      <c r="I420" t="s">
        <v>118</v>
      </c>
      <c r="J420" s="2">
        <v>41913</v>
      </c>
      <c r="K420">
        <v>0.16565185185185199</v>
      </c>
      <c r="L420">
        <v>30</v>
      </c>
      <c r="M420" t="s">
        <v>128</v>
      </c>
      <c r="N420">
        <v>0</v>
      </c>
      <c r="O420">
        <v>0</v>
      </c>
      <c r="P420">
        <v>0</v>
      </c>
      <c r="Q420">
        <v>0</v>
      </c>
      <c r="R420">
        <v>0</v>
      </c>
      <c r="S420">
        <f>IF(R420&lt;&gt;"NA",R420,0)</f>
        <v>0</v>
      </c>
      <c r="T420">
        <f>K420*(24*L420)*H420*0.9</f>
        <v>0</v>
      </c>
      <c r="U420">
        <f>IF(T420&gt;0, T420-S420, 0)</f>
        <v>0</v>
      </c>
      <c r="V420" t="str">
        <f>INDEX('rate map'!A$1:E$327, MATCH(monthly_billed_solar!C420,'rate map'!D:D,0), 2)</f>
        <v>RS</v>
      </c>
      <c r="W420">
        <v>0</v>
      </c>
      <c r="X420">
        <v>0</v>
      </c>
      <c r="Y420">
        <v>0</v>
      </c>
    </row>
    <row r="421" spans="1:25" x14ac:dyDescent="0.35">
      <c r="A421">
        <v>2014</v>
      </c>
      <c r="B421">
        <v>10</v>
      </c>
      <c r="C421" t="s">
        <v>91</v>
      </c>
      <c r="D421" t="s">
        <v>80</v>
      </c>
      <c r="E421" t="s">
        <v>92</v>
      </c>
      <c r="F421" t="s">
        <v>28</v>
      </c>
      <c r="G421">
        <v>0</v>
      </c>
      <c r="H421">
        <v>0</v>
      </c>
      <c r="I421" t="s">
        <v>118</v>
      </c>
      <c r="J421" s="2">
        <v>41913</v>
      </c>
      <c r="K421">
        <v>0.16565185185185199</v>
      </c>
      <c r="L421">
        <v>30</v>
      </c>
      <c r="M421" t="s">
        <v>29</v>
      </c>
      <c r="N421" t="s">
        <v>29</v>
      </c>
      <c r="O421" t="s">
        <v>29</v>
      </c>
      <c r="P421" t="s">
        <v>29</v>
      </c>
      <c r="Q421" t="s">
        <v>29</v>
      </c>
      <c r="R421" t="s">
        <v>29</v>
      </c>
      <c r="S421">
        <f>IF(R421&lt;&gt;"NA",R421,0)</f>
        <v>0</v>
      </c>
      <c r="T421">
        <f>K421*(24*L421)*H421*0.9</f>
        <v>0</v>
      </c>
      <c r="U421">
        <f>IF(T421&gt;0, T421-S421, 0)</f>
        <v>0</v>
      </c>
      <c r="V421" t="str">
        <f>INDEX('rate map'!A$1:E$327, MATCH(monthly_billed_solar!C421,'rate map'!D:D,0), 2)</f>
        <v>RTOD</v>
      </c>
      <c r="W421">
        <v>0</v>
      </c>
      <c r="X421">
        <v>0</v>
      </c>
      <c r="Y421">
        <v>0</v>
      </c>
    </row>
    <row r="422" spans="1:25" x14ac:dyDescent="0.35">
      <c r="A422">
        <v>2014</v>
      </c>
      <c r="B422">
        <v>10</v>
      </c>
      <c r="C422" t="s">
        <v>96</v>
      </c>
      <c r="D422" t="s">
        <v>97</v>
      </c>
      <c r="E422" t="s">
        <v>72</v>
      </c>
      <c r="F422" t="s">
        <v>28</v>
      </c>
      <c r="G422">
        <v>0</v>
      </c>
      <c r="H422">
        <v>0</v>
      </c>
      <c r="I422" t="s">
        <v>118</v>
      </c>
      <c r="J422" s="2">
        <v>41913</v>
      </c>
      <c r="K422">
        <v>0.16565185185185199</v>
      </c>
      <c r="L422">
        <v>30</v>
      </c>
      <c r="M422" t="s">
        <v>29</v>
      </c>
      <c r="N422" t="s">
        <v>29</v>
      </c>
      <c r="O422" t="s">
        <v>29</v>
      </c>
      <c r="P422" t="s">
        <v>29</v>
      </c>
      <c r="Q422" t="s">
        <v>29</v>
      </c>
      <c r="R422" t="s">
        <v>29</v>
      </c>
      <c r="S422">
        <f>IF(R422&lt;&gt;"NA",R422,0)</f>
        <v>0</v>
      </c>
      <c r="T422">
        <f>K422*(24*L422)*H422*0.9</f>
        <v>0</v>
      </c>
      <c r="U422">
        <f>IF(T422&gt;0, T422-S422, 0)</f>
        <v>0</v>
      </c>
      <c r="V422" t="str">
        <f>INDEX('rate map'!A$1:E$327, MATCH(monthly_billed_solar!C422,'rate map'!D:D,0), 2)</f>
        <v>TOD-Sec</v>
      </c>
      <c r="W422">
        <v>0</v>
      </c>
      <c r="X422">
        <v>0</v>
      </c>
      <c r="Y422">
        <v>0</v>
      </c>
    </row>
    <row r="423" spans="1:25" x14ac:dyDescent="0.35">
      <c r="A423">
        <v>2014</v>
      </c>
      <c r="B423">
        <v>10</v>
      </c>
      <c r="C423" t="s">
        <v>98</v>
      </c>
      <c r="D423" t="s">
        <v>99</v>
      </c>
      <c r="E423" t="s">
        <v>100</v>
      </c>
      <c r="F423" t="s">
        <v>60</v>
      </c>
      <c r="G423">
        <v>0</v>
      </c>
      <c r="H423">
        <v>0</v>
      </c>
      <c r="I423" t="s">
        <v>118</v>
      </c>
      <c r="J423" s="2">
        <v>41913</v>
      </c>
      <c r="K423">
        <v>0.16565185185185199</v>
      </c>
      <c r="L423">
        <v>30</v>
      </c>
      <c r="M423" t="s">
        <v>29</v>
      </c>
      <c r="N423" t="s">
        <v>29</v>
      </c>
      <c r="O423" t="s">
        <v>29</v>
      </c>
      <c r="P423" t="s">
        <v>29</v>
      </c>
      <c r="Q423" t="s">
        <v>29</v>
      </c>
      <c r="R423" t="s">
        <v>29</v>
      </c>
      <c r="S423">
        <f>IF(R423&lt;&gt;"NA",R423,0)</f>
        <v>0</v>
      </c>
      <c r="T423">
        <f>K423*(24*L423)*H423*0.9</f>
        <v>0</v>
      </c>
      <c r="U423">
        <f>IF(T423&gt;0, T423-S423, 0)</f>
        <v>0</v>
      </c>
      <c r="V423" t="str">
        <f>INDEX('rate map'!A$1:E$327, MATCH(monthly_billed_solar!C423,'rate map'!D:D,0), 2)</f>
        <v>PS-Sec</v>
      </c>
      <c r="W423">
        <v>0</v>
      </c>
      <c r="X423">
        <v>0</v>
      </c>
      <c r="Y423">
        <v>0</v>
      </c>
    </row>
    <row r="424" spans="1:25" x14ac:dyDescent="0.35">
      <c r="A424">
        <v>2013</v>
      </c>
      <c r="B424">
        <v>6</v>
      </c>
      <c r="C424" t="s">
        <v>47</v>
      </c>
      <c r="D424" t="s">
        <v>48</v>
      </c>
      <c r="E424" t="s">
        <v>49</v>
      </c>
      <c r="F424" t="s">
        <v>28</v>
      </c>
      <c r="G424">
        <v>0</v>
      </c>
      <c r="H424">
        <v>0</v>
      </c>
      <c r="I424" t="s">
        <v>158</v>
      </c>
      <c r="J424" s="2">
        <v>41426</v>
      </c>
      <c r="K424">
        <v>0.23435786290322599</v>
      </c>
      <c r="L424">
        <v>31</v>
      </c>
      <c r="M424" t="s">
        <v>29</v>
      </c>
      <c r="N424" t="s">
        <v>29</v>
      </c>
      <c r="O424" t="s">
        <v>29</v>
      </c>
      <c r="P424" t="s">
        <v>29</v>
      </c>
      <c r="Q424" t="s">
        <v>29</v>
      </c>
      <c r="R424" t="s">
        <v>29</v>
      </c>
      <c r="S424">
        <f>IF(R424&lt;&gt;"NA",R424,0)</f>
        <v>0</v>
      </c>
      <c r="T424">
        <f>K424*(24*L424)*H424*0.9</f>
        <v>0</v>
      </c>
      <c r="U424">
        <f>IF(T424&gt;0, T424-S424, 0)</f>
        <v>0</v>
      </c>
      <c r="V424" t="str">
        <f>INDEX('rate map'!A$1:E$327, MATCH(monthly_billed_solar!C424,'rate map'!D:D,0), 2)</f>
        <v>GS3</v>
      </c>
      <c r="W424">
        <v>0</v>
      </c>
      <c r="X424">
        <v>0</v>
      </c>
      <c r="Y424">
        <v>0</v>
      </c>
    </row>
    <row r="425" spans="1:25" x14ac:dyDescent="0.35">
      <c r="A425">
        <v>2014</v>
      </c>
      <c r="B425">
        <v>12</v>
      </c>
      <c r="C425" t="s">
        <v>50</v>
      </c>
      <c r="D425" t="s">
        <v>51</v>
      </c>
      <c r="E425" t="s">
        <v>38</v>
      </c>
      <c r="F425" t="s">
        <v>28</v>
      </c>
      <c r="G425">
        <v>0</v>
      </c>
      <c r="H425">
        <v>0</v>
      </c>
      <c r="I425" t="s">
        <v>120</v>
      </c>
      <c r="J425" s="2">
        <v>41974</v>
      </c>
      <c r="K425">
        <v>6.5112037037036996E-2</v>
      </c>
      <c r="L425">
        <v>30</v>
      </c>
      <c r="M425" t="s">
        <v>129</v>
      </c>
      <c r="N425">
        <v>0</v>
      </c>
      <c r="O425">
        <v>267693200</v>
      </c>
      <c r="P425">
        <v>0</v>
      </c>
      <c r="Q425">
        <v>0</v>
      </c>
      <c r="R425">
        <v>0</v>
      </c>
      <c r="S425">
        <f>IF(R425&lt;&gt;"NA",R425,0)</f>
        <v>0</v>
      </c>
      <c r="T425">
        <f>K425*(24*L425)*H425*0.9</f>
        <v>0</v>
      </c>
      <c r="U425">
        <f>IF(T425&gt;0, T425-S425, 0)</f>
        <v>0</v>
      </c>
      <c r="V425" t="str">
        <f>INDEX('rate map'!A$1:E$327, MATCH(monthly_billed_solar!C425,'rate map'!D:D,0), 2)</f>
        <v>RS</v>
      </c>
      <c r="W425">
        <v>0</v>
      </c>
      <c r="X425">
        <v>0</v>
      </c>
      <c r="Y425">
        <v>0</v>
      </c>
    </row>
    <row r="426" spans="1:25" x14ac:dyDescent="0.35">
      <c r="A426">
        <v>2014</v>
      </c>
      <c r="B426">
        <v>12</v>
      </c>
      <c r="C426" t="s">
        <v>57</v>
      </c>
      <c r="D426" t="s">
        <v>58</v>
      </c>
      <c r="E426" t="s">
        <v>59</v>
      </c>
      <c r="F426" t="s">
        <v>60</v>
      </c>
      <c r="G426">
        <v>0</v>
      </c>
      <c r="H426">
        <v>0</v>
      </c>
      <c r="I426" t="s">
        <v>120</v>
      </c>
      <c r="J426" s="2">
        <v>41974</v>
      </c>
      <c r="K426">
        <v>6.5112037037036996E-2</v>
      </c>
      <c r="L426">
        <v>30</v>
      </c>
      <c r="M426" t="s">
        <v>29</v>
      </c>
      <c r="N426" t="s">
        <v>29</v>
      </c>
      <c r="O426" t="s">
        <v>29</v>
      </c>
      <c r="P426" t="s">
        <v>29</v>
      </c>
      <c r="Q426" t="s">
        <v>29</v>
      </c>
      <c r="R426" t="s">
        <v>29</v>
      </c>
      <c r="S426">
        <f>IF(R426&lt;&gt;"NA",R426,0)</f>
        <v>0</v>
      </c>
      <c r="T426">
        <f>K426*(24*L426)*H426*0.9</f>
        <v>0</v>
      </c>
      <c r="U426">
        <f>IF(T426&gt;0, T426-S426, 0)</f>
        <v>0</v>
      </c>
      <c r="V426" t="str">
        <f>INDEX('rate map'!A$1:E$327, MATCH(monthly_billed_solar!C426,'rate map'!D:D,0), 2)</f>
        <v>RS</v>
      </c>
      <c r="W426">
        <v>0</v>
      </c>
      <c r="X426">
        <v>0</v>
      </c>
      <c r="Y426">
        <v>0</v>
      </c>
    </row>
    <row r="427" spans="1:25" x14ac:dyDescent="0.35">
      <c r="A427">
        <v>2014</v>
      </c>
      <c r="B427">
        <v>12</v>
      </c>
      <c r="C427" t="s">
        <v>61</v>
      </c>
      <c r="D427" t="s">
        <v>62</v>
      </c>
      <c r="E427" t="s">
        <v>63</v>
      </c>
      <c r="F427" t="s">
        <v>60</v>
      </c>
      <c r="G427">
        <v>0</v>
      </c>
      <c r="H427">
        <v>0</v>
      </c>
      <c r="I427" t="s">
        <v>120</v>
      </c>
      <c r="J427" s="2">
        <v>41974</v>
      </c>
      <c r="K427">
        <v>6.5112037037036996E-2</v>
      </c>
      <c r="L427">
        <v>30</v>
      </c>
      <c r="M427" t="s">
        <v>29</v>
      </c>
      <c r="N427" t="s">
        <v>29</v>
      </c>
      <c r="O427" t="s">
        <v>29</v>
      </c>
      <c r="P427" t="s">
        <v>29</v>
      </c>
      <c r="Q427" t="s">
        <v>29</v>
      </c>
      <c r="R427" t="s">
        <v>29</v>
      </c>
      <c r="S427">
        <f>IF(R427&lt;&gt;"NA",R427,0)</f>
        <v>0</v>
      </c>
      <c r="T427">
        <f>K427*(24*L427)*H427*0.9</f>
        <v>0</v>
      </c>
      <c r="U427">
        <f>IF(T427&gt;0, T427-S427, 0)</f>
        <v>0</v>
      </c>
      <c r="V427" t="str">
        <f>INDEX('rate map'!A$1:E$327, MATCH(monthly_billed_solar!C427,'rate map'!D:D,0), 2)</f>
        <v>GS1</v>
      </c>
      <c r="W427">
        <v>0</v>
      </c>
      <c r="X427">
        <v>0</v>
      </c>
      <c r="Y427">
        <v>0</v>
      </c>
    </row>
    <row r="428" spans="1:25" x14ac:dyDescent="0.35">
      <c r="A428">
        <v>2014</v>
      </c>
      <c r="B428">
        <v>12</v>
      </c>
      <c r="C428" t="s">
        <v>64</v>
      </c>
      <c r="D428" t="s">
        <v>65</v>
      </c>
      <c r="E428" t="s">
        <v>66</v>
      </c>
      <c r="F428" t="s">
        <v>28</v>
      </c>
      <c r="G428">
        <v>0</v>
      </c>
      <c r="H428">
        <v>0</v>
      </c>
      <c r="I428" t="s">
        <v>120</v>
      </c>
      <c r="J428" s="2">
        <v>41974</v>
      </c>
      <c r="K428">
        <v>6.5112037037036996E-2</v>
      </c>
      <c r="L428">
        <v>30</v>
      </c>
      <c r="M428" t="s">
        <v>129</v>
      </c>
      <c r="N428">
        <v>0</v>
      </c>
      <c r="O428">
        <v>3336</v>
      </c>
      <c r="P428">
        <v>0</v>
      </c>
      <c r="Q428">
        <v>0</v>
      </c>
      <c r="R428">
        <v>0</v>
      </c>
      <c r="S428">
        <f>IF(R428&lt;&gt;"NA",R428,0)</f>
        <v>0</v>
      </c>
      <c r="T428">
        <f>K428*(24*L428)*H428*0.9</f>
        <v>0</v>
      </c>
      <c r="U428">
        <f>IF(T428&gt;0, T428-S428, 0)</f>
        <v>0</v>
      </c>
      <c r="V428" t="str">
        <f>INDEX('rate map'!A$1:E$327, MATCH(monthly_billed_solar!C428,'rate map'!D:D,0), 2)</f>
        <v>PS-Sec</v>
      </c>
      <c r="W428">
        <v>0</v>
      </c>
      <c r="X428">
        <v>0</v>
      </c>
      <c r="Y428">
        <v>0</v>
      </c>
    </row>
    <row r="429" spans="1:25" x14ac:dyDescent="0.35">
      <c r="A429">
        <v>2014</v>
      </c>
      <c r="B429">
        <v>12</v>
      </c>
      <c r="C429" t="s">
        <v>67</v>
      </c>
      <c r="D429" t="s">
        <v>68</v>
      </c>
      <c r="E429" t="s">
        <v>69</v>
      </c>
      <c r="F429" t="s">
        <v>35</v>
      </c>
      <c r="G429">
        <v>0</v>
      </c>
      <c r="H429">
        <v>0</v>
      </c>
      <c r="I429" t="s">
        <v>120</v>
      </c>
      <c r="J429" s="2">
        <v>41974</v>
      </c>
      <c r="K429">
        <v>6.5112037037036996E-2</v>
      </c>
      <c r="L429">
        <v>30</v>
      </c>
      <c r="M429" t="s">
        <v>29</v>
      </c>
      <c r="N429" t="s">
        <v>29</v>
      </c>
      <c r="O429" t="s">
        <v>29</v>
      </c>
      <c r="P429" t="s">
        <v>29</v>
      </c>
      <c r="Q429" t="s">
        <v>29</v>
      </c>
      <c r="R429" t="s">
        <v>29</v>
      </c>
      <c r="S429">
        <f>IF(R429&lt;&gt;"NA",R429,0)</f>
        <v>0</v>
      </c>
      <c r="T429">
        <f>K429*(24*L429)*H429*0.9</f>
        <v>0</v>
      </c>
      <c r="U429">
        <f>IF(T429&gt;0, T429-S429, 0)</f>
        <v>0</v>
      </c>
      <c r="V429" t="str">
        <f>INDEX('rate map'!A$1:E$327, MATCH(monthly_billed_solar!C429,'rate map'!D:D,0), 2)</f>
        <v>RTOD</v>
      </c>
      <c r="W429">
        <v>0</v>
      </c>
      <c r="X429">
        <v>0</v>
      </c>
      <c r="Y429">
        <v>0</v>
      </c>
    </row>
    <row r="430" spans="1:25" x14ac:dyDescent="0.35">
      <c r="A430">
        <v>2014</v>
      </c>
      <c r="B430">
        <v>12</v>
      </c>
      <c r="C430" t="s">
        <v>70</v>
      </c>
      <c r="D430" t="s">
        <v>71</v>
      </c>
      <c r="E430" t="s">
        <v>72</v>
      </c>
      <c r="F430" t="s">
        <v>28</v>
      </c>
      <c r="G430">
        <v>0</v>
      </c>
      <c r="H430">
        <v>0</v>
      </c>
      <c r="I430" t="s">
        <v>120</v>
      </c>
      <c r="J430" s="2">
        <v>41974</v>
      </c>
      <c r="K430">
        <v>6.5112037037036996E-2</v>
      </c>
      <c r="L430">
        <v>30</v>
      </c>
      <c r="M430" t="s">
        <v>29</v>
      </c>
      <c r="N430" t="s">
        <v>29</v>
      </c>
      <c r="O430" t="s">
        <v>29</v>
      </c>
      <c r="P430" t="s">
        <v>29</v>
      </c>
      <c r="Q430" t="s">
        <v>29</v>
      </c>
      <c r="R430" t="s">
        <v>29</v>
      </c>
      <c r="S430">
        <f>IF(R430&lt;&gt;"NA",R430,0)</f>
        <v>0</v>
      </c>
      <c r="T430">
        <f>K430*(24*L430)*H430*0.9</f>
        <v>0</v>
      </c>
      <c r="U430">
        <f>IF(T430&gt;0, T430-S430, 0)</f>
        <v>0</v>
      </c>
      <c r="V430" t="str">
        <f>INDEX('rate map'!A$1:E$327, MATCH(monthly_billed_solar!C430,'rate map'!D:D,0), 2)</f>
        <v>TOD-Sec</v>
      </c>
      <c r="W430">
        <v>0</v>
      </c>
      <c r="X430">
        <v>0</v>
      </c>
      <c r="Y430">
        <v>0</v>
      </c>
    </row>
    <row r="431" spans="1:25" x14ac:dyDescent="0.35">
      <c r="A431">
        <v>2014</v>
      </c>
      <c r="B431">
        <v>12</v>
      </c>
      <c r="C431" t="s">
        <v>75</v>
      </c>
      <c r="D431" t="s">
        <v>76</v>
      </c>
      <c r="E431" t="s">
        <v>44</v>
      </c>
      <c r="F431" t="s">
        <v>35</v>
      </c>
      <c r="G431">
        <v>0</v>
      </c>
      <c r="H431">
        <v>0</v>
      </c>
      <c r="I431" t="s">
        <v>120</v>
      </c>
      <c r="J431" s="2">
        <v>41974</v>
      </c>
      <c r="K431">
        <v>6.5112037037036996E-2</v>
      </c>
      <c r="L431">
        <v>30</v>
      </c>
      <c r="M431" t="s">
        <v>129</v>
      </c>
      <c r="N431">
        <v>0</v>
      </c>
      <c r="O431">
        <v>359</v>
      </c>
      <c r="P431">
        <v>0</v>
      </c>
      <c r="Q431">
        <v>0</v>
      </c>
      <c r="R431">
        <v>0</v>
      </c>
      <c r="S431">
        <f>IF(R431&lt;&gt;"NA",R431,0)</f>
        <v>0</v>
      </c>
      <c r="T431">
        <f>K431*(24*L431)*H431*0.9</f>
        <v>0</v>
      </c>
      <c r="U431">
        <f>IF(T431&gt;0, T431-S431, 0)</f>
        <v>0</v>
      </c>
      <c r="V431" t="str">
        <f>INDEX('rate map'!A$1:E$327, MATCH(monthly_billed_solar!C431,'rate map'!D:D,0), 2)</f>
        <v>GS1</v>
      </c>
      <c r="W431">
        <v>0</v>
      </c>
      <c r="X431">
        <v>0</v>
      </c>
      <c r="Y431">
        <v>0</v>
      </c>
    </row>
    <row r="432" spans="1:25" x14ac:dyDescent="0.35">
      <c r="A432">
        <v>2014</v>
      </c>
      <c r="B432">
        <v>12</v>
      </c>
      <c r="C432" t="s">
        <v>77</v>
      </c>
      <c r="D432" t="s">
        <v>78</v>
      </c>
      <c r="E432" t="s">
        <v>34</v>
      </c>
      <c r="F432" t="s">
        <v>35</v>
      </c>
      <c r="G432">
        <v>0</v>
      </c>
      <c r="H432">
        <v>0</v>
      </c>
      <c r="I432" t="s">
        <v>120</v>
      </c>
      <c r="J432" s="2">
        <v>41974</v>
      </c>
      <c r="K432">
        <v>6.5112037037036996E-2</v>
      </c>
      <c r="L432">
        <v>30</v>
      </c>
      <c r="M432" t="s">
        <v>129</v>
      </c>
      <c r="N432">
        <v>0</v>
      </c>
      <c r="O432">
        <v>844265</v>
      </c>
      <c r="P432">
        <v>0</v>
      </c>
      <c r="Q432">
        <v>0</v>
      </c>
      <c r="R432">
        <v>0</v>
      </c>
      <c r="S432">
        <f>IF(R432&lt;&gt;"NA",R432,0)</f>
        <v>0</v>
      </c>
      <c r="T432">
        <f>K432*(24*L432)*H432*0.9</f>
        <v>0</v>
      </c>
      <c r="U432">
        <f>IF(T432&gt;0, T432-S432, 0)</f>
        <v>0</v>
      </c>
      <c r="V432" t="str">
        <f>INDEX('rate map'!A$1:E$327, MATCH(monthly_billed_solar!C432,'rate map'!D:D,0), 2)</f>
        <v>RS</v>
      </c>
      <c r="W432">
        <v>0</v>
      </c>
      <c r="X432">
        <v>0</v>
      </c>
      <c r="Y432">
        <v>0</v>
      </c>
    </row>
    <row r="433" spans="1:25" x14ac:dyDescent="0.35">
      <c r="A433">
        <v>2014</v>
      </c>
      <c r="B433">
        <v>12</v>
      </c>
      <c r="C433" t="s">
        <v>79</v>
      </c>
      <c r="D433" t="s">
        <v>80</v>
      </c>
      <c r="E433" t="s">
        <v>81</v>
      </c>
      <c r="F433" t="s">
        <v>35</v>
      </c>
      <c r="G433">
        <v>0</v>
      </c>
      <c r="H433">
        <v>0</v>
      </c>
      <c r="I433" t="s">
        <v>120</v>
      </c>
      <c r="J433" s="2">
        <v>41974</v>
      </c>
      <c r="K433">
        <v>6.5112037037036996E-2</v>
      </c>
      <c r="L433">
        <v>30</v>
      </c>
      <c r="M433" t="s">
        <v>29</v>
      </c>
      <c r="N433" t="s">
        <v>29</v>
      </c>
      <c r="O433" t="s">
        <v>29</v>
      </c>
      <c r="P433" t="s">
        <v>29</v>
      </c>
      <c r="Q433" t="s">
        <v>29</v>
      </c>
      <c r="R433" t="s">
        <v>29</v>
      </c>
      <c r="S433">
        <f>IF(R433&lt;&gt;"NA",R433,0)</f>
        <v>0</v>
      </c>
      <c r="T433">
        <f>K433*(24*L433)*H433*0.9</f>
        <v>0</v>
      </c>
      <c r="U433">
        <f>IF(T433&gt;0, T433-S433, 0)</f>
        <v>0</v>
      </c>
      <c r="V433" t="str">
        <f>INDEX('rate map'!A$1:E$327, MATCH(monthly_billed_solar!C433,'rate map'!D:D,0), 2)</f>
        <v>RTOD</v>
      </c>
      <c r="W433">
        <v>0</v>
      </c>
      <c r="X433">
        <v>0</v>
      </c>
      <c r="Y433">
        <v>0</v>
      </c>
    </row>
    <row r="434" spans="1:25" x14ac:dyDescent="0.35">
      <c r="A434">
        <v>2014</v>
      </c>
      <c r="B434">
        <v>12</v>
      </c>
      <c r="C434" t="s">
        <v>82</v>
      </c>
      <c r="D434" t="s">
        <v>83</v>
      </c>
      <c r="E434" t="s">
        <v>84</v>
      </c>
      <c r="F434" t="s">
        <v>28</v>
      </c>
      <c r="G434">
        <v>0</v>
      </c>
      <c r="H434">
        <v>0</v>
      </c>
      <c r="I434" t="s">
        <v>120</v>
      </c>
      <c r="J434" s="2">
        <v>41974</v>
      </c>
      <c r="K434">
        <v>6.5112037037036996E-2</v>
      </c>
      <c r="L434">
        <v>30</v>
      </c>
      <c r="M434" t="s">
        <v>29</v>
      </c>
      <c r="N434" t="s">
        <v>29</v>
      </c>
      <c r="O434" t="s">
        <v>29</v>
      </c>
      <c r="P434" t="s">
        <v>29</v>
      </c>
      <c r="Q434" t="s">
        <v>29</v>
      </c>
      <c r="R434" t="s">
        <v>29</v>
      </c>
      <c r="S434">
        <f>IF(R434&lt;&gt;"NA",R434,0)</f>
        <v>0</v>
      </c>
      <c r="T434">
        <f>K434*(24*L434)*H434*0.9</f>
        <v>0</v>
      </c>
      <c r="U434">
        <f>IF(T434&gt;0, T434-S434, 0)</f>
        <v>0</v>
      </c>
      <c r="V434" t="str">
        <f>INDEX('rate map'!A$1:E$327, MATCH(monthly_billed_solar!C434,'rate map'!D:D,0), 2)</f>
        <v>AES</v>
      </c>
      <c r="W434">
        <v>0</v>
      </c>
      <c r="X434">
        <v>0</v>
      </c>
      <c r="Y434">
        <v>0</v>
      </c>
    </row>
    <row r="435" spans="1:25" x14ac:dyDescent="0.35">
      <c r="A435">
        <v>2014</v>
      </c>
      <c r="B435">
        <v>12</v>
      </c>
      <c r="C435" t="s">
        <v>85</v>
      </c>
      <c r="D435" t="s">
        <v>86</v>
      </c>
      <c r="E435" t="s">
        <v>38</v>
      </c>
      <c r="F435" t="s">
        <v>28</v>
      </c>
      <c r="G435">
        <v>0</v>
      </c>
      <c r="H435">
        <v>0</v>
      </c>
      <c r="I435" t="s">
        <v>120</v>
      </c>
      <c r="J435" s="2">
        <v>41974</v>
      </c>
      <c r="K435">
        <v>6.5112037037036996E-2</v>
      </c>
      <c r="L435">
        <v>30</v>
      </c>
      <c r="M435" t="s">
        <v>129</v>
      </c>
      <c r="N435">
        <v>0</v>
      </c>
      <c r="O435">
        <v>355595462</v>
      </c>
      <c r="P435">
        <v>0</v>
      </c>
      <c r="Q435">
        <v>0</v>
      </c>
      <c r="R435">
        <v>0</v>
      </c>
      <c r="S435">
        <f>IF(R435&lt;&gt;"NA",R435,0)</f>
        <v>0</v>
      </c>
      <c r="T435">
        <f>K435*(24*L435)*H435*0.9</f>
        <v>0</v>
      </c>
      <c r="U435">
        <f>IF(T435&gt;0, T435-S435, 0)</f>
        <v>0</v>
      </c>
      <c r="V435" t="str">
        <f>INDEX('rate map'!A$1:E$327, MATCH(monthly_billed_solar!C435,'rate map'!D:D,0), 2)</f>
        <v>RS</v>
      </c>
      <c r="W435">
        <v>0</v>
      </c>
      <c r="X435">
        <v>0</v>
      </c>
      <c r="Y435">
        <v>0</v>
      </c>
    </row>
    <row r="436" spans="1:25" x14ac:dyDescent="0.35">
      <c r="A436">
        <v>2014</v>
      </c>
      <c r="B436">
        <v>12</v>
      </c>
      <c r="C436" t="s">
        <v>87</v>
      </c>
      <c r="D436" t="s">
        <v>76</v>
      </c>
      <c r="E436" t="s">
        <v>27</v>
      </c>
      <c r="F436" t="s">
        <v>28</v>
      </c>
      <c r="G436">
        <v>0</v>
      </c>
      <c r="H436">
        <v>0</v>
      </c>
      <c r="I436" t="s">
        <v>120</v>
      </c>
      <c r="J436" s="2">
        <v>41974</v>
      </c>
      <c r="K436">
        <v>6.5112037037036996E-2</v>
      </c>
      <c r="L436">
        <v>30</v>
      </c>
      <c r="M436" t="s">
        <v>129</v>
      </c>
      <c r="N436">
        <v>0</v>
      </c>
      <c r="O436">
        <v>3635</v>
      </c>
      <c r="P436">
        <v>0</v>
      </c>
      <c r="Q436">
        <v>0</v>
      </c>
      <c r="R436">
        <v>0</v>
      </c>
      <c r="S436">
        <f>IF(R436&lt;&gt;"NA",R436,0)</f>
        <v>0</v>
      </c>
      <c r="T436">
        <f>K436*(24*L436)*H436*0.9</f>
        <v>0</v>
      </c>
      <c r="U436">
        <f>IF(T436&gt;0, T436-S436, 0)</f>
        <v>0</v>
      </c>
      <c r="V436" t="str">
        <f>INDEX('rate map'!A$1:E$327, MATCH(monthly_billed_solar!C436,'rate map'!D:D,0), 2)</f>
        <v>GS1</v>
      </c>
      <c r="W436">
        <v>0</v>
      </c>
      <c r="X436">
        <v>0</v>
      </c>
      <c r="Y436">
        <v>0</v>
      </c>
    </row>
    <row r="437" spans="1:25" x14ac:dyDescent="0.35">
      <c r="A437">
        <v>2013</v>
      </c>
      <c r="B437">
        <v>6</v>
      </c>
      <c r="C437" t="s">
        <v>88</v>
      </c>
      <c r="D437" t="s">
        <v>89</v>
      </c>
      <c r="E437" t="s">
        <v>49</v>
      </c>
      <c r="F437" t="s">
        <v>28</v>
      </c>
      <c r="G437">
        <v>0</v>
      </c>
      <c r="H437">
        <v>0</v>
      </c>
      <c r="I437" t="s">
        <v>158</v>
      </c>
      <c r="J437" s="2">
        <v>41426</v>
      </c>
      <c r="K437">
        <v>0.23435786290322599</v>
      </c>
      <c r="L437">
        <v>31</v>
      </c>
      <c r="M437" t="s">
        <v>29</v>
      </c>
      <c r="N437" t="s">
        <v>29</v>
      </c>
      <c r="O437" t="s">
        <v>29</v>
      </c>
      <c r="P437" t="s">
        <v>29</v>
      </c>
      <c r="Q437" t="s">
        <v>29</v>
      </c>
      <c r="R437" t="s">
        <v>29</v>
      </c>
      <c r="S437">
        <f>IF(R437&lt;&gt;"NA",R437,0)</f>
        <v>0</v>
      </c>
      <c r="T437">
        <f>K437*(24*L437)*H437*0.9</f>
        <v>0</v>
      </c>
      <c r="U437">
        <f>IF(T437&gt;0, T437-S437, 0)</f>
        <v>0</v>
      </c>
      <c r="V437" t="str">
        <f>INDEX('rate map'!A$1:E$327, MATCH(monthly_billed_solar!C437,'rate map'!D:D,0), 2)</f>
        <v>GS3</v>
      </c>
      <c r="W437">
        <v>0</v>
      </c>
      <c r="X437">
        <v>0</v>
      </c>
      <c r="Y437">
        <v>0</v>
      </c>
    </row>
    <row r="438" spans="1:25" x14ac:dyDescent="0.35">
      <c r="A438">
        <v>2014</v>
      </c>
      <c r="B438">
        <v>12</v>
      </c>
      <c r="C438" t="s">
        <v>90</v>
      </c>
      <c r="D438" t="s">
        <v>51</v>
      </c>
      <c r="E438" t="s">
        <v>59</v>
      </c>
      <c r="F438" t="s">
        <v>60</v>
      </c>
      <c r="G438">
        <v>0</v>
      </c>
      <c r="H438">
        <v>0</v>
      </c>
      <c r="I438" t="s">
        <v>120</v>
      </c>
      <c r="J438" s="2">
        <v>41974</v>
      </c>
      <c r="K438">
        <v>6.5112037037036996E-2</v>
      </c>
      <c r="L438">
        <v>30</v>
      </c>
      <c r="M438" t="s">
        <v>129</v>
      </c>
      <c r="N438">
        <v>0</v>
      </c>
      <c r="O438">
        <v>35</v>
      </c>
      <c r="P438">
        <v>0</v>
      </c>
      <c r="Q438">
        <v>0</v>
      </c>
      <c r="R438">
        <v>0</v>
      </c>
      <c r="S438">
        <f>IF(R438&lt;&gt;"NA",R438,0)</f>
        <v>0</v>
      </c>
      <c r="T438">
        <f>K438*(24*L438)*H438*0.9</f>
        <v>0</v>
      </c>
      <c r="U438">
        <f>IF(T438&gt;0, T438-S438, 0)</f>
        <v>0</v>
      </c>
      <c r="V438" t="str">
        <f>INDEX('rate map'!A$1:E$327, MATCH(monthly_billed_solar!C438,'rate map'!D:D,0), 2)</f>
        <v>RS</v>
      </c>
      <c r="W438">
        <v>0</v>
      </c>
      <c r="X438">
        <v>0</v>
      </c>
      <c r="Y438">
        <v>0</v>
      </c>
    </row>
    <row r="439" spans="1:25" x14ac:dyDescent="0.35">
      <c r="A439">
        <v>2014</v>
      </c>
      <c r="B439">
        <v>12</v>
      </c>
      <c r="C439" t="s">
        <v>91</v>
      </c>
      <c r="D439" t="s">
        <v>80</v>
      </c>
      <c r="E439" t="s">
        <v>92</v>
      </c>
      <c r="F439" t="s">
        <v>28</v>
      </c>
      <c r="G439">
        <v>0</v>
      </c>
      <c r="H439">
        <v>0</v>
      </c>
      <c r="I439" t="s">
        <v>120</v>
      </c>
      <c r="J439" s="2">
        <v>41974</v>
      </c>
      <c r="K439">
        <v>6.5112037037036996E-2</v>
      </c>
      <c r="L439">
        <v>30</v>
      </c>
      <c r="M439" t="s">
        <v>29</v>
      </c>
      <c r="N439" t="s">
        <v>29</v>
      </c>
      <c r="O439" t="s">
        <v>29</v>
      </c>
      <c r="P439" t="s">
        <v>29</v>
      </c>
      <c r="Q439" t="s">
        <v>29</v>
      </c>
      <c r="R439" t="s">
        <v>29</v>
      </c>
      <c r="S439">
        <f>IF(R439&lt;&gt;"NA",R439,0)</f>
        <v>0</v>
      </c>
      <c r="T439">
        <f>K439*(24*L439)*H439*0.9</f>
        <v>0</v>
      </c>
      <c r="U439">
        <f>IF(T439&gt;0, T439-S439, 0)</f>
        <v>0</v>
      </c>
      <c r="V439" t="str">
        <f>INDEX('rate map'!A$1:E$327, MATCH(monthly_billed_solar!C439,'rate map'!D:D,0), 2)</f>
        <v>RTOD</v>
      </c>
      <c r="W439">
        <v>0</v>
      </c>
      <c r="X439">
        <v>0</v>
      </c>
      <c r="Y439">
        <v>0</v>
      </c>
    </row>
    <row r="440" spans="1:25" x14ac:dyDescent="0.35">
      <c r="A440">
        <v>2014</v>
      </c>
      <c r="B440">
        <v>12</v>
      </c>
      <c r="C440" t="s">
        <v>96</v>
      </c>
      <c r="D440" t="s">
        <v>97</v>
      </c>
      <c r="E440" t="s">
        <v>72</v>
      </c>
      <c r="F440" t="s">
        <v>28</v>
      </c>
      <c r="G440">
        <v>0</v>
      </c>
      <c r="H440">
        <v>0</v>
      </c>
      <c r="I440" t="s">
        <v>120</v>
      </c>
      <c r="J440" s="2">
        <v>41974</v>
      </c>
      <c r="K440">
        <v>6.5112037037036996E-2</v>
      </c>
      <c r="L440">
        <v>30</v>
      </c>
      <c r="M440" t="s">
        <v>29</v>
      </c>
      <c r="N440" t="s">
        <v>29</v>
      </c>
      <c r="O440" t="s">
        <v>29</v>
      </c>
      <c r="P440" t="s">
        <v>29</v>
      </c>
      <c r="Q440" t="s">
        <v>29</v>
      </c>
      <c r="R440" t="s">
        <v>29</v>
      </c>
      <c r="S440">
        <f>IF(R440&lt;&gt;"NA",R440,0)</f>
        <v>0</v>
      </c>
      <c r="T440">
        <f>K440*(24*L440)*H440*0.9</f>
        <v>0</v>
      </c>
      <c r="U440">
        <f>IF(T440&gt;0, T440-S440, 0)</f>
        <v>0</v>
      </c>
      <c r="V440" t="str">
        <f>INDEX('rate map'!A$1:E$327, MATCH(monthly_billed_solar!C440,'rate map'!D:D,0), 2)</f>
        <v>TOD-Sec</v>
      </c>
      <c r="W440">
        <v>0</v>
      </c>
      <c r="X440">
        <v>0</v>
      </c>
      <c r="Y440">
        <v>0</v>
      </c>
    </row>
    <row r="441" spans="1:25" x14ac:dyDescent="0.35">
      <c r="A441">
        <v>2014</v>
      </c>
      <c r="B441">
        <v>12</v>
      </c>
      <c r="C441" t="s">
        <v>98</v>
      </c>
      <c r="D441" t="s">
        <v>99</v>
      </c>
      <c r="E441" t="s">
        <v>100</v>
      </c>
      <c r="F441" t="s">
        <v>60</v>
      </c>
      <c r="G441">
        <v>0</v>
      </c>
      <c r="H441">
        <v>0</v>
      </c>
      <c r="I441" t="s">
        <v>120</v>
      </c>
      <c r="J441" s="2">
        <v>41974</v>
      </c>
      <c r="K441">
        <v>6.5112037037036996E-2</v>
      </c>
      <c r="L441">
        <v>30</v>
      </c>
      <c r="M441" t="s">
        <v>29</v>
      </c>
      <c r="N441" t="s">
        <v>29</v>
      </c>
      <c r="O441" t="s">
        <v>29</v>
      </c>
      <c r="P441" t="s">
        <v>29</v>
      </c>
      <c r="Q441" t="s">
        <v>29</v>
      </c>
      <c r="R441" t="s">
        <v>29</v>
      </c>
      <c r="S441">
        <f>IF(R441&lt;&gt;"NA",R441,0)</f>
        <v>0</v>
      </c>
      <c r="T441">
        <f>K441*(24*L441)*H441*0.9</f>
        <v>0</v>
      </c>
      <c r="U441">
        <f>IF(T441&gt;0, T441-S441, 0)</f>
        <v>0</v>
      </c>
      <c r="V441" t="str">
        <f>INDEX('rate map'!A$1:E$327, MATCH(monthly_billed_solar!C441,'rate map'!D:D,0), 2)</f>
        <v>PS-Sec</v>
      </c>
      <c r="W441">
        <v>0</v>
      </c>
      <c r="X441">
        <v>0</v>
      </c>
      <c r="Y441">
        <v>0</v>
      </c>
    </row>
    <row r="442" spans="1:25" x14ac:dyDescent="0.35">
      <c r="A442">
        <v>2013</v>
      </c>
      <c r="B442">
        <v>6</v>
      </c>
      <c r="C442" t="s">
        <v>104</v>
      </c>
      <c r="D442" t="s">
        <v>105</v>
      </c>
      <c r="E442" t="s">
        <v>49</v>
      </c>
      <c r="F442" t="s">
        <v>28</v>
      </c>
      <c r="G442">
        <v>0</v>
      </c>
      <c r="H442">
        <v>0</v>
      </c>
      <c r="I442" t="s">
        <v>158</v>
      </c>
      <c r="J442" s="2">
        <v>41426</v>
      </c>
      <c r="K442">
        <v>0.23435786290322599</v>
      </c>
      <c r="L442">
        <v>31</v>
      </c>
      <c r="M442" t="s">
        <v>29</v>
      </c>
      <c r="N442" t="s">
        <v>29</v>
      </c>
      <c r="O442" t="s">
        <v>29</v>
      </c>
      <c r="P442" t="s">
        <v>29</v>
      </c>
      <c r="Q442" t="s">
        <v>29</v>
      </c>
      <c r="R442" t="s">
        <v>29</v>
      </c>
      <c r="S442">
        <f>IF(R442&lt;&gt;"NA",R442,0)</f>
        <v>0</v>
      </c>
      <c r="T442">
        <f>K442*(24*L442)*H442*0.9</f>
        <v>0</v>
      </c>
      <c r="U442">
        <f>IF(T442&gt;0, T442-S442, 0)</f>
        <v>0</v>
      </c>
      <c r="V442" t="str">
        <f>INDEX('rate map'!A$1:E$327, MATCH(monthly_billed_solar!C442,'rate map'!D:D,0), 2)</f>
        <v>GS3</v>
      </c>
      <c r="W442">
        <v>0</v>
      </c>
      <c r="X442">
        <v>0</v>
      </c>
      <c r="Y442">
        <v>0</v>
      </c>
    </row>
    <row r="443" spans="1:25" x14ac:dyDescent="0.35">
      <c r="A443">
        <v>2015</v>
      </c>
      <c r="B443">
        <v>5</v>
      </c>
      <c r="C443" t="s">
        <v>50</v>
      </c>
      <c r="D443" t="s">
        <v>51</v>
      </c>
      <c r="E443" t="s">
        <v>38</v>
      </c>
      <c r="F443" t="s">
        <v>28</v>
      </c>
      <c r="G443">
        <v>0</v>
      </c>
      <c r="H443">
        <v>0</v>
      </c>
      <c r="I443" t="s">
        <v>114</v>
      </c>
      <c r="J443" s="2">
        <v>42125</v>
      </c>
      <c r="K443">
        <v>0.24362384259259301</v>
      </c>
      <c r="L443">
        <v>30</v>
      </c>
      <c r="M443" t="s">
        <v>130</v>
      </c>
      <c r="N443">
        <v>0</v>
      </c>
      <c r="O443">
        <v>169027069</v>
      </c>
      <c r="P443">
        <v>0</v>
      </c>
      <c r="Q443">
        <v>0</v>
      </c>
      <c r="R443">
        <v>0</v>
      </c>
      <c r="S443">
        <f>IF(R443&lt;&gt;"NA",R443,0)</f>
        <v>0</v>
      </c>
      <c r="T443">
        <f>K443*(24*L443)*H443*0.9</f>
        <v>0</v>
      </c>
      <c r="U443">
        <f>IF(T443&gt;0, T443-S443, 0)</f>
        <v>0</v>
      </c>
      <c r="V443" t="str">
        <f>INDEX('rate map'!A$1:E$327, MATCH(monthly_billed_solar!C443,'rate map'!D:D,0), 2)</f>
        <v>RS</v>
      </c>
      <c r="W443">
        <v>0</v>
      </c>
      <c r="X443">
        <v>0</v>
      </c>
      <c r="Y443">
        <v>0</v>
      </c>
    </row>
    <row r="444" spans="1:25" x14ac:dyDescent="0.35">
      <c r="A444">
        <v>2015</v>
      </c>
      <c r="B444">
        <v>5</v>
      </c>
      <c r="C444" t="s">
        <v>57</v>
      </c>
      <c r="D444" t="s">
        <v>58</v>
      </c>
      <c r="E444" t="s">
        <v>59</v>
      </c>
      <c r="F444" t="s">
        <v>60</v>
      </c>
      <c r="G444">
        <v>0</v>
      </c>
      <c r="H444">
        <v>0</v>
      </c>
      <c r="I444" t="s">
        <v>114</v>
      </c>
      <c r="J444" s="2">
        <v>42125</v>
      </c>
      <c r="K444">
        <v>0.24362384259259301</v>
      </c>
      <c r="L444">
        <v>30</v>
      </c>
      <c r="M444" t="s">
        <v>29</v>
      </c>
      <c r="N444" t="s">
        <v>29</v>
      </c>
      <c r="O444" t="s">
        <v>29</v>
      </c>
      <c r="P444" t="s">
        <v>29</v>
      </c>
      <c r="Q444" t="s">
        <v>29</v>
      </c>
      <c r="R444" t="s">
        <v>29</v>
      </c>
      <c r="S444">
        <f>IF(R444&lt;&gt;"NA",R444,0)</f>
        <v>0</v>
      </c>
      <c r="T444">
        <f>K444*(24*L444)*H444*0.9</f>
        <v>0</v>
      </c>
      <c r="U444">
        <f>IF(T444&gt;0, T444-S444, 0)</f>
        <v>0</v>
      </c>
      <c r="V444" t="str">
        <f>INDEX('rate map'!A$1:E$327, MATCH(monthly_billed_solar!C444,'rate map'!D:D,0), 2)</f>
        <v>RS</v>
      </c>
      <c r="W444">
        <v>0</v>
      </c>
      <c r="X444">
        <v>0</v>
      </c>
      <c r="Y444">
        <v>0</v>
      </c>
    </row>
    <row r="445" spans="1:25" x14ac:dyDescent="0.35">
      <c r="A445">
        <v>2015</v>
      </c>
      <c r="B445">
        <v>5</v>
      </c>
      <c r="C445" t="s">
        <v>61</v>
      </c>
      <c r="D445" t="s">
        <v>62</v>
      </c>
      <c r="E445" t="s">
        <v>63</v>
      </c>
      <c r="F445" t="s">
        <v>60</v>
      </c>
      <c r="G445">
        <v>0</v>
      </c>
      <c r="H445">
        <v>0</v>
      </c>
      <c r="I445" t="s">
        <v>114</v>
      </c>
      <c r="J445" s="2">
        <v>42125</v>
      </c>
      <c r="K445">
        <v>0.24362384259259301</v>
      </c>
      <c r="L445">
        <v>30</v>
      </c>
      <c r="M445" t="s">
        <v>29</v>
      </c>
      <c r="N445" t="s">
        <v>29</v>
      </c>
      <c r="O445" t="s">
        <v>29</v>
      </c>
      <c r="P445" t="s">
        <v>29</v>
      </c>
      <c r="Q445" t="s">
        <v>29</v>
      </c>
      <c r="R445" t="s">
        <v>29</v>
      </c>
      <c r="S445">
        <f>IF(R445&lt;&gt;"NA",R445,0)</f>
        <v>0</v>
      </c>
      <c r="T445">
        <f>K445*(24*L445)*H445*0.9</f>
        <v>0</v>
      </c>
      <c r="U445">
        <f>IF(T445&gt;0, T445-S445, 0)</f>
        <v>0</v>
      </c>
      <c r="V445" t="str">
        <f>INDEX('rate map'!A$1:E$327, MATCH(monthly_billed_solar!C445,'rate map'!D:D,0), 2)</f>
        <v>GS1</v>
      </c>
      <c r="W445">
        <v>0</v>
      </c>
      <c r="X445">
        <v>0</v>
      </c>
      <c r="Y445">
        <v>0</v>
      </c>
    </row>
    <row r="446" spans="1:25" x14ac:dyDescent="0.35">
      <c r="A446">
        <v>2015</v>
      </c>
      <c r="B446">
        <v>5</v>
      </c>
      <c r="C446" t="s">
        <v>64</v>
      </c>
      <c r="D446" t="s">
        <v>65</v>
      </c>
      <c r="E446" t="s">
        <v>66</v>
      </c>
      <c r="F446" t="s">
        <v>28</v>
      </c>
      <c r="G446">
        <v>0</v>
      </c>
      <c r="H446">
        <v>0</v>
      </c>
      <c r="I446" t="s">
        <v>114</v>
      </c>
      <c r="J446" s="2">
        <v>42125</v>
      </c>
      <c r="K446">
        <v>0.24362384259259301</v>
      </c>
      <c r="L446">
        <v>30</v>
      </c>
      <c r="M446" t="s">
        <v>130</v>
      </c>
      <c r="N446">
        <v>0</v>
      </c>
      <c r="O446">
        <v>5955</v>
      </c>
      <c r="P446">
        <v>0</v>
      </c>
      <c r="Q446">
        <v>0</v>
      </c>
      <c r="R446">
        <v>0</v>
      </c>
      <c r="S446">
        <f>IF(R446&lt;&gt;"NA",R446,0)</f>
        <v>0</v>
      </c>
      <c r="T446">
        <f>K446*(24*L446)*H446*0.9</f>
        <v>0</v>
      </c>
      <c r="U446">
        <f>IF(T446&gt;0, T446-S446, 0)</f>
        <v>0</v>
      </c>
      <c r="V446" t="str">
        <f>INDEX('rate map'!A$1:E$327, MATCH(monthly_billed_solar!C446,'rate map'!D:D,0), 2)</f>
        <v>PS-Sec</v>
      </c>
      <c r="W446">
        <v>0</v>
      </c>
      <c r="X446">
        <v>0</v>
      </c>
      <c r="Y446">
        <v>0</v>
      </c>
    </row>
    <row r="447" spans="1:25" x14ac:dyDescent="0.35">
      <c r="A447">
        <v>2015</v>
      </c>
      <c r="B447">
        <v>5</v>
      </c>
      <c r="C447" t="s">
        <v>67</v>
      </c>
      <c r="D447" t="s">
        <v>68</v>
      </c>
      <c r="E447" t="s">
        <v>69</v>
      </c>
      <c r="F447" t="s">
        <v>35</v>
      </c>
      <c r="G447">
        <v>0</v>
      </c>
      <c r="H447">
        <v>0</v>
      </c>
      <c r="I447" t="s">
        <v>114</v>
      </c>
      <c r="J447" s="2">
        <v>42125</v>
      </c>
      <c r="K447">
        <v>0.24362384259259301</v>
      </c>
      <c r="L447">
        <v>30</v>
      </c>
      <c r="M447" t="s">
        <v>29</v>
      </c>
      <c r="N447" t="s">
        <v>29</v>
      </c>
      <c r="O447" t="s">
        <v>29</v>
      </c>
      <c r="P447" t="s">
        <v>29</v>
      </c>
      <c r="Q447" t="s">
        <v>29</v>
      </c>
      <c r="R447" t="s">
        <v>29</v>
      </c>
      <c r="S447">
        <f>IF(R447&lt;&gt;"NA",R447,0)</f>
        <v>0</v>
      </c>
      <c r="T447">
        <f>K447*(24*L447)*H447*0.9</f>
        <v>0</v>
      </c>
      <c r="U447">
        <f>IF(T447&gt;0, T447-S447, 0)</f>
        <v>0</v>
      </c>
      <c r="V447" t="str">
        <f>INDEX('rate map'!A$1:E$327, MATCH(monthly_billed_solar!C447,'rate map'!D:D,0), 2)</f>
        <v>RTOD</v>
      </c>
      <c r="W447">
        <v>0</v>
      </c>
      <c r="X447">
        <v>0</v>
      </c>
      <c r="Y447">
        <v>0</v>
      </c>
    </row>
    <row r="448" spans="1:25" x14ac:dyDescent="0.35">
      <c r="A448">
        <v>2015</v>
      </c>
      <c r="B448">
        <v>5</v>
      </c>
      <c r="C448" t="s">
        <v>70</v>
      </c>
      <c r="D448" t="s">
        <v>71</v>
      </c>
      <c r="E448" t="s">
        <v>72</v>
      </c>
      <c r="F448" t="s">
        <v>28</v>
      </c>
      <c r="G448">
        <v>0</v>
      </c>
      <c r="H448">
        <v>0</v>
      </c>
      <c r="I448" t="s">
        <v>114</v>
      </c>
      <c r="J448" s="2">
        <v>42125</v>
      </c>
      <c r="K448">
        <v>0.24362384259259301</v>
      </c>
      <c r="L448">
        <v>30</v>
      </c>
      <c r="M448" t="s">
        <v>29</v>
      </c>
      <c r="N448" t="s">
        <v>29</v>
      </c>
      <c r="O448" t="s">
        <v>29</v>
      </c>
      <c r="P448" t="s">
        <v>29</v>
      </c>
      <c r="Q448" t="s">
        <v>29</v>
      </c>
      <c r="R448" t="s">
        <v>29</v>
      </c>
      <c r="S448">
        <f>IF(R448&lt;&gt;"NA",R448,0)</f>
        <v>0</v>
      </c>
      <c r="T448">
        <f>K448*(24*L448)*H448*0.9</f>
        <v>0</v>
      </c>
      <c r="U448">
        <f>IF(T448&gt;0, T448-S448, 0)</f>
        <v>0</v>
      </c>
      <c r="V448" t="str">
        <f>INDEX('rate map'!A$1:E$327, MATCH(monthly_billed_solar!C448,'rate map'!D:D,0), 2)</f>
        <v>TOD-Sec</v>
      </c>
      <c r="W448">
        <v>0</v>
      </c>
      <c r="X448">
        <v>0</v>
      </c>
      <c r="Y448">
        <v>0</v>
      </c>
    </row>
    <row r="449" spans="1:25" x14ac:dyDescent="0.35">
      <c r="A449">
        <v>2015</v>
      </c>
      <c r="B449">
        <v>5</v>
      </c>
      <c r="C449" t="s">
        <v>75</v>
      </c>
      <c r="D449" t="s">
        <v>76</v>
      </c>
      <c r="E449" t="s">
        <v>44</v>
      </c>
      <c r="F449" t="s">
        <v>35</v>
      </c>
      <c r="G449">
        <v>0</v>
      </c>
      <c r="H449">
        <v>0</v>
      </c>
      <c r="I449" t="s">
        <v>114</v>
      </c>
      <c r="J449" s="2">
        <v>42125</v>
      </c>
      <c r="K449">
        <v>0.24362384259259301</v>
      </c>
      <c r="L449">
        <v>30</v>
      </c>
      <c r="M449" t="s">
        <v>130</v>
      </c>
      <c r="N449">
        <v>0</v>
      </c>
      <c r="O449">
        <v>162</v>
      </c>
      <c r="P449">
        <v>0</v>
      </c>
      <c r="Q449">
        <v>0</v>
      </c>
      <c r="R449">
        <v>0</v>
      </c>
      <c r="S449">
        <f>IF(R449&lt;&gt;"NA",R449,0)</f>
        <v>0</v>
      </c>
      <c r="T449">
        <f>K449*(24*L449)*H449*0.9</f>
        <v>0</v>
      </c>
      <c r="U449">
        <f>IF(T449&gt;0, T449-S449, 0)</f>
        <v>0</v>
      </c>
      <c r="V449" t="str">
        <f>INDEX('rate map'!A$1:E$327, MATCH(monthly_billed_solar!C449,'rate map'!D:D,0), 2)</f>
        <v>GS1</v>
      </c>
      <c r="W449">
        <v>0</v>
      </c>
      <c r="X449">
        <v>0</v>
      </c>
      <c r="Y449">
        <v>0</v>
      </c>
    </row>
    <row r="450" spans="1:25" x14ac:dyDescent="0.35">
      <c r="A450">
        <v>2015</v>
      </c>
      <c r="B450">
        <v>5</v>
      </c>
      <c r="C450" t="s">
        <v>77</v>
      </c>
      <c r="D450" t="s">
        <v>78</v>
      </c>
      <c r="E450" t="s">
        <v>34</v>
      </c>
      <c r="F450" t="s">
        <v>35</v>
      </c>
      <c r="G450">
        <v>0</v>
      </c>
      <c r="H450">
        <v>0</v>
      </c>
      <c r="I450" t="s">
        <v>114</v>
      </c>
      <c r="J450" s="2">
        <v>42125</v>
      </c>
      <c r="K450">
        <v>0.24362384259259301</v>
      </c>
      <c r="L450">
        <v>30</v>
      </c>
      <c r="M450" t="s">
        <v>130</v>
      </c>
      <c r="N450">
        <v>0</v>
      </c>
      <c r="O450">
        <v>693949</v>
      </c>
      <c r="P450">
        <v>0</v>
      </c>
      <c r="Q450">
        <v>0</v>
      </c>
      <c r="R450">
        <v>0</v>
      </c>
      <c r="S450">
        <f>IF(R450&lt;&gt;"NA",R450,0)</f>
        <v>0</v>
      </c>
      <c r="T450">
        <f>K450*(24*L450)*H450*0.9</f>
        <v>0</v>
      </c>
      <c r="U450">
        <f>IF(T450&gt;0, T450-S450, 0)</f>
        <v>0</v>
      </c>
      <c r="V450" t="str">
        <f>INDEX('rate map'!A$1:E$327, MATCH(monthly_billed_solar!C450,'rate map'!D:D,0), 2)</f>
        <v>RS</v>
      </c>
      <c r="W450">
        <v>0</v>
      </c>
      <c r="X450">
        <v>0</v>
      </c>
      <c r="Y450">
        <v>0</v>
      </c>
    </row>
    <row r="451" spans="1:25" x14ac:dyDescent="0.35">
      <c r="A451">
        <v>2015</v>
      </c>
      <c r="B451">
        <v>5</v>
      </c>
      <c r="C451" t="s">
        <v>79</v>
      </c>
      <c r="D451" t="s">
        <v>80</v>
      </c>
      <c r="E451" t="s">
        <v>81</v>
      </c>
      <c r="F451" t="s">
        <v>35</v>
      </c>
      <c r="G451">
        <v>0</v>
      </c>
      <c r="H451">
        <v>0</v>
      </c>
      <c r="I451" t="s">
        <v>114</v>
      </c>
      <c r="J451" s="2">
        <v>42125</v>
      </c>
      <c r="K451">
        <v>0.24362384259259301</v>
      </c>
      <c r="L451">
        <v>30</v>
      </c>
      <c r="M451" t="s">
        <v>29</v>
      </c>
      <c r="N451" t="s">
        <v>29</v>
      </c>
      <c r="O451" t="s">
        <v>29</v>
      </c>
      <c r="P451" t="s">
        <v>29</v>
      </c>
      <c r="Q451" t="s">
        <v>29</v>
      </c>
      <c r="R451" t="s">
        <v>29</v>
      </c>
      <c r="S451">
        <f>IF(R451&lt;&gt;"NA",R451,0)</f>
        <v>0</v>
      </c>
      <c r="T451">
        <f>K451*(24*L451)*H451*0.9</f>
        <v>0</v>
      </c>
      <c r="U451">
        <f>IF(T451&gt;0, T451-S451, 0)</f>
        <v>0</v>
      </c>
      <c r="V451" t="str">
        <f>INDEX('rate map'!A$1:E$327, MATCH(monthly_billed_solar!C451,'rate map'!D:D,0), 2)</f>
        <v>RTOD</v>
      </c>
      <c r="W451">
        <v>0</v>
      </c>
      <c r="X451">
        <v>0</v>
      </c>
      <c r="Y451">
        <v>0</v>
      </c>
    </row>
    <row r="452" spans="1:25" x14ac:dyDescent="0.35">
      <c r="A452">
        <v>2015</v>
      </c>
      <c r="B452">
        <v>5</v>
      </c>
      <c r="C452" t="s">
        <v>82</v>
      </c>
      <c r="D452" t="s">
        <v>83</v>
      </c>
      <c r="E452" t="s">
        <v>84</v>
      </c>
      <c r="F452" t="s">
        <v>28</v>
      </c>
      <c r="G452">
        <v>0</v>
      </c>
      <c r="H452">
        <v>0</v>
      </c>
      <c r="I452" t="s">
        <v>114</v>
      </c>
      <c r="J452" s="2">
        <v>42125</v>
      </c>
      <c r="K452">
        <v>0.24362384259259301</v>
      </c>
      <c r="L452">
        <v>30</v>
      </c>
      <c r="M452" t="s">
        <v>29</v>
      </c>
      <c r="N452" t="s">
        <v>29</v>
      </c>
      <c r="O452" t="s">
        <v>29</v>
      </c>
      <c r="P452" t="s">
        <v>29</v>
      </c>
      <c r="Q452" t="s">
        <v>29</v>
      </c>
      <c r="R452" t="s">
        <v>29</v>
      </c>
      <c r="S452">
        <f>IF(R452&lt;&gt;"NA",R452,0)</f>
        <v>0</v>
      </c>
      <c r="T452">
        <f>K452*(24*L452)*H452*0.9</f>
        <v>0</v>
      </c>
      <c r="U452">
        <f>IF(T452&gt;0, T452-S452, 0)</f>
        <v>0</v>
      </c>
      <c r="V452" t="str">
        <f>INDEX('rate map'!A$1:E$327, MATCH(monthly_billed_solar!C452,'rate map'!D:D,0), 2)</f>
        <v>AES</v>
      </c>
      <c r="W452">
        <v>0</v>
      </c>
      <c r="X452">
        <v>0</v>
      </c>
      <c r="Y452">
        <v>0</v>
      </c>
    </row>
    <row r="453" spans="1:25" x14ac:dyDescent="0.35">
      <c r="A453">
        <v>2015</v>
      </c>
      <c r="B453">
        <v>5</v>
      </c>
      <c r="C453" t="s">
        <v>85</v>
      </c>
      <c r="D453" t="s">
        <v>86</v>
      </c>
      <c r="E453" t="s">
        <v>38</v>
      </c>
      <c r="F453" t="s">
        <v>28</v>
      </c>
      <c r="G453">
        <v>0</v>
      </c>
      <c r="H453">
        <v>0</v>
      </c>
      <c r="I453" t="s">
        <v>114</v>
      </c>
      <c r="J453" s="2">
        <v>42125</v>
      </c>
      <c r="K453">
        <v>0.24362384259259301</v>
      </c>
      <c r="L453">
        <v>30</v>
      </c>
      <c r="M453" t="s">
        <v>130</v>
      </c>
      <c r="N453">
        <v>0</v>
      </c>
      <c r="O453">
        <v>163691265</v>
      </c>
      <c r="P453">
        <v>0</v>
      </c>
      <c r="Q453">
        <v>0</v>
      </c>
      <c r="R453">
        <v>0</v>
      </c>
      <c r="S453">
        <f>IF(R453&lt;&gt;"NA",R453,0)</f>
        <v>0</v>
      </c>
      <c r="T453">
        <f>K453*(24*L453)*H453*0.9</f>
        <v>0</v>
      </c>
      <c r="U453">
        <f>IF(T453&gt;0, T453-S453, 0)</f>
        <v>0</v>
      </c>
      <c r="V453" t="str">
        <f>INDEX('rate map'!A$1:E$327, MATCH(monthly_billed_solar!C453,'rate map'!D:D,0), 2)</f>
        <v>RS</v>
      </c>
      <c r="W453">
        <v>0</v>
      </c>
      <c r="X453">
        <v>0</v>
      </c>
      <c r="Y453">
        <v>0</v>
      </c>
    </row>
    <row r="454" spans="1:25" x14ac:dyDescent="0.35">
      <c r="A454">
        <v>2015</v>
      </c>
      <c r="B454">
        <v>5</v>
      </c>
      <c r="C454" t="s">
        <v>87</v>
      </c>
      <c r="D454" t="s">
        <v>76</v>
      </c>
      <c r="E454" t="s">
        <v>27</v>
      </c>
      <c r="F454" t="s">
        <v>28</v>
      </c>
      <c r="G454">
        <v>0</v>
      </c>
      <c r="H454">
        <v>0</v>
      </c>
      <c r="I454" t="s">
        <v>114</v>
      </c>
      <c r="J454" s="2">
        <v>42125</v>
      </c>
      <c r="K454">
        <v>0.24362384259259301</v>
      </c>
      <c r="L454">
        <v>30</v>
      </c>
      <c r="M454" t="s">
        <v>130</v>
      </c>
      <c r="N454">
        <v>0</v>
      </c>
      <c r="O454">
        <v>4330</v>
      </c>
      <c r="P454">
        <v>0</v>
      </c>
      <c r="Q454">
        <v>0</v>
      </c>
      <c r="R454">
        <v>0</v>
      </c>
      <c r="S454">
        <f>IF(R454&lt;&gt;"NA",R454,0)</f>
        <v>0</v>
      </c>
      <c r="T454">
        <f>K454*(24*L454)*H454*0.9</f>
        <v>0</v>
      </c>
      <c r="U454">
        <f>IF(T454&gt;0, T454-S454, 0)</f>
        <v>0</v>
      </c>
      <c r="V454" t="str">
        <f>INDEX('rate map'!A$1:E$327, MATCH(monthly_billed_solar!C454,'rate map'!D:D,0), 2)</f>
        <v>GS1</v>
      </c>
      <c r="W454">
        <v>0</v>
      </c>
      <c r="X454">
        <v>0</v>
      </c>
      <c r="Y454">
        <v>0</v>
      </c>
    </row>
    <row r="455" spans="1:25" x14ac:dyDescent="0.35">
      <c r="A455">
        <v>2013</v>
      </c>
      <c r="B455">
        <v>8</v>
      </c>
      <c r="C455" t="s">
        <v>47</v>
      </c>
      <c r="D455" t="s">
        <v>48</v>
      </c>
      <c r="E455" t="s">
        <v>49</v>
      </c>
      <c r="F455" t="s">
        <v>28</v>
      </c>
      <c r="G455">
        <v>0</v>
      </c>
      <c r="H455">
        <v>0</v>
      </c>
      <c r="I455" t="s">
        <v>160</v>
      </c>
      <c r="J455" s="2">
        <v>41487</v>
      </c>
      <c r="K455">
        <v>0.22942226702509</v>
      </c>
      <c r="L455">
        <v>31</v>
      </c>
      <c r="M455" t="s">
        <v>29</v>
      </c>
      <c r="N455" t="s">
        <v>29</v>
      </c>
      <c r="O455" t="s">
        <v>29</v>
      </c>
      <c r="P455" t="s">
        <v>29</v>
      </c>
      <c r="Q455" t="s">
        <v>29</v>
      </c>
      <c r="R455" t="s">
        <v>29</v>
      </c>
      <c r="S455">
        <f>IF(R455&lt;&gt;"NA",R455,0)</f>
        <v>0</v>
      </c>
      <c r="T455">
        <f>K455*(24*L455)*H455*0.9</f>
        <v>0</v>
      </c>
      <c r="U455">
        <f>IF(T455&gt;0, T455-S455, 0)</f>
        <v>0</v>
      </c>
      <c r="V455" t="str">
        <f>INDEX('rate map'!A$1:E$327, MATCH(monthly_billed_solar!C455,'rate map'!D:D,0), 2)</f>
        <v>GS3</v>
      </c>
      <c r="W455">
        <v>0</v>
      </c>
      <c r="X455">
        <v>0</v>
      </c>
      <c r="Y455">
        <v>0</v>
      </c>
    </row>
    <row r="456" spans="1:25" x14ac:dyDescent="0.35">
      <c r="A456">
        <v>2015</v>
      </c>
      <c r="B456">
        <v>5</v>
      </c>
      <c r="C456" t="s">
        <v>90</v>
      </c>
      <c r="D456" t="s">
        <v>51</v>
      </c>
      <c r="E456" t="s">
        <v>59</v>
      </c>
      <c r="F456" t="s">
        <v>60</v>
      </c>
      <c r="G456">
        <v>0</v>
      </c>
      <c r="H456">
        <v>0</v>
      </c>
      <c r="I456" t="s">
        <v>114</v>
      </c>
      <c r="J456" s="2">
        <v>42125</v>
      </c>
      <c r="K456">
        <v>0.24362384259259301</v>
      </c>
      <c r="L456">
        <v>30</v>
      </c>
      <c r="M456" t="s">
        <v>130</v>
      </c>
      <c r="N456">
        <v>0</v>
      </c>
      <c r="O456">
        <v>35</v>
      </c>
      <c r="P456">
        <v>0</v>
      </c>
      <c r="Q456">
        <v>0</v>
      </c>
      <c r="R456">
        <v>0</v>
      </c>
      <c r="S456">
        <f>IF(R456&lt;&gt;"NA",R456,0)</f>
        <v>0</v>
      </c>
      <c r="T456">
        <f>K456*(24*L456)*H456*0.9</f>
        <v>0</v>
      </c>
      <c r="U456">
        <f>IF(T456&gt;0, T456-S456, 0)</f>
        <v>0</v>
      </c>
      <c r="V456" t="str">
        <f>INDEX('rate map'!A$1:E$327, MATCH(monthly_billed_solar!C456,'rate map'!D:D,0), 2)</f>
        <v>RS</v>
      </c>
      <c r="W456">
        <v>0</v>
      </c>
      <c r="X456">
        <v>0</v>
      </c>
      <c r="Y456">
        <v>0</v>
      </c>
    </row>
    <row r="457" spans="1:25" x14ac:dyDescent="0.35">
      <c r="A457">
        <v>2015</v>
      </c>
      <c r="B457">
        <v>5</v>
      </c>
      <c r="C457" t="s">
        <v>96</v>
      </c>
      <c r="D457" t="s">
        <v>97</v>
      </c>
      <c r="E457" t="s">
        <v>72</v>
      </c>
      <c r="F457" t="s">
        <v>28</v>
      </c>
      <c r="G457">
        <v>0</v>
      </c>
      <c r="H457">
        <v>0</v>
      </c>
      <c r="I457" t="s">
        <v>114</v>
      </c>
      <c r="J457" s="2">
        <v>42125</v>
      </c>
      <c r="K457">
        <v>0.24362384259259301</v>
      </c>
      <c r="L457">
        <v>30</v>
      </c>
      <c r="M457" t="s">
        <v>29</v>
      </c>
      <c r="N457" t="s">
        <v>29</v>
      </c>
      <c r="O457" t="s">
        <v>29</v>
      </c>
      <c r="P457" t="s">
        <v>29</v>
      </c>
      <c r="Q457" t="s">
        <v>29</v>
      </c>
      <c r="R457" t="s">
        <v>29</v>
      </c>
      <c r="S457">
        <f>IF(R457&lt;&gt;"NA",R457,0)</f>
        <v>0</v>
      </c>
      <c r="T457">
        <f>K457*(24*L457)*H457*0.9</f>
        <v>0</v>
      </c>
      <c r="U457">
        <f>IF(T457&gt;0, T457-S457, 0)</f>
        <v>0</v>
      </c>
      <c r="V457" t="str">
        <f>INDEX('rate map'!A$1:E$327, MATCH(monthly_billed_solar!C457,'rate map'!D:D,0), 2)</f>
        <v>TOD-Sec</v>
      </c>
      <c r="W457">
        <v>0</v>
      </c>
      <c r="X457">
        <v>0</v>
      </c>
      <c r="Y457">
        <v>0</v>
      </c>
    </row>
    <row r="458" spans="1:25" x14ac:dyDescent="0.35">
      <c r="A458">
        <v>2015</v>
      </c>
      <c r="B458">
        <v>5</v>
      </c>
      <c r="C458" t="s">
        <v>98</v>
      </c>
      <c r="D458" t="s">
        <v>99</v>
      </c>
      <c r="E458" t="s">
        <v>100</v>
      </c>
      <c r="F458" t="s">
        <v>60</v>
      </c>
      <c r="G458">
        <v>0</v>
      </c>
      <c r="H458">
        <v>0</v>
      </c>
      <c r="I458" t="s">
        <v>114</v>
      </c>
      <c r="J458" s="2">
        <v>42125</v>
      </c>
      <c r="K458">
        <v>0.24362384259259301</v>
      </c>
      <c r="L458">
        <v>30</v>
      </c>
      <c r="M458" t="s">
        <v>29</v>
      </c>
      <c r="N458" t="s">
        <v>29</v>
      </c>
      <c r="O458" t="s">
        <v>29</v>
      </c>
      <c r="P458" t="s">
        <v>29</v>
      </c>
      <c r="Q458" t="s">
        <v>29</v>
      </c>
      <c r="R458" t="s">
        <v>29</v>
      </c>
      <c r="S458">
        <f>IF(R458&lt;&gt;"NA",R458,0)</f>
        <v>0</v>
      </c>
      <c r="T458">
        <f>K458*(24*L458)*H458*0.9</f>
        <v>0</v>
      </c>
      <c r="U458">
        <f>IF(T458&gt;0, T458-S458, 0)</f>
        <v>0</v>
      </c>
      <c r="V458" t="str">
        <f>INDEX('rate map'!A$1:E$327, MATCH(monthly_billed_solar!C458,'rate map'!D:D,0), 2)</f>
        <v>PS-Sec</v>
      </c>
      <c r="W458">
        <v>0</v>
      </c>
      <c r="X458">
        <v>0</v>
      </c>
      <c r="Y458">
        <v>0</v>
      </c>
    </row>
    <row r="459" spans="1:25" x14ac:dyDescent="0.35">
      <c r="A459">
        <v>2013</v>
      </c>
      <c r="B459">
        <v>8</v>
      </c>
      <c r="C459" t="s">
        <v>88</v>
      </c>
      <c r="D459" t="s">
        <v>89</v>
      </c>
      <c r="E459" t="s">
        <v>49</v>
      </c>
      <c r="F459" t="s">
        <v>28</v>
      </c>
      <c r="G459">
        <v>0</v>
      </c>
      <c r="H459">
        <v>0</v>
      </c>
      <c r="I459" t="s">
        <v>160</v>
      </c>
      <c r="J459" s="2">
        <v>41487</v>
      </c>
      <c r="K459">
        <v>0.22942226702509</v>
      </c>
      <c r="L459">
        <v>31</v>
      </c>
      <c r="M459" t="s">
        <v>29</v>
      </c>
      <c r="N459" t="s">
        <v>29</v>
      </c>
      <c r="O459" t="s">
        <v>29</v>
      </c>
      <c r="P459" t="s">
        <v>29</v>
      </c>
      <c r="Q459" t="s">
        <v>29</v>
      </c>
      <c r="R459" t="s">
        <v>29</v>
      </c>
      <c r="S459">
        <f>IF(R459&lt;&gt;"NA",R459,0)</f>
        <v>0</v>
      </c>
      <c r="T459">
        <f>K459*(24*L459)*H459*0.9</f>
        <v>0</v>
      </c>
      <c r="U459">
        <f>IF(T459&gt;0, T459-S459, 0)</f>
        <v>0</v>
      </c>
      <c r="V459" t="str">
        <f>INDEX('rate map'!A$1:E$327, MATCH(monthly_billed_solar!C459,'rate map'!D:D,0), 2)</f>
        <v>GS3</v>
      </c>
      <c r="W459">
        <v>0</v>
      </c>
      <c r="X459">
        <v>0</v>
      </c>
      <c r="Y459">
        <v>0</v>
      </c>
    </row>
    <row r="460" spans="1:25" x14ac:dyDescent="0.35">
      <c r="A460">
        <v>2015</v>
      </c>
      <c r="B460">
        <v>7</v>
      </c>
      <c r="C460" t="s">
        <v>50</v>
      </c>
      <c r="D460" t="s">
        <v>51</v>
      </c>
      <c r="E460" t="s">
        <v>38</v>
      </c>
      <c r="F460" t="s">
        <v>28</v>
      </c>
      <c r="G460">
        <v>0</v>
      </c>
      <c r="H460">
        <v>0</v>
      </c>
      <c r="I460" t="s">
        <v>116</v>
      </c>
      <c r="J460" s="2">
        <v>42186</v>
      </c>
      <c r="K460">
        <v>0.20249895833333301</v>
      </c>
      <c r="L460">
        <v>30</v>
      </c>
      <c r="M460" t="s">
        <v>131</v>
      </c>
      <c r="N460">
        <v>0</v>
      </c>
      <c r="O460">
        <v>278511336</v>
      </c>
      <c r="P460">
        <v>0</v>
      </c>
      <c r="Q460">
        <v>0</v>
      </c>
      <c r="R460">
        <v>0</v>
      </c>
      <c r="S460">
        <f>IF(R460&lt;&gt;"NA",R460,0)</f>
        <v>0</v>
      </c>
      <c r="T460">
        <f>K460*(24*L460)*H460*0.9</f>
        <v>0</v>
      </c>
      <c r="U460">
        <f>IF(T460&gt;0, T460-S460, 0)</f>
        <v>0</v>
      </c>
      <c r="V460" t="str">
        <f>INDEX('rate map'!A$1:E$327, MATCH(monthly_billed_solar!C460,'rate map'!D:D,0), 2)</f>
        <v>RS</v>
      </c>
      <c r="W460">
        <v>0</v>
      </c>
      <c r="X460">
        <v>0</v>
      </c>
      <c r="Y460">
        <v>0</v>
      </c>
    </row>
    <row r="461" spans="1:25" x14ac:dyDescent="0.35">
      <c r="A461">
        <v>2015</v>
      </c>
      <c r="B461">
        <v>7</v>
      </c>
      <c r="C461" t="s">
        <v>57</v>
      </c>
      <c r="D461" t="s">
        <v>58</v>
      </c>
      <c r="E461" t="s">
        <v>59</v>
      </c>
      <c r="F461" t="s">
        <v>60</v>
      </c>
      <c r="G461">
        <v>0</v>
      </c>
      <c r="H461">
        <v>0</v>
      </c>
      <c r="I461" t="s">
        <v>116</v>
      </c>
      <c r="J461" s="2">
        <v>42186</v>
      </c>
      <c r="K461">
        <v>0.20249895833333301</v>
      </c>
      <c r="L461">
        <v>30</v>
      </c>
      <c r="M461" t="s">
        <v>29</v>
      </c>
      <c r="N461" t="s">
        <v>29</v>
      </c>
      <c r="O461" t="s">
        <v>29</v>
      </c>
      <c r="P461" t="s">
        <v>29</v>
      </c>
      <c r="Q461" t="s">
        <v>29</v>
      </c>
      <c r="R461" t="s">
        <v>29</v>
      </c>
      <c r="S461">
        <f>IF(R461&lt;&gt;"NA",R461,0)</f>
        <v>0</v>
      </c>
      <c r="T461">
        <f>K461*(24*L461)*H461*0.9</f>
        <v>0</v>
      </c>
      <c r="U461">
        <f>IF(T461&gt;0, T461-S461, 0)</f>
        <v>0</v>
      </c>
      <c r="V461" t="str">
        <f>INDEX('rate map'!A$1:E$327, MATCH(monthly_billed_solar!C461,'rate map'!D:D,0), 2)</f>
        <v>RS</v>
      </c>
      <c r="W461">
        <v>0</v>
      </c>
      <c r="X461">
        <v>0</v>
      </c>
      <c r="Y461">
        <v>0</v>
      </c>
    </row>
    <row r="462" spans="1:25" x14ac:dyDescent="0.35">
      <c r="A462">
        <v>2015</v>
      </c>
      <c r="B462">
        <v>7</v>
      </c>
      <c r="C462" t="s">
        <v>61</v>
      </c>
      <c r="D462" t="s">
        <v>62</v>
      </c>
      <c r="E462" t="s">
        <v>63</v>
      </c>
      <c r="F462" t="s">
        <v>60</v>
      </c>
      <c r="G462">
        <v>0</v>
      </c>
      <c r="H462">
        <v>0</v>
      </c>
      <c r="I462" t="s">
        <v>116</v>
      </c>
      <c r="J462" s="2">
        <v>42186</v>
      </c>
      <c r="K462">
        <v>0.20249895833333301</v>
      </c>
      <c r="L462">
        <v>30</v>
      </c>
      <c r="M462" t="s">
        <v>29</v>
      </c>
      <c r="N462" t="s">
        <v>29</v>
      </c>
      <c r="O462" t="s">
        <v>29</v>
      </c>
      <c r="P462" t="s">
        <v>29</v>
      </c>
      <c r="Q462" t="s">
        <v>29</v>
      </c>
      <c r="R462" t="s">
        <v>29</v>
      </c>
      <c r="S462">
        <f>IF(R462&lt;&gt;"NA",R462,0)</f>
        <v>0</v>
      </c>
      <c r="T462">
        <f>K462*(24*L462)*H462*0.9</f>
        <v>0</v>
      </c>
      <c r="U462">
        <f>IF(T462&gt;0, T462-S462, 0)</f>
        <v>0</v>
      </c>
      <c r="V462" t="str">
        <f>INDEX('rate map'!A$1:E$327, MATCH(monthly_billed_solar!C462,'rate map'!D:D,0), 2)</f>
        <v>GS1</v>
      </c>
      <c r="W462">
        <v>0</v>
      </c>
      <c r="X462">
        <v>0</v>
      </c>
      <c r="Y462">
        <v>0</v>
      </c>
    </row>
    <row r="463" spans="1:25" x14ac:dyDescent="0.35">
      <c r="A463">
        <v>2015</v>
      </c>
      <c r="B463">
        <v>7</v>
      </c>
      <c r="C463" t="s">
        <v>64</v>
      </c>
      <c r="D463" t="s">
        <v>65</v>
      </c>
      <c r="E463" t="s">
        <v>66</v>
      </c>
      <c r="F463" t="s">
        <v>28</v>
      </c>
      <c r="G463">
        <v>0</v>
      </c>
      <c r="H463">
        <v>0</v>
      </c>
      <c r="I463" t="s">
        <v>116</v>
      </c>
      <c r="J463" s="2">
        <v>42186</v>
      </c>
      <c r="K463">
        <v>0.20249895833333301</v>
      </c>
      <c r="L463">
        <v>30</v>
      </c>
      <c r="M463" t="s">
        <v>131</v>
      </c>
      <c r="N463">
        <v>0</v>
      </c>
      <c r="O463">
        <v>7903</v>
      </c>
      <c r="P463">
        <v>0</v>
      </c>
      <c r="Q463">
        <v>0</v>
      </c>
      <c r="R463">
        <v>0</v>
      </c>
      <c r="S463">
        <f>IF(R463&lt;&gt;"NA",R463,0)</f>
        <v>0</v>
      </c>
      <c r="T463">
        <f>K463*(24*L463)*H463*0.9</f>
        <v>0</v>
      </c>
      <c r="U463">
        <f>IF(T463&gt;0, T463-S463, 0)</f>
        <v>0</v>
      </c>
      <c r="V463" t="str">
        <f>INDEX('rate map'!A$1:E$327, MATCH(monthly_billed_solar!C463,'rate map'!D:D,0), 2)</f>
        <v>PS-Sec</v>
      </c>
      <c r="W463">
        <v>0</v>
      </c>
      <c r="X463">
        <v>0</v>
      </c>
      <c r="Y463">
        <v>0</v>
      </c>
    </row>
    <row r="464" spans="1:25" x14ac:dyDescent="0.35">
      <c r="A464">
        <v>2015</v>
      </c>
      <c r="B464">
        <v>7</v>
      </c>
      <c r="C464" t="s">
        <v>67</v>
      </c>
      <c r="D464" t="s">
        <v>68</v>
      </c>
      <c r="E464" t="s">
        <v>69</v>
      </c>
      <c r="F464" t="s">
        <v>35</v>
      </c>
      <c r="G464">
        <v>0</v>
      </c>
      <c r="H464">
        <v>0</v>
      </c>
      <c r="I464" t="s">
        <v>116</v>
      </c>
      <c r="J464" s="2">
        <v>42186</v>
      </c>
      <c r="K464">
        <v>0.20249895833333301</v>
      </c>
      <c r="L464">
        <v>30</v>
      </c>
      <c r="M464" t="s">
        <v>29</v>
      </c>
      <c r="N464" t="s">
        <v>29</v>
      </c>
      <c r="O464" t="s">
        <v>29</v>
      </c>
      <c r="P464" t="s">
        <v>29</v>
      </c>
      <c r="Q464" t="s">
        <v>29</v>
      </c>
      <c r="R464" t="s">
        <v>29</v>
      </c>
      <c r="S464">
        <f>IF(R464&lt;&gt;"NA",R464,0)</f>
        <v>0</v>
      </c>
      <c r="T464">
        <f>K464*(24*L464)*H464*0.9</f>
        <v>0</v>
      </c>
      <c r="U464">
        <f>IF(T464&gt;0, T464-S464, 0)</f>
        <v>0</v>
      </c>
      <c r="V464" t="str">
        <f>INDEX('rate map'!A$1:E$327, MATCH(monthly_billed_solar!C464,'rate map'!D:D,0), 2)</f>
        <v>RTOD</v>
      </c>
      <c r="W464">
        <v>0</v>
      </c>
      <c r="X464">
        <v>0</v>
      </c>
      <c r="Y464">
        <v>0</v>
      </c>
    </row>
    <row r="465" spans="1:25" x14ac:dyDescent="0.35">
      <c r="A465">
        <v>2015</v>
      </c>
      <c r="B465">
        <v>7</v>
      </c>
      <c r="C465" t="s">
        <v>70</v>
      </c>
      <c r="D465" t="s">
        <v>71</v>
      </c>
      <c r="E465" t="s">
        <v>72</v>
      </c>
      <c r="F465" t="s">
        <v>28</v>
      </c>
      <c r="G465">
        <v>0</v>
      </c>
      <c r="H465">
        <v>0</v>
      </c>
      <c r="I465" t="s">
        <v>116</v>
      </c>
      <c r="J465" s="2">
        <v>42186</v>
      </c>
      <c r="K465">
        <v>0.20249895833333301</v>
      </c>
      <c r="L465">
        <v>30</v>
      </c>
      <c r="M465" t="s">
        <v>29</v>
      </c>
      <c r="N465" t="s">
        <v>29</v>
      </c>
      <c r="O465" t="s">
        <v>29</v>
      </c>
      <c r="P465" t="s">
        <v>29</v>
      </c>
      <c r="Q465" t="s">
        <v>29</v>
      </c>
      <c r="R465" t="s">
        <v>29</v>
      </c>
      <c r="S465">
        <f>IF(R465&lt;&gt;"NA",R465,0)</f>
        <v>0</v>
      </c>
      <c r="T465">
        <f>K465*(24*L465)*H465*0.9</f>
        <v>0</v>
      </c>
      <c r="U465">
        <f>IF(T465&gt;0, T465-S465, 0)</f>
        <v>0</v>
      </c>
      <c r="V465" t="str">
        <f>INDEX('rate map'!A$1:E$327, MATCH(monthly_billed_solar!C465,'rate map'!D:D,0), 2)</f>
        <v>TOD-Sec</v>
      </c>
      <c r="W465">
        <v>0</v>
      </c>
      <c r="X465">
        <v>0</v>
      </c>
      <c r="Y465">
        <v>0</v>
      </c>
    </row>
    <row r="466" spans="1:25" x14ac:dyDescent="0.35">
      <c r="A466">
        <v>2015</v>
      </c>
      <c r="B466">
        <v>7</v>
      </c>
      <c r="C466" t="s">
        <v>75</v>
      </c>
      <c r="D466" t="s">
        <v>76</v>
      </c>
      <c r="E466" t="s">
        <v>44</v>
      </c>
      <c r="F466" t="s">
        <v>35</v>
      </c>
      <c r="G466">
        <v>0</v>
      </c>
      <c r="H466">
        <v>0</v>
      </c>
      <c r="I466" t="s">
        <v>116</v>
      </c>
      <c r="J466" s="2">
        <v>42186</v>
      </c>
      <c r="K466">
        <v>0.20249895833333301</v>
      </c>
      <c r="L466">
        <v>30</v>
      </c>
      <c r="M466" t="s">
        <v>131</v>
      </c>
      <c r="N466">
        <v>0</v>
      </c>
      <c r="O466">
        <v>179</v>
      </c>
      <c r="P466">
        <v>0</v>
      </c>
      <c r="Q466">
        <v>0</v>
      </c>
      <c r="R466">
        <v>0</v>
      </c>
      <c r="S466">
        <f>IF(R466&lt;&gt;"NA",R466,0)</f>
        <v>0</v>
      </c>
      <c r="T466">
        <f>K466*(24*L466)*H466*0.9</f>
        <v>0</v>
      </c>
      <c r="U466">
        <f>IF(T466&gt;0, T466-S466, 0)</f>
        <v>0</v>
      </c>
      <c r="V466" t="str">
        <f>INDEX('rate map'!A$1:E$327, MATCH(monthly_billed_solar!C466,'rate map'!D:D,0), 2)</f>
        <v>GS1</v>
      </c>
      <c r="W466">
        <v>0</v>
      </c>
      <c r="X466">
        <v>0</v>
      </c>
      <c r="Y466">
        <v>0</v>
      </c>
    </row>
    <row r="467" spans="1:25" x14ac:dyDescent="0.35">
      <c r="A467">
        <v>2015</v>
      </c>
      <c r="B467">
        <v>7</v>
      </c>
      <c r="C467" t="s">
        <v>77</v>
      </c>
      <c r="D467" t="s">
        <v>78</v>
      </c>
      <c r="E467" t="s">
        <v>34</v>
      </c>
      <c r="F467" t="s">
        <v>35</v>
      </c>
      <c r="G467">
        <v>0</v>
      </c>
      <c r="H467">
        <v>0</v>
      </c>
      <c r="I467" t="s">
        <v>116</v>
      </c>
      <c r="J467" s="2">
        <v>42186</v>
      </c>
      <c r="K467">
        <v>0.20249895833333301</v>
      </c>
      <c r="L467">
        <v>30</v>
      </c>
      <c r="M467" t="s">
        <v>131</v>
      </c>
      <c r="N467">
        <v>0</v>
      </c>
      <c r="O467">
        <v>608970</v>
      </c>
      <c r="P467">
        <v>0</v>
      </c>
      <c r="Q467">
        <v>0</v>
      </c>
      <c r="R467">
        <v>0</v>
      </c>
      <c r="S467">
        <f>IF(R467&lt;&gt;"NA",R467,0)</f>
        <v>0</v>
      </c>
      <c r="T467">
        <f>K467*(24*L467)*H467*0.9</f>
        <v>0</v>
      </c>
      <c r="U467">
        <f>IF(T467&gt;0, T467-S467, 0)</f>
        <v>0</v>
      </c>
      <c r="V467" t="str">
        <f>INDEX('rate map'!A$1:E$327, MATCH(monthly_billed_solar!C467,'rate map'!D:D,0), 2)</f>
        <v>RS</v>
      </c>
      <c r="W467">
        <v>0</v>
      </c>
      <c r="X467">
        <v>0</v>
      </c>
      <c r="Y467">
        <v>0</v>
      </c>
    </row>
    <row r="468" spans="1:25" x14ac:dyDescent="0.35">
      <c r="A468">
        <v>2015</v>
      </c>
      <c r="B468">
        <v>7</v>
      </c>
      <c r="C468" t="s">
        <v>79</v>
      </c>
      <c r="D468" t="s">
        <v>80</v>
      </c>
      <c r="E468" t="s">
        <v>81</v>
      </c>
      <c r="F468" t="s">
        <v>35</v>
      </c>
      <c r="G468">
        <v>0</v>
      </c>
      <c r="H468">
        <v>0</v>
      </c>
      <c r="I468" t="s">
        <v>116</v>
      </c>
      <c r="J468" s="2">
        <v>42186</v>
      </c>
      <c r="K468">
        <v>0.20249895833333301</v>
      </c>
      <c r="L468">
        <v>30</v>
      </c>
      <c r="M468" t="s">
        <v>29</v>
      </c>
      <c r="N468" t="s">
        <v>29</v>
      </c>
      <c r="O468" t="s">
        <v>29</v>
      </c>
      <c r="P468" t="s">
        <v>29</v>
      </c>
      <c r="Q468" t="s">
        <v>29</v>
      </c>
      <c r="R468" t="s">
        <v>29</v>
      </c>
      <c r="S468">
        <f>IF(R468&lt;&gt;"NA",R468,0)</f>
        <v>0</v>
      </c>
      <c r="T468">
        <f>K468*(24*L468)*H468*0.9</f>
        <v>0</v>
      </c>
      <c r="U468">
        <f>IF(T468&gt;0, T468-S468, 0)</f>
        <v>0</v>
      </c>
      <c r="V468" t="str">
        <f>INDEX('rate map'!A$1:E$327, MATCH(monthly_billed_solar!C468,'rate map'!D:D,0), 2)</f>
        <v>RTOD</v>
      </c>
      <c r="W468">
        <v>0</v>
      </c>
      <c r="X468">
        <v>0</v>
      </c>
      <c r="Y468">
        <v>0</v>
      </c>
    </row>
    <row r="469" spans="1:25" x14ac:dyDescent="0.35">
      <c r="A469">
        <v>2015</v>
      </c>
      <c r="B469">
        <v>7</v>
      </c>
      <c r="C469" t="s">
        <v>82</v>
      </c>
      <c r="D469" t="s">
        <v>83</v>
      </c>
      <c r="E469" t="s">
        <v>84</v>
      </c>
      <c r="F469" t="s">
        <v>28</v>
      </c>
      <c r="G469">
        <v>0</v>
      </c>
      <c r="H469">
        <v>0</v>
      </c>
      <c r="I469" t="s">
        <v>116</v>
      </c>
      <c r="J469" s="2">
        <v>42186</v>
      </c>
      <c r="K469">
        <v>0.20249895833333301</v>
      </c>
      <c r="L469">
        <v>30</v>
      </c>
      <c r="M469" t="s">
        <v>29</v>
      </c>
      <c r="N469" t="s">
        <v>29</v>
      </c>
      <c r="O469" t="s">
        <v>29</v>
      </c>
      <c r="P469" t="s">
        <v>29</v>
      </c>
      <c r="Q469" t="s">
        <v>29</v>
      </c>
      <c r="R469" t="s">
        <v>29</v>
      </c>
      <c r="S469">
        <f>IF(R469&lt;&gt;"NA",R469,0)</f>
        <v>0</v>
      </c>
      <c r="T469">
        <f>K469*(24*L469)*H469*0.9</f>
        <v>0</v>
      </c>
      <c r="U469">
        <f>IF(T469&gt;0, T469-S469, 0)</f>
        <v>0</v>
      </c>
      <c r="V469" t="str">
        <f>INDEX('rate map'!A$1:E$327, MATCH(monthly_billed_solar!C469,'rate map'!D:D,0), 2)</f>
        <v>AES</v>
      </c>
      <c r="W469">
        <v>0</v>
      </c>
      <c r="X469">
        <v>0</v>
      </c>
      <c r="Y469">
        <v>0</v>
      </c>
    </row>
    <row r="470" spans="1:25" x14ac:dyDescent="0.35">
      <c r="A470">
        <v>2015</v>
      </c>
      <c r="B470">
        <v>7</v>
      </c>
      <c r="C470" t="s">
        <v>85</v>
      </c>
      <c r="D470" t="s">
        <v>86</v>
      </c>
      <c r="E470" t="s">
        <v>38</v>
      </c>
      <c r="F470" t="s">
        <v>28</v>
      </c>
      <c r="G470">
        <v>0</v>
      </c>
      <c r="H470">
        <v>0</v>
      </c>
      <c r="I470" t="s">
        <v>116</v>
      </c>
      <c r="J470" s="2">
        <v>42186</v>
      </c>
      <c r="K470">
        <v>0.20249895833333301</v>
      </c>
      <c r="L470">
        <v>30</v>
      </c>
      <c r="M470" t="s">
        <v>131</v>
      </c>
      <c r="N470">
        <v>0</v>
      </c>
      <c r="O470">
        <v>226028048</v>
      </c>
      <c r="P470">
        <v>0</v>
      </c>
      <c r="Q470">
        <v>0</v>
      </c>
      <c r="R470">
        <v>0</v>
      </c>
      <c r="S470">
        <f>IF(R470&lt;&gt;"NA",R470,0)</f>
        <v>0</v>
      </c>
      <c r="T470">
        <f>K470*(24*L470)*H470*0.9</f>
        <v>0</v>
      </c>
      <c r="U470">
        <f>IF(T470&gt;0, T470-S470, 0)</f>
        <v>0</v>
      </c>
      <c r="V470" t="str">
        <f>INDEX('rate map'!A$1:E$327, MATCH(monthly_billed_solar!C470,'rate map'!D:D,0), 2)</f>
        <v>RS</v>
      </c>
      <c r="W470">
        <v>0</v>
      </c>
      <c r="X470">
        <v>0</v>
      </c>
      <c r="Y470">
        <v>0</v>
      </c>
    </row>
    <row r="471" spans="1:25" x14ac:dyDescent="0.35">
      <c r="A471">
        <v>2015</v>
      </c>
      <c r="B471">
        <v>7</v>
      </c>
      <c r="C471" t="s">
        <v>87</v>
      </c>
      <c r="D471" t="s">
        <v>76</v>
      </c>
      <c r="E471" t="s">
        <v>27</v>
      </c>
      <c r="F471" t="s">
        <v>28</v>
      </c>
      <c r="G471">
        <v>0</v>
      </c>
      <c r="H471">
        <v>0</v>
      </c>
      <c r="I471" t="s">
        <v>116</v>
      </c>
      <c r="J471" s="2">
        <v>42186</v>
      </c>
      <c r="K471">
        <v>0.20249895833333301</v>
      </c>
      <c r="L471">
        <v>30</v>
      </c>
      <c r="M471" t="s">
        <v>131</v>
      </c>
      <c r="N471">
        <v>0</v>
      </c>
      <c r="O471">
        <v>7651</v>
      </c>
      <c r="P471">
        <v>0</v>
      </c>
      <c r="Q471">
        <v>0</v>
      </c>
      <c r="R471">
        <v>0</v>
      </c>
      <c r="S471">
        <f>IF(R471&lt;&gt;"NA",R471,0)</f>
        <v>0</v>
      </c>
      <c r="T471">
        <f>K471*(24*L471)*H471*0.9</f>
        <v>0</v>
      </c>
      <c r="U471">
        <f>IF(T471&gt;0, T471-S471, 0)</f>
        <v>0</v>
      </c>
      <c r="V471" t="str">
        <f>INDEX('rate map'!A$1:E$327, MATCH(monthly_billed_solar!C471,'rate map'!D:D,0), 2)</f>
        <v>GS1</v>
      </c>
      <c r="W471">
        <v>0</v>
      </c>
      <c r="X471">
        <v>0</v>
      </c>
      <c r="Y471">
        <v>0</v>
      </c>
    </row>
    <row r="472" spans="1:25" x14ac:dyDescent="0.35">
      <c r="A472">
        <v>2013</v>
      </c>
      <c r="B472">
        <v>8</v>
      </c>
      <c r="C472" t="s">
        <v>104</v>
      </c>
      <c r="D472" t="s">
        <v>105</v>
      </c>
      <c r="E472" t="s">
        <v>49</v>
      </c>
      <c r="F472" t="s">
        <v>28</v>
      </c>
      <c r="G472">
        <v>0</v>
      </c>
      <c r="H472">
        <v>0</v>
      </c>
      <c r="I472" t="s">
        <v>160</v>
      </c>
      <c r="J472" s="2">
        <v>41487</v>
      </c>
      <c r="K472">
        <v>0.22942226702509</v>
      </c>
      <c r="L472">
        <v>31</v>
      </c>
      <c r="M472" t="s">
        <v>29</v>
      </c>
      <c r="N472" t="s">
        <v>29</v>
      </c>
      <c r="O472" t="s">
        <v>29</v>
      </c>
      <c r="P472" t="s">
        <v>29</v>
      </c>
      <c r="Q472" t="s">
        <v>29</v>
      </c>
      <c r="R472" t="s">
        <v>29</v>
      </c>
      <c r="S472">
        <f>IF(R472&lt;&gt;"NA",R472,0)</f>
        <v>0</v>
      </c>
      <c r="T472">
        <f>K472*(24*L472)*H472*0.9</f>
        <v>0</v>
      </c>
      <c r="U472">
        <f>IF(T472&gt;0, T472-S472, 0)</f>
        <v>0</v>
      </c>
      <c r="V472" t="str">
        <f>INDEX('rate map'!A$1:E$327, MATCH(monthly_billed_solar!C472,'rate map'!D:D,0), 2)</f>
        <v>GS3</v>
      </c>
      <c r="W472">
        <v>0</v>
      </c>
      <c r="X472">
        <v>0</v>
      </c>
      <c r="Y472">
        <v>0</v>
      </c>
    </row>
    <row r="473" spans="1:25" x14ac:dyDescent="0.35">
      <c r="A473">
        <v>2015</v>
      </c>
      <c r="B473">
        <v>7</v>
      </c>
      <c r="C473" t="s">
        <v>90</v>
      </c>
      <c r="D473" t="s">
        <v>51</v>
      </c>
      <c r="E473" t="s">
        <v>59</v>
      </c>
      <c r="F473" t="s">
        <v>60</v>
      </c>
      <c r="G473">
        <v>0</v>
      </c>
      <c r="H473">
        <v>0</v>
      </c>
      <c r="I473" t="s">
        <v>116</v>
      </c>
      <c r="J473" s="2">
        <v>42186</v>
      </c>
      <c r="K473">
        <v>0.20249895833333301</v>
      </c>
      <c r="L473">
        <v>30</v>
      </c>
      <c r="M473" t="s">
        <v>131</v>
      </c>
      <c r="N473">
        <v>0</v>
      </c>
      <c r="O473">
        <v>35</v>
      </c>
      <c r="P473">
        <v>0</v>
      </c>
      <c r="Q473">
        <v>0</v>
      </c>
      <c r="R473">
        <v>0</v>
      </c>
      <c r="S473">
        <f>IF(R473&lt;&gt;"NA",R473,0)</f>
        <v>0</v>
      </c>
      <c r="T473">
        <f>K473*(24*L473)*H473*0.9</f>
        <v>0</v>
      </c>
      <c r="U473">
        <f>IF(T473&gt;0, T473-S473, 0)</f>
        <v>0</v>
      </c>
      <c r="V473" t="str">
        <f>INDEX('rate map'!A$1:E$327, MATCH(monthly_billed_solar!C473,'rate map'!D:D,0), 2)</f>
        <v>RS</v>
      </c>
      <c r="W473">
        <v>0</v>
      </c>
      <c r="X473">
        <v>0</v>
      </c>
      <c r="Y473">
        <v>0</v>
      </c>
    </row>
    <row r="474" spans="1:25" x14ac:dyDescent="0.35">
      <c r="A474">
        <v>2015</v>
      </c>
      <c r="B474">
        <v>7</v>
      </c>
      <c r="C474" t="s">
        <v>96</v>
      </c>
      <c r="D474" t="s">
        <v>97</v>
      </c>
      <c r="E474" t="s">
        <v>72</v>
      </c>
      <c r="F474" t="s">
        <v>28</v>
      </c>
      <c r="G474">
        <v>0</v>
      </c>
      <c r="H474">
        <v>0</v>
      </c>
      <c r="I474" t="s">
        <v>116</v>
      </c>
      <c r="J474" s="2">
        <v>42186</v>
      </c>
      <c r="K474">
        <v>0.20249895833333301</v>
      </c>
      <c r="L474">
        <v>30</v>
      </c>
      <c r="M474" t="s">
        <v>29</v>
      </c>
      <c r="N474" t="s">
        <v>29</v>
      </c>
      <c r="O474" t="s">
        <v>29</v>
      </c>
      <c r="P474" t="s">
        <v>29</v>
      </c>
      <c r="Q474" t="s">
        <v>29</v>
      </c>
      <c r="R474" t="s">
        <v>29</v>
      </c>
      <c r="S474">
        <f>IF(R474&lt;&gt;"NA",R474,0)</f>
        <v>0</v>
      </c>
      <c r="T474">
        <f>K474*(24*L474)*H474*0.9</f>
        <v>0</v>
      </c>
      <c r="U474">
        <f>IF(T474&gt;0, T474-S474, 0)</f>
        <v>0</v>
      </c>
      <c r="V474" t="str">
        <f>INDEX('rate map'!A$1:E$327, MATCH(monthly_billed_solar!C474,'rate map'!D:D,0), 2)</f>
        <v>TOD-Sec</v>
      </c>
      <c r="W474">
        <v>0</v>
      </c>
      <c r="X474">
        <v>0</v>
      </c>
      <c r="Y474">
        <v>0</v>
      </c>
    </row>
    <row r="475" spans="1:25" x14ac:dyDescent="0.35">
      <c r="A475">
        <v>2015</v>
      </c>
      <c r="B475">
        <v>7</v>
      </c>
      <c r="C475" t="s">
        <v>98</v>
      </c>
      <c r="D475" t="s">
        <v>99</v>
      </c>
      <c r="E475" t="s">
        <v>100</v>
      </c>
      <c r="F475" t="s">
        <v>60</v>
      </c>
      <c r="G475">
        <v>0</v>
      </c>
      <c r="H475">
        <v>0</v>
      </c>
      <c r="I475" t="s">
        <v>116</v>
      </c>
      <c r="J475" s="2">
        <v>42186</v>
      </c>
      <c r="K475">
        <v>0.20249895833333301</v>
      </c>
      <c r="L475">
        <v>30</v>
      </c>
      <c r="M475" t="s">
        <v>29</v>
      </c>
      <c r="N475" t="s">
        <v>29</v>
      </c>
      <c r="O475" t="s">
        <v>29</v>
      </c>
      <c r="P475" t="s">
        <v>29</v>
      </c>
      <c r="Q475" t="s">
        <v>29</v>
      </c>
      <c r="R475" t="s">
        <v>29</v>
      </c>
      <c r="S475">
        <f>IF(R475&lt;&gt;"NA",R475,0)</f>
        <v>0</v>
      </c>
      <c r="T475">
        <f>K475*(24*L475)*H475*0.9</f>
        <v>0</v>
      </c>
      <c r="U475">
        <f>IF(T475&gt;0, T475-S475, 0)</f>
        <v>0</v>
      </c>
      <c r="V475" t="str">
        <f>INDEX('rate map'!A$1:E$327, MATCH(monthly_billed_solar!C475,'rate map'!D:D,0), 2)</f>
        <v>PS-Sec</v>
      </c>
      <c r="W475">
        <v>0</v>
      </c>
      <c r="X475">
        <v>0</v>
      </c>
      <c r="Y475">
        <v>0</v>
      </c>
    </row>
    <row r="476" spans="1:25" x14ac:dyDescent="0.35">
      <c r="A476">
        <v>2013</v>
      </c>
      <c r="B476">
        <v>9</v>
      </c>
      <c r="C476" t="s">
        <v>47</v>
      </c>
      <c r="D476" t="s">
        <v>48</v>
      </c>
      <c r="E476" t="s">
        <v>49</v>
      </c>
      <c r="F476" t="s">
        <v>28</v>
      </c>
      <c r="G476">
        <v>0</v>
      </c>
      <c r="H476">
        <v>0</v>
      </c>
      <c r="I476" t="s">
        <v>162</v>
      </c>
      <c r="J476" s="2">
        <v>41518</v>
      </c>
      <c r="K476">
        <v>0.23432594086021499</v>
      </c>
      <c r="L476">
        <v>31</v>
      </c>
      <c r="M476" t="s">
        <v>29</v>
      </c>
      <c r="N476" t="s">
        <v>29</v>
      </c>
      <c r="O476" t="s">
        <v>29</v>
      </c>
      <c r="P476" t="s">
        <v>29</v>
      </c>
      <c r="Q476" t="s">
        <v>29</v>
      </c>
      <c r="R476" t="s">
        <v>29</v>
      </c>
      <c r="S476">
        <f>IF(R476&lt;&gt;"NA",R476,0)</f>
        <v>0</v>
      </c>
      <c r="T476">
        <f>K476*(24*L476)*H476*0.9</f>
        <v>0</v>
      </c>
      <c r="U476">
        <f>IF(T476&gt;0, T476-S476, 0)</f>
        <v>0</v>
      </c>
      <c r="V476" t="str">
        <f>INDEX('rate map'!A$1:E$327, MATCH(monthly_billed_solar!C476,'rate map'!D:D,0), 2)</f>
        <v>GS3</v>
      </c>
      <c r="W476">
        <v>0</v>
      </c>
      <c r="X476">
        <v>0</v>
      </c>
      <c r="Y476">
        <v>0</v>
      </c>
    </row>
    <row r="477" spans="1:25" x14ac:dyDescent="0.35">
      <c r="A477">
        <v>2015</v>
      </c>
      <c r="B477">
        <v>10</v>
      </c>
      <c r="C477" t="s">
        <v>50</v>
      </c>
      <c r="D477" t="s">
        <v>51</v>
      </c>
      <c r="E477" t="s">
        <v>38</v>
      </c>
      <c r="F477" t="s">
        <v>28</v>
      </c>
      <c r="G477">
        <v>0</v>
      </c>
      <c r="H477">
        <v>0</v>
      </c>
      <c r="I477" t="s">
        <v>118</v>
      </c>
      <c r="J477" s="2">
        <v>42278</v>
      </c>
      <c r="K477">
        <v>0.162620717592593</v>
      </c>
      <c r="L477">
        <v>30</v>
      </c>
      <c r="M477" t="s">
        <v>132</v>
      </c>
      <c r="N477">
        <v>0</v>
      </c>
      <c r="O477">
        <v>182684899</v>
      </c>
      <c r="P477">
        <v>0</v>
      </c>
      <c r="Q477">
        <v>0</v>
      </c>
      <c r="R477">
        <v>0</v>
      </c>
      <c r="S477">
        <f>IF(R477&lt;&gt;"NA",R477,0)</f>
        <v>0</v>
      </c>
      <c r="T477">
        <f>K477*(24*L477)*H477*0.9</f>
        <v>0</v>
      </c>
      <c r="U477">
        <f>IF(T477&gt;0, T477-S477, 0)</f>
        <v>0</v>
      </c>
      <c r="V477" t="str">
        <f>INDEX('rate map'!A$1:E$327, MATCH(monthly_billed_solar!C477,'rate map'!D:D,0), 2)</f>
        <v>RS</v>
      </c>
      <c r="W477">
        <v>0</v>
      </c>
      <c r="X477">
        <v>0</v>
      </c>
      <c r="Y477">
        <v>0</v>
      </c>
    </row>
    <row r="478" spans="1:25" x14ac:dyDescent="0.35">
      <c r="A478">
        <v>2015</v>
      </c>
      <c r="B478">
        <v>10</v>
      </c>
      <c r="C478" t="s">
        <v>57</v>
      </c>
      <c r="D478" t="s">
        <v>58</v>
      </c>
      <c r="E478" t="s">
        <v>59</v>
      </c>
      <c r="F478" t="s">
        <v>60</v>
      </c>
      <c r="G478">
        <v>0</v>
      </c>
      <c r="H478">
        <v>0</v>
      </c>
      <c r="I478" t="s">
        <v>118</v>
      </c>
      <c r="J478" s="2">
        <v>42278</v>
      </c>
      <c r="K478">
        <v>0.162620717592593</v>
      </c>
      <c r="L478">
        <v>30</v>
      </c>
      <c r="M478" t="s">
        <v>29</v>
      </c>
      <c r="N478" t="s">
        <v>29</v>
      </c>
      <c r="O478" t="s">
        <v>29</v>
      </c>
      <c r="P478" t="s">
        <v>29</v>
      </c>
      <c r="Q478" t="s">
        <v>29</v>
      </c>
      <c r="R478" t="s">
        <v>29</v>
      </c>
      <c r="S478">
        <f>IF(R478&lt;&gt;"NA",R478,0)</f>
        <v>0</v>
      </c>
      <c r="T478">
        <f>K478*(24*L478)*H478*0.9</f>
        <v>0</v>
      </c>
      <c r="U478">
        <f>IF(T478&gt;0, T478-S478, 0)</f>
        <v>0</v>
      </c>
      <c r="V478" t="str">
        <f>INDEX('rate map'!A$1:E$327, MATCH(monthly_billed_solar!C478,'rate map'!D:D,0), 2)</f>
        <v>RS</v>
      </c>
      <c r="W478">
        <v>0</v>
      </c>
      <c r="X478">
        <v>0</v>
      </c>
      <c r="Y478">
        <v>0</v>
      </c>
    </row>
    <row r="479" spans="1:25" x14ac:dyDescent="0.35">
      <c r="A479">
        <v>2015</v>
      </c>
      <c r="B479">
        <v>10</v>
      </c>
      <c r="C479" t="s">
        <v>61</v>
      </c>
      <c r="D479" t="s">
        <v>62</v>
      </c>
      <c r="E479" t="s">
        <v>63</v>
      </c>
      <c r="F479" t="s">
        <v>60</v>
      </c>
      <c r="G479">
        <v>0</v>
      </c>
      <c r="H479">
        <v>0</v>
      </c>
      <c r="I479" t="s">
        <v>118</v>
      </c>
      <c r="J479" s="2">
        <v>42278</v>
      </c>
      <c r="K479">
        <v>0.162620717592593</v>
      </c>
      <c r="L479">
        <v>30</v>
      </c>
      <c r="M479" t="s">
        <v>29</v>
      </c>
      <c r="N479" t="s">
        <v>29</v>
      </c>
      <c r="O479" t="s">
        <v>29</v>
      </c>
      <c r="P479" t="s">
        <v>29</v>
      </c>
      <c r="Q479" t="s">
        <v>29</v>
      </c>
      <c r="R479" t="s">
        <v>29</v>
      </c>
      <c r="S479">
        <f>IF(R479&lt;&gt;"NA",R479,0)</f>
        <v>0</v>
      </c>
      <c r="T479">
        <f>K479*(24*L479)*H479*0.9</f>
        <v>0</v>
      </c>
      <c r="U479">
        <f>IF(T479&gt;0, T479-S479, 0)</f>
        <v>0</v>
      </c>
      <c r="V479" t="str">
        <f>INDEX('rate map'!A$1:E$327, MATCH(monthly_billed_solar!C479,'rate map'!D:D,0), 2)</f>
        <v>GS1</v>
      </c>
      <c r="W479">
        <v>0</v>
      </c>
      <c r="X479">
        <v>0</v>
      </c>
      <c r="Y479">
        <v>0</v>
      </c>
    </row>
    <row r="480" spans="1:25" x14ac:dyDescent="0.35">
      <c r="A480">
        <v>2015</v>
      </c>
      <c r="B480">
        <v>10</v>
      </c>
      <c r="C480" t="s">
        <v>64</v>
      </c>
      <c r="D480" t="s">
        <v>65</v>
      </c>
      <c r="E480" t="s">
        <v>66</v>
      </c>
      <c r="F480" t="s">
        <v>28</v>
      </c>
      <c r="G480">
        <v>0</v>
      </c>
      <c r="H480">
        <v>0</v>
      </c>
      <c r="I480" t="s">
        <v>118</v>
      </c>
      <c r="J480" s="2">
        <v>42278</v>
      </c>
      <c r="K480">
        <v>0.162620717592593</v>
      </c>
      <c r="L480">
        <v>30</v>
      </c>
      <c r="M480" t="s">
        <v>132</v>
      </c>
      <c r="N480">
        <v>0</v>
      </c>
      <c r="O480">
        <v>4711</v>
      </c>
      <c r="P480">
        <v>0</v>
      </c>
      <c r="Q480">
        <v>0</v>
      </c>
      <c r="R480">
        <v>0</v>
      </c>
      <c r="S480">
        <f>IF(R480&lt;&gt;"NA",R480,0)</f>
        <v>0</v>
      </c>
      <c r="T480">
        <f>K480*(24*L480)*H480*0.9</f>
        <v>0</v>
      </c>
      <c r="U480">
        <f>IF(T480&gt;0, T480-S480, 0)</f>
        <v>0</v>
      </c>
      <c r="V480" t="str">
        <f>INDEX('rate map'!A$1:E$327, MATCH(monthly_billed_solar!C480,'rate map'!D:D,0), 2)</f>
        <v>PS-Sec</v>
      </c>
      <c r="W480">
        <v>0</v>
      </c>
      <c r="X480">
        <v>0</v>
      </c>
      <c r="Y480">
        <v>0</v>
      </c>
    </row>
    <row r="481" spans="1:25" x14ac:dyDescent="0.35">
      <c r="A481">
        <v>2015</v>
      </c>
      <c r="B481">
        <v>10</v>
      </c>
      <c r="C481" t="s">
        <v>67</v>
      </c>
      <c r="D481" t="s">
        <v>68</v>
      </c>
      <c r="E481" t="s">
        <v>69</v>
      </c>
      <c r="F481" t="s">
        <v>35</v>
      </c>
      <c r="G481">
        <v>0</v>
      </c>
      <c r="H481">
        <v>0</v>
      </c>
      <c r="I481" t="s">
        <v>118</v>
      </c>
      <c r="J481" s="2">
        <v>42278</v>
      </c>
      <c r="K481">
        <v>0.162620717592593</v>
      </c>
      <c r="L481">
        <v>30</v>
      </c>
      <c r="M481" t="s">
        <v>29</v>
      </c>
      <c r="N481" t="s">
        <v>29</v>
      </c>
      <c r="O481" t="s">
        <v>29</v>
      </c>
      <c r="P481" t="s">
        <v>29</v>
      </c>
      <c r="Q481" t="s">
        <v>29</v>
      </c>
      <c r="R481" t="s">
        <v>29</v>
      </c>
      <c r="S481">
        <f>IF(R481&lt;&gt;"NA",R481,0)</f>
        <v>0</v>
      </c>
      <c r="T481">
        <f>K481*(24*L481)*H481*0.9</f>
        <v>0</v>
      </c>
      <c r="U481">
        <f>IF(T481&gt;0, T481-S481, 0)</f>
        <v>0</v>
      </c>
      <c r="V481" t="str">
        <f>INDEX('rate map'!A$1:E$327, MATCH(monthly_billed_solar!C481,'rate map'!D:D,0), 2)</f>
        <v>RTOD</v>
      </c>
      <c r="W481">
        <v>0</v>
      </c>
      <c r="X481">
        <v>0</v>
      </c>
      <c r="Y481">
        <v>0</v>
      </c>
    </row>
    <row r="482" spans="1:25" x14ac:dyDescent="0.35">
      <c r="A482">
        <v>2015</v>
      </c>
      <c r="B482">
        <v>10</v>
      </c>
      <c r="C482" t="s">
        <v>70</v>
      </c>
      <c r="D482" t="s">
        <v>71</v>
      </c>
      <c r="E482" t="s">
        <v>72</v>
      </c>
      <c r="F482" t="s">
        <v>28</v>
      </c>
      <c r="G482">
        <v>0</v>
      </c>
      <c r="H482">
        <v>0</v>
      </c>
      <c r="I482" t="s">
        <v>118</v>
      </c>
      <c r="J482" s="2">
        <v>42278</v>
      </c>
      <c r="K482">
        <v>0.162620717592593</v>
      </c>
      <c r="L482">
        <v>30</v>
      </c>
      <c r="M482" t="s">
        <v>29</v>
      </c>
      <c r="N482" t="s">
        <v>29</v>
      </c>
      <c r="O482" t="s">
        <v>29</v>
      </c>
      <c r="P482" t="s">
        <v>29</v>
      </c>
      <c r="Q482" t="s">
        <v>29</v>
      </c>
      <c r="R482" t="s">
        <v>29</v>
      </c>
      <c r="S482">
        <f>IF(R482&lt;&gt;"NA",R482,0)</f>
        <v>0</v>
      </c>
      <c r="T482">
        <f>K482*(24*L482)*H482*0.9</f>
        <v>0</v>
      </c>
      <c r="U482">
        <f>IF(T482&gt;0, T482-S482, 0)</f>
        <v>0</v>
      </c>
      <c r="V482" t="str">
        <f>INDEX('rate map'!A$1:E$327, MATCH(monthly_billed_solar!C482,'rate map'!D:D,0), 2)</f>
        <v>TOD-Sec</v>
      </c>
      <c r="W482">
        <v>0</v>
      </c>
      <c r="X482">
        <v>0</v>
      </c>
      <c r="Y482">
        <v>0</v>
      </c>
    </row>
    <row r="483" spans="1:25" x14ac:dyDescent="0.35">
      <c r="A483">
        <v>2015</v>
      </c>
      <c r="B483">
        <v>10</v>
      </c>
      <c r="C483" t="s">
        <v>75</v>
      </c>
      <c r="D483" t="s">
        <v>76</v>
      </c>
      <c r="E483" t="s">
        <v>44</v>
      </c>
      <c r="F483" t="s">
        <v>35</v>
      </c>
      <c r="G483">
        <v>0</v>
      </c>
      <c r="H483">
        <v>0</v>
      </c>
      <c r="I483" t="s">
        <v>118</v>
      </c>
      <c r="J483" s="2">
        <v>42278</v>
      </c>
      <c r="K483">
        <v>0.162620717592593</v>
      </c>
      <c r="L483">
        <v>30</v>
      </c>
      <c r="M483" t="s">
        <v>132</v>
      </c>
      <c r="N483">
        <v>0</v>
      </c>
      <c r="O483">
        <v>708</v>
      </c>
      <c r="P483">
        <v>0</v>
      </c>
      <c r="Q483">
        <v>0</v>
      </c>
      <c r="R483">
        <v>0</v>
      </c>
      <c r="S483">
        <f>IF(R483&lt;&gt;"NA",R483,0)</f>
        <v>0</v>
      </c>
      <c r="T483">
        <f>K483*(24*L483)*H483*0.9</f>
        <v>0</v>
      </c>
      <c r="U483">
        <f>IF(T483&gt;0, T483-S483, 0)</f>
        <v>0</v>
      </c>
      <c r="V483" t="str">
        <f>INDEX('rate map'!A$1:E$327, MATCH(monthly_billed_solar!C483,'rate map'!D:D,0), 2)</f>
        <v>GS1</v>
      </c>
      <c r="W483">
        <v>0</v>
      </c>
      <c r="X483">
        <v>0</v>
      </c>
      <c r="Y483">
        <v>0</v>
      </c>
    </row>
    <row r="484" spans="1:25" x14ac:dyDescent="0.35">
      <c r="A484">
        <v>2015</v>
      </c>
      <c r="B484">
        <v>10</v>
      </c>
      <c r="C484" t="s">
        <v>77</v>
      </c>
      <c r="D484" t="s">
        <v>78</v>
      </c>
      <c r="E484" t="s">
        <v>34</v>
      </c>
      <c r="F484" t="s">
        <v>35</v>
      </c>
      <c r="G484">
        <v>0</v>
      </c>
      <c r="H484">
        <v>0</v>
      </c>
      <c r="I484" t="s">
        <v>118</v>
      </c>
      <c r="J484" s="2">
        <v>42278</v>
      </c>
      <c r="K484">
        <v>0.162620717592593</v>
      </c>
      <c r="L484">
        <v>30</v>
      </c>
      <c r="M484" t="s">
        <v>132</v>
      </c>
      <c r="N484">
        <v>0</v>
      </c>
      <c r="O484">
        <v>561465</v>
      </c>
      <c r="P484">
        <v>0</v>
      </c>
      <c r="Q484">
        <v>0</v>
      </c>
      <c r="R484">
        <v>0</v>
      </c>
      <c r="S484">
        <f>IF(R484&lt;&gt;"NA",R484,0)</f>
        <v>0</v>
      </c>
      <c r="T484">
        <f>K484*(24*L484)*H484*0.9</f>
        <v>0</v>
      </c>
      <c r="U484">
        <f>IF(T484&gt;0, T484-S484, 0)</f>
        <v>0</v>
      </c>
      <c r="V484" t="str">
        <f>INDEX('rate map'!A$1:E$327, MATCH(monthly_billed_solar!C484,'rate map'!D:D,0), 2)</f>
        <v>RS</v>
      </c>
      <c r="W484">
        <v>0</v>
      </c>
      <c r="X484">
        <v>0</v>
      </c>
      <c r="Y484">
        <v>0</v>
      </c>
    </row>
    <row r="485" spans="1:25" x14ac:dyDescent="0.35">
      <c r="A485">
        <v>2015</v>
      </c>
      <c r="B485">
        <v>10</v>
      </c>
      <c r="C485" t="s">
        <v>79</v>
      </c>
      <c r="D485" t="s">
        <v>80</v>
      </c>
      <c r="E485" t="s">
        <v>81</v>
      </c>
      <c r="F485" t="s">
        <v>35</v>
      </c>
      <c r="G485">
        <v>0</v>
      </c>
      <c r="H485">
        <v>0</v>
      </c>
      <c r="I485" t="s">
        <v>118</v>
      </c>
      <c r="J485" s="2">
        <v>42278</v>
      </c>
      <c r="K485">
        <v>0.162620717592593</v>
      </c>
      <c r="L485">
        <v>30</v>
      </c>
      <c r="M485" t="s">
        <v>29</v>
      </c>
      <c r="N485" t="s">
        <v>29</v>
      </c>
      <c r="O485" t="s">
        <v>29</v>
      </c>
      <c r="P485" t="s">
        <v>29</v>
      </c>
      <c r="Q485" t="s">
        <v>29</v>
      </c>
      <c r="R485" t="s">
        <v>29</v>
      </c>
      <c r="S485">
        <f>IF(R485&lt;&gt;"NA",R485,0)</f>
        <v>0</v>
      </c>
      <c r="T485">
        <f>K485*(24*L485)*H485*0.9</f>
        <v>0</v>
      </c>
      <c r="U485">
        <f>IF(T485&gt;0, T485-S485, 0)</f>
        <v>0</v>
      </c>
      <c r="V485" t="str">
        <f>INDEX('rate map'!A$1:E$327, MATCH(monthly_billed_solar!C485,'rate map'!D:D,0), 2)</f>
        <v>RTOD</v>
      </c>
      <c r="W485">
        <v>0</v>
      </c>
      <c r="X485">
        <v>0</v>
      </c>
      <c r="Y485">
        <v>0</v>
      </c>
    </row>
    <row r="486" spans="1:25" x14ac:dyDescent="0.35">
      <c r="A486">
        <v>2015</v>
      </c>
      <c r="B486">
        <v>10</v>
      </c>
      <c r="C486" t="s">
        <v>82</v>
      </c>
      <c r="D486" t="s">
        <v>83</v>
      </c>
      <c r="E486" t="s">
        <v>84</v>
      </c>
      <c r="F486" t="s">
        <v>28</v>
      </c>
      <c r="G486">
        <v>0</v>
      </c>
      <c r="H486">
        <v>0</v>
      </c>
      <c r="I486" t="s">
        <v>118</v>
      </c>
      <c r="J486" s="2">
        <v>42278</v>
      </c>
      <c r="K486">
        <v>0.162620717592593</v>
      </c>
      <c r="L486">
        <v>30</v>
      </c>
      <c r="M486" t="s">
        <v>29</v>
      </c>
      <c r="N486" t="s">
        <v>29</v>
      </c>
      <c r="O486" t="s">
        <v>29</v>
      </c>
      <c r="P486" t="s">
        <v>29</v>
      </c>
      <c r="Q486" t="s">
        <v>29</v>
      </c>
      <c r="R486" t="s">
        <v>29</v>
      </c>
      <c r="S486">
        <f>IF(R486&lt;&gt;"NA",R486,0)</f>
        <v>0</v>
      </c>
      <c r="T486">
        <f>K486*(24*L486)*H486*0.9</f>
        <v>0</v>
      </c>
      <c r="U486">
        <f>IF(T486&gt;0, T486-S486, 0)</f>
        <v>0</v>
      </c>
      <c r="V486" t="str">
        <f>INDEX('rate map'!A$1:E$327, MATCH(monthly_billed_solar!C486,'rate map'!D:D,0), 2)</f>
        <v>AES</v>
      </c>
      <c r="W486">
        <v>0</v>
      </c>
      <c r="X486">
        <v>0</v>
      </c>
      <c r="Y486">
        <v>0</v>
      </c>
    </row>
    <row r="487" spans="1:25" x14ac:dyDescent="0.35">
      <c r="A487">
        <v>2015</v>
      </c>
      <c r="B487">
        <v>10</v>
      </c>
      <c r="C487" t="s">
        <v>85</v>
      </c>
      <c r="D487" t="s">
        <v>86</v>
      </c>
      <c r="E487" t="s">
        <v>38</v>
      </c>
      <c r="F487" t="s">
        <v>28</v>
      </c>
      <c r="G487">
        <v>0</v>
      </c>
      <c r="H487">
        <v>0</v>
      </c>
      <c r="I487" t="s">
        <v>118</v>
      </c>
      <c r="J487" s="2">
        <v>42278</v>
      </c>
      <c r="K487">
        <v>0.162620717592593</v>
      </c>
      <c r="L487">
        <v>30</v>
      </c>
      <c r="M487" t="s">
        <v>132</v>
      </c>
      <c r="N487">
        <v>0</v>
      </c>
      <c r="O487">
        <v>166775889</v>
      </c>
      <c r="P487">
        <v>0</v>
      </c>
      <c r="Q487">
        <v>0</v>
      </c>
      <c r="R487">
        <v>0</v>
      </c>
      <c r="S487">
        <f>IF(R487&lt;&gt;"NA",R487,0)</f>
        <v>0</v>
      </c>
      <c r="T487">
        <f>K487*(24*L487)*H487*0.9</f>
        <v>0</v>
      </c>
      <c r="U487">
        <f>IF(T487&gt;0, T487-S487, 0)</f>
        <v>0</v>
      </c>
      <c r="V487" t="str">
        <f>INDEX('rate map'!A$1:E$327, MATCH(monthly_billed_solar!C487,'rate map'!D:D,0), 2)</f>
        <v>RS</v>
      </c>
      <c r="W487">
        <v>0</v>
      </c>
      <c r="X487">
        <v>0</v>
      </c>
      <c r="Y487">
        <v>0</v>
      </c>
    </row>
    <row r="488" spans="1:25" x14ac:dyDescent="0.35">
      <c r="A488">
        <v>2015</v>
      </c>
      <c r="B488">
        <v>10</v>
      </c>
      <c r="C488" t="s">
        <v>87</v>
      </c>
      <c r="D488" t="s">
        <v>76</v>
      </c>
      <c r="E488" t="s">
        <v>27</v>
      </c>
      <c r="F488" t="s">
        <v>28</v>
      </c>
      <c r="G488">
        <v>0</v>
      </c>
      <c r="H488">
        <v>0</v>
      </c>
      <c r="I488" t="s">
        <v>118</v>
      </c>
      <c r="J488" s="2">
        <v>42278</v>
      </c>
      <c r="K488">
        <v>0.162620717592593</v>
      </c>
      <c r="L488">
        <v>30</v>
      </c>
      <c r="M488" t="s">
        <v>132</v>
      </c>
      <c r="N488">
        <v>0</v>
      </c>
      <c r="O488">
        <v>4950</v>
      </c>
      <c r="P488">
        <v>0</v>
      </c>
      <c r="Q488">
        <v>0</v>
      </c>
      <c r="R488">
        <v>0</v>
      </c>
      <c r="S488">
        <f>IF(R488&lt;&gt;"NA",R488,0)</f>
        <v>0</v>
      </c>
      <c r="T488">
        <f>K488*(24*L488)*H488*0.9</f>
        <v>0</v>
      </c>
      <c r="U488">
        <f>IF(T488&gt;0, T488-S488, 0)</f>
        <v>0</v>
      </c>
      <c r="V488" t="str">
        <f>INDEX('rate map'!A$1:E$327, MATCH(monthly_billed_solar!C488,'rate map'!D:D,0), 2)</f>
        <v>GS1</v>
      </c>
      <c r="W488">
        <v>0</v>
      </c>
      <c r="X488">
        <v>0</v>
      </c>
      <c r="Y488">
        <v>0</v>
      </c>
    </row>
    <row r="489" spans="1:25" x14ac:dyDescent="0.35">
      <c r="A489">
        <v>2013</v>
      </c>
      <c r="B489">
        <v>9</v>
      </c>
      <c r="C489" t="s">
        <v>88</v>
      </c>
      <c r="D489" t="s">
        <v>89</v>
      </c>
      <c r="E489" t="s">
        <v>49</v>
      </c>
      <c r="F489" t="s">
        <v>28</v>
      </c>
      <c r="G489">
        <v>0</v>
      </c>
      <c r="H489">
        <v>0</v>
      </c>
      <c r="I489" t="s">
        <v>162</v>
      </c>
      <c r="J489" s="2">
        <v>41518</v>
      </c>
      <c r="K489">
        <v>0.23432594086021499</v>
      </c>
      <c r="L489">
        <v>31</v>
      </c>
      <c r="M489" t="s">
        <v>29</v>
      </c>
      <c r="N489" t="s">
        <v>29</v>
      </c>
      <c r="O489" t="s">
        <v>29</v>
      </c>
      <c r="P489" t="s">
        <v>29</v>
      </c>
      <c r="Q489" t="s">
        <v>29</v>
      </c>
      <c r="R489" t="s">
        <v>29</v>
      </c>
      <c r="S489">
        <f>IF(R489&lt;&gt;"NA",R489,0)</f>
        <v>0</v>
      </c>
      <c r="T489">
        <f>K489*(24*L489)*H489*0.9</f>
        <v>0</v>
      </c>
      <c r="U489">
        <f>IF(T489&gt;0, T489-S489, 0)</f>
        <v>0</v>
      </c>
      <c r="V489" t="str">
        <f>INDEX('rate map'!A$1:E$327, MATCH(monthly_billed_solar!C489,'rate map'!D:D,0), 2)</f>
        <v>GS3</v>
      </c>
      <c r="W489">
        <v>0</v>
      </c>
      <c r="X489">
        <v>0</v>
      </c>
      <c r="Y489">
        <v>0</v>
      </c>
    </row>
    <row r="490" spans="1:25" x14ac:dyDescent="0.35">
      <c r="A490">
        <v>2015</v>
      </c>
      <c r="B490">
        <v>10</v>
      </c>
      <c r="C490" t="s">
        <v>90</v>
      </c>
      <c r="D490" t="s">
        <v>51</v>
      </c>
      <c r="E490" t="s">
        <v>59</v>
      </c>
      <c r="F490" t="s">
        <v>60</v>
      </c>
      <c r="G490">
        <v>0</v>
      </c>
      <c r="H490">
        <v>0</v>
      </c>
      <c r="I490" t="s">
        <v>118</v>
      </c>
      <c r="J490" s="2">
        <v>42278</v>
      </c>
      <c r="K490">
        <v>0.162620717592593</v>
      </c>
      <c r="L490">
        <v>30</v>
      </c>
      <c r="M490" t="s">
        <v>132</v>
      </c>
      <c r="N490">
        <v>0</v>
      </c>
      <c r="O490">
        <v>35</v>
      </c>
      <c r="P490">
        <v>0</v>
      </c>
      <c r="Q490">
        <v>0</v>
      </c>
      <c r="R490">
        <v>0</v>
      </c>
      <c r="S490">
        <f>IF(R490&lt;&gt;"NA",R490,0)</f>
        <v>0</v>
      </c>
      <c r="T490">
        <f>K490*(24*L490)*H490*0.9</f>
        <v>0</v>
      </c>
      <c r="U490">
        <f>IF(T490&gt;0, T490-S490, 0)</f>
        <v>0</v>
      </c>
      <c r="V490" t="str">
        <f>INDEX('rate map'!A$1:E$327, MATCH(monthly_billed_solar!C490,'rate map'!D:D,0), 2)</f>
        <v>RS</v>
      </c>
      <c r="W490">
        <v>0</v>
      </c>
      <c r="X490">
        <v>0</v>
      </c>
      <c r="Y490">
        <v>0</v>
      </c>
    </row>
    <row r="491" spans="1:25" x14ac:dyDescent="0.35">
      <c r="A491">
        <v>2015</v>
      </c>
      <c r="B491">
        <v>10</v>
      </c>
      <c r="C491" t="s">
        <v>96</v>
      </c>
      <c r="D491" t="s">
        <v>97</v>
      </c>
      <c r="E491" t="s">
        <v>72</v>
      </c>
      <c r="F491" t="s">
        <v>28</v>
      </c>
      <c r="G491">
        <v>0</v>
      </c>
      <c r="H491">
        <v>0</v>
      </c>
      <c r="I491" t="s">
        <v>118</v>
      </c>
      <c r="J491" s="2">
        <v>42278</v>
      </c>
      <c r="K491">
        <v>0.162620717592593</v>
      </c>
      <c r="L491">
        <v>30</v>
      </c>
      <c r="M491" t="s">
        <v>29</v>
      </c>
      <c r="N491" t="s">
        <v>29</v>
      </c>
      <c r="O491" t="s">
        <v>29</v>
      </c>
      <c r="P491" t="s">
        <v>29</v>
      </c>
      <c r="Q491" t="s">
        <v>29</v>
      </c>
      <c r="R491" t="s">
        <v>29</v>
      </c>
      <c r="S491">
        <f>IF(R491&lt;&gt;"NA",R491,0)</f>
        <v>0</v>
      </c>
      <c r="T491">
        <f>K491*(24*L491)*H491*0.9</f>
        <v>0</v>
      </c>
      <c r="U491">
        <f>IF(T491&gt;0, T491-S491, 0)</f>
        <v>0</v>
      </c>
      <c r="V491" t="str">
        <f>INDEX('rate map'!A$1:E$327, MATCH(monthly_billed_solar!C491,'rate map'!D:D,0), 2)</f>
        <v>TOD-Sec</v>
      </c>
      <c r="W491">
        <v>0</v>
      </c>
      <c r="X491">
        <v>0</v>
      </c>
      <c r="Y491">
        <v>0</v>
      </c>
    </row>
    <row r="492" spans="1:25" x14ac:dyDescent="0.35">
      <c r="A492">
        <v>2015</v>
      </c>
      <c r="B492">
        <v>10</v>
      </c>
      <c r="C492" t="s">
        <v>98</v>
      </c>
      <c r="D492" t="s">
        <v>99</v>
      </c>
      <c r="E492" t="s">
        <v>100</v>
      </c>
      <c r="F492" t="s">
        <v>60</v>
      </c>
      <c r="G492">
        <v>0</v>
      </c>
      <c r="H492">
        <v>0</v>
      </c>
      <c r="I492" t="s">
        <v>118</v>
      </c>
      <c r="J492" s="2">
        <v>42278</v>
      </c>
      <c r="K492">
        <v>0.162620717592593</v>
      </c>
      <c r="L492">
        <v>30</v>
      </c>
      <c r="M492" t="s">
        <v>29</v>
      </c>
      <c r="N492" t="s">
        <v>29</v>
      </c>
      <c r="O492" t="s">
        <v>29</v>
      </c>
      <c r="P492" t="s">
        <v>29</v>
      </c>
      <c r="Q492" t="s">
        <v>29</v>
      </c>
      <c r="R492" t="s">
        <v>29</v>
      </c>
      <c r="S492">
        <f>IF(R492&lt;&gt;"NA",R492,0)</f>
        <v>0</v>
      </c>
      <c r="T492">
        <f>K492*(24*L492)*H492*0.9</f>
        <v>0</v>
      </c>
      <c r="U492">
        <f>IF(T492&gt;0, T492-S492, 0)</f>
        <v>0</v>
      </c>
      <c r="V492" t="str">
        <f>INDEX('rate map'!A$1:E$327, MATCH(monthly_billed_solar!C492,'rate map'!D:D,0), 2)</f>
        <v>PS-Sec</v>
      </c>
      <c r="W492">
        <v>0</v>
      </c>
      <c r="X492">
        <v>0</v>
      </c>
      <c r="Y492">
        <v>0</v>
      </c>
    </row>
    <row r="493" spans="1:25" x14ac:dyDescent="0.35">
      <c r="A493">
        <v>2013</v>
      </c>
      <c r="B493">
        <v>9</v>
      </c>
      <c r="C493" t="s">
        <v>104</v>
      </c>
      <c r="D493" t="s">
        <v>105</v>
      </c>
      <c r="E493" t="s">
        <v>49</v>
      </c>
      <c r="F493" t="s">
        <v>28</v>
      </c>
      <c r="G493">
        <v>0</v>
      </c>
      <c r="H493">
        <v>0</v>
      </c>
      <c r="I493" t="s">
        <v>162</v>
      </c>
      <c r="J493" s="2">
        <v>41518</v>
      </c>
      <c r="K493">
        <v>0.23432594086021499</v>
      </c>
      <c r="L493">
        <v>31</v>
      </c>
      <c r="M493" t="s">
        <v>29</v>
      </c>
      <c r="N493" t="s">
        <v>29</v>
      </c>
      <c r="O493" t="s">
        <v>29</v>
      </c>
      <c r="P493" t="s">
        <v>29</v>
      </c>
      <c r="Q493" t="s">
        <v>29</v>
      </c>
      <c r="R493" t="s">
        <v>29</v>
      </c>
      <c r="S493">
        <f>IF(R493&lt;&gt;"NA",R493,0)</f>
        <v>0</v>
      </c>
      <c r="T493">
        <f>K493*(24*L493)*H493*0.9</f>
        <v>0</v>
      </c>
      <c r="U493">
        <f>IF(T493&gt;0, T493-S493, 0)</f>
        <v>0</v>
      </c>
      <c r="V493" t="str">
        <f>INDEX('rate map'!A$1:E$327, MATCH(monthly_billed_solar!C493,'rate map'!D:D,0), 2)</f>
        <v>GS3</v>
      </c>
      <c r="W493">
        <v>0</v>
      </c>
      <c r="X493">
        <v>0</v>
      </c>
      <c r="Y493">
        <v>0</v>
      </c>
    </row>
    <row r="494" spans="1:25" x14ac:dyDescent="0.35">
      <c r="A494">
        <v>2015</v>
      </c>
      <c r="B494">
        <v>12</v>
      </c>
      <c r="C494" t="s">
        <v>50</v>
      </c>
      <c r="D494" t="s">
        <v>51</v>
      </c>
      <c r="E494" t="s">
        <v>38</v>
      </c>
      <c r="F494" t="s">
        <v>28</v>
      </c>
      <c r="G494">
        <v>0</v>
      </c>
      <c r="H494">
        <v>0</v>
      </c>
      <c r="I494" t="s">
        <v>120</v>
      </c>
      <c r="J494" s="2">
        <v>42339</v>
      </c>
      <c r="K494">
        <v>7.5434722222222195E-2</v>
      </c>
      <c r="L494">
        <v>30</v>
      </c>
      <c r="M494" t="s">
        <v>133</v>
      </c>
      <c r="N494">
        <v>0</v>
      </c>
      <c r="O494">
        <v>218983072</v>
      </c>
      <c r="P494">
        <v>0</v>
      </c>
      <c r="Q494">
        <v>0</v>
      </c>
      <c r="R494">
        <v>0</v>
      </c>
      <c r="S494">
        <f>IF(R494&lt;&gt;"NA",R494,0)</f>
        <v>0</v>
      </c>
      <c r="T494">
        <f>K494*(24*L494)*H494*0.9</f>
        <v>0</v>
      </c>
      <c r="U494">
        <f>IF(T494&gt;0, T494-S494, 0)</f>
        <v>0</v>
      </c>
      <c r="V494" t="str">
        <f>INDEX('rate map'!A$1:E$327, MATCH(monthly_billed_solar!C494,'rate map'!D:D,0), 2)</f>
        <v>RS</v>
      </c>
      <c r="W494">
        <v>0</v>
      </c>
      <c r="X494">
        <v>0</v>
      </c>
      <c r="Y494">
        <v>0</v>
      </c>
    </row>
    <row r="495" spans="1:25" x14ac:dyDescent="0.35">
      <c r="A495">
        <v>2015</v>
      </c>
      <c r="B495">
        <v>12</v>
      </c>
      <c r="C495" t="s">
        <v>57</v>
      </c>
      <c r="D495" t="s">
        <v>58</v>
      </c>
      <c r="E495" t="s">
        <v>59</v>
      </c>
      <c r="F495" t="s">
        <v>60</v>
      </c>
      <c r="G495">
        <v>0</v>
      </c>
      <c r="H495">
        <v>0</v>
      </c>
      <c r="I495" t="s">
        <v>120</v>
      </c>
      <c r="J495" s="2">
        <v>42339</v>
      </c>
      <c r="K495">
        <v>7.5434722222222195E-2</v>
      </c>
      <c r="L495">
        <v>30</v>
      </c>
      <c r="M495" t="s">
        <v>29</v>
      </c>
      <c r="N495" t="s">
        <v>29</v>
      </c>
      <c r="O495" t="s">
        <v>29</v>
      </c>
      <c r="P495" t="s">
        <v>29</v>
      </c>
      <c r="Q495" t="s">
        <v>29</v>
      </c>
      <c r="R495" t="s">
        <v>29</v>
      </c>
      <c r="S495">
        <f>IF(R495&lt;&gt;"NA",R495,0)</f>
        <v>0</v>
      </c>
      <c r="T495">
        <f>K495*(24*L495)*H495*0.9</f>
        <v>0</v>
      </c>
      <c r="U495">
        <f>IF(T495&gt;0, T495-S495, 0)</f>
        <v>0</v>
      </c>
      <c r="V495" t="str">
        <f>INDEX('rate map'!A$1:E$327, MATCH(monthly_billed_solar!C495,'rate map'!D:D,0), 2)</f>
        <v>RS</v>
      </c>
      <c r="W495">
        <v>0</v>
      </c>
      <c r="X495">
        <v>0</v>
      </c>
      <c r="Y495">
        <v>0</v>
      </c>
    </row>
    <row r="496" spans="1:25" x14ac:dyDescent="0.35">
      <c r="A496">
        <v>2015</v>
      </c>
      <c r="B496">
        <v>12</v>
      </c>
      <c r="C496" t="s">
        <v>61</v>
      </c>
      <c r="D496" t="s">
        <v>62</v>
      </c>
      <c r="E496" t="s">
        <v>63</v>
      </c>
      <c r="F496" t="s">
        <v>60</v>
      </c>
      <c r="G496">
        <v>0</v>
      </c>
      <c r="H496">
        <v>0</v>
      </c>
      <c r="I496" t="s">
        <v>120</v>
      </c>
      <c r="J496" s="2">
        <v>42339</v>
      </c>
      <c r="K496">
        <v>7.5434722222222195E-2</v>
      </c>
      <c r="L496">
        <v>30</v>
      </c>
      <c r="M496" t="s">
        <v>29</v>
      </c>
      <c r="N496" t="s">
        <v>29</v>
      </c>
      <c r="O496" t="s">
        <v>29</v>
      </c>
      <c r="P496" t="s">
        <v>29</v>
      </c>
      <c r="Q496" t="s">
        <v>29</v>
      </c>
      <c r="R496" t="s">
        <v>29</v>
      </c>
      <c r="S496">
        <f>IF(R496&lt;&gt;"NA",R496,0)</f>
        <v>0</v>
      </c>
      <c r="T496">
        <f>K496*(24*L496)*H496*0.9</f>
        <v>0</v>
      </c>
      <c r="U496">
        <f>IF(T496&gt;0, T496-S496, 0)</f>
        <v>0</v>
      </c>
      <c r="V496" t="str">
        <f>INDEX('rate map'!A$1:E$327, MATCH(monthly_billed_solar!C496,'rate map'!D:D,0), 2)</f>
        <v>GS1</v>
      </c>
      <c r="W496">
        <v>0</v>
      </c>
      <c r="X496">
        <v>0</v>
      </c>
      <c r="Y496">
        <v>0</v>
      </c>
    </row>
    <row r="497" spans="1:25" x14ac:dyDescent="0.35">
      <c r="A497">
        <v>2015</v>
      </c>
      <c r="B497">
        <v>12</v>
      </c>
      <c r="C497" t="s">
        <v>64</v>
      </c>
      <c r="D497" t="s">
        <v>65</v>
      </c>
      <c r="E497" t="s">
        <v>66</v>
      </c>
      <c r="F497" t="s">
        <v>28</v>
      </c>
      <c r="G497">
        <v>0</v>
      </c>
      <c r="H497">
        <v>0</v>
      </c>
      <c r="I497" t="s">
        <v>120</v>
      </c>
      <c r="J497" s="2">
        <v>42339</v>
      </c>
      <c r="K497">
        <v>7.5434722222222195E-2</v>
      </c>
      <c r="L497">
        <v>30</v>
      </c>
      <c r="M497" t="s">
        <v>133</v>
      </c>
      <c r="N497">
        <v>0</v>
      </c>
      <c r="O497">
        <v>116</v>
      </c>
      <c r="P497">
        <v>0</v>
      </c>
      <c r="Q497">
        <v>0</v>
      </c>
      <c r="R497">
        <v>0</v>
      </c>
      <c r="S497">
        <f>IF(R497&lt;&gt;"NA",R497,0)</f>
        <v>0</v>
      </c>
      <c r="T497">
        <f>K497*(24*L497)*H497*0.9</f>
        <v>0</v>
      </c>
      <c r="U497">
        <f>IF(T497&gt;0, T497-S497, 0)</f>
        <v>0</v>
      </c>
      <c r="V497" t="str">
        <f>INDEX('rate map'!A$1:E$327, MATCH(monthly_billed_solar!C497,'rate map'!D:D,0), 2)</f>
        <v>PS-Sec</v>
      </c>
      <c r="W497">
        <v>0</v>
      </c>
      <c r="X497">
        <v>0</v>
      </c>
      <c r="Y497">
        <v>0</v>
      </c>
    </row>
    <row r="498" spans="1:25" x14ac:dyDescent="0.35">
      <c r="A498">
        <v>2015</v>
      </c>
      <c r="B498">
        <v>12</v>
      </c>
      <c r="C498" t="s">
        <v>67</v>
      </c>
      <c r="D498" t="s">
        <v>68</v>
      </c>
      <c r="E498" t="s">
        <v>69</v>
      </c>
      <c r="F498" t="s">
        <v>35</v>
      </c>
      <c r="G498">
        <v>0</v>
      </c>
      <c r="H498">
        <v>0</v>
      </c>
      <c r="I498" t="s">
        <v>120</v>
      </c>
      <c r="J498" s="2">
        <v>42339</v>
      </c>
      <c r="K498">
        <v>7.5434722222222195E-2</v>
      </c>
      <c r="L498">
        <v>30</v>
      </c>
      <c r="M498" t="s">
        <v>29</v>
      </c>
      <c r="N498" t="s">
        <v>29</v>
      </c>
      <c r="O498" t="s">
        <v>29</v>
      </c>
      <c r="P498" t="s">
        <v>29</v>
      </c>
      <c r="Q498" t="s">
        <v>29</v>
      </c>
      <c r="R498" t="s">
        <v>29</v>
      </c>
      <c r="S498">
        <f>IF(R498&lt;&gt;"NA",R498,0)</f>
        <v>0</v>
      </c>
      <c r="T498">
        <f>K498*(24*L498)*H498*0.9</f>
        <v>0</v>
      </c>
      <c r="U498">
        <f>IF(T498&gt;0, T498-S498, 0)</f>
        <v>0</v>
      </c>
      <c r="V498" t="str">
        <f>INDEX('rate map'!A$1:E$327, MATCH(monthly_billed_solar!C498,'rate map'!D:D,0), 2)</f>
        <v>RTOD</v>
      </c>
      <c r="W498">
        <v>0</v>
      </c>
      <c r="X498">
        <v>0</v>
      </c>
      <c r="Y498">
        <v>0</v>
      </c>
    </row>
    <row r="499" spans="1:25" x14ac:dyDescent="0.35">
      <c r="A499">
        <v>2015</v>
      </c>
      <c r="B499">
        <v>12</v>
      </c>
      <c r="C499" t="s">
        <v>70</v>
      </c>
      <c r="D499" t="s">
        <v>71</v>
      </c>
      <c r="E499" t="s">
        <v>72</v>
      </c>
      <c r="F499" t="s">
        <v>28</v>
      </c>
      <c r="G499">
        <v>0</v>
      </c>
      <c r="H499">
        <v>0</v>
      </c>
      <c r="I499" t="s">
        <v>120</v>
      </c>
      <c r="J499" s="2">
        <v>42339</v>
      </c>
      <c r="K499">
        <v>7.5434722222222195E-2</v>
      </c>
      <c r="L499">
        <v>30</v>
      </c>
      <c r="M499" t="s">
        <v>29</v>
      </c>
      <c r="N499" t="s">
        <v>29</v>
      </c>
      <c r="O499" t="s">
        <v>29</v>
      </c>
      <c r="P499" t="s">
        <v>29</v>
      </c>
      <c r="Q499" t="s">
        <v>29</v>
      </c>
      <c r="R499" t="s">
        <v>29</v>
      </c>
      <c r="S499">
        <f>IF(R499&lt;&gt;"NA",R499,0)</f>
        <v>0</v>
      </c>
      <c r="T499">
        <f>K499*(24*L499)*H499*0.9</f>
        <v>0</v>
      </c>
      <c r="U499">
        <f>IF(T499&gt;0, T499-S499, 0)</f>
        <v>0</v>
      </c>
      <c r="V499" t="str">
        <f>INDEX('rate map'!A$1:E$327, MATCH(monthly_billed_solar!C499,'rate map'!D:D,0), 2)</f>
        <v>TOD-Sec</v>
      </c>
      <c r="W499">
        <v>0</v>
      </c>
      <c r="X499">
        <v>0</v>
      </c>
      <c r="Y499">
        <v>0</v>
      </c>
    </row>
    <row r="500" spans="1:25" x14ac:dyDescent="0.35">
      <c r="A500">
        <v>2015</v>
      </c>
      <c r="B500">
        <v>12</v>
      </c>
      <c r="C500" t="s">
        <v>75</v>
      </c>
      <c r="D500" t="s">
        <v>76</v>
      </c>
      <c r="E500" t="s">
        <v>44</v>
      </c>
      <c r="F500" t="s">
        <v>35</v>
      </c>
      <c r="G500">
        <v>0</v>
      </c>
      <c r="H500">
        <v>0</v>
      </c>
      <c r="I500" t="s">
        <v>120</v>
      </c>
      <c r="J500" s="2">
        <v>42339</v>
      </c>
      <c r="K500">
        <v>7.5434722222222195E-2</v>
      </c>
      <c r="L500">
        <v>30</v>
      </c>
      <c r="M500" t="s">
        <v>133</v>
      </c>
      <c r="N500">
        <v>0</v>
      </c>
      <c r="O500">
        <v>1246</v>
      </c>
      <c r="P500">
        <v>0</v>
      </c>
      <c r="Q500">
        <v>0</v>
      </c>
      <c r="R500">
        <v>0</v>
      </c>
      <c r="S500">
        <f>IF(R500&lt;&gt;"NA",R500,0)</f>
        <v>0</v>
      </c>
      <c r="T500">
        <f>K500*(24*L500)*H500*0.9</f>
        <v>0</v>
      </c>
      <c r="U500">
        <f>IF(T500&gt;0, T500-S500, 0)</f>
        <v>0</v>
      </c>
      <c r="V500" t="str">
        <f>INDEX('rate map'!A$1:E$327, MATCH(monthly_billed_solar!C500,'rate map'!D:D,0), 2)</f>
        <v>GS1</v>
      </c>
      <c r="W500">
        <v>0</v>
      </c>
      <c r="X500">
        <v>0</v>
      </c>
      <c r="Y500">
        <v>0</v>
      </c>
    </row>
    <row r="501" spans="1:25" x14ac:dyDescent="0.35">
      <c r="A501">
        <v>2015</v>
      </c>
      <c r="B501">
        <v>12</v>
      </c>
      <c r="C501" t="s">
        <v>77</v>
      </c>
      <c r="D501" t="s">
        <v>78</v>
      </c>
      <c r="E501" t="s">
        <v>34</v>
      </c>
      <c r="F501" t="s">
        <v>35</v>
      </c>
      <c r="G501">
        <v>0</v>
      </c>
      <c r="H501">
        <v>0</v>
      </c>
      <c r="I501" t="s">
        <v>120</v>
      </c>
      <c r="J501" s="2">
        <v>42339</v>
      </c>
      <c r="K501">
        <v>7.5434722222222195E-2</v>
      </c>
      <c r="L501">
        <v>30</v>
      </c>
      <c r="M501" t="s">
        <v>133</v>
      </c>
      <c r="N501">
        <v>0</v>
      </c>
      <c r="O501">
        <v>779723</v>
      </c>
      <c r="P501">
        <v>0</v>
      </c>
      <c r="Q501">
        <v>0</v>
      </c>
      <c r="R501">
        <v>0</v>
      </c>
      <c r="S501">
        <f>IF(R501&lt;&gt;"NA",R501,0)</f>
        <v>0</v>
      </c>
      <c r="T501">
        <f>K501*(24*L501)*H501*0.9</f>
        <v>0</v>
      </c>
      <c r="U501">
        <f>IF(T501&gt;0, T501-S501, 0)</f>
        <v>0</v>
      </c>
      <c r="V501" t="str">
        <f>INDEX('rate map'!A$1:E$327, MATCH(monthly_billed_solar!C501,'rate map'!D:D,0), 2)</f>
        <v>RS</v>
      </c>
      <c r="W501">
        <v>0</v>
      </c>
      <c r="X501">
        <v>0</v>
      </c>
      <c r="Y501">
        <v>0</v>
      </c>
    </row>
    <row r="502" spans="1:25" x14ac:dyDescent="0.35">
      <c r="A502">
        <v>2015</v>
      </c>
      <c r="B502">
        <v>12</v>
      </c>
      <c r="C502" t="s">
        <v>79</v>
      </c>
      <c r="D502" t="s">
        <v>80</v>
      </c>
      <c r="E502" t="s">
        <v>81</v>
      </c>
      <c r="F502" t="s">
        <v>35</v>
      </c>
      <c r="G502">
        <v>0</v>
      </c>
      <c r="H502">
        <v>0</v>
      </c>
      <c r="I502" t="s">
        <v>120</v>
      </c>
      <c r="J502" s="2">
        <v>42339</v>
      </c>
      <c r="K502">
        <v>7.5434722222222195E-2</v>
      </c>
      <c r="L502">
        <v>30</v>
      </c>
      <c r="M502" t="s">
        <v>29</v>
      </c>
      <c r="N502" t="s">
        <v>29</v>
      </c>
      <c r="O502" t="s">
        <v>29</v>
      </c>
      <c r="P502" t="s">
        <v>29</v>
      </c>
      <c r="Q502" t="s">
        <v>29</v>
      </c>
      <c r="R502" t="s">
        <v>29</v>
      </c>
      <c r="S502">
        <f>IF(R502&lt;&gt;"NA",R502,0)</f>
        <v>0</v>
      </c>
      <c r="T502">
        <f>K502*(24*L502)*H502*0.9</f>
        <v>0</v>
      </c>
      <c r="U502">
        <f>IF(T502&gt;0, T502-S502, 0)</f>
        <v>0</v>
      </c>
      <c r="V502" t="str">
        <f>INDEX('rate map'!A$1:E$327, MATCH(monthly_billed_solar!C502,'rate map'!D:D,0), 2)</f>
        <v>RTOD</v>
      </c>
      <c r="W502">
        <v>0</v>
      </c>
      <c r="X502">
        <v>0</v>
      </c>
      <c r="Y502">
        <v>0</v>
      </c>
    </row>
    <row r="503" spans="1:25" x14ac:dyDescent="0.35">
      <c r="A503">
        <v>2015</v>
      </c>
      <c r="B503">
        <v>12</v>
      </c>
      <c r="C503" t="s">
        <v>82</v>
      </c>
      <c r="D503" t="s">
        <v>83</v>
      </c>
      <c r="E503" t="s">
        <v>84</v>
      </c>
      <c r="F503" t="s">
        <v>28</v>
      </c>
      <c r="G503">
        <v>0</v>
      </c>
      <c r="H503">
        <v>0</v>
      </c>
      <c r="I503" t="s">
        <v>120</v>
      </c>
      <c r="J503" s="2">
        <v>42339</v>
      </c>
      <c r="K503">
        <v>7.5434722222222195E-2</v>
      </c>
      <c r="L503">
        <v>30</v>
      </c>
      <c r="M503" t="s">
        <v>29</v>
      </c>
      <c r="N503" t="s">
        <v>29</v>
      </c>
      <c r="O503" t="s">
        <v>29</v>
      </c>
      <c r="P503" t="s">
        <v>29</v>
      </c>
      <c r="Q503" t="s">
        <v>29</v>
      </c>
      <c r="R503" t="s">
        <v>29</v>
      </c>
      <c r="S503">
        <f>IF(R503&lt;&gt;"NA",R503,0)</f>
        <v>0</v>
      </c>
      <c r="T503">
        <f>K503*(24*L503)*H503*0.9</f>
        <v>0</v>
      </c>
      <c r="U503">
        <f>IF(T503&gt;0, T503-S503, 0)</f>
        <v>0</v>
      </c>
      <c r="V503" t="str">
        <f>INDEX('rate map'!A$1:E$327, MATCH(monthly_billed_solar!C503,'rate map'!D:D,0), 2)</f>
        <v>AES</v>
      </c>
      <c r="W503">
        <v>0</v>
      </c>
      <c r="X503">
        <v>0</v>
      </c>
      <c r="Y503">
        <v>0</v>
      </c>
    </row>
    <row r="504" spans="1:25" x14ac:dyDescent="0.35">
      <c r="A504">
        <v>2015</v>
      </c>
      <c r="B504">
        <v>12</v>
      </c>
      <c r="C504" t="s">
        <v>85</v>
      </c>
      <c r="D504" t="s">
        <v>86</v>
      </c>
      <c r="E504" t="s">
        <v>38</v>
      </c>
      <c r="F504" t="s">
        <v>28</v>
      </c>
      <c r="G504">
        <v>0</v>
      </c>
      <c r="H504">
        <v>0</v>
      </c>
      <c r="I504" t="s">
        <v>120</v>
      </c>
      <c r="J504" s="2">
        <v>42339</v>
      </c>
      <c r="K504">
        <v>7.5434722222222195E-2</v>
      </c>
      <c r="L504">
        <v>30</v>
      </c>
      <c r="M504" t="s">
        <v>133</v>
      </c>
      <c r="N504">
        <v>0</v>
      </c>
      <c r="O504">
        <v>258850001</v>
      </c>
      <c r="P504">
        <v>0</v>
      </c>
      <c r="Q504">
        <v>0</v>
      </c>
      <c r="R504">
        <v>0</v>
      </c>
      <c r="S504">
        <f>IF(R504&lt;&gt;"NA",R504,0)</f>
        <v>0</v>
      </c>
      <c r="T504">
        <f>K504*(24*L504)*H504*0.9</f>
        <v>0</v>
      </c>
      <c r="U504">
        <f>IF(T504&gt;0, T504-S504, 0)</f>
        <v>0</v>
      </c>
      <c r="V504" t="str">
        <f>INDEX('rate map'!A$1:E$327, MATCH(monthly_billed_solar!C504,'rate map'!D:D,0), 2)</f>
        <v>RS</v>
      </c>
      <c r="W504">
        <v>0</v>
      </c>
      <c r="X504">
        <v>0</v>
      </c>
      <c r="Y504">
        <v>0</v>
      </c>
    </row>
    <row r="505" spans="1:25" x14ac:dyDescent="0.35">
      <c r="A505">
        <v>2015</v>
      </c>
      <c r="B505">
        <v>12</v>
      </c>
      <c r="C505" t="s">
        <v>87</v>
      </c>
      <c r="D505" t="s">
        <v>76</v>
      </c>
      <c r="E505" t="s">
        <v>27</v>
      </c>
      <c r="F505" t="s">
        <v>28</v>
      </c>
      <c r="G505">
        <v>0</v>
      </c>
      <c r="H505">
        <v>0</v>
      </c>
      <c r="I505" t="s">
        <v>120</v>
      </c>
      <c r="J505" s="2">
        <v>42339</v>
      </c>
      <c r="K505">
        <v>7.5434722222222195E-2</v>
      </c>
      <c r="L505">
        <v>30</v>
      </c>
      <c r="M505" t="s">
        <v>133</v>
      </c>
      <c r="N505">
        <v>0</v>
      </c>
      <c r="O505">
        <v>6763</v>
      </c>
      <c r="P505">
        <v>0</v>
      </c>
      <c r="Q505">
        <v>0</v>
      </c>
      <c r="R505">
        <v>0</v>
      </c>
      <c r="S505">
        <f>IF(R505&lt;&gt;"NA",R505,0)</f>
        <v>0</v>
      </c>
      <c r="T505">
        <f>K505*(24*L505)*H505*0.9</f>
        <v>0</v>
      </c>
      <c r="U505">
        <f>IF(T505&gt;0, T505-S505, 0)</f>
        <v>0</v>
      </c>
      <c r="V505" t="str">
        <f>INDEX('rate map'!A$1:E$327, MATCH(monthly_billed_solar!C505,'rate map'!D:D,0), 2)</f>
        <v>GS1</v>
      </c>
      <c r="W505">
        <v>0</v>
      </c>
      <c r="X505">
        <v>0</v>
      </c>
      <c r="Y505">
        <v>0</v>
      </c>
    </row>
    <row r="506" spans="1:25" x14ac:dyDescent="0.35">
      <c r="A506">
        <v>2013</v>
      </c>
      <c r="B506">
        <v>11</v>
      </c>
      <c r="C506" t="s">
        <v>47</v>
      </c>
      <c r="D506" t="s">
        <v>48</v>
      </c>
      <c r="E506" t="s">
        <v>49</v>
      </c>
      <c r="F506" t="s">
        <v>28</v>
      </c>
      <c r="G506">
        <v>0</v>
      </c>
      <c r="H506">
        <v>0</v>
      </c>
      <c r="I506" t="s">
        <v>164</v>
      </c>
      <c r="J506" s="2">
        <v>41579</v>
      </c>
      <c r="K506">
        <v>0.113320564516129</v>
      </c>
      <c r="L506">
        <v>31</v>
      </c>
      <c r="M506" t="s">
        <v>29</v>
      </c>
      <c r="N506" t="s">
        <v>29</v>
      </c>
      <c r="O506" t="s">
        <v>29</v>
      </c>
      <c r="P506" t="s">
        <v>29</v>
      </c>
      <c r="Q506" t="s">
        <v>29</v>
      </c>
      <c r="R506" t="s">
        <v>29</v>
      </c>
      <c r="S506">
        <f>IF(R506&lt;&gt;"NA",R506,0)</f>
        <v>0</v>
      </c>
      <c r="T506">
        <f>K506*(24*L506)*H506*0.9</f>
        <v>0</v>
      </c>
      <c r="U506">
        <f>IF(T506&gt;0, T506-S506, 0)</f>
        <v>0</v>
      </c>
      <c r="V506" t="str">
        <f>INDEX('rate map'!A$1:E$327, MATCH(monthly_billed_solar!C506,'rate map'!D:D,0), 2)</f>
        <v>GS3</v>
      </c>
      <c r="W506">
        <v>0</v>
      </c>
      <c r="X506">
        <v>0</v>
      </c>
      <c r="Y506">
        <v>0</v>
      </c>
    </row>
    <row r="507" spans="1:25" x14ac:dyDescent="0.35">
      <c r="A507">
        <v>2015</v>
      </c>
      <c r="B507">
        <v>12</v>
      </c>
      <c r="C507" t="s">
        <v>90</v>
      </c>
      <c r="D507" t="s">
        <v>51</v>
      </c>
      <c r="E507" t="s">
        <v>59</v>
      </c>
      <c r="F507" t="s">
        <v>60</v>
      </c>
      <c r="G507">
        <v>0</v>
      </c>
      <c r="H507">
        <v>0</v>
      </c>
      <c r="I507" t="s">
        <v>120</v>
      </c>
      <c r="J507" s="2">
        <v>42339</v>
      </c>
      <c r="K507">
        <v>7.5434722222222195E-2</v>
      </c>
      <c r="L507">
        <v>30</v>
      </c>
      <c r="M507" t="s">
        <v>133</v>
      </c>
      <c r="N507">
        <v>0</v>
      </c>
      <c r="O507">
        <v>35</v>
      </c>
      <c r="P507">
        <v>0</v>
      </c>
      <c r="Q507">
        <v>0</v>
      </c>
      <c r="R507">
        <v>0</v>
      </c>
      <c r="S507">
        <f>IF(R507&lt;&gt;"NA",R507,0)</f>
        <v>0</v>
      </c>
      <c r="T507">
        <f>K507*(24*L507)*H507*0.9</f>
        <v>0</v>
      </c>
      <c r="U507">
        <f>IF(T507&gt;0, T507-S507, 0)</f>
        <v>0</v>
      </c>
      <c r="V507" t="str">
        <f>INDEX('rate map'!A$1:E$327, MATCH(monthly_billed_solar!C507,'rate map'!D:D,0), 2)</f>
        <v>RS</v>
      </c>
      <c r="W507">
        <v>0</v>
      </c>
      <c r="X507">
        <v>0</v>
      </c>
      <c r="Y507">
        <v>0</v>
      </c>
    </row>
    <row r="508" spans="1:25" x14ac:dyDescent="0.35">
      <c r="A508">
        <v>2015</v>
      </c>
      <c r="B508">
        <v>12</v>
      </c>
      <c r="C508" t="s">
        <v>96</v>
      </c>
      <c r="D508" t="s">
        <v>97</v>
      </c>
      <c r="E508" t="s">
        <v>72</v>
      </c>
      <c r="F508" t="s">
        <v>28</v>
      </c>
      <c r="G508">
        <v>0</v>
      </c>
      <c r="H508">
        <v>0</v>
      </c>
      <c r="I508" t="s">
        <v>120</v>
      </c>
      <c r="J508" s="2">
        <v>42339</v>
      </c>
      <c r="K508">
        <v>7.5434722222222195E-2</v>
      </c>
      <c r="L508">
        <v>30</v>
      </c>
      <c r="M508" t="s">
        <v>29</v>
      </c>
      <c r="N508" t="s">
        <v>29</v>
      </c>
      <c r="O508" t="s">
        <v>29</v>
      </c>
      <c r="P508" t="s">
        <v>29</v>
      </c>
      <c r="Q508" t="s">
        <v>29</v>
      </c>
      <c r="R508" t="s">
        <v>29</v>
      </c>
      <c r="S508">
        <f>IF(R508&lt;&gt;"NA",R508,0)</f>
        <v>0</v>
      </c>
      <c r="T508">
        <f>K508*(24*L508)*H508*0.9</f>
        <v>0</v>
      </c>
      <c r="U508">
        <f>IF(T508&gt;0, T508-S508, 0)</f>
        <v>0</v>
      </c>
      <c r="V508" t="str">
        <f>INDEX('rate map'!A$1:E$327, MATCH(monthly_billed_solar!C508,'rate map'!D:D,0), 2)</f>
        <v>TOD-Sec</v>
      </c>
      <c r="W508">
        <v>0</v>
      </c>
      <c r="X508">
        <v>0</v>
      </c>
      <c r="Y508">
        <v>0</v>
      </c>
    </row>
    <row r="509" spans="1:25" x14ac:dyDescent="0.35">
      <c r="A509">
        <v>2015</v>
      </c>
      <c r="B509">
        <v>12</v>
      </c>
      <c r="C509" t="s">
        <v>98</v>
      </c>
      <c r="D509" t="s">
        <v>99</v>
      </c>
      <c r="E509" t="s">
        <v>100</v>
      </c>
      <c r="F509" t="s">
        <v>60</v>
      </c>
      <c r="G509">
        <v>0</v>
      </c>
      <c r="H509">
        <v>0</v>
      </c>
      <c r="I509" t="s">
        <v>120</v>
      </c>
      <c r="J509" s="2">
        <v>42339</v>
      </c>
      <c r="K509">
        <v>7.5434722222222195E-2</v>
      </c>
      <c r="L509">
        <v>30</v>
      </c>
      <c r="M509" t="s">
        <v>29</v>
      </c>
      <c r="N509" t="s">
        <v>29</v>
      </c>
      <c r="O509" t="s">
        <v>29</v>
      </c>
      <c r="P509" t="s">
        <v>29</v>
      </c>
      <c r="Q509" t="s">
        <v>29</v>
      </c>
      <c r="R509" t="s">
        <v>29</v>
      </c>
      <c r="S509">
        <f>IF(R509&lt;&gt;"NA",R509,0)</f>
        <v>0</v>
      </c>
      <c r="T509">
        <f>K509*(24*L509)*H509*0.9</f>
        <v>0</v>
      </c>
      <c r="U509">
        <f>IF(T509&gt;0, T509-S509, 0)</f>
        <v>0</v>
      </c>
      <c r="V509" t="str">
        <f>INDEX('rate map'!A$1:E$327, MATCH(monthly_billed_solar!C509,'rate map'!D:D,0), 2)</f>
        <v>PS-Sec</v>
      </c>
      <c r="W509">
        <v>0</v>
      </c>
      <c r="X509">
        <v>0</v>
      </c>
      <c r="Y509">
        <v>0</v>
      </c>
    </row>
    <row r="510" spans="1:25" x14ac:dyDescent="0.35">
      <c r="A510">
        <v>2013</v>
      </c>
      <c r="B510">
        <v>11</v>
      </c>
      <c r="C510" t="s">
        <v>88</v>
      </c>
      <c r="D510" t="s">
        <v>89</v>
      </c>
      <c r="E510" t="s">
        <v>49</v>
      </c>
      <c r="F510" t="s">
        <v>28</v>
      </c>
      <c r="G510">
        <v>0</v>
      </c>
      <c r="H510">
        <v>0</v>
      </c>
      <c r="I510" t="s">
        <v>164</v>
      </c>
      <c r="J510" s="2">
        <v>41579</v>
      </c>
      <c r="K510">
        <v>0.113320564516129</v>
      </c>
      <c r="L510">
        <v>31</v>
      </c>
      <c r="M510" t="s">
        <v>29</v>
      </c>
      <c r="N510" t="s">
        <v>29</v>
      </c>
      <c r="O510" t="s">
        <v>29</v>
      </c>
      <c r="P510" t="s">
        <v>29</v>
      </c>
      <c r="Q510" t="s">
        <v>29</v>
      </c>
      <c r="R510" t="s">
        <v>29</v>
      </c>
      <c r="S510">
        <f>IF(R510&lt;&gt;"NA",R510,0)</f>
        <v>0</v>
      </c>
      <c r="T510">
        <f>K510*(24*L510)*H510*0.9</f>
        <v>0</v>
      </c>
      <c r="U510">
        <f>IF(T510&gt;0, T510-S510, 0)</f>
        <v>0</v>
      </c>
      <c r="V510" t="str">
        <f>INDEX('rate map'!A$1:E$327, MATCH(monthly_billed_solar!C510,'rate map'!D:D,0), 2)</f>
        <v>GS3</v>
      </c>
      <c r="W510">
        <v>0</v>
      </c>
      <c r="X510">
        <v>0</v>
      </c>
      <c r="Y510">
        <v>0</v>
      </c>
    </row>
    <row r="511" spans="1:25" x14ac:dyDescent="0.35">
      <c r="A511">
        <v>2016</v>
      </c>
      <c r="B511">
        <v>5</v>
      </c>
      <c r="C511" t="s">
        <v>50</v>
      </c>
      <c r="D511" t="s">
        <v>51</v>
      </c>
      <c r="E511" t="s">
        <v>38</v>
      </c>
      <c r="F511" t="s">
        <v>28</v>
      </c>
      <c r="G511">
        <v>0</v>
      </c>
      <c r="H511">
        <v>0</v>
      </c>
      <c r="I511" t="s">
        <v>114</v>
      </c>
      <c r="J511" s="2">
        <v>42491</v>
      </c>
      <c r="K511">
        <v>0.202931018518519</v>
      </c>
      <c r="L511">
        <v>30</v>
      </c>
      <c r="M511" t="s">
        <v>134</v>
      </c>
      <c r="N511">
        <v>0</v>
      </c>
      <c r="O511">
        <v>164873768</v>
      </c>
      <c r="P511">
        <v>0</v>
      </c>
      <c r="Q511">
        <v>0</v>
      </c>
      <c r="R511">
        <v>0</v>
      </c>
      <c r="S511">
        <f>IF(R511&lt;&gt;"NA",R511,0)</f>
        <v>0</v>
      </c>
      <c r="T511">
        <f>K511*(24*L511)*H511*0.9</f>
        <v>0</v>
      </c>
      <c r="U511">
        <f>IF(T511&gt;0, T511-S511, 0)</f>
        <v>0</v>
      </c>
      <c r="V511" t="str">
        <f>INDEX('rate map'!A$1:E$327, MATCH(monthly_billed_solar!C511,'rate map'!D:D,0), 2)</f>
        <v>RS</v>
      </c>
      <c r="W511">
        <v>0</v>
      </c>
      <c r="X511">
        <v>0</v>
      </c>
      <c r="Y511">
        <v>0</v>
      </c>
    </row>
    <row r="512" spans="1:25" x14ac:dyDescent="0.35">
      <c r="A512">
        <v>2016</v>
      </c>
      <c r="B512">
        <v>5</v>
      </c>
      <c r="C512" t="s">
        <v>61</v>
      </c>
      <c r="D512" t="s">
        <v>62</v>
      </c>
      <c r="E512" t="s">
        <v>63</v>
      </c>
      <c r="F512" t="s">
        <v>60</v>
      </c>
      <c r="G512">
        <v>0</v>
      </c>
      <c r="H512">
        <v>0</v>
      </c>
      <c r="I512" t="s">
        <v>114</v>
      </c>
      <c r="J512" s="2">
        <v>42491</v>
      </c>
      <c r="K512">
        <v>0.202931018518519</v>
      </c>
      <c r="L512">
        <v>30</v>
      </c>
      <c r="M512" t="s">
        <v>29</v>
      </c>
      <c r="N512" t="s">
        <v>29</v>
      </c>
      <c r="O512" t="s">
        <v>29</v>
      </c>
      <c r="P512" t="s">
        <v>29</v>
      </c>
      <c r="Q512" t="s">
        <v>29</v>
      </c>
      <c r="R512" t="s">
        <v>29</v>
      </c>
      <c r="S512">
        <f>IF(R512&lt;&gt;"NA",R512,0)</f>
        <v>0</v>
      </c>
      <c r="T512">
        <f>K512*(24*L512)*H512*0.9</f>
        <v>0</v>
      </c>
      <c r="U512">
        <f>IF(T512&gt;0, T512-S512, 0)</f>
        <v>0</v>
      </c>
      <c r="V512" t="str">
        <f>INDEX('rate map'!A$1:E$327, MATCH(monthly_billed_solar!C512,'rate map'!D:D,0), 2)</f>
        <v>GS1</v>
      </c>
      <c r="W512">
        <v>0</v>
      </c>
      <c r="X512">
        <v>0</v>
      </c>
      <c r="Y512">
        <v>0</v>
      </c>
    </row>
    <row r="513" spans="1:25" x14ac:dyDescent="0.35">
      <c r="A513">
        <v>2016</v>
      </c>
      <c r="B513">
        <v>5</v>
      </c>
      <c r="C513" t="s">
        <v>64</v>
      </c>
      <c r="D513" t="s">
        <v>65</v>
      </c>
      <c r="E513" t="s">
        <v>66</v>
      </c>
      <c r="F513" t="s">
        <v>28</v>
      </c>
      <c r="G513">
        <v>0</v>
      </c>
      <c r="H513">
        <v>0</v>
      </c>
      <c r="I513" t="s">
        <v>114</v>
      </c>
      <c r="J513" s="2">
        <v>42491</v>
      </c>
      <c r="K513">
        <v>0.202931018518519</v>
      </c>
      <c r="L513">
        <v>30</v>
      </c>
      <c r="M513" t="s">
        <v>134</v>
      </c>
      <c r="N513">
        <v>0</v>
      </c>
      <c r="O513">
        <v>19054769</v>
      </c>
      <c r="P513">
        <v>0</v>
      </c>
      <c r="Q513">
        <v>0</v>
      </c>
      <c r="R513">
        <v>0</v>
      </c>
      <c r="S513">
        <f>IF(R513&lt;&gt;"NA",R513,0)</f>
        <v>0</v>
      </c>
      <c r="T513">
        <f>K513*(24*L513)*H513*0.9</f>
        <v>0</v>
      </c>
      <c r="U513">
        <f>IF(T513&gt;0, T513-S513, 0)</f>
        <v>0</v>
      </c>
      <c r="V513" t="str">
        <f>INDEX('rate map'!A$1:E$327, MATCH(monthly_billed_solar!C513,'rate map'!D:D,0), 2)</f>
        <v>PS-Sec</v>
      </c>
      <c r="W513">
        <v>0</v>
      </c>
      <c r="X513">
        <v>0</v>
      </c>
      <c r="Y513">
        <v>0</v>
      </c>
    </row>
    <row r="514" spans="1:25" x14ac:dyDescent="0.35">
      <c r="A514">
        <v>2016</v>
      </c>
      <c r="B514">
        <v>5</v>
      </c>
      <c r="C514" t="s">
        <v>67</v>
      </c>
      <c r="D514" t="s">
        <v>68</v>
      </c>
      <c r="E514" t="s">
        <v>69</v>
      </c>
      <c r="F514" t="s">
        <v>35</v>
      </c>
      <c r="G514">
        <v>0</v>
      </c>
      <c r="H514">
        <v>0</v>
      </c>
      <c r="I514" t="s">
        <v>114</v>
      </c>
      <c r="J514" s="2">
        <v>42491</v>
      </c>
      <c r="K514">
        <v>0.202931018518519</v>
      </c>
      <c r="L514">
        <v>30</v>
      </c>
      <c r="M514" t="s">
        <v>29</v>
      </c>
      <c r="N514" t="s">
        <v>29</v>
      </c>
      <c r="O514" t="s">
        <v>29</v>
      </c>
      <c r="P514" t="s">
        <v>29</v>
      </c>
      <c r="Q514" t="s">
        <v>29</v>
      </c>
      <c r="R514" t="s">
        <v>29</v>
      </c>
      <c r="S514">
        <f>IF(R514&lt;&gt;"NA",R514,0)</f>
        <v>0</v>
      </c>
      <c r="T514">
        <f>K514*(24*L514)*H514*0.9</f>
        <v>0</v>
      </c>
      <c r="U514">
        <f>IF(T514&gt;0, T514-S514, 0)</f>
        <v>0</v>
      </c>
      <c r="V514" t="str">
        <f>INDEX('rate map'!A$1:E$327, MATCH(monthly_billed_solar!C514,'rate map'!D:D,0), 2)</f>
        <v>RTOD</v>
      </c>
      <c r="W514">
        <v>0</v>
      </c>
      <c r="X514">
        <v>0</v>
      </c>
      <c r="Y514">
        <v>0</v>
      </c>
    </row>
    <row r="515" spans="1:25" x14ac:dyDescent="0.35">
      <c r="A515">
        <v>2016</v>
      </c>
      <c r="B515">
        <v>5</v>
      </c>
      <c r="C515" t="s">
        <v>70</v>
      </c>
      <c r="D515" t="s">
        <v>71</v>
      </c>
      <c r="E515" t="s">
        <v>72</v>
      </c>
      <c r="F515" t="s">
        <v>28</v>
      </c>
      <c r="G515">
        <v>0</v>
      </c>
      <c r="H515">
        <v>0</v>
      </c>
      <c r="I515" t="s">
        <v>114</v>
      </c>
      <c r="J515" s="2">
        <v>42491</v>
      </c>
      <c r="K515">
        <v>0.202931018518519</v>
      </c>
      <c r="L515">
        <v>30</v>
      </c>
      <c r="M515" t="s">
        <v>29</v>
      </c>
      <c r="N515" t="s">
        <v>29</v>
      </c>
      <c r="O515" t="s">
        <v>29</v>
      </c>
      <c r="P515" t="s">
        <v>29</v>
      </c>
      <c r="Q515" t="s">
        <v>29</v>
      </c>
      <c r="R515" t="s">
        <v>29</v>
      </c>
      <c r="S515">
        <f>IF(R515&lt;&gt;"NA",R515,0)</f>
        <v>0</v>
      </c>
      <c r="T515">
        <f>K515*(24*L515)*H515*0.9</f>
        <v>0</v>
      </c>
      <c r="U515">
        <f>IF(T515&gt;0, T515-S515, 0)</f>
        <v>0</v>
      </c>
      <c r="V515" t="str">
        <f>INDEX('rate map'!A$1:E$327, MATCH(monthly_billed_solar!C515,'rate map'!D:D,0), 2)</f>
        <v>TOD-Sec</v>
      </c>
      <c r="W515">
        <v>0</v>
      </c>
      <c r="X515">
        <v>0</v>
      </c>
      <c r="Y515">
        <v>0</v>
      </c>
    </row>
    <row r="516" spans="1:25" x14ac:dyDescent="0.35">
      <c r="A516">
        <v>2016</v>
      </c>
      <c r="B516">
        <v>5</v>
      </c>
      <c r="C516" t="s">
        <v>75</v>
      </c>
      <c r="D516" t="s">
        <v>76</v>
      </c>
      <c r="E516" t="s">
        <v>44</v>
      </c>
      <c r="F516" t="s">
        <v>35</v>
      </c>
      <c r="G516">
        <v>0</v>
      </c>
      <c r="H516">
        <v>0</v>
      </c>
      <c r="I516" t="s">
        <v>114</v>
      </c>
      <c r="J516" s="2">
        <v>42491</v>
      </c>
      <c r="K516">
        <v>0.202931018518519</v>
      </c>
      <c r="L516">
        <v>30</v>
      </c>
      <c r="M516" t="s">
        <v>134</v>
      </c>
      <c r="N516">
        <v>0</v>
      </c>
      <c r="O516">
        <v>2038634</v>
      </c>
      <c r="P516">
        <v>0</v>
      </c>
      <c r="Q516">
        <v>0</v>
      </c>
      <c r="R516">
        <v>0</v>
      </c>
      <c r="S516">
        <f>IF(R516&lt;&gt;"NA",R516,0)</f>
        <v>0</v>
      </c>
      <c r="T516">
        <f>K516*(24*L516)*H516*0.9</f>
        <v>0</v>
      </c>
      <c r="U516">
        <f>IF(T516&gt;0, T516-S516, 0)</f>
        <v>0</v>
      </c>
      <c r="V516" t="str">
        <f>INDEX('rate map'!A$1:E$327, MATCH(monthly_billed_solar!C516,'rate map'!D:D,0), 2)</f>
        <v>GS1</v>
      </c>
      <c r="W516">
        <v>0</v>
      </c>
      <c r="X516">
        <v>0</v>
      </c>
      <c r="Y516">
        <v>0</v>
      </c>
    </row>
    <row r="517" spans="1:25" x14ac:dyDescent="0.35">
      <c r="A517">
        <v>2016</v>
      </c>
      <c r="B517">
        <v>5</v>
      </c>
      <c r="C517" t="s">
        <v>77</v>
      </c>
      <c r="D517" t="s">
        <v>78</v>
      </c>
      <c r="E517" t="s">
        <v>34</v>
      </c>
      <c r="F517" t="s">
        <v>35</v>
      </c>
      <c r="G517">
        <v>0</v>
      </c>
      <c r="H517">
        <v>0</v>
      </c>
      <c r="I517" t="s">
        <v>114</v>
      </c>
      <c r="J517" s="2">
        <v>42491</v>
      </c>
      <c r="K517">
        <v>0.202931018518519</v>
      </c>
      <c r="L517">
        <v>30</v>
      </c>
      <c r="M517" t="s">
        <v>134</v>
      </c>
      <c r="N517">
        <v>0</v>
      </c>
      <c r="O517">
        <v>667038</v>
      </c>
      <c r="P517">
        <v>0</v>
      </c>
      <c r="Q517">
        <v>0</v>
      </c>
      <c r="R517">
        <v>0</v>
      </c>
      <c r="S517">
        <f>IF(R517&lt;&gt;"NA",R517,0)</f>
        <v>0</v>
      </c>
      <c r="T517">
        <f>K517*(24*L517)*H517*0.9</f>
        <v>0</v>
      </c>
      <c r="U517">
        <f>IF(T517&gt;0, T517-S517, 0)</f>
        <v>0</v>
      </c>
      <c r="V517" t="str">
        <f>INDEX('rate map'!A$1:E$327, MATCH(monthly_billed_solar!C517,'rate map'!D:D,0), 2)</f>
        <v>RS</v>
      </c>
      <c r="W517">
        <v>0</v>
      </c>
      <c r="X517">
        <v>0</v>
      </c>
      <c r="Y517">
        <v>0</v>
      </c>
    </row>
    <row r="518" spans="1:25" x14ac:dyDescent="0.35">
      <c r="A518">
        <v>2016</v>
      </c>
      <c r="B518">
        <v>5</v>
      </c>
      <c r="C518" t="s">
        <v>79</v>
      </c>
      <c r="D518" t="s">
        <v>80</v>
      </c>
      <c r="E518" t="s">
        <v>81</v>
      </c>
      <c r="F518" t="s">
        <v>35</v>
      </c>
      <c r="G518">
        <v>0</v>
      </c>
      <c r="H518">
        <v>0</v>
      </c>
      <c r="I518" t="s">
        <v>114</v>
      </c>
      <c r="J518" s="2">
        <v>42491</v>
      </c>
      <c r="K518">
        <v>0.202931018518519</v>
      </c>
      <c r="L518">
        <v>30</v>
      </c>
      <c r="M518" t="s">
        <v>29</v>
      </c>
      <c r="N518" t="s">
        <v>29</v>
      </c>
      <c r="O518" t="s">
        <v>29</v>
      </c>
      <c r="P518" t="s">
        <v>29</v>
      </c>
      <c r="Q518" t="s">
        <v>29</v>
      </c>
      <c r="R518" t="s">
        <v>29</v>
      </c>
      <c r="S518">
        <f>IF(R518&lt;&gt;"NA",R518,0)</f>
        <v>0</v>
      </c>
      <c r="T518">
        <f>K518*(24*L518)*H518*0.9</f>
        <v>0</v>
      </c>
      <c r="U518">
        <f>IF(T518&gt;0, T518-S518, 0)</f>
        <v>0</v>
      </c>
      <c r="V518" t="str">
        <f>INDEX('rate map'!A$1:E$327, MATCH(monthly_billed_solar!C518,'rate map'!D:D,0), 2)</f>
        <v>RTOD</v>
      </c>
      <c r="W518">
        <v>0</v>
      </c>
      <c r="X518">
        <v>0</v>
      </c>
      <c r="Y518">
        <v>0</v>
      </c>
    </row>
    <row r="519" spans="1:25" x14ac:dyDescent="0.35">
      <c r="A519">
        <v>2016</v>
      </c>
      <c r="B519">
        <v>5</v>
      </c>
      <c r="C519" t="s">
        <v>82</v>
      </c>
      <c r="D519" t="s">
        <v>83</v>
      </c>
      <c r="E519" t="s">
        <v>84</v>
      </c>
      <c r="F519" t="s">
        <v>28</v>
      </c>
      <c r="G519">
        <v>0</v>
      </c>
      <c r="H519">
        <v>0</v>
      </c>
      <c r="I519" t="s">
        <v>114</v>
      </c>
      <c r="J519" s="2">
        <v>42491</v>
      </c>
      <c r="K519">
        <v>0.202931018518519</v>
      </c>
      <c r="L519">
        <v>30</v>
      </c>
      <c r="M519" t="s">
        <v>29</v>
      </c>
      <c r="N519" t="s">
        <v>29</v>
      </c>
      <c r="O519" t="s">
        <v>29</v>
      </c>
      <c r="P519" t="s">
        <v>29</v>
      </c>
      <c r="Q519" t="s">
        <v>29</v>
      </c>
      <c r="R519" t="s">
        <v>29</v>
      </c>
      <c r="S519">
        <f>IF(R519&lt;&gt;"NA",R519,0)</f>
        <v>0</v>
      </c>
      <c r="T519">
        <f>K519*(24*L519)*H519*0.9</f>
        <v>0</v>
      </c>
      <c r="U519">
        <f>IF(T519&gt;0, T519-S519, 0)</f>
        <v>0</v>
      </c>
      <c r="V519" t="str">
        <f>INDEX('rate map'!A$1:E$327, MATCH(monthly_billed_solar!C519,'rate map'!D:D,0), 2)</f>
        <v>AES</v>
      </c>
      <c r="W519">
        <v>0</v>
      </c>
      <c r="X519">
        <v>0</v>
      </c>
      <c r="Y519">
        <v>0</v>
      </c>
    </row>
    <row r="520" spans="1:25" x14ac:dyDescent="0.35">
      <c r="A520">
        <v>2016</v>
      </c>
      <c r="B520">
        <v>5</v>
      </c>
      <c r="C520" t="s">
        <v>85</v>
      </c>
      <c r="D520" t="s">
        <v>86</v>
      </c>
      <c r="E520" t="s">
        <v>38</v>
      </c>
      <c r="F520" t="s">
        <v>28</v>
      </c>
      <c r="G520">
        <v>0</v>
      </c>
      <c r="H520">
        <v>0</v>
      </c>
      <c r="I520" t="s">
        <v>114</v>
      </c>
      <c r="J520" s="2">
        <v>42491</v>
      </c>
      <c r="K520">
        <v>0.202931018518519</v>
      </c>
      <c r="L520">
        <v>30</v>
      </c>
      <c r="M520" t="s">
        <v>134</v>
      </c>
      <c r="N520">
        <v>0</v>
      </c>
      <c r="O520">
        <v>163131901</v>
      </c>
      <c r="P520">
        <v>0</v>
      </c>
      <c r="Q520">
        <v>0</v>
      </c>
      <c r="R520">
        <v>0</v>
      </c>
      <c r="S520">
        <f>IF(R520&lt;&gt;"NA",R520,0)</f>
        <v>0</v>
      </c>
      <c r="T520">
        <f>K520*(24*L520)*H520*0.9</f>
        <v>0</v>
      </c>
      <c r="U520">
        <f>IF(T520&gt;0, T520-S520, 0)</f>
        <v>0</v>
      </c>
      <c r="V520" t="str">
        <f>INDEX('rate map'!A$1:E$327, MATCH(monthly_billed_solar!C520,'rate map'!D:D,0), 2)</f>
        <v>RS</v>
      </c>
      <c r="W520">
        <v>0</v>
      </c>
      <c r="X520">
        <v>0</v>
      </c>
      <c r="Y520">
        <v>0</v>
      </c>
    </row>
    <row r="521" spans="1:25" x14ac:dyDescent="0.35">
      <c r="A521">
        <v>2016</v>
      </c>
      <c r="B521">
        <v>5</v>
      </c>
      <c r="C521" t="s">
        <v>87</v>
      </c>
      <c r="D521" t="s">
        <v>76</v>
      </c>
      <c r="E521" t="s">
        <v>27</v>
      </c>
      <c r="F521" t="s">
        <v>28</v>
      </c>
      <c r="G521">
        <v>0</v>
      </c>
      <c r="H521">
        <v>0</v>
      </c>
      <c r="I521" t="s">
        <v>114</v>
      </c>
      <c r="J521" s="2">
        <v>42491</v>
      </c>
      <c r="K521">
        <v>0.202931018518519</v>
      </c>
      <c r="L521">
        <v>30</v>
      </c>
      <c r="M521" t="s">
        <v>134</v>
      </c>
      <c r="N521">
        <v>0</v>
      </c>
      <c r="O521">
        <v>5046000</v>
      </c>
      <c r="P521">
        <v>0</v>
      </c>
      <c r="Q521">
        <v>0</v>
      </c>
      <c r="R521">
        <v>0</v>
      </c>
      <c r="S521">
        <f>IF(R521&lt;&gt;"NA",R521,0)</f>
        <v>0</v>
      </c>
      <c r="T521">
        <f>K521*(24*L521)*H521*0.9</f>
        <v>0</v>
      </c>
      <c r="U521">
        <f>IF(T521&gt;0, T521-S521, 0)</f>
        <v>0</v>
      </c>
      <c r="V521" t="str">
        <f>INDEX('rate map'!A$1:E$327, MATCH(monthly_billed_solar!C521,'rate map'!D:D,0), 2)</f>
        <v>GS1</v>
      </c>
      <c r="W521">
        <v>0</v>
      </c>
      <c r="X521">
        <v>0</v>
      </c>
      <c r="Y521">
        <v>0</v>
      </c>
    </row>
    <row r="522" spans="1:25" x14ac:dyDescent="0.35">
      <c r="A522">
        <v>2013</v>
      </c>
      <c r="B522">
        <v>11</v>
      </c>
      <c r="C522" t="s">
        <v>104</v>
      </c>
      <c r="D522" t="s">
        <v>105</v>
      </c>
      <c r="E522" t="s">
        <v>49</v>
      </c>
      <c r="F522" t="s">
        <v>28</v>
      </c>
      <c r="G522">
        <v>0</v>
      </c>
      <c r="H522">
        <v>0</v>
      </c>
      <c r="I522" t="s">
        <v>164</v>
      </c>
      <c r="J522" s="2">
        <v>41579</v>
      </c>
      <c r="K522">
        <v>0.113320564516129</v>
      </c>
      <c r="L522">
        <v>31</v>
      </c>
      <c r="M522" t="s">
        <v>29</v>
      </c>
      <c r="N522" t="s">
        <v>29</v>
      </c>
      <c r="O522" t="s">
        <v>29</v>
      </c>
      <c r="P522" t="s">
        <v>29</v>
      </c>
      <c r="Q522" t="s">
        <v>29</v>
      </c>
      <c r="R522" t="s">
        <v>29</v>
      </c>
      <c r="S522">
        <f>IF(R522&lt;&gt;"NA",R522,0)</f>
        <v>0</v>
      </c>
      <c r="T522">
        <f>K522*(24*L522)*H522*0.9</f>
        <v>0</v>
      </c>
      <c r="U522">
        <f>IF(T522&gt;0, T522-S522, 0)</f>
        <v>0</v>
      </c>
      <c r="V522" t="str">
        <f>INDEX('rate map'!A$1:E$327, MATCH(monthly_billed_solar!C522,'rate map'!D:D,0), 2)</f>
        <v>GS3</v>
      </c>
      <c r="W522">
        <v>0</v>
      </c>
      <c r="X522">
        <v>0</v>
      </c>
      <c r="Y522">
        <v>0</v>
      </c>
    </row>
    <row r="523" spans="1:25" x14ac:dyDescent="0.35">
      <c r="A523">
        <v>2016</v>
      </c>
      <c r="B523">
        <v>5</v>
      </c>
      <c r="C523" t="s">
        <v>90</v>
      </c>
      <c r="D523" t="s">
        <v>51</v>
      </c>
      <c r="E523" t="s">
        <v>59</v>
      </c>
      <c r="F523" t="s">
        <v>60</v>
      </c>
      <c r="G523">
        <v>0</v>
      </c>
      <c r="H523">
        <v>0</v>
      </c>
      <c r="I523" t="s">
        <v>114</v>
      </c>
      <c r="J523" s="2">
        <v>42491</v>
      </c>
      <c r="K523">
        <v>0.202931018518519</v>
      </c>
      <c r="L523">
        <v>30</v>
      </c>
      <c r="M523" t="s">
        <v>134</v>
      </c>
      <c r="N523">
        <v>0</v>
      </c>
      <c r="O523">
        <v>2946</v>
      </c>
      <c r="P523">
        <v>0</v>
      </c>
      <c r="Q523">
        <v>0</v>
      </c>
      <c r="R523">
        <v>0</v>
      </c>
      <c r="S523">
        <f>IF(R523&lt;&gt;"NA",R523,0)</f>
        <v>0</v>
      </c>
      <c r="T523">
        <f>K523*(24*L523)*H523*0.9</f>
        <v>0</v>
      </c>
      <c r="U523">
        <f>IF(T523&gt;0, T523-S523, 0)</f>
        <v>0</v>
      </c>
      <c r="V523" t="str">
        <f>INDEX('rate map'!A$1:E$327, MATCH(monthly_billed_solar!C523,'rate map'!D:D,0), 2)</f>
        <v>RS</v>
      </c>
      <c r="W523">
        <v>0</v>
      </c>
      <c r="X523">
        <v>0</v>
      </c>
      <c r="Y523">
        <v>0</v>
      </c>
    </row>
    <row r="524" spans="1:25" x14ac:dyDescent="0.35">
      <c r="A524">
        <v>2016</v>
      </c>
      <c r="B524">
        <v>5</v>
      </c>
      <c r="C524" t="s">
        <v>96</v>
      </c>
      <c r="D524" t="s">
        <v>97</v>
      </c>
      <c r="E524" t="s">
        <v>72</v>
      </c>
      <c r="F524" t="s">
        <v>28</v>
      </c>
      <c r="G524">
        <v>0</v>
      </c>
      <c r="H524">
        <v>0</v>
      </c>
      <c r="I524" t="s">
        <v>114</v>
      </c>
      <c r="J524" s="2">
        <v>42491</v>
      </c>
      <c r="K524">
        <v>0.202931018518519</v>
      </c>
      <c r="L524">
        <v>30</v>
      </c>
      <c r="M524" t="s">
        <v>29</v>
      </c>
      <c r="N524" t="s">
        <v>29</v>
      </c>
      <c r="O524" t="s">
        <v>29</v>
      </c>
      <c r="P524" t="s">
        <v>29</v>
      </c>
      <c r="Q524" t="s">
        <v>29</v>
      </c>
      <c r="R524" t="s">
        <v>29</v>
      </c>
      <c r="S524">
        <f>IF(R524&lt;&gt;"NA",R524,0)</f>
        <v>0</v>
      </c>
      <c r="T524">
        <f>K524*(24*L524)*H524*0.9</f>
        <v>0</v>
      </c>
      <c r="U524">
        <f>IF(T524&gt;0, T524-S524, 0)</f>
        <v>0</v>
      </c>
      <c r="V524" t="str">
        <f>INDEX('rate map'!A$1:E$327, MATCH(monthly_billed_solar!C524,'rate map'!D:D,0), 2)</f>
        <v>TOD-Sec</v>
      </c>
      <c r="W524">
        <v>0</v>
      </c>
      <c r="X524">
        <v>0</v>
      </c>
      <c r="Y524">
        <v>0</v>
      </c>
    </row>
    <row r="525" spans="1:25" x14ac:dyDescent="0.35">
      <c r="A525">
        <v>2016</v>
      </c>
      <c r="B525">
        <v>5</v>
      </c>
      <c r="C525" t="s">
        <v>98</v>
      </c>
      <c r="D525" t="s">
        <v>99</v>
      </c>
      <c r="E525" t="s">
        <v>100</v>
      </c>
      <c r="F525" t="s">
        <v>60</v>
      </c>
      <c r="G525">
        <v>0</v>
      </c>
      <c r="H525">
        <v>0</v>
      </c>
      <c r="I525" t="s">
        <v>114</v>
      </c>
      <c r="J525" s="2">
        <v>42491</v>
      </c>
      <c r="K525">
        <v>0.202931018518519</v>
      </c>
      <c r="L525">
        <v>30</v>
      </c>
      <c r="M525" t="s">
        <v>29</v>
      </c>
      <c r="N525" t="s">
        <v>29</v>
      </c>
      <c r="O525" t="s">
        <v>29</v>
      </c>
      <c r="P525" t="s">
        <v>29</v>
      </c>
      <c r="Q525" t="s">
        <v>29</v>
      </c>
      <c r="R525" t="s">
        <v>29</v>
      </c>
      <c r="S525">
        <f>IF(R525&lt;&gt;"NA",R525,0)</f>
        <v>0</v>
      </c>
      <c r="T525">
        <f>K525*(24*L525)*H525*0.9</f>
        <v>0</v>
      </c>
      <c r="U525">
        <f>IF(T525&gt;0, T525-S525, 0)</f>
        <v>0</v>
      </c>
      <c r="V525" t="str">
        <f>INDEX('rate map'!A$1:E$327, MATCH(monthly_billed_solar!C525,'rate map'!D:D,0), 2)</f>
        <v>PS-Sec</v>
      </c>
      <c r="W525">
        <v>0</v>
      </c>
      <c r="X525">
        <v>0</v>
      </c>
      <c r="Y525">
        <v>0</v>
      </c>
    </row>
    <row r="526" spans="1:25" x14ac:dyDescent="0.35">
      <c r="A526">
        <v>2016</v>
      </c>
      <c r="B526">
        <v>7</v>
      </c>
      <c r="C526" t="s">
        <v>50</v>
      </c>
      <c r="D526" t="s">
        <v>51</v>
      </c>
      <c r="E526" t="s">
        <v>38</v>
      </c>
      <c r="F526" t="s">
        <v>28</v>
      </c>
      <c r="G526">
        <v>0</v>
      </c>
      <c r="H526">
        <v>0</v>
      </c>
      <c r="I526" t="s">
        <v>116</v>
      </c>
      <c r="J526" s="2">
        <v>42552</v>
      </c>
      <c r="K526">
        <v>0.236775578703704</v>
      </c>
      <c r="L526">
        <v>30</v>
      </c>
      <c r="M526" t="s">
        <v>135</v>
      </c>
      <c r="N526">
        <v>0</v>
      </c>
      <c r="O526">
        <v>310748907</v>
      </c>
      <c r="P526">
        <v>0</v>
      </c>
      <c r="Q526">
        <v>0</v>
      </c>
      <c r="R526">
        <v>0</v>
      </c>
      <c r="S526">
        <f>IF(R526&lt;&gt;"NA",R526,0)</f>
        <v>0</v>
      </c>
      <c r="T526">
        <f>K526*(24*L526)*H526*0.9</f>
        <v>0</v>
      </c>
      <c r="U526">
        <f>IF(T526&gt;0, T526-S526, 0)</f>
        <v>0</v>
      </c>
      <c r="V526" t="str">
        <f>INDEX('rate map'!A$1:E$327, MATCH(monthly_billed_solar!C526,'rate map'!D:D,0), 2)</f>
        <v>RS</v>
      </c>
      <c r="W526">
        <v>0</v>
      </c>
      <c r="X526">
        <v>0</v>
      </c>
      <c r="Y526">
        <v>0</v>
      </c>
    </row>
    <row r="527" spans="1:25" x14ac:dyDescent="0.35">
      <c r="A527">
        <v>2016</v>
      </c>
      <c r="B527">
        <v>7</v>
      </c>
      <c r="C527" t="s">
        <v>61</v>
      </c>
      <c r="D527" t="s">
        <v>62</v>
      </c>
      <c r="E527" t="s">
        <v>63</v>
      </c>
      <c r="F527" t="s">
        <v>60</v>
      </c>
      <c r="G527">
        <v>0</v>
      </c>
      <c r="H527">
        <v>0</v>
      </c>
      <c r="I527" t="s">
        <v>116</v>
      </c>
      <c r="J527" s="2">
        <v>42552</v>
      </c>
      <c r="K527">
        <v>0.236775578703704</v>
      </c>
      <c r="L527">
        <v>30</v>
      </c>
      <c r="M527" t="s">
        <v>29</v>
      </c>
      <c r="N527" t="s">
        <v>29</v>
      </c>
      <c r="O527" t="s">
        <v>29</v>
      </c>
      <c r="P527" t="s">
        <v>29</v>
      </c>
      <c r="Q527" t="s">
        <v>29</v>
      </c>
      <c r="R527" t="s">
        <v>29</v>
      </c>
      <c r="S527">
        <f>IF(R527&lt;&gt;"NA",R527,0)</f>
        <v>0</v>
      </c>
      <c r="T527">
        <f>K527*(24*L527)*H527*0.9</f>
        <v>0</v>
      </c>
      <c r="U527">
        <f>IF(T527&gt;0, T527-S527, 0)</f>
        <v>0</v>
      </c>
      <c r="V527" t="str">
        <f>INDEX('rate map'!A$1:E$327, MATCH(monthly_billed_solar!C527,'rate map'!D:D,0), 2)</f>
        <v>GS1</v>
      </c>
      <c r="W527">
        <v>0</v>
      </c>
      <c r="X527">
        <v>0</v>
      </c>
      <c r="Y527">
        <v>0</v>
      </c>
    </row>
    <row r="528" spans="1:25" x14ac:dyDescent="0.35">
      <c r="A528">
        <v>2016</v>
      </c>
      <c r="B528">
        <v>7</v>
      </c>
      <c r="C528" t="s">
        <v>64</v>
      </c>
      <c r="D528" t="s">
        <v>65</v>
      </c>
      <c r="E528" t="s">
        <v>66</v>
      </c>
      <c r="F528" t="s">
        <v>28</v>
      </c>
      <c r="G528">
        <v>0</v>
      </c>
      <c r="H528">
        <v>0</v>
      </c>
      <c r="I528" t="s">
        <v>116</v>
      </c>
      <c r="J528" s="2">
        <v>42552</v>
      </c>
      <c r="K528">
        <v>0.236775578703704</v>
      </c>
      <c r="L528">
        <v>30</v>
      </c>
      <c r="M528" t="s">
        <v>135</v>
      </c>
      <c r="N528">
        <v>0</v>
      </c>
      <c r="O528">
        <v>151286788</v>
      </c>
      <c r="P528">
        <v>0</v>
      </c>
      <c r="Q528">
        <v>0</v>
      </c>
      <c r="R528">
        <v>0</v>
      </c>
      <c r="S528">
        <f>IF(R528&lt;&gt;"NA",R528,0)</f>
        <v>0</v>
      </c>
      <c r="T528">
        <f>K528*(24*L528)*H528*0.9</f>
        <v>0</v>
      </c>
      <c r="U528">
        <f>IF(T528&gt;0, T528-S528, 0)</f>
        <v>0</v>
      </c>
      <c r="V528" t="str">
        <f>INDEX('rate map'!A$1:E$327, MATCH(monthly_billed_solar!C528,'rate map'!D:D,0), 2)</f>
        <v>PS-Sec</v>
      </c>
      <c r="W528">
        <v>0</v>
      </c>
      <c r="X528">
        <v>0</v>
      </c>
      <c r="Y528">
        <v>0</v>
      </c>
    </row>
    <row r="529" spans="1:25" x14ac:dyDescent="0.35">
      <c r="A529">
        <v>2016</v>
      </c>
      <c r="B529">
        <v>7</v>
      </c>
      <c r="C529" t="s">
        <v>67</v>
      </c>
      <c r="D529" t="s">
        <v>68</v>
      </c>
      <c r="E529" t="s">
        <v>69</v>
      </c>
      <c r="F529" t="s">
        <v>35</v>
      </c>
      <c r="G529">
        <v>0</v>
      </c>
      <c r="H529">
        <v>0</v>
      </c>
      <c r="I529" t="s">
        <v>116</v>
      </c>
      <c r="J529" s="2">
        <v>42552</v>
      </c>
      <c r="K529">
        <v>0.236775578703704</v>
      </c>
      <c r="L529">
        <v>30</v>
      </c>
      <c r="M529" t="s">
        <v>29</v>
      </c>
      <c r="N529" t="s">
        <v>29</v>
      </c>
      <c r="O529" t="s">
        <v>29</v>
      </c>
      <c r="P529" t="s">
        <v>29</v>
      </c>
      <c r="Q529" t="s">
        <v>29</v>
      </c>
      <c r="R529" t="s">
        <v>29</v>
      </c>
      <c r="S529">
        <f>IF(R529&lt;&gt;"NA",R529,0)</f>
        <v>0</v>
      </c>
      <c r="T529">
        <f>K529*(24*L529)*H529*0.9</f>
        <v>0</v>
      </c>
      <c r="U529">
        <f>IF(T529&gt;0, T529-S529, 0)</f>
        <v>0</v>
      </c>
      <c r="V529" t="str">
        <f>INDEX('rate map'!A$1:E$327, MATCH(monthly_billed_solar!C529,'rate map'!D:D,0), 2)</f>
        <v>RTOD</v>
      </c>
      <c r="W529">
        <v>0</v>
      </c>
      <c r="X529">
        <v>0</v>
      </c>
      <c r="Y529">
        <v>0</v>
      </c>
    </row>
    <row r="530" spans="1:25" x14ac:dyDescent="0.35">
      <c r="A530">
        <v>2016</v>
      </c>
      <c r="B530">
        <v>7</v>
      </c>
      <c r="C530" t="s">
        <v>70</v>
      </c>
      <c r="D530" t="s">
        <v>71</v>
      </c>
      <c r="E530" t="s">
        <v>72</v>
      </c>
      <c r="F530" t="s">
        <v>28</v>
      </c>
      <c r="G530">
        <v>0</v>
      </c>
      <c r="H530">
        <v>0</v>
      </c>
      <c r="I530" t="s">
        <v>116</v>
      </c>
      <c r="J530" s="2">
        <v>42552</v>
      </c>
      <c r="K530">
        <v>0.236775578703704</v>
      </c>
      <c r="L530">
        <v>30</v>
      </c>
      <c r="M530" t="s">
        <v>29</v>
      </c>
      <c r="N530" t="s">
        <v>29</v>
      </c>
      <c r="O530" t="s">
        <v>29</v>
      </c>
      <c r="P530" t="s">
        <v>29</v>
      </c>
      <c r="Q530" t="s">
        <v>29</v>
      </c>
      <c r="R530" t="s">
        <v>29</v>
      </c>
      <c r="S530">
        <f>IF(R530&lt;&gt;"NA",R530,0)</f>
        <v>0</v>
      </c>
      <c r="T530">
        <f>K530*(24*L530)*H530*0.9</f>
        <v>0</v>
      </c>
      <c r="U530">
        <f>IF(T530&gt;0, T530-S530, 0)</f>
        <v>0</v>
      </c>
      <c r="V530" t="str">
        <f>INDEX('rate map'!A$1:E$327, MATCH(monthly_billed_solar!C530,'rate map'!D:D,0), 2)</f>
        <v>TOD-Sec</v>
      </c>
      <c r="W530">
        <v>0</v>
      </c>
      <c r="X530">
        <v>0</v>
      </c>
      <c r="Y530">
        <v>0</v>
      </c>
    </row>
    <row r="531" spans="1:25" x14ac:dyDescent="0.35">
      <c r="A531">
        <v>2016</v>
      </c>
      <c r="B531">
        <v>7</v>
      </c>
      <c r="C531" t="s">
        <v>75</v>
      </c>
      <c r="D531" t="s">
        <v>76</v>
      </c>
      <c r="E531" t="s">
        <v>44</v>
      </c>
      <c r="F531" t="s">
        <v>35</v>
      </c>
      <c r="G531">
        <v>0</v>
      </c>
      <c r="H531">
        <v>0</v>
      </c>
      <c r="I531" t="s">
        <v>116</v>
      </c>
      <c r="J531" s="2">
        <v>42552</v>
      </c>
      <c r="K531">
        <v>0.236775578703704</v>
      </c>
      <c r="L531">
        <v>30</v>
      </c>
      <c r="M531" t="s">
        <v>135</v>
      </c>
      <c r="N531">
        <v>0</v>
      </c>
      <c r="O531">
        <v>37583178</v>
      </c>
      <c r="P531">
        <v>0</v>
      </c>
      <c r="Q531">
        <v>0</v>
      </c>
      <c r="R531">
        <v>0</v>
      </c>
      <c r="S531">
        <f>IF(R531&lt;&gt;"NA",R531,0)</f>
        <v>0</v>
      </c>
      <c r="T531">
        <f>K531*(24*L531)*H531*0.9</f>
        <v>0</v>
      </c>
      <c r="U531">
        <f>IF(T531&gt;0, T531-S531, 0)</f>
        <v>0</v>
      </c>
      <c r="V531" t="str">
        <f>INDEX('rate map'!A$1:E$327, MATCH(monthly_billed_solar!C531,'rate map'!D:D,0), 2)</f>
        <v>GS1</v>
      </c>
      <c r="W531">
        <v>0</v>
      </c>
      <c r="X531">
        <v>0</v>
      </c>
      <c r="Y531">
        <v>0</v>
      </c>
    </row>
    <row r="532" spans="1:25" x14ac:dyDescent="0.35">
      <c r="A532">
        <v>2016</v>
      </c>
      <c r="B532">
        <v>7</v>
      </c>
      <c r="C532" t="s">
        <v>77</v>
      </c>
      <c r="D532" t="s">
        <v>78</v>
      </c>
      <c r="E532" t="s">
        <v>34</v>
      </c>
      <c r="F532" t="s">
        <v>35</v>
      </c>
      <c r="G532">
        <v>0</v>
      </c>
      <c r="H532">
        <v>0</v>
      </c>
      <c r="I532" t="s">
        <v>116</v>
      </c>
      <c r="J532" s="2">
        <v>42552</v>
      </c>
      <c r="K532">
        <v>0.236775578703704</v>
      </c>
      <c r="L532">
        <v>30</v>
      </c>
      <c r="M532" t="s">
        <v>135</v>
      </c>
      <c r="N532">
        <v>0</v>
      </c>
      <c r="O532">
        <v>612404</v>
      </c>
      <c r="P532">
        <v>0</v>
      </c>
      <c r="Q532">
        <v>0</v>
      </c>
      <c r="R532">
        <v>0</v>
      </c>
      <c r="S532">
        <f>IF(R532&lt;&gt;"NA",R532,0)</f>
        <v>0</v>
      </c>
      <c r="T532">
        <f>K532*(24*L532)*H532*0.9</f>
        <v>0</v>
      </c>
      <c r="U532">
        <f>IF(T532&gt;0, T532-S532, 0)</f>
        <v>0</v>
      </c>
      <c r="V532" t="str">
        <f>INDEX('rate map'!A$1:E$327, MATCH(monthly_billed_solar!C532,'rate map'!D:D,0), 2)</f>
        <v>RS</v>
      </c>
      <c r="W532">
        <v>0</v>
      </c>
      <c r="X532">
        <v>0</v>
      </c>
      <c r="Y532">
        <v>0</v>
      </c>
    </row>
    <row r="533" spans="1:25" x14ac:dyDescent="0.35">
      <c r="A533">
        <v>2016</v>
      </c>
      <c r="B533">
        <v>7</v>
      </c>
      <c r="C533" t="s">
        <v>79</v>
      </c>
      <c r="D533" t="s">
        <v>80</v>
      </c>
      <c r="E533" t="s">
        <v>81</v>
      </c>
      <c r="F533" t="s">
        <v>35</v>
      </c>
      <c r="G533">
        <v>0</v>
      </c>
      <c r="H533">
        <v>0</v>
      </c>
      <c r="I533" t="s">
        <v>116</v>
      </c>
      <c r="J533" s="2">
        <v>42552</v>
      </c>
      <c r="K533">
        <v>0.236775578703704</v>
      </c>
      <c r="L533">
        <v>30</v>
      </c>
      <c r="M533" t="s">
        <v>29</v>
      </c>
      <c r="N533" t="s">
        <v>29</v>
      </c>
      <c r="O533" t="s">
        <v>29</v>
      </c>
      <c r="P533" t="s">
        <v>29</v>
      </c>
      <c r="Q533" t="s">
        <v>29</v>
      </c>
      <c r="R533" t="s">
        <v>29</v>
      </c>
      <c r="S533">
        <f>IF(R533&lt;&gt;"NA",R533,0)</f>
        <v>0</v>
      </c>
      <c r="T533">
        <f>K533*(24*L533)*H533*0.9</f>
        <v>0</v>
      </c>
      <c r="U533">
        <f>IF(T533&gt;0, T533-S533, 0)</f>
        <v>0</v>
      </c>
      <c r="V533" t="str">
        <f>INDEX('rate map'!A$1:E$327, MATCH(monthly_billed_solar!C533,'rate map'!D:D,0), 2)</f>
        <v>RTOD</v>
      </c>
      <c r="W533">
        <v>0</v>
      </c>
      <c r="X533">
        <v>0</v>
      </c>
      <c r="Y533">
        <v>0</v>
      </c>
    </row>
    <row r="534" spans="1:25" x14ac:dyDescent="0.35">
      <c r="A534">
        <v>2016</v>
      </c>
      <c r="B534">
        <v>7</v>
      </c>
      <c r="C534" t="s">
        <v>82</v>
      </c>
      <c r="D534" t="s">
        <v>83</v>
      </c>
      <c r="E534" t="s">
        <v>84</v>
      </c>
      <c r="F534" t="s">
        <v>28</v>
      </c>
      <c r="G534">
        <v>0</v>
      </c>
      <c r="H534">
        <v>0</v>
      </c>
      <c r="I534" t="s">
        <v>116</v>
      </c>
      <c r="J534" s="2">
        <v>42552</v>
      </c>
      <c r="K534">
        <v>0.236775578703704</v>
      </c>
      <c r="L534">
        <v>30</v>
      </c>
      <c r="M534" t="s">
        <v>29</v>
      </c>
      <c r="N534" t="s">
        <v>29</v>
      </c>
      <c r="O534" t="s">
        <v>29</v>
      </c>
      <c r="P534" t="s">
        <v>29</v>
      </c>
      <c r="Q534" t="s">
        <v>29</v>
      </c>
      <c r="R534" t="s">
        <v>29</v>
      </c>
      <c r="S534">
        <f>IF(R534&lt;&gt;"NA",R534,0)</f>
        <v>0</v>
      </c>
      <c r="T534">
        <f>K534*(24*L534)*H534*0.9</f>
        <v>0</v>
      </c>
      <c r="U534">
        <f>IF(T534&gt;0, T534-S534, 0)</f>
        <v>0</v>
      </c>
      <c r="V534" t="str">
        <f>INDEX('rate map'!A$1:E$327, MATCH(monthly_billed_solar!C534,'rate map'!D:D,0), 2)</f>
        <v>AES</v>
      </c>
      <c r="W534">
        <v>0</v>
      </c>
      <c r="X534">
        <v>0</v>
      </c>
      <c r="Y534">
        <v>0</v>
      </c>
    </row>
    <row r="535" spans="1:25" x14ac:dyDescent="0.35">
      <c r="A535">
        <v>2016</v>
      </c>
      <c r="B535">
        <v>7</v>
      </c>
      <c r="C535" t="s">
        <v>85</v>
      </c>
      <c r="D535" t="s">
        <v>86</v>
      </c>
      <c r="E535" t="s">
        <v>38</v>
      </c>
      <c r="F535" t="s">
        <v>28</v>
      </c>
      <c r="G535">
        <v>0</v>
      </c>
      <c r="H535">
        <v>0</v>
      </c>
      <c r="I535" t="s">
        <v>116</v>
      </c>
      <c r="J535" s="2">
        <v>42552</v>
      </c>
      <c r="K535">
        <v>0.236775578703704</v>
      </c>
      <c r="L535">
        <v>30</v>
      </c>
      <c r="M535" t="s">
        <v>135</v>
      </c>
      <c r="N535">
        <v>0</v>
      </c>
      <c r="O535">
        <v>245484308</v>
      </c>
      <c r="P535">
        <v>0</v>
      </c>
      <c r="Q535">
        <v>0</v>
      </c>
      <c r="R535">
        <v>0</v>
      </c>
      <c r="S535">
        <f>IF(R535&lt;&gt;"NA",R535,0)</f>
        <v>0</v>
      </c>
      <c r="T535">
        <f>K535*(24*L535)*H535*0.9</f>
        <v>0</v>
      </c>
      <c r="U535">
        <f>IF(T535&gt;0, T535-S535, 0)</f>
        <v>0</v>
      </c>
      <c r="V535" t="str">
        <f>INDEX('rate map'!A$1:E$327, MATCH(monthly_billed_solar!C535,'rate map'!D:D,0), 2)</f>
        <v>RS</v>
      </c>
      <c r="W535">
        <v>0</v>
      </c>
      <c r="X535">
        <v>0</v>
      </c>
      <c r="Y535">
        <v>0</v>
      </c>
    </row>
    <row r="536" spans="1:25" x14ac:dyDescent="0.35">
      <c r="A536">
        <v>2016</v>
      </c>
      <c r="B536">
        <v>7</v>
      </c>
      <c r="C536" t="s">
        <v>87</v>
      </c>
      <c r="D536" t="s">
        <v>76</v>
      </c>
      <c r="E536" t="s">
        <v>27</v>
      </c>
      <c r="F536" t="s">
        <v>28</v>
      </c>
      <c r="G536">
        <v>0</v>
      </c>
      <c r="H536">
        <v>0</v>
      </c>
      <c r="I536" t="s">
        <v>116</v>
      </c>
      <c r="J536" s="2">
        <v>42552</v>
      </c>
      <c r="K536">
        <v>0.236775578703704</v>
      </c>
      <c r="L536">
        <v>30</v>
      </c>
      <c r="M536" t="s">
        <v>135</v>
      </c>
      <c r="N536">
        <v>0</v>
      </c>
      <c r="O536">
        <v>68653617</v>
      </c>
      <c r="P536">
        <v>0</v>
      </c>
      <c r="Q536">
        <v>0</v>
      </c>
      <c r="R536">
        <v>0</v>
      </c>
      <c r="S536">
        <f>IF(R536&lt;&gt;"NA",R536,0)</f>
        <v>0</v>
      </c>
      <c r="T536">
        <f>K536*(24*L536)*H536*0.9</f>
        <v>0</v>
      </c>
      <c r="U536">
        <f>IF(T536&gt;0, T536-S536, 0)</f>
        <v>0</v>
      </c>
      <c r="V536" t="str">
        <f>INDEX('rate map'!A$1:E$327, MATCH(monthly_billed_solar!C536,'rate map'!D:D,0), 2)</f>
        <v>GS1</v>
      </c>
      <c r="W536">
        <v>0</v>
      </c>
      <c r="X536">
        <v>0</v>
      </c>
      <c r="Y536">
        <v>0</v>
      </c>
    </row>
    <row r="537" spans="1:25" x14ac:dyDescent="0.35">
      <c r="A537">
        <v>2016</v>
      </c>
      <c r="B537">
        <v>7</v>
      </c>
      <c r="C537" t="s">
        <v>90</v>
      </c>
      <c r="D537" t="s">
        <v>51</v>
      </c>
      <c r="E537" t="s">
        <v>59</v>
      </c>
      <c r="F537" t="s">
        <v>60</v>
      </c>
      <c r="G537">
        <v>0</v>
      </c>
      <c r="H537">
        <v>0</v>
      </c>
      <c r="I537" t="s">
        <v>116</v>
      </c>
      <c r="J537" s="2">
        <v>42552</v>
      </c>
      <c r="K537">
        <v>0.236775578703704</v>
      </c>
      <c r="L537">
        <v>30</v>
      </c>
      <c r="M537" t="s">
        <v>135</v>
      </c>
      <c r="N537">
        <v>0</v>
      </c>
      <c r="O537">
        <v>14259</v>
      </c>
      <c r="P537">
        <v>0</v>
      </c>
      <c r="Q537">
        <v>0</v>
      </c>
      <c r="R537">
        <v>0</v>
      </c>
      <c r="S537">
        <f>IF(R537&lt;&gt;"NA",R537,0)</f>
        <v>0</v>
      </c>
      <c r="T537">
        <f>K537*(24*L537)*H537*0.9</f>
        <v>0</v>
      </c>
      <c r="U537">
        <f>IF(T537&gt;0, T537-S537, 0)</f>
        <v>0</v>
      </c>
      <c r="V537" t="str">
        <f>INDEX('rate map'!A$1:E$327, MATCH(monthly_billed_solar!C537,'rate map'!D:D,0), 2)</f>
        <v>RS</v>
      </c>
      <c r="W537">
        <v>0</v>
      </c>
      <c r="X537">
        <v>0</v>
      </c>
      <c r="Y537">
        <v>0</v>
      </c>
    </row>
    <row r="538" spans="1:25" x14ac:dyDescent="0.35">
      <c r="A538">
        <v>2016</v>
      </c>
      <c r="B538">
        <v>7</v>
      </c>
      <c r="C538" t="s">
        <v>96</v>
      </c>
      <c r="D538" t="s">
        <v>97</v>
      </c>
      <c r="E538" t="s">
        <v>72</v>
      </c>
      <c r="F538" t="s">
        <v>28</v>
      </c>
      <c r="G538">
        <v>0</v>
      </c>
      <c r="H538">
        <v>0</v>
      </c>
      <c r="I538" t="s">
        <v>116</v>
      </c>
      <c r="J538" s="2">
        <v>42552</v>
      </c>
      <c r="K538">
        <v>0.236775578703704</v>
      </c>
      <c r="L538">
        <v>30</v>
      </c>
      <c r="M538" t="s">
        <v>29</v>
      </c>
      <c r="N538" t="s">
        <v>29</v>
      </c>
      <c r="O538" t="s">
        <v>29</v>
      </c>
      <c r="P538" t="s">
        <v>29</v>
      </c>
      <c r="Q538" t="s">
        <v>29</v>
      </c>
      <c r="R538" t="s">
        <v>29</v>
      </c>
      <c r="S538">
        <f>IF(R538&lt;&gt;"NA",R538,0)</f>
        <v>0</v>
      </c>
      <c r="T538">
        <f>K538*(24*L538)*H538*0.9</f>
        <v>0</v>
      </c>
      <c r="U538">
        <f>IF(T538&gt;0, T538-S538, 0)</f>
        <v>0</v>
      </c>
      <c r="V538" t="str">
        <f>INDEX('rate map'!A$1:E$327, MATCH(monthly_billed_solar!C538,'rate map'!D:D,0), 2)</f>
        <v>TOD-Sec</v>
      </c>
      <c r="W538">
        <v>0</v>
      </c>
      <c r="X538">
        <v>0</v>
      </c>
      <c r="Y538">
        <v>0</v>
      </c>
    </row>
    <row r="539" spans="1:25" x14ac:dyDescent="0.35">
      <c r="A539">
        <v>2016</v>
      </c>
      <c r="B539">
        <v>7</v>
      </c>
      <c r="C539" t="s">
        <v>98</v>
      </c>
      <c r="D539" t="s">
        <v>99</v>
      </c>
      <c r="E539" t="s">
        <v>100</v>
      </c>
      <c r="F539" t="s">
        <v>60</v>
      </c>
      <c r="G539">
        <v>0</v>
      </c>
      <c r="H539">
        <v>0</v>
      </c>
      <c r="I539" t="s">
        <v>116</v>
      </c>
      <c r="J539" s="2">
        <v>42552</v>
      </c>
      <c r="K539">
        <v>0.236775578703704</v>
      </c>
      <c r="L539">
        <v>30</v>
      </c>
      <c r="M539" t="s">
        <v>29</v>
      </c>
      <c r="N539" t="s">
        <v>29</v>
      </c>
      <c r="O539" t="s">
        <v>29</v>
      </c>
      <c r="P539" t="s">
        <v>29</v>
      </c>
      <c r="Q539" t="s">
        <v>29</v>
      </c>
      <c r="R539" t="s">
        <v>29</v>
      </c>
      <c r="S539">
        <f>IF(R539&lt;&gt;"NA",R539,0)</f>
        <v>0</v>
      </c>
      <c r="T539">
        <f>K539*(24*L539)*H539*0.9</f>
        <v>0</v>
      </c>
      <c r="U539">
        <f>IF(T539&gt;0, T539-S539, 0)</f>
        <v>0</v>
      </c>
      <c r="V539" t="str">
        <f>INDEX('rate map'!A$1:E$327, MATCH(monthly_billed_solar!C539,'rate map'!D:D,0), 2)</f>
        <v>PS-Sec</v>
      </c>
      <c r="W539">
        <v>0</v>
      </c>
      <c r="X539">
        <v>0</v>
      </c>
      <c r="Y539">
        <v>0</v>
      </c>
    </row>
    <row r="540" spans="1:25" x14ac:dyDescent="0.35">
      <c r="A540">
        <v>2016</v>
      </c>
      <c r="B540">
        <v>10</v>
      </c>
      <c r="C540" t="s">
        <v>50</v>
      </c>
      <c r="D540" t="s">
        <v>51</v>
      </c>
      <c r="E540" t="s">
        <v>38</v>
      </c>
      <c r="F540" t="s">
        <v>28</v>
      </c>
      <c r="G540">
        <v>0</v>
      </c>
      <c r="H540">
        <v>0</v>
      </c>
      <c r="I540" t="s">
        <v>118</v>
      </c>
      <c r="J540" s="2">
        <v>42644</v>
      </c>
      <c r="K540">
        <v>0.16985462962962999</v>
      </c>
      <c r="L540">
        <v>30</v>
      </c>
      <c r="M540" t="s">
        <v>136</v>
      </c>
      <c r="N540">
        <v>0</v>
      </c>
      <c r="O540">
        <v>199969196</v>
      </c>
      <c r="P540">
        <v>0</v>
      </c>
      <c r="Q540">
        <v>0</v>
      </c>
      <c r="R540">
        <v>0</v>
      </c>
      <c r="S540">
        <f>IF(R540&lt;&gt;"NA",R540,0)</f>
        <v>0</v>
      </c>
      <c r="T540">
        <f>K540*(24*L540)*H540*0.9</f>
        <v>0</v>
      </c>
      <c r="U540">
        <f>IF(T540&gt;0, T540-S540, 0)</f>
        <v>0</v>
      </c>
      <c r="V540" t="str">
        <f>INDEX('rate map'!A$1:E$327, MATCH(monthly_billed_solar!C540,'rate map'!D:D,0), 2)</f>
        <v>RS</v>
      </c>
      <c r="W540">
        <v>0</v>
      </c>
      <c r="X540">
        <v>0</v>
      </c>
      <c r="Y540">
        <v>0</v>
      </c>
    </row>
    <row r="541" spans="1:25" x14ac:dyDescent="0.35">
      <c r="A541">
        <v>2016</v>
      </c>
      <c r="B541">
        <v>10</v>
      </c>
      <c r="C541" t="s">
        <v>61</v>
      </c>
      <c r="D541" t="s">
        <v>62</v>
      </c>
      <c r="E541" t="s">
        <v>63</v>
      </c>
      <c r="F541" t="s">
        <v>60</v>
      </c>
      <c r="G541">
        <v>0</v>
      </c>
      <c r="H541">
        <v>0</v>
      </c>
      <c r="I541" t="s">
        <v>118</v>
      </c>
      <c r="J541" s="2">
        <v>42644</v>
      </c>
      <c r="K541">
        <v>0.16985462962962999</v>
      </c>
      <c r="L541">
        <v>30</v>
      </c>
      <c r="M541" t="s">
        <v>29</v>
      </c>
      <c r="N541" t="s">
        <v>29</v>
      </c>
      <c r="O541" t="s">
        <v>29</v>
      </c>
      <c r="P541" t="s">
        <v>29</v>
      </c>
      <c r="Q541" t="s">
        <v>29</v>
      </c>
      <c r="R541" t="s">
        <v>29</v>
      </c>
      <c r="S541">
        <f>IF(R541&lt;&gt;"NA",R541,0)</f>
        <v>0</v>
      </c>
      <c r="T541">
        <f>K541*(24*L541)*H541*0.9</f>
        <v>0</v>
      </c>
      <c r="U541">
        <f>IF(T541&gt;0, T541-S541, 0)</f>
        <v>0</v>
      </c>
      <c r="V541" t="str">
        <f>INDEX('rate map'!A$1:E$327, MATCH(monthly_billed_solar!C541,'rate map'!D:D,0), 2)</f>
        <v>GS1</v>
      </c>
      <c r="W541">
        <v>0</v>
      </c>
      <c r="X541">
        <v>0</v>
      </c>
      <c r="Y541">
        <v>0</v>
      </c>
    </row>
    <row r="542" spans="1:25" x14ac:dyDescent="0.35">
      <c r="A542">
        <v>2016</v>
      </c>
      <c r="B542">
        <v>10</v>
      </c>
      <c r="C542" t="s">
        <v>64</v>
      </c>
      <c r="D542" t="s">
        <v>65</v>
      </c>
      <c r="E542" t="s">
        <v>66</v>
      </c>
      <c r="F542" t="s">
        <v>28</v>
      </c>
      <c r="G542">
        <v>0</v>
      </c>
      <c r="H542">
        <v>0</v>
      </c>
      <c r="I542" t="s">
        <v>118</v>
      </c>
      <c r="J542" s="2">
        <v>42644</v>
      </c>
      <c r="K542">
        <v>0.16985462962962999</v>
      </c>
      <c r="L542">
        <v>30</v>
      </c>
      <c r="M542" t="s">
        <v>136</v>
      </c>
      <c r="N542">
        <v>0</v>
      </c>
      <c r="O542">
        <v>124604129</v>
      </c>
      <c r="P542">
        <v>0</v>
      </c>
      <c r="Q542">
        <v>0</v>
      </c>
      <c r="R542">
        <v>0</v>
      </c>
      <c r="S542">
        <f>IF(R542&lt;&gt;"NA",R542,0)</f>
        <v>0</v>
      </c>
      <c r="T542">
        <f>K542*(24*L542)*H542*0.9</f>
        <v>0</v>
      </c>
      <c r="U542">
        <f>IF(T542&gt;0, T542-S542, 0)</f>
        <v>0</v>
      </c>
      <c r="V542" t="str">
        <f>INDEX('rate map'!A$1:E$327, MATCH(monthly_billed_solar!C542,'rate map'!D:D,0), 2)</f>
        <v>PS-Sec</v>
      </c>
      <c r="W542">
        <v>0</v>
      </c>
      <c r="X542">
        <v>0</v>
      </c>
      <c r="Y542">
        <v>0</v>
      </c>
    </row>
    <row r="543" spans="1:25" x14ac:dyDescent="0.35">
      <c r="A543">
        <v>2016</v>
      </c>
      <c r="B543">
        <v>10</v>
      </c>
      <c r="C543" t="s">
        <v>67</v>
      </c>
      <c r="D543" t="s">
        <v>68</v>
      </c>
      <c r="E543" t="s">
        <v>69</v>
      </c>
      <c r="F543" t="s">
        <v>35</v>
      </c>
      <c r="G543">
        <v>0</v>
      </c>
      <c r="H543">
        <v>0</v>
      </c>
      <c r="I543" t="s">
        <v>118</v>
      </c>
      <c r="J543" s="2">
        <v>42644</v>
      </c>
      <c r="K543">
        <v>0.16985462962962999</v>
      </c>
      <c r="L543">
        <v>30</v>
      </c>
      <c r="M543" t="s">
        <v>29</v>
      </c>
      <c r="N543" t="s">
        <v>29</v>
      </c>
      <c r="O543" t="s">
        <v>29</v>
      </c>
      <c r="P543" t="s">
        <v>29</v>
      </c>
      <c r="Q543" t="s">
        <v>29</v>
      </c>
      <c r="R543" t="s">
        <v>29</v>
      </c>
      <c r="S543">
        <f>IF(R543&lt;&gt;"NA",R543,0)</f>
        <v>0</v>
      </c>
      <c r="T543">
        <f>K543*(24*L543)*H543*0.9</f>
        <v>0</v>
      </c>
      <c r="U543">
        <f>IF(T543&gt;0, T543-S543, 0)</f>
        <v>0</v>
      </c>
      <c r="V543" t="str">
        <f>INDEX('rate map'!A$1:E$327, MATCH(monthly_billed_solar!C543,'rate map'!D:D,0), 2)</f>
        <v>RTOD</v>
      </c>
      <c r="W543">
        <v>0</v>
      </c>
      <c r="X543">
        <v>0</v>
      </c>
      <c r="Y543">
        <v>0</v>
      </c>
    </row>
    <row r="544" spans="1:25" x14ac:dyDescent="0.35">
      <c r="A544">
        <v>2016</v>
      </c>
      <c r="B544">
        <v>10</v>
      </c>
      <c r="C544" t="s">
        <v>70</v>
      </c>
      <c r="D544" t="s">
        <v>71</v>
      </c>
      <c r="E544" t="s">
        <v>72</v>
      </c>
      <c r="F544" t="s">
        <v>28</v>
      </c>
      <c r="G544">
        <v>0</v>
      </c>
      <c r="H544">
        <v>0</v>
      </c>
      <c r="I544" t="s">
        <v>118</v>
      </c>
      <c r="J544" s="2">
        <v>42644</v>
      </c>
      <c r="K544">
        <v>0.16985462962962999</v>
      </c>
      <c r="L544">
        <v>30</v>
      </c>
      <c r="M544" t="s">
        <v>29</v>
      </c>
      <c r="N544" t="s">
        <v>29</v>
      </c>
      <c r="O544" t="s">
        <v>29</v>
      </c>
      <c r="P544" t="s">
        <v>29</v>
      </c>
      <c r="Q544" t="s">
        <v>29</v>
      </c>
      <c r="R544" t="s">
        <v>29</v>
      </c>
      <c r="S544">
        <f>IF(R544&lt;&gt;"NA",R544,0)</f>
        <v>0</v>
      </c>
      <c r="T544">
        <f>K544*(24*L544)*H544*0.9</f>
        <v>0</v>
      </c>
      <c r="U544">
        <f>IF(T544&gt;0, T544-S544, 0)</f>
        <v>0</v>
      </c>
      <c r="V544" t="str">
        <f>INDEX('rate map'!A$1:E$327, MATCH(monthly_billed_solar!C544,'rate map'!D:D,0), 2)</f>
        <v>TOD-Sec</v>
      </c>
      <c r="W544">
        <v>0</v>
      </c>
      <c r="X544">
        <v>0</v>
      </c>
      <c r="Y544">
        <v>0</v>
      </c>
    </row>
    <row r="545" spans="1:25" x14ac:dyDescent="0.35">
      <c r="A545">
        <v>2016</v>
      </c>
      <c r="B545">
        <v>10</v>
      </c>
      <c r="C545" t="s">
        <v>75</v>
      </c>
      <c r="D545" t="s">
        <v>76</v>
      </c>
      <c r="E545" t="s">
        <v>44</v>
      </c>
      <c r="F545" t="s">
        <v>35</v>
      </c>
      <c r="G545">
        <v>0</v>
      </c>
      <c r="H545">
        <v>0</v>
      </c>
      <c r="I545" t="s">
        <v>118</v>
      </c>
      <c r="J545" s="2">
        <v>42644</v>
      </c>
      <c r="K545">
        <v>0.16985462962962999</v>
      </c>
      <c r="L545">
        <v>30</v>
      </c>
      <c r="M545" t="s">
        <v>136</v>
      </c>
      <c r="N545">
        <v>0</v>
      </c>
      <c r="O545">
        <v>28463632</v>
      </c>
      <c r="P545">
        <v>0</v>
      </c>
      <c r="Q545">
        <v>0</v>
      </c>
      <c r="R545">
        <v>0</v>
      </c>
      <c r="S545">
        <f>IF(R545&lt;&gt;"NA",R545,0)</f>
        <v>0</v>
      </c>
      <c r="T545">
        <f>K545*(24*L545)*H545*0.9</f>
        <v>0</v>
      </c>
      <c r="U545">
        <f>IF(T545&gt;0, T545-S545, 0)</f>
        <v>0</v>
      </c>
      <c r="V545" t="str">
        <f>INDEX('rate map'!A$1:E$327, MATCH(monthly_billed_solar!C545,'rate map'!D:D,0), 2)</f>
        <v>GS1</v>
      </c>
      <c r="W545">
        <v>0</v>
      </c>
      <c r="X545">
        <v>0</v>
      </c>
      <c r="Y545">
        <v>0</v>
      </c>
    </row>
    <row r="546" spans="1:25" x14ac:dyDescent="0.35">
      <c r="A546">
        <v>2016</v>
      </c>
      <c r="B546">
        <v>10</v>
      </c>
      <c r="C546" t="s">
        <v>77</v>
      </c>
      <c r="D546" t="s">
        <v>78</v>
      </c>
      <c r="E546" t="s">
        <v>34</v>
      </c>
      <c r="F546" t="s">
        <v>35</v>
      </c>
      <c r="G546">
        <v>0</v>
      </c>
      <c r="H546">
        <v>0</v>
      </c>
      <c r="I546" t="s">
        <v>118</v>
      </c>
      <c r="J546" s="2">
        <v>42644</v>
      </c>
      <c r="K546">
        <v>0.16985462962962999</v>
      </c>
      <c r="L546">
        <v>30</v>
      </c>
      <c r="M546" t="s">
        <v>136</v>
      </c>
      <c r="N546">
        <v>0</v>
      </c>
      <c r="O546">
        <v>514391</v>
      </c>
      <c r="P546">
        <v>0</v>
      </c>
      <c r="Q546">
        <v>0</v>
      </c>
      <c r="R546">
        <v>0</v>
      </c>
      <c r="S546">
        <f>IF(R546&lt;&gt;"NA",R546,0)</f>
        <v>0</v>
      </c>
      <c r="T546">
        <f>K546*(24*L546)*H546*0.9</f>
        <v>0</v>
      </c>
      <c r="U546">
        <f>IF(T546&gt;0, T546-S546, 0)</f>
        <v>0</v>
      </c>
      <c r="V546" t="str">
        <f>INDEX('rate map'!A$1:E$327, MATCH(monthly_billed_solar!C546,'rate map'!D:D,0), 2)</f>
        <v>RS</v>
      </c>
      <c r="W546">
        <v>0</v>
      </c>
      <c r="X546">
        <v>0</v>
      </c>
      <c r="Y546">
        <v>0</v>
      </c>
    </row>
    <row r="547" spans="1:25" x14ac:dyDescent="0.35">
      <c r="A547">
        <v>2016</v>
      </c>
      <c r="B547">
        <v>10</v>
      </c>
      <c r="C547" t="s">
        <v>79</v>
      </c>
      <c r="D547" t="s">
        <v>80</v>
      </c>
      <c r="E547" t="s">
        <v>81</v>
      </c>
      <c r="F547" t="s">
        <v>35</v>
      </c>
      <c r="G547">
        <v>0</v>
      </c>
      <c r="H547">
        <v>0</v>
      </c>
      <c r="I547" t="s">
        <v>118</v>
      </c>
      <c r="J547" s="2">
        <v>42644</v>
      </c>
      <c r="K547">
        <v>0.16985462962962999</v>
      </c>
      <c r="L547">
        <v>30</v>
      </c>
      <c r="M547" t="s">
        <v>29</v>
      </c>
      <c r="N547" t="s">
        <v>29</v>
      </c>
      <c r="O547" t="s">
        <v>29</v>
      </c>
      <c r="P547" t="s">
        <v>29</v>
      </c>
      <c r="Q547" t="s">
        <v>29</v>
      </c>
      <c r="R547" t="s">
        <v>29</v>
      </c>
      <c r="S547">
        <f>IF(R547&lt;&gt;"NA",R547,0)</f>
        <v>0</v>
      </c>
      <c r="T547">
        <f>K547*(24*L547)*H547*0.9</f>
        <v>0</v>
      </c>
      <c r="U547">
        <f>IF(T547&gt;0, T547-S547, 0)</f>
        <v>0</v>
      </c>
      <c r="V547" t="str">
        <f>INDEX('rate map'!A$1:E$327, MATCH(monthly_billed_solar!C547,'rate map'!D:D,0), 2)</f>
        <v>RTOD</v>
      </c>
      <c r="W547">
        <v>0</v>
      </c>
      <c r="X547">
        <v>0</v>
      </c>
      <c r="Y547">
        <v>0</v>
      </c>
    </row>
    <row r="548" spans="1:25" x14ac:dyDescent="0.35">
      <c r="A548">
        <v>2016</v>
      </c>
      <c r="B548">
        <v>10</v>
      </c>
      <c r="C548" t="s">
        <v>82</v>
      </c>
      <c r="D548" t="s">
        <v>83</v>
      </c>
      <c r="E548" t="s">
        <v>84</v>
      </c>
      <c r="F548" t="s">
        <v>28</v>
      </c>
      <c r="G548">
        <v>0</v>
      </c>
      <c r="H548">
        <v>0</v>
      </c>
      <c r="I548" t="s">
        <v>118</v>
      </c>
      <c r="J548" s="2">
        <v>42644</v>
      </c>
      <c r="K548">
        <v>0.16985462962962999</v>
      </c>
      <c r="L548">
        <v>30</v>
      </c>
      <c r="M548" t="s">
        <v>29</v>
      </c>
      <c r="N548" t="s">
        <v>29</v>
      </c>
      <c r="O548" t="s">
        <v>29</v>
      </c>
      <c r="P548" t="s">
        <v>29</v>
      </c>
      <c r="Q548" t="s">
        <v>29</v>
      </c>
      <c r="R548" t="s">
        <v>29</v>
      </c>
      <c r="S548">
        <f>IF(R548&lt;&gt;"NA",R548,0)</f>
        <v>0</v>
      </c>
      <c r="T548">
        <f>K548*(24*L548)*H548*0.9</f>
        <v>0</v>
      </c>
      <c r="U548">
        <f>IF(T548&gt;0, T548-S548, 0)</f>
        <v>0</v>
      </c>
      <c r="V548" t="str">
        <f>INDEX('rate map'!A$1:E$327, MATCH(monthly_billed_solar!C548,'rate map'!D:D,0), 2)</f>
        <v>AES</v>
      </c>
      <c r="W548">
        <v>0</v>
      </c>
      <c r="X548">
        <v>0</v>
      </c>
      <c r="Y548">
        <v>0</v>
      </c>
    </row>
    <row r="549" spans="1:25" x14ac:dyDescent="0.35">
      <c r="A549">
        <v>2016</v>
      </c>
      <c r="B549">
        <v>10</v>
      </c>
      <c r="C549" t="s">
        <v>85</v>
      </c>
      <c r="D549" t="s">
        <v>86</v>
      </c>
      <c r="E549" t="s">
        <v>38</v>
      </c>
      <c r="F549" t="s">
        <v>28</v>
      </c>
      <c r="G549">
        <v>0</v>
      </c>
      <c r="H549">
        <v>0</v>
      </c>
      <c r="I549" t="s">
        <v>118</v>
      </c>
      <c r="J549" s="2">
        <v>42644</v>
      </c>
      <c r="K549">
        <v>0.16985462962962999</v>
      </c>
      <c r="L549">
        <v>30</v>
      </c>
      <c r="M549" t="s">
        <v>136</v>
      </c>
      <c r="N549">
        <v>0</v>
      </c>
      <c r="O549">
        <v>171424996</v>
      </c>
      <c r="P549">
        <v>0</v>
      </c>
      <c r="Q549">
        <v>0</v>
      </c>
      <c r="R549">
        <v>0</v>
      </c>
      <c r="S549">
        <f>IF(R549&lt;&gt;"NA",R549,0)</f>
        <v>0</v>
      </c>
      <c r="T549">
        <f>K549*(24*L549)*H549*0.9</f>
        <v>0</v>
      </c>
      <c r="U549">
        <f>IF(T549&gt;0, T549-S549, 0)</f>
        <v>0</v>
      </c>
      <c r="V549" t="str">
        <f>INDEX('rate map'!A$1:E$327, MATCH(monthly_billed_solar!C549,'rate map'!D:D,0), 2)</f>
        <v>RS</v>
      </c>
      <c r="W549">
        <v>0</v>
      </c>
      <c r="X549">
        <v>0</v>
      </c>
      <c r="Y549">
        <v>0</v>
      </c>
    </row>
    <row r="550" spans="1:25" x14ac:dyDescent="0.35">
      <c r="A550">
        <v>2016</v>
      </c>
      <c r="B550">
        <v>10</v>
      </c>
      <c r="C550" t="s">
        <v>87</v>
      </c>
      <c r="D550" t="s">
        <v>76</v>
      </c>
      <c r="E550" t="s">
        <v>27</v>
      </c>
      <c r="F550" t="s">
        <v>28</v>
      </c>
      <c r="G550">
        <v>0</v>
      </c>
      <c r="H550">
        <v>0</v>
      </c>
      <c r="I550" t="s">
        <v>118</v>
      </c>
      <c r="J550" s="2">
        <v>42644</v>
      </c>
      <c r="K550">
        <v>0.16985462962962999</v>
      </c>
      <c r="L550">
        <v>30</v>
      </c>
      <c r="M550" t="s">
        <v>136</v>
      </c>
      <c r="N550">
        <v>0</v>
      </c>
      <c r="O550">
        <v>52626835</v>
      </c>
      <c r="P550">
        <v>0</v>
      </c>
      <c r="Q550">
        <v>0</v>
      </c>
      <c r="R550">
        <v>0</v>
      </c>
      <c r="S550">
        <f>IF(R550&lt;&gt;"NA",R550,0)</f>
        <v>0</v>
      </c>
      <c r="T550">
        <f>K550*(24*L550)*H550*0.9</f>
        <v>0</v>
      </c>
      <c r="U550">
        <f>IF(T550&gt;0, T550-S550, 0)</f>
        <v>0</v>
      </c>
      <c r="V550" t="str">
        <f>INDEX('rate map'!A$1:E$327, MATCH(monthly_billed_solar!C550,'rate map'!D:D,0), 2)</f>
        <v>GS1</v>
      </c>
      <c r="W550">
        <v>0</v>
      </c>
      <c r="X550">
        <v>0</v>
      </c>
      <c r="Y550">
        <v>0</v>
      </c>
    </row>
    <row r="551" spans="1:25" x14ac:dyDescent="0.35">
      <c r="A551">
        <v>2016</v>
      </c>
      <c r="B551">
        <v>10</v>
      </c>
      <c r="C551" t="s">
        <v>90</v>
      </c>
      <c r="D551" t="s">
        <v>51</v>
      </c>
      <c r="E551" t="s">
        <v>59</v>
      </c>
      <c r="F551" t="s">
        <v>60</v>
      </c>
      <c r="G551">
        <v>0</v>
      </c>
      <c r="H551">
        <v>0</v>
      </c>
      <c r="I551" t="s">
        <v>118</v>
      </c>
      <c r="J551" s="2">
        <v>42644</v>
      </c>
      <c r="K551">
        <v>0.16985462962962999</v>
      </c>
      <c r="L551">
        <v>30</v>
      </c>
      <c r="M551" t="s">
        <v>136</v>
      </c>
      <c r="N551">
        <v>0</v>
      </c>
      <c r="O551">
        <v>5075170</v>
      </c>
      <c r="P551">
        <v>0</v>
      </c>
      <c r="Q551">
        <v>0</v>
      </c>
      <c r="R551">
        <v>0</v>
      </c>
      <c r="S551">
        <f>IF(R551&lt;&gt;"NA",R551,0)</f>
        <v>0</v>
      </c>
      <c r="T551">
        <f>K551*(24*L551)*H551*0.9</f>
        <v>0</v>
      </c>
      <c r="U551">
        <f>IF(T551&gt;0, T551-S551, 0)</f>
        <v>0</v>
      </c>
      <c r="V551" t="str">
        <f>INDEX('rate map'!A$1:E$327, MATCH(monthly_billed_solar!C551,'rate map'!D:D,0), 2)</f>
        <v>RS</v>
      </c>
      <c r="W551">
        <v>0</v>
      </c>
      <c r="X551">
        <v>0</v>
      </c>
      <c r="Y551">
        <v>0</v>
      </c>
    </row>
    <row r="552" spans="1:25" x14ac:dyDescent="0.35">
      <c r="A552">
        <v>2016</v>
      </c>
      <c r="B552">
        <v>10</v>
      </c>
      <c r="C552" t="s">
        <v>96</v>
      </c>
      <c r="D552" t="s">
        <v>97</v>
      </c>
      <c r="E552" t="s">
        <v>72</v>
      </c>
      <c r="F552" t="s">
        <v>28</v>
      </c>
      <c r="G552">
        <v>0</v>
      </c>
      <c r="H552">
        <v>0</v>
      </c>
      <c r="I552" t="s">
        <v>118</v>
      </c>
      <c r="J552" s="2">
        <v>42644</v>
      </c>
      <c r="K552">
        <v>0.16985462962962999</v>
      </c>
      <c r="L552">
        <v>30</v>
      </c>
      <c r="M552" t="s">
        <v>29</v>
      </c>
      <c r="N552" t="s">
        <v>29</v>
      </c>
      <c r="O552" t="s">
        <v>29</v>
      </c>
      <c r="P552" t="s">
        <v>29</v>
      </c>
      <c r="Q552" t="s">
        <v>29</v>
      </c>
      <c r="R552" t="s">
        <v>29</v>
      </c>
      <c r="S552">
        <f>IF(R552&lt;&gt;"NA",R552,0)</f>
        <v>0</v>
      </c>
      <c r="T552">
        <f>K552*(24*L552)*H552*0.9</f>
        <v>0</v>
      </c>
      <c r="U552">
        <f>IF(T552&gt;0, T552-S552, 0)</f>
        <v>0</v>
      </c>
      <c r="V552" t="str">
        <f>INDEX('rate map'!A$1:E$327, MATCH(monthly_billed_solar!C552,'rate map'!D:D,0), 2)</f>
        <v>TOD-Sec</v>
      </c>
      <c r="W552">
        <v>0</v>
      </c>
      <c r="X552">
        <v>0</v>
      </c>
      <c r="Y552">
        <v>0</v>
      </c>
    </row>
    <row r="553" spans="1:25" x14ac:dyDescent="0.35">
      <c r="A553">
        <v>2016</v>
      </c>
      <c r="B553">
        <v>10</v>
      </c>
      <c r="C553" t="s">
        <v>98</v>
      </c>
      <c r="D553" t="s">
        <v>99</v>
      </c>
      <c r="E553" t="s">
        <v>100</v>
      </c>
      <c r="F553" t="s">
        <v>60</v>
      </c>
      <c r="G553">
        <v>0</v>
      </c>
      <c r="H553">
        <v>0</v>
      </c>
      <c r="I553" t="s">
        <v>118</v>
      </c>
      <c r="J553" s="2">
        <v>42644</v>
      </c>
      <c r="K553">
        <v>0.16985462962962999</v>
      </c>
      <c r="L553">
        <v>30</v>
      </c>
      <c r="M553" t="s">
        <v>29</v>
      </c>
      <c r="N553" t="s">
        <v>29</v>
      </c>
      <c r="O553" t="s">
        <v>29</v>
      </c>
      <c r="P553" t="s">
        <v>29</v>
      </c>
      <c r="Q553" t="s">
        <v>29</v>
      </c>
      <c r="R553" t="s">
        <v>29</v>
      </c>
      <c r="S553">
        <f>IF(R553&lt;&gt;"NA",R553,0)</f>
        <v>0</v>
      </c>
      <c r="T553">
        <f>K553*(24*L553)*H553*0.9</f>
        <v>0</v>
      </c>
      <c r="U553">
        <f>IF(T553&gt;0, T553-S553, 0)</f>
        <v>0</v>
      </c>
      <c r="V553" t="str">
        <f>INDEX('rate map'!A$1:E$327, MATCH(monthly_billed_solar!C553,'rate map'!D:D,0), 2)</f>
        <v>PS-Sec</v>
      </c>
      <c r="W553">
        <v>0</v>
      </c>
      <c r="X553">
        <v>0</v>
      </c>
      <c r="Y553">
        <v>0</v>
      </c>
    </row>
    <row r="554" spans="1:25" x14ac:dyDescent="0.35">
      <c r="A554">
        <v>2016</v>
      </c>
      <c r="B554">
        <v>12</v>
      </c>
      <c r="C554" t="s">
        <v>50</v>
      </c>
      <c r="D554" t="s">
        <v>51</v>
      </c>
      <c r="E554" t="s">
        <v>38</v>
      </c>
      <c r="F554" t="s">
        <v>28</v>
      </c>
      <c r="G554">
        <v>0</v>
      </c>
      <c r="H554">
        <v>0</v>
      </c>
      <c r="I554" t="s">
        <v>120</v>
      </c>
      <c r="J554" s="2">
        <v>42705</v>
      </c>
      <c r="K554">
        <v>7.4891666666666704E-2</v>
      </c>
      <c r="L554">
        <v>30</v>
      </c>
      <c r="M554" t="s">
        <v>137</v>
      </c>
      <c r="N554">
        <v>0</v>
      </c>
      <c r="O554">
        <v>245883474</v>
      </c>
      <c r="P554">
        <v>0</v>
      </c>
      <c r="Q554">
        <v>0</v>
      </c>
      <c r="R554">
        <v>0</v>
      </c>
      <c r="S554">
        <f>IF(R554&lt;&gt;"NA",R554,0)</f>
        <v>0</v>
      </c>
      <c r="T554">
        <f>K554*(24*L554)*H554*0.9</f>
        <v>0</v>
      </c>
      <c r="U554">
        <f>IF(T554&gt;0, T554-S554, 0)</f>
        <v>0</v>
      </c>
      <c r="V554" t="str">
        <f>INDEX('rate map'!A$1:E$327, MATCH(monthly_billed_solar!C554,'rate map'!D:D,0), 2)</f>
        <v>RS</v>
      </c>
      <c r="W554">
        <v>0</v>
      </c>
      <c r="X554">
        <v>0</v>
      </c>
      <c r="Y554">
        <v>0</v>
      </c>
    </row>
    <row r="555" spans="1:25" x14ac:dyDescent="0.35">
      <c r="A555">
        <v>2016</v>
      </c>
      <c r="B555">
        <v>12</v>
      </c>
      <c r="C555" t="s">
        <v>61</v>
      </c>
      <c r="D555" t="s">
        <v>62</v>
      </c>
      <c r="E555" t="s">
        <v>63</v>
      </c>
      <c r="F555" t="s">
        <v>60</v>
      </c>
      <c r="G555">
        <v>0</v>
      </c>
      <c r="H555">
        <v>0</v>
      </c>
      <c r="I555" t="s">
        <v>120</v>
      </c>
      <c r="J555" s="2">
        <v>42705</v>
      </c>
      <c r="K555">
        <v>7.4891666666666704E-2</v>
      </c>
      <c r="L555">
        <v>30</v>
      </c>
      <c r="M555" t="s">
        <v>29</v>
      </c>
      <c r="N555" t="s">
        <v>29</v>
      </c>
      <c r="O555" t="s">
        <v>29</v>
      </c>
      <c r="P555" t="s">
        <v>29</v>
      </c>
      <c r="Q555" t="s">
        <v>29</v>
      </c>
      <c r="R555" t="s">
        <v>29</v>
      </c>
      <c r="S555">
        <f>IF(R555&lt;&gt;"NA",R555,0)</f>
        <v>0</v>
      </c>
      <c r="T555">
        <f>K555*(24*L555)*H555*0.9</f>
        <v>0</v>
      </c>
      <c r="U555">
        <f>IF(T555&gt;0, T555-S555, 0)</f>
        <v>0</v>
      </c>
      <c r="V555" t="str">
        <f>INDEX('rate map'!A$1:E$327, MATCH(monthly_billed_solar!C555,'rate map'!D:D,0), 2)</f>
        <v>GS1</v>
      </c>
      <c r="W555">
        <v>0</v>
      </c>
      <c r="X555">
        <v>0</v>
      </c>
      <c r="Y555">
        <v>0</v>
      </c>
    </row>
    <row r="556" spans="1:25" x14ac:dyDescent="0.35">
      <c r="A556">
        <v>2016</v>
      </c>
      <c r="B556">
        <v>12</v>
      </c>
      <c r="C556" t="s">
        <v>64</v>
      </c>
      <c r="D556" t="s">
        <v>65</v>
      </c>
      <c r="E556" t="s">
        <v>66</v>
      </c>
      <c r="F556" t="s">
        <v>28</v>
      </c>
      <c r="G556">
        <v>0</v>
      </c>
      <c r="H556">
        <v>0</v>
      </c>
      <c r="I556" t="s">
        <v>120</v>
      </c>
      <c r="J556" s="2">
        <v>42705</v>
      </c>
      <c r="K556">
        <v>7.4891666666666704E-2</v>
      </c>
      <c r="L556">
        <v>30</v>
      </c>
      <c r="M556" t="s">
        <v>137</v>
      </c>
      <c r="N556">
        <v>0</v>
      </c>
      <c r="O556">
        <v>123101399</v>
      </c>
      <c r="P556">
        <v>0</v>
      </c>
      <c r="Q556">
        <v>0</v>
      </c>
      <c r="R556">
        <v>0</v>
      </c>
      <c r="S556">
        <f>IF(R556&lt;&gt;"NA",R556,0)</f>
        <v>0</v>
      </c>
      <c r="T556">
        <f>K556*(24*L556)*H556*0.9</f>
        <v>0</v>
      </c>
      <c r="U556">
        <f>IF(T556&gt;0, T556-S556, 0)</f>
        <v>0</v>
      </c>
      <c r="V556" t="str">
        <f>INDEX('rate map'!A$1:E$327, MATCH(monthly_billed_solar!C556,'rate map'!D:D,0), 2)</f>
        <v>PS-Sec</v>
      </c>
      <c r="W556">
        <v>0</v>
      </c>
      <c r="X556">
        <v>0</v>
      </c>
      <c r="Y556">
        <v>0</v>
      </c>
    </row>
    <row r="557" spans="1:25" x14ac:dyDescent="0.35">
      <c r="A557">
        <v>2016</v>
      </c>
      <c r="B557">
        <v>12</v>
      </c>
      <c r="C557" t="s">
        <v>67</v>
      </c>
      <c r="D557" t="s">
        <v>68</v>
      </c>
      <c r="E557" t="s">
        <v>69</v>
      </c>
      <c r="F557" t="s">
        <v>35</v>
      </c>
      <c r="G557">
        <v>0</v>
      </c>
      <c r="H557">
        <v>0</v>
      </c>
      <c r="I557" t="s">
        <v>120</v>
      </c>
      <c r="J557" s="2">
        <v>42705</v>
      </c>
      <c r="K557">
        <v>7.4891666666666704E-2</v>
      </c>
      <c r="L557">
        <v>30</v>
      </c>
      <c r="M557" t="s">
        <v>29</v>
      </c>
      <c r="N557" t="s">
        <v>29</v>
      </c>
      <c r="O557" t="s">
        <v>29</v>
      </c>
      <c r="P557" t="s">
        <v>29</v>
      </c>
      <c r="Q557" t="s">
        <v>29</v>
      </c>
      <c r="R557" t="s">
        <v>29</v>
      </c>
      <c r="S557">
        <f>IF(R557&lt;&gt;"NA",R557,0)</f>
        <v>0</v>
      </c>
      <c r="T557">
        <f>K557*(24*L557)*H557*0.9</f>
        <v>0</v>
      </c>
      <c r="U557">
        <f>IF(T557&gt;0, T557-S557, 0)</f>
        <v>0</v>
      </c>
      <c r="V557" t="str">
        <f>INDEX('rate map'!A$1:E$327, MATCH(monthly_billed_solar!C557,'rate map'!D:D,0), 2)</f>
        <v>RTOD</v>
      </c>
      <c r="W557">
        <v>0</v>
      </c>
      <c r="X557">
        <v>0</v>
      </c>
      <c r="Y557">
        <v>0</v>
      </c>
    </row>
    <row r="558" spans="1:25" x14ac:dyDescent="0.35">
      <c r="A558">
        <v>2016</v>
      </c>
      <c r="B558">
        <v>12</v>
      </c>
      <c r="C558" t="s">
        <v>70</v>
      </c>
      <c r="D558" t="s">
        <v>71</v>
      </c>
      <c r="E558" t="s">
        <v>72</v>
      </c>
      <c r="F558" t="s">
        <v>28</v>
      </c>
      <c r="G558">
        <v>0</v>
      </c>
      <c r="H558">
        <v>0</v>
      </c>
      <c r="I558" t="s">
        <v>120</v>
      </c>
      <c r="J558" s="2">
        <v>42705</v>
      </c>
      <c r="K558">
        <v>7.4891666666666704E-2</v>
      </c>
      <c r="L558">
        <v>30</v>
      </c>
      <c r="M558" t="s">
        <v>29</v>
      </c>
      <c r="N558" t="s">
        <v>29</v>
      </c>
      <c r="O558" t="s">
        <v>29</v>
      </c>
      <c r="P558" t="s">
        <v>29</v>
      </c>
      <c r="Q558" t="s">
        <v>29</v>
      </c>
      <c r="R558" t="s">
        <v>29</v>
      </c>
      <c r="S558">
        <f>IF(R558&lt;&gt;"NA",R558,0)</f>
        <v>0</v>
      </c>
      <c r="T558">
        <f>K558*(24*L558)*H558*0.9</f>
        <v>0</v>
      </c>
      <c r="U558">
        <f>IF(T558&gt;0, T558-S558, 0)</f>
        <v>0</v>
      </c>
      <c r="V558" t="str">
        <f>INDEX('rate map'!A$1:E$327, MATCH(monthly_billed_solar!C558,'rate map'!D:D,0), 2)</f>
        <v>TOD-Sec</v>
      </c>
      <c r="W558">
        <v>0</v>
      </c>
      <c r="X558">
        <v>0</v>
      </c>
      <c r="Y558">
        <v>0</v>
      </c>
    </row>
    <row r="559" spans="1:25" x14ac:dyDescent="0.35">
      <c r="A559">
        <v>2016</v>
      </c>
      <c r="B559">
        <v>12</v>
      </c>
      <c r="C559" t="s">
        <v>75</v>
      </c>
      <c r="D559" t="s">
        <v>76</v>
      </c>
      <c r="E559" t="s">
        <v>44</v>
      </c>
      <c r="F559" t="s">
        <v>35</v>
      </c>
      <c r="G559">
        <v>0</v>
      </c>
      <c r="H559">
        <v>0</v>
      </c>
      <c r="I559" t="s">
        <v>120</v>
      </c>
      <c r="J559" s="2">
        <v>42705</v>
      </c>
      <c r="K559">
        <v>7.4891666666666704E-2</v>
      </c>
      <c r="L559">
        <v>30</v>
      </c>
      <c r="M559" t="s">
        <v>137</v>
      </c>
      <c r="N559">
        <v>0</v>
      </c>
      <c r="O559">
        <v>30143586</v>
      </c>
      <c r="P559">
        <v>0</v>
      </c>
      <c r="Q559">
        <v>0</v>
      </c>
      <c r="R559">
        <v>0</v>
      </c>
      <c r="S559">
        <f>IF(R559&lt;&gt;"NA",R559,0)</f>
        <v>0</v>
      </c>
      <c r="T559">
        <f>K559*(24*L559)*H559*0.9</f>
        <v>0</v>
      </c>
      <c r="U559">
        <f>IF(T559&gt;0, T559-S559, 0)</f>
        <v>0</v>
      </c>
      <c r="V559" t="str">
        <f>INDEX('rate map'!A$1:E$327, MATCH(monthly_billed_solar!C559,'rate map'!D:D,0), 2)</f>
        <v>GS1</v>
      </c>
      <c r="W559">
        <v>0</v>
      </c>
      <c r="X559">
        <v>0</v>
      </c>
      <c r="Y559">
        <v>0</v>
      </c>
    </row>
    <row r="560" spans="1:25" x14ac:dyDescent="0.35">
      <c r="A560">
        <v>2016</v>
      </c>
      <c r="B560">
        <v>12</v>
      </c>
      <c r="C560" t="s">
        <v>77</v>
      </c>
      <c r="D560" t="s">
        <v>78</v>
      </c>
      <c r="E560" t="s">
        <v>34</v>
      </c>
      <c r="F560" t="s">
        <v>35</v>
      </c>
      <c r="G560">
        <v>0</v>
      </c>
      <c r="H560">
        <v>0</v>
      </c>
      <c r="I560" t="s">
        <v>120</v>
      </c>
      <c r="J560" s="2">
        <v>42705</v>
      </c>
      <c r="K560">
        <v>7.4891666666666704E-2</v>
      </c>
      <c r="L560">
        <v>30</v>
      </c>
      <c r="M560" t="s">
        <v>137</v>
      </c>
      <c r="N560">
        <v>0</v>
      </c>
      <c r="O560">
        <v>745864</v>
      </c>
      <c r="P560">
        <v>0</v>
      </c>
      <c r="Q560">
        <v>0</v>
      </c>
      <c r="R560">
        <v>0</v>
      </c>
      <c r="S560">
        <f>IF(R560&lt;&gt;"NA",R560,0)</f>
        <v>0</v>
      </c>
      <c r="T560">
        <f>K560*(24*L560)*H560*0.9</f>
        <v>0</v>
      </c>
      <c r="U560">
        <f>IF(T560&gt;0, T560-S560, 0)</f>
        <v>0</v>
      </c>
      <c r="V560" t="str">
        <f>INDEX('rate map'!A$1:E$327, MATCH(monthly_billed_solar!C560,'rate map'!D:D,0), 2)</f>
        <v>RS</v>
      </c>
      <c r="W560">
        <v>0</v>
      </c>
      <c r="X560">
        <v>0</v>
      </c>
      <c r="Y560">
        <v>0</v>
      </c>
    </row>
    <row r="561" spans="1:25" x14ac:dyDescent="0.35">
      <c r="A561">
        <v>2016</v>
      </c>
      <c r="B561">
        <v>12</v>
      </c>
      <c r="C561" t="s">
        <v>79</v>
      </c>
      <c r="D561" t="s">
        <v>80</v>
      </c>
      <c r="E561" t="s">
        <v>81</v>
      </c>
      <c r="F561" t="s">
        <v>35</v>
      </c>
      <c r="G561">
        <v>0</v>
      </c>
      <c r="H561">
        <v>0</v>
      </c>
      <c r="I561" t="s">
        <v>120</v>
      </c>
      <c r="J561" s="2">
        <v>42705</v>
      </c>
      <c r="K561">
        <v>7.4891666666666704E-2</v>
      </c>
      <c r="L561">
        <v>30</v>
      </c>
      <c r="M561" t="s">
        <v>29</v>
      </c>
      <c r="N561" t="s">
        <v>29</v>
      </c>
      <c r="O561" t="s">
        <v>29</v>
      </c>
      <c r="P561" t="s">
        <v>29</v>
      </c>
      <c r="Q561" t="s">
        <v>29</v>
      </c>
      <c r="R561" t="s">
        <v>29</v>
      </c>
      <c r="S561">
        <f>IF(R561&lt;&gt;"NA",R561,0)</f>
        <v>0</v>
      </c>
      <c r="T561">
        <f>K561*(24*L561)*H561*0.9</f>
        <v>0</v>
      </c>
      <c r="U561">
        <f>IF(T561&gt;0, T561-S561, 0)</f>
        <v>0</v>
      </c>
      <c r="V561" t="str">
        <f>INDEX('rate map'!A$1:E$327, MATCH(monthly_billed_solar!C561,'rate map'!D:D,0), 2)</f>
        <v>RTOD</v>
      </c>
      <c r="W561">
        <v>0</v>
      </c>
      <c r="X561">
        <v>0</v>
      </c>
      <c r="Y561">
        <v>0</v>
      </c>
    </row>
    <row r="562" spans="1:25" x14ac:dyDescent="0.35">
      <c r="A562">
        <v>2016</v>
      </c>
      <c r="B562">
        <v>12</v>
      </c>
      <c r="C562" t="s">
        <v>82</v>
      </c>
      <c r="D562" t="s">
        <v>83</v>
      </c>
      <c r="E562" t="s">
        <v>84</v>
      </c>
      <c r="F562" t="s">
        <v>28</v>
      </c>
      <c r="G562">
        <v>0</v>
      </c>
      <c r="H562">
        <v>0</v>
      </c>
      <c r="I562" t="s">
        <v>120</v>
      </c>
      <c r="J562" s="2">
        <v>42705</v>
      </c>
      <c r="K562">
        <v>7.4891666666666704E-2</v>
      </c>
      <c r="L562">
        <v>30</v>
      </c>
      <c r="M562" t="s">
        <v>29</v>
      </c>
      <c r="N562" t="s">
        <v>29</v>
      </c>
      <c r="O562" t="s">
        <v>29</v>
      </c>
      <c r="P562" t="s">
        <v>29</v>
      </c>
      <c r="Q562" t="s">
        <v>29</v>
      </c>
      <c r="R562" t="s">
        <v>29</v>
      </c>
      <c r="S562">
        <f>IF(R562&lt;&gt;"NA",R562,0)</f>
        <v>0</v>
      </c>
      <c r="T562">
        <f>K562*(24*L562)*H562*0.9</f>
        <v>0</v>
      </c>
      <c r="U562">
        <f>IF(T562&gt;0, T562-S562, 0)</f>
        <v>0</v>
      </c>
      <c r="V562" t="str">
        <f>INDEX('rate map'!A$1:E$327, MATCH(monthly_billed_solar!C562,'rate map'!D:D,0), 2)</f>
        <v>AES</v>
      </c>
      <c r="W562">
        <v>0</v>
      </c>
      <c r="X562">
        <v>0</v>
      </c>
      <c r="Y562">
        <v>0</v>
      </c>
    </row>
    <row r="563" spans="1:25" x14ac:dyDescent="0.35">
      <c r="A563">
        <v>2016</v>
      </c>
      <c r="B563">
        <v>12</v>
      </c>
      <c r="C563" t="s">
        <v>85</v>
      </c>
      <c r="D563" t="s">
        <v>86</v>
      </c>
      <c r="E563" t="s">
        <v>38</v>
      </c>
      <c r="F563" t="s">
        <v>28</v>
      </c>
      <c r="G563">
        <v>0</v>
      </c>
      <c r="H563">
        <v>0</v>
      </c>
      <c r="I563" t="s">
        <v>120</v>
      </c>
      <c r="J563" s="2">
        <v>42705</v>
      </c>
      <c r="K563">
        <v>7.4891666666666704E-2</v>
      </c>
      <c r="L563">
        <v>30</v>
      </c>
      <c r="M563" t="s">
        <v>137</v>
      </c>
      <c r="N563">
        <v>0</v>
      </c>
      <c r="O563">
        <v>304014135</v>
      </c>
      <c r="P563">
        <v>0</v>
      </c>
      <c r="Q563">
        <v>0</v>
      </c>
      <c r="R563">
        <v>0</v>
      </c>
      <c r="S563">
        <f>IF(R563&lt;&gt;"NA",R563,0)</f>
        <v>0</v>
      </c>
      <c r="T563">
        <f>K563*(24*L563)*H563*0.9</f>
        <v>0</v>
      </c>
      <c r="U563">
        <f>IF(T563&gt;0, T563-S563, 0)</f>
        <v>0</v>
      </c>
      <c r="V563" t="str">
        <f>INDEX('rate map'!A$1:E$327, MATCH(monthly_billed_solar!C563,'rate map'!D:D,0), 2)</f>
        <v>RS</v>
      </c>
      <c r="W563">
        <v>0</v>
      </c>
      <c r="X563">
        <v>0</v>
      </c>
      <c r="Y563">
        <v>0</v>
      </c>
    </row>
    <row r="564" spans="1:25" x14ac:dyDescent="0.35">
      <c r="A564">
        <v>2016</v>
      </c>
      <c r="B564">
        <v>12</v>
      </c>
      <c r="C564" t="s">
        <v>87</v>
      </c>
      <c r="D564" t="s">
        <v>76</v>
      </c>
      <c r="E564" t="s">
        <v>27</v>
      </c>
      <c r="F564" t="s">
        <v>28</v>
      </c>
      <c r="G564">
        <v>0</v>
      </c>
      <c r="H564">
        <v>0</v>
      </c>
      <c r="I564" t="s">
        <v>120</v>
      </c>
      <c r="J564" s="2">
        <v>42705</v>
      </c>
      <c r="K564">
        <v>7.4891666666666704E-2</v>
      </c>
      <c r="L564">
        <v>30</v>
      </c>
      <c r="M564" t="s">
        <v>137</v>
      </c>
      <c r="N564">
        <v>0</v>
      </c>
      <c r="O564">
        <v>62805354</v>
      </c>
      <c r="P564">
        <v>0</v>
      </c>
      <c r="Q564">
        <v>0</v>
      </c>
      <c r="R564">
        <v>0</v>
      </c>
      <c r="S564">
        <f>IF(R564&lt;&gt;"NA",R564,0)</f>
        <v>0</v>
      </c>
      <c r="T564">
        <f>K564*(24*L564)*H564*0.9</f>
        <v>0</v>
      </c>
      <c r="U564">
        <f>IF(T564&gt;0, T564-S564, 0)</f>
        <v>0</v>
      </c>
      <c r="V564" t="str">
        <f>INDEX('rate map'!A$1:E$327, MATCH(monthly_billed_solar!C564,'rate map'!D:D,0), 2)</f>
        <v>GS1</v>
      </c>
      <c r="W564">
        <v>0</v>
      </c>
      <c r="X564">
        <v>0</v>
      </c>
      <c r="Y564">
        <v>0</v>
      </c>
    </row>
    <row r="565" spans="1:25" x14ac:dyDescent="0.35">
      <c r="A565">
        <v>2016</v>
      </c>
      <c r="B565">
        <v>12</v>
      </c>
      <c r="C565" t="s">
        <v>90</v>
      </c>
      <c r="D565" t="s">
        <v>51</v>
      </c>
      <c r="E565" t="s">
        <v>59</v>
      </c>
      <c r="F565" t="s">
        <v>60</v>
      </c>
      <c r="G565">
        <v>0</v>
      </c>
      <c r="H565">
        <v>0</v>
      </c>
      <c r="I565" t="s">
        <v>120</v>
      </c>
      <c r="J565" s="2">
        <v>42705</v>
      </c>
      <c r="K565">
        <v>7.4891666666666704E-2</v>
      </c>
      <c r="L565">
        <v>30</v>
      </c>
      <c r="M565" t="s">
        <v>137</v>
      </c>
      <c r="N565">
        <v>0</v>
      </c>
      <c r="O565">
        <v>10871569</v>
      </c>
      <c r="P565">
        <v>0</v>
      </c>
      <c r="Q565">
        <v>0</v>
      </c>
      <c r="R565">
        <v>0</v>
      </c>
      <c r="S565">
        <f>IF(R565&lt;&gt;"NA",R565,0)</f>
        <v>0</v>
      </c>
      <c r="T565">
        <f>K565*(24*L565)*H565*0.9</f>
        <v>0</v>
      </c>
      <c r="U565">
        <f>IF(T565&gt;0, T565-S565, 0)</f>
        <v>0</v>
      </c>
      <c r="V565" t="str">
        <f>INDEX('rate map'!A$1:E$327, MATCH(monthly_billed_solar!C565,'rate map'!D:D,0), 2)</f>
        <v>RS</v>
      </c>
      <c r="W565">
        <v>0</v>
      </c>
      <c r="X565">
        <v>0</v>
      </c>
      <c r="Y565">
        <v>0</v>
      </c>
    </row>
    <row r="566" spans="1:25" x14ac:dyDescent="0.35">
      <c r="A566">
        <v>2016</v>
      </c>
      <c r="B566">
        <v>12</v>
      </c>
      <c r="C566" t="s">
        <v>96</v>
      </c>
      <c r="D566" t="s">
        <v>97</v>
      </c>
      <c r="E566" t="s">
        <v>72</v>
      </c>
      <c r="F566" t="s">
        <v>28</v>
      </c>
      <c r="G566">
        <v>0</v>
      </c>
      <c r="H566">
        <v>0</v>
      </c>
      <c r="I566" t="s">
        <v>120</v>
      </c>
      <c r="J566" s="2">
        <v>42705</v>
      </c>
      <c r="K566">
        <v>7.4891666666666704E-2</v>
      </c>
      <c r="L566">
        <v>30</v>
      </c>
      <c r="M566" t="s">
        <v>29</v>
      </c>
      <c r="N566" t="s">
        <v>29</v>
      </c>
      <c r="O566" t="s">
        <v>29</v>
      </c>
      <c r="P566" t="s">
        <v>29</v>
      </c>
      <c r="Q566" t="s">
        <v>29</v>
      </c>
      <c r="R566" t="s">
        <v>29</v>
      </c>
      <c r="S566">
        <f>IF(R566&lt;&gt;"NA",R566,0)</f>
        <v>0</v>
      </c>
      <c r="T566">
        <f>K566*(24*L566)*H566*0.9</f>
        <v>0</v>
      </c>
      <c r="U566">
        <f>IF(T566&gt;0, T566-S566, 0)</f>
        <v>0</v>
      </c>
      <c r="V566" t="str">
        <f>INDEX('rate map'!A$1:E$327, MATCH(monthly_billed_solar!C566,'rate map'!D:D,0), 2)</f>
        <v>TOD-Sec</v>
      </c>
      <c r="W566">
        <v>0</v>
      </c>
      <c r="X566">
        <v>0</v>
      </c>
      <c r="Y566">
        <v>0</v>
      </c>
    </row>
    <row r="567" spans="1:25" x14ac:dyDescent="0.35">
      <c r="A567">
        <v>2016</v>
      </c>
      <c r="B567">
        <v>12</v>
      </c>
      <c r="C567" t="s">
        <v>98</v>
      </c>
      <c r="D567" t="s">
        <v>99</v>
      </c>
      <c r="E567" t="s">
        <v>100</v>
      </c>
      <c r="F567" t="s">
        <v>60</v>
      </c>
      <c r="G567">
        <v>0</v>
      </c>
      <c r="H567">
        <v>0</v>
      </c>
      <c r="I567" t="s">
        <v>120</v>
      </c>
      <c r="J567" s="2">
        <v>42705</v>
      </c>
      <c r="K567">
        <v>7.4891666666666704E-2</v>
      </c>
      <c r="L567">
        <v>30</v>
      </c>
      <c r="M567" t="s">
        <v>29</v>
      </c>
      <c r="N567" t="s">
        <v>29</v>
      </c>
      <c r="O567" t="s">
        <v>29</v>
      </c>
      <c r="P567" t="s">
        <v>29</v>
      </c>
      <c r="Q567" t="s">
        <v>29</v>
      </c>
      <c r="R567" t="s">
        <v>29</v>
      </c>
      <c r="S567">
        <f>IF(R567&lt;&gt;"NA",R567,0)</f>
        <v>0</v>
      </c>
      <c r="T567">
        <f>K567*(24*L567)*H567*0.9</f>
        <v>0</v>
      </c>
      <c r="U567">
        <f>IF(T567&gt;0, T567-S567, 0)</f>
        <v>0</v>
      </c>
      <c r="V567" t="str">
        <f>INDEX('rate map'!A$1:E$327, MATCH(monthly_billed_solar!C567,'rate map'!D:D,0), 2)</f>
        <v>PS-Sec</v>
      </c>
      <c r="W567">
        <v>0</v>
      </c>
      <c r="X567">
        <v>0</v>
      </c>
      <c r="Y567">
        <v>0</v>
      </c>
    </row>
    <row r="568" spans="1:25" x14ac:dyDescent="0.35">
      <c r="A568">
        <v>2017</v>
      </c>
      <c r="B568">
        <v>5</v>
      </c>
      <c r="C568" t="s">
        <v>50</v>
      </c>
      <c r="D568" t="s">
        <v>51</v>
      </c>
      <c r="E568" t="s">
        <v>38</v>
      </c>
      <c r="F568" t="s">
        <v>28</v>
      </c>
      <c r="G568">
        <v>0</v>
      </c>
      <c r="H568">
        <v>0</v>
      </c>
      <c r="I568" t="s">
        <v>114</v>
      </c>
      <c r="J568" s="2">
        <v>42856</v>
      </c>
      <c r="K568">
        <v>0.183121412037037</v>
      </c>
      <c r="L568">
        <v>30</v>
      </c>
      <c r="M568" t="s">
        <v>138</v>
      </c>
      <c r="N568">
        <v>0</v>
      </c>
      <c r="O568">
        <v>184360098</v>
      </c>
      <c r="P568">
        <v>0</v>
      </c>
      <c r="Q568">
        <v>0</v>
      </c>
      <c r="R568">
        <v>0</v>
      </c>
      <c r="S568">
        <f>IF(R568&lt;&gt;"NA",R568,0)</f>
        <v>0</v>
      </c>
      <c r="T568">
        <f>K568*(24*L568)*H568*0.9</f>
        <v>0</v>
      </c>
      <c r="U568">
        <f>IF(T568&gt;0, T568-S568, 0)</f>
        <v>0</v>
      </c>
      <c r="V568" t="str">
        <f>INDEX('rate map'!A$1:E$327, MATCH(monthly_billed_solar!C568,'rate map'!D:D,0), 2)</f>
        <v>RS</v>
      </c>
      <c r="W568">
        <v>0</v>
      </c>
      <c r="X568">
        <v>0</v>
      </c>
      <c r="Y568">
        <v>0</v>
      </c>
    </row>
    <row r="569" spans="1:25" x14ac:dyDescent="0.35">
      <c r="A569">
        <v>2017</v>
      </c>
      <c r="B569">
        <v>5</v>
      </c>
      <c r="C569" t="s">
        <v>61</v>
      </c>
      <c r="D569" t="s">
        <v>62</v>
      </c>
      <c r="E569" t="s">
        <v>63</v>
      </c>
      <c r="F569" t="s">
        <v>60</v>
      </c>
      <c r="G569">
        <v>0</v>
      </c>
      <c r="H569">
        <v>0</v>
      </c>
      <c r="I569" t="s">
        <v>114</v>
      </c>
      <c r="J569" s="2">
        <v>42856</v>
      </c>
      <c r="K569">
        <v>0.183121412037037</v>
      </c>
      <c r="L569">
        <v>30</v>
      </c>
      <c r="M569" t="s">
        <v>29</v>
      </c>
      <c r="N569" t="s">
        <v>29</v>
      </c>
      <c r="O569" t="s">
        <v>29</v>
      </c>
      <c r="P569" t="s">
        <v>29</v>
      </c>
      <c r="Q569" t="s">
        <v>29</v>
      </c>
      <c r="R569" t="s">
        <v>29</v>
      </c>
      <c r="S569">
        <f>IF(R569&lt;&gt;"NA",R569,0)</f>
        <v>0</v>
      </c>
      <c r="T569">
        <f>K569*(24*L569)*H569*0.9</f>
        <v>0</v>
      </c>
      <c r="U569">
        <f>IF(T569&gt;0, T569-S569, 0)</f>
        <v>0</v>
      </c>
      <c r="V569" t="str">
        <f>INDEX('rate map'!A$1:E$327, MATCH(monthly_billed_solar!C569,'rate map'!D:D,0), 2)</f>
        <v>GS1</v>
      </c>
      <c r="W569">
        <v>0</v>
      </c>
      <c r="X569">
        <v>0</v>
      </c>
      <c r="Y569">
        <v>0</v>
      </c>
    </row>
    <row r="570" spans="1:25" x14ac:dyDescent="0.35">
      <c r="A570">
        <v>2017</v>
      </c>
      <c r="B570">
        <v>5</v>
      </c>
      <c r="C570" t="s">
        <v>64</v>
      </c>
      <c r="D570" t="s">
        <v>65</v>
      </c>
      <c r="E570" t="s">
        <v>66</v>
      </c>
      <c r="F570" t="s">
        <v>28</v>
      </c>
      <c r="G570">
        <v>0</v>
      </c>
      <c r="H570">
        <v>0</v>
      </c>
      <c r="I570" t="s">
        <v>114</v>
      </c>
      <c r="J570" s="2">
        <v>42856</v>
      </c>
      <c r="K570">
        <v>0.183121412037037</v>
      </c>
      <c r="L570">
        <v>30</v>
      </c>
      <c r="M570" t="s">
        <v>138</v>
      </c>
      <c r="N570">
        <v>0</v>
      </c>
      <c r="O570">
        <v>120137515</v>
      </c>
      <c r="P570">
        <v>0</v>
      </c>
      <c r="Q570">
        <v>0</v>
      </c>
      <c r="R570">
        <v>0</v>
      </c>
      <c r="S570">
        <f>IF(R570&lt;&gt;"NA",R570,0)</f>
        <v>0</v>
      </c>
      <c r="T570">
        <f>K570*(24*L570)*H570*0.9</f>
        <v>0</v>
      </c>
      <c r="U570">
        <f>IF(T570&gt;0, T570-S570, 0)</f>
        <v>0</v>
      </c>
      <c r="V570" t="str">
        <f>INDEX('rate map'!A$1:E$327, MATCH(monthly_billed_solar!C570,'rate map'!D:D,0), 2)</f>
        <v>PS-Sec</v>
      </c>
      <c r="W570">
        <v>0</v>
      </c>
      <c r="X570">
        <v>0</v>
      </c>
      <c r="Y570">
        <v>0</v>
      </c>
    </row>
    <row r="571" spans="1:25" x14ac:dyDescent="0.35">
      <c r="A571">
        <v>2017</v>
      </c>
      <c r="B571">
        <v>5</v>
      </c>
      <c r="C571" t="s">
        <v>67</v>
      </c>
      <c r="D571" t="s">
        <v>68</v>
      </c>
      <c r="E571" t="s">
        <v>69</v>
      </c>
      <c r="F571" t="s">
        <v>35</v>
      </c>
      <c r="G571">
        <v>0</v>
      </c>
      <c r="H571">
        <v>0</v>
      </c>
      <c r="I571" t="s">
        <v>114</v>
      </c>
      <c r="J571" s="2">
        <v>42856</v>
      </c>
      <c r="K571">
        <v>0.183121412037037</v>
      </c>
      <c r="L571">
        <v>30</v>
      </c>
      <c r="M571" t="s">
        <v>29</v>
      </c>
      <c r="N571" t="s">
        <v>29</v>
      </c>
      <c r="O571" t="s">
        <v>29</v>
      </c>
      <c r="P571" t="s">
        <v>29</v>
      </c>
      <c r="Q571" t="s">
        <v>29</v>
      </c>
      <c r="R571" t="s">
        <v>29</v>
      </c>
      <c r="S571">
        <f>IF(R571&lt;&gt;"NA",R571,0)</f>
        <v>0</v>
      </c>
      <c r="T571">
        <f>K571*(24*L571)*H571*0.9</f>
        <v>0</v>
      </c>
      <c r="U571">
        <f>IF(T571&gt;0, T571-S571, 0)</f>
        <v>0</v>
      </c>
      <c r="V571" t="str">
        <f>INDEX('rate map'!A$1:E$327, MATCH(monthly_billed_solar!C571,'rate map'!D:D,0), 2)</f>
        <v>RTOD</v>
      </c>
      <c r="W571">
        <v>0</v>
      </c>
      <c r="X571">
        <v>0</v>
      </c>
      <c r="Y571">
        <v>0</v>
      </c>
    </row>
    <row r="572" spans="1:25" x14ac:dyDescent="0.35">
      <c r="A572">
        <v>2017</v>
      </c>
      <c r="B572">
        <v>5</v>
      </c>
      <c r="C572" t="s">
        <v>70</v>
      </c>
      <c r="D572" t="s">
        <v>71</v>
      </c>
      <c r="E572" t="s">
        <v>72</v>
      </c>
      <c r="F572" t="s">
        <v>28</v>
      </c>
      <c r="G572">
        <v>0</v>
      </c>
      <c r="H572">
        <v>0</v>
      </c>
      <c r="I572" t="s">
        <v>114</v>
      </c>
      <c r="J572" s="2">
        <v>42856</v>
      </c>
      <c r="K572">
        <v>0.183121412037037</v>
      </c>
      <c r="L572">
        <v>30</v>
      </c>
      <c r="M572" t="s">
        <v>29</v>
      </c>
      <c r="N572" t="s">
        <v>29</v>
      </c>
      <c r="O572" t="s">
        <v>29</v>
      </c>
      <c r="P572" t="s">
        <v>29</v>
      </c>
      <c r="Q572" t="s">
        <v>29</v>
      </c>
      <c r="R572" t="s">
        <v>29</v>
      </c>
      <c r="S572">
        <f>IF(R572&lt;&gt;"NA",R572,0)</f>
        <v>0</v>
      </c>
      <c r="T572">
        <f>K572*(24*L572)*H572*0.9</f>
        <v>0</v>
      </c>
      <c r="U572">
        <f>IF(T572&gt;0, T572-S572, 0)</f>
        <v>0</v>
      </c>
      <c r="V572" t="str">
        <f>INDEX('rate map'!A$1:E$327, MATCH(monthly_billed_solar!C572,'rate map'!D:D,0), 2)</f>
        <v>TOD-Sec</v>
      </c>
      <c r="W572">
        <v>0</v>
      </c>
      <c r="X572">
        <v>0</v>
      </c>
      <c r="Y572">
        <v>0</v>
      </c>
    </row>
    <row r="573" spans="1:25" x14ac:dyDescent="0.35">
      <c r="A573">
        <v>2017</v>
      </c>
      <c r="B573">
        <v>5</v>
      </c>
      <c r="C573" t="s">
        <v>75</v>
      </c>
      <c r="D573" t="s">
        <v>76</v>
      </c>
      <c r="E573" t="s">
        <v>44</v>
      </c>
      <c r="F573" t="s">
        <v>35</v>
      </c>
      <c r="G573">
        <v>0</v>
      </c>
      <c r="H573">
        <v>0</v>
      </c>
      <c r="I573" t="s">
        <v>114</v>
      </c>
      <c r="J573" s="2">
        <v>42856</v>
      </c>
      <c r="K573">
        <v>0.183121412037037</v>
      </c>
      <c r="L573">
        <v>30</v>
      </c>
      <c r="M573" t="s">
        <v>138</v>
      </c>
      <c r="N573">
        <v>0</v>
      </c>
      <c r="O573">
        <v>27654495</v>
      </c>
      <c r="P573">
        <v>0</v>
      </c>
      <c r="Q573">
        <v>0</v>
      </c>
      <c r="R573">
        <v>0</v>
      </c>
      <c r="S573">
        <f>IF(R573&lt;&gt;"NA",R573,0)</f>
        <v>0</v>
      </c>
      <c r="T573">
        <f>K573*(24*L573)*H573*0.9</f>
        <v>0</v>
      </c>
      <c r="U573">
        <f>IF(T573&gt;0, T573-S573, 0)</f>
        <v>0</v>
      </c>
      <c r="V573" t="str">
        <f>INDEX('rate map'!A$1:E$327, MATCH(monthly_billed_solar!C573,'rate map'!D:D,0), 2)</f>
        <v>GS1</v>
      </c>
      <c r="W573">
        <v>0</v>
      </c>
      <c r="X573">
        <v>0</v>
      </c>
      <c r="Y573">
        <v>0</v>
      </c>
    </row>
    <row r="574" spans="1:25" x14ac:dyDescent="0.35">
      <c r="A574">
        <v>2017</v>
      </c>
      <c r="B574">
        <v>5</v>
      </c>
      <c r="C574" t="s">
        <v>77</v>
      </c>
      <c r="D574" t="s">
        <v>78</v>
      </c>
      <c r="E574" t="s">
        <v>34</v>
      </c>
      <c r="F574" t="s">
        <v>35</v>
      </c>
      <c r="G574">
        <v>0</v>
      </c>
      <c r="H574">
        <v>0</v>
      </c>
      <c r="I574" t="s">
        <v>114</v>
      </c>
      <c r="J574" s="2">
        <v>42856</v>
      </c>
      <c r="K574">
        <v>0.183121412037037</v>
      </c>
      <c r="L574">
        <v>30</v>
      </c>
      <c r="M574" t="s">
        <v>138</v>
      </c>
      <c r="N574">
        <v>0</v>
      </c>
      <c r="O574">
        <v>651654</v>
      </c>
      <c r="P574">
        <v>0</v>
      </c>
      <c r="Q574">
        <v>0</v>
      </c>
      <c r="R574">
        <v>0</v>
      </c>
      <c r="S574">
        <f>IF(R574&lt;&gt;"NA",R574,0)</f>
        <v>0</v>
      </c>
      <c r="T574">
        <f>K574*(24*L574)*H574*0.9</f>
        <v>0</v>
      </c>
      <c r="U574">
        <f>IF(T574&gt;0, T574-S574, 0)</f>
        <v>0</v>
      </c>
      <c r="V574" t="str">
        <f>INDEX('rate map'!A$1:E$327, MATCH(monthly_billed_solar!C574,'rate map'!D:D,0), 2)</f>
        <v>RS</v>
      </c>
      <c r="W574">
        <v>0</v>
      </c>
      <c r="X574">
        <v>0</v>
      </c>
      <c r="Y574">
        <v>0</v>
      </c>
    </row>
    <row r="575" spans="1:25" x14ac:dyDescent="0.35">
      <c r="A575">
        <v>2017</v>
      </c>
      <c r="B575">
        <v>5</v>
      </c>
      <c r="C575" t="s">
        <v>82</v>
      </c>
      <c r="D575" t="s">
        <v>83</v>
      </c>
      <c r="E575" t="s">
        <v>84</v>
      </c>
      <c r="F575" t="s">
        <v>28</v>
      </c>
      <c r="G575">
        <v>0</v>
      </c>
      <c r="H575">
        <v>0</v>
      </c>
      <c r="I575" t="s">
        <v>114</v>
      </c>
      <c r="J575" s="2">
        <v>42856</v>
      </c>
      <c r="K575">
        <v>0.183121412037037</v>
      </c>
      <c r="L575">
        <v>30</v>
      </c>
      <c r="M575" t="s">
        <v>29</v>
      </c>
      <c r="N575" t="s">
        <v>29</v>
      </c>
      <c r="O575" t="s">
        <v>29</v>
      </c>
      <c r="P575" t="s">
        <v>29</v>
      </c>
      <c r="Q575" t="s">
        <v>29</v>
      </c>
      <c r="R575" t="s">
        <v>29</v>
      </c>
      <c r="S575">
        <f>IF(R575&lt;&gt;"NA",R575,0)</f>
        <v>0</v>
      </c>
      <c r="T575">
        <f>K575*(24*L575)*H575*0.9</f>
        <v>0</v>
      </c>
      <c r="U575">
        <f>IF(T575&gt;0, T575-S575, 0)</f>
        <v>0</v>
      </c>
      <c r="V575" t="str">
        <f>INDEX('rate map'!A$1:E$327, MATCH(monthly_billed_solar!C575,'rate map'!D:D,0), 2)</f>
        <v>AES</v>
      </c>
      <c r="W575">
        <v>0</v>
      </c>
      <c r="X575">
        <v>0</v>
      </c>
      <c r="Y575">
        <v>0</v>
      </c>
    </row>
    <row r="576" spans="1:25" x14ac:dyDescent="0.35">
      <c r="A576">
        <v>2017</v>
      </c>
      <c r="B576">
        <v>5</v>
      </c>
      <c r="C576" t="s">
        <v>85</v>
      </c>
      <c r="D576" t="s">
        <v>86</v>
      </c>
      <c r="E576" t="s">
        <v>38</v>
      </c>
      <c r="F576" t="s">
        <v>28</v>
      </c>
      <c r="G576">
        <v>0</v>
      </c>
      <c r="H576">
        <v>0</v>
      </c>
      <c r="I576" t="s">
        <v>114</v>
      </c>
      <c r="J576" s="2">
        <v>42856</v>
      </c>
      <c r="K576">
        <v>0.183121412037037</v>
      </c>
      <c r="L576">
        <v>30</v>
      </c>
      <c r="M576" t="s">
        <v>138</v>
      </c>
      <c r="N576">
        <v>0</v>
      </c>
      <c r="O576">
        <v>171249297</v>
      </c>
      <c r="P576">
        <v>0</v>
      </c>
      <c r="Q576">
        <v>0</v>
      </c>
      <c r="R576">
        <v>0</v>
      </c>
      <c r="S576">
        <f>IF(R576&lt;&gt;"NA",R576,0)</f>
        <v>0</v>
      </c>
      <c r="T576">
        <f>K576*(24*L576)*H576*0.9</f>
        <v>0</v>
      </c>
      <c r="U576">
        <f>IF(T576&gt;0, T576-S576, 0)</f>
        <v>0</v>
      </c>
      <c r="V576" t="str">
        <f>INDEX('rate map'!A$1:E$327, MATCH(monthly_billed_solar!C576,'rate map'!D:D,0), 2)</f>
        <v>RS</v>
      </c>
      <c r="W576">
        <v>0</v>
      </c>
      <c r="X576">
        <v>0</v>
      </c>
      <c r="Y576">
        <v>0</v>
      </c>
    </row>
    <row r="577" spans="1:25" x14ac:dyDescent="0.35">
      <c r="A577">
        <v>2017</v>
      </c>
      <c r="B577">
        <v>5</v>
      </c>
      <c r="C577" t="s">
        <v>87</v>
      </c>
      <c r="D577" t="s">
        <v>76</v>
      </c>
      <c r="E577" t="s">
        <v>27</v>
      </c>
      <c r="F577" t="s">
        <v>28</v>
      </c>
      <c r="G577">
        <v>0</v>
      </c>
      <c r="H577">
        <v>0</v>
      </c>
      <c r="I577" t="s">
        <v>114</v>
      </c>
      <c r="J577" s="2">
        <v>42856</v>
      </c>
      <c r="K577">
        <v>0.183121412037037</v>
      </c>
      <c r="L577">
        <v>30</v>
      </c>
      <c r="M577" t="s">
        <v>138</v>
      </c>
      <c r="N577">
        <v>0</v>
      </c>
      <c r="O577">
        <v>49589975</v>
      </c>
      <c r="P577">
        <v>0</v>
      </c>
      <c r="Q577">
        <v>0</v>
      </c>
      <c r="R577">
        <v>0</v>
      </c>
      <c r="S577">
        <f>IF(R577&lt;&gt;"NA",R577,0)</f>
        <v>0</v>
      </c>
      <c r="T577">
        <f>K577*(24*L577)*H577*0.9</f>
        <v>0</v>
      </c>
      <c r="U577">
        <f>IF(T577&gt;0, T577-S577, 0)</f>
        <v>0</v>
      </c>
      <c r="V577" t="str">
        <f>INDEX('rate map'!A$1:E$327, MATCH(monthly_billed_solar!C577,'rate map'!D:D,0), 2)</f>
        <v>GS1</v>
      </c>
      <c r="W577">
        <v>0</v>
      </c>
      <c r="X577">
        <v>0</v>
      </c>
      <c r="Y577">
        <v>0</v>
      </c>
    </row>
    <row r="578" spans="1:25" x14ac:dyDescent="0.35">
      <c r="A578">
        <v>2017</v>
      </c>
      <c r="B578">
        <v>5</v>
      </c>
      <c r="C578" t="s">
        <v>90</v>
      </c>
      <c r="D578" t="s">
        <v>51</v>
      </c>
      <c r="E578" t="s">
        <v>59</v>
      </c>
      <c r="F578" t="s">
        <v>60</v>
      </c>
      <c r="G578">
        <v>0</v>
      </c>
      <c r="H578">
        <v>0</v>
      </c>
      <c r="I578" t="s">
        <v>114</v>
      </c>
      <c r="J578" s="2">
        <v>42856</v>
      </c>
      <c r="K578">
        <v>0.183121412037037</v>
      </c>
      <c r="L578">
        <v>30</v>
      </c>
      <c r="M578" t="s">
        <v>138</v>
      </c>
      <c r="N578">
        <v>0</v>
      </c>
      <c r="O578">
        <v>5281560</v>
      </c>
      <c r="P578">
        <v>0</v>
      </c>
      <c r="Q578">
        <v>0</v>
      </c>
      <c r="R578">
        <v>0</v>
      </c>
      <c r="S578">
        <f>IF(R578&lt;&gt;"NA",R578,0)</f>
        <v>0</v>
      </c>
      <c r="T578">
        <f>K578*(24*L578)*H578*0.9</f>
        <v>0</v>
      </c>
      <c r="U578">
        <f>IF(T578&gt;0, T578-S578, 0)</f>
        <v>0</v>
      </c>
      <c r="V578" t="str">
        <f>INDEX('rate map'!A$1:E$327, MATCH(monthly_billed_solar!C578,'rate map'!D:D,0), 2)</f>
        <v>RS</v>
      </c>
      <c r="W578">
        <v>0</v>
      </c>
      <c r="X578">
        <v>0</v>
      </c>
      <c r="Y578">
        <v>0</v>
      </c>
    </row>
    <row r="579" spans="1:25" x14ac:dyDescent="0.35">
      <c r="A579">
        <v>2017</v>
      </c>
      <c r="B579">
        <v>5</v>
      </c>
      <c r="C579" t="s">
        <v>98</v>
      </c>
      <c r="D579" t="s">
        <v>99</v>
      </c>
      <c r="E579" t="s">
        <v>100</v>
      </c>
      <c r="F579" t="s">
        <v>60</v>
      </c>
      <c r="G579">
        <v>0</v>
      </c>
      <c r="H579">
        <v>0</v>
      </c>
      <c r="I579" t="s">
        <v>114</v>
      </c>
      <c r="J579" s="2">
        <v>42856</v>
      </c>
      <c r="K579">
        <v>0.183121412037037</v>
      </c>
      <c r="L579">
        <v>30</v>
      </c>
      <c r="M579" t="s">
        <v>29</v>
      </c>
      <c r="N579" t="s">
        <v>29</v>
      </c>
      <c r="O579" t="s">
        <v>29</v>
      </c>
      <c r="P579" t="s">
        <v>29</v>
      </c>
      <c r="Q579" t="s">
        <v>29</v>
      </c>
      <c r="R579" t="s">
        <v>29</v>
      </c>
      <c r="S579">
        <f>IF(R579&lt;&gt;"NA",R579,0)</f>
        <v>0</v>
      </c>
      <c r="T579">
        <f>K579*(24*L579)*H579*0.9</f>
        <v>0</v>
      </c>
      <c r="U579">
        <f>IF(T579&gt;0, T579-S579, 0)</f>
        <v>0</v>
      </c>
      <c r="V579" t="str">
        <f>INDEX('rate map'!A$1:E$327, MATCH(monthly_billed_solar!C579,'rate map'!D:D,0), 2)</f>
        <v>PS-Sec</v>
      </c>
      <c r="W579">
        <v>0</v>
      </c>
      <c r="X579">
        <v>0</v>
      </c>
      <c r="Y579">
        <v>0</v>
      </c>
    </row>
    <row r="580" spans="1:25" x14ac:dyDescent="0.35">
      <c r="A580">
        <v>2017</v>
      </c>
      <c r="B580">
        <v>7</v>
      </c>
      <c r="C580" t="s">
        <v>50</v>
      </c>
      <c r="D580" t="s">
        <v>51</v>
      </c>
      <c r="E580" t="s">
        <v>38</v>
      </c>
      <c r="F580" t="s">
        <v>28</v>
      </c>
      <c r="G580">
        <v>0</v>
      </c>
      <c r="H580">
        <v>0</v>
      </c>
      <c r="I580" t="s">
        <v>116</v>
      </c>
      <c r="J580" s="2">
        <v>42917</v>
      </c>
      <c r="K580">
        <v>0.248733680555556</v>
      </c>
      <c r="L580">
        <v>30</v>
      </c>
      <c r="M580" t="s">
        <v>139</v>
      </c>
      <c r="N580">
        <v>0</v>
      </c>
      <c r="O580">
        <v>294437078</v>
      </c>
      <c r="P580">
        <v>0</v>
      </c>
      <c r="Q580">
        <v>0</v>
      </c>
      <c r="R580">
        <v>0</v>
      </c>
      <c r="S580">
        <f>IF(R580&lt;&gt;"NA",R580,0)</f>
        <v>0</v>
      </c>
      <c r="T580">
        <f>K580*(24*L580)*H580*0.9</f>
        <v>0</v>
      </c>
      <c r="U580">
        <f>IF(T580&gt;0, T580-S580, 0)</f>
        <v>0</v>
      </c>
      <c r="V580" t="str">
        <f>INDEX('rate map'!A$1:E$327, MATCH(monthly_billed_solar!C580,'rate map'!D:D,0), 2)</f>
        <v>RS</v>
      </c>
      <c r="W580">
        <v>0</v>
      </c>
      <c r="X580">
        <v>0</v>
      </c>
      <c r="Y580">
        <v>0</v>
      </c>
    </row>
    <row r="581" spans="1:25" x14ac:dyDescent="0.35">
      <c r="A581">
        <v>2017</v>
      </c>
      <c r="B581">
        <v>7</v>
      </c>
      <c r="C581" t="s">
        <v>61</v>
      </c>
      <c r="D581" t="s">
        <v>62</v>
      </c>
      <c r="E581" t="s">
        <v>63</v>
      </c>
      <c r="F581" t="s">
        <v>60</v>
      </c>
      <c r="G581">
        <v>0</v>
      </c>
      <c r="H581">
        <v>0</v>
      </c>
      <c r="I581" t="s">
        <v>116</v>
      </c>
      <c r="J581" s="2">
        <v>42917</v>
      </c>
      <c r="K581">
        <v>0.248733680555556</v>
      </c>
      <c r="L581">
        <v>30</v>
      </c>
      <c r="M581" t="s">
        <v>29</v>
      </c>
      <c r="N581" t="s">
        <v>29</v>
      </c>
      <c r="O581" t="s">
        <v>29</v>
      </c>
      <c r="P581" t="s">
        <v>29</v>
      </c>
      <c r="Q581" t="s">
        <v>29</v>
      </c>
      <c r="R581" t="s">
        <v>29</v>
      </c>
      <c r="S581">
        <f>IF(R581&lt;&gt;"NA",R581,0)</f>
        <v>0</v>
      </c>
      <c r="T581">
        <f>K581*(24*L581)*H581*0.9</f>
        <v>0</v>
      </c>
      <c r="U581">
        <f>IF(T581&gt;0, T581-S581, 0)</f>
        <v>0</v>
      </c>
      <c r="V581" t="str">
        <f>INDEX('rate map'!A$1:E$327, MATCH(monthly_billed_solar!C581,'rate map'!D:D,0), 2)</f>
        <v>GS1</v>
      </c>
      <c r="W581">
        <v>0</v>
      </c>
      <c r="X581">
        <v>0</v>
      </c>
      <c r="Y581">
        <v>0</v>
      </c>
    </row>
    <row r="582" spans="1:25" x14ac:dyDescent="0.35">
      <c r="A582">
        <v>2017</v>
      </c>
      <c r="B582">
        <v>7</v>
      </c>
      <c r="C582" t="s">
        <v>64</v>
      </c>
      <c r="D582" t="s">
        <v>65</v>
      </c>
      <c r="E582" t="s">
        <v>66</v>
      </c>
      <c r="F582" t="s">
        <v>28</v>
      </c>
      <c r="G582">
        <v>0</v>
      </c>
      <c r="H582">
        <v>0</v>
      </c>
      <c r="I582" t="s">
        <v>116</v>
      </c>
      <c r="J582" s="2">
        <v>42917</v>
      </c>
      <c r="K582">
        <v>0.248733680555556</v>
      </c>
      <c r="L582">
        <v>30</v>
      </c>
      <c r="M582" t="s">
        <v>139</v>
      </c>
      <c r="N582">
        <v>0</v>
      </c>
      <c r="O582">
        <v>141718787</v>
      </c>
      <c r="P582">
        <v>0</v>
      </c>
      <c r="Q582">
        <v>0</v>
      </c>
      <c r="R582">
        <v>0</v>
      </c>
      <c r="S582">
        <f>IF(R582&lt;&gt;"NA",R582,0)</f>
        <v>0</v>
      </c>
      <c r="T582">
        <f>K582*(24*L582)*H582*0.9</f>
        <v>0</v>
      </c>
      <c r="U582">
        <f>IF(T582&gt;0, T582-S582, 0)</f>
        <v>0</v>
      </c>
      <c r="V582" t="str">
        <f>INDEX('rate map'!A$1:E$327, MATCH(monthly_billed_solar!C582,'rate map'!D:D,0), 2)</f>
        <v>PS-Sec</v>
      </c>
      <c r="W582">
        <v>0</v>
      </c>
      <c r="X582">
        <v>0</v>
      </c>
      <c r="Y582">
        <v>0</v>
      </c>
    </row>
    <row r="583" spans="1:25" x14ac:dyDescent="0.35">
      <c r="A583">
        <v>2017</v>
      </c>
      <c r="B583">
        <v>7</v>
      </c>
      <c r="C583" t="s">
        <v>67</v>
      </c>
      <c r="D583" t="s">
        <v>68</v>
      </c>
      <c r="E583" t="s">
        <v>69</v>
      </c>
      <c r="F583" t="s">
        <v>35</v>
      </c>
      <c r="G583">
        <v>0</v>
      </c>
      <c r="H583">
        <v>0</v>
      </c>
      <c r="I583" t="s">
        <v>116</v>
      </c>
      <c r="J583" s="2">
        <v>42917</v>
      </c>
      <c r="K583">
        <v>0.248733680555556</v>
      </c>
      <c r="L583">
        <v>30</v>
      </c>
      <c r="M583" t="s">
        <v>29</v>
      </c>
      <c r="N583" t="s">
        <v>29</v>
      </c>
      <c r="O583" t="s">
        <v>29</v>
      </c>
      <c r="P583" t="s">
        <v>29</v>
      </c>
      <c r="Q583" t="s">
        <v>29</v>
      </c>
      <c r="R583" t="s">
        <v>29</v>
      </c>
      <c r="S583">
        <f>IF(R583&lt;&gt;"NA",R583,0)</f>
        <v>0</v>
      </c>
      <c r="T583">
        <f>K583*(24*L583)*H583*0.9</f>
        <v>0</v>
      </c>
      <c r="U583">
        <f>IF(T583&gt;0, T583-S583, 0)</f>
        <v>0</v>
      </c>
      <c r="V583" t="str">
        <f>INDEX('rate map'!A$1:E$327, MATCH(monthly_billed_solar!C583,'rate map'!D:D,0), 2)</f>
        <v>RTOD</v>
      </c>
      <c r="W583">
        <v>0</v>
      </c>
      <c r="X583">
        <v>0</v>
      </c>
      <c r="Y583">
        <v>0</v>
      </c>
    </row>
    <row r="584" spans="1:25" x14ac:dyDescent="0.35">
      <c r="A584">
        <v>2017</v>
      </c>
      <c r="B584">
        <v>7</v>
      </c>
      <c r="C584" t="s">
        <v>70</v>
      </c>
      <c r="D584" t="s">
        <v>71</v>
      </c>
      <c r="E584" t="s">
        <v>72</v>
      </c>
      <c r="F584" t="s">
        <v>28</v>
      </c>
      <c r="G584">
        <v>0</v>
      </c>
      <c r="H584">
        <v>0</v>
      </c>
      <c r="I584" t="s">
        <v>116</v>
      </c>
      <c r="J584" s="2">
        <v>42917</v>
      </c>
      <c r="K584">
        <v>0.248733680555556</v>
      </c>
      <c r="L584">
        <v>30</v>
      </c>
      <c r="M584" t="s">
        <v>29</v>
      </c>
      <c r="N584" t="s">
        <v>29</v>
      </c>
      <c r="O584" t="s">
        <v>29</v>
      </c>
      <c r="P584" t="s">
        <v>29</v>
      </c>
      <c r="Q584" t="s">
        <v>29</v>
      </c>
      <c r="R584" t="s">
        <v>29</v>
      </c>
      <c r="S584">
        <f>IF(R584&lt;&gt;"NA",R584,0)</f>
        <v>0</v>
      </c>
      <c r="T584">
        <f>K584*(24*L584)*H584*0.9</f>
        <v>0</v>
      </c>
      <c r="U584">
        <f>IF(T584&gt;0, T584-S584, 0)</f>
        <v>0</v>
      </c>
      <c r="V584" t="str">
        <f>INDEX('rate map'!A$1:E$327, MATCH(monthly_billed_solar!C584,'rate map'!D:D,0), 2)</f>
        <v>TOD-Sec</v>
      </c>
      <c r="W584">
        <v>0</v>
      </c>
      <c r="X584">
        <v>0</v>
      </c>
      <c r="Y584">
        <v>0</v>
      </c>
    </row>
    <row r="585" spans="1:25" x14ac:dyDescent="0.35">
      <c r="A585">
        <v>2017</v>
      </c>
      <c r="B585">
        <v>7</v>
      </c>
      <c r="C585" t="s">
        <v>75</v>
      </c>
      <c r="D585" t="s">
        <v>76</v>
      </c>
      <c r="E585" t="s">
        <v>44</v>
      </c>
      <c r="F585" t="s">
        <v>35</v>
      </c>
      <c r="G585">
        <v>0</v>
      </c>
      <c r="H585">
        <v>0</v>
      </c>
      <c r="I585" t="s">
        <v>116</v>
      </c>
      <c r="J585" s="2">
        <v>42917</v>
      </c>
      <c r="K585">
        <v>0.248733680555556</v>
      </c>
      <c r="L585">
        <v>30</v>
      </c>
      <c r="M585" t="s">
        <v>139</v>
      </c>
      <c r="N585">
        <v>0</v>
      </c>
      <c r="O585">
        <v>36735025</v>
      </c>
      <c r="P585">
        <v>0</v>
      </c>
      <c r="Q585">
        <v>0</v>
      </c>
      <c r="R585">
        <v>0</v>
      </c>
      <c r="S585">
        <f>IF(R585&lt;&gt;"NA",R585,0)</f>
        <v>0</v>
      </c>
      <c r="T585">
        <f>K585*(24*L585)*H585*0.9</f>
        <v>0</v>
      </c>
      <c r="U585">
        <f>IF(T585&gt;0, T585-S585, 0)</f>
        <v>0</v>
      </c>
      <c r="V585" t="str">
        <f>INDEX('rate map'!A$1:E$327, MATCH(monthly_billed_solar!C585,'rate map'!D:D,0), 2)</f>
        <v>GS1</v>
      </c>
      <c r="W585">
        <v>0</v>
      </c>
      <c r="X585">
        <v>0</v>
      </c>
      <c r="Y585">
        <v>0</v>
      </c>
    </row>
    <row r="586" spans="1:25" x14ac:dyDescent="0.35">
      <c r="A586">
        <v>2017</v>
      </c>
      <c r="B586">
        <v>7</v>
      </c>
      <c r="C586" t="s">
        <v>77</v>
      </c>
      <c r="D586" t="s">
        <v>78</v>
      </c>
      <c r="E586" t="s">
        <v>34</v>
      </c>
      <c r="F586" t="s">
        <v>35</v>
      </c>
      <c r="G586">
        <v>0</v>
      </c>
      <c r="H586">
        <v>0</v>
      </c>
      <c r="I586" t="s">
        <v>116</v>
      </c>
      <c r="J586" s="2">
        <v>42917</v>
      </c>
      <c r="K586">
        <v>0.248733680555556</v>
      </c>
      <c r="L586">
        <v>30</v>
      </c>
      <c r="M586" t="s">
        <v>139</v>
      </c>
      <c r="N586">
        <v>0</v>
      </c>
      <c r="O586">
        <v>576493</v>
      </c>
      <c r="P586">
        <v>0</v>
      </c>
      <c r="Q586">
        <v>0</v>
      </c>
      <c r="R586">
        <v>0</v>
      </c>
      <c r="S586">
        <f>IF(R586&lt;&gt;"NA",R586,0)</f>
        <v>0</v>
      </c>
      <c r="T586">
        <f>K586*(24*L586)*H586*0.9</f>
        <v>0</v>
      </c>
      <c r="U586">
        <f>IF(T586&gt;0, T586-S586, 0)</f>
        <v>0</v>
      </c>
      <c r="V586" t="str">
        <f>INDEX('rate map'!A$1:E$327, MATCH(monthly_billed_solar!C586,'rate map'!D:D,0), 2)</f>
        <v>RS</v>
      </c>
      <c r="W586">
        <v>0</v>
      </c>
      <c r="X586">
        <v>0</v>
      </c>
      <c r="Y586">
        <v>0</v>
      </c>
    </row>
    <row r="587" spans="1:25" x14ac:dyDescent="0.35">
      <c r="A587">
        <v>2017</v>
      </c>
      <c r="B587">
        <v>7</v>
      </c>
      <c r="C587" t="s">
        <v>82</v>
      </c>
      <c r="D587" t="s">
        <v>83</v>
      </c>
      <c r="E587" t="s">
        <v>84</v>
      </c>
      <c r="F587" t="s">
        <v>28</v>
      </c>
      <c r="G587">
        <v>0</v>
      </c>
      <c r="H587">
        <v>0</v>
      </c>
      <c r="I587" t="s">
        <v>116</v>
      </c>
      <c r="J587" s="2">
        <v>42917</v>
      </c>
      <c r="K587">
        <v>0.248733680555556</v>
      </c>
      <c r="L587">
        <v>30</v>
      </c>
      <c r="M587" t="s">
        <v>29</v>
      </c>
      <c r="N587" t="s">
        <v>29</v>
      </c>
      <c r="O587" t="s">
        <v>29</v>
      </c>
      <c r="P587" t="s">
        <v>29</v>
      </c>
      <c r="Q587" t="s">
        <v>29</v>
      </c>
      <c r="R587" t="s">
        <v>29</v>
      </c>
      <c r="S587">
        <f>IF(R587&lt;&gt;"NA",R587,0)</f>
        <v>0</v>
      </c>
      <c r="T587">
        <f>K587*(24*L587)*H587*0.9</f>
        <v>0</v>
      </c>
      <c r="U587">
        <f>IF(T587&gt;0, T587-S587, 0)</f>
        <v>0</v>
      </c>
      <c r="V587" t="str">
        <f>INDEX('rate map'!A$1:E$327, MATCH(monthly_billed_solar!C587,'rate map'!D:D,0), 2)</f>
        <v>AES</v>
      </c>
      <c r="W587">
        <v>0</v>
      </c>
      <c r="X587">
        <v>0</v>
      </c>
      <c r="Y587">
        <v>0</v>
      </c>
    </row>
    <row r="588" spans="1:25" x14ac:dyDescent="0.35">
      <c r="A588">
        <v>2017</v>
      </c>
      <c r="B588">
        <v>7</v>
      </c>
      <c r="C588" t="s">
        <v>85</v>
      </c>
      <c r="D588" t="s">
        <v>86</v>
      </c>
      <c r="E588" t="s">
        <v>38</v>
      </c>
      <c r="F588" t="s">
        <v>28</v>
      </c>
      <c r="G588">
        <v>0</v>
      </c>
      <c r="H588">
        <v>0</v>
      </c>
      <c r="I588" t="s">
        <v>116</v>
      </c>
      <c r="J588" s="2">
        <v>42917</v>
      </c>
      <c r="K588">
        <v>0.248733680555556</v>
      </c>
      <c r="L588">
        <v>30</v>
      </c>
      <c r="M588" t="s">
        <v>139</v>
      </c>
      <c r="N588">
        <v>0</v>
      </c>
      <c r="O588">
        <v>230941415</v>
      </c>
      <c r="P588">
        <v>0</v>
      </c>
      <c r="Q588">
        <v>0</v>
      </c>
      <c r="R588">
        <v>0</v>
      </c>
      <c r="S588">
        <f>IF(R588&lt;&gt;"NA",R588,0)</f>
        <v>0</v>
      </c>
      <c r="T588">
        <f>K588*(24*L588)*H588*0.9</f>
        <v>0</v>
      </c>
      <c r="U588">
        <f>IF(T588&gt;0, T588-S588, 0)</f>
        <v>0</v>
      </c>
      <c r="V588" t="str">
        <f>INDEX('rate map'!A$1:E$327, MATCH(monthly_billed_solar!C588,'rate map'!D:D,0), 2)</f>
        <v>RS</v>
      </c>
      <c r="W588">
        <v>0</v>
      </c>
      <c r="X588">
        <v>0</v>
      </c>
      <c r="Y588">
        <v>0</v>
      </c>
    </row>
    <row r="589" spans="1:25" x14ac:dyDescent="0.35">
      <c r="A589">
        <v>2017</v>
      </c>
      <c r="B589">
        <v>7</v>
      </c>
      <c r="C589" t="s">
        <v>87</v>
      </c>
      <c r="D589" t="s">
        <v>76</v>
      </c>
      <c r="E589" t="s">
        <v>27</v>
      </c>
      <c r="F589" t="s">
        <v>28</v>
      </c>
      <c r="G589">
        <v>0</v>
      </c>
      <c r="H589">
        <v>0</v>
      </c>
      <c r="I589" t="s">
        <v>116</v>
      </c>
      <c r="J589" s="2">
        <v>42917</v>
      </c>
      <c r="K589">
        <v>0.248733680555556</v>
      </c>
      <c r="L589">
        <v>30</v>
      </c>
      <c r="M589" t="s">
        <v>139</v>
      </c>
      <c r="N589">
        <v>0</v>
      </c>
      <c r="O589">
        <v>64876462</v>
      </c>
      <c r="P589">
        <v>0</v>
      </c>
      <c r="Q589">
        <v>0</v>
      </c>
      <c r="R589">
        <v>0</v>
      </c>
      <c r="S589">
        <f>IF(R589&lt;&gt;"NA",R589,0)</f>
        <v>0</v>
      </c>
      <c r="T589">
        <f>K589*(24*L589)*H589*0.9</f>
        <v>0</v>
      </c>
      <c r="U589">
        <f>IF(T589&gt;0, T589-S589, 0)</f>
        <v>0</v>
      </c>
      <c r="V589" t="str">
        <f>INDEX('rate map'!A$1:E$327, MATCH(monthly_billed_solar!C589,'rate map'!D:D,0), 2)</f>
        <v>GS1</v>
      </c>
      <c r="W589">
        <v>0</v>
      </c>
      <c r="X589">
        <v>0</v>
      </c>
      <c r="Y589">
        <v>0</v>
      </c>
    </row>
    <row r="590" spans="1:25" x14ac:dyDescent="0.35">
      <c r="A590">
        <v>2017</v>
      </c>
      <c r="B590">
        <v>7</v>
      </c>
      <c r="C590" t="s">
        <v>90</v>
      </c>
      <c r="D590" t="s">
        <v>51</v>
      </c>
      <c r="E590" t="s">
        <v>59</v>
      </c>
      <c r="F590" t="s">
        <v>60</v>
      </c>
      <c r="G590">
        <v>0</v>
      </c>
      <c r="H590">
        <v>0</v>
      </c>
      <c r="I590" t="s">
        <v>116</v>
      </c>
      <c r="J590" s="2">
        <v>42917</v>
      </c>
      <c r="K590">
        <v>0.248733680555556</v>
      </c>
      <c r="L590">
        <v>30</v>
      </c>
      <c r="M590" t="s">
        <v>139</v>
      </c>
      <c r="N590">
        <v>0</v>
      </c>
      <c r="O590">
        <v>6078670</v>
      </c>
      <c r="P590">
        <v>0</v>
      </c>
      <c r="Q590">
        <v>0</v>
      </c>
      <c r="R590">
        <v>0</v>
      </c>
      <c r="S590">
        <f>IF(R590&lt;&gt;"NA",R590,0)</f>
        <v>0</v>
      </c>
      <c r="T590">
        <f>K590*(24*L590)*H590*0.9</f>
        <v>0</v>
      </c>
      <c r="U590">
        <f>IF(T590&gt;0, T590-S590, 0)</f>
        <v>0</v>
      </c>
      <c r="V590" t="str">
        <f>INDEX('rate map'!A$1:E$327, MATCH(monthly_billed_solar!C590,'rate map'!D:D,0), 2)</f>
        <v>RS</v>
      </c>
      <c r="W590">
        <v>0</v>
      </c>
      <c r="X590">
        <v>0</v>
      </c>
      <c r="Y590">
        <v>0</v>
      </c>
    </row>
    <row r="591" spans="1:25" x14ac:dyDescent="0.35">
      <c r="A591">
        <v>2017</v>
      </c>
      <c r="B591">
        <v>7</v>
      </c>
      <c r="C591" t="s">
        <v>98</v>
      </c>
      <c r="D591" t="s">
        <v>99</v>
      </c>
      <c r="E591" t="s">
        <v>100</v>
      </c>
      <c r="F591" t="s">
        <v>60</v>
      </c>
      <c r="G591">
        <v>0</v>
      </c>
      <c r="H591">
        <v>0</v>
      </c>
      <c r="I591" t="s">
        <v>116</v>
      </c>
      <c r="J591" s="2">
        <v>42917</v>
      </c>
      <c r="K591">
        <v>0.248733680555556</v>
      </c>
      <c r="L591">
        <v>30</v>
      </c>
      <c r="M591" t="s">
        <v>29</v>
      </c>
      <c r="N591" t="s">
        <v>29</v>
      </c>
      <c r="O591" t="s">
        <v>29</v>
      </c>
      <c r="P591" t="s">
        <v>29</v>
      </c>
      <c r="Q591" t="s">
        <v>29</v>
      </c>
      <c r="R591" t="s">
        <v>29</v>
      </c>
      <c r="S591">
        <f>IF(R591&lt;&gt;"NA",R591,0)</f>
        <v>0</v>
      </c>
      <c r="T591">
        <f>K591*(24*L591)*H591*0.9</f>
        <v>0</v>
      </c>
      <c r="U591">
        <f>IF(T591&gt;0, T591-S591, 0)</f>
        <v>0</v>
      </c>
      <c r="V591" t="str">
        <f>INDEX('rate map'!A$1:E$327, MATCH(monthly_billed_solar!C591,'rate map'!D:D,0), 2)</f>
        <v>PS-Sec</v>
      </c>
      <c r="W591">
        <v>0</v>
      </c>
      <c r="X591">
        <v>0</v>
      </c>
      <c r="Y591">
        <v>0</v>
      </c>
    </row>
    <row r="592" spans="1:25" x14ac:dyDescent="0.35">
      <c r="A592">
        <v>2017</v>
      </c>
      <c r="B592">
        <v>10</v>
      </c>
      <c r="C592" t="s">
        <v>50</v>
      </c>
      <c r="D592" t="s">
        <v>51</v>
      </c>
      <c r="E592" t="s">
        <v>38</v>
      </c>
      <c r="F592" t="s">
        <v>28</v>
      </c>
      <c r="G592">
        <v>0</v>
      </c>
      <c r="H592">
        <v>0</v>
      </c>
      <c r="I592" t="s">
        <v>118</v>
      </c>
      <c r="J592" s="2">
        <v>43009</v>
      </c>
      <c r="K592">
        <v>0.177164814814815</v>
      </c>
      <c r="L592">
        <v>30</v>
      </c>
      <c r="M592" t="s">
        <v>140</v>
      </c>
      <c r="N592">
        <v>0</v>
      </c>
      <c r="O592">
        <v>201056174</v>
      </c>
      <c r="P592">
        <v>0</v>
      </c>
      <c r="Q592">
        <v>0</v>
      </c>
      <c r="R592">
        <v>0</v>
      </c>
      <c r="S592">
        <f>IF(R592&lt;&gt;"NA",R592,0)</f>
        <v>0</v>
      </c>
      <c r="T592">
        <f>K592*(24*L592)*H592*0.9</f>
        <v>0</v>
      </c>
      <c r="U592">
        <f>IF(T592&gt;0, T592-S592, 0)</f>
        <v>0</v>
      </c>
      <c r="V592" t="str">
        <f>INDEX('rate map'!A$1:E$327, MATCH(monthly_billed_solar!C592,'rate map'!D:D,0), 2)</f>
        <v>RS</v>
      </c>
      <c r="W592">
        <v>0</v>
      </c>
      <c r="X592">
        <v>0</v>
      </c>
      <c r="Y592">
        <v>0</v>
      </c>
    </row>
    <row r="593" spans="1:25" x14ac:dyDescent="0.35">
      <c r="A593">
        <v>2017</v>
      </c>
      <c r="B593">
        <v>10</v>
      </c>
      <c r="C593" t="s">
        <v>61</v>
      </c>
      <c r="D593" t="s">
        <v>62</v>
      </c>
      <c r="E593" t="s">
        <v>63</v>
      </c>
      <c r="F593" t="s">
        <v>60</v>
      </c>
      <c r="G593">
        <v>0</v>
      </c>
      <c r="H593">
        <v>0</v>
      </c>
      <c r="I593" t="s">
        <v>118</v>
      </c>
      <c r="J593" s="2">
        <v>43009</v>
      </c>
      <c r="K593">
        <v>0.177164814814815</v>
      </c>
      <c r="L593">
        <v>30</v>
      </c>
      <c r="M593" t="s">
        <v>29</v>
      </c>
      <c r="N593" t="s">
        <v>29</v>
      </c>
      <c r="O593" t="s">
        <v>29</v>
      </c>
      <c r="P593" t="s">
        <v>29</v>
      </c>
      <c r="Q593" t="s">
        <v>29</v>
      </c>
      <c r="R593" t="s">
        <v>29</v>
      </c>
      <c r="S593">
        <f>IF(R593&lt;&gt;"NA",R593,0)</f>
        <v>0</v>
      </c>
      <c r="T593">
        <f>K593*(24*L593)*H593*0.9</f>
        <v>0</v>
      </c>
      <c r="U593">
        <f>IF(T593&gt;0, T593-S593, 0)</f>
        <v>0</v>
      </c>
      <c r="V593" t="str">
        <f>INDEX('rate map'!A$1:E$327, MATCH(monthly_billed_solar!C593,'rate map'!D:D,0), 2)</f>
        <v>GS1</v>
      </c>
      <c r="W593">
        <v>0</v>
      </c>
      <c r="X593">
        <v>0</v>
      </c>
      <c r="Y593">
        <v>0</v>
      </c>
    </row>
    <row r="594" spans="1:25" x14ac:dyDescent="0.35">
      <c r="A594">
        <v>2017</v>
      </c>
      <c r="B594">
        <v>10</v>
      </c>
      <c r="C594" t="s">
        <v>64</v>
      </c>
      <c r="D594" t="s">
        <v>65</v>
      </c>
      <c r="E594" t="s">
        <v>66</v>
      </c>
      <c r="F594" t="s">
        <v>28</v>
      </c>
      <c r="G594">
        <v>0</v>
      </c>
      <c r="H594">
        <v>0</v>
      </c>
      <c r="I594" t="s">
        <v>118</v>
      </c>
      <c r="J594" s="2">
        <v>43009</v>
      </c>
      <c r="K594">
        <v>0.177164814814815</v>
      </c>
      <c r="L594">
        <v>30</v>
      </c>
      <c r="M594" t="s">
        <v>140</v>
      </c>
      <c r="N594">
        <v>0</v>
      </c>
      <c r="O594">
        <v>123798120</v>
      </c>
      <c r="P594">
        <v>0</v>
      </c>
      <c r="Q594">
        <v>0</v>
      </c>
      <c r="R594">
        <v>0</v>
      </c>
      <c r="S594">
        <f>IF(R594&lt;&gt;"NA",R594,0)</f>
        <v>0</v>
      </c>
      <c r="T594">
        <f>K594*(24*L594)*H594*0.9</f>
        <v>0</v>
      </c>
      <c r="U594">
        <f>IF(T594&gt;0, T594-S594, 0)</f>
        <v>0</v>
      </c>
      <c r="V594" t="str">
        <f>INDEX('rate map'!A$1:E$327, MATCH(monthly_billed_solar!C594,'rate map'!D:D,0), 2)</f>
        <v>PS-Sec</v>
      </c>
      <c r="W594">
        <v>0</v>
      </c>
      <c r="X594">
        <v>0</v>
      </c>
      <c r="Y594">
        <v>0</v>
      </c>
    </row>
    <row r="595" spans="1:25" x14ac:dyDescent="0.35">
      <c r="A595">
        <v>2017</v>
      </c>
      <c r="B595">
        <v>10</v>
      </c>
      <c r="C595" t="s">
        <v>67</v>
      </c>
      <c r="D595" t="s">
        <v>68</v>
      </c>
      <c r="E595" t="s">
        <v>69</v>
      </c>
      <c r="F595" t="s">
        <v>35</v>
      </c>
      <c r="G595">
        <v>0</v>
      </c>
      <c r="H595">
        <v>0</v>
      </c>
      <c r="I595" t="s">
        <v>118</v>
      </c>
      <c r="J595" s="2">
        <v>43009</v>
      </c>
      <c r="K595">
        <v>0.177164814814815</v>
      </c>
      <c r="L595">
        <v>30</v>
      </c>
      <c r="M595" t="s">
        <v>29</v>
      </c>
      <c r="N595" t="s">
        <v>29</v>
      </c>
      <c r="O595" t="s">
        <v>29</v>
      </c>
      <c r="P595" t="s">
        <v>29</v>
      </c>
      <c r="Q595" t="s">
        <v>29</v>
      </c>
      <c r="R595" t="s">
        <v>29</v>
      </c>
      <c r="S595">
        <f>IF(R595&lt;&gt;"NA",R595,0)</f>
        <v>0</v>
      </c>
      <c r="T595">
        <f>K595*(24*L595)*H595*0.9</f>
        <v>0</v>
      </c>
      <c r="U595">
        <f>IF(T595&gt;0, T595-S595, 0)</f>
        <v>0</v>
      </c>
      <c r="V595" t="str">
        <f>INDEX('rate map'!A$1:E$327, MATCH(monthly_billed_solar!C595,'rate map'!D:D,0), 2)</f>
        <v>RTOD</v>
      </c>
      <c r="W595">
        <v>0</v>
      </c>
      <c r="X595">
        <v>0</v>
      </c>
      <c r="Y595">
        <v>0</v>
      </c>
    </row>
    <row r="596" spans="1:25" x14ac:dyDescent="0.35">
      <c r="A596">
        <v>2017</v>
      </c>
      <c r="B596">
        <v>10</v>
      </c>
      <c r="C596" t="s">
        <v>70</v>
      </c>
      <c r="D596" t="s">
        <v>71</v>
      </c>
      <c r="E596" t="s">
        <v>72</v>
      </c>
      <c r="F596" t="s">
        <v>28</v>
      </c>
      <c r="G596">
        <v>0</v>
      </c>
      <c r="H596">
        <v>0</v>
      </c>
      <c r="I596" t="s">
        <v>118</v>
      </c>
      <c r="J596" s="2">
        <v>43009</v>
      </c>
      <c r="K596">
        <v>0.177164814814815</v>
      </c>
      <c r="L596">
        <v>30</v>
      </c>
      <c r="M596" t="s">
        <v>29</v>
      </c>
      <c r="N596" t="s">
        <v>29</v>
      </c>
      <c r="O596" t="s">
        <v>29</v>
      </c>
      <c r="P596" t="s">
        <v>29</v>
      </c>
      <c r="Q596" t="s">
        <v>29</v>
      </c>
      <c r="R596" t="s">
        <v>29</v>
      </c>
      <c r="S596">
        <f>IF(R596&lt;&gt;"NA",R596,0)</f>
        <v>0</v>
      </c>
      <c r="T596">
        <f>K596*(24*L596)*H596*0.9</f>
        <v>0</v>
      </c>
      <c r="U596">
        <f>IF(T596&gt;0, T596-S596, 0)</f>
        <v>0</v>
      </c>
      <c r="V596" t="str">
        <f>INDEX('rate map'!A$1:E$327, MATCH(monthly_billed_solar!C596,'rate map'!D:D,0), 2)</f>
        <v>TOD-Sec</v>
      </c>
      <c r="W596">
        <v>0</v>
      </c>
      <c r="X596">
        <v>0</v>
      </c>
      <c r="Y596">
        <v>0</v>
      </c>
    </row>
    <row r="597" spans="1:25" x14ac:dyDescent="0.35">
      <c r="A597">
        <v>2017</v>
      </c>
      <c r="B597">
        <v>10</v>
      </c>
      <c r="C597" t="s">
        <v>75</v>
      </c>
      <c r="D597" t="s">
        <v>76</v>
      </c>
      <c r="E597" t="s">
        <v>44</v>
      </c>
      <c r="F597" t="s">
        <v>35</v>
      </c>
      <c r="G597">
        <v>0</v>
      </c>
      <c r="H597">
        <v>0</v>
      </c>
      <c r="I597" t="s">
        <v>118</v>
      </c>
      <c r="J597" s="2">
        <v>43009</v>
      </c>
      <c r="K597">
        <v>0.177164814814815</v>
      </c>
      <c r="L597">
        <v>30</v>
      </c>
      <c r="M597" t="s">
        <v>140</v>
      </c>
      <c r="N597">
        <v>0</v>
      </c>
      <c r="O597">
        <v>29363696</v>
      </c>
      <c r="P597">
        <v>0</v>
      </c>
      <c r="Q597">
        <v>0</v>
      </c>
      <c r="R597">
        <v>0</v>
      </c>
      <c r="S597">
        <f>IF(R597&lt;&gt;"NA",R597,0)</f>
        <v>0</v>
      </c>
      <c r="T597">
        <f>K597*(24*L597)*H597*0.9</f>
        <v>0</v>
      </c>
      <c r="U597">
        <f>IF(T597&gt;0, T597-S597, 0)</f>
        <v>0</v>
      </c>
      <c r="V597" t="str">
        <f>INDEX('rate map'!A$1:E$327, MATCH(monthly_billed_solar!C597,'rate map'!D:D,0), 2)</f>
        <v>GS1</v>
      </c>
      <c r="W597">
        <v>0</v>
      </c>
      <c r="X597">
        <v>0</v>
      </c>
      <c r="Y597">
        <v>0</v>
      </c>
    </row>
    <row r="598" spans="1:25" x14ac:dyDescent="0.35">
      <c r="A598">
        <v>2017</v>
      </c>
      <c r="B598">
        <v>10</v>
      </c>
      <c r="C598" t="s">
        <v>77</v>
      </c>
      <c r="D598" t="s">
        <v>78</v>
      </c>
      <c r="E598" t="s">
        <v>34</v>
      </c>
      <c r="F598" t="s">
        <v>35</v>
      </c>
      <c r="G598">
        <v>0</v>
      </c>
      <c r="H598">
        <v>0</v>
      </c>
      <c r="I598" t="s">
        <v>118</v>
      </c>
      <c r="J598" s="2">
        <v>43009</v>
      </c>
      <c r="K598">
        <v>0.177164814814815</v>
      </c>
      <c r="L598">
        <v>30</v>
      </c>
      <c r="M598" t="s">
        <v>140</v>
      </c>
      <c r="N598">
        <v>0</v>
      </c>
      <c r="O598">
        <v>530097</v>
      </c>
      <c r="P598">
        <v>0</v>
      </c>
      <c r="Q598">
        <v>0</v>
      </c>
      <c r="R598">
        <v>0</v>
      </c>
      <c r="S598">
        <f>IF(R598&lt;&gt;"NA",R598,0)</f>
        <v>0</v>
      </c>
      <c r="T598">
        <f>K598*(24*L598)*H598*0.9</f>
        <v>0</v>
      </c>
      <c r="U598">
        <f>IF(T598&gt;0, T598-S598, 0)</f>
        <v>0</v>
      </c>
      <c r="V598" t="str">
        <f>INDEX('rate map'!A$1:E$327, MATCH(monthly_billed_solar!C598,'rate map'!D:D,0), 2)</f>
        <v>RS</v>
      </c>
      <c r="W598">
        <v>0</v>
      </c>
      <c r="X598">
        <v>0</v>
      </c>
      <c r="Y598">
        <v>0</v>
      </c>
    </row>
    <row r="599" spans="1:25" x14ac:dyDescent="0.35">
      <c r="A599">
        <v>2017</v>
      </c>
      <c r="B599">
        <v>10</v>
      </c>
      <c r="C599" t="s">
        <v>82</v>
      </c>
      <c r="D599" t="s">
        <v>83</v>
      </c>
      <c r="E599" t="s">
        <v>84</v>
      </c>
      <c r="F599" t="s">
        <v>28</v>
      </c>
      <c r="G599">
        <v>0</v>
      </c>
      <c r="H599">
        <v>0</v>
      </c>
      <c r="I599" t="s">
        <v>118</v>
      </c>
      <c r="J599" s="2">
        <v>43009</v>
      </c>
      <c r="K599">
        <v>0.177164814814815</v>
      </c>
      <c r="L599">
        <v>30</v>
      </c>
      <c r="M599" t="s">
        <v>29</v>
      </c>
      <c r="N599" t="s">
        <v>29</v>
      </c>
      <c r="O599" t="s">
        <v>29</v>
      </c>
      <c r="P599" t="s">
        <v>29</v>
      </c>
      <c r="Q599" t="s">
        <v>29</v>
      </c>
      <c r="R599" t="s">
        <v>29</v>
      </c>
      <c r="S599">
        <f>IF(R599&lt;&gt;"NA",R599,0)</f>
        <v>0</v>
      </c>
      <c r="T599">
        <f>K599*(24*L599)*H599*0.9</f>
        <v>0</v>
      </c>
      <c r="U599">
        <f>IF(T599&gt;0, T599-S599, 0)</f>
        <v>0</v>
      </c>
      <c r="V599" t="str">
        <f>INDEX('rate map'!A$1:E$327, MATCH(monthly_billed_solar!C599,'rate map'!D:D,0), 2)</f>
        <v>AES</v>
      </c>
      <c r="W599">
        <v>0</v>
      </c>
      <c r="X599">
        <v>0</v>
      </c>
      <c r="Y599">
        <v>0</v>
      </c>
    </row>
    <row r="600" spans="1:25" x14ac:dyDescent="0.35">
      <c r="A600">
        <v>2017</v>
      </c>
      <c r="B600">
        <v>10</v>
      </c>
      <c r="C600" t="s">
        <v>85</v>
      </c>
      <c r="D600" t="s">
        <v>86</v>
      </c>
      <c r="E600" t="s">
        <v>38</v>
      </c>
      <c r="F600" t="s">
        <v>28</v>
      </c>
      <c r="G600">
        <v>0</v>
      </c>
      <c r="H600">
        <v>0</v>
      </c>
      <c r="I600" t="s">
        <v>118</v>
      </c>
      <c r="J600" s="2">
        <v>43009</v>
      </c>
      <c r="K600">
        <v>0.177164814814815</v>
      </c>
      <c r="L600">
        <v>30</v>
      </c>
      <c r="M600" t="s">
        <v>140</v>
      </c>
      <c r="N600">
        <v>0</v>
      </c>
      <c r="O600">
        <v>174105353</v>
      </c>
      <c r="P600">
        <v>0</v>
      </c>
      <c r="Q600">
        <v>0</v>
      </c>
      <c r="R600">
        <v>0</v>
      </c>
      <c r="S600">
        <f>IF(R600&lt;&gt;"NA",R600,0)</f>
        <v>0</v>
      </c>
      <c r="T600">
        <f>K600*(24*L600)*H600*0.9</f>
        <v>0</v>
      </c>
      <c r="U600">
        <f>IF(T600&gt;0, T600-S600, 0)</f>
        <v>0</v>
      </c>
      <c r="V600" t="str">
        <f>INDEX('rate map'!A$1:E$327, MATCH(monthly_billed_solar!C600,'rate map'!D:D,0), 2)</f>
        <v>RS</v>
      </c>
      <c r="W600">
        <v>0</v>
      </c>
      <c r="X600">
        <v>0</v>
      </c>
      <c r="Y600">
        <v>0</v>
      </c>
    </row>
    <row r="601" spans="1:25" x14ac:dyDescent="0.35">
      <c r="A601">
        <v>2017</v>
      </c>
      <c r="B601">
        <v>10</v>
      </c>
      <c r="C601" t="s">
        <v>87</v>
      </c>
      <c r="D601" t="s">
        <v>76</v>
      </c>
      <c r="E601" t="s">
        <v>27</v>
      </c>
      <c r="F601" t="s">
        <v>28</v>
      </c>
      <c r="G601">
        <v>0</v>
      </c>
      <c r="H601">
        <v>0</v>
      </c>
      <c r="I601" t="s">
        <v>118</v>
      </c>
      <c r="J601" s="2">
        <v>43009</v>
      </c>
      <c r="K601">
        <v>0.177164814814815</v>
      </c>
      <c r="L601">
        <v>30</v>
      </c>
      <c r="M601" t="s">
        <v>140</v>
      </c>
      <c r="N601">
        <v>0</v>
      </c>
      <c r="O601">
        <v>53102022</v>
      </c>
      <c r="P601">
        <v>0</v>
      </c>
      <c r="Q601">
        <v>0</v>
      </c>
      <c r="R601">
        <v>0</v>
      </c>
      <c r="S601">
        <f>IF(R601&lt;&gt;"NA",R601,0)</f>
        <v>0</v>
      </c>
      <c r="T601">
        <f>K601*(24*L601)*H601*0.9</f>
        <v>0</v>
      </c>
      <c r="U601">
        <f>IF(T601&gt;0, T601-S601, 0)</f>
        <v>0</v>
      </c>
      <c r="V601" t="str">
        <f>INDEX('rate map'!A$1:E$327, MATCH(monthly_billed_solar!C601,'rate map'!D:D,0), 2)</f>
        <v>GS1</v>
      </c>
      <c r="W601">
        <v>0</v>
      </c>
      <c r="X601">
        <v>0</v>
      </c>
      <c r="Y601">
        <v>0</v>
      </c>
    </row>
    <row r="602" spans="1:25" x14ac:dyDescent="0.35">
      <c r="A602">
        <v>2017</v>
      </c>
      <c r="B602">
        <v>10</v>
      </c>
      <c r="C602" t="s">
        <v>90</v>
      </c>
      <c r="D602" t="s">
        <v>51</v>
      </c>
      <c r="E602" t="s">
        <v>59</v>
      </c>
      <c r="F602" t="s">
        <v>60</v>
      </c>
      <c r="G602">
        <v>0</v>
      </c>
      <c r="H602">
        <v>0</v>
      </c>
      <c r="I602" t="s">
        <v>118</v>
      </c>
      <c r="J602" s="2">
        <v>43009</v>
      </c>
      <c r="K602">
        <v>0.177164814814815</v>
      </c>
      <c r="L602">
        <v>30</v>
      </c>
      <c r="M602" t="s">
        <v>140</v>
      </c>
      <c r="N602">
        <v>0</v>
      </c>
      <c r="O602">
        <v>5320362</v>
      </c>
      <c r="P602">
        <v>0</v>
      </c>
      <c r="Q602">
        <v>0</v>
      </c>
      <c r="R602">
        <v>0</v>
      </c>
      <c r="S602">
        <f>IF(R602&lt;&gt;"NA",R602,0)</f>
        <v>0</v>
      </c>
      <c r="T602">
        <f>K602*(24*L602)*H602*0.9</f>
        <v>0</v>
      </c>
      <c r="U602">
        <f>IF(T602&gt;0, T602-S602, 0)</f>
        <v>0</v>
      </c>
      <c r="V602" t="str">
        <f>INDEX('rate map'!A$1:E$327, MATCH(monthly_billed_solar!C602,'rate map'!D:D,0), 2)</f>
        <v>RS</v>
      </c>
      <c r="W602">
        <v>0</v>
      </c>
      <c r="X602">
        <v>0</v>
      </c>
      <c r="Y602">
        <v>0</v>
      </c>
    </row>
    <row r="603" spans="1:25" x14ac:dyDescent="0.35">
      <c r="A603">
        <v>2017</v>
      </c>
      <c r="B603">
        <v>10</v>
      </c>
      <c r="C603" t="s">
        <v>98</v>
      </c>
      <c r="D603" t="s">
        <v>99</v>
      </c>
      <c r="E603" t="s">
        <v>100</v>
      </c>
      <c r="F603" t="s">
        <v>60</v>
      </c>
      <c r="G603">
        <v>0</v>
      </c>
      <c r="H603">
        <v>0</v>
      </c>
      <c r="I603" t="s">
        <v>118</v>
      </c>
      <c r="J603" s="2">
        <v>43009</v>
      </c>
      <c r="K603">
        <v>0.177164814814815</v>
      </c>
      <c r="L603">
        <v>30</v>
      </c>
      <c r="M603" t="s">
        <v>29</v>
      </c>
      <c r="N603" t="s">
        <v>29</v>
      </c>
      <c r="O603" t="s">
        <v>29</v>
      </c>
      <c r="P603" t="s">
        <v>29</v>
      </c>
      <c r="Q603" t="s">
        <v>29</v>
      </c>
      <c r="R603" t="s">
        <v>29</v>
      </c>
      <c r="S603">
        <f>IF(R603&lt;&gt;"NA",R603,0)</f>
        <v>0</v>
      </c>
      <c r="T603">
        <f>K603*(24*L603)*H603*0.9</f>
        <v>0</v>
      </c>
      <c r="U603">
        <f>IF(T603&gt;0, T603-S603, 0)</f>
        <v>0</v>
      </c>
      <c r="V603" t="str">
        <f>INDEX('rate map'!A$1:E$327, MATCH(monthly_billed_solar!C603,'rate map'!D:D,0), 2)</f>
        <v>PS-Sec</v>
      </c>
      <c r="W603">
        <v>0</v>
      </c>
      <c r="X603">
        <v>0</v>
      </c>
      <c r="Y603">
        <v>0</v>
      </c>
    </row>
    <row r="604" spans="1:25" x14ac:dyDescent="0.35">
      <c r="A604">
        <v>2017</v>
      </c>
      <c r="B604">
        <v>12</v>
      </c>
      <c r="C604" t="s">
        <v>50</v>
      </c>
      <c r="D604" t="s">
        <v>51</v>
      </c>
      <c r="E604" t="s">
        <v>38</v>
      </c>
      <c r="F604" t="s">
        <v>28</v>
      </c>
      <c r="G604">
        <v>0</v>
      </c>
      <c r="H604">
        <v>0</v>
      </c>
      <c r="I604" t="s">
        <v>120</v>
      </c>
      <c r="J604" s="2">
        <v>43070</v>
      </c>
      <c r="K604">
        <v>9.4164699074074099E-2</v>
      </c>
      <c r="L604">
        <v>30</v>
      </c>
      <c r="M604" t="s">
        <v>141</v>
      </c>
      <c r="N604">
        <v>0</v>
      </c>
      <c r="O604">
        <v>247929040</v>
      </c>
      <c r="P604">
        <v>0</v>
      </c>
      <c r="Q604">
        <v>0</v>
      </c>
      <c r="R604">
        <v>0</v>
      </c>
      <c r="S604">
        <f>IF(R604&lt;&gt;"NA",R604,0)</f>
        <v>0</v>
      </c>
      <c r="T604">
        <f>K604*(24*L604)*H604*0.9</f>
        <v>0</v>
      </c>
      <c r="U604">
        <f>IF(T604&gt;0, T604-S604, 0)</f>
        <v>0</v>
      </c>
      <c r="V604" t="str">
        <f>INDEX('rate map'!A$1:E$327, MATCH(monthly_billed_solar!C604,'rate map'!D:D,0), 2)</f>
        <v>RS</v>
      </c>
      <c r="W604">
        <v>0</v>
      </c>
      <c r="X604">
        <v>0</v>
      </c>
      <c r="Y604">
        <v>0</v>
      </c>
    </row>
    <row r="605" spans="1:25" x14ac:dyDescent="0.35">
      <c r="A605">
        <v>2017</v>
      </c>
      <c r="B605">
        <v>12</v>
      </c>
      <c r="C605" t="s">
        <v>61</v>
      </c>
      <c r="D605" t="s">
        <v>62</v>
      </c>
      <c r="E605" t="s">
        <v>63</v>
      </c>
      <c r="F605" t="s">
        <v>60</v>
      </c>
      <c r="G605">
        <v>0</v>
      </c>
      <c r="H605">
        <v>0</v>
      </c>
      <c r="I605" t="s">
        <v>120</v>
      </c>
      <c r="J605" s="2">
        <v>43070</v>
      </c>
      <c r="K605">
        <v>9.4164699074074099E-2</v>
      </c>
      <c r="L605">
        <v>30</v>
      </c>
      <c r="M605" t="s">
        <v>29</v>
      </c>
      <c r="N605" t="s">
        <v>29</v>
      </c>
      <c r="O605" t="s">
        <v>29</v>
      </c>
      <c r="P605" t="s">
        <v>29</v>
      </c>
      <c r="Q605" t="s">
        <v>29</v>
      </c>
      <c r="R605" t="s">
        <v>29</v>
      </c>
      <c r="S605">
        <f>IF(R605&lt;&gt;"NA",R605,0)</f>
        <v>0</v>
      </c>
      <c r="T605">
        <f>K605*(24*L605)*H605*0.9</f>
        <v>0</v>
      </c>
      <c r="U605">
        <f>IF(T605&gt;0, T605-S605, 0)</f>
        <v>0</v>
      </c>
      <c r="V605" t="str">
        <f>INDEX('rate map'!A$1:E$327, MATCH(monthly_billed_solar!C605,'rate map'!D:D,0), 2)</f>
        <v>GS1</v>
      </c>
      <c r="W605">
        <v>0</v>
      </c>
      <c r="X605">
        <v>0</v>
      </c>
      <c r="Y605">
        <v>0</v>
      </c>
    </row>
    <row r="606" spans="1:25" x14ac:dyDescent="0.35">
      <c r="A606">
        <v>2017</v>
      </c>
      <c r="B606">
        <v>12</v>
      </c>
      <c r="C606" t="s">
        <v>64</v>
      </c>
      <c r="D606" t="s">
        <v>65</v>
      </c>
      <c r="E606" t="s">
        <v>66</v>
      </c>
      <c r="F606" t="s">
        <v>28</v>
      </c>
      <c r="G606">
        <v>0</v>
      </c>
      <c r="H606">
        <v>0</v>
      </c>
      <c r="I606" t="s">
        <v>120</v>
      </c>
      <c r="J606" s="2">
        <v>43070</v>
      </c>
      <c r="K606">
        <v>9.4164699074074099E-2</v>
      </c>
      <c r="L606">
        <v>30</v>
      </c>
      <c r="M606" t="s">
        <v>141</v>
      </c>
      <c r="N606">
        <v>0</v>
      </c>
      <c r="O606">
        <v>113985590</v>
      </c>
      <c r="P606">
        <v>0</v>
      </c>
      <c r="Q606">
        <v>0</v>
      </c>
      <c r="R606">
        <v>0</v>
      </c>
      <c r="S606">
        <f>IF(R606&lt;&gt;"NA",R606,0)</f>
        <v>0</v>
      </c>
      <c r="T606">
        <f>K606*(24*L606)*H606*0.9</f>
        <v>0</v>
      </c>
      <c r="U606">
        <f>IF(T606&gt;0, T606-S606, 0)</f>
        <v>0</v>
      </c>
      <c r="V606" t="str">
        <f>INDEX('rate map'!A$1:E$327, MATCH(monthly_billed_solar!C606,'rate map'!D:D,0), 2)</f>
        <v>PS-Sec</v>
      </c>
      <c r="W606">
        <v>0</v>
      </c>
      <c r="X606">
        <v>0</v>
      </c>
      <c r="Y606">
        <v>0</v>
      </c>
    </row>
    <row r="607" spans="1:25" x14ac:dyDescent="0.35">
      <c r="A607">
        <v>2017</v>
      </c>
      <c r="B607">
        <v>12</v>
      </c>
      <c r="C607" t="s">
        <v>67</v>
      </c>
      <c r="D607" t="s">
        <v>68</v>
      </c>
      <c r="E607" t="s">
        <v>69</v>
      </c>
      <c r="F607" t="s">
        <v>35</v>
      </c>
      <c r="G607">
        <v>0</v>
      </c>
      <c r="H607">
        <v>0</v>
      </c>
      <c r="I607" t="s">
        <v>120</v>
      </c>
      <c r="J607" s="2">
        <v>43070</v>
      </c>
      <c r="K607">
        <v>9.4164699074074099E-2</v>
      </c>
      <c r="L607">
        <v>30</v>
      </c>
      <c r="M607" t="s">
        <v>29</v>
      </c>
      <c r="N607" t="s">
        <v>29</v>
      </c>
      <c r="O607" t="s">
        <v>29</v>
      </c>
      <c r="P607" t="s">
        <v>29</v>
      </c>
      <c r="Q607" t="s">
        <v>29</v>
      </c>
      <c r="R607" t="s">
        <v>29</v>
      </c>
      <c r="S607">
        <f>IF(R607&lt;&gt;"NA",R607,0)</f>
        <v>0</v>
      </c>
      <c r="T607">
        <f>K607*(24*L607)*H607*0.9</f>
        <v>0</v>
      </c>
      <c r="U607">
        <f>IF(T607&gt;0, T607-S607, 0)</f>
        <v>0</v>
      </c>
      <c r="V607" t="str">
        <f>INDEX('rate map'!A$1:E$327, MATCH(monthly_billed_solar!C607,'rate map'!D:D,0), 2)</f>
        <v>RTOD</v>
      </c>
      <c r="W607">
        <v>0</v>
      </c>
      <c r="X607">
        <v>0</v>
      </c>
      <c r="Y607">
        <v>0</v>
      </c>
    </row>
    <row r="608" spans="1:25" x14ac:dyDescent="0.35">
      <c r="A608">
        <v>2017</v>
      </c>
      <c r="B608">
        <v>12</v>
      </c>
      <c r="C608" t="s">
        <v>70</v>
      </c>
      <c r="D608" t="s">
        <v>71</v>
      </c>
      <c r="E608" t="s">
        <v>72</v>
      </c>
      <c r="F608" t="s">
        <v>28</v>
      </c>
      <c r="G608">
        <v>0</v>
      </c>
      <c r="H608">
        <v>0</v>
      </c>
      <c r="I608" t="s">
        <v>120</v>
      </c>
      <c r="J608" s="2">
        <v>43070</v>
      </c>
      <c r="K608">
        <v>9.4164699074074099E-2</v>
      </c>
      <c r="L608">
        <v>30</v>
      </c>
      <c r="M608" t="s">
        <v>29</v>
      </c>
      <c r="N608" t="s">
        <v>29</v>
      </c>
      <c r="O608" t="s">
        <v>29</v>
      </c>
      <c r="P608" t="s">
        <v>29</v>
      </c>
      <c r="Q608" t="s">
        <v>29</v>
      </c>
      <c r="R608" t="s">
        <v>29</v>
      </c>
      <c r="S608">
        <f>IF(R608&lt;&gt;"NA",R608,0)</f>
        <v>0</v>
      </c>
      <c r="T608">
        <f>K608*(24*L608)*H608*0.9</f>
        <v>0</v>
      </c>
      <c r="U608">
        <f>IF(T608&gt;0, T608-S608, 0)</f>
        <v>0</v>
      </c>
      <c r="V608" t="str">
        <f>INDEX('rate map'!A$1:E$327, MATCH(monthly_billed_solar!C608,'rate map'!D:D,0), 2)</f>
        <v>TOD-Sec</v>
      </c>
      <c r="W608">
        <v>0</v>
      </c>
      <c r="X608">
        <v>0</v>
      </c>
      <c r="Y608">
        <v>0</v>
      </c>
    </row>
    <row r="609" spans="1:25" x14ac:dyDescent="0.35">
      <c r="A609">
        <v>2017</v>
      </c>
      <c r="B609">
        <v>12</v>
      </c>
      <c r="C609" t="s">
        <v>75</v>
      </c>
      <c r="D609" t="s">
        <v>76</v>
      </c>
      <c r="E609" t="s">
        <v>44</v>
      </c>
      <c r="F609" t="s">
        <v>35</v>
      </c>
      <c r="G609">
        <v>0</v>
      </c>
      <c r="H609">
        <v>0</v>
      </c>
      <c r="I609" t="s">
        <v>120</v>
      </c>
      <c r="J609" s="2">
        <v>43070</v>
      </c>
      <c r="K609">
        <v>9.4164699074074099E-2</v>
      </c>
      <c r="L609">
        <v>30</v>
      </c>
      <c r="M609" t="s">
        <v>141</v>
      </c>
      <c r="N609">
        <v>0</v>
      </c>
      <c r="O609">
        <v>29256572</v>
      </c>
      <c r="P609">
        <v>0</v>
      </c>
      <c r="Q609">
        <v>0</v>
      </c>
      <c r="R609">
        <v>0</v>
      </c>
      <c r="S609">
        <f>IF(R609&lt;&gt;"NA",R609,0)</f>
        <v>0</v>
      </c>
      <c r="T609">
        <f>K609*(24*L609)*H609*0.9</f>
        <v>0</v>
      </c>
      <c r="U609">
        <f>IF(T609&gt;0, T609-S609, 0)</f>
        <v>0</v>
      </c>
      <c r="V609" t="str">
        <f>INDEX('rate map'!A$1:E$327, MATCH(monthly_billed_solar!C609,'rate map'!D:D,0), 2)</f>
        <v>GS1</v>
      </c>
      <c r="W609">
        <v>0</v>
      </c>
      <c r="X609">
        <v>0</v>
      </c>
      <c r="Y609">
        <v>0</v>
      </c>
    </row>
    <row r="610" spans="1:25" x14ac:dyDescent="0.35">
      <c r="A610">
        <v>2017</v>
      </c>
      <c r="B610">
        <v>12</v>
      </c>
      <c r="C610" t="s">
        <v>77</v>
      </c>
      <c r="D610" t="s">
        <v>78</v>
      </c>
      <c r="E610" t="s">
        <v>34</v>
      </c>
      <c r="F610" t="s">
        <v>35</v>
      </c>
      <c r="G610">
        <v>0</v>
      </c>
      <c r="H610">
        <v>0</v>
      </c>
      <c r="I610" t="s">
        <v>120</v>
      </c>
      <c r="J610" s="2">
        <v>43070</v>
      </c>
      <c r="K610">
        <v>9.4164699074074099E-2</v>
      </c>
      <c r="L610">
        <v>30</v>
      </c>
      <c r="M610" t="s">
        <v>141</v>
      </c>
      <c r="N610">
        <v>0</v>
      </c>
      <c r="O610">
        <v>701984</v>
      </c>
      <c r="P610">
        <v>0</v>
      </c>
      <c r="Q610">
        <v>0</v>
      </c>
      <c r="R610">
        <v>0</v>
      </c>
      <c r="S610">
        <f>IF(R610&lt;&gt;"NA",R610,0)</f>
        <v>0</v>
      </c>
      <c r="T610">
        <f>K610*(24*L610)*H610*0.9</f>
        <v>0</v>
      </c>
      <c r="U610">
        <f>IF(T610&gt;0, T610-S610, 0)</f>
        <v>0</v>
      </c>
      <c r="V610" t="str">
        <f>INDEX('rate map'!A$1:E$327, MATCH(monthly_billed_solar!C610,'rate map'!D:D,0), 2)</f>
        <v>RS</v>
      </c>
      <c r="W610">
        <v>0</v>
      </c>
      <c r="X610">
        <v>0</v>
      </c>
      <c r="Y610">
        <v>0</v>
      </c>
    </row>
    <row r="611" spans="1:25" x14ac:dyDescent="0.35">
      <c r="A611">
        <v>2017</v>
      </c>
      <c r="B611">
        <v>12</v>
      </c>
      <c r="C611" t="s">
        <v>82</v>
      </c>
      <c r="D611" t="s">
        <v>83</v>
      </c>
      <c r="E611" t="s">
        <v>84</v>
      </c>
      <c r="F611" t="s">
        <v>28</v>
      </c>
      <c r="G611">
        <v>0</v>
      </c>
      <c r="H611">
        <v>0</v>
      </c>
      <c r="I611" t="s">
        <v>120</v>
      </c>
      <c r="J611" s="2">
        <v>43070</v>
      </c>
      <c r="K611">
        <v>9.4164699074074099E-2</v>
      </c>
      <c r="L611">
        <v>30</v>
      </c>
      <c r="M611" t="s">
        <v>29</v>
      </c>
      <c r="N611" t="s">
        <v>29</v>
      </c>
      <c r="O611" t="s">
        <v>29</v>
      </c>
      <c r="P611" t="s">
        <v>29</v>
      </c>
      <c r="Q611" t="s">
        <v>29</v>
      </c>
      <c r="R611" t="s">
        <v>29</v>
      </c>
      <c r="S611">
        <f>IF(R611&lt;&gt;"NA",R611,0)</f>
        <v>0</v>
      </c>
      <c r="T611">
        <f>K611*(24*L611)*H611*0.9</f>
        <v>0</v>
      </c>
      <c r="U611">
        <f>IF(T611&gt;0, T611-S611, 0)</f>
        <v>0</v>
      </c>
      <c r="V611" t="str">
        <f>INDEX('rate map'!A$1:E$327, MATCH(monthly_billed_solar!C611,'rate map'!D:D,0), 2)</f>
        <v>AES</v>
      </c>
      <c r="W611">
        <v>0</v>
      </c>
      <c r="X611">
        <v>0</v>
      </c>
      <c r="Y611">
        <v>0</v>
      </c>
    </row>
    <row r="612" spans="1:25" x14ac:dyDescent="0.35">
      <c r="A612">
        <v>2017</v>
      </c>
      <c r="B612">
        <v>12</v>
      </c>
      <c r="C612" t="s">
        <v>85</v>
      </c>
      <c r="D612" t="s">
        <v>86</v>
      </c>
      <c r="E612" t="s">
        <v>38</v>
      </c>
      <c r="F612" t="s">
        <v>28</v>
      </c>
      <c r="G612">
        <v>0</v>
      </c>
      <c r="H612">
        <v>0</v>
      </c>
      <c r="I612" t="s">
        <v>120</v>
      </c>
      <c r="J612" s="2">
        <v>43070</v>
      </c>
      <c r="K612">
        <v>9.4164699074074099E-2</v>
      </c>
      <c r="L612">
        <v>30</v>
      </c>
      <c r="M612" t="s">
        <v>141</v>
      </c>
      <c r="N612">
        <v>0</v>
      </c>
      <c r="O612">
        <v>306515431</v>
      </c>
      <c r="P612">
        <v>0</v>
      </c>
      <c r="Q612">
        <v>0</v>
      </c>
      <c r="R612">
        <v>0</v>
      </c>
      <c r="S612">
        <f>IF(R612&lt;&gt;"NA",R612,0)</f>
        <v>0</v>
      </c>
      <c r="T612">
        <f>K612*(24*L612)*H612*0.9</f>
        <v>0</v>
      </c>
      <c r="U612">
        <f>IF(T612&gt;0, T612-S612, 0)</f>
        <v>0</v>
      </c>
      <c r="V612" t="str">
        <f>INDEX('rate map'!A$1:E$327, MATCH(monthly_billed_solar!C612,'rate map'!D:D,0), 2)</f>
        <v>RS</v>
      </c>
      <c r="W612">
        <v>0</v>
      </c>
      <c r="X612">
        <v>0</v>
      </c>
      <c r="Y612">
        <v>0</v>
      </c>
    </row>
    <row r="613" spans="1:25" x14ac:dyDescent="0.35">
      <c r="A613">
        <v>2017</v>
      </c>
      <c r="B613">
        <v>12</v>
      </c>
      <c r="C613" t="s">
        <v>87</v>
      </c>
      <c r="D613" t="s">
        <v>76</v>
      </c>
      <c r="E613" t="s">
        <v>27</v>
      </c>
      <c r="F613" t="s">
        <v>28</v>
      </c>
      <c r="G613">
        <v>0</v>
      </c>
      <c r="H613">
        <v>0</v>
      </c>
      <c r="I613" t="s">
        <v>120</v>
      </c>
      <c r="J613" s="2">
        <v>43070</v>
      </c>
      <c r="K613">
        <v>9.4164699074074099E-2</v>
      </c>
      <c r="L613">
        <v>30</v>
      </c>
      <c r="M613" t="s">
        <v>141</v>
      </c>
      <c r="N613">
        <v>0</v>
      </c>
      <c r="O613">
        <v>62232183</v>
      </c>
      <c r="P613">
        <v>0</v>
      </c>
      <c r="Q613">
        <v>0</v>
      </c>
      <c r="R613">
        <v>0</v>
      </c>
      <c r="S613">
        <f>IF(R613&lt;&gt;"NA",R613,0)</f>
        <v>0</v>
      </c>
      <c r="T613">
        <f>K613*(24*L613)*H613*0.9</f>
        <v>0</v>
      </c>
      <c r="U613">
        <f>IF(T613&gt;0, T613-S613, 0)</f>
        <v>0</v>
      </c>
      <c r="V613" t="str">
        <f>INDEX('rate map'!A$1:E$327, MATCH(monthly_billed_solar!C613,'rate map'!D:D,0), 2)</f>
        <v>GS1</v>
      </c>
      <c r="W613">
        <v>0</v>
      </c>
      <c r="X613">
        <v>0</v>
      </c>
      <c r="Y613">
        <v>0</v>
      </c>
    </row>
    <row r="614" spans="1:25" x14ac:dyDescent="0.35">
      <c r="A614">
        <v>2017</v>
      </c>
      <c r="B614">
        <v>12</v>
      </c>
      <c r="C614" t="s">
        <v>90</v>
      </c>
      <c r="D614" t="s">
        <v>51</v>
      </c>
      <c r="E614" t="s">
        <v>59</v>
      </c>
      <c r="F614" t="s">
        <v>60</v>
      </c>
      <c r="G614">
        <v>0</v>
      </c>
      <c r="H614">
        <v>0</v>
      </c>
      <c r="I614" t="s">
        <v>120</v>
      </c>
      <c r="J614" s="2">
        <v>43070</v>
      </c>
      <c r="K614">
        <v>9.4164699074074099E-2</v>
      </c>
      <c r="L614">
        <v>30</v>
      </c>
      <c r="M614" t="s">
        <v>141</v>
      </c>
      <c r="N614">
        <v>0</v>
      </c>
      <c r="O614">
        <v>11056556</v>
      </c>
      <c r="P614">
        <v>0</v>
      </c>
      <c r="Q614">
        <v>0</v>
      </c>
      <c r="R614">
        <v>0</v>
      </c>
      <c r="S614">
        <f>IF(R614&lt;&gt;"NA",R614,0)</f>
        <v>0</v>
      </c>
      <c r="T614">
        <f>K614*(24*L614)*H614*0.9</f>
        <v>0</v>
      </c>
      <c r="U614">
        <f>IF(T614&gt;0, T614-S614, 0)</f>
        <v>0</v>
      </c>
      <c r="V614" t="str">
        <f>INDEX('rate map'!A$1:E$327, MATCH(monthly_billed_solar!C614,'rate map'!D:D,0), 2)</f>
        <v>RS</v>
      </c>
      <c r="W614">
        <v>0</v>
      </c>
      <c r="X614">
        <v>0</v>
      </c>
      <c r="Y614">
        <v>0</v>
      </c>
    </row>
    <row r="615" spans="1:25" x14ac:dyDescent="0.35">
      <c r="A615">
        <v>2017</v>
      </c>
      <c r="B615">
        <v>12</v>
      </c>
      <c r="C615" t="s">
        <v>98</v>
      </c>
      <c r="D615" t="s">
        <v>99</v>
      </c>
      <c r="E615" t="s">
        <v>100</v>
      </c>
      <c r="F615" t="s">
        <v>60</v>
      </c>
      <c r="G615">
        <v>0</v>
      </c>
      <c r="H615">
        <v>0</v>
      </c>
      <c r="I615" t="s">
        <v>120</v>
      </c>
      <c r="J615" s="2">
        <v>43070</v>
      </c>
      <c r="K615">
        <v>9.4164699074074099E-2</v>
      </c>
      <c r="L615">
        <v>30</v>
      </c>
      <c r="M615" t="s">
        <v>29</v>
      </c>
      <c r="N615" t="s">
        <v>29</v>
      </c>
      <c r="O615" t="s">
        <v>29</v>
      </c>
      <c r="P615" t="s">
        <v>29</v>
      </c>
      <c r="Q615" t="s">
        <v>29</v>
      </c>
      <c r="R615" t="s">
        <v>29</v>
      </c>
      <c r="S615">
        <f>IF(R615&lt;&gt;"NA",R615,0)</f>
        <v>0</v>
      </c>
      <c r="T615">
        <f>K615*(24*L615)*H615*0.9</f>
        <v>0</v>
      </c>
      <c r="U615">
        <f>IF(T615&gt;0, T615-S615, 0)</f>
        <v>0</v>
      </c>
      <c r="V615" t="str">
        <f>INDEX('rate map'!A$1:E$327, MATCH(monthly_billed_solar!C615,'rate map'!D:D,0), 2)</f>
        <v>PS-Sec</v>
      </c>
      <c r="W615">
        <v>0</v>
      </c>
      <c r="X615">
        <v>0</v>
      </c>
      <c r="Y615">
        <v>0</v>
      </c>
    </row>
    <row r="616" spans="1:25" x14ac:dyDescent="0.35">
      <c r="A616">
        <v>2018</v>
      </c>
      <c r="B616">
        <v>5</v>
      </c>
      <c r="C616" t="s">
        <v>50</v>
      </c>
      <c r="D616" t="s">
        <v>51</v>
      </c>
      <c r="E616" t="s">
        <v>38</v>
      </c>
      <c r="F616" t="s">
        <v>28</v>
      </c>
      <c r="G616">
        <v>0</v>
      </c>
      <c r="H616">
        <v>0</v>
      </c>
      <c r="I616" t="s">
        <v>114</v>
      </c>
      <c r="J616" s="2">
        <v>43221</v>
      </c>
      <c r="K616">
        <v>0.22408449074074099</v>
      </c>
      <c r="L616">
        <v>30</v>
      </c>
      <c r="M616" t="s">
        <v>142</v>
      </c>
      <c r="N616">
        <v>0</v>
      </c>
      <c r="O616">
        <v>204558052</v>
      </c>
      <c r="P616">
        <v>0</v>
      </c>
      <c r="Q616">
        <v>0</v>
      </c>
      <c r="R616">
        <v>0</v>
      </c>
      <c r="S616">
        <f>IF(R616&lt;&gt;"NA",R616,0)</f>
        <v>0</v>
      </c>
      <c r="T616">
        <f>K616*(24*L616)*H616*0.9</f>
        <v>0</v>
      </c>
      <c r="U616">
        <f>IF(T616&gt;0, T616-S616, 0)</f>
        <v>0</v>
      </c>
      <c r="V616" t="str">
        <f>INDEX('rate map'!A$1:E$327, MATCH(monthly_billed_solar!C616,'rate map'!D:D,0), 2)</f>
        <v>RS</v>
      </c>
      <c r="W616">
        <v>0</v>
      </c>
      <c r="X616">
        <v>0</v>
      </c>
      <c r="Y616">
        <v>0</v>
      </c>
    </row>
    <row r="617" spans="1:25" x14ac:dyDescent="0.35">
      <c r="A617">
        <v>2018</v>
      </c>
      <c r="B617">
        <v>5</v>
      </c>
      <c r="C617" t="s">
        <v>61</v>
      </c>
      <c r="D617" t="s">
        <v>62</v>
      </c>
      <c r="E617" t="s">
        <v>63</v>
      </c>
      <c r="F617" t="s">
        <v>60</v>
      </c>
      <c r="G617">
        <v>0</v>
      </c>
      <c r="H617">
        <v>0</v>
      </c>
      <c r="I617" t="s">
        <v>114</v>
      </c>
      <c r="J617" s="2">
        <v>43221</v>
      </c>
      <c r="K617">
        <v>0.22408449074074099</v>
      </c>
      <c r="L617">
        <v>30</v>
      </c>
      <c r="M617" t="s">
        <v>29</v>
      </c>
      <c r="N617" t="s">
        <v>29</v>
      </c>
      <c r="O617" t="s">
        <v>29</v>
      </c>
      <c r="P617" t="s">
        <v>29</v>
      </c>
      <c r="Q617" t="s">
        <v>29</v>
      </c>
      <c r="R617" t="s">
        <v>29</v>
      </c>
      <c r="S617">
        <f>IF(R617&lt;&gt;"NA",R617,0)</f>
        <v>0</v>
      </c>
      <c r="T617">
        <f>K617*(24*L617)*H617*0.9</f>
        <v>0</v>
      </c>
      <c r="U617">
        <f>IF(T617&gt;0, T617-S617, 0)</f>
        <v>0</v>
      </c>
      <c r="V617" t="str">
        <f>INDEX('rate map'!A$1:E$327, MATCH(monthly_billed_solar!C617,'rate map'!D:D,0), 2)</f>
        <v>GS1</v>
      </c>
      <c r="W617">
        <v>0</v>
      </c>
      <c r="X617">
        <v>0</v>
      </c>
      <c r="Y617">
        <v>0</v>
      </c>
    </row>
    <row r="618" spans="1:25" x14ac:dyDescent="0.35">
      <c r="A618">
        <v>2018</v>
      </c>
      <c r="B618">
        <v>5</v>
      </c>
      <c r="C618" t="s">
        <v>64</v>
      </c>
      <c r="D618" t="s">
        <v>65</v>
      </c>
      <c r="E618" t="s">
        <v>66</v>
      </c>
      <c r="F618" t="s">
        <v>28</v>
      </c>
      <c r="G618">
        <v>0</v>
      </c>
      <c r="H618">
        <v>0</v>
      </c>
      <c r="I618" t="s">
        <v>114</v>
      </c>
      <c r="J618" s="2">
        <v>43221</v>
      </c>
      <c r="K618">
        <v>0.22408449074074099</v>
      </c>
      <c r="L618">
        <v>30</v>
      </c>
      <c r="M618" t="s">
        <v>142</v>
      </c>
      <c r="N618">
        <v>0</v>
      </c>
      <c r="O618">
        <v>117013632</v>
      </c>
      <c r="P618">
        <v>0</v>
      </c>
      <c r="Q618">
        <v>0</v>
      </c>
      <c r="R618">
        <v>0</v>
      </c>
      <c r="S618">
        <f>IF(R618&lt;&gt;"NA",R618,0)</f>
        <v>0</v>
      </c>
      <c r="T618">
        <f>K618*(24*L618)*H618*0.9</f>
        <v>0</v>
      </c>
      <c r="U618">
        <f>IF(T618&gt;0, T618-S618, 0)</f>
        <v>0</v>
      </c>
      <c r="V618" t="str">
        <f>INDEX('rate map'!A$1:E$327, MATCH(monthly_billed_solar!C618,'rate map'!D:D,0), 2)</f>
        <v>PS-Sec</v>
      </c>
      <c r="W618">
        <v>0</v>
      </c>
      <c r="X618">
        <v>0</v>
      </c>
      <c r="Y618">
        <v>0</v>
      </c>
    </row>
    <row r="619" spans="1:25" x14ac:dyDescent="0.35">
      <c r="A619">
        <v>2018</v>
      </c>
      <c r="B619">
        <v>5</v>
      </c>
      <c r="C619" t="s">
        <v>67</v>
      </c>
      <c r="D619" t="s">
        <v>68</v>
      </c>
      <c r="E619" t="s">
        <v>69</v>
      </c>
      <c r="F619" t="s">
        <v>35</v>
      </c>
      <c r="G619">
        <v>0</v>
      </c>
      <c r="H619">
        <v>0</v>
      </c>
      <c r="I619" t="s">
        <v>114</v>
      </c>
      <c r="J619" s="2">
        <v>43221</v>
      </c>
      <c r="K619">
        <v>0.22408449074074099</v>
      </c>
      <c r="L619">
        <v>30</v>
      </c>
      <c r="M619" t="s">
        <v>29</v>
      </c>
      <c r="N619" t="s">
        <v>29</v>
      </c>
      <c r="O619" t="s">
        <v>29</v>
      </c>
      <c r="P619" t="s">
        <v>29</v>
      </c>
      <c r="Q619" t="s">
        <v>29</v>
      </c>
      <c r="R619" t="s">
        <v>29</v>
      </c>
      <c r="S619">
        <f>IF(R619&lt;&gt;"NA",R619,0)</f>
        <v>0</v>
      </c>
      <c r="T619">
        <f>K619*(24*L619)*H619*0.9</f>
        <v>0</v>
      </c>
      <c r="U619">
        <f>IF(T619&gt;0, T619-S619, 0)</f>
        <v>0</v>
      </c>
      <c r="V619" t="str">
        <f>INDEX('rate map'!A$1:E$327, MATCH(monthly_billed_solar!C619,'rate map'!D:D,0), 2)</f>
        <v>RTOD</v>
      </c>
      <c r="W619">
        <v>0</v>
      </c>
      <c r="X619">
        <v>0</v>
      </c>
      <c r="Y619">
        <v>0</v>
      </c>
    </row>
    <row r="620" spans="1:25" x14ac:dyDescent="0.35">
      <c r="A620">
        <v>2018</v>
      </c>
      <c r="B620">
        <v>5</v>
      </c>
      <c r="C620" t="s">
        <v>70</v>
      </c>
      <c r="D620" t="s">
        <v>71</v>
      </c>
      <c r="E620" t="s">
        <v>72</v>
      </c>
      <c r="F620" t="s">
        <v>28</v>
      </c>
      <c r="G620">
        <v>0</v>
      </c>
      <c r="H620">
        <v>0</v>
      </c>
      <c r="I620" t="s">
        <v>114</v>
      </c>
      <c r="J620" s="2">
        <v>43221</v>
      </c>
      <c r="K620">
        <v>0.22408449074074099</v>
      </c>
      <c r="L620">
        <v>30</v>
      </c>
      <c r="M620" t="s">
        <v>29</v>
      </c>
      <c r="N620" t="s">
        <v>29</v>
      </c>
      <c r="O620" t="s">
        <v>29</v>
      </c>
      <c r="P620" t="s">
        <v>29</v>
      </c>
      <c r="Q620" t="s">
        <v>29</v>
      </c>
      <c r="R620" t="s">
        <v>29</v>
      </c>
      <c r="S620">
        <f>IF(R620&lt;&gt;"NA",R620,0)</f>
        <v>0</v>
      </c>
      <c r="T620">
        <f>K620*(24*L620)*H620*0.9</f>
        <v>0</v>
      </c>
      <c r="U620">
        <f>IF(T620&gt;0, T620-S620, 0)</f>
        <v>0</v>
      </c>
      <c r="V620" t="str">
        <f>INDEX('rate map'!A$1:E$327, MATCH(monthly_billed_solar!C620,'rate map'!D:D,0), 2)</f>
        <v>TOD-Sec</v>
      </c>
      <c r="W620">
        <v>0</v>
      </c>
      <c r="X620">
        <v>0</v>
      </c>
      <c r="Y620">
        <v>0</v>
      </c>
    </row>
    <row r="621" spans="1:25" x14ac:dyDescent="0.35">
      <c r="A621">
        <v>2018</v>
      </c>
      <c r="B621">
        <v>5</v>
      </c>
      <c r="C621" t="s">
        <v>75</v>
      </c>
      <c r="D621" t="s">
        <v>76</v>
      </c>
      <c r="E621" t="s">
        <v>44</v>
      </c>
      <c r="F621" t="s">
        <v>35</v>
      </c>
      <c r="G621">
        <v>0</v>
      </c>
      <c r="H621">
        <v>0</v>
      </c>
      <c r="I621" t="s">
        <v>114</v>
      </c>
      <c r="J621" s="2">
        <v>43221</v>
      </c>
      <c r="K621">
        <v>0.22408449074074099</v>
      </c>
      <c r="L621">
        <v>30</v>
      </c>
      <c r="M621" t="s">
        <v>142</v>
      </c>
      <c r="N621">
        <v>0</v>
      </c>
      <c r="O621">
        <v>29631139</v>
      </c>
      <c r="P621">
        <v>0</v>
      </c>
      <c r="Q621">
        <v>0</v>
      </c>
      <c r="R621">
        <v>0</v>
      </c>
      <c r="S621">
        <f>IF(R621&lt;&gt;"NA",R621,0)</f>
        <v>0</v>
      </c>
      <c r="T621">
        <f>K621*(24*L621)*H621*0.9</f>
        <v>0</v>
      </c>
      <c r="U621">
        <f>IF(T621&gt;0, T621-S621, 0)</f>
        <v>0</v>
      </c>
      <c r="V621" t="str">
        <f>INDEX('rate map'!A$1:E$327, MATCH(monthly_billed_solar!C621,'rate map'!D:D,0), 2)</f>
        <v>GS1</v>
      </c>
      <c r="W621">
        <v>0</v>
      </c>
      <c r="X621">
        <v>0</v>
      </c>
      <c r="Y621">
        <v>0</v>
      </c>
    </row>
    <row r="622" spans="1:25" x14ac:dyDescent="0.35">
      <c r="A622">
        <v>2018</v>
      </c>
      <c r="B622">
        <v>5</v>
      </c>
      <c r="C622" t="s">
        <v>77</v>
      </c>
      <c r="D622" t="s">
        <v>78</v>
      </c>
      <c r="E622" t="s">
        <v>34</v>
      </c>
      <c r="F622" t="s">
        <v>35</v>
      </c>
      <c r="G622">
        <v>0</v>
      </c>
      <c r="H622">
        <v>0</v>
      </c>
      <c r="I622" t="s">
        <v>114</v>
      </c>
      <c r="J622" s="2">
        <v>43221</v>
      </c>
      <c r="K622">
        <v>0.22408449074074099</v>
      </c>
      <c r="L622">
        <v>30</v>
      </c>
      <c r="M622" t="s">
        <v>142</v>
      </c>
      <c r="N622">
        <v>0</v>
      </c>
      <c r="O622">
        <v>681599</v>
      </c>
      <c r="P622">
        <v>0</v>
      </c>
      <c r="Q622">
        <v>0</v>
      </c>
      <c r="R622">
        <v>0</v>
      </c>
      <c r="S622">
        <f>IF(R622&lt;&gt;"NA",R622,0)</f>
        <v>0</v>
      </c>
      <c r="T622">
        <f>K622*(24*L622)*H622*0.9</f>
        <v>0</v>
      </c>
      <c r="U622">
        <f>IF(T622&gt;0, T622-S622, 0)</f>
        <v>0</v>
      </c>
      <c r="V622" t="str">
        <f>INDEX('rate map'!A$1:E$327, MATCH(monthly_billed_solar!C622,'rate map'!D:D,0), 2)</f>
        <v>RS</v>
      </c>
      <c r="W622">
        <v>0</v>
      </c>
      <c r="X622">
        <v>0</v>
      </c>
      <c r="Y622">
        <v>0</v>
      </c>
    </row>
    <row r="623" spans="1:25" x14ac:dyDescent="0.35">
      <c r="A623">
        <v>2018</v>
      </c>
      <c r="B623">
        <v>5</v>
      </c>
      <c r="C623" t="s">
        <v>82</v>
      </c>
      <c r="D623" t="s">
        <v>83</v>
      </c>
      <c r="E623" t="s">
        <v>84</v>
      </c>
      <c r="F623" t="s">
        <v>28</v>
      </c>
      <c r="G623">
        <v>0</v>
      </c>
      <c r="H623">
        <v>0</v>
      </c>
      <c r="I623" t="s">
        <v>114</v>
      </c>
      <c r="J623" s="2">
        <v>43221</v>
      </c>
      <c r="K623">
        <v>0.22408449074074099</v>
      </c>
      <c r="L623">
        <v>30</v>
      </c>
      <c r="M623" t="s">
        <v>29</v>
      </c>
      <c r="N623" t="s">
        <v>29</v>
      </c>
      <c r="O623" t="s">
        <v>29</v>
      </c>
      <c r="P623" t="s">
        <v>29</v>
      </c>
      <c r="Q623" t="s">
        <v>29</v>
      </c>
      <c r="R623" t="s">
        <v>29</v>
      </c>
      <c r="S623">
        <f>IF(R623&lt;&gt;"NA",R623,0)</f>
        <v>0</v>
      </c>
      <c r="T623">
        <f>K623*(24*L623)*H623*0.9</f>
        <v>0</v>
      </c>
      <c r="U623">
        <f>IF(T623&gt;0, T623-S623, 0)</f>
        <v>0</v>
      </c>
      <c r="V623" t="str">
        <f>INDEX('rate map'!A$1:E$327, MATCH(monthly_billed_solar!C623,'rate map'!D:D,0), 2)</f>
        <v>AES</v>
      </c>
      <c r="W623">
        <v>0</v>
      </c>
      <c r="X623">
        <v>0</v>
      </c>
      <c r="Y623">
        <v>0</v>
      </c>
    </row>
    <row r="624" spans="1:25" x14ac:dyDescent="0.35">
      <c r="A624">
        <v>2018</v>
      </c>
      <c r="B624">
        <v>5</v>
      </c>
      <c r="C624" t="s">
        <v>85</v>
      </c>
      <c r="D624" t="s">
        <v>86</v>
      </c>
      <c r="E624" t="s">
        <v>38</v>
      </c>
      <c r="F624" t="s">
        <v>28</v>
      </c>
      <c r="G624">
        <v>0</v>
      </c>
      <c r="H624">
        <v>0</v>
      </c>
      <c r="I624" t="s">
        <v>114</v>
      </c>
      <c r="J624" s="2">
        <v>43221</v>
      </c>
      <c r="K624">
        <v>0.22408449074074099</v>
      </c>
      <c r="L624">
        <v>30</v>
      </c>
      <c r="M624" t="s">
        <v>142</v>
      </c>
      <c r="N624">
        <v>0</v>
      </c>
      <c r="O624">
        <v>195291062</v>
      </c>
      <c r="P624">
        <v>0</v>
      </c>
      <c r="Q624">
        <v>0</v>
      </c>
      <c r="R624">
        <v>0</v>
      </c>
      <c r="S624">
        <f>IF(R624&lt;&gt;"NA",R624,0)</f>
        <v>0</v>
      </c>
      <c r="T624">
        <f>K624*(24*L624)*H624*0.9</f>
        <v>0</v>
      </c>
      <c r="U624">
        <f>IF(T624&gt;0, T624-S624, 0)</f>
        <v>0</v>
      </c>
      <c r="V624" t="str">
        <f>INDEX('rate map'!A$1:E$327, MATCH(monthly_billed_solar!C624,'rate map'!D:D,0), 2)</f>
        <v>RS</v>
      </c>
      <c r="W624">
        <v>0</v>
      </c>
      <c r="X624">
        <v>0</v>
      </c>
      <c r="Y624">
        <v>0</v>
      </c>
    </row>
    <row r="625" spans="1:25" x14ac:dyDescent="0.35">
      <c r="A625">
        <v>2018</v>
      </c>
      <c r="B625">
        <v>5</v>
      </c>
      <c r="C625" t="s">
        <v>87</v>
      </c>
      <c r="D625" t="s">
        <v>76</v>
      </c>
      <c r="E625" t="s">
        <v>27</v>
      </c>
      <c r="F625" t="s">
        <v>28</v>
      </c>
      <c r="G625">
        <v>0</v>
      </c>
      <c r="H625">
        <v>0</v>
      </c>
      <c r="I625" t="s">
        <v>114</v>
      </c>
      <c r="J625" s="2">
        <v>43221</v>
      </c>
      <c r="K625">
        <v>0.22408449074074099</v>
      </c>
      <c r="L625">
        <v>30</v>
      </c>
      <c r="M625" t="s">
        <v>142</v>
      </c>
      <c r="N625">
        <v>0</v>
      </c>
      <c r="O625">
        <v>52793697</v>
      </c>
      <c r="P625">
        <v>0</v>
      </c>
      <c r="Q625">
        <v>0</v>
      </c>
      <c r="R625">
        <v>0</v>
      </c>
      <c r="S625">
        <f>IF(R625&lt;&gt;"NA",R625,0)</f>
        <v>0</v>
      </c>
      <c r="T625">
        <f>K625*(24*L625)*H625*0.9</f>
        <v>0</v>
      </c>
      <c r="U625">
        <f>IF(T625&gt;0, T625-S625, 0)</f>
        <v>0</v>
      </c>
      <c r="V625" t="str">
        <f>INDEX('rate map'!A$1:E$327, MATCH(monthly_billed_solar!C625,'rate map'!D:D,0), 2)</f>
        <v>GS1</v>
      </c>
      <c r="W625">
        <v>0</v>
      </c>
      <c r="X625">
        <v>0</v>
      </c>
      <c r="Y625">
        <v>0</v>
      </c>
    </row>
    <row r="626" spans="1:25" x14ac:dyDescent="0.35">
      <c r="A626">
        <v>2018</v>
      </c>
      <c r="B626">
        <v>5</v>
      </c>
      <c r="C626" t="s">
        <v>90</v>
      </c>
      <c r="D626" t="s">
        <v>51</v>
      </c>
      <c r="E626" t="s">
        <v>59</v>
      </c>
      <c r="F626" t="s">
        <v>60</v>
      </c>
      <c r="G626">
        <v>0</v>
      </c>
      <c r="H626">
        <v>0</v>
      </c>
      <c r="I626" t="s">
        <v>114</v>
      </c>
      <c r="J626" s="2">
        <v>43221</v>
      </c>
      <c r="K626">
        <v>0.22408449074074099</v>
      </c>
      <c r="L626">
        <v>30</v>
      </c>
      <c r="M626" t="s">
        <v>142</v>
      </c>
      <c r="N626">
        <v>0</v>
      </c>
      <c r="O626">
        <v>6102827</v>
      </c>
      <c r="P626">
        <v>0</v>
      </c>
      <c r="Q626">
        <v>0</v>
      </c>
      <c r="R626">
        <v>0</v>
      </c>
      <c r="S626">
        <f>IF(R626&lt;&gt;"NA",R626,0)</f>
        <v>0</v>
      </c>
      <c r="T626">
        <f>K626*(24*L626)*H626*0.9</f>
        <v>0</v>
      </c>
      <c r="U626">
        <f>IF(T626&gt;0, T626-S626, 0)</f>
        <v>0</v>
      </c>
      <c r="V626" t="str">
        <f>INDEX('rate map'!A$1:E$327, MATCH(monthly_billed_solar!C626,'rate map'!D:D,0), 2)</f>
        <v>RS</v>
      </c>
      <c r="W626">
        <v>0</v>
      </c>
      <c r="X626">
        <v>0</v>
      </c>
      <c r="Y626">
        <v>0</v>
      </c>
    </row>
    <row r="627" spans="1:25" x14ac:dyDescent="0.35">
      <c r="A627">
        <v>2018</v>
      </c>
      <c r="B627">
        <v>5</v>
      </c>
      <c r="C627" t="s">
        <v>98</v>
      </c>
      <c r="D627" t="s">
        <v>99</v>
      </c>
      <c r="E627" t="s">
        <v>100</v>
      </c>
      <c r="F627" t="s">
        <v>60</v>
      </c>
      <c r="G627">
        <v>0</v>
      </c>
      <c r="H627">
        <v>0</v>
      </c>
      <c r="I627" t="s">
        <v>114</v>
      </c>
      <c r="J627" s="2">
        <v>43221</v>
      </c>
      <c r="K627">
        <v>0.22408449074074099</v>
      </c>
      <c r="L627">
        <v>30</v>
      </c>
      <c r="M627" t="s">
        <v>29</v>
      </c>
      <c r="N627" t="s">
        <v>29</v>
      </c>
      <c r="O627" t="s">
        <v>29</v>
      </c>
      <c r="P627" t="s">
        <v>29</v>
      </c>
      <c r="Q627" t="s">
        <v>29</v>
      </c>
      <c r="R627" t="s">
        <v>29</v>
      </c>
      <c r="S627">
        <f>IF(R627&lt;&gt;"NA",R627,0)</f>
        <v>0</v>
      </c>
      <c r="T627">
        <f>K627*(24*L627)*H627*0.9</f>
        <v>0</v>
      </c>
      <c r="U627">
        <f>IF(T627&gt;0, T627-S627, 0)</f>
        <v>0</v>
      </c>
      <c r="V627" t="str">
        <f>INDEX('rate map'!A$1:E$327, MATCH(monthly_billed_solar!C627,'rate map'!D:D,0), 2)</f>
        <v>PS-Sec</v>
      </c>
      <c r="W627">
        <v>0</v>
      </c>
      <c r="X627">
        <v>0</v>
      </c>
      <c r="Y627">
        <v>0</v>
      </c>
    </row>
    <row r="628" spans="1:25" x14ac:dyDescent="0.35">
      <c r="A628">
        <v>2018</v>
      </c>
      <c r="B628">
        <v>7</v>
      </c>
      <c r="C628" t="s">
        <v>50</v>
      </c>
      <c r="D628" t="s">
        <v>51</v>
      </c>
      <c r="E628" t="s">
        <v>38</v>
      </c>
      <c r="F628" t="s">
        <v>28</v>
      </c>
      <c r="G628">
        <v>0</v>
      </c>
      <c r="H628">
        <v>0</v>
      </c>
      <c r="I628" t="s">
        <v>116</v>
      </c>
      <c r="J628" s="2">
        <v>43282</v>
      </c>
      <c r="K628">
        <v>0.25179641203703701</v>
      </c>
      <c r="L628">
        <v>30</v>
      </c>
      <c r="M628" t="s">
        <v>143</v>
      </c>
      <c r="N628">
        <v>0</v>
      </c>
      <c r="O628">
        <v>325288862</v>
      </c>
      <c r="P628">
        <v>0</v>
      </c>
      <c r="Q628">
        <v>0</v>
      </c>
      <c r="R628">
        <v>0</v>
      </c>
      <c r="S628">
        <f>IF(R628&lt;&gt;"NA",R628,0)</f>
        <v>0</v>
      </c>
      <c r="T628">
        <f>K628*(24*L628)*H628*0.9</f>
        <v>0</v>
      </c>
      <c r="U628">
        <f>IF(T628&gt;0, T628-S628, 0)</f>
        <v>0</v>
      </c>
      <c r="V628" t="str">
        <f>INDEX('rate map'!A$1:E$327, MATCH(monthly_billed_solar!C628,'rate map'!D:D,0), 2)</f>
        <v>RS</v>
      </c>
      <c r="W628">
        <v>0</v>
      </c>
      <c r="X628">
        <v>0</v>
      </c>
      <c r="Y628">
        <v>0</v>
      </c>
    </row>
    <row r="629" spans="1:25" x14ac:dyDescent="0.35">
      <c r="A629">
        <v>2018</v>
      </c>
      <c r="B629">
        <v>7</v>
      </c>
      <c r="C629" t="s">
        <v>61</v>
      </c>
      <c r="D629" t="s">
        <v>62</v>
      </c>
      <c r="E629" t="s">
        <v>63</v>
      </c>
      <c r="F629" t="s">
        <v>60</v>
      </c>
      <c r="G629">
        <v>0</v>
      </c>
      <c r="H629">
        <v>0</v>
      </c>
      <c r="I629" t="s">
        <v>116</v>
      </c>
      <c r="J629" s="2">
        <v>43282</v>
      </c>
      <c r="K629">
        <v>0.25179641203703701</v>
      </c>
      <c r="L629">
        <v>30</v>
      </c>
      <c r="M629" t="s">
        <v>29</v>
      </c>
      <c r="N629" t="s">
        <v>29</v>
      </c>
      <c r="O629" t="s">
        <v>29</v>
      </c>
      <c r="P629" t="s">
        <v>29</v>
      </c>
      <c r="Q629" t="s">
        <v>29</v>
      </c>
      <c r="R629" t="s">
        <v>29</v>
      </c>
      <c r="S629">
        <f>IF(R629&lt;&gt;"NA",R629,0)</f>
        <v>0</v>
      </c>
      <c r="T629">
        <f>K629*(24*L629)*H629*0.9</f>
        <v>0</v>
      </c>
      <c r="U629">
        <f>IF(T629&gt;0, T629-S629, 0)</f>
        <v>0</v>
      </c>
      <c r="V629" t="str">
        <f>INDEX('rate map'!A$1:E$327, MATCH(monthly_billed_solar!C629,'rate map'!D:D,0), 2)</f>
        <v>GS1</v>
      </c>
      <c r="W629">
        <v>0</v>
      </c>
      <c r="X629">
        <v>0</v>
      </c>
      <c r="Y629">
        <v>0</v>
      </c>
    </row>
    <row r="630" spans="1:25" x14ac:dyDescent="0.35">
      <c r="A630">
        <v>2018</v>
      </c>
      <c r="B630">
        <v>7</v>
      </c>
      <c r="C630" t="s">
        <v>64</v>
      </c>
      <c r="D630" t="s">
        <v>65</v>
      </c>
      <c r="E630" t="s">
        <v>66</v>
      </c>
      <c r="F630" t="s">
        <v>28</v>
      </c>
      <c r="G630">
        <v>0</v>
      </c>
      <c r="H630">
        <v>0</v>
      </c>
      <c r="I630" t="s">
        <v>116</v>
      </c>
      <c r="J630" s="2">
        <v>43282</v>
      </c>
      <c r="K630">
        <v>0.25179641203703701</v>
      </c>
      <c r="L630">
        <v>30</v>
      </c>
      <c r="M630" t="s">
        <v>143</v>
      </c>
      <c r="N630">
        <v>0</v>
      </c>
      <c r="O630">
        <v>144054408</v>
      </c>
      <c r="P630">
        <v>0</v>
      </c>
      <c r="Q630">
        <v>0</v>
      </c>
      <c r="R630">
        <v>0</v>
      </c>
      <c r="S630">
        <f>IF(R630&lt;&gt;"NA",R630,0)</f>
        <v>0</v>
      </c>
      <c r="T630">
        <f>K630*(24*L630)*H630*0.9</f>
        <v>0</v>
      </c>
      <c r="U630">
        <f>IF(T630&gt;0, T630-S630, 0)</f>
        <v>0</v>
      </c>
      <c r="V630" t="str">
        <f>INDEX('rate map'!A$1:E$327, MATCH(monthly_billed_solar!C630,'rate map'!D:D,0), 2)</f>
        <v>PS-Sec</v>
      </c>
      <c r="W630">
        <v>0</v>
      </c>
      <c r="X630">
        <v>0</v>
      </c>
      <c r="Y630">
        <v>0</v>
      </c>
    </row>
    <row r="631" spans="1:25" x14ac:dyDescent="0.35">
      <c r="A631">
        <v>2018</v>
      </c>
      <c r="B631">
        <v>7</v>
      </c>
      <c r="C631" t="s">
        <v>67</v>
      </c>
      <c r="D631" t="s">
        <v>68</v>
      </c>
      <c r="E631" t="s">
        <v>69</v>
      </c>
      <c r="F631" t="s">
        <v>35</v>
      </c>
      <c r="G631">
        <v>0</v>
      </c>
      <c r="H631">
        <v>0</v>
      </c>
      <c r="I631" t="s">
        <v>116</v>
      </c>
      <c r="J631" s="2">
        <v>43282</v>
      </c>
      <c r="K631">
        <v>0.25179641203703701</v>
      </c>
      <c r="L631">
        <v>30</v>
      </c>
      <c r="M631" t="s">
        <v>29</v>
      </c>
      <c r="N631" t="s">
        <v>29</v>
      </c>
      <c r="O631" t="s">
        <v>29</v>
      </c>
      <c r="P631" t="s">
        <v>29</v>
      </c>
      <c r="Q631" t="s">
        <v>29</v>
      </c>
      <c r="R631" t="s">
        <v>29</v>
      </c>
      <c r="S631">
        <f>IF(R631&lt;&gt;"NA",R631,0)</f>
        <v>0</v>
      </c>
      <c r="T631">
        <f>K631*(24*L631)*H631*0.9</f>
        <v>0</v>
      </c>
      <c r="U631">
        <f>IF(T631&gt;0, T631-S631, 0)</f>
        <v>0</v>
      </c>
      <c r="V631" t="str">
        <f>INDEX('rate map'!A$1:E$327, MATCH(monthly_billed_solar!C631,'rate map'!D:D,0), 2)</f>
        <v>RTOD</v>
      </c>
      <c r="W631">
        <v>0</v>
      </c>
      <c r="X631">
        <v>0</v>
      </c>
      <c r="Y631">
        <v>0</v>
      </c>
    </row>
    <row r="632" spans="1:25" x14ac:dyDescent="0.35">
      <c r="A632">
        <v>2018</v>
      </c>
      <c r="B632">
        <v>7</v>
      </c>
      <c r="C632" t="s">
        <v>70</v>
      </c>
      <c r="D632" t="s">
        <v>71</v>
      </c>
      <c r="E632" t="s">
        <v>72</v>
      </c>
      <c r="F632" t="s">
        <v>28</v>
      </c>
      <c r="G632">
        <v>0</v>
      </c>
      <c r="H632">
        <v>0</v>
      </c>
      <c r="I632" t="s">
        <v>116</v>
      </c>
      <c r="J632" s="2">
        <v>43282</v>
      </c>
      <c r="K632">
        <v>0.25179641203703701</v>
      </c>
      <c r="L632">
        <v>30</v>
      </c>
      <c r="M632" t="s">
        <v>29</v>
      </c>
      <c r="N632" t="s">
        <v>29</v>
      </c>
      <c r="O632" t="s">
        <v>29</v>
      </c>
      <c r="P632" t="s">
        <v>29</v>
      </c>
      <c r="Q632" t="s">
        <v>29</v>
      </c>
      <c r="R632" t="s">
        <v>29</v>
      </c>
      <c r="S632">
        <f>IF(R632&lt;&gt;"NA",R632,0)</f>
        <v>0</v>
      </c>
      <c r="T632">
        <f>K632*(24*L632)*H632*0.9</f>
        <v>0</v>
      </c>
      <c r="U632">
        <f>IF(T632&gt;0, T632-S632, 0)</f>
        <v>0</v>
      </c>
      <c r="V632" t="str">
        <f>INDEX('rate map'!A$1:E$327, MATCH(monthly_billed_solar!C632,'rate map'!D:D,0), 2)</f>
        <v>TOD-Sec</v>
      </c>
      <c r="W632">
        <v>0</v>
      </c>
      <c r="X632">
        <v>0</v>
      </c>
      <c r="Y632">
        <v>0</v>
      </c>
    </row>
    <row r="633" spans="1:25" x14ac:dyDescent="0.35">
      <c r="A633">
        <v>2018</v>
      </c>
      <c r="B633">
        <v>7</v>
      </c>
      <c r="C633" t="s">
        <v>75</v>
      </c>
      <c r="D633" t="s">
        <v>76</v>
      </c>
      <c r="E633" t="s">
        <v>44</v>
      </c>
      <c r="F633" t="s">
        <v>35</v>
      </c>
      <c r="G633">
        <v>0</v>
      </c>
      <c r="H633">
        <v>0</v>
      </c>
      <c r="I633" t="s">
        <v>116</v>
      </c>
      <c r="J633" s="2">
        <v>43282</v>
      </c>
      <c r="K633">
        <v>0.25179641203703701</v>
      </c>
      <c r="L633">
        <v>30</v>
      </c>
      <c r="M633" t="s">
        <v>143</v>
      </c>
      <c r="N633">
        <v>0</v>
      </c>
      <c r="O633">
        <v>37813225</v>
      </c>
      <c r="P633">
        <v>0</v>
      </c>
      <c r="Q633">
        <v>0</v>
      </c>
      <c r="R633">
        <v>0</v>
      </c>
      <c r="S633">
        <f>IF(R633&lt;&gt;"NA",R633,0)</f>
        <v>0</v>
      </c>
      <c r="T633">
        <f>K633*(24*L633)*H633*0.9</f>
        <v>0</v>
      </c>
      <c r="U633">
        <f>IF(T633&gt;0, T633-S633, 0)</f>
        <v>0</v>
      </c>
      <c r="V633" t="str">
        <f>INDEX('rate map'!A$1:E$327, MATCH(monthly_billed_solar!C633,'rate map'!D:D,0), 2)</f>
        <v>GS1</v>
      </c>
      <c r="W633">
        <v>0</v>
      </c>
      <c r="X633">
        <v>0</v>
      </c>
      <c r="Y633">
        <v>0</v>
      </c>
    </row>
    <row r="634" spans="1:25" x14ac:dyDescent="0.35">
      <c r="A634">
        <v>2018</v>
      </c>
      <c r="B634">
        <v>7</v>
      </c>
      <c r="C634" t="s">
        <v>77</v>
      </c>
      <c r="D634" t="s">
        <v>78</v>
      </c>
      <c r="E634" t="s">
        <v>34</v>
      </c>
      <c r="F634" t="s">
        <v>35</v>
      </c>
      <c r="G634">
        <v>0</v>
      </c>
      <c r="H634">
        <v>0</v>
      </c>
      <c r="I634" t="s">
        <v>116</v>
      </c>
      <c r="J634" s="2">
        <v>43282</v>
      </c>
      <c r="K634">
        <v>0.25179641203703701</v>
      </c>
      <c r="L634">
        <v>30</v>
      </c>
      <c r="M634" t="s">
        <v>143</v>
      </c>
      <c r="N634">
        <v>0</v>
      </c>
      <c r="O634">
        <v>564295</v>
      </c>
      <c r="P634">
        <v>0</v>
      </c>
      <c r="Q634">
        <v>0</v>
      </c>
      <c r="R634">
        <v>0</v>
      </c>
      <c r="S634">
        <f>IF(R634&lt;&gt;"NA",R634,0)</f>
        <v>0</v>
      </c>
      <c r="T634">
        <f>K634*(24*L634)*H634*0.9</f>
        <v>0</v>
      </c>
      <c r="U634">
        <f>IF(T634&gt;0, T634-S634, 0)</f>
        <v>0</v>
      </c>
      <c r="V634" t="str">
        <f>INDEX('rate map'!A$1:E$327, MATCH(monthly_billed_solar!C634,'rate map'!D:D,0), 2)</f>
        <v>RS</v>
      </c>
      <c r="W634">
        <v>0</v>
      </c>
      <c r="X634">
        <v>0</v>
      </c>
      <c r="Y634">
        <v>0</v>
      </c>
    </row>
    <row r="635" spans="1:25" x14ac:dyDescent="0.35">
      <c r="A635">
        <v>2018</v>
      </c>
      <c r="B635">
        <v>7</v>
      </c>
      <c r="C635" t="s">
        <v>82</v>
      </c>
      <c r="D635" t="s">
        <v>83</v>
      </c>
      <c r="E635" t="s">
        <v>84</v>
      </c>
      <c r="F635" t="s">
        <v>28</v>
      </c>
      <c r="G635">
        <v>0</v>
      </c>
      <c r="H635">
        <v>0</v>
      </c>
      <c r="I635" t="s">
        <v>116</v>
      </c>
      <c r="J635" s="2">
        <v>43282</v>
      </c>
      <c r="K635">
        <v>0.25179641203703701</v>
      </c>
      <c r="L635">
        <v>30</v>
      </c>
      <c r="M635" t="s">
        <v>29</v>
      </c>
      <c r="N635" t="s">
        <v>29</v>
      </c>
      <c r="O635" t="s">
        <v>29</v>
      </c>
      <c r="P635" t="s">
        <v>29</v>
      </c>
      <c r="Q635" t="s">
        <v>29</v>
      </c>
      <c r="R635" t="s">
        <v>29</v>
      </c>
      <c r="S635">
        <f>IF(R635&lt;&gt;"NA",R635,0)</f>
        <v>0</v>
      </c>
      <c r="T635">
        <f>K635*(24*L635)*H635*0.9</f>
        <v>0</v>
      </c>
      <c r="U635">
        <f>IF(T635&gt;0, T635-S635, 0)</f>
        <v>0</v>
      </c>
      <c r="V635" t="str">
        <f>INDEX('rate map'!A$1:E$327, MATCH(monthly_billed_solar!C635,'rate map'!D:D,0), 2)</f>
        <v>AES</v>
      </c>
      <c r="W635">
        <v>0</v>
      </c>
      <c r="X635">
        <v>0</v>
      </c>
      <c r="Y635">
        <v>0</v>
      </c>
    </row>
    <row r="636" spans="1:25" x14ac:dyDescent="0.35">
      <c r="A636">
        <v>2018</v>
      </c>
      <c r="B636">
        <v>7</v>
      </c>
      <c r="C636" t="s">
        <v>85</v>
      </c>
      <c r="D636" t="s">
        <v>86</v>
      </c>
      <c r="E636" t="s">
        <v>38</v>
      </c>
      <c r="F636" t="s">
        <v>28</v>
      </c>
      <c r="G636">
        <v>0</v>
      </c>
      <c r="H636">
        <v>0</v>
      </c>
      <c r="I636" t="s">
        <v>116</v>
      </c>
      <c r="J636" s="2">
        <v>43282</v>
      </c>
      <c r="K636">
        <v>0.25179641203703701</v>
      </c>
      <c r="L636">
        <v>30</v>
      </c>
      <c r="M636" t="s">
        <v>143</v>
      </c>
      <c r="N636">
        <v>0</v>
      </c>
      <c r="O636">
        <v>249990098</v>
      </c>
      <c r="P636">
        <v>0</v>
      </c>
      <c r="Q636">
        <v>0</v>
      </c>
      <c r="R636">
        <v>0</v>
      </c>
      <c r="S636">
        <f>IF(R636&lt;&gt;"NA",R636,0)</f>
        <v>0</v>
      </c>
      <c r="T636">
        <f>K636*(24*L636)*H636*0.9</f>
        <v>0</v>
      </c>
      <c r="U636">
        <f>IF(T636&gt;0, T636-S636, 0)</f>
        <v>0</v>
      </c>
      <c r="V636" t="str">
        <f>INDEX('rate map'!A$1:E$327, MATCH(monthly_billed_solar!C636,'rate map'!D:D,0), 2)</f>
        <v>RS</v>
      </c>
      <c r="W636">
        <v>0</v>
      </c>
      <c r="X636">
        <v>0</v>
      </c>
      <c r="Y636">
        <v>0</v>
      </c>
    </row>
    <row r="637" spans="1:25" x14ac:dyDescent="0.35">
      <c r="A637">
        <v>2018</v>
      </c>
      <c r="B637">
        <v>7</v>
      </c>
      <c r="C637" t="s">
        <v>87</v>
      </c>
      <c r="D637" t="s">
        <v>76</v>
      </c>
      <c r="E637" t="s">
        <v>27</v>
      </c>
      <c r="F637" t="s">
        <v>28</v>
      </c>
      <c r="G637">
        <v>0</v>
      </c>
      <c r="H637">
        <v>0</v>
      </c>
      <c r="I637" t="s">
        <v>116</v>
      </c>
      <c r="J637" s="2">
        <v>43282</v>
      </c>
      <c r="K637">
        <v>0.25179641203703701</v>
      </c>
      <c r="L637">
        <v>30</v>
      </c>
      <c r="M637" t="s">
        <v>143</v>
      </c>
      <c r="N637">
        <v>0</v>
      </c>
      <c r="O637">
        <v>69611567</v>
      </c>
      <c r="P637">
        <v>0</v>
      </c>
      <c r="Q637">
        <v>0</v>
      </c>
      <c r="R637">
        <v>0</v>
      </c>
      <c r="S637">
        <f>IF(R637&lt;&gt;"NA",R637,0)</f>
        <v>0</v>
      </c>
      <c r="T637">
        <f>K637*(24*L637)*H637*0.9</f>
        <v>0</v>
      </c>
      <c r="U637">
        <f>IF(T637&gt;0, T637-S637, 0)</f>
        <v>0</v>
      </c>
      <c r="V637" t="str">
        <f>INDEX('rate map'!A$1:E$327, MATCH(monthly_billed_solar!C637,'rate map'!D:D,0), 2)</f>
        <v>GS1</v>
      </c>
      <c r="W637">
        <v>0</v>
      </c>
      <c r="X637">
        <v>0</v>
      </c>
      <c r="Y637">
        <v>0</v>
      </c>
    </row>
    <row r="638" spans="1:25" x14ac:dyDescent="0.35">
      <c r="A638">
        <v>2018</v>
      </c>
      <c r="B638">
        <v>7</v>
      </c>
      <c r="C638" t="s">
        <v>90</v>
      </c>
      <c r="D638" t="s">
        <v>51</v>
      </c>
      <c r="E638" t="s">
        <v>59</v>
      </c>
      <c r="F638" t="s">
        <v>60</v>
      </c>
      <c r="G638">
        <v>0</v>
      </c>
      <c r="H638">
        <v>0</v>
      </c>
      <c r="I638" t="s">
        <v>116</v>
      </c>
      <c r="J638" s="2">
        <v>43282</v>
      </c>
      <c r="K638">
        <v>0.25179641203703701</v>
      </c>
      <c r="L638">
        <v>30</v>
      </c>
      <c r="M638" t="s">
        <v>143</v>
      </c>
      <c r="N638">
        <v>0</v>
      </c>
      <c r="O638">
        <v>6845568</v>
      </c>
      <c r="P638">
        <v>0</v>
      </c>
      <c r="Q638">
        <v>0</v>
      </c>
      <c r="R638">
        <v>0</v>
      </c>
      <c r="S638">
        <f>IF(R638&lt;&gt;"NA",R638,0)</f>
        <v>0</v>
      </c>
      <c r="T638">
        <f>K638*(24*L638)*H638*0.9</f>
        <v>0</v>
      </c>
      <c r="U638">
        <f>IF(T638&gt;0, T638-S638, 0)</f>
        <v>0</v>
      </c>
      <c r="V638" t="str">
        <f>INDEX('rate map'!A$1:E$327, MATCH(monthly_billed_solar!C638,'rate map'!D:D,0), 2)</f>
        <v>RS</v>
      </c>
      <c r="W638">
        <v>0</v>
      </c>
      <c r="X638">
        <v>0</v>
      </c>
      <c r="Y638">
        <v>0</v>
      </c>
    </row>
    <row r="639" spans="1:25" x14ac:dyDescent="0.35">
      <c r="A639">
        <v>2018</v>
      </c>
      <c r="B639">
        <v>7</v>
      </c>
      <c r="C639" t="s">
        <v>98</v>
      </c>
      <c r="D639" t="s">
        <v>99</v>
      </c>
      <c r="E639" t="s">
        <v>100</v>
      </c>
      <c r="F639" t="s">
        <v>60</v>
      </c>
      <c r="G639">
        <v>0</v>
      </c>
      <c r="H639">
        <v>0</v>
      </c>
      <c r="I639" t="s">
        <v>116</v>
      </c>
      <c r="J639" s="2">
        <v>43282</v>
      </c>
      <c r="K639">
        <v>0.25179641203703701</v>
      </c>
      <c r="L639">
        <v>30</v>
      </c>
      <c r="M639" t="s">
        <v>29</v>
      </c>
      <c r="N639" t="s">
        <v>29</v>
      </c>
      <c r="O639" t="s">
        <v>29</v>
      </c>
      <c r="P639" t="s">
        <v>29</v>
      </c>
      <c r="Q639" t="s">
        <v>29</v>
      </c>
      <c r="R639" t="s">
        <v>29</v>
      </c>
      <c r="S639">
        <f>IF(R639&lt;&gt;"NA",R639,0)</f>
        <v>0</v>
      </c>
      <c r="T639">
        <f>K639*(24*L639)*H639*0.9</f>
        <v>0</v>
      </c>
      <c r="U639">
        <f>IF(T639&gt;0, T639-S639, 0)</f>
        <v>0</v>
      </c>
      <c r="V639" t="str">
        <f>INDEX('rate map'!A$1:E$327, MATCH(monthly_billed_solar!C639,'rate map'!D:D,0), 2)</f>
        <v>PS-Sec</v>
      </c>
      <c r="W639">
        <v>0</v>
      </c>
      <c r="X639">
        <v>0</v>
      </c>
      <c r="Y639">
        <v>0</v>
      </c>
    </row>
    <row r="640" spans="1:25" x14ac:dyDescent="0.35">
      <c r="A640">
        <v>2018</v>
      </c>
      <c r="B640">
        <v>10</v>
      </c>
      <c r="C640" t="s">
        <v>50</v>
      </c>
      <c r="D640" t="s">
        <v>51</v>
      </c>
      <c r="E640" t="s">
        <v>38</v>
      </c>
      <c r="F640" t="s">
        <v>28</v>
      </c>
      <c r="G640">
        <v>0</v>
      </c>
      <c r="H640">
        <v>0</v>
      </c>
      <c r="I640" t="s">
        <v>118</v>
      </c>
      <c r="J640" s="2">
        <v>43374</v>
      </c>
      <c r="K640">
        <v>0.134909027777778</v>
      </c>
      <c r="L640">
        <v>30</v>
      </c>
      <c r="M640" t="s">
        <v>144</v>
      </c>
      <c r="N640">
        <v>0</v>
      </c>
      <c r="O640">
        <v>227754561</v>
      </c>
      <c r="P640">
        <v>0</v>
      </c>
      <c r="Q640">
        <v>0</v>
      </c>
      <c r="R640">
        <v>0</v>
      </c>
      <c r="S640">
        <f>IF(R640&lt;&gt;"NA",R640,0)</f>
        <v>0</v>
      </c>
      <c r="T640">
        <f>K640*(24*L640)*H640*0.9</f>
        <v>0</v>
      </c>
      <c r="U640">
        <f>IF(T640&gt;0, T640-S640, 0)</f>
        <v>0</v>
      </c>
      <c r="V640" t="str">
        <f>INDEX('rate map'!A$1:E$327, MATCH(monthly_billed_solar!C640,'rate map'!D:D,0), 2)</f>
        <v>RS</v>
      </c>
      <c r="W640">
        <v>0</v>
      </c>
      <c r="X640">
        <v>0</v>
      </c>
      <c r="Y640">
        <v>0</v>
      </c>
    </row>
    <row r="641" spans="1:25" x14ac:dyDescent="0.35">
      <c r="A641">
        <v>2018</v>
      </c>
      <c r="B641">
        <v>10</v>
      </c>
      <c r="C641" t="s">
        <v>61</v>
      </c>
      <c r="D641" t="s">
        <v>62</v>
      </c>
      <c r="E641" t="s">
        <v>63</v>
      </c>
      <c r="F641" t="s">
        <v>60</v>
      </c>
      <c r="G641">
        <v>0</v>
      </c>
      <c r="H641">
        <v>0</v>
      </c>
      <c r="I641" t="s">
        <v>118</v>
      </c>
      <c r="J641" s="2">
        <v>43374</v>
      </c>
      <c r="K641">
        <v>0.134909027777778</v>
      </c>
      <c r="L641">
        <v>30</v>
      </c>
      <c r="M641" t="s">
        <v>29</v>
      </c>
      <c r="N641" t="s">
        <v>29</v>
      </c>
      <c r="O641" t="s">
        <v>29</v>
      </c>
      <c r="P641" t="s">
        <v>29</v>
      </c>
      <c r="Q641" t="s">
        <v>29</v>
      </c>
      <c r="R641" t="s">
        <v>29</v>
      </c>
      <c r="S641">
        <f>IF(R641&lt;&gt;"NA",R641,0)</f>
        <v>0</v>
      </c>
      <c r="T641">
        <f>K641*(24*L641)*H641*0.9</f>
        <v>0</v>
      </c>
      <c r="U641">
        <f>IF(T641&gt;0, T641-S641, 0)</f>
        <v>0</v>
      </c>
      <c r="V641" t="str">
        <f>INDEX('rate map'!A$1:E$327, MATCH(monthly_billed_solar!C641,'rate map'!D:D,0), 2)</f>
        <v>GS1</v>
      </c>
      <c r="W641">
        <v>0</v>
      </c>
      <c r="X641">
        <v>0</v>
      </c>
      <c r="Y641">
        <v>0</v>
      </c>
    </row>
    <row r="642" spans="1:25" x14ac:dyDescent="0.35">
      <c r="A642">
        <v>2018</v>
      </c>
      <c r="B642">
        <v>10</v>
      </c>
      <c r="C642" t="s">
        <v>64</v>
      </c>
      <c r="D642" t="s">
        <v>65</v>
      </c>
      <c r="E642" t="s">
        <v>66</v>
      </c>
      <c r="F642" t="s">
        <v>28</v>
      </c>
      <c r="G642">
        <v>0</v>
      </c>
      <c r="H642">
        <v>0</v>
      </c>
      <c r="I642" t="s">
        <v>118</v>
      </c>
      <c r="J642" s="2">
        <v>43374</v>
      </c>
      <c r="K642">
        <v>0.134909027777778</v>
      </c>
      <c r="L642">
        <v>30</v>
      </c>
      <c r="M642" t="s">
        <v>144</v>
      </c>
      <c r="N642">
        <v>0</v>
      </c>
      <c r="O642">
        <v>125663049</v>
      </c>
      <c r="P642">
        <v>0</v>
      </c>
      <c r="Q642">
        <v>0</v>
      </c>
      <c r="R642">
        <v>0</v>
      </c>
      <c r="S642">
        <f>IF(R642&lt;&gt;"NA",R642,0)</f>
        <v>0</v>
      </c>
      <c r="T642">
        <f>K642*(24*L642)*H642*0.9</f>
        <v>0</v>
      </c>
      <c r="U642">
        <f>IF(T642&gt;0, T642-S642, 0)</f>
        <v>0</v>
      </c>
      <c r="V642" t="str">
        <f>INDEX('rate map'!A$1:E$327, MATCH(monthly_billed_solar!C642,'rate map'!D:D,0), 2)</f>
        <v>PS-Sec</v>
      </c>
      <c r="W642">
        <v>0</v>
      </c>
      <c r="X642">
        <v>0</v>
      </c>
      <c r="Y642">
        <v>0</v>
      </c>
    </row>
    <row r="643" spans="1:25" x14ac:dyDescent="0.35">
      <c r="A643">
        <v>2018</v>
      </c>
      <c r="B643">
        <v>10</v>
      </c>
      <c r="C643" t="s">
        <v>67</v>
      </c>
      <c r="D643" t="s">
        <v>68</v>
      </c>
      <c r="E643" t="s">
        <v>69</v>
      </c>
      <c r="F643" t="s">
        <v>35</v>
      </c>
      <c r="G643">
        <v>0</v>
      </c>
      <c r="H643">
        <v>0</v>
      </c>
      <c r="I643" t="s">
        <v>118</v>
      </c>
      <c r="J643" s="2">
        <v>43374</v>
      </c>
      <c r="K643">
        <v>0.134909027777778</v>
      </c>
      <c r="L643">
        <v>30</v>
      </c>
      <c r="M643" t="s">
        <v>144</v>
      </c>
      <c r="N643">
        <v>880</v>
      </c>
      <c r="O643">
        <v>2560</v>
      </c>
      <c r="P643">
        <v>0</v>
      </c>
      <c r="Q643">
        <v>0</v>
      </c>
      <c r="R643">
        <v>880</v>
      </c>
      <c r="S643">
        <f>IF(R643&lt;&gt;"NA",R643,0)</f>
        <v>880</v>
      </c>
      <c r="T643">
        <f>K643*(24*L643)*H643*0.9</f>
        <v>0</v>
      </c>
      <c r="U643">
        <f>IF(T643&gt;0, T643-S643, 0)</f>
        <v>0</v>
      </c>
      <c r="V643" t="str">
        <f>INDEX('rate map'!A$1:E$327, MATCH(monthly_billed_solar!C643,'rate map'!D:D,0), 2)</f>
        <v>RTOD</v>
      </c>
      <c r="W643">
        <v>0</v>
      </c>
      <c r="X643">
        <v>0</v>
      </c>
      <c r="Y643">
        <v>0</v>
      </c>
    </row>
    <row r="644" spans="1:25" x14ac:dyDescent="0.35">
      <c r="A644">
        <v>2018</v>
      </c>
      <c r="B644">
        <v>10</v>
      </c>
      <c r="C644" t="s">
        <v>70</v>
      </c>
      <c r="D644" t="s">
        <v>71</v>
      </c>
      <c r="E644" t="s">
        <v>72</v>
      </c>
      <c r="F644" t="s">
        <v>28</v>
      </c>
      <c r="G644">
        <v>0</v>
      </c>
      <c r="H644">
        <v>0</v>
      </c>
      <c r="I644" t="s">
        <v>118</v>
      </c>
      <c r="J644" s="2">
        <v>43374</v>
      </c>
      <c r="K644">
        <v>0.134909027777778</v>
      </c>
      <c r="L644">
        <v>30</v>
      </c>
      <c r="M644" t="s">
        <v>29</v>
      </c>
      <c r="N644" t="s">
        <v>29</v>
      </c>
      <c r="O644" t="s">
        <v>29</v>
      </c>
      <c r="P644" t="s">
        <v>29</v>
      </c>
      <c r="Q644" t="s">
        <v>29</v>
      </c>
      <c r="R644" t="s">
        <v>29</v>
      </c>
      <c r="S644">
        <f>IF(R644&lt;&gt;"NA",R644,0)</f>
        <v>0</v>
      </c>
      <c r="T644">
        <f>K644*(24*L644)*H644*0.9</f>
        <v>0</v>
      </c>
      <c r="U644">
        <f>IF(T644&gt;0, T644-S644, 0)</f>
        <v>0</v>
      </c>
      <c r="V644" t="str">
        <f>INDEX('rate map'!A$1:E$327, MATCH(monthly_billed_solar!C644,'rate map'!D:D,0), 2)</f>
        <v>TOD-Sec</v>
      </c>
      <c r="W644">
        <v>0</v>
      </c>
      <c r="X644">
        <v>0</v>
      </c>
      <c r="Y644">
        <v>0</v>
      </c>
    </row>
    <row r="645" spans="1:25" x14ac:dyDescent="0.35">
      <c r="A645">
        <v>2018</v>
      </c>
      <c r="B645">
        <v>10</v>
      </c>
      <c r="C645" t="s">
        <v>75</v>
      </c>
      <c r="D645" t="s">
        <v>76</v>
      </c>
      <c r="E645" t="s">
        <v>44</v>
      </c>
      <c r="F645" t="s">
        <v>35</v>
      </c>
      <c r="G645">
        <v>0</v>
      </c>
      <c r="H645">
        <v>0</v>
      </c>
      <c r="I645" t="s">
        <v>118</v>
      </c>
      <c r="J645" s="2">
        <v>43374</v>
      </c>
      <c r="K645">
        <v>0.134909027777778</v>
      </c>
      <c r="L645">
        <v>30</v>
      </c>
      <c r="M645" t="s">
        <v>144</v>
      </c>
      <c r="N645">
        <v>0</v>
      </c>
      <c r="O645">
        <v>31062340</v>
      </c>
      <c r="P645">
        <v>0</v>
      </c>
      <c r="Q645">
        <v>0</v>
      </c>
      <c r="R645">
        <v>0</v>
      </c>
      <c r="S645">
        <f>IF(R645&lt;&gt;"NA",R645,0)</f>
        <v>0</v>
      </c>
      <c r="T645">
        <f>K645*(24*L645)*H645*0.9</f>
        <v>0</v>
      </c>
      <c r="U645">
        <f>IF(T645&gt;0, T645-S645, 0)</f>
        <v>0</v>
      </c>
      <c r="V645" t="str">
        <f>INDEX('rate map'!A$1:E$327, MATCH(monthly_billed_solar!C645,'rate map'!D:D,0), 2)</f>
        <v>GS1</v>
      </c>
      <c r="W645">
        <v>0</v>
      </c>
      <c r="X645">
        <v>0</v>
      </c>
      <c r="Y645">
        <v>0</v>
      </c>
    </row>
    <row r="646" spans="1:25" x14ac:dyDescent="0.35">
      <c r="A646">
        <v>2018</v>
      </c>
      <c r="B646">
        <v>10</v>
      </c>
      <c r="C646" t="s">
        <v>77</v>
      </c>
      <c r="D646" t="s">
        <v>78</v>
      </c>
      <c r="E646" t="s">
        <v>34</v>
      </c>
      <c r="F646" t="s">
        <v>35</v>
      </c>
      <c r="G646">
        <v>0</v>
      </c>
      <c r="H646">
        <v>0</v>
      </c>
      <c r="I646" t="s">
        <v>118</v>
      </c>
      <c r="J646" s="2">
        <v>43374</v>
      </c>
      <c r="K646">
        <v>0.134909027777778</v>
      </c>
      <c r="L646">
        <v>30</v>
      </c>
      <c r="M646" t="s">
        <v>144</v>
      </c>
      <c r="N646">
        <v>0</v>
      </c>
      <c r="O646">
        <v>525721</v>
      </c>
      <c r="P646">
        <v>0</v>
      </c>
      <c r="Q646">
        <v>0</v>
      </c>
      <c r="R646">
        <v>0</v>
      </c>
      <c r="S646">
        <f>IF(R646&lt;&gt;"NA",R646,0)</f>
        <v>0</v>
      </c>
      <c r="T646">
        <f>K646*(24*L646)*H646*0.9</f>
        <v>0</v>
      </c>
      <c r="U646">
        <f>IF(T646&gt;0, T646-S646, 0)</f>
        <v>0</v>
      </c>
      <c r="V646" t="str">
        <f>INDEX('rate map'!A$1:E$327, MATCH(monthly_billed_solar!C646,'rate map'!D:D,0), 2)</f>
        <v>RS</v>
      </c>
      <c r="W646">
        <v>0</v>
      </c>
      <c r="X646">
        <v>0</v>
      </c>
      <c r="Y646">
        <v>0</v>
      </c>
    </row>
    <row r="647" spans="1:25" x14ac:dyDescent="0.35">
      <c r="A647">
        <v>2018</v>
      </c>
      <c r="B647">
        <v>10</v>
      </c>
      <c r="C647" t="s">
        <v>82</v>
      </c>
      <c r="D647" t="s">
        <v>83</v>
      </c>
      <c r="E647" t="s">
        <v>84</v>
      </c>
      <c r="F647" t="s">
        <v>28</v>
      </c>
      <c r="G647">
        <v>0</v>
      </c>
      <c r="H647">
        <v>0</v>
      </c>
      <c r="I647" t="s">
        <v>118</v>
      </c>
      <c r="J647" s="2">
        <v>43374</v>
      </c>
      <c r="K647">
        <v>0.134909027777778</v>
      </c>
      <c r="L647">
        <v>30</v>
      </c>
      <c r="M647" t="s">
        <v>29</v>
      </c>
      <c r="N647" t="s">
        <v>29</v>
      </c>
      <c r="O647" t="s">
        <v>29</v>
      </c>
      <c r="P647" t="s">
        <v>29</v>
      </c>
      <c r="Q647" t="s">
        <v>29</v>
      </c>
      <c r="R647" t="s">
        <v>29</v>
      </c>
      <c r="S647">
        <f>IF(R647&lt;&gt;"NA",R647,0)</f>
        <v>0</v>
      </c>
      <c r="T647">
        <f>K647*(24*L647)*H647*0.9</f>
        <v>0</v>
      </c>
      <c r="U647">
        <f>IF(T647&gt;0, T647-S647, 0)</f>
        <v>0</v>
      </c>
      <c r="V647" t="str">
        <f>INDEX('rate map'!A$1:E$327, MATCH(monthly_billed_solar!C647,'rate map'!D:D,0), 2)</f>
        <v>AES</v>
      </c>
      <c r="W647">
        <v>0</v>
      </c>
      <c r="X647">
        <v>0</v>
      </c>
      <c r="Y647">
        <v>0</v>
      </c>
    </row>
    <row r="648" spans="1:25" x14ac:dyDescent="0.35">
      <c r="A648">
        <v>2018</v>
      </c>
      <c r="B648">
        <v>10</v>
      </c>
      <c r="C648" t="s">
        <v>85</v>
      </c>
      <c r="D648" t="s">
        <v>86</v>
      </c>
      <c r="E648" t="s">
        <v>38</v>
      </c>
      <c r="F648" t="s">
        <v>28</v>
      </c>
      <c r="G648">
        <v>0</v>
      </c>
      <c r="H648">
        <v>0</v>
      </c>
      <c r="I648" t="s">
        <v>118</v>
      </c>
      <c r="J648" s="2">
        <v>43374</v>
      </c>
      <c r="K648">
        <v>0.134909027777778</v>
      </c>
      <c r="L648">
        <v>30</v>
      </c>
      <c r="M648" t="s">
        <v>144</v>
      </c>
      <c r="N648">
        <v>0</v>
      </c>
      <c r="O648">
        <v>191273710</v>
      </c>
      <c r="P648">
        <v>0</v>
      </c>
      <c r="Q648">
        <v>0</v>
      </c>
      <c r="R648">
        <v>0</v>
      </c>
      <c r="S648">
        <f>IF(R648&lt;&gt;"NA",R648,0)</f>
        <v>0</v>
      </c>
      <c r="T648">
        <f>K648*(24*L648)*H648*0.9</f>
        <v>0</v>
      </c>
      <c r="U648">
        <f>IF(T648&gt;0, T648-S648, 0)</f>
        <v>0</v>
      </c>
      <c r="V648" t="str">
        <f>INDEX('rate map'!A$1:E$327, MATCH(monthly_billed_solar!C648,'rate map'!D:D,0), 2)</f>
        <v>RS</v>
      </c>
      <c r="W648">
        <v>0</v>
      </c>
      <c r="X648">
        <v>0</v>
      </c>
      <c r="Y648">
        <v>0</v>
      </c>
    </row>
    <row r="649" spans="1:25" x14ac:dyDescent="0.35">
      <c r="A649">
        <v>2018</v>
      </c>
      <c r="B649">
        <v>10</v>
      </c>
      <c r="C649" t="s">
        <v>87</v>
      </c>
      <c r="D649" t="s">
        <v>76</v>
      </c>
      <c r="E649" t="s">
        <v>27</v>
      </c>
      <c r="F649" t="s">
        <v>28</v>
      </c>
      <c r="G649">
        <v>0</v>
      </c>
      <c r="H649">
        <v>0</v>
      </c>
      <c r="I649" t="s">
        <v>118</v>
      </c>
      <c r="J649" s="2">
        <v>43374</v>
      </c>
      <c r="K649">
        <v>0.134909027777778</v>
      </c>
      <c r="L649">
        <v>30</v>
      </c>
      <c r="M649" t="s">
        <v>144</v>
      </c>
      <c r="N649">
        <v>0</v>
      </c>
      <c r="O649">
        <v>55534981</v>
      </c>
      <c r="P649">
        <v>0</v>
      </c>
      <c r="Q649">
        <v>0</v>
      </c>
      <c r="R649">
        <v>0</v>
      </c>
      <c r="S649">
        <f>IF(R649&lt;&gt;"NA",R649,0)</f>
        <v>0</v>
      </c>
      <c r="T649">
        <f>K649*(24*L649)*H649*0.9</f>
        <v>0</v>
      </c>
      <c r="U649">
        <f>IF(T649&gt;0, T649-S649, 0)</f>
        <v>0</v>
      </c>
      <c r="V649" t="str">
        <f>INDEX('rate map'!A$1:E$327, MATCH(monthly_billed_solar!C649,'rate map'!D:D,0), 2)</f>
        <v>GS1</v>
      </c>
      <c r="W649">
        <v>0</v>
      </c>
      <c r="X649">
        <v>0</v>
      </c>
      <c r="Y649">
        <v>0</v>
      </c>
    </row>
    <row r="650" spans="1:25" x14ac:dyDescent="0.35">
      <c r="A650">
        <v>2018</v>
      </c>
      <c r="B650">
        <v>10</v>
      </c>
      <c r="C650" t="s">
        <v>90</v>
      </c>
      <c r="D650" t="s">
        <v>51</v>
      </c>
      <c r="E650" t="s">
        <v>59</v>
      </c>
      <c r="F650" t="s">
        <v>60</v>
      </c>
      <c r="G650">
        <v>0</v>
      </c>
      <c r="H650">
        <v>0</v>
      </c>
      <c r="I650" t="s">
        <v>118</v>
      </c>
      <c r="J650" s="2">
        <v>43374</v>
      </c>
      <c r="K650">
        <v>0.134909027777778</v>
      </c>
      <c r="L650">
        <v>30</v>
      </c>
      <c r="M650" t="s">
        <v>144</v>
      </c>
      <c r="N650">
        <v>0</v>
      </c>
      <c r="O650">
        <v>5701917</v>
      </c>
      <c r="P650">
        <v>0</v>
      </c>
      <c r="Q650">
        <v>0</v>
      </c>
      <c r="R650">
        <v>0</v>
      </c>
      <c r="S650">
        <f>IF(R650&lt;&gt;"NA",R650,0)</f>
        <v>0</v>
      </c>
      <c r="T650">
        <f>K650*(24*L650)*H650*0.9</f>
        <v>0</v>
      </c>
      <c r="U650">
        <f>IF(T650&gt;0, T650-S650, 0)</f>
        <v>0</v>
      </c>
      <c r="V650" t="str">
        <f>INDEX('rate map'!A$1:E$327, MATCH(monthly_billed_solar!C650,'rate map'!D:D,0), 2)</f>
        <v>RS</v>
      </c>
      <c r="W650">
        <v>0</v>
      </c>
      <c r="X650">
        <v>0</v>
      </c>
      <c r="Y650">
        <v>0</v>
      </c>
    </row>
    <row r="651" spans="1:25" x14ac:dyDescent="0.35">
      <c r="A651">
        <v>2018</v>
      </c>
      <c r="B651">
        <v>10</v>
      </c>
      <c r="C651" t="s">
        <v>98</v>
      </c>
      <c r="D651" t="s">
        <v>99</v>
      </c>
      <c r="E651" t="s">
        <v>100</v>
      </c>
      <c r="F651" t="s">
        <v>60</v>
      </c>
      <c r="G651">
        <v>0</v>
      </c>
      <c r="H651">
        <v>0</v>
      </c>
      <c r="I651" t="s">
        <v>118</v>
      </c>
      <c r="J651" s="2">
        <v>43374</v>
      </c>
      <c r="K651">
        <v>0.134909027777778</v>
      </c>
      <c r="L651">
        <v>30</v>
      </c>
      <c r="M651" t="s">
        <v>29</v>
      </c>
      <c r="N651" t="s">
        <v>29</v>
      </c>
      <c r="O651" t="s">
        <v>29</v>
      </c>
      <c r="P651" t="s">
        <v>29</v>
      </c>
      <c r="Q651" t="s">
        <v>29</v>
      </c>
      <c r="R651" t="s">
        <v>29</v>
      </c>
      <c r="S651">
        <f>IF(R651&lt;&gt;"NA",R651,0)</f>
        <v>0</v>
      </c>
      <c r="T651">
        <f>K651*(24*L651)*H651*0.9</f>
        <v>0</v>
      </c>
      <c r="U651">
        <f>IF(T651&gt;0, T651-S651, 0)</f>
        <v>0</v>
      </c>
      <c r="V651" t="str">
        <f>INDEX('rate map'!A$1:E$327, MATCH(monthly_billed_solar!C651,'rate map'!D:D,0), 2)</f>
        <v>PS-Sec</v>
      </c>
      <c r="W651">
        <v>0</v>
      </c>
      <c r="X651">
        <v>0</v>
      </c>
      <c r="Y651">
        <v>0</v>
      </c>
    </row>
    <row r="652" spans="1:25" x14ac:dyDescent="0.35">
      <c r="A652">
        <v>2018</v>
      </c>
      <c r="B652">
        <v>12</v>
      </c>
      <c r="C652" t="s">
        <v>50</v>
      </c>
      <c r="D652" t="s">
        <v>51</v>
      </c>
      <c r="E652" t="s">
        <v>38</v>
      </c>
      <c r="F652" t="s">
        <v>28</v>
      </c>
      <c r="G652">
        <v>0</v>
      </c>
      <c r="H652">
        <v>0</v>
      </c>
      <c r="I652" t="s">
        <v>120</v>
      </c>
      <c r="J652" s="2">
        <v>43435</v>
      </c>
      <c r="K652">
        <v>6.21768518518519E-2</v>
      </c>
      <c r="L652">
        <v>30</v>
      </c>
      <c r="M652" t="s">
        <v>145</v>
      </c>
      <c r="N652">
        <v>0</v>
      </c>
      <c r="O652">
        <v>273222276</v>
      </c>
      <c r="P652">
        <v>0</v>
      </c>
      <c r="Q652">
        <v>0</v>
      </c>
      <c r="R652">
        <v>0</v>
      </c>
      <c r="S652">
        <f>IF(R652&lt;&gt;"NA",R652,0)</f>
        <v>0</v>
      </c>
      <c r="T652">
        <f>K652*(24*L652)*H652*0.9</f>
        <v>0</v>
      </c>
      <c r="U652">
        <f>IF(T652&gt;0, T652-S652, 0)</f>
        <v>0</v>
      </c>
      <c r="V652" t="str">
        <f>INDEX('rate map'!A$1:E$327, MATCH(monthly_billed_solar!C652,'rate map'!D:D,0), 2)</f>
        <v>RS</v>
      </c>
      <c r="W652">
        <v>0</v>
      </c>
      <c r="X652">
        <v>0</v>
      </c>
      <c r="Y652">
        <v>0</v>
      </c>
    </row>
    <row r="653" spans="1:25" x14ac:dyDescent="0.35">
      <c r="A653">
        <v>2018</v>
      </c>
      <c r="B653">
        <v>12</v>
      </c>
      <c r="C653" t="s">
        <v>61</v>
      </c>
      <c r="D653" t="s">
        <v>62</v>
      </c>
      <c r="E653" t="s">
        <v>63</v>
      </c>
      <c r="F653" t="s">
        <v>60</v>
      </c>
      <c r="G653">
        <v>0</v>
      </c>
      <c r="H653">
        <v>0</v>
      </c>
      <c r="I653" t="s">
        <v>120</v>
      </c>
      <c r="J653" s="2">
        <v>43435</v>
      </c>
      <c r="K653">
        <v>6.21768518518519E-2</v>
      </c>
      <c r="L653">
        <v>30</v>
      </c>
      <c r="M653" t="s">
        <v>29</v>
      </c>
      <c r="N653" t="s">
        <v>29</v>
      </c>
      <c r="O653" t="s">
        <v>29</v>
      </c>
      <c r="P653" t="s">
        <v>29</v>
      </c>
      <c r="Q653" t="s">
        <v>29</v>
      </c>
      <c r="R653" t="s">
        <v>29</v>
      </c>
      <c r="S653">
        <f>IF(R653&lt;&gt;"NA",R653,0)</f>
        <v>0</v>
      </c>
      <c r="T653">
        <f>K653*(24*L653)*H653*0.9</f>
        <v>0</v>
      </c>
      <c r="U653">
        <f>IF(T653&gt;0, T653-S653, 0)</f>
        <v>0</v>
      </c>
      <c r="V653" t="str">
        <f>INDEX('rate map'!A$1:E$327, MATCH(monthly_billed_solar!C653,'rate map'!D:D,0), 2)</f>
        <v>GS1</v>
      </c>
      <c r="W653">
        <v>0</v>
      </c>
      <c r="X653">
        <v>0</v>
      </c>
      <c r="Y653">
        <v>0</v>
      </c>
    </row>
    <row r="654" spans="1:25" x14ac:dyDescent="0.35">
      <c r="A654">
        <v>2018</v>
      </c>
      <c r="B654">
        <v>12</v>
      </c>
      <c r="C654" t="s">
        <v>64</v>
      </c>
      <c r="D654" t="s">
        <v>65</v>
      </c>
      <c r="E654" t="s">
        <v>66</v>
      </c>
      <c r="F654" t="s">
        <v>28</v>
      </c>
      <c r="G654">
        <v>0</v>
      </c>
      <c r="H654">
        <v>0</v>
      </c>
      <c r="I654" t="s">
        <v>120</v>
      </c>
      <c r="J654" s="2">
        <v>43435</v>
      </c>
      <c r="K654">
        <v>6.21768518518519E-2</v>
      </c>
      <c r="L654">
        <v>30</v>
      </c>
      <c r="M654" t="s">
        <v>145</v>
      </c>
      <c r="N654">
        <v>0</v>
      </c>
      <c r="O654">
        <v>120530342</v>
      </c>
      <c r="P654">
        <v>0</v>
      </c>
      <c r="Q654">
        <v>0</v>
      </c>
      <c r="R654">
        <v>0</v>
      </c>
      <c r="S654">
        <f>IF(R654&lt;&gt;"NA",R654,0)</f>
        <v>0</v>
      </c>
      <c r="T654">
        <f>K654*(24*L654)*H654*0.9</f>
        <v>0</v>
      </c>
      <c r="U654">
        <f>IF(T654&gt;0, T654-S654, 0)</f>
        <v>0</v>
      </c>
      <c r="V654" t="str">
        <f>INDEX('rate map'!A$1:E$327, MATCH(monthly_billed_solar!C654,'rate map'!D:D,0), 2)</f>
        <v>PS-Sec</v>
      </c>
      <c r="W654">
        <v>0</v>
      </c>
      <c r="X654">
        <v>0</v>
      </c>
      <c r="Y654">
        <v>0</v>
      </c>
    </row>
    <row r="655" spans="1:25" x14ac:dyDescent="0.35">
      <c r="A655">
        <v>2018</v>
      </c>
      <c r="B655">
        <v>12</v>
      </c>
      <c r="C655" t="s">
        <v>67</v>
      </c>
      <c r="D655" t="s">
        <v>68</v>
      </c>
      <c r="E655" t="s">
        <v>69</v>
      </c>
      <c r="F655" t="s">
        <v>35</v>
      </c>
      <c r="G655">
        <v>0</v>
      </c>
      <c r="H655">
        <v>0</v>
      </c>
      <c r="I655" t="s">
        <v>120</v>
      </c>
      <c r="J655" s="2">
        <v>43435</v>
      </c>
      <c r="K655">
        <v>6.21768518518519E-2</v>
      </c>
      <c r="L655">
        <v>30</v>
      </c>
      <c r="M655" t="s">
        <v>145</v>
      </c>
      <c r="N655">
        <v>80</v>
      </c>
      <c r="O655">
        <v>1520</v>
      </c>
      <c r="P655">
        <v>0</v>
      </c>
      <c r="Q655">
        <v>0</v>
      </c>
      <c r="R655">
        <v>80</v>
      </c>
      <c r="S655">
        <f>IF(R655&lt;&gt;"NA",R655,0)</f>
        <v>80</v>
      </c>
      <c r="T655">
        <f>K655*(24*L655)*H655*0.9</f>
        <v>0</v>
      </c>
      <c r="U655">
        <f>IF(T655&gt;0, T655-S655, 0)</f>
        <v>0</v>
      </c>
      <c r="V655" t="str">
        <f>INDEX('rate map'!A$1:E$327, MATCH(monthly_billed_solar!C655,'rate map'!D:D,0), 2)</f>
        <v>RTOD</v>
      </c>
      <c r="W655">
        <v>0</v>
      </c>
      <c r="X655">
        <v>0</v>
      </c>
      <c r="Y655">
        <v>0</v>
      </c>
    </row>
    <row r="656" spans="1:25" x14ac:dyDescent="0.35">
      <c r="A656">
        <v>2018</v>
      </c>
      <c r="B656">
        <v>12</v>
      </c>
      <c r="C656" t="s">
        <v>70</v>
      </c>
      <c r="D656" t="s">
        <v>71</v>
      </c>
      <c r="E656" t="s">
        <v>72</v>
      </c>
      <c r="F656" t="s">
        <v>28</v>
      </c>
      <c r="G656">
        <v>0</v>
      </c>
      <c r="H656">
        <v>0</v>
      </c>
      <c r="I656" t="s">
        <v>120</v>
      </c>
      <c r="J656" s="2">
        <v>43435</v>
      </c>
      <c r="K656">
        <v>6.21768518518519E-2</v>
      </c>
      <c r="L656">
        <v>30</v>
      </c>
      <c r="M656" t="s">
        <v>29</v>
      </c>
      <c r="N656" t="s">
        <v>29</v>
      </c>
      <c r="O656" t="s">
        <v>29</v>
      </c>
      <c r="P656" t="s">
        <v>29</v>
      </c>
      <c r="Q656" t="s">
        <v>29</v>
      </c>
      <c r="R656" t="s">
        <v>29</v>
      </c>
      <c r="S656">
        <f>IF(R656&lt;&gt;"NA",R656,0)</f>
        <v>0</v>
      </c>
      <c r="T656">
        <f>K656*(24*L656)*H656*0.9</f>
        <v>0</v>
      </c>
      <c r="U656">
        <f>IF(T656&gt;0, T656-S656, 0)</f>
        <v>0</v>
      </c>
      <c r="V656" t="str">
        <f>INDEX('rate map'!A$1:E$327, MATCH(monthly_billed_solar!C656,'rate map'!D:D,0), 2)</f>
        <v>TOD-Sec</v>
      </c>
      <c r="W656">
        <v>0</v>
      </c>
      <c r="X656">
        <v>0</v>
      </c>
      <c r="Y656">
        <v>0</v>
      </c>
    </row>
    <row r="657" spans="1:25" x14ac:dyDescent="0.35">
      <c r="A657">
        <v>2018</v>
      </c>
      <c r="B657">
        <v>12</v>
      </c>
      <c r="C657" t="s">
        <v>75</v>
      </c>
      <c r="D657" t="s">
        <v>76</v>
      </c>
      <c r="E657" t="s">
        <v>44</v>
      </c>
      <c r="F657" t="s">
        <v>35</v>
      </c>
      <c r="G657">
        <v>0</v>
      </c>
      <c r="H657">
        <v>0</v>
      </c>
      <c r="I657" t="s">
        <v>120</v>
      </c>
      <c r="J657" s="2">
        <v>43435</v>
      </c>
      <c r="K657">
        <v>6.21768518518519E-2</v>
      </c>
      <c r="L657">
        <v>30</v>
      </c>
      <c r="M657" t="s">
        <v>145</v>
      </c>
      <c r="N657">
        <v>0</v>
      </c>
      <c r="O657">
        <v>29635947</v>
      </c>
      <c r="P657">
        <v>0</v>
      </c>
      <c r="Q657">
        <v>0</v>
      </c>
      <c r="R657">
        <v>0</v>
      </c>
      <c r="S657">
        <f>IF(R657&lt;&gt;"NA",R657,0)</f>
        <v>0</v>
      </c>
      <c r="T657">
        <f>K657*(24*L657)*H657*0.9</f>
        <v>0</v>
      </c>
      <c r="U657">
        <f>IF(T657&gt;0, T657-S657, 0)</f>
        <v>0</v>
      </c>
      <c r="V657" t="str">
        <f>INDEX('rate map'!A$1:E$327, MATCH(monthly_billed_solar!C657,'rate map'!D:D,0), 2)</f>
        <v>GS1</v>
      </c>
      <c r="W657">
        <v>0</v>
      </c>
      <c r="X657">
        <v>0</v>
      </c>
      <c r="Y657">
        <v>0</v>
      </c>
    </row>
    <row r="658" spans="1:25" x14ac:dyDescent="0.35">
      <c r="A658">
        <v>2018</v>
      </c>
      <c r="B658">
        <v>12</v>
      </c>
      <c r="C658" t="s">
        <v>77</v>
      </c>
      <c r="D658" t="s">
        <v>78</v>
      </c>
      <c r="E658" t="s">
        <v>34</v>
      </c>
      <c r="F658" t="s">
        <v>35</v>
      </c>
      <c r="G658">
        <v>0</v>
      </c>
      <c r="H658">
        <v>0</v>
      </c>
      <c r="I658" t="s">
        <v>120</v>
      </c>
      <c r="J658" s="2">
        <v>43435</v>
      </c>
      <c r="K658">
        <v>6.21768518518519E-2</v>
      </c>
      <c r="L658">
        <v>30</v>
      </c>
      <c r="M658" t="s">
        <v>145</v>
      </c>
      <c r="N658">
        <v>0</v>
      </c>
      <c r="O658">
        <v>679180</v>
      </c>
      <c r="P658">
        <v>0</v>
      </c>
      <c r="Q658">
        <v>0</v>
      </c>
      <c r="R658">
        <v>0</v>
      </c>
      <c r="S658">
        <f>IF(R658&lt;&gt;"NA",R658,0)</f>
        <v>0</v>
      </c>
      <c r="T658">
        <f>K658*(24*L658)*H658*0.9</f>
        <v>0</v>
      </c>
      <c r="U658">
        <f>IF(T658&gt;0, T658-S658, 0)</f>
        <v>0</v>
      </c>
      <c r="V658" t="str">
        <f>INDEX('rate map'!A$1:E$327, MATCH(monthly_billed_solar!C658,'rate map'!D:D,0), 2)</f>
        <v>RS</v>
      </c>
      <c r="W658">
        <v>0</v>
      </c>
      <c r="X658">
        <v>0</v>
      </c>
      <c r="Y658">
        <v>0</v>
      </c>
    </row>
    <row r="659" spans="1:25" x14ac:dyDescent="0.35">
      <c r="A659">
        <v>2018</v>
      </c>
      <c r="B659">
        <v>12</v>
      </c>
      <c r="C659" t="s">
        <v>82</v>
      </c>
      <c r="D659" t="s">
        <v>83</v>
      </c>
      <c r="E659" t="s">
        <v>84</v>
      </c>
      <c r="F659" t="s">
        <v>28</v>
      </c>
      <c r="G659">
        <v>0</v>
      </c>
      <c r="H659">
        <v>0</v>
      </c>
      <c r="I659" t="s">
        <v>120</v>
      </c>
      <c r="J659" s="2">
        <v>43435</v>
      </c>
      <c r="K659">
        <v>6.21768518518519E-2</v>
      </c>
      <c r="L659">
        <v>30</v>
      </c>
      <c r="M659" t="s">
        <v>29</v>
      </c>
      <c r="N659" t="s">
        <v>29</v>
      </c>
      <c r="O659" t="s">
        <v>29</v>
      </c>
      <c r="P659" t="s">
        <v>29</v>
      </c>
      <c r="Q659" t="s">
        <v>29</v>
      </c>
      <c r="R659" t="s">
        <v>29</v>
      </c>
      <c r="S659">
        <f>IF(R659&lt;&gt;"NA",R659,0)</f>
        <v>0</v>
      </c>
      <c r="T659">
        <f>K659*(24*L659)*H659*0.9</f>
        <v>0</v>
      </c>
      <c r="U659">
        <f>IF(T659&gt;0, T659-S659, 0)</f>
        <v>0</v>
      </c>
      <c r="V659" t="str">
        <f>INDEX('rate map'!A$1:E$327, MATCH(monthly_billed_solar!C659,'rate map'!D:D,0), 2)</f>
        <v>AES</v>
      </c>
      <c r="W659">
        <v>0</v>
      </c>
      <c r="X659">
        <v>0</v>
      </c>
      <c r="Y659">
        <v>0</v>
      </c>
    </row>
    <row r="660" spans="1:25" x14ac:dyDescent="0.35">
      <c r="A660">
        <v>2018</v>
      </c>
      <c r="B660">
        <v>12</v>
      </c>
      <c r="C660" t="s">
        <v>85</v>
      </c>
      <c r="D660" t="s">
        <v>86</v>
      </c>
      <c r="E660" t="s">
        <v>38</v>
      </c>
      <c r="F660" t="s">
        <v>28</v>
      </c>
      <c r="G660">
        <v>0</v>
      </c>
      <c r="H660">
        <v>0</v>
      </c>
      <c r="I660" t="s">
        <v>120</v>
      </c>
      <c r="J660" s="2">
        <v>43435</v>
      </c>
      <c r="K660">
        <v>6.21768518518519E-2</v>
      </c>
      <c r="L660">
        <v>30</v>
      </c>
      <c r="M660" t="s">
        <v>145</v>
      </c>
      <c r="N660">
        <v>0</v>
      </c>
      <c r="O660">
        <v>339288719</v>
      </c>
      <c r="P660">
        <v>0</v>
      </c>
      <c r="Q660">
        <v>0</v>
      </c>
      <c r="R660">
        <v>0</v>
      </c>
      <c r="S660">
        <f>IF(R660&lt;&gt;"NA",R660,0)</f>
        <v>0</v>
      </c>
      <c r="T660">
        <f>K660*(24*L660)*H660*0.9</f>
        <v>0</v>
      </c>
      <c r="U660">
        <f>IF(T660&gt;0, T660-S660, 0)</f>
        <v>0</v>
      </c>
      <c r="V660" t="str">
        <f>INDEX('rate map'!A$1:E$327, MATCH(monthly_billed_solar!C660,'rate map'!D:D,0), 2)</f>
        <v>RS</v>
      </c>
      <c r="W660">
        <v>0</v>
      </c>
      <c r="X660">
        <v>0</v>
      </c>
      <c r="Y660">
        <v>0</v>
      </c>
    </row>
    <row r="661" spans="1:25" x14ac:dyDescent="0.35">
      <c r="A661">
        <v>2018</v>
      </c>
      <c r="B661">
        <v>12</v>
      </c>
      <c r="C661" t="s">
        <v>87</v>
      </c>
      <c r="D661" t="s">
        <v>76</v>
      </c>
      <c r="E661" t="s">
        <v>27</v>
      </c>
      <c r="F661" t="s">
        <v>28</v>
      </c>
      <c r="G661">
        <v>0</v>
      </c>
      <c r="H661">
        <v>0</v>
      </c>
      <c r="I661" t="s">
        <v>120</v>
      </c>
      <c r="J661" s="2">
        <v>43435</v>
      </c>
      <c r="K661">
        <v>6.21768518518519E-2</v>
      </c>
      <c r="L661">
        <v>30</v>
      </c>
      <c r="M661" t="s">
        <v>145</v>
      </c>
      <c r="N661">
        <v>0</v>
      </c>
      <c r="O661">
        <v>67701361</v>
      </c>
      <c r="P661">
        <v>0</v>
      </c>
      <c r="Q661">
        <v>0</v>
      </c>
      <c r="R661">
        <v>0</v>
      </c>
      <c r="S661">
        <f>IF(R661&lt;&gt;"NA",R661,0)</f>
        <v>0</v>
      </c>
      <c r="T661">
        <f>K661*(24*L661)*H661*0.9</f>
        <v>0</v>
      </c>
      <c r="U661">
        <f>IF(T661&gt;0, T661-S661, 0)</f>
        <v>0</v>
      </c>
      <c r="V661" t="str">
        <f>INDEX('rate map'!A$1:E$327, MATCH(monthly_billed_solar!C661,'rate map'!D:D,0), 2)</f>
        <v>GS1</v>
      </c>
      <c r="W661">
        <v>0</v>
      </c>
      <c r="X661">
        <v>0</v>
      </c>
      <c r="Y661">
        <v>0</v>
      </c>
    </row>
    <row r="662" spans="1:25" x14ac:dyDescent="0.35">
      <c r="A662">
        <v>2014</v>
      </c>
      <c r="B662">
        <v>3</v>
      </c>
      <c r="C662" t="s">
        <v>47</v>
      </c>
      <c r="D662" t="s">
        <v>48</v>
      </c>
      <c r="E662" t="s">
        <v>49</v>
      </c>
      <c r="F662" t="s">
        <v>28</v>
      </c>
      <c r="G662">
        <v>0</v>
      </c>
      <c r="H662">
        <v>0</v>
      </c>
      <c r="I662" t="s">
        <v>30</v>
      </c>
      <c r="J662" s="2">
        <v>41699</v>
      </c>
      <c r="K662">
        <v>0.162917410714286</v>
      </c>
      <c r="L662">
        <v>28</v>
      </c>
      <c r="M662" t="s">
        <v>29</v>
      </c>
      <c r="N662" t="s">
        <v>29</v>
      </c>
      <c r="O662" t="s">
        <v>29</v>
      </c>
      <c r="P662" t="s">
        <v>29</v>
      </c>
      <c r="Q662" t="s">
        <v>29</v>
      </c>
      <c r="R662" t="s">
        <v>29</v>
      </c>
      <c r="S662">
        <f>IF(R662&lt;&gt;"NA",R662,0)</f>
        <v>0</v>
      </c>
      <c r="T662">
        <f>K662*(24*L662)*H662*0.9</f>
        <v>0</v>
      </c>
      <c r="U662">
        <f>IF(T662&gt;0, T662-S662, 0)</f>
        <v>0</v>
      </c>
      <c r="V662" t="str">
        <f>INDEX('rate map'!A$1:E$327, MATCH(monthly_billed_solar!C662,'rate map'!D:D,0), 2)</f>
        <v>GS3</v>
      </c>
      <c r="W662">
        <v>0</v>
      </c>
      <c r="X662">
        <v>0</v>
      </c>
      <c r="Y662">
        <v>0</v>
      </c>
    </row>
    <row r="663" spans="1:25" x14ac:dyDescent="0.35">
      <c r="A663">
        <v>2018</v>
      </c>
      <c r="B663">
        <v>12</v>
      </c>
      <c r="C663" t="s">
        <v>90</v>
      </c>
      <c r="D663" t="s">
        <v>51</v>
      </c>
      <c r="E663" t="s">
        <v>59</v>
      </c>
      <c r="F663" t="s">
        <v>60</v>
      </c>
      <c r="G663">
        <v>0</v>
      </c>
      <c r="H663">
        <v>0</v>
      </c>
      <c r="I663" t="s">
        <v>120</v>
      </c>
      <c r="J663" s="2">
        <v>43435</v>
      </c>
      <c r="K663">
        <v>6.21768518518519E-2</v>
      </c>
      <c r="L663">
        <v>30</v>
      </c>
      <c r="M663" t="s">
        <v>145</v>
      </c>
      <c r="N663">
        <v>0</v>
      </c>
      <c r="O663">
        <v>11533488</v>
      </c>
      <c r="P663">
        <v>0</v>
      </c>
      <c r="Q663">
        <v>0</v>
      </c>
      <c r="R663">
        <v>0</v>
      </c>
      <c r="S663">
        <f>IF(R663&lt;&gt;"NA",R663,0)</f>
        <v>0</v>
      </c>
      <c r="T663">
        <f>K663*(24*L663)*H663*0.9</f>
        <v>0</v>
      </c>
      <c r="U663">
        <f>IF(T663&gt;0, T663-S663, 0)</f>
        <v>0</v>
      </c>
      <c r="V663" t="str">
        <f>INDEX('rate map'!A$1:E$327, MATCH(monthly_billed_solar!C663,'rate map'!D:D,0), 2)</f>
        <v>RS</v>
      </c>
      <c r="W663">
        <v>0</v>
      </c>
      <c r="X663">
        <v>0</v>
      </c>
      <c r="Y663">
        <v>0</v>
      </c>
    </row>
    <row r="664" spans="1:25" x14ac:dyDescent="0.35">
      <c r="A664">
        <v>2018</v>
      </c>
      <c r="B664">
        <v>12</v>
      </c>
      <c r="C664" t="s">
        <v>98</v>
      </c>
      <c r="D664" t="s">
        <v>99</v>
      </c>
      <c r="E664" t="s">
        <v>100</v>
      </c>
      <c r="F664" t="s">
        <v>60</v>
      </c>
      <c r="G664">
        <v>0</v>
      </c>
      <c r="H664">
        <v>0</v>
      </c>
      <c r="I664" t="s">
        <v>120</v>
      </c>
      <c r="J664" s="2">
        <v>43435</v>
      </c>
      <c r="K664">
        <v>6.21768518518519E-2</v>
      </c>
      <c r="L664">
        <v>30</v>
      </c>
      <c r="M664" t="s">
        <v>29</v>
      </c>
      <c r="N664" t="s">
        <v>29</v>
      </c>
      <c r="O664" t="s">
        <v>29</v>
      </c>
      <c r="P664" t="s">
        <v>29</v>
      </c>
      <c r="Q664" t="s">
        <v>29</v>
      </c>
      <c r="R664" t="s">
        <v>29</v>
      </c>
      <c r="S664">
        <f>IF(R664&lt;&gt;"NA",R664,0)</f>
        <v>0</v>
      </c>
      <c r="T664">
        <f>K664*(24*L664)*H664*0.9</f>
        <v>0</v>
      </c>
      <c r="U664">
        <f>IF(T664&gt;0, T664-S664, 0)</f>
        <v>0</v>
      </c>
      <c r="V664" t="str">
        <f>INDEX('rate map'!A$1:E$327, MATCH(monthly_billed_solar!C664,'rate map'!D:D,0), 2)</f>
        <v>PS-Sec</v>
      </c>
      <c r="W664">
        <v>0</v>
      </c>
      <c r="X664">
        <v>0</v>
      </c>
      <c r="Y664">
        <v>0</v>
      </c>
    </row>
    <row r="665" spans="1:25" x14ac:dyDescent="0.35">
      <c r="A665">
        <v>2019</v>
      </c>
      <c r="B665">
        <v>5</v>
      </c>
      <c r="C665" t="s">
        <v>50</v>
      </c>
      <c r="D665" t="s">
        <v>51</v>
      </c>
      <c r="E665" t="s">
        <v>38</v>
      </c>
      <c r="F665" t="s">
        <v>28</v>
      </c>
      <c r="G665">
        <v>0</v>
      </c>
      <c r="H665">
        <v>0</v>
      </c>
      <c r="I665" t="s">
        <v>114</v>
      </c>
      <c r="J665" s="2">
        <v>43586</v>
      </c>
      <c r="K665">
        <v>0.18940312500000001</v>
      </c>
      <c r="L665">
        <v>30</v>
      </c>
      <c r="M665" t="s">
        <v>146</v>
      </c>
      <c r="N665">
        <v>0</v>
      </c>
      <c r="O665">
        <v>186773949</v>
      </c>
      <c r="P665">
        <v>0</v>
      </c>
      <c r="Q665">
        <v>0</v>
      </c>
      <c r="R665">
        <v>0</v>
      </c>
      <c r="S665">
        <f>IF(R665&lt;&gt;"NA",R665,0)</f>
        <v>0</v>
      </c>
      <c r="T665">
        <f>K665*(24*L665)*H665*0.9</f>
        <v>0</v>
      </c>
      <c r="U665">
        <f>IF(T665&gt;0, T665-S665, 0)</f>
        <v>0</v>
      </c>
      <c r="V665" t="str">
        <f>INDEX('rate map'!A$1:E$327, MATCH(monthly_billed_solar!C665,'rate map'!D:D,0), 2)</f>
        <v>RS</v>
      </c>
      <c r="W665">
        <v>0</v>
      </c>
      <c r="X665">
        <v>0</v>
      </c>
      <c r="Y665">
        <v>0</v>
      </c>
    </row>
    <row r="666" spans="1:25" x14ac:dyDescent="0.35">
      <c r="A666">
        <v>2019</v>
      </c>
      <c r="B666">
        <v>5</v>
      </c>
      <c r="C666" t="s">
        <v>61</v>
      </c>
      <c r="D666" t="s">
        <v>62</v>
      </c>
      <c r="E666" t="s">
        <v>63</v>
      </c>
      <c r="F666" t="s">
        <v>60</v>
      </c>
      <c r="G666">
        <v>0</v>
      </c>
      <c r="H666">
        <v>0</v>
      </c>
      <c r="I666" t="s">
        <v>114</v>
      </c>
      <c r="J666" s="2">
        <v>43586</v>
      </c>
      <c r="K666">
        <v>0.18940312500000001</v>
      </c>
      <c r="L666">
        <v>30</v>
      </c>
      <c r="M666" t="s">
        <v>29</v>
      </c>
      <c r="N666" t="s">
        <v>29</v>
      </c>
      <c r="O666" t="s">
        <v>29</v>
      </c>
      <c r="P666" t="s">
        <v>29</v>
      </c>
      <c r="Q666" t="s">
        <v>29</v>
      </c>
      <c r="R666" t="s">
        <v>29</v>
      </c>
      <c r="S666">
        <f>IF(R666&lt;&gt;"NA",R666,0)</f>
        <v>0</v>
      </c>
      <c r="T666">
        <f>K666*(24*L666)*H666*0.9</f>
        <v>0</v>
      </c>
      <c r="U666">
        <f>IF(T666&gt;0, T666-S666, 0)</f>
        <v>0</v>
      </c>
      <c r="V666" t="str">
        <f>INDEX('rate map'!A$1:E$327, MATCH(monthly_billed_solar!C666,'rate map'!D:D,0), 2)</f>
        <v>GS1</v>
      </c>
      <c r="W666">
        <v>0</v>
      </c>
      <c r="X666">
        <v>0</v>
      </c>
      <c r="Y666">
        <v>0</v>
      </c>
    </row>
    <row r="667" spans="1:25" x14ac:dyDescent="0.35">
      <c r="A667">
        <v>2019</v>
      </c>
      <c r="B667">
        <v>5</v>
      </c>
      <c r="C667" t="s">
        <v>64</v>
      </c>
      <c r="D667" t="s">
        <v>65</v>
      </c>
      <c r="E667" t="s">
        <v>66</v>
      </c>
      <c r="F667" t="s">
        <v>28</v>
      </c>
      <c r="G667">
        <v>0</v>
      </c>
      <c r="H667">
        <v>0</v>
      </c>
      <c r="I667" t="s">
        <v>114</v>
      </c>
      <c r="J667" s="2">
        <v>43586</v>
      </c>
      <c r="K667">
        <v>0.18940312500000001</v>
      </c>
      <c r="L667">
        <v>30</v>
      </c>
      <c r="M667" t="s">
        <v>146</v>
      </c>
      <c r="N667">
        <v>0</v>
      </c>
      <c r="O667">
        <v>115763364</v>
      </c>
      <c r="P667">
        <v>0</v>
      </c>
      <c r="Q667">
        <v>0</v>
      </c>
      <c r="R667">
        <v>0</v>
      </c>
      <c r="S667">
        <f>IF(R667&lt;&gt;"NA",R667,0)</f>
        <v>0</v>
      </c>
      <c r="T667">
        <f>K667*(24*L667)*H667*0.9</f>
        <v>0</v>
      </c>
      <c r="U667">
        <f>IF(T667&gt;0, T667-S667, 0)</f>
        <v>0</v>
      </c>
      <c r="V667" t="str">
        <f>INDEX('rate map'!A$1:E$327, MATCH(monthly_billed_solar!C667,'rate map'!D:D,0), 2)</f>
        <v>PS-Sec</v>
      </c>
      <c r="W667">
        <v>0</v>
      </c>
      <c r="X667">
        <v>0</v>
      </c>
      <c r="Y667">
        <v>0</v>
      </c>
    </row>
    <row r="668" spans="1:25" x14ac:dyDescent="0.35">
      <c r="A668">
        <v>2019</v>
      </c>
      <c r="B668">
        <v>5</v>
      </c>
      <c r="C668" t="s">
        <v>67</v>
      </c>
      <c r="D668" t="s">
        <v>68</v>
      </c>
      <c r="E668" t="s">
        <v>69</v>
      </c>
      <c r="F668" t="s">
        <v>35</v>
      </c>
      <c r="G668">
        <v>0</v>
      </c>
      <c r="H668">
        <v>0</v>
      </c>
      <c r="I668" t="s">
        <v>114</v>
      </c>
      <c r="J668" s="2">
        <v>43586</v>
      </c>
      <c r="K668">
        <v>0.18940312500000001</v>
      </c>
      <c r="L668">
        <v>30</v>
      </c>
      <c r="M668" t="s">
        <v>29</v>
      </c>
      <c r="N668" t="s">
        <v>29</v>
      </c>
      <c r="O668" t="s">
        <v>29</v>
      </c>
      <c r="P668" t="s">
        <v>29</v>
      </c>
      <c r="Q668" t="s">
        <v>29</v>
      </c>
      <c r="R668" t="s">
        <v>29</v>
      </c>
      <c r="S668">
        <f>IF(R668&lt;&gt;"NA",R668,0)</f>
        <v>0</v>
      </c>
      <c r="T668">
        <f>K668*(24*L668)*H668*0.9</f>
        <v>0</v>
      </c>
      <c r="U668">
        <f>IF(T668&gt;0, T668-S668, 0)</f>
        <v>0</v>
      </c>
      <c r="V668" t="str">
        <f>INDEX('rate map'!A$1:E$327, MATCH(monthly_billed_solar!C668,'rate map'!D:D,0), 2)</f>
        <v>RTOD</v>
      </c>
      <c r="W668">
        <v>0</v>
      </c>
      <c r="X668">
        <v>0</v>
      </c>
      <c r="Y668">
        <v>0</v>
      </c>
    </row>
    <row r="669" spans="1:25" x14ac:dyDescent="0.35">
      <c r="A669">
        <v>2019</v>
      </c>
      <c r="B669">
        <v>5</v>
      </c>
      <c r="C669" t="s">
        <v>75</v>
      </c>
      <c r="D669" t="s">
        <v>76</v>
      </c>
      <c r="E669" t="s">
        <v>44</v>
      </c>
      <c r="F669" t="s">
        <v>35</v>
      </c>
      <c r="G669">
        <v>0</v>
      </c>
      <c r="H669">
        <v>0</v>
      </c>
      <c r="I669" t="s">
        <v>114</v>
      </c>
      <c r="J669" s="2">
        <v>43586</v>
      </c>
      <c r="K669">
        <v>0.18940312500000001</v>
      </c>
      <c r="L669">
        <v>30</v>
      </c>
      <c r="M669" t="s">
        <v>146</v>
      </c>
      <c r="N669">
        <v>0</v>
      </c>
      <c r="O669">
        <v>27768815</v>
      </c>
      <c r="P669">
        <v>0</v>
      </c>
      <c r="Q669">
        <v>0</v>
      </c>
      <c r="R669">
        <v>0</v>
      </c>
      <c r="S669">
        <f>IF(R669&lt;&gt;"NA",R669,0)</f>
        <v>0</v>
      </c>
      <c r="T669">
        <f>K669*(24*L669)*H669*0.9</f>
        <v>0</v>
      </c>
      <c r="U669">
        <f>IF(T669&gt;0, T669-S669, 0)</f>
        <v>0</v>
      </c>
      <c r="V669" t="str">
        <f>INDEX('rate map'!A$1:E$327, MATCH(monthly_billed_solar!C669,'rate map'!D:D,0), 2)</f>
        <v>GS1</v>
      </c>
      <c r="W669">
        <v>0</v>
      </c>
      <c r="X669">
        <v>0</v>
      </c>
      <c r="Y669">
        <v>0</v>
      </c>
    </row>
    <row r="670" spans="1:25" x14ac:dyDescent="0.35">
      <c r="A670">
        <v>2019</v>
      </c>
      <c r="B670">
        <v>5</v>
      </c>
      <c r="C670" t="s">
        <v>77</v>
      </c>
      <c r="D670" t="s">
        <v>78</v>
      </c>
      <c r="E670" t="s">
        <v>34</v>
      </c>
      <c r="F670" t="s">
        <v>35</v>
      </c>
      <c r="G670">
        <v>0</v>
      </c>
      <c r="H670">
        <v>0</v>
      </c>
      <c r="I670" t="s">
        <v>114</v>
      </c>
      <c r="J670" s="2">
        <v>43586</v>
      </c>
      <c r="K670">
        <v>0.18940312500000001</v>
      </c>
      <c r="L670">
        <v>30</v>
      </c>
      <c r="M670" t="s">
        <v>146</v>
      </c>
      <c r="N670">
        <v>0</v>
      </c>
      <c r="O670">
        <v>630153</v>
      </c>
      <c r="P670">
        <v>0</v>
      </c>
      <c r="Q670">
        <v>0</v>
      </c>
      <c r="R670">
        <v>0</v>
      </c>
      <c r="S670">
        <f>IF(R670&lt;&gt;"NA",R670,0)</f>
        <v>0</v>
      </c>
      <c r="T670">
        <f>K670*(24*L670)*H670*0.9</f>
        <v>0</v>
      </c>
      <c r="U670">
        <f>IF(T670&gt;0, T670-S670, 0)</f>
        <v>0</v>
      </c>
      <c r="V670" t="str">
        <f>INDEX('rate map'!A$1:E$327, MATCH(monthly_billed_solar!C670,'rate map'!D:D,0), 2)</f>
        <v>RS</v>
      </c>
      <c r="W670">
        <v>0</v>
      </c>
      <c r="X670">
        <v>0</v>
      </c>
      <c r="Y670">
        <v>0</v>
      </c>
    </row>
    <row r="671" spans="1:25" x14ac:dyDescent="0.35">
      <c r="A671">
        <v>2019</v>
      </c>
      <c r="B671">
        <v>5</v>
      </c>
      <c r="C671" t="s">
        <v>82</v>
      </c>
      <c r="D671" t="s">
        <v>83</v>
      </c>
      <c r="E671" t="s">
        <v>84</v>
      </c>
      <c r="F671" t="s">
        <v>28</v>
      </c>
      <c r="G671">
        <v>0</v>
      </c>
      <c r="H671">
        <v>0</v>
      </c>
      <c r="I671" t="s">
        <v>114</v>
      </c>
      <c r="J671" s="2">
        <v>43586</v>
      </c>
      <c r="K671">
        <v>0.18940312500000001</v>
      </c>
      <c r="L671">
        <v>30</v>
      </c>
      <c r="M671" t="s">
        <v>29</v>
      </c>
      <c r="N671" t="s">
        <v>29</v>
      </c>
      <c r="O671" t="s">
        <v>29</v>
      </c>
      <c r="P671" t="s">
        <v>29</v>
      </c>
      <c r="Q671" t="s">
        <v>29</v>
      </c>
      <c r="R671" t="s">
        <v>29</v>
      </c>
      <c r="S671">
        <f>IF(R671&lt;&gt;"NA",R671,0)</f>
        <v>0</v>
      </c>
      <c r="T671">
        <f>K671*(24*L671)*H671*0.9</f>
        <v>0</v>
      </c>
      <c r="U671">
        <f>IF(T671&gt;0, T671-S671, 0)</f>
        <v>0</v>
      </c>
      <c r="V671" t="str">
        <f>INDEX('rate map'!A$1:E$327, MATCH(monthly_billed_solar!C671,'rate map'!D:D,0), 2)</f>
        <v>AES</v>
      </c>
      <c r="W671">
        <v>0</v>
      </c>
      <c r="X671">
        <v>0</v>
      </c>
      <c r="Y671">
        <v>0</v>
      </c>
    </row>
    <row r="672" spans="1:25" x14ac:dyDescent="0.35">
      <c r="A672">
        <v>2019</v>
      </c>
      <c r="B672">
        <v>5</v>
      </c>
      <c r="C672" t="s">
        <v>85</v>
      </c>
      <c r="D672" t="s">
        <v>86</v>
      </c>
      <c r="E672" t="s">
        <v>38</v>
      </c>
      <c r="F672" t="s">
        <v>28</v>
      </c>
      <c r="G672">
        <v>0</v>
      </c>
      <c r="H672">
        <v>0</v>
      </c>
      <c r="I672" t="s">
        <v>114</v>
      </c>
      <c r="J672" s="2">
        <v>43586</v>
      </c>
      <c r="K672">
        <v>0.18940312500000001</v>
      </c>
      <c r="L672">
        <v>30</v>
      </c>
      <c r="M672" t="s">
        <v>146</v>
      </c>
      <c r="N672">
        <v>0</v>
      </c>
      <c r="O672">
        <v>169699339</v>
      </c>
      <c r="P672">
        <v>0</v>
      </c>
      <c r="Q672">
        <v>0</v>
      </c>
      <c r="R672">
        <v>0</v>
      </c>
      <c r="S672">
        <f>IF(R672&lt;&gt;"NA",R672,0)</f>
        <v>0</v>
      </c>
      <c r="T672">
        <f>K672*(24*L672)*H672*0.9</f>
        <v>0</v>
      </c>
      <c r="U672">
        <f>IF(T672&gt;0, T672-S672, 0)</f>
        <v>0</v>
      </c>
      <c r="V672" t="str">
        <f>INDEX('rate map'!A$1:E$327, MATCH(monthly_billed_solar!C672,'rate map'!D:D,0), 2)</f>
        <v>RS</v>
      </c>
      <c r="W672">
        <v>0</v>
      </c>
      <c r="X672">
        <v>0</v>
      </c>
      <c r="Y672">
        <v>0</v>
      </c>
    </row>
    <row r="673" spans="1:25" x14ac:dyDescent="0.35">
      <c r="A673">
        <v>2019</v>
      </c>
      <c r="B673">
        <v>5</v>
      </c>
      <c r="C673" t="s">
        <v>87</v>
      </c>
      <c r="D673" t="s">
        <v>76</v>
      </c>
      <c r="E673" t="s">
        <v>27</v>
      </c>
      <c r="F673" t="s">
        <v>28</v>
      </c>
      <c r="G673">
        <v>0</v>
      </c>
      <c r="H673">
        <v>0</v>
      </c>
      <c r="I673" t="s">
        <v>114</v>
      </c>
      <c r="J673" s="2">
        <v>43586</v>
      </c>
      <c r="K673">
        <v>0.18940312500000001</v>
      </c>
      <c r="L673">
        <v>30</v>
      </c>
      <c r="M673" t="s">
        <v>146</v>
      </c>
      <c r="N673">
        <v>0</v>
      </c>
      <c r="O673">
        <v>49030395</v>
      </c>
      <c r="P673">
        <v>0</v>
      </c>
      <c r="Q673">
        <v>0</v>
      </c>
      <c r="R673">
        <v>0</v>
      </c>
      <c r="S673">
        <f>IF(R673&lt;&gt;"NA",R673,0)</f>
        <v>0</v>
      </c>
      <c r="T673">
        <f>K673*(24*L673)*H673*0.9</f>
        <v>0</v>
      </c>
      <c r="U673">
        <f>IF(T673&gt;0, T673-S673, 0)</f>
        <v>0</v>
      </c>
      <c r="V673" t="str">
        <f>INDEX('rate map'!A$1:E$327, MATCH(monthly_billed_solar!C673,'rate map'!D:D,0), 2)</f>
        <v>GS1</v>
      </c>
      <c r="W673">
        <v>0</v>
      </c>
      <c r="X673">
        <v>0</v>
      </c>
      <c r="Y673">
        <v>0</v>
      </c>
    </row>
    <row r="674" spans="1:25" x14ac:dyDescent="0.35">
      <c r="A674">
        <v>2014</v>
      </c>
      <c r="B674">
        <v>3</v>
      </c>
      <c r="C674" t="s">
        <v>88</v>
      </c>
      <c r="D674" t="s">
        <v>89</v>
      </c>
      <c r="E674" t="s">
        <v>49</v>
      </c>
      <c r="F674" t="s">
        <v>28</v>
      </c>
      <c r="G674">
        <v>0</v>
      </c>
      <c r="H674">
        <v>0</v>
      </c>
      <c r="I674" t="s">
        <v>30</v>
      </c>
      <c r="J674" s="2">
        <v>41699</v>
      </c>
      <c r="K674">
        <v>0.162917410714286</v>
      </c>
      <c r="L674">
        <v>28</v>
      </c>
      <c r="M674" t="s">
        <v>29</v>
      </c>
      <c r="N674" t="s">
        <v>29</v>
      </c>
      <c r="O674" t="s">
        <v>29</v>
      </c>
      <c r="P674" t="s">
        <v>29</v>
      </c>
      <c r="Q674" t="s">
        <v>29</v>
      </c>
      <c r="R674" t="s">
        <v>29</v>
      </c>
      <c r="S674">
        <f>IF(R674&lt;&gt;"NA",R674,0)</f>
        <v>0</v>
      </c>
      <c r="T674">
        <f>K674*(24*L674)*H674*0.9</f>
        <v>0</v>
      </c>
      <c r="U674">
        <f>IF(T674&gt;0, T674-S674, 0)</f>
        <v>0</v>
      </c>
      <c r="V674" t="str">
        <f>INDEX('rate map'!A$1:E$327, MATCH(monthly_billed_solar!C674,'rate map'!D:D,0), 2)</f>
        <v>GS3</v>
      </c>
      <c r="W674">
        <v>0</v>
      </c>
      <c r="X674">
        <v>0</v>
      </c>
      <c r="Y674">
        <v>0</v>
      </c>
    </row>
    <row r="675" spans="1:25" x14ac:dyDescent="0.35">
      <c r="A675">
        <v>2019</v>
      </c>
      <c r="B675">
        <v>5</v>
      </c>
      <c r="C675" t="s">
        <v>90</v>
      </c>
      <c r="D675" t="s">
        <v>51</v>
      </c>
      <c r="E675" t="s">
        <v>59</v>
      </c>
      <c r="F675" t="s">
        <v>60</v>
      </c>
      <c r="G675">
        <v>0</v>
      </c>
      <c r="H675">
        <v>0</v>
      </c>
      <c r="I675" t="s">
        <v>114</v>
      </c>
      <c r="J675" s="2">
        <v>43586</v>
      </c>
      <c r="K675">
        <v>0.18940312500000001</v>
      </c>
      <c r="L675">
        <v>30</v>
      </c>
      <c r="M675" t="s">
        <v>146</v>
      </c>
      <c r="N675">
        <v>0</v>
      </c>
      <c r="O675">
        <v>5260110</v>
      </c>
      <c r="P675">
        <v>0</v>
      </c>
      <c r="Q675">
        <v>0</v>
      </c>
      <c r="R675">
        <v>0</v>
      </c>
      <c r="S675">
        <f>IF(R675&lt;&gt;"NA",R675,0)</f>
        <v>0</v>
      </c>
      <c r="T675">
        <f>K675*(24*L675)*H675*0.9</f>
        <v>0</v>
      </c>
      <c r="U675">
        <f>IF(T675&gt;0, T675-S675, 0)</f>
        <v>0</v>
      </c>
      <c r="V675" t="str">
        <f>INDEX('rate map'!A$1:E$327, MATCH(monthly_billed_solar!C675,'rate map'!D:D,0), 2)</f>
        <v>RS</v>
      </c>
      <c r="W675">
        <v>0</v>
      </c>
      <c r="X675">
        <v>0</v>
      </c>
      <c r="Y675">
        <v>0</v>
      </c>
    </row>
    <row r="676" spans="1:25" x14ac:dyDescent="0.35">
      <c r="A676">
        <v>2019</v>
      </c>
      <c r="B676">
        <v>7</v>
      </c>
      <c r="C676" t="s">
        <v>50</v>
      </c>
      <c r="D676" t="s">
        <v>51</v>
      </c>
      <c r="E676" t="s">
        <v>38</v>
      </c>
      <c r="F676" t="s">
        <v>28</v>
      </c>
      <c r="G676">
        <v>0</v>
      </c>
      <c r="H676">
        <v>0</v>
      </c>
      <c r="I676" t="s">
        <v>116</v>
      </c>
      <c r="J676" s="2">
        <v>43647</v>
      </c>
      <c r="K676">
        <v>0.25922581018518498</v>
      </c>
      <c r="L676">
        <v>30</v>
      </c>
      <c r="M676" t="s">
        <v>147</v>
      </c>
      <c r="N676">
        <v>0</v>
      </c>
      <c r="O676">
        <v>310244678</v>
      </c>
      <c r="P676">
        <v>0</v>
      </c>
      <c r="Q676">
        <v>0</v>
      </c>
      <c r="R676">
        <v>0</v>
      </c>
      <c r="S676">
        <f>IF(R676&lt;&gt;"NA",R676,0)</f>
        <v>0</v>
      </c>
      <c r="T676">
        <f>K676*(24*L676)*H676*0.9</f>
        <v>0</v>
      </c>
      <c r="U676">
        <f>IF(T676&gt;0, T676-S676, 0)</f>
        <v>0</v>
      </c>
      <c r="V676" t="str">
        <f>INDEX('rate map'!A$1:E$327, MATCH(monthly_billed_solar!C676,'rate map'!D:D,0), 2)</f>
        <v>RS</v>
      </c>
      <c r="W676">
        <v>0</v>
      </c>
      <c r="X676">
        <v>0</v>
      </c>
      <c r="Y676">
        <v>0</v>
      </c>
    </row>
    <row r="677" spans="1:25" x14ac:dyDescent="0.35">
      <c r="A677">
        <v>2019</v>
      </c>
      <c r="B677">
        <v>7</v>
      </c>
      <c r="C677" t="s">
        <v>52</v>
      </c>
      <c r="D677" t="s">
        <v>53</v>
      </c>
      <c r="E677" t="s">
        <v>34</v>
      </c>
      <c r="F677" t="s">
        <v>35</v>
      </c>
      <c r="G677">
        <v>0</v>
      </c>
      <c r="H677">
        <v>0</v>
      </c>
      <c r="I677" t="s">
        <v>116</v>
      </c>
      <c r="J677" s="2">
        <v>43647</v>
      </c>
      <c r="K677">
        <v>0.25922581018518498</v>
      </c>
      <c r="L677">
        <v>30</v>
      </c>
      <c r="M677" t="s">
        <v>147</v>
      </c>
      <c r="N677">
        <v>0</v>
      </c>
      <c r="O677">
        <v>482721709</v>
      </c>
      <c r="P677">
        <v>0</v>
      </c>
      <c r="Q677">
        <v>0</v>
      </c>
      <c r="R677">
        <v>0</v>
      </c>
      <c r="S677">
        <f>IF(R677&lt;&gt;"NA",R677,0)</f>
        <v>0</v>
      </c>
      <c r="T677">
        <f>K677*(24*L677)*H677*0.9</f>
        <v>0</v>
      </c>
      <c r="U677">
        <f>IF(T677&gt;0, T677-S677, 0)</f>
        <v>0</v>
      </c>
      <c r="V677" t="str">
        <f>INDEX('rate map'!A$1:E$327, MATCH(monthly_billed_solar!C677,'rate map'!D:D,0), 2)</f>
        <v>RS</v>
      </c>
      <c r="W677">
        <v>0</v>
      </c>
      <c r="X677">
        <v>0</v>
      </c>
      <c r="Y677">
        <v>0</v>
      </c>
    </row>
    <row r="678" spans="1:25" x14ac:dyDescent="0.35">
      <c r="A678">
        <v>2019</v>
      </c>
      <c r="B678">
        <v>7</v>
      </c>
      <c r="C678" t="s">
        <v>61</v>
      </c>
      <c r="D678" t="s">
        <v>62</v>
      </c>
      <c r="E678" t="s">
        <v>63</v>
      </c>
      <c r="F678" t="s">
        <v>60</v>
      </c>
      <c r="G678">
        <v>0</v>
      </c>
      <c r="H678">
        <v>0</v>
      </c>
      <c r="I678" t="s">
        <v>116</v>
      </c>
      <c r="J678" s="2">
        <v>43647</v>
      </c>
      <c r="K678">
        <v>0.25922581018518498</v>
      </c>
      <c r="L678">
        <v>30</v>
      </c>
      <c r="M678" t="s">
        <v>29</v>
      </c>
      <c r="N678" t="s">
        <v>29</v>
      </c>
      <c r="O678" t="s">
        <v>29</v>
      </c>
      <c r="P678" t="s">
        <v>29</v>
      </c>
      <c r="Q678" t="s">
        <v>29</v>
      </c>
      <c r="R678" t="s">
        <v>29</v>
      </c>
      <c r="S678">
        <f>IF(R678&lt;&gt;"NA",R678,0)</f>
        <v>0</v>
      </c>
      <c r="T678">
        <f>K678*(24*L678)*H678*0.9</f>
        <v>0</v>
      </c>
      <c r="U678">
        <f>IF(T678&gt;0, T678-S678, 0)</f>
        <v>0</v>
      </c>
      <c r="V678" t="str">
        <f>INDEX('rate map'!A$1:E$327, MATCH(monthly_billed_solar!C678,'rate map'!D:D,0), 2)</f>
        <v>GS1</v>
      </c>
      <c r="W678">
        <v>0</v>
      </c>
      <c r="X678">
        <v>0</v>
      </c>
      <c r="Y678">
        <v>0</v>
      </c>
    </row>
    <row r="679" spans="1:25" x14ac:dyDescent="0.35">
      <c r="A679">
        <v>2019</v>
      </c>
      <c r="B679">
        <v>7</v>
      </c>
      <c r="C679" t="s">
        <v>64</v>
      </c>
      <c r="D679" t="s">
        <v>65</v>
      </c>
      <c r="E679" t="s">
        <v>66</v>
      </c>
      <c r="F679" t="s">
        <v>28</v>
      </c>
      <c r="G679">
        <v>0</v>
      </c>
      <c r="H679">
        <v>0</v>
      </c>
      <c r="I679" t="s">
        <v>116</v>
      </c>
      <c r="J679" s="2">
        <v>43647</v>
      </c>
      <c r="K679">
        <v>0.25922581018518498</v>
      </c>
      <c r="L679">
        <v>30</v>
      </c>
      <c r="M679" t="s">
        <v>147</v>
      </c>
      <c r="N679">
        <v>0</v>
      </c>
      <c r="O679">
        <v>137929359</v>
      </c>
      <c r="P679">
        <v>0</v>
      </c>
      <c r="Q679">
        <v>0</v>
      </c>
      <c r="R679">
        <v>0</v>
      </c>
      <c r="S679">
        <f>IF(R679&lt;&gt;"NA",R679,0)</f>
        <v>0</v>
      </c>
      <c r="T679">
        <f>K679*(24*L679)*H679*0.9</f>
        <v>0</v>
      </c>
      <c r="U679">
        <f>IF(T679&gt;0, T679-S679, 0)</f>
        <v>0</v>
      </c>
      <c r="V679" t="str">
        <f>INDEX('rate map'!A$1:E$327, MATCH(monthly_billed_solar!C679,'rate map'!D:D,0), 2)</f>
        <v>PS-Sec</v>
      </c>
      <c r="W679">
        <v>0</v>
      </c>
      <c r="X679">
        <v>0</v>
      </c>
      <c r="Y679">
        <v>0</v>
      </c>
    </row>
    <row r="680" spans="1:25" x14ac:dyDescent="0.35">
      <c r="A680">
        <v>2019</v>
      </c>
      <c r="B680">
        <v>7</v>
      </c>
      <c r="C680" t="s">
        <v>67</v>
      </c>
      <c r="D680" t="s">
        <v>68</v>
      </c>
      <c r="E680" t="s">
        <v>69</v>
      </c>
      <c r="F680" t="s">
        <v>35</v>
      </c>
      <c r="G680">
        <v>0</v>
      </c>
      <c r="H680">
        <v>0</v>
      </c>
      <c r="I680" t="s">
        <v>116</v>
      </c>
      <c r="J680" s="2">
        <v>43647</v>
      </c>
      <c r="K680">
        <v>0.25922581018518498</v>
      </c>
      <c r="L680">
        <v>30</v>
      </c>
      <c r="M680" t="s">
        <v>29</v>
      </c>
      <c r="N680" t="s">
        <v>29</v>
      </c>
      <c r="O680" t="s">
        <v>29</v>
      </c>
      <c r="P680" t="s">
        <v>29</v>
      </c>
      <c r="Q680" t="s">
        <v>29</v>
      </c>
      <c r="R680" t="s">
        <v>29</v>
      </c>
      <c r="S680">
        <f>IF(R680&lt;&gt;"NA",R680,0)</f>
        <v>0</v>
      </c>
      <c r="T680">
        <f>K680*(24*L680)*H680*0.9</f>
        <v>0</v>
      </c>
      <c r="U680">
        <f>IF(T680&gt;0, T680-S680, 0)</f>
        <v>0</v>
      </c>
      <c r="V680" t="str">
        <f>INDEX('rate map'!A$1:E$327, MATCH(monthly_billed_solar!C680,'rate map'!D:D,0), 2)</f>
        <v>RTOD</v>
      </c>
      <c r="W680">
        <v>0</v>
      </c>
      <c r="X680">
        <v>0</v>
      </c>
      <c r="Y680">
        <v>0</v>
      </c>
    </row>
    <row r="681" spans="1:25" x14ac:dyDescent="0.35">
      <c r="A681">
        <v>2019</v>
      </c>
      <c r="B681">
        <v>7</v>
      </c>
      <c r="C681" t="s">
        <v>75</v>
      </c>
      <c r="D681" t="s">
        <v>76</v>
      </c>
      <c r="E681" t="s">
        <v>44</v>
      </c>
      <c r="F681" t="s">
        <v>35</v>
      </c>
      <c r="G681">
        <v>0</v>
      </c>
      <c r="H681">
        <v>0</v>
      </c>
      <c r="I681" t="s">
        <v>116</v>
      </c>
      <c r="J681" s="2">
        <v>43647</v>
      </c>
      <c r="K681">
        <v>0.25922581018518498</v>
      </c>
      <c r="L681">
        <v>30</v>
      </c>
      <c r="M681" t="s">
        <v>147</v>
      </c>
      <c r="N681">
        <v>0</v>
      </c>
      <c r="O681">
        <v>35358763</v>
      </c>
      <c r="P681">
        <v>0</v>
      </c>
      <c r="Q681">
        <v>0</v>
      </c>
      <c r="R681">
        <v>0</v>
      </c>
      <c r="S681">
        <f>IF(R681&lt;&gt;"NA",R681,0)</f>
        <v>0</v>
      </c>
      <c r="T681">
        <f>K681*(24*L681)*H681*0.9</f>
        <v>0</v>
      </c>
      <c r="U681">
        <f>IF(T681&gt;0, T681-S681, 0)</f>
        <v>0</v>
      </c>
      <c r="V681" t="str">
        <f>INDEX('rate map'!A$1:E$327, MATCH(monthly_billed_solar!C681,'rate map'!D:D,0), 2)</f>
        <v>GS1</v>
      </c>
      <c r="W681">
        <v>0</v>
      </c>
      <c r="X681">
        <v>0</v>
      </c>
      <c r="Y681">
        <v>0</v>
      </c>
    </row>
    <row r="682" spans="1:25" x14ac:dyDescent="0.35">
      <c r="A682">
        <v>2019</v>
      </c>
      <c r="B682">
        <v>7</v>
      </c>
      <c r="C682" t="s">
        <v>77</v>
      </c>
      <c r="D682" t="s">
        <v>78</v>
      </c>
      <c r="E682" t="s">
        <v>34</v>
      </c>
      <c r="F682" t="s">
        <v>35</v>
      </c>
      <c r="G682">
        <v>0</v>
      </c>
      <c r="H682">
        <v>0</v>
      </c>
      <c r="I682" t="s">
        <v>116</v>
      </c>
      <c r="J682" s="2">
        <v>43647</v>
      </c>
      <c r="K682">
        <v>0.25922581018518498</v>
      </c>
      <c r="L682">
        <v>30</v>
      </c>
      <c r="M682" t="s">
        <v>147</v>
      </c>
      <c r="N682">
        <v>0</v>
      </c>
      <c r="O682">
        <v>546229</v>
      </c>
      <c r="P682">
        <v>0</v>
      </c>
      <c r="Q682">
        <v>0</v>
      </c>
      <c r="R682">
        <v>0</v>
      </c>
      <c r="S682">
        <f>IF(R682&lt;&gt;"NA",R682,0)</f>
        <v>0</v>
      </c>
      <c r="T682">
        <f>K682*(24*L682)*H682*0.9</f>
        <v>0</v>
      </c>
      <c r="U682">
        <f>IF(T682&gt;0, T682-S682, 0)</f>
        <v>0</v>
      </c>
      <c r="V682" t="str">
        <f>INDEX('rate map'!A$1:E$327, MATCH(monthly_billed_solar!C682,'rate map'!D:D,0), 2)</f>
        <v>RS</v>
      </c>
      <c r="W682">
        <v>0</v>
      </c>
      <c r="X682">
        <v>0</v>
      </c>
      <c r="Y682">
        <v>0</v>
      </c>
    </row>
    <row r="683" spans="1:25" x14ac:dyDescent="0.35">
      <c r="A683">
        <v>2019</v>
      </c>
      <c r="B683">
        <v>7</v>
      </c>
      <c r="C683" t="s">
        <v>82</v>
      </c>
      <c r="D683" t="s">
        <v>83</v>
      </c>
      <c r="E683" t="s">
        <v>84</v>
      </c>
      <c r="F683" t="s">
        <v>28</v>
      </c>
      <c r="G683">
        <v>0</v>
      </c>
      <c r="H683">
        <v>0</v>
      </c>
      <c r="I683" t="s">
        <v>116</v>
      </c>
      <c r="J683" s="2">
        <v>43647</v>
      </c>
      <c r="K683">
        <v>0.25922581018518498</v>
      </c>
      <c r="L683">
        <v>30</v>
      </c>
      <c r="M683" t="s">
        <v>29</v>
      </c>
      <c r="N683" t="s">
        <v>29</v>
      </c>
      <c r="O683" t="s">
        <v>29</v>
      </c>
      <c r="P683" t="s">
        <v>29</v>
      </c>
      <c r="Q683" t="s">
        <v>29</v>
      </c>
      <c r="R683" t="s">
        <v>29</v>
      </c>
      <c r="S683">
        <f>IF(R683&lt;&gt;"NA",R683,0)</f>
        <v>0</v>
      </c>
      <c r="T683">
        <f>K683*(24*L683)*H683*0.9</f>
        <v>0</v>
      </c>
      <c r="U683">
        <f>IF(T683&gt;0, T683-S683, 0)</f>
        <v>0</v>
      </c>
      <c r="V683" t="str">
        <f>INDEX('rate map'!A$1:E$327, MATCH(monthly_billed_solar!C683,'rate map'!D:D,0), 2)</f>
        <v>AES</v>
      </c>
      <c r="W683">
        <v>0</v>
      </c>
      <c r="X683">
        <v>0</v>
      </c>
      <c r="Y683">
        <v>0</v>
      </c>
    </row>
    <row r="684" spans="1:25" x14ac:dyDescent="0.35">
      <c r="A684">
        <v>2019</v>
      </c>
      <c r="B684">
        <v>7</v>
      </c>
      <c r="C684" t="s">
        <v>85</v>
      </c>
      <c r="D684" t="s">
        <v>86</v>
      </c>
      <c r="E684" t="s">
        <v>38</v>
      </c>
      <c r="F684" t="s">
        <v>28</v>
      </c>
      <c r="G684">
        <v>0</v>
      </c>
      <c r="H684">
        <v>0</v>
      </c>
      <c r="I684" t="s">
        <v>116</v>
      </c>
      <c r="J684" s="2">
        <v>43647</v>
      </c>
      <c r="K684">
        <v>0.25922581018518498</v>
      </c>
      <c r="L684">
        <v>30</v>
      </c>
      <c r="M684" t="s">
        <v>147</v>
      </c>
      <c r="N684">
        <v>0</v>
      </c>
      <c r="O684">
        <v>236190960</v>
      </c>
      <c r="P684">
        <v>0</v>
      </c>
      <c r="Q684">
        <v>0</v>
      </c>
      <c r="R684">
        <v>0</v>
      </c>
      <c r="S684">
        <f>IF(R684&lt;&gt;"NA",R684,0)</f>
        <v>0</v>
      </c>
      <c r="T684">
        <f>K684*(24*L684)*H684*0.9</f>
        <v>0</v>
      </c>
      <c r="U684">
        <f>IF(T684&gt;0, T684-S684, 0)</f>
        <v>0</v>
      </c>
      <c r="V684" t="str">
        <f>INDEX('rate map'!A$1:E$327, MATCH(monthly_billed_solar!C684,'rate map'!D:D,0), 2)</f>
        <v>RS</v>
      </c>
      <c r="W684">
        <v>0</v>
      </c>
      <c r="X684">
        <v>0</v>
      </c>
      <c r="Y684">
        <v>0</v>
      </c>
    </row>
    <row r="685" spans="1:25" x14ac:dyDescent="0.35">
      <c r="A685">
        <v>2019</v>
      </c>
      <c r="B685">
        <v>7</v>
      </c>
      <c r="C685" t="s">
        <v>87</v>
      </c>
      <c r="D685" t="s">
        <v>76</v>
      </c>
      <c r="E685" t="s">
        <v>27</v>
      </c>
      <c r="F685" t="s">
        <v>28</v>
      </c>
      <c r="G685">
        <v>0</v>
      </c>
      <c r="H685">
        <v>0</v>
      </c>
      <c r="I685" t="s">
        <v>116</v>
      </c>
      <c r="J685" s="2">
        <v>43647</v>
      </c>
      <c r="K685">
        <v>0.25922581018518498</v>
      </c>
      <c r="L685">
        <v>30</v>
      </c>
      <c r="M685" t="s">
        <v>147</v>
      </c>
      <c r="N685">
        <v>0</v>
      </c>
      <c r="O685">
        <v>65664297</v>
      </c>
      <c r="P685">
        <v>0</v>
      </c>
      <c r="Q685">
        <v>0</v>
      </c>
      <c r="R685">
        <v>0</v>
      </c>
      <c r="S685">
        <f>IF(R685&lt;&gt;"NA",R685,0)</f>
        <v>0</v>
      </c>
      <c r="T685">
        <f>K685*(24*L685)*H685*0.9</f>
        <v>0</v>
      </c>
      <c r="U685">
        <f>IF(T685&gt;0, T685-S685, 0)</f>
        <v>0</v>
      </c>
      <c r="V685" t="str">
        <f>INDEX('rate map'!A$1:E$327, MATCH(monthly_billed_solar!C685,'rate map'!D:D,0), 2)</f>
        <v>GS1</v>
      </c>
      <c r="W685">
        <v>0</v>
      </c>
      <c r="X685">
        <v>0</v>
      </c>
      <c r="Y685">
        <v>0</v>
      </c>
    </row>
    <row r="686" spans="1:25" x14ac:dyDescent="0.35">
      <c r="A686">
        <v>2014</v>
      </c>
      <c r="B686">
        <v>3</v>
      </c>
      <c r="C686" t="s">
        <v>104</v>
      </c>
      <c r="D686" t="s">
        <v>105</v>
      </c>
      <c r="E686" t="s">
        <v>49</v>
      </c>
      <c r="F686" t="s">
        <v>28</v>
      </c>
      <c r="G686">
        <v>0</v>
      </c>
      <c r="H686">
        <v>0</v>
      </c>
      <c r="I686" t="s">
        <v>30</v>
      </c>
      <c r="J686" s="2">
        <v>41699</v>
      </c>
      <c r="K686">
        <v>0.162917410714286</v>
      </c>
      <c r="L686">
        <v>28</v>
      </c>
      <c r="M686" t="s">
        <v>29</v>
      </c>
      <c r="N686" t="s">
        <v>29</v>
      </c>
      <c r="O686" t="s">
        <v>29</v>
      </c>
      <c r="P686" t="s">
        <v>29</v>
      </c>
      <c r="Q686" t="s">
        <v>29</v>
      </c>
      <c r="R686" t="s">
        <v>29</v>
      </c>
      <c r="S686">
        <f>IF(R686&lt;&gt;"NA",R686,0)</f>
        <v>0</v>
      </c>
      <c r="T686">
        <f>K686*(24*L686)*H686*0.9</f>
        <v>0</v>
      </c>
      <c r="U686">
        <f>IF(T686&gt;0, T686-S686, 0)</f>
        <v>0</v>
      </c>
      <c r="V686" t="str">
        <f>INDEX('rate map'!A$1:E$327, MATCH(monthly_billed_solar!C686,'rate map'!D:D,0), 2)</f>
        <v>GS3</v>
      </c>
      <c r="W686">
        <v>0</v>
      </c>
      <c r="X686">
        <v>0</v>
      </c>
      <c r="Y686">
        <v>0</v>
      </c>
    </row>
    <row r="687" spans="1:25" x14ac:dyDescent="0.35">
      <c r="A687">
        <v>2019</v>
      </c>
      <c r="B687">
        <v>7</v>
      </c>
      <c r="C687" t="s">
        <v>90</v>
      </c>
      <c r="D687" t="s">
        <v>51</v>
      </c>
      <c r="E687" t="s">
        <v>59</v>
      </c>
      <c r="F687" t="s">
        <v>60</v>
      </c>
      <c r="G687">
        <v>0</v>
      </c>
      <c r="H687">
        <v>0</v>
      </c>
      <c r="I687" t="s">
        <v>116</v>
      </c>
      <c r="J687" s="2">
        <v>43647</v>
      </c>
      <c r="K687">
        <v>0.25922581018518498</v>
      </c>
      <c r="L687">
        <v>30</v>
      </c>
      <c r="M687" t="s">
        <v>147</v>
      </c>
      <c r="N687">
        <v>0</v>
      </c>
      <c r="O687">
        <v>6178340</v>
      </c>
      <c r="P687">
        <v>0</v>
      </c>
      <c r="Q687">
        <v>0</v>
      </c>
      <c r="R687">
        <v>0</v>
      </c>
      <c r="S687">
        <f>IF(R687&lt;&gt;"NA",R687,0)</f>
        <v>0</v>
      </c>
      <c r="T687">
        <f>K687*(24*L687)*H687*0.9</f>
        <v>0</v>
      </c>
      <c r="U687">
        <f>IF(T687&gt;0, T687-S687, 0)</f>
        <v>0</v>
      </c>
      <c r="V687" t="str">
        <f>INDEX('rate map'!A$1:E$327, MATCH(monthly_billed_solar!C687,'rate map'!D:D,0), 2)</f>
        <v>RS</v>
      </c>
      <c r="W687">
        <v>0</v>
      </c>
      <c r="X687">
        <v>0</v>
      </c>
      <c r="Y687">
        <v>0</v>
      </c>
    </row>
    <row r="688" spans="1:25" x14ac:dyDescent="0.35">
      <c r="A688">
        <v>2019</v>
      </c>
      <c r="B688">
        <v>10</v>
      </c>
      <c r="C688" t="s">
        <v>50</v>
      </c>
      <c r="D688" t="s">
        <v>51</v>
      </c>
      <c r="E688" t="s">
        <v>38</v>
      </c>
      <c r="F688" t="s">
        <v>28</v>
      </c>
      <c r="G688">
        <v>0</v>
      </c>
      <c r="H688">
        <v>0</v>
      </c>
      <c r="I688" t="s">
        <v>118</v>
      </c>
      <c r="J688" s="2">
        <v>43739</v>
      </c>
      <c r="K688">
        <v>0.16800752314814801</v>
      </c>
      <c r="L688">
        <v>30</v>
      </c>
      <c r="M688" t="s">
        <v>148</v>
      </c>
      <c r="N688">
        <v>0</v>
      </c>
      <c r="O688">
        <v>243042738</v>
      </c>
      <c r="P688">
        <v>0</v>
      </c>
      <c r="Q688">
        <v>0</v>
      </c>
      <c r="R688">
        <v>0</v>
      </c>
      <c r="S688">
        <f>IF(R688&lt;&gt;"NA",R688,0)</f>
        <v>0</v>
      </c>
      <c r="T688">
        <f>K688*(24*L688)*H688*0.9</f>
        <v>0</v>
      </c>
      <c r="U688">
        <f>IF(T688&gt;0, T688-S688, 0)</f>
        <v>0</v>
      </c>
      <c r="V688" t="str">
        <f>INDEX('rate map'!A$1:E$327, MATCH(monthly_billed_solar!C688,'rate map'!D:D,0), 2)</f>
        <v>RS</v>
      </c>
      <c r="W688">
        <v>0</v>
      </c>
      <c r="X688">
        <v>0</v>
      </c>
      <c r="Y688">
        <v>0</v>
      </c>
    </row>
    <row r="689" spans="1:25" x14ac:dyDescent="0.35">
      <c r="A689">
        <v>2019</v>
      </c>
      <c r="B689">
        <v>10</v>
      </c>
      <c r="C689" t="s">
        <v>52</v>
      </c>
      <c r="D689" t="s">
        <v>53</v>
      </c>
      <c r="E689" t="s">
        <v>34</v>
      </c>
      <c r="F689" t="s">
        <v>35</v>
      </c>
      <c r="G689">
        <v>0</v>
      </c>
      <c r="H689">
        <v>0</v>
      </c>
      <c r="I689" t="s">
        <v>118</v>
      </c>
      <c r="J689" s="2">
        <v>43739</v>
      </c>
      <c r="K689">
        <v>0.16800752314814801</v>
      </c>
      <c r="L689">
        <v>30</v>
      </c>
      <c r="M689" t="s">
        <v>148</v>
      </c>
      <c r="N689">
        <v>0</v>
      </c>
      <c r="O689">
        <v>376249498</v>
      </c>
      <c r="P689">
        <v>0</v>
      </c>
      <c r="Q689">
        <v>0</v>
      </c>
      <c r="R689">
        <v>0</v>
      </c>
      <c r="S689">
        <f>IF(R689&lt;&gt;"NA",R689,0)</f>
        <v>0</v>
      </c>
      <c r="T689">
        <f>K689*(24*L689)*H689*0.9</f>
        <v>0</v>
      </c>
      <c r="U689">
        <f>IF(T689&gt;0, T689-S689, 0)</f>
        <v>0</v>
      </c>
      <c r="V689" t="str">
        <f>INDEX('rate map'!A$1:E$327, MATCH(monthly_billed_solar!C689,'rate map'!D:D,0), 2)</f>
        <v>RS</v>
      </c>
      <c r="W689">
        <v>0</v>
      </c>
      <c r="X689">
        <v>0</v>
      </c>
      <c r="Y689">
        <v>0</v>
      </c>
    </row>
    <row r="690" spans="1:25" x14ac:dyDescent="0.35">
      <c r="A690">
        <v>2019</v>
      </c>
      <c r="B690">
        <v>10</v>
      </c>
      <c r="C690" t="s">
        <v>61</v>
      </c>
      <c r="D690" t="s">
        <v>62</v>
      </c>
      <c r="E690" t="s">
        <v>63</v>
      </c>
      <c r="F690" t="s">
        <v>60</v>
      </c>
      <c r="G690">
        <v>0</v>
      </c>
      <c r="H690">
        <v>0</v>
      </c>
      <c r="I690" t="s">
        <v>118</v>
      </c>
      <c r="J690" s="2">
        <v>43739</v>
      </c>
      <c r="K690">
        <v>0.16800752314814801</v>
      </c>
      <c r="L690">
        <v>30</v>
      </c>
      <c r="M690" t="s">
        <v>29</v>
      </c>
      <c r="N690" t="s">
        <v>29</v>
      </c>
      <c r="O690" t="s">
        <v>29</v>
      </c>
      <c r="P690" t="s">
        <v>29</v>
      </c>
      <c r="Q690" t="s">
        <v>29</v>
      </c>
      <c r="R690" t="s">
        <v>29</v>
      </c>
      <c r="S690">
        <f>IF(R690&lt;&gt;"NA",R690,0)</f>
        <v>0</v>
      </c>
      <c r="T690">
        <f>K690*(24*L690)*H690*0.9</f>
        <v>0</v>
      </c>
      <c r="U690">
        <f>IF(T690&gt;0, T690-S690, 0)</f>
        <v>0</v>
      </c>
      <c r="V690" t="str">
        <f>INDEX('rate map'!A$1:E$327, MATCH(monthly_billed_solar!C690,'rate map'!D:D,0), 2)</f>
        <v>GS1</v>
      </c>
      <c r="W690">
        <v>0</v>
      </c>
      <c r="X690">
        <v>0</v>
      </c>
      <c r="Y690">
        <v>0</v>
      </c>
    </row>
    <row r="691" spans="1:25" x14ac:dyDescent="0.35">
      <c r="A691">
        <v>2019</v>
      </c>
      <c r="B691">
        <v>10</v>
      </c>
      <c r="C691" t="s">
        <v>64</v>
      </c>
      <c r="D691" t="s">
        <v>65</v>
      </c>
      <c r="E691" t="s">
        <v>66</v>
      </c>
      <c r="F691" t="s">
        <v>28</v>
      </c>
      <c r="G691">
        <v>0</v>
      </c>
      <c r="H691">
        <v>0</v>
      </c>
      <c r="I691" t="s">
        <v>118</v>
      </c>
      <c r="J691" s="2">
        <v>43739</v>
      </c>
      <c r="K691">
        <v>0.16800752314814801</v>
      </c>
      <c r="L691">
        <v>30</v>
      </c>
      <c r="M691" t="s">
        <v>148</v>
      </c>
      <c r="N691">
        <v>0</v>
      </c>
      <c r="O691">
        <v>124995166</v>
      </c>
      <c r="P691">
        <v>0</v>
      </c>
      <c r="Q691">
        <v>0</v>
      </c>
      <c r="R691">
        <v>0</v>
      </c>
      <c r="S691">
        <f>IF(R691&lt;&gt;"NA",R691,0)</f>
        <v>0</v>
      </c>
      <c r="T691">
        <f>K691*(24*L691)*H691*0.9</f>
        <v>0</v>
      </c>
      <c r="U691">
        <f>IF(T691&gt;0, T691-S691, 0)</f>
        <v>0</v>
      </c>
      <c r="V691" t="str">
        <f>INDEX('rate map'!A$1:E$327, MATCH(monthly_billed_solar!C691,'rate map'!D:D,0), 2)</f>
        <v>PS-Sec</v>
      </c>
      <c r="W691">
        <v>0</v>
      </c>
      <c r="X691">
        <v>0</v>
      </c>
      <c r="Y691">
        <v>0</v>
      </c>
    </row>
    <row r="692" spans="1:25" x14ac:dyDescent="0.35">
      <c r="A692">
        <v>2019</v>
      </c>
      <c r="B692">
        <v>10</v>
      </c>
      <c r="C692" t="s">
        <v>67</v>
      </c>
      <c r="D692" t="s">
        <v>68</v>
      </c>
      <c r="E692" t="s">
        <v>69</v>
      </c>
      <c r="F692" t="s">
        <v>35</v>
      </c>
      <c r="G692">
        <v>0</v>
      </c>
      <c r="H692">
        <v>0</v>
      </c>
      <c r="I692" t="s">
        <v>118</v>
      </c>
      <c r="J692" s="2">
        <v>43739</v>
      </c>
      <c r="K692">
        <v>0.16800752314814801</v>
      </c>
      <c r="L692">
        <v>30</v>
      </c>
      <c r="M692" t="s">
        <v>29</v>
      </c>
      <c r="N692" t="s">
        <v>29</v>
      </c>
      <c r="O692" t="s">
        <v>29</v>
      </c>
      <c r="P692" t="s">
        <v>29</v>
      </c>
      <c r="Q692" t="s">
        <v>29</v>
      </c>
      <c r="R692" t="s">
        <v>29</v>
      </c>
      <c r="S692">
        <f>IF(R692&lt;&gt;"NA",R692,0)</f>
        <v>0</v>
      </c>
      <c r="T692">
        <f>K692*(24*L692)*H692*0.9</f>
        <v>0</v>
      </c>
      <c r="U692">
        <f>IF(T692&gt;0, T692-S692, 0)</f>
        <v>0</v>
      </c>
      <c r="V692" t="str">
        <f>INDEX('rate map'!A$1:E$327, MATCH(monthly_billed_solar!C692,'rate map'!D:D,0), 2)</f>
        <v>RTOD</v>
      </c>
      <c r="W692">
        <v>0</v>
      </c>
      <c r="X692">
        <v>0</v>
      </c>
      <c r="Y692">
        <v>0</v>
      </c>
    </row>
    <row r="693" spans="1:25" x14ac:dyDescent="0.35">
      <c r="A693">
        <v>2019</v>
      </c>
      <c r="B693">
        <v>10</v>
      </c>
      <c r="C693" t="s">
        <v>75</v>
      </c>
      <c r="D693" t="s">
        <v>76</v>
      </c>
      <c r="E693" t="s">
        <v>44</v>
      </c>
      <c r="F693" t="s">
        <v>35</v>
      </c>
      <c r="G693">
        <v>0</v>
      </c>
      <c r="H693">
        <v>0</v>
      </c>
      <c r="I693" t="s">
        <v>118</v>
      </c>
      <c r="J693" s="2">
        <v>43739</v>
      </c>
      <c r="K693">
        <v>0.16800752314814801</v>
      </c>
      <c r="L693">
        <v>30</v>
      </c>
      <c r="M693" t="s">
        <v>148</v>
      </c>
      <c r="N693">
        <v>0</v>
      </c>
      <c r="O693">
        <v>31334255</v>
      </c>
      <c r="P693">
        <v>0</v>
      </c>
      <c r="Q693">
        <v>0</v>
      </c>
      <c r="R693">
        <v>0</v>
      </c>
      <c r="S693">
        <f>IF(R693&lt;&gt;"NA",R693,0)</f>
        <v>0</v>
      </c>
      <c r="T693">
        <f>K693*(24*L693)*H693*0.9</f>
        <v>0</v>
      </c>
      <c r="U693">
        <f>IF(T693&gt;0, T693-S693, 0)</f>
        <v>0</v>
      </c>
      <c r="V693" t="str">
        <f>INDEX('rate map'!A$1:E$327, MATCH(monthly_billed_solar!C693,'rate map'!D:D,0), 2)</f>
        <v>GS1</v>
      </c>
      <c r="W693">
        <v>0</v>
      </c>
      <c r="X693">
        <v>0</v>
      </c>
      <c r="Y693">
        <v>0</v>
      </c>
    </row>
    <row r="694" spans="1:25" x14ac:dyDescent="0.35">
      <c r="A694">
        <v>2019</v>
      </c>
      <c r="B694">
        <v>10</v>
      </c>
      <c r="C694" t="s">
        <v>77</v>
      </c>
      <c r="D694" t="s">
        <v>78</v>
      </c>
      <c r="E694" t="s">
        <v>34</v>
      </c>
      <c r="F694" t="s">
        <v>35</v>
      </c>
      <c r="G694">
        <v>0</v>
      </c>
      <c r="H694">
        <v>0</v>
      </c>
      <c r="I694" t="s">
        <v>118</v>
      </c>
      <c r="J694" s="2">
        <v>43739</v>
      </c>
      <c r="K694">
        <v>0.16800752314814801</v>
      </c>
      <c r="L694">
        <v>30</v>
      </c>
      <c r="M694" t="s">
        <v>148</v>
      </c>
      <c r="N694">
        <v>0</v>
      </c>
      <c r="O694">
        <v>480906</v>
      </c>
      <c r="P694">
        <v>0</v>
      </c>
      <c r="Q694">
        <v>0</v>
      </c>
      <c r="R694">
        <v>0</v>
      </c>
      <c r="S694">
        <f>IF(R694&lt;&gt;"NA",R694,0)</f>
        <v>0</v>
      </c>
      <c r="T694">
        <f>K694*(24*L694)*H694*0.9</f>
        <v>0</v>
      </c>
      <c r="U694">
        <f>IF(T694&gt;0, T694-S694, 0)</f>
        <v>0</v>
      </c>
      <c r="V694" t="str">
        <f>INDEX('rate map'!A$1:E$327, MATCH(monthly_billed_solar!C694,'rate map'!D:D,0), 2)</f>
        <v>RS</v>
      </c>
      <c r="W694">
        <v>0</v>
      </c>
      <c r="X694">
        <v>0</v>
      </c>
      <c r="Y694">
        <v>0</v>
      </c>
    </row>
    <row r="695" spans="1:25" x14ac:dyDescent="0.35">
      <c r="A695">
        <v>2019</v>
      </c>
      <c r="B695">
        <v>10</v>
      </c>
      <c r="C695" t="s">
        <v>82</v>
      </c>
      <c r="D695" t="s">
        <v>83</v>
      </c>
      <c r="E695" t="s">
        <v>84</v>
      </c>
      <c r="F695" t="s">
        <v>28</v>
      </c>
      <c r="G695">
        <v>0</v>
      </c>
      <c r="H695">
        <v>0</v>
      </c>
      <c r="I695" t="s">
        <v>118</v>
      </c>
      <c r="J695" s="2">
        <v>43739</v>
      </c>
      <c r="K695">
        <v>0.16800752314814801</v>
      </c>
      <c r="L695">
        <v>30</v>
      </c>
      <c r="M695" t="s">
        <v>29</v>
      </c>
      <c r="N695" t="s">
        <v>29</v>
      </c>
      <c r="O695" t="s">
        <v>29</v>
      </c>
      <c r="P695" t="s">
        <v>29</v>
      </c>
      <c r="Q695" t="s">
        <v>29</v>
      </c>
      <c r="R695" t="s">
        <v>29</v>
      </c>
      <c r="S695">
        <f>IF(R695&lt;&gt;"NA",R695,0)</f>
        <v>0</v>
      </c>
      <c r="T695">
        <f>K695*(24*L695)*H695*0.9</f>
        <v>0</v>
      </c>
      <c r="U695">
        <f>IF(T695&gt;0, T695-S695, 0)</f>
        <v>0</v>
      </c>
      <c r="V695" t="str">
        <f>INDEX('rate map'!A$1:E$327, MATCH(monthly_billed_solar!C695,'rate map'!D:D,0), 2)</f>
        <v>AES</v>
      </c>
      <c r="W695">
        <v>0</v>
      </c>
      <c r="X695">
        <v>0</v>
      </c>
      <c r="Y695">
        <v>0</v>
      </c>
    </row>
    <row r="696" spans="1:25" x14ac:dyDescent="0.35">
      <c r="A696">
        <v>2019</v>
      </c>
      <c r="B696">
        <v>10</v>
      </c>
      <c r="C696" t="s">
        <v>85</v>
      </c>
      <c r="D696" t="s">
        <v>86</v>
      </c>
      <c r="E696" t="s">
        <v>38</v>
      </c>
      <c r="F696" t="s">
        <v>28</v>
      </c>
      <c r="G696">
        <v>0</v>
      </c>
      <c r="H696">
        <v>0</v>
      </c>
      <c r="I696" t="s">
        <v>118</v>
      </c>
      <c r="J696" s="2">
        <v>43739</v>
      </c>
      <c r="K696">
        <v>0.16800752314814801</v>
      </c>
      <c r="L696">
        <v>30</v>
      </c>
      <c r="M696" t="s">
        <v>148</v>
      </c>
      <c r="N696">
        <v>0</v>
      </c>
      <c r="O696">
        <v>194049732</v>
      </c>
      <c r="P696">
        <v>0</v>
      </c>
      <c r="Q696">
        <v>0</v>
      </c>
      <c r="R696">
        <v>0</v>
      </c>
      <c r="S696">
        <f>IF(R696&lt;&gt;"NA",R696,0)</f>
        <v>0</v>
      </c>
      <c r="T696">
        <f>K696*(24*L696)*H696*0.9</f>
        <v>0</v>
      </c>
      <c r="U696">
        <f>IF(T696&gt;0, T696-S696, 0)</f>
        <v>0</v>
      </c>
      <c r="V696" t="str">
        <f>INDEX('rate map'!A$1:E$327, MATCH(monthly_billed_solar!C696,'rate map'!D:D,0), 2)</f>
        <v>RS</v>
      </c>
      <c r="W696">
        <v>0</v>
      </c>
      <c r="X696">
        <v>0</v>
      </c>
      <c r="Y696">
        <v>0</v>
      </c>
    </row>
    <row r="697" spans="1:25" x14ac:dyDescent="0.35">
      <c r="A697">
        <v>2019</v>
      </c>
      <c r="B697">
        <v>10</v>
      </c>
      <c r="C697" t="s">
        <v>87</v>
      </c>
      <c r="D697" t="s">
        <v>76</v>
      </c>
      <c r="E697" t="s">
        <v>27</v>
      </c>
      <c r="F697" t="s">
        <v>28</v>
      </c>
      <c r="G697">
        <v>0</v>
      </c>
      <c r="H697">
        <v>0</v>
      </c>
      <c r="I697" t="s">
        <v>118</v>
      </c>
      <c r="J697" s="2">
        <v>43739</v>
      </c>
      <c r="K697">
        <v>0.16800752314814801</v>
      </c>
      <c r="L697">
        <v>30</v>
      </c>
      <c r="M697" t="s">
        <v>148</v>
      </c>
      <c r="N697">
        <v>0</v>
      </c>
      <c r="O697">
        <v>57055823</v>
      </c>
      <c r="P697">
        <v>0</v>
      </c>
      <c r="Q697">
        <v>0</v>
      </c>
      <c r="R697">
        <v>0</v>
      </c>
      <c r="S697">
        <f>IF(R697&lt;&gt;"NA",R697,0)</f>
        <v>0</v>
      </c>
      <c r="T697">
        <f>K697*(24*L697)*H697*0.9</f>
        <v>0</v>
      </c>
      <c r="U697">
        <f>IF(T697&gt;0, T697-S697, 0)</f>
        <v>0</v>
      </c>
      <c r="V697" t="str">
        <f>INDEX('rate map'!A$1:E$327, MATCH(monthly_billed_solar!C697,'rate map'!D:D,0), 2)</f>
        <v>GS1</v>
      </c>
      <c r="W697">
        <v>0</v>
      </c>
      <c r="X697">
        <v>0</v>
      </c>
      <c r="Y697">
        <v>0</v>
      </c>
    </row>
    <row r="698" spans="1:25" x14ac:dyDescent="0.35">
      <c r="A698">
        <v>2014</v>
      </c>
      <c r="B698">
        <v>5</v>
      </c>
      <c r="C698" t="s">
        <v>47</v>
      </c>
      <c r="D698" t="s">
        <v>48</v>
      </c>
      <c r="E698" t="s">
        <v>49</v>
      </c>
      <c r="F698" t="s">
        <v>28</v>
      </c>
      <c r="G698">
        <v>0</v>
      </c>
      <c r="H698">
        <v>0</v>
      </c>
      <c r="I698" t="s">
        <v>114</v>
      </c>
      <c r="J698" s="2">
        <v>41760</v>
      </c>
      <c r="K698">
        <v>0.22822881944444401</v>
      </c>
      <c r="L698">
        <v>30</v>
      </c>
      <c r="M698" t="s">
        <v>29</v>
      </c>
      <c r="N698" t="s">
        <v>29</v>
      </c>
      <c r="O698" t="s">
        <v>29</v>
      </c>
      <c r="P698" t="s">
        <v>29</v>
      </c>
      <c r="Q698" t="s">
        <v>29</v>
      </c>
      <c r="R698" t="s">
        <v>29</v>
      </c>
      <c r="S698">
        <f>IF(R698&lt;&gt;"NA",R698,0)</f>
        <v>0</v>
      </c>
      <c r="T698">
        <f>K698*(24*L698)*H698*0.9</f>
        <v>0</v>
      </c>
      <c r="U698">
        <f>IF(T698&gt;0, T698-S698, 0)</f>
        <v>0</v>
      </c>
      <c r="V698" t="str">
        <f>INDEX('rate map'!A$1:E$327, MATCH(monthly_billed_solar!C698,'rate map'!D:D,0), 2)</f>
        <v>GS3</v>
      </c>
      <c r="W698">
        <v>0</v>
      </c>
      <c r="X698">
        <v>0</v>
      </c>
      <c r="Y698">
        <v>0</v>
      </c>
    </row>
    <row r="699" spans="1:25" x14ac:dyDescent="0.35">
      <c r="A699">
        <v>2019</v>
      </c>
      <c r="B699">
        <v>10</v>
      </c>
      <c r="C699" t="s">
        <v>90</v>
      </c>
      <c r="D699" t="s">
        <v>51</v>
      </c>
      <c r="E699" t="s">
        <v>59</v>
      </c>
      <c r="F699" t="s">
        <v>60</v>
      </c>
      <c r="G699">
        <v>0</v>
      </c>
      <c r="H699">
        <v>0</v>
      </c>
      <c r="I699" t="s">
        <v>118</v>
      </c>
      <c r="J699" s="2">
        <v>43739</v>
      </c>
      <c r="K699">
        <v>0.16800752314814801</v>
      </c>
      <c r="L699">
        <v>30</v>
      </c>
      <c r="M699" t="s">
        <v>148</v>
      </c>
      <c r="N699">
        <v>0</v>
      </c>
      <c r="O699">
        <v>5594455</v>
      </c>
      <c r="P699">
        <v>0</v>
      </c>
      <c r="Q699">
        <v>0</v>
      </c>
      <c r="R699">
        <v>0</v>
      </c>
      <c r="S699">
        <f>IF(R699&lt;&gt;"NA",R699,0)</f>
        <v>0</v>
      </c>
      <c r="T699">
        <f>K699*(24*L699)*H699*0.9</f>
        <v>0</v>
      </c>
      <c r="U699">
        <f>IF(T699&gt;0, T699-S699, 0)</f>
        <v>0</v>
      </c>
      <c r="V699" t="str">
        <f>INDEX('rate map'!A$1:E$327, MATCH(monthly_billed_solar!C699,'rate map'!D:D,0), 2)</f>
        <v>RS</v>
      </c>
      <c r="W699">
        <v>0</v>
      </c>
      <c r="X699">
        <v>0</v>
      </c>
      <c r="Y699">
        <v>0</v>
      </c>
    </row>
    <row r="700" spans="1:25" x14ac:dyDescent="0.35">
      <c r="A700">
        <v>2019</v>
      </c>
      <c r="B700">
        <v>12</v>
      </c>
      <c r="C700" t="s">
        <v>50</v>
      </c>
      <c r="D700" t="s">
        <v>51</v>
      </c>
      <c r="E700" t="s">
        <v>38</v>
      </c>
      <c r="F700" t="s">
        <v>28</v>
      </c>
      <c r="G700">
        <v>0</v>
      </c>
      <c r="H700">
        <v>0</v>
      </c>
      <c r="I700" t="s">
        <v>120</v>
      </c>
      <c r="J700" s="2">
        <v>43800</v>
      </c>
      <c r="K700">
        <v>6.3196875E-2</v>
      </c>
      <c r="L700">
        <v>30</v>
      </c>
      <c r="M700" t="s">
        <v>149</v>
      </c>
      <c r="N700">
        <v>0</v>
      </c>
      <c r="O700">
        <v>267887252</v>
      </c>
      <c r="P700">
        <v>0</v>
      </c>
      <c r="Q700">
        <v>0</v>
      </c>
      <c r="R700">
        <v>0</v>
      </c>
      <c r="S700">
        <f>IF(R700&lt;&gt;"NA",R700,0)</f>
        <v>0</v>
      </c>
      <c r="T700">
        <f>K700*(24*L700)*H700*0.9</f>
        <v>0</v>
      </c>
      <c r="U700">
        <f>IF(T700&gt;0, T700-S700, 0)</f>
        <v>0</v>
      </c>
      <c r="V700" t="str">
        <f>INDEX('rate map'!A$1:E$327, MATCH(monthly_billed_solar!C700,'rate map'!D:D,0), 2)</f>
        <v>RS</v>
      </c>
      <c r="W700">
        <v>0</v>
      </c>
      <c r="X700">
        <v>0</v>
      </c>
      <c r="Y700">
        <v>0</v>
      </c>
    </row>
    <row r="701" spans="1:25" x14ac:dyDescent="0.35">
      <c r="A701">
        <v>2019</v>
      </c>
      <c r="B701">
        <v>12</v>
      </c>
      <c r="C701" t="s">
        <v>52</v>
      </c>
      <c r="D701" t="s">
        <v>53</v>
      </c>
      <c r="E701" t="s">
        <v>34</v>
      </c>
      <c r="F701" t="s">
        <v>35</v>
      </c>
      <c r="G701">
        <v>0</v>
      </c>
      <c r="H701">
        <v>0</v>
      </c>
      <c r="I701" t="s">
        <v>120</v>
      </c>
      <c r="J701" s="2">
        <v>43800</v>
      </c>
      <c r="K701">
        <v>6.3196875E-2</v>
      </c>
      <c r="L701">
        <v>30</v>
      </c>
      <c r="M701" t="s">
        <v>149</v>
      </c>
      <c r="N701">
        <v>0</v>
      </c>
      <c r="O701">
        <v>340411994</v>
      </c>
      <c r="P701">
        <v>0</v>
      </c>
      <c r="Q701">
        <v>0</v>
      </c>
      <c r="R701">
        <v>0</v>
      </c>
      <c r="S701">
        <f>IF(R701&lt;&gt;"NA",R701,0)</f>
        <v>0</v>
      </c>
      <c r="T701">
        <f>K701*(24*L701)*H701*0.9</f>
        <v>0</v>
      </c>
      <c r="U701">
        <f>IF(T701&gt;0, T701-S701, 0)</f>
        <v>0</v>
      </c>
      <c r="V701" t="str">
        <f>INDEX('rate map'!A$1:E$327, MATCH(monthly_billed_solar!C701,'rate map'!D:D,0), 2)</f>
        <v>RS</v>
      </c>
      <c r="W701">
        <v>0</v>
      </c>
      <c r="X701">
        <v>0</v>
      </c>
      <c r="Y701">
        <v>0</v>
      </c>
    </row>
    <row r="702" spans="1:25" x14ac:dyDescent="0.35">
      <c r="A702">
        <v>2019</v>
      </c>
      <c r="B702">
        <v>12</v>
      </c>
      <c r="C702" t="s">
        <v>61</v>
      </c>
      <c r="D702" t="s">
        <v>62</v>
      </c>
      <c r="E702" t="s">
        <v>63</v>
      </c>
      <c r="F702" t="s">
        <v>60</v>
      </c>
      <c r="G702">
        <v>0</v>
      </c>
      <c r="H702">
        <v>0</v>
      </c>
      <c r="I702" t="s">
        <v>120</v>
      </c>
      <c r="J702" s="2">
        <v>43800</v>
      </c>
      <c r="K702">
        <v>6.3196875E-2</v>
      </c>
      <c r="L702">
        <v>30</v>
      </c>
      <c r="M702" t="s">
        <v>29</v>
      </c>
      <c r="N702" t="s">
        <v>29</v>
      </c>
      <c r="O702" t="s">
        <v>29</v>
      </c>
      <c r="P702" t="s">
        <v>29</v>
      </c>
      <c r="Q702" t="s">
        <v>29</v>
      </c>
      <c r="R702" t="s">
        <v>29</v>
      </c>
      <c r="S702">
        <f>IF(R702&lt;&gt;"NA",R702,0)</f>
        <v>0</v>
      </c>
      <c r="T702">
        <f>K702*(24*L702)*H702*0.9</f>
        <v>0</v>
      </c>
      <c r="U702">
        <f>IF(T702&gt;0, T702-S702, 0)</f>
        <v>0</v>
      </c>
      <c r="V702" t="str">
        <f>INDEX('rate map'!A$1:E$327, MATCH(monthly_billed_solar!C702,'rate map'!D:D,0), 2)</f>
        <v>GS1</v>
      </c>
      <c r="W702">
        <v>0</v>
      </c>
      <c r="X702">
        <v>0</v>
      </c>
      <c r="Y702">
        <v>0</v>
      </c>
    </row>
    <row r="703" spans="1:25" x14ac:dyDescent="0.35">
      <c r="A703">
        <v>2019</v>
      </c>
      <c r="B703">
        <v>12</v>
      </c>
      <c r="C703" t="s">
        <v>64</v>
      </c>
      <c r="D703" t="s">
        <v>65</v>
      </c>
      <c r="E703" t="s">
        <v>66</v>
      </c>
      <c r="F703" t="s">
        <v>28</v>
      </c>
      <c r="G703">
        <v>0</v>
      </c>
      <c r="H703">
        <v>0</v>
      </c>
      <c r="I703" t="s">
        <v>120</v>
      </c>
      <c r="J703" s="2">
        <v>43800</v>
      </c>
      <c r="K703">
        <v>6.3196875E-2</v>
      </c>
      <c r="L703">
        <v>30</v>
      </c>
      <c r="M703" t="s">
        <v>149</v>
      </c>
      <c r="N703">
        <v>0</v>
      </c>
      <c r="O703">
        <v>116062098</v>
      </c>
      <c r="P703">
        <v>0</v>
      </c>
      <c r="Q703">
        <v>0</v>
      </c>
      <c r="R703">
        <v>0</v>
      </c>
      <c r="S703">
        <f>IF(R703&lt;&gt;"NA",R703,0)</f>
        <v>0</v>
      </c>
      <c r="T703">
        <f>K703*(24*L703)*H703*0.9</f>
        <v>0</v>
      </c>
      <c r="U703">
        <f>IF(T703&gt;0, T703-S703, 0)</f>
        <v>0</v>
      </c>
      <c r="V703" t="str">
        <f>INDEX('rate map'!A$1:E$327, MATCH(monthly_billed_solar!C703,'rate map'!D:D,0), 2)</f>
        <v>PS-Sec</v>
      </c>
      <c r="W703">
        <v>0</v>
      </c>
      <c r="X703">
        <v>0</v>
      </c>
      <c r="Y703">
        <v>0</v>
      </c>
    </row>
    <row r="704" spans="1:25" x14ac:dyDescent="0.35">
      <c r="A704">
        <v>2019</v>
      </c>
      <c r="B704">
        <v>12</v>
      </c>
      <c r="C704" t="s">
        <v>67</v>
      </c>
      <c r="D704" t="s">
        <v>68</v>
      </c>
      <c r="E704" t="s">
        <v>69</v>
      </c>
      <c r="F704" t="s">
        <v>35</v>
      </c>
      <c r="G704">
        <v>0</v>
      </c>
      <c r="H704">
        <v>0</v>
      </c>
      <c r="I704" t="s">
        <v>120</v>
      </c>
      <c r="J704" s="2">
        <v>43800</v>
      </c>
      <c r="K704">
        <v>6.3196875E-2</v>
      </c>
      <c r="L704">
        <v>30</v>
      </c>
      <c r="M704" t="s">
        <v>29</v>
      </c>
      <c r="N704" t="s">
        <v>29</v>
      </c>
      <c r="O704" t="s">
        <v>29</v>
      </c>
      <c r="P704" t="s">
        <v>29</v>
      </c>
      <c r="Q704" t="s">
        <v>29</v>
      </c>
      <c r="R704" t="s">
        <v>29</v>
      </c>
      <c r="S704">
        <f>IF(R704&lt;&gt;"NA",R704,0)</f>
        <v>0</v>
      </c>
      <c r="T704">
        <f>K704*(24*L704)*H704*0.9</f>
        <v>0</v>
      </c>
      <c r="U704">
        <f>IF(T704&gt;0, T704-S704, 0)</f>
        <v>0</v>
      </c>
      <c r="V704" t="str">
        <f>INDEX('rate map'!A$1:E$327, MATCH(monthly_billed_solar!C704,'rate map'!D:D,0), 2)</f>
        <v>RTOD</v>
      </c>
      <c r="W704">
        <v>0</v>
      </c>
      <c r="X704">
        <v>0</v>
      </c>
      <c r="Y704">
        <v>0</v>
      </c>
    </row>
    <row r="705" spans="1:25" x14ac:dyDescent="0.35">
      <c r="A705">
        <v>2019</v>
      </c>
      <c r="B705">
        <v>12</v>
      </c>
      <c r="C705" t="s">
        <v>75</v>
      </c>
      <c r="D705" t="s">
        <v>76</v>
      </c>
      <c r="E705" t="s">
        <v>44</v>
      </c>
      <c r="F705" t="s">
        <v>35</v>
      </c>
      <c r="G705">
        <v>0</v>
      </c>
      <c r="H705">
        <v>0</v>
      </c>
      <c r="I705" t="s">
        <v>120</v>
      </c>
      <c r="J705" s="2">
        <v>43800</v>
      </c>
      <c r="K705">
        <v>6.3196875E-2</v>
      </c>
      <c r="L705">
        <v>30</v>
      </c>
      <c r="M705" t="s">
        <v>149</v>
      </c>
      <c r="N705">
        <v>0</v>
      </c>
      <c r="O705">
        <v>31700920</v>
      </c>
      <c r="P705">
        <v>0</v>
      </c>
      <c r="Q705">
        <v>0</v>
      </c>
      <c r="R705">
        <v>0</v>
      </c>
      <c r="S705">
        <f>IF(R705&lt;&gt;"NA",R705,0)</f>
        <v>0</v>
      </c>
      <c r="T705">
        <f>K705*(24*L705)*H705*0.9</f>
        <v>0</v>
      </c>
      <c r="U705">
        <f>IF(T705&gt;0, T705-S705, 0)</f>
        <v>0</v>
      </c>
      <c r="V705" t="str">
        <f>INDEX('rate map'!A$1:E$327, MATCH(monthly_billed_solar!C705,'rate map'!D:D,0), 2)</f>
        <v>GS1</v>
      </c>
      <c r="W705">
        <v>0</v>
      </c>
      <c r="X705">
        <v>0</v>
      </c>
      <c r="Y705">
        <v>0</v>
      </c>
    </row>
    <row r="706" spans="1:25" x14ac:dyDescent="0.35">
      <c r="A706">
        <v>2019</v>
      </c>
      <c r="B706">
        <v>12</v>
      </c>
      <c r="C706" t="s">
        <v>77</v>
      </c>
      <c r="D706" t="s">
        <v>78</v>
      </c>
      <c r="E706" t="s">
        <v>34</v>
      </c>
      <c r="F706" t="s">
        <v>35</v>
      </c>
      <c r="G706">
        <v>0</v>
      </c>
      <c r="H706">
        <v>0</v>
      </c>
      <c r="I706" t="s">
        <v>120</v>
      </c>
      <c r="J706" s="2">
        <v>43800</v>
      </c>
      <c r="K706">
        <v>6.3196875E-2</v>
      </c>
      <c r="L706">
        <v>30</v>
      </c>
      <c r="M706" t="s">
        <v>149</v>
      </c>
      <c r="N706">
        <v>0</v>
      </c>
      <c r="O706">
        <v>700598</v>
      </c>
      <c r="P706">
        <v>0</v>
      </c>
      <c r="Q706">
        <v>0</v>
      </c>
      <c r="R706">
        <v>0</v>
      </c>
      <c r="S706">
        <f>IF(R706&lt;&gt;"NA",R706,0)</f>
        <v>0</v>
      </c>
      <c r="T706">
        <f>K706*(24*L706)*H706*0.9</f>
        <v>0</v>
      </c>
      <c r="U706">
        <f>IF(T706&gt;0, T706-S706, 0)</f>
        <v>0</v>
      </c>
      <c r="V706" t="str">
        <f>INDEX('rate map'!A$1:E$327, MATCH(monthly_billed_solar!C706,'rate map'!D:D,0), 2)</f>
        <v>RS</v>
      </c>
      <c r="W706">
        <v>0</v>
      </c>
      <c r="X706">
        <v>0</v>
      </c>
      <c r="Y706">
        <v>0</v>
      </c>
    </row>
    <row r="707" spans="1:25" x14ac:dyDescent="0.35">
      <c r="A707">
        <v>2019</v>
      </c>
      <c r="B707">
        <v>12</v>
      </c>
      <c r="C707" t="s">
        <v>82</v>
      </c>
      <c r="D707" t="s">
        <v>83</v>
      </c>
      <c r="E707" t="s">
        <v>84</v>
      </c>
      <c r="F707" t="s">
        <v>28</v>
      </c>
      <c r="G707">
        <v>0</v>
      </c>
      <c r="H707">
        <v>0</v>
      </c>
      <c r="I707" t="s">
        <v>120</v>
      </c>
      <c r="J707" s="2">
        <v>43800</v>
      </c>
      <c r="K707">
        <v>6.3196875E-2</v>
      </c>
      <c r="L707">
        <v>30</v>
      </c>
      <c r="M707" t="s">
        <v>29</v>
      </c>
      <c r="N707" t="s">
        <v>29</v>
      </c>
      <c r="O707" t="s">
        <v>29</v>
      </c>
      <c r="P707" t="s">
        <v>29</v>
      </c>
      <c r="Q707" t="s">
        <v>29</v>
      </c>
      <c r="R707" t="s">
        <v>29</v>
      </c>
      <c r="S707">
        <f>IF(R707&lt;&gt;"NA",R707,0)</f>
        <v>0</v>
      </c>
      <c r="T707">
        <f>K707*(24*L707)*H707*0.9</f>
        <v>0</v>
      </c>
      <c r="U707">
        <f>IF(T707&gt;0, T707-S707, 0)</f>
        <v>0</v>
      </c>
      <c r="V707" t="str">
        <f>INDEX('rate map'!A$1:E$327, MATCH(monthly_billed_solar!C707,'rate map'!D:D,0), 2)</f>
        <v>AES</v>
      </c>
      <c r="W707">
        <v>0</v>
      </c>
      <c r="X707">
        <v>0</v>
      </c>
      <c r="Y707">
        <v>0</v>
      </c>
    </row>
    <row r="708" spans="1:25" x14ac:dyDescent="0.35">
      <c r="A708">
        <v>2019</v>
      </c>
      <c r="B708">
        <v>12</v>
      </c>
      <c r="C708" t="s">
        <v>85</v>
      </c>
      <c r="D708" t="s">
        <v>86</v>
      </c>
      <c r="E708" t="s">
        <v>38</v>
      </c>
      <c r="F708" t="s">
        <v>28</v>
      </c>
      <c r="G708">
        <v>0</v>
      </c>
      <c r="H708">
        <v>0</v>
      </c>
      <c r="I708" t="s">
        <v>120</v>
      </c>
      <c r="J708" s="2">
        <v>43800</v>
      </c>
      <c r="K708">
        <v>6.3196875E-2</v>
      </c>
      <c r="L708">
        <v>30</v>
      </c>
      <c r="M708" t="s">
        <v>149</v>
      </c>
      <c r="N708">
        <v>0</v>
      </c>
      <c r="O708">
        <v>321482619</v>
      </c>
      <c r="P708">
        <v>0</v>
      </c>
      <c r="Q708">
        <v>0</v>
      </c>
      <c r="R708">
        <v>0</v>
      </c>
      <c r="S708">
        <f>IF(R708&lt;&gt;"NA",R708,0)</f>
        <v>0</v>
      </c>
      <c r="T708">
        <f>K708*(24*L708)*H708*0.9</f>
        <v>0</v>
      </c>
      <c r="U708">
        <f>IF(T708&gt;0, T708-S708, 0)</f>
        <v>0</v>
      </c>
      <c r="V708" t="str">
        <f>INDEX('rate map'!A$1:E$327, MATCH(monthly_billed_solar!C708,'rate map'!D:D,0), 2)</f>
        <v>RS</v>
      </c>
      <c r="W708">
        <v>0</v>
      </c>
      <c r="X708">
        <v>0</v>
      </c>
      <c r="Y708">
        <v>0</v>
      </c>
    </row>
    <row r="709" spans="1:25" x14ac:dyDescent="0.35">
      <c r="A709">
        <v>2019</v>
      </c>
      <c r="B709">
        <v>12</v>
      </c>
      <c r="C709" t="s">
        <v>87</v>
      </c>
      <c r="D709" t="s">
        <v>76</v>
      </c>
      <c r="E709" t="s">
        <v>27</v>
      </c>
      <c r="F709" t="s">
        <v>28</v>
      </c>
      <c r="G709">
        <v>0</v>
      </c>
      <c r="H709">
        <v>0</v>
      </c>
      <c r="I709" t="s">
        <v>120</v>
      </c>
      <c r="J709" s="2">
        <v>43800</v>
      </c>
      <c r="K709">
        <v>6.3196875E-2</v>
      </c>
      <c r="L709">
        <v>30</v>
      </c>
      <c r="M709" t="s">
        <v>149</v>
      </c>
      <c r="N709">
        <v>0</v>
      </c>
      <c r="O709">
        <v>65507142</v>
      </c>
      <c r="P709">
        <v>0</v>
      </c>
      <c r="Q709">
        <v>0</v>
      </c>
      <c r="R709">
        <v>0</v>
      </c>
      <c r="S709">
        <f>IF(R709&lt;&gt;"NA",R709,0)</f>
        <v>0</v>
      </c>
      <c r="T709">
        <f>K709*(24*L709)*H709*0.9</f>
        <v>0</v>
      </c>
      <c r="U709">
        <f>IF(T709&gt;0, T709-S709, 0)</f>
        <v>0</v>
      </c>
      <c r="V709" t="str">
        <f>INDEX('rate map'!A$1:E$327, MATCH(monthly_billed_solar!C709,'rate map'!D:D,0), 2)</f>
        <v>GS1</v>
      </c>
      <c r="W709">
        <v>0</v>
      </c>
      <c r="X709">
        <v>0</v>
      </c>
      <c r="Y709">
        <v>0</v>
      </c>
    </row>
    <row r="710" spans="1:25" x14ac:dyDescent="0.35">
      <c r="A710">
        <v>2014</v>
      </c>
      <c r="B710">
        <v>5</v>
      </c>
      <c r="C710" t="s">
        <v>88</v>
      </c>
      <c r="D710" t="s">
        <v>89</v>
      </c>
      <c r="E710" t="s">
        <v>49</v>
      </c>
      <c r="F710" t="s">
        <v>28</v>
      </c>
      <c r="G710">
        <v>0</v>
      </c>
      <c r="H710">
        <v>0</v>
      </c>
      <c r="I710" t="s">
        <v>114</v>
      </c>
      <c r="J710" s="2">
        <v>41760</v>
      </c>
      <c r="K710">
        <v>0.22822881944444401</v>
      </c>
      <c r="L710">
        <v>30</v>
      </c>
      <c r="M710" t="s">
        <v>29</v>
      </c>
      <c r="N710" t="s">
        <v>29</v>
      </c>
      <c r="O710" t="s">
        <v>29</v>
      </c>
      <c r="P710" t="s">
        <v>29</v>
      </c>
      <c r="Q710" t="s">
        <v>29</v>
      </c>
      <c r="R710" t="s">
        <v>29</v>
      </c>
      <c r="S710">
        <f>IF(R710&lt;&gt;"NA",R710,0)</f>
        <v>0</v>
      </c>
      <c r="T710">
        <f>K710*(24*L710)*H710*0.9</f>
        <v>0</v>
      </c>
      <c r="U710">
        <f>IF(T710&gt;0, T710-S710, 0)</f>
        <v>0</v>
      </c>
      <c r="V710" t="str">
        <f>INDEX('rate map'!A$1:E$327, MATCH(monthly_billed_solar!C710,'rate map'!D:D,0), 2)</f>
        <v>GS3</v>
      </c>
      <c r="W710">
        <v>0</v>
      </c>
      <c r="X710">
        <v>0</v>
      </c>
      <c r="Y710">
        <v>0</v>
      </c>
    </row>
    <row r="711" spans="1:25" x14ac:dyDescent="0.35">
      <c r="A711">
        <v>2019</v>
      </c>
      <c r="B711">
        <v>12</v>
      </c>
      <c r="C711" t="s">
        <v>90</v>
      </c>
      <c r="D711" t="s">
        <v>51</v>
      </c>
      <c r="E711" t="s">
        <v>59</v>
      </c>
      <c r="F711" t="s">
        <v>60</v>
      </c>
      <c r="G711">
        <v>0</v>
      </c>
      <c r="H711">
        <v>0</v>
      </c>
      <c r="I711" t="s">
        <v>120</v>
      </c>
      <c r="J711" s="2">
        <v>43800</v>
      </c>
      <c r="K711">
        <v>6.3196875E-2</v>
      </c>
      <c r="L711">
        <v>30</v>
      </c>
      <c r="M711" t="s">
        <v>149</v>
      </c>
      <c r="N711">
        <v>0</v>
      </c>
      <c r="O711">
        <v>11011833</v>
      </c>
      <c r="P711">
        <v>0</v>
      </c>
      <c r="Q711">
        <v>0</v>
      </c>
      <c r="R711">
        <v>0</v>
      </c>
      <c r="S711">
        <f>IF(R711&lt;&gt;"NA",R711,0)</f>
        <v>0</v>
      </c>
      <c r="T711">
        <f>K711*(24*L711)*H711*0.9</f>
        <v>0</v>
      </c>
      <c r="U711">
        <f>IF(T711&gt;0, T711-S711, 0)</f>
        <v>0</v>
      </c>
      <c r="V711" t="str">
        <f>INDEX('rate map'!A$1:E$327, MATCH(monthly_billed_solar!C711,'rate map'!D:D,0), 2)</f>
        <v>RS</v>
      </c>
      <c r="W711">
        <v>0</v>
      </c>
      <c r="X711">
        <v>0</v>
      </c>
      <c r="Y711">
        <v>0</v>
      </c>
    </row>
    <row r="712" spans="1:25" x14ac:dyDescent="0.35">
      <c r="A712">
        <v>2020</v>
      </c>
      <c r="B712">
        <v>5</v>
      </c>
      <c r="C712" t="s">
        <v>50</v>
      </c>
      <c r="D712" t="s">
        <v>51</v>
      </c>
      <c r="E712" t="s">
        <v>38</v>
      </c>
      <c r="F712" t="s">
        <v>28</v>
      </c>
      <c r="G712">
        <v>0</v>
      </c>
      <c r="H712">
        <v>0</v>
      </c>
      <c r="I712" t="s">
        <v>114</v>
      </c>
      <c r="J712" s="2">
        <v>43952</v>
      </c>
      <c r="K712">
        <v>0.19225821759259301</v>
      </c>
      <c r="L712">
        <v>30</v>
      </c>
      <c r="M712" t="s">
        <v>150</v>
      </c>
      <c r="N712">
        <v>0</v>
      </c>
      <c r="O712">
        <v>193618733</v>
      </c>
      <c r="P712">
        <v>0</v>
      </c>
      <c r="Q712">
        <v>0</v>
      </c>
      <c r="R712">
        <v>0</v>
      </c>
      <c r="S712">
        <f>IF(R712&lt;&gt;"NA",R712,0)</f>
        <v>0</v>
      </c>
      <c r="T712">
        <f>K712*(24*L712)*H712*0.9</f>
        <v>0</v>
      </c>
      <c r="U712">
        <f>IF(T712&gt;0, T712-S712, 0)</f>
        <v>0</v>
      </c>
      <c r="V712" t="str">
        <f>INDEX('rate map'!A$1:E$327, MATCH(monthly_billed_solar!C712,'rate map'!D:D,0), 2)</f>
        <v>RS</v>
      </c>
      <c r="W712">
        <v>0</v>
      </c>
      <c r="X712">
        <v>0</v>
      </c>
      <c r="Y712">
        <v>0</v>
      </c>
    </row>
    <row r="713" spans="1:25" x14ac:dyDescent="0.35">
      <c r="A713">
        <v>2020</v>
      </c>
      <c r="B713">
        <v>5</v>
      </c>
      <c r="C713" t="s">
        <v>52</v>
      </c>
      <c r="D713" t="s">
        <v>53</v>
      </c>
      <c r="E713" t="s">
        <v>34</v>
      </c>
      <c r="F713" t="s">
        <v>35</v>
      </c>
      <c r="G713">
        <v>0</v>
      </c>
      <c r="H713">
        <v>0</v>
      </c>
      <c r="I713" t="s">
        <v>114</v>
      </c>
      <c r="J713" s="2">
        <v>43952</v>
      </c>
      <c r="K713">
        <v>0.19225821759259301</v>
      </c>
      <c r="L713">
        <v>30</v>
      </c>
      <c r="M713" t="s">
        <v>150</v>
      </c>
      <c r="N713">
        <v>0</v>
      </c>
      <c r="O713">
        <v>258066143</v>
      </c>
      <c r="P713">
        <v>0</v>
      </c>
      <c r="Q713">
        <v>0</v>
      </c>
      <c r="R713">
        <v>0</v>
      </c>
      <c r="S713">
        <f>IF(R713&lt;&gt;"NA",R713,0)</f>
        <v>0</v>
      </c>
      <c r="T713">
        <f>K713*(24*L713)*H713*0.9</f>
        <v>0</v>
      </c>
      <c r="U713">
        <f>IF(T713&gt;0, T713-S713, 0)</f>
        <v>0</v>
      </c>
      <c r="V713" t="str">
        <f>INDEX('rate map'!A$1:E$327, MATCH(monthly_billed_solar!C713,'rate map'!D:D,0), 2)</f>
        <v>RS</v>
      </c>
      <c r="W713">
        <v>0</v>
      </c>
      <c r="X713">
        <v>0</v>
      </c>
      <c r="Y713">
        <v>0</v>
      </c>
    </row>
    <row r="714" spans="1:25" x14ac:dyDescent="0.35">
      <c r="A714">
        <v>2020</v>
      </c>
      <c r="B714">
        <v>5</v>
      </c>
      <c r="C714" t="s">
        <v>61</v>
      </c>
      <c r="D714" t="s">
        <v>62</v>
      </c>
      <c r="E714" t="s">
        <v>63</v>
      </c>
      <c r="F714" t="s">
        <v>60</v>
      </c>
      <c r="G714">
        <v>0</v>
      </c>
      <c r="H714">
        <v>0</v>
      </c>
      <c r="I714" t="s">
        <v>114</v>
      </c>
      <c r="J714" s="2">
        <v>43952</v>
      </c>
      <c r="K714">
        <v>0.19225821759259301</v>
      </c>
      <c r="L714">
        <v>30</v>
      </c>
      <c r="M714" t="s">
        <v>29</v>
      </c>
      <c r="N714" t="s">
        <v>29</v>
      </c>
      <c r="O714" t="s">
        <v>29</v>
      </c>
      <c r="P714" t="s">
        <v>29</v>
      </c>
      <c r="Q714" t="s">
        <v>29</v>
      </c>
      <c r="R714" t="s">
        <v>29</v>
      </c>
      <c r="S714">
        <f>IF(R714&lt;&gt;"NA",R714,0)</f>
        <v>0</v>
      </c>
      <c r="T714">
        <f>K714*(24*L714)*H714*0.9</f>
        <v>0</v>
      </c>
      <c r="U714">
        <f>IF(T714&gt;0, T714-S714, 0)</f>
        <v>0</v>
      </c>
      <c r="V714" t="str">
        <f>INDEX('rate map'!A$1:E$327, MATCH(monthly_billed_solar!C714,'rate map'!D:D,0), 2)</f>
        <v>GS1</v>
      </c>
      <c r="W714">
        <v>0</v>
      </c>
      <c r="X714">
        <v>0</v>
      </c>
      <c r="Y714">
        <v>0</v>
      </c>
    </row>
    <row r="715" spans="1:25" x14ac:dyDescent="0.35">
      <c r="A715">
        <v>2020</v>
      </c>
      <c r="B715">
        <v>5</v>
      </c>
      <c r="C715" t="s">
        <v>64</v>
      </c>
      <c r="D715" t="s">
        <v>65</v>
      </c>
      <c r="E715" t="s">
        <v>66</v>
      </c>
      <c r="F715" t="s">
        <v>28</v>
      </c>
      <c r="G715">
        <v>0</v>
      </c>
      <c r="H715">
        <v>0</v>
      </c>
      <c r="I715" t="s">
        <v>114</v>
      </c>
      <c r="J715" s="2">
        <v>43952</v>
      </c>
      <c r="K715">
        <v>0.19225821759259301</v>
      </c>
      <c r="L715">
        <v>30</v>
      </c>
      <c r="M715" t="s">
        <v>150</v>
      </c>
      <c r="N715">
        <v>0</v>
      </c>
      <c r="O715">
        <v>88680976</v>
      </c>
      <c r="P715">
        <v>0</v>
      </c>
      <c r="Q715">
        <v>0</v>
      </c>
      <c r="R715">
        <v>0</v>
      </c>
      <c r="S715">
        <f>IF(R715&lt;&gt;"NA",R715,0)</f>
        <v>0</v>
      </c>
      <c r="T715">
        <f>K715*(24*L715)*H715*0.9</f>
        <v>0</v>
      </c>
      <c r="U715">
        <f>IF(T715&gt;0, T715-S715, 0)</f>
        <v>0</v>
      </c>
      <c r="V715" t="str">
        <f>INDEX('rate map'!A$1:E$327, MATCH(monthly_billed_solar!C715,'rate map'!D:D,0), 2)</f>
        <v>PS-Sec</v>
      </c>
      <c r="W715">
        <v>0</v>
      </c>
      <c r="X715">
        <v>0</v>
      </c>
      <c r="Y715">
        <v>0</v>
      </c>
    </row>
    <row r="716" spans="1:25" x14ac:dyDescent="0.35">
      <c r="A716">
        <v>2020</v>
      </c>
      <c r="B716">
        <v>5</v>
      </c>
      <c r="C716" t="s">
        <v>67</v>
      </c>
      <c r="D716" t="s">
        <v>68</v>
      </c>
      <c r="E716" t="s">
        <v>69</v>
      </c>
      <c r="F716" t="s">
        <v>35</v>
      </c>
      <c r="G716">
        <v>0</v>
      </c>
      <c r="H716">
        <v>0</v>
      </c>
      <c r="I716" t="s">
        <v>114</v>
      </c>
      <c r="J716" s="2">
        <v>43952</v>
      </c>
      <c r="K716">
        <v>0.19225821759259301</v>
      </c>
      <c r="L716">
        <v>30</v>
      </c>
      <c r="M716" t="s">
        <v>29</v>
      </c>
      <c r="N716" t="s">
        <v>29</v>
      </c>
      <c r="O716" t="s">
        <v>29</v>
      </c>
      <c r="P716" t="s">
        <v>29</v>
      </c>
      <c r="Q716" t="s">
        <v>29</v>
      </c>
      <c r="R716" t="s">
        <v>29</v>
      </c>
      <c r="S716">
        <f>IF(R716&lt;&gt;"NA",R716,0)</f>
        <v>0</v>
      </c>
      <c r="T716">
        <f>K716*(24*L716)*H716*0.9</f>
        <v>0</v>
      </c>
      <c r="U716">
        <f>IF(T716&gt;0, T716-S716, 0)</f>
        <v>0</v>
      </c>
      <c r="V716" t="str">
        <f>INDEX('rate map'!A$1:E$327, MATCH(monthly_billed_solar!C716,'rate map'!D:D,0), 2)</f>
        <v>RTOD</v>
      </c>
      <c r="W716">
        <v>0</v>
      </c>
      <c r="X716">
        <v>0</v>
      </c>
      <c r="Y716">
        <v>0</v>
      </c>
    </row>
    <row r="717" spans="1:25" x14ac:dyDescent="0.35">
      <c r="A717">
        <v>2020</v>
      </c>
      <c r="B717">
        <v>5</v>
      </c>
      <c r="C717" t="s">
        <v>75</v>
      </c>
      <c r="D717" t="s">
        <v>76</v>
      </c>
      <c r="E717" t="s">
        <v>44</v>
      </c>
      <c r="F717" t="s">
        <v>35</v>
      </c>
      <c r="G717">
        <v>0</v>
      </c>
      <c r="H717">
        <v>0</v>
      </c>
      <c r="I717" t="s">
        <v>114</v>
      </c>
      <c r="J717" s="2">
        <v>43952</v>
      </c>
      <c r="K717">
        <v>0.19225821759259301</v>
      </c>
      <c r="L717">
        <v>30</v>
      </c>
      <c r="M717" t="s">
        <v>150</v>
      </c>
      <c r="N717">
        <v>0</v>
      </c>
      <c r="O717">
        <v>22045851</v>
      </c>
      <c r="P717">
        <v>0</v>
      </c>
      <c r="Q717">
        <v>0</v>
      </c>
      <c r="R717">
        <v>0</v>
      </c>
      <c r="S717">
        <f>IF(R717&lt;&gt;"NA",R717,0)</f>
        <v>0</v>
      </c>
      <c r="T717">
        <f>K717*(24*L717)*H717*0.9</f>
        <v>0</v>
      </c>
      <c r="U717">
        <f>IF(T717&gt;0, T717-S717, 0)</f>
        <v>0</v>
      </c>
      <c r="V717" t="str">
        <f>INDEX('rate map'!A$1:E$327, MATCH(monthly_billed_solar!C717,'rate map'!D:D,0), 2)</f>
        <v>GS1</v>
      </c>
      <c r="W717">
        <v>0</v>
      </c>
      <c r="X717">
        <v>0</v>
      </c>
      <c r="Y717">
        <v>0</v>
      </c>
    </row>
    <row r="718" spans="1:25" x14ac:dyDescent="0.35">
      <c r="A718">
        <v>2020</v>
      </c>
      <c r="B718">
        <v>5</v>
      </c>
      <c r="C718" t="s">
        <v>77</v>
      </c>
      <c r="D718" t="s">
        <v>78</v>
      </c>
      <c r="E718" t="s">
        <v>34</v>
      </c>
      <c r="F718" t="s">
        <v>35</v>
      </c>
      <c r="G718">
        <v>0</v>
      </c>
      <c r="H718">
        <v>0</v>
      </c>
      <c r="I718" t="s">
        <v>114</v>
      </c>
      <c r="J718" s="2">
        <v>43952</v>
      </c>
      <c r="K718">
        <v>0.19225821759259301</v>
      </c>
      <c r="L718">
        <v>30</v>
      </c>
      <c r="M718" t="s">
        <v>150</v>
      </c>
      <c r="N718">
        <v>0</v>
      </c>
      <c r="O718">
        <v>605769</v>
      </c>
      <c r="P718">
        <v>0</v>
      </c>
      <c r="Q718">
        <v>0</v>
      </c>
      <c r="R718">
        <v>0</v>
      </c>
      <c r="S718">
        <f>IF(R718&lt;&gt;"NA",R718,0)</f>
        <v>0</v>
      </c>
      <c r="T718">
        <f>K718*(24*L718)*H718*0.9</f>
        <v>0</v>
      </c>
      <c r="U718">
        <f>IF(T718&gt;0, T718-S718, 0)</f>
        <v>0</v>
      </c>
      <c r="V718" t="str">
        <f>INDEX('rate map'!A$1:E$327, MATCH(monthly_billed_solar!C718,'rate map'!D:D,0), 2)</f>
        <v>RS</v>
      </c>
      <c r="W718">
        <v>0</v>
      </c>
      <c r="X718">
        <v>0</v>
      </c>
      <c r="Y718">
        <v>0</v>
      </c>
    </row>
    <row r="719" spans="1:25" x14ac:dyDescent="0.35">
      <c r="A719">
        <v>2020</v>
      </c>
      <c r="B719">
        <v>5</v>
      </c>
      <c r="C719" t="s">
        <v>82</v>
      </c>
      <c r="D719" t="s">
        <v>83</v>
      </c>
      <c r="E719" t="s">
        <v>84</v>
      </c>
      <c r="F719" t="s">
        <v>28</v>
      </c>
      <c r="G719">
        <v>0</v>
      </c>
      <c r="H719">
        <v>0</v>
      </c>
      <c r="I719" t="s">
        <v>114</v>
      </c>
      <c r="J719" s="2">
        <v>43952</v>
      </c>
      <c r="K719">
        <v>0.19225821759259301</v>
      </c>
      <c r="L719">
        <v>30</v>
      </c>
      <c r="M719" t="s">
        <v>29</v>
      </c>
      <c r="N719" t="s">
        <v>29</v>
      </c>
      <c r="O719" t="s">
        <v>29</v>
      </c>
      <c r="P719" t="s">
        <v>29</v>
      </c>
      <c r="Q719" t="s">
        <v>29</v>
      </c>
      <c r="R719" t="s">
        <v>29</v>
      </c>
      <c r="S719">
        <f>IF(R719&lt;&gt;"NA",R719,0)</f>
        <v>0</v>
      </c>
      <c r="T719">
        <f>K719*(24*L719)*H719*0.9</f>
        <v>0</v>
      </c>
      <c r="U719">
        <f>IF(T719&gt;0, T719-S719, 0)</f>
        <v>0</v>
      </c>
      <c r="V719" t="str">
        <f>INDEX('rate map'!A$1:E$327, MATCH(monthly_billed_solar!C719,'rate map'!D:D,0), 2)</f>
        <v>AES</v>
      </c>
      <c r="W719">
        <v>0</v>
      </c>
      <c r="X719">
        <v>0</v>
      </c>
      <c r="Y719">
        <v>0</v>
      </c>
    </row>
    <row r="720" spans="1:25" x14ac:dyDescent="0.35">
      <c r="A720">
        <v>2020</v>
      </c>
      <c r="B720">
        <v>5</v>
      </c>
      <c r="C720" t="s">
        <v>85</v>
      </c>
      <c r="D720" t="s">
        <v>86</v>
      </c>
      <c r="E720" t="s">
        <v>38</v>
      </c>
      <c r="F720" t="s">
        <v>28</v>
      </c>
      <c r="G720">
        <v>0</v>
      </c>
      <c r="H720">
        <v>0</v>
      </c>
      <c r="I720" t="s">
        <v>114</v>
      </c>
      <c r="J720" s="2">
        <v>43952</v>
      </c>
      <c r="K720">
        <v>0.19225821759259301</v>
      </c>
      <c r="L720">
        <v>30</v>
      </c>
      <c r="M720" t="s">
        <v>150</v>
      </c>
      <c r="N720">
        <v>0</v>
      </c>
      <c r="O720">
        <v>189467297</v>
      </c>
      <c r="P720">
        <v>0</v>
      </c>
      <c r="Q720">
        <v>0</v>
      </c>
      <c r="R720">
        <v>0</v>
      </c>
      <c r="S720">
        <f>IF(R720&lt;&gt;"NA",R720,0)</f>
        <v>0</v>
      </c>
      <c r="T720">
        <f>K720*(24*L720)*H720*0.9</f>
        <v>0</v>
      </c>
      <c r="U720">
        <f>IF(T720&gt;0, T720-S720, 0)</f>
        <v>0</v>
      </c>
      <c r="V720" t="str">
        <f>INDEX('rate map'!A$1:E$327, MATCH(monthly_billed_solar!C720,'rate map'!D:D,0), 2)</f>
        <v>RS</v>
      </c>
      <c r="W720">
        <v>0</v>
      </c>
      <c r="X720">
        <v>0</v>
      </c>
      <c r="Y720">
        <v>0</v>
      </c>
    </row>
    <row r="721" spans="1:25" x14ac:dyDescent="0.35">
      <c r="A721">
        <v>2020</v>
      </c>
      <c r="B721">
        <v>5</v>
      </c>
      <c r="C721" t="s">
        <v>87</v>
      </c>
      <c r="D721" t="s">
        <v>76</v>
      </c>
      <c r="E721" t="s">
        <v>27</v>
      </c>
      <c r="F721" t="s">
        <v>28</v>
      </c>
      <c r="G721">
        <v>0</v>
      </c>
      <c r="H721">
        <v>0</v>
      </c>
      <c r="I721" t="s">
        <v>114</v>
      </c>
      <c r="J721" s="2">
        <v>43952</v>
      </c>
      <c r="K721">
        <v>0.19225821759259301</v>
      </c>
      <c r="L721">
        <v>30</v>
      </c>
      <c r="M721" t="s">
        <v>150</v>
      </c>
      <c r="N721">
        <v>0</v>
      </c>
      <c r="O721">
        <v>42079876</v>
      </c>
      <c r="P721">
        <v>0</v>
      </c>
      <c r="Q721">
        <v>0</v>
      </c>
      <c r="R721">
        <v>0</v>
      </c>
      <c r="S721">
        <f>IF(R721&lt;&gt;"NA",R721,0)</f>
        <v>0</v>
      </c>
      <c r="T721">
        <f>K721*(24*L721)*H721*0.9</f>
        <v>0</v>
      </c>
      <c r="U721">
        <f>IF(T721&gt;0, T721-S721, 0)</f>
        <v>0</v>
      </c>
      <c r="V721" t="str">
        <f>INDEX('rate map'!A$1:E$327, MATCH(monthly_billed_solar!C721,'rate map'!D:D,0), 2)</f>
        <v>GS1</v>
      </c>
      <c r="W721">
        <v>0</v>
      </c>
      <c r="X721">
        <v>0</v>
      </c>
      <c r="Y721">
        <v>0</v>
      </c>
    </row>
    <row r="722" spans="1:25" x14ac:dyDescent="0.35">
      <c r="A722">
        <v>2014</v>
      </c>
      <c r="B722">
        <v>5</v>
      </c>
      <c r="C722" t="s">
        <v>104</v>
      </c>
      <c r="D722" t="s">
        <v>105</v>
      </c>
      <c r="E722" t="s">
        <v>49</v>
      </c>
      <c r="F722" t="s">
        <v>28</v>
      </c>
      <c r="G722">
        <v>0</v>
      </c>
      <c r="H722">
        <v>0</v>
      </c>
      <c r="I722" t="s">
        <v>114</v>
      </c>
      <c r="J722" s="2">
        <v>41760</v>
      </c>
      <c r="K722">
        <v>0.22822881944444401</v>
      </c>
      <c r="L722">
        <v>30</v>
      </c>
      <c r="M722" t="s">
        <v>29</v>
      </c>
      <c r="N722" t="s">
        <v>29</v>
      </c>
      <c r="O722" t="s">
        <v>29</v>
      </c>
      <c r="P722" t="s">
        <v>29</v>
      </c>
      <c r="Q722" t="s">
        <v>29</v>
      </c>
      <c r="R722" t="s">
        <v>29</v>
      </c>
      <c r="S722">
        <f>IF(R722&lt;&gt;"NA",R722,0)</f>
        <v>0</v>
      </c>
      <c r="T722">
        <f>K722*(24*L722)*H722*0.9</f>
        <v>0</v>
      </c>
      <c r="U722">
        <f>IF(T722&gt;0, T722-S722, 0)</f>
        <v>0</v>
      </c>
      <c r="V722" t="str">
        <f>INDEX('rate map'!A$1:E$327, MATCH(monthly_billed_solar!C722,'rate map'!D:D,0), 2)</f>
        <v>GS3</v>
      </c>
      <c r="W722">
        <v>0</v>
      </c>
      <c r="X722">
        <v>0</v>
      </c>
      <c r="Y722">
        <v>0</v>
      </c>
    </row>
    <row r="723" spans="1:25" x14ac:dyDescent="0.35">
      <c r="A723">
        <v>2020</v>
      </c>
      <c r="B723">
        <v>5</v>
      </c>
      <c r="C723" t="s">
        <v>90</v>
      </c>
      <c r="D723" t="s">
        <v>51</v>
      </c>
      <c r="E723" t="s">
        <v>59</v>
      </c>
      <c r="F723" t="s">
        <v>60</v>
      </c>
      <c r="G723">
        <v>0</v>
      </c>
      <c r="H723">
        <v>0</v>
      </c>
      <c r="I723" t="s">
        <v>114</v>
      </c>
      <c r="J723" s="2">
        <v>43952</v>
      </c>
      <c r="K723">
        <v>0.19225821759259301</v>
      </c>
      <c r="L723">
        <v>30</v>
      </c>
      <c r="M723" t="s">
        <v>150</v>
      </c>
      <c r="N723">
        <v>0</v>
      </c>
      <c r="O723">
        <v>6294846</v>
      </c>
      <c r="P723">
        <v>0</v>
      </c>
      <c r="Q723">
        <v>0</v>
      </c>
      <c r="R723">
        <v>0</v>
      </c>
      <c r="S723">
        <f>IF(R723&lt;&gt;"NA",R723,0)</f>
        <v>0</v>
      </c>
      <c r="T723">
        <f>K723*(24*L723)*H723*0.9</f>
        <v>0</v>
      </c>
      <c r="U723">
        <f>IF(T723&gt;0, T723-S723, 0)</f>
        <v>0</v>
      </c>
      <c r="V723" t="str">
        <f>INDEX('rate map'!A$1:E$327, MATCH(monthly_billed_solar!C723,'rate map'!D:D,0), 2)</f>
        <v>RS</v>
      </c>
      <c r="W723">
        <v>0</v>
      </c>
      <c r="X723">
        <v>0</v>
      </c>
      <c r="Y723">
        <v>0</v>
      </c>
    </row>
    <row r="724" spans="1:25" x14ac:dyDescent="0.35">
      <c r="A724">
        <v>2020</v>
      </c>
      <c r="B724">
        <v>7</v>
      </c>
      <c r="C724" t="s">
        <v>50</v>
      </c>
      <c r="D724" t="s">
        <v>51</v>
      </c>
      <c r="E724" t="s">
        <v>38</v>
      </c>
      <c r="F724" t="s">
        <v>28</v>
      </c>
      <c r="G724">
        <v>0</v>
      </c>
      <c r="H724">
        <v>0</v>
      </c>
      <c r="I724" t="s">
        <v>116</v>
      </c>
      <c r="J724" s="2">
        <v>44013</v>
      </c>
      <c r="K724">
        <v>0.26669212962963001</v>
      </c>
      <c r="L724">
        <v>30</v>
      </c>
      <c r="M724" t="s">
        <v>151</v>
      </c>
      <c r="N724">
        <v>0</v>
      </c>
      <c r="O724">
        <v>320302004</v>
      </c>
      <c r="P724">
        <v>0</v>
      </c>
      <c r="Q724">
        <v>0</v>
      </c>
      <c r="R724">
        <v>0</v>
      </c>
      <c r="S724">
        <f>IF(R724&lt;&gt;"NA",R724,0)</f>
        <v>0</v>
      </c>
      <c r="T724">
        <f>K724*(24*L724)*H724*0.9</f>
        <v>0</v>
      </c>
      <c r="U724">
        <f>IF(T724&gt;0, T724-S724, 0)</f>
        <v>0</v>
      </c>
      <c r="V724" t="str">
        <f>INDEX('rate map'!A$1:E$327, MATCH(monthly_billed_solar!C724,'rate map'!D:D,0), 2)</f>
        <v>RS</v>
      </c>
      <c r="W724">
        <v>0</v>
      </c>
      <c r="X724">
        <v>0</v>
      </c>
      <c r="Y724">
        <v>0</v>
      </c>
    </row>
    <row r="725" spans="1:25" x14ac:dyDescent="0.35">
      <c r="A725">
        <v>2020</v>
      </c>
      <c r="B725">
        <v>7</v>
      </c>
      <c r="C725" t="s">
        <v>52</v>
      </c>
      <c r="D725" t="s">
        <v>53</v>
      </c>
      <c r="E725" t="s">
        <v>34</v>
      </c>
      <c r="F725" t="s">
        <v>35</v>
      </c>
      <c r="G725">
        <v>0</v>
      </c>
      <c r="H725">
        <v>0</v>
      </c>
      <c r="I725" t="s">
        <v>116</v>
      </c>
      <c r="J725" s="2">
        <v>44013</v>
      </c>
      <c r="K725">
        <v>0.26669212962963001</v>
      </c>
      <c r="L725">
        <v>30</v>
      </c>
      <c r="M725" t="s">
        <v>151</v>
      </c>
      <c r="N725">
        <v>0</v>
      </c>
      <c r="O725">
        <v>506101187</v>
      </c>
      <c r="P725">
        <v>0</v>
      </c>
      <c r="Q725">
        <v>0</v>
      </c>
      <c r="R725">
        <v>0</v>
      </c>
      <c r="S725">
        <f>IF(R725&lt;&gt;"NA",R725,0)</f>
        <v>0</v>
      </c>
      <c r="T725">
        <f>K725*(24*L725)*H725*0.9</f>
        <v>0</v>
      </c>
      <c r="U725">
        <f>IF(T725&gt;0, T725-S725, 0)</f>
        <v>0</v>
      </c>
      <c r="V725" t="str">
        <f>INDEX('rate map'!A$1:E$327, MATCH(monthly_billed_solar!C725,'rate map'!D:D,0), 2)</f>
        <v>RS</v>
      </c>
      <c r="W725">
        <v>0</v>
      </c>
      <c r="X725">
        <v>0</v>
      </c>
      <c r="Y725">
        <v>0</v>
      </c>
    </row>
    <row r="726" spans="1:25" x14ac:dyDescent="0.35">
      <c r="A726">
        <v>2020</v>
      </c>
      <c r="B726">
        <v>7</v>
      </c>
      <c r="C726" t="s">
        <v>61</v>
      </c>
      <c r="D726" t="s">
        <v>62</v>
      </c>
      <c r="E726" t="s">
        <v>63</v>
      </c>
      <c r="F726" t="s">
        <v>60</v>
      </c>
      <c r="G726">
        <v>0</v>
      </c>
      <c r="H726">
        <v>0</v>
      </c>
      <c r="I726" t="s">
        <v>116</v>
      </c>
      <c r="J726" s="2">
        <v>44013</v>
      </c>
      <c r="K726">
        <v>0.26669212962963001</v>
      </c>
      <c r="L726">
        <v>30</v>
      </c>
      <c r="M726" t="s">
        <v>29</v>
      </c>
      <c r="N726" t="s">
        <v>29</v>
      </c>
      <c r="O726" t="s">
        <v>29</v>
      </c>
      <c r="P726" t="s">
        <v>29</v>
      </c>
      <c r="Q726" t="s">
        <v>29</v>
      </c>
      <c r="R726" t="s">
        <v>29</v>
      </c>
      <c r="S726">
        <f>IF(R726&lt;&gt;"NA",R726,0)</f>
        <v>0</v>
      </c>
      <c r="T726">
        <f>K726*(24*L726)*H726*0.9</f>
        <v>0</v>
      </c>
      <c r="U726">
        <f>IF(T726&gt;0, T726-S726, 0)</f>
        <v>0</v>
      </c>
      <c r="V726" t="str">
        <f>INDEX('rate map'!A$1:E$327, MATCH(monthly_billed_solar!C726,'rate map'!D:D,0), 2)</f>
        <v>GS1</v>
      </c>
      <c r="W726">
        <v>0</v>
      </c>
      <c r="X726">
        <v>0</v>
      </c>
      <c r="Y726">
        <v>0</v>
      </c>
    </row>
    <row r="727" spans="1:25" x14ac:dyDescent="0.35">
      <c r="A727">
        <v>2020</v>
      </c>
      <c r="B727">
        <v>7</v>
      </c>
      <c r="C727" t="s">
        <v>64</v>
      </c>
      <c r="D727" t="s">
        <v>65</v>
      </c>
      <c r="E727" t="s">
        <v>66</v>
      </c>
      <c r="F727" t="s">
        <v>28</v>
      </c>
      <c r="G727">
        <v>0</v>
      </c>
      <c r="H727">
        <v>0</v>
      </c>
      <c r="I727" t="s">
        <v>116</v>
      </c>
      <c r="J727" s="2">
        <v>44013</v>
      </c>
      <c r="K727">
        <v>0.26669212962963001</v>
      </c>
      <c r="L727">
        <v>30</v>
      </c>
      <c r="M727" t="s">
        <v>151</v>
      </c>
      <c r="N727">
        <v>0</v>
      </c>
      <c r="O727">
        <v>124888102</v>
      </c>
      <c r="P727">
        <v>0</v>
      </c>
      <c r="Q727">
        <v>0</v>
      </c>
      <c r="R727">
        <v>0</v>
      </c>
      <c r="S727">
        <f>IF(R727&lt;&gt;"NA",R727,0)</f>
        <v>0</v>
      </c>
      <c r="T727">
        <f>K727*(24*L727)*H727*0.9</f>
        <v>0</v>
      </c>
      <c r="U727">
        <f>IF(T727&gt;0, T727-S727, 0)</f>
        <v>0</v>
      </c>
      <c r="V727" t="str">
        <f>INDEX('rate map'!A$1:E$327, MATCH(monthly_billed_solar!C727,'rate map'!D:D,0), 2)</f>
        <v>PS-Sec</v>
      </c>
      <c r="W727">
        <v>0</v>
      </c>
      <c r="X727">
        <v>0</v>
      </c>
      <c r="Y727">
        <v>0</v>
      </c>
    </row>
    <row r="728" spans="1:25" x14ac:dyDescent="0.35">
      <c r="A728">
        <v>2020</v>
      </c>
      <c r="B728">
        <v>7</v>
      </c>
      <c r="C728" t="s">
        <v>67</v>
      </c>
      <c r="D728" t="s">
        <v>68</v>
      </c>
      <c r="E728" t="s">
        <v>69</v>
      </c>
      <c r="F728" t="s">
        <v>35</v>
      </c>
      <c r="G728">
        <v>0</v>
      </c>
      <c r="H728">
        <v>0</v>
      </c>
      <c r="I728" t="s">
        <v>116</v>
      </c>
      <c r="J728" s="2">
        <v>44013</v>
      </c>
      <c r="K728">
        <v>0.26669212962963001</v>
      </c>
      <c r="L728">
        <v>30</v>
      </c>
      <c r="M728" t="s">
        <v>29</v>
      </c>
      <c r="N728" t="s">
        <v>29</v>
      </c>
      <c r="O728" t="s">
        <v>29</v>
      </c>
      <c r="P728" t="s">
        <v>29</v>
      </c>
      <c r="Q728" t="s">
        <v>29</v>
      </c>
      <c r="R728" t="s">
        <v>29</v>
      </c>
      <c r="S728">
        <f>IF(R728&lt;&gt;"NA",R728,0)</f>
        <v>0</v>
      </c>
      <c r="T728">
        <f>K728*(24*L728)*H728*0.9</f>
        <v>0</v>
      </c>
      <c r="U728">
        <f>IF(T728&gt;0, T728-S728, 0)</f>
        <v>0</v>
      </c>
      <c r="V728" t="str">
        <f>INDEX('rate map'!A$1:E$327, MATCH(monthly_billed_solar!C728,'rate map'!D:D,0), 2)</f>
        <v>RTOD</v>
      </c>
      <c r="W728">
        <v>0</v>
      </c>
      <c r="X728">
        <v>0</v>
      </c>
      <c r="Y728">
        <v>0</v>
      </c>
    </row>
    <row r="729" spans="1:25" x14ac:dyDescent="0.35">
      <c r="A729">
        <v>2020</v>
      </c>
      <c r="B729">
        <v>7</v>
      </c>
      <c r="C729" t="s">
        <v>75</v>
      </c>
      <c r="D729" t="s">
        <v>76</v>
      </c>
      <c r="E729" t="s">
        <v>44</v>
      </c>
      <c r="F729" t="s">
        <v>35</v>
      </c>
      <c r="G729">
        <v>0</v>
      </c>
      <c r="H729">
        <v>0</v>
      </c>
      <c r="I729" t="s">
        <v>116</v>
      </c>
      <c r="J729" s="2">
        <v>44013</v>
      </c>
      <c r="K729">
        <v>0.26669212962963001</v>
      </c>
      <c r="L729">
        <v>30</v>
      </c>
      <c r="M729" t="s">
        <v>151</v>
      </c>
      <c r="N729">
        <v>0</v>
      </c>
      <c r="O729">
        <v>33858174</v>
      </c>
      <c r="P729">
        <v>0</v>
      </c>
      <c r="Q729">
        <v>0</v>
      </c>
      <c r="R729">
        <v>0</v>
      </c>
      <c r="S729">
        <f>IF(R729&lt;&gt;"NA",R729,0)</f>
        <v>0</v>
      </c>
      <c r="T729">
        <f>K729*(24*L729)*H729*0.9</f>
        <v>0</v>
      </c>
      <c r="U729">
        <f>IF(T729&gt;0, T729-S729, 0)</f>
        <v>0</v>
      </c>
      <c r="V729" t="str">
        <f>INDEX('rate map'!A$1:E$327, MATCH(monthly_billed_solar!C729,'rate map'!D:D,0), 2)</f>
        <v>GS1</v>
      </c>
      <c r="W729">
        <v>0</v>
      </c>
      <c r="X729">
        <v>0</v>
      </c>
      <c r="Y729">
        <v>0</v>
      </c>
    </row>
    <row r="730" spans="1:25" x14ac:dyDescent="0.35">
      <c r="A730">
        <v>2020</v>
      </c>
      <c r="B730">
        <v>7</v>
      </c>
      <c r="C730" t="s">
        <v>77</v>
      </c>
      <c r="D730" t="s">
        <v>78</v>
      </c>
      <c r="E730" t="s">
        <v>34</v>
      </c>
      <c r="F730" t="s">
        <v>35</v>
      </c>
      <c r="G730">
        <v>0</v>
      </c>
      <c r="H730">
        <v>0</v>
      </c>
      <c r="I730" t="s">
        <v>116</v>
      </c>
      <c r="J730" s="2">
        <v>44013</v>
      </c>
      <c r="K730">
        <v>0.26669212962963001</v>
      </c>
      <c r="L730">
        <v>30</v>
      </c>
      <c r="M730" t="s">
        <v>151</v>
      </c>
      <c r="N730">
        <v>0</v>
      </c>
      <c r="O730">
        <v>564714</v>
      </c>
      <c r="P730">
        <v>0</v>
      </c>
      <c r="Q730">
        <v>0</v>
      </c>
      <c r="R730">
        <v>0</v>
      </c>
      <c r="S730">
        <f>IF(R730&lt;&gt;"NA",R730,0)</f>
        <v>0</v>
      </c>
      <c r="T730">
        <f>K730*(24*L730)*H730*0.9</f>
        <v>0</v>
      </c>
      <c r="U730">
        <f>IF(T730&gt;0, T730-S730, 0)</f>
        <v>0</v>
      </c>
      <c r="V730" t="str">
        <f>INDEX('rate map'!A$1:E$327, MATCH(monthly_billed_solar!C730,'rate map'!D:D,0), 2)</f>
        <v>RS</v>
      </c>
      <c r="W730">
        <v>0</v>
      </c>
      <c r="X730">
        <v>0</v>
      </c>
      <c r="Y730">
        <v>0</v>
      </c>
    </row>
    <row r="731" spans="1:25" x14ac:dyDescent="0.35">
      <c r="A731">
        <v>2020</v>
      </c>
      <c r="B731">
        <v>7</v>
      </c>
      <c r="C731" t="s">
        <v>82</v>
      </c>
      <c r="D731" t="s">
        <v>83</v>
      </c>
      <c r="E731" t="s">
        <v>84</v>
      </c>
      <c r="F731" t="s">
        <v>28</v>
      </c>
      <c r="G731">
        <v>0</v>
      </c>
      <c r="H731">
        <v>0</v>
      </c>
      <c r="I731" t="s">
        <v>116</v>
      </c>
      <c r="J731" s="2">
        <v>44013</v>
      </c>
      <c r="K731">
        <v>0.26669212962963001</v>
      </c>
      <c r="L731">
        <v>30</v>
      </c>
      <c r="M731" t="s">
        <v>29</v>
      </c>
      <c r="N731" t="s">
        <v>29</v>
      </c>
      <c r="O731" t="s">
        <v>29</v>
      </c>
      <c r="P731" t="s">
        <v>29</v>
      </c>
      <c r="Q731" t="s">
        <v>29</v>
      </c>
      <c r="R731" t="s">
        <v>29</v>
      </c>
      <c r="S731">
        <f>IF(R731&lt;&gt;"NA",R731,0)</f>
        <v>0</v>
      </c>
      <c r="T731">
        <f>K731*(24*L731)*H731*0.9</f>
        <v>0</v>
      </c>
      <c r="U731">
        <f>IF(T731&gt;0, T731-S731, 0)</f>
        <v>0</v>
      </c>
      <c r="V731" t="str">
        <f>INDEX('rate map'!A$1:E$327, MATCH(monthly_billed_solar!C731,'rate map'!D:D,0), 2)</f>
        <v>AES</v>
      </c>
      <c r="W731">
        <v>0</v>
      </c>
      <c r="X731">
        <v>0</v>
      </c>
      <c r="Y731">
        <v>0</v>
      </c>
    </row>
    <row r="732" spans="1:25" x14ac:dyDescent="0.35">
      <c r="A732">
        <v>2020</v>
      </c>
      <c r="B732">
        <v>7</v>
      </c>
      <c r="C732" t="s">
        <v>85</v>
      </c>
      <c r="D732" t="s">
        <v>86</v>
      </c>
      <c r="E732" t="s">
        <v>38</v>
      </c>
      <c r="F732" t="s">
        <v>28</v>
      </c>
      <c r="G732">
        <v>0</v>
      </c>
      <c r="H732">
        <v>0</v>
      </c>
      <c r="I732" t="s">
        <v>116</v>
      </c>
      <c r="J732" s="2">
        <v>44013</v>
      </c>
      <c r="K732">
        <v>0.26669212962963001</v>
      </c>
      <c r="L732">
        <v>30</v>
      </c>
      <c r="M732" t="s">
        <v>151</v>
      </c>
      <c r="N732">
        <v>0</v>
      </c>
      <c r="O732">
        <v>240531808</v>
      </c>
      <c r="P732">
        <v>0</v>
      </c>
      <c r="Q732">
        <v>0</v>
      </c>
      <c r="R732">
        <v>0</v>
      </c>
      <c r="S732">
        <f>IF(R732&lt;&gt;"NA",R732,0)</f>
        <v>0</v>
      </c>
      <c r="T732">
        <f>K732*(24*L732)*H732*0.9</f>
        <v>0</v>
      </c>
      <c r="U732">
        <f>IF(T732&gt;0, T732-S732, 0)</f>
        <v>0</v>
      </c>
      <c r="V732" t="str">
        <f>INDEX('rate map'!A$1:E$327, MATCH(monthly_billed_solar!C732,'rate map'!D:D,0), 2)</f>
        <v>RS</v>
      </c>
      <c r="W732">
        <v>0</v>
      </c>
      <c r="X732">
        <v>0</v>
      </c>
      <c r="Y732">
        <v>0</v>
      </c>
    </row>
    <row r="733" spans="1:25" x14ac:dyDescent="0.35">
      <c r="A733">
        <v>2020</v>
      </c>
      <c r="B733">
        <v>7</v>
      </c>
      <c r="C733" t="s">
        <v>87</v>
      </c>
      <c r="D733" t="s">
        <v>76</v>
      </c>
      <c r="E733" t="s">
        <v>27</v>
      </c>
      <c r="F733" t="s">
        <v>28</v>
      </c>
      <c r="G733">
        <v>0</v>
      </c>
      <c r="H733">
        <v>0</v>
      </c>
      <c r="I733" t="s">
        <v>116</v>
      </c>
      <c r="J733" s="2">
        <v>44013</v>
      </c>
      <c r="K733">
        <v>0.26669212962963001</v>
      </c>
      <c r="L733">
        <v>30</v>
      </c>
      <c r="M733" t="s">
        <v>151</v>
      </c>
      <c r="N733">
        <v>0</v>
      </c>
      <c r="O733">
        <v>61726753</v>
      </c>
      <c r="P733">
        <v>0</v>
      </c>
      <c r="Q733">
        <v>0</v>
      </c>
      <c r="R733">
        <v>0</v>
      </c>
      <c r="S733">
        <f>IF(R733&lt;&gt;"NA",R733,0)</f>
        <v>0</v>
      </c>
      <c r="T733">
        <f>K733*(24*L733)*H733*0.9</f>
        <v>0</v>
      </c>
      <c r="U733">
        <f>IF(T733&gt;0, T733-S733, 0)</f>
        <v>0</v>
      </c>
      <c r="V733" t="str">
        <f>INDEX('rate map'!A$1:E$327, MATCH(monthly_billed_solar!C733,'rate map'!D:D,0), 2)</f>
        <v>GS1</v>
      </c>
      <c r="W733">
        <v>0</v>
      </c>
      <c r="X733">
        <v>0</v>
      </c>
      <c r="Y733">
        <v>0</v>
      </c>
    </row>
    <row r="734" spans="1:25" x14ac:dyDescent="0.35">
      <c r="A734">
        <v>2014</v>
      </c>
      <c r="B734">
        <v>7</v>
      </c>
      <c r="C734" t="s">
        <v>47</v>
      </c>
      <c r="D734" t="s">
        <v>48</v>
      </c>
      <c r="E734" t="s">
        <v>49</v>
      </c>
      <c r="F734" t="s">
        <v>28</v>
      </c>
      <c r="G734">
        <v>0</v>
      </c>
      <c r="H734">
        <v>0</v>
      </c>
      <c r="I734" t="s">
        <v>116</v>
      </c>
      <c r="J734" s="2">
        <v>41821</v>
      </c>
      <c r="K734">
        <v>0.27466400462962998</v>
      </c>
      <c r="L734">
        <v>30</v>
      </c>
      <c r="M734" t="s">
        <v>29</v>
      </c>
      <c r="N734" t="s">
        <v>29</v>
      </c>
      <c r="O734" t="s">
        <v>29</v>
      </c>
      <c r="P734" t="s">
        <v>29</v>
      </c>
      <c r="Q734" t="s">
        <v>29</v>
      </c>
      <c r="R734" t="s">
        <v>29</v>
      </c>
      <c r="S734">
        <f>IF(R734&lt;&gt;"NA",R734,0)</f>
        <v>0</v>
      </c>
      <c r="T734">
        <f>K734*(24*L734)*H734*0.9</f>
        <v>0</v>
      </c>
      <c r="U734">
        <f>IF(T734&gt;0, T734-S734, 0)</f>
        <v>0</v>
      </c>
      <c r="V734" t="str">
        <f>INDEX('rate map'!A$1:E$327, MATCH(monthly_billed_solar!C734,'rate map'!D:D,0), 2)</f>
        <v>GS3</v>
      </c>
      <c r="W734">
        <v>0</v>
      </c>
      <c r="X734">
        <v>0</v>
      </c>
      <c r="Y734">
        <v>0</v>
      </c>
    </row>
    <row r="735" spans="1:25" x14ac:dyDescent="0.35">
      <c r="A735">
        <v>2020</v>
      </c>
      <c r="B735">
        <v>7</v>
      </c>
      <c r="C735" t="s">
        <v>90</v>
      </c>
      <c r="D735" t="s">
        <v>51</v>
      </c>
      <c r="E735" t="s">
        <v>59</v>
      </c>
      <c r="F735" t="s">
        <v>60</v>
      </c>
      <c r="G735">
        <v>0</v>
      </c>
      <c r="H735">
        <v>0</v>
      </c>
      <c r="I735" t="s">
        <v>116</v>
      </c>
      <c r="J735" s="2">
        <v>44013</v>
      </c>
      <c r="K735">
        <v>0.26669212962963001</v>
      </c>
      <c r="L735">
        <v>30</v>
      </c>
      <c r="M735" t="s">
        <v>151</v>
      </c>
      <c r="N735">
        <v>0</v>
      </c>
      <c r="O735">
        <v>6474953</v>
      </c>
      <c r="P735">
        <v>0</v>
      </c>
      <c r="Q735">
        <v>0</v>
      </c>
      <c r="R735">
        <v>0</v>
      </c>
      <c r="S735">
        <f>IF(R735&lt;&gt;"NA",R735,0)</f>
        <v>0</v>
      </c>
      <c r="T735">
        <f>K735*(24*L735)*H735*0.9</f>
        <v>0</v>
      </c>
      <c r="U735">
        <f>IF(T735&gt;0, T735-S735, 0)</f>
        <v>0</v>
      </c>
      <c r="V735" t="str">
        <f>INDEX('rate map'!A$1:E$327, MATCH(monthly_billed_solar!C735,'rate map'!D:D,0), 2)</f>
        <v>RS</v>
      </c>
      <c r="W735">
        <v>0</v>
      </c>
      <c r="X735">
        <v>0</v>
      </c>
      <c r="Y735">
        <v>0</v>
      </c>
    </row>
    <row r="736" spans="1:25" x14ac:dyDescent="0.35">
      <c r="A736">
        <v>2020</v>
      </c>
      <c r="B736">
        <v>10</v>
      </c>
      <c r="C736" t="s">
        <v>50</v>
      </c>
      <c r="D736" t="s">
        <v>51</v>
      </c>
      <c r="E736" t="s">
        <v>38</v>
      </c>
      <c r="F736" t="s">
        <v>28</v>
      </c>
      <c r="G736">
        <v>0</v>
      </c>
      <c r="H736">
        <v>0</v>
      </c>
      <c r="I736" t="s">
        <v>118</v>
      </c>
      <c r="J736" s="2">
        <v>44105</v>
      </c>
      <c r="K736">
        <v>0.17037708333333301</v>
      </c>
      <c r="L736">
        <v>30</v>
      </c>
      <c r="M736" t="s">
        <v>152</v>
      </c>
      <c r="N736">
        <v>0</v>
      </c>
      <c r="O736">
        <v>190010637</v>
      </c>
      <c r="P736">
        <v>0</v>
      </c>
      <c r="Q736">
        <v>0</v>
      </c>
      <c r="R736">
        <v>0</v>
      </c>
      <c r="S736">
        <f>IF(R736&lt;&gt;"NA",R736,0)</f>
        <v>0</v>
      </c>
      <c r="T736">
        <f>K736*(24*L736)*H736*0.9</f>
        <v>0</v>
      </c>
      <c r="U736">
        <f>IF(T736&gt;0, T736-S736, 0)</f>
        <v>0</v>
      </c>
      <c r="V736" t="str">
        <f>INDEX('rate map'!A$1:E$327, MATCH(monthly_billed_solar!C736,'rate map'!D:D,0), 2)</f>
        <v>RS</v>
      </c>
      <c r="W736">
        <v>0</v>
      </c>
      <c r="X736">
        <v>0</v>
      </c>
      <c r="Y736">
        <v>0</v>
      </c>
    </row>
    <row r="737" spans="1:25" x14ac:dyDescent="0.35">
      <c r="A737">
        <v>2020</v>
      </c>
      <c r="B737">
        <v>10</v>
      </c>
      <c r="C737" t="s">
        <v>61</v>
      </c>
      <c r="D737" t="s">
        <v>62</v>
      </c>
      <c r="E737" t="s">
        <v>63</v>
      </c>
      <c r="F737" t="s">
        <v>60</v>
      </c>
      <c r="G737">
        <v>0</v>
      </c>
      <c r="H737">
        <v>0</v>
      </c>
      <c r="I737" t="s">
        <v>118</v>
      </c>
      <c r="J737" s="2">
        <v>44105</v>
      </c>
      <c r="K737">
        <v>0.17037708333333301</v>
      </c>
      <c r="L737">
        <v>30</v>
      </c>
      <c r="M737" t="s">
        <v>29</v>
      </c>
      <c r="N737" t="s">
        <v>29</v>
      </c>
      <c r="O737" t="s">
        <v>29</v>
      </c>
      <c r="P737" t="s">
        <v>29</v>
      </c>
      <c r="Q737" t="s">
        <v>29</v>
      </c>
      <c r="R737" t="s">
        <v>29</v>
      </c>
      <c r="S737">
        <f>IF(R737&lt;&gt;"NA",R737,0)</f>
        <v>0</v>
      </c>
      <c r="T737">
        <f>K737*(24*L737)*H737*0.9</f>
        <v>0</v>
      </c>
      <c r="U737">
        <f>IF(T737&gt;0, T737-S737, 0)</f>
        <v>0</v>
      </c>
      <c r="V737" t="str">
        <f>INDEX('rate map'!A$1:E$327, MATCH(monthly_billed_solar!C737,'rate map'!D:D,0), 2)</f>
        <v>GS1</v>
      </c>
      <c r="W737">
        <v>0</v>
      </c>
      <c r="X737">
        <v>0</v>
      </c>
      <c r="Y737">
        <v>0</v>
      </c>
    </row>
    <row r="738" spans="1:25" x14ac:dyDescent="0.35">
      <c r="A738">
        <v>2020</v>
      </c>
      <c r="B738">
        <v>10</v>
      </c>
      <c r="C738" t="s">
        <v>64</v>
      </c>
      <c r="D738" t="s">
        <v>65</v>
      </c>
      <c r="E738" t="s">
        <v>66</v>
      </c>
      <c r="F738" t="s">
        <v>28</v>
      </c>
      <c r="G738">
        <v>0</v>
      </c>
      <c r="H738">
        <v>0</v>
      </c>
      <c r="I738" t="s">
        <v>118</v>
      </c>
      <c r="J738" s="2">
        <v>44105</v>
      </c>
      <c r="K738">
        <v>0.17037708333333301</v>
      </c>
      <c r="L738">
        <v>30</v>
      </c>
      <c r="M738" t="s">
        <v>152</v>
      </c>
      <c r="N738">
        <v>0</v>
      </c>
      <c r="O738">
        <v>102604962</v>
      </c>
      <c r="P738">
        <v>0</v>
      </c>
      <c r="Q738">
        <v>0</v>
      </c>
      <c r="R738">
        <v>0</v>
      </c>
      <c r="S738">
        <f>IF(R738&lt;&gt;"NA",R738,0)</f>
        <v>0</v>
      </c>
      <c r="T738">
        <f>K738*(24*L738)*H738*0.9</f>
        <v>0</v>
      </c>
      <c r="U738">
        <f>IF(T738&gt;0, T738-S738, 0)</f>
        <v>0</v>
      </c>
      <c r="V738" t="str">
        <f>INDEX('rate map'!A$1:E$327, MATCH(monthly_billed_solar!C738,'rate map'!D:D,0), 2)</f>
        <v>PS-Sec</v>
      </c>
      <c r="W738">
        <v>0</v>
      </c>
      <c r="X738">
        <v>0</v>
      </c>
      <c r="Y738">
        <v>0</v>
      </c>
    </row>
    <row r="739" spans="1:25" x14ac:dyDescent="0.35">
      <c r="A739">
        <v>2020</v>
      </c>
      <c r="B739">
        <v>10</v>
      </c>
      <c r="C739" t="s">
        <v>67</v>
      </c>
      <c r="D739" t="s">
        <v>68</v>
      </c>
      <c r="E739" t="s">
        <v>69</v>
      </c>
      <c r="F739" t="s">
        <v>35</v>
      </c>
      <c r="G739">
        <v>0</v>
      </c>
      <c r="H739">
        <v>0</v>
      </c>
      <c r="I739" t="s">
        <v>118</v>
      </c>
      <c r="J739" s="2">
        <v>44105</v>
      </c>
      <c r="K739">
        <v>0.17037708333333301</v>
      </c>
      <c r="L739">
        <v>30</v>
      </c>
      <c r="M739" t="s">
        <v>29</v>
      </c>
      <c r="N739" t="s">
        <v>29</v>
      </c>
      <c r="O739" t="s">
        <v>29</v>
      </c>
      <c r="P739" t="s">
        <v>29</v>
      </c>
      <c r="Q739" t="s">
        <v>29</v>
      </c>
      <c r="R739" t="s">
        <v>29</v>
      </c>
      <c r="S739">
        <f>IF(R739&lt;&gt;"NA",R739,0)</f>
        <v>0</v>
      </c>
      <c r="T739">
        <f>K739*(24*L739)*H739*0.9</f>
        <v>0</v>
      </c>
      <c r="U739">
        <f>IF(T739&gt;0, T739-S739, 0)</f>
        <v>0</v>
      </c>
      <c r="V739" t="str">
        <f>INDEX('rate map'!A$1:E$327, MATCH(monthly_billed_solar!C739,'rate map'!D:D,0), 2)</f>
        <v>RTOD</v>
      </c>
      <c r="W739">
        <v>0</v>
      </c>
      <c r="X739">
        <v>0</v>
      </c>
      <c r="Y739">
        <v>0</v>
      </c>
    </row>
    <row r="740" spans="1:25" x14ac:dyDescent="0.35">
      <c r="A740">
        <v>2020</v>
      </c>
      <c r="B740">
        <v>10</v>
      </c>
      <c r="C740" t="s">
        <v>75</v>
      </c>
      <c r="D740" t="s">
        <v>76</v>
      </c>
      <c r="E740" t="s">
        <v>44</v>
      </c>
      <c r="F740" t="s">
        <v>35</v>
      </c>
      <c r="G740">
        <v>0</v>
      </c>
      <c r="H740">
        <v>0</v>
      </c>
      <c r="I740" t="s">
        <v>118</v>
      </c>
      <c r="J740" s="2">
        <v>44105</v>
      </c>
      <c r="K740">
        <v>0.17037708333333301</v>
      </c>
      <c r="L740">
        <v>30</v>
      </c>
      <c r="M740" t="s">
        <v>152</v>
      </c>
      <c r="N740">
        <v>0</v>
      </c>
      <c r="O740">
        <v>24535478</v>
      </c>
      <c r="P740">
        <v>0</v>
      </c>
      <c r="Q740">
        <v>0</v>
      </c>
      <c r="R740">
        <v>0</v>
      </c>
      <c r="S740">
        <f>IF(R740&lt;&gt;"NA",R740,0)</f>
        <v>0</v>
      </c>
      <c r="T740">
        <f>K740*(24*L740)*H740*0.9</f>
        <v>0</v>
      </c>
      <c r="U740">
        <f>IF(T740&gt;0, T740-S740, 0)</f>
        <v>0</v>
      </c>
      <c r="V740" t="str">
        <f>INDEX('rate map'!A$1:E$327, MATCH(monthly_billed_solar!C740,'rate map'!D:D,0), 2)</f>
        <v>GS1</v>
      </c>
      <c r="W740">
        <v>0</v>
      </c>
      <c r="X740">
        <v>0</v>
      </c>
      <c r="Y740">
        <v>0</v>
      </c>
    </row>
    <row r="741" spans="1:25" x14ac:dyDescent="0.35">
      <c r="A741">
        <v>2020</v>
      </c>
      <c r="B741">
        <v>10</v>
      </c>
      <c r="C741" t="s">
        <v>77</v>
      </c>
      <c r="D741" t="s">
        <v>78</v>
      </c>
      <c r="E741" t="s">
        <v>34</v>
      </c>
      <c r="F741" t="s">
        <v>35</v>
      </c>
      <c r="G741">
        <v>0</v>
      </c>
      <c r="H741">
        <v>0</v>
      </c>
      <c r="I741" t="s">
        <v>118</v>
      </c>
      <c r="J741" s="2">
        <v>44105</v>
      </c>
      <c r="K741">
        <v>0.17037708333333301</v>
      </c>
      <c r="L741">
        <v>30</v>
      </c>
      <c r="M741" t="s">
        <v>152</v>
      </c>
      <c r="N741">
        <v>0</v>
      </c>
      <c r="O741">
        <v>474238</v>
      </c>
      <c r="P741">
        <v>0</v>
      </c>
      <c r="Q741">
        <v>0</v>
      </c>
      <c r="R741">
        <v>0</v>
      </c>
      <c r="S741">
        <f>IF(R741&lt;&gt;"NA",R741,0)</f>
        <v>0</v>
      </c>
      <c r="T741">
        <f>K741*(24*L741)*H741*0.9</f>
        <v>0</v>
      </c>
      <c r="U741">
        <f>IF(T741&gt;0, T741-S741, 0)</f>
        <v>0</v>
      </c>
      <c r="V741" t="str">
        <f>INDEX('rate map'!A$1:E$327, MATCH(monthly_billed_solar!C741,'rate map'!D:D,0), 2)</f>
        <v>RS</v>
      </c>
      <c r="W741">
        <v>0</v>
      </c>
      <c r="X741">
        <v>0</v>
      </c>
      <c r="Y741">
        <v>0</v>
      </c>
    </row>
    <row r="742" spans="1:25" x14ac:dyDescent="0.35">
      <c r="A742">
        <v>2020</v>
      </c>
      <c r="B742">
        <v>10</v>
      </c>
      <c r="C742" t="s">
        <v>82</v>
      </c>
      <c r="D742" t="s">
        <v>83</v>
      </c>
      <c r="E742" t="s">
        <v>84</v>
      </c>
      <c r="F742" t="s">
        <v>28</v>
      </c>
      <c r="G742">
        <v>0</v>
      </c>
      <c r="H742">
        <v>0</v>
      </c>
      <c r="I742" t="s">
        <v>118</v>
      </c>
      <c r="J742" s="2">
        <v>44105</v>
      </c>
      <c r="K742">
        <v>0.17037708333333301</v>
      </c>
      <c r="L742">
        <v>30</v>
      </c>
      <c r="M742" t="s">
        <v>29</v>
      </c>
      <c r="N742" t="s">
        <v>29</v>
      </c>
      <c r="O742" t="s">
        <v>29</v>
      </c>
      <c r="P742" t="s">
        <v>29</v>
      </c>
      <c r="Q742" t="s">
        <v>29</v>
      </c>
      <c r="R742" t="s">
        <v>29</v>
      </c>
      <c r="S742">
        <f>IF(R742&lt;&gt;"NA",R742,0)</f>
        <v>0</v>
      </c>
      <c r="T742">
        <f>K742*(24*L742)*H742*0.9</f>
        <v>0</v>
      </c>
      <c r="U742">
        <f>IF(T742&gt;0, T742-S742, 0)</f>
        <v>0</v>
      </c>
      <c r="V742" t="str">
        <f>INDEX('rate map'!A$1:E$327, MATCH(monthly_billed_solar!C742,'rate map'!D:D,0), 2)</f>
        <v>AES</v>
      </c>
      <c r="W742">
        <v>0</v>
      </c>
      <c r="X742">
        <v>0</v>
      </c>
      <c r="Y742">
        <v>0</v>
      </c>
    </row>
    <row r="743" spans="1:25" x14ac:dyDescent="0.35">
      <c r="A743">
        <v>2020</v>
      </c>
      <c r="B743">
        <v>10</v>
      </c>
      <c r="C743" t="s">
        <v>85</v>
      </c>
      <c r="D743" t="s">
        <v>86</v>
      </c>
      <c r="E743" t="s">
        <v>38</v>
      </c>
      <c r="F743" t="s">
        <v>28</v>
      </c>
      <c r="G743">
        <v>0</v>
      </c>
      <c r="H743">
        <v>0</v>
      </c>
      <c r="I743" t="s">
        <v>118</v>
      </c>
      <c r="J743" s="2">
        <v>44105</v>
      </c>
      <c r="K743">
        <v>0.17037708333333301</v>
      </c>
      <c r="L743">
        <v>30</v>
      </c>
      <c r="M743" t="s">
        <v>152</v>
      </c>
      <c r="N743">
        <v>0</v>
      </c>
      <c r="O743">
        <v>163343474</v>
      </c>
      <c r="P743">
        <v>0</v>
      </c>
      <c r="Q743">
        <v>0</v>
      </c>
      <c r="R743">
        <v>0</v>
      </c>
      <c r="S743">
        <f>IF(R743&lt;&gt;"NA",R743,0)</f>
        <v>0</v>
      </c>
      <c r="T743">
        <f>K743*(24*L743)*H743*0.9</f>
        <v>0</v>
      </c>
      <c r="U743">
        <f>IF(T743&gt;0, T743-S743, 0)</f>
        <v>0</v>
      </c>
      <c r="V743" t="str">
        <f>INDEX('rate map'!A$1:E$327, MATCH(monthly_billed_solar!C743,'rate map'!D:D,0), 2)</f>
        <v>RS</v>
      </c>
      <c r="W743">
        <v>0</v>
      </c>
      <c r="X743">
        <v>0</v>
      </c>
      <c r="Y743">
        <v>0</v>
      </c>
    </row>
    <row r="744" spans="1:25" x14ac:dyDescent="0.35">
      <c r="A744">
        <v>2020</v>
      </c>
      <c r="B744">
        <v>10</v>
      </c>
      <c r="C744" t="s">
        <v>87</v>
      </c>
      <c r="D744" t="s">
        <v>76</v>
      </c>
      <c r="E744" t="s">
        <v>27</v>
      </c>
      <c r="F744" t="s">
        <v>28</v>
      </c>
      <c r="G744">
        <v>0</v>
      </c>
      <c r="H744">
        <v>0</v>
      </c>
      <c r="I744" t="s">
        <v>118</v>
      </c>
      <c r="J744" s="2">
        <v>44105</v>
      </c>
      <c r="K744">
        <v>0.17037708333333301</v>
      </c>
      <c r="L744">
        <v>30</v>
      </c>
      <c r="M744" t="s">
        <v>152</v>
      </c>
      <c r="N744">
        <v>0</v>
      </c>
      <c r="O744">
        <v>45989512</v>
      </c>
      <c r="P744">
        <v>0</v>
      </c>
      <c r="Q744">
        <v>0</v>
      </c>
      <c r="R744">
        <v>0</v>
      </c>
      <c r="S744">
        <f>IF(R744&lt;&gt;"NA",R744,0)</f>
        <v>0</v>
      </c>
      <c r="T744">
        <f>K744*(24*L744)*H744*0.9</f>
        <v>0</v>
      </c>
      <c r="U744">
        <f>IF(T744&gt;0, T744-S744, 0)</f>
        <v>0</v>
      </c>
      <c r="V744" t="str">
        <f>INDEX('rate map'!A$1:E$327, MATCH(monthly_billed_solar!C744,'rate map'!D:D,0), 2)</f>
        <v>GS1</v>
      </c>
      <c r="W744">
        <v>0</v>
      </c>
      <c r="X744">
        <v>0</v>
      </c>
      <c r="Y744">
        <v>0</v>
      </c>
    </row>
    <row r="745" spans="1:25" x14ac:dyDescent="0.35">
      <c r="A745">
        <v>2014</v>
      </c>
      <c r="B745">
        <v>7</v>
      </c>
      <c r="C745" t="s">
        <v>88</v>
      </c>
      <c r="D745" t="s">
        <v>89</v>
      </c>
      <c r="E745" t="s">
        <v>49</v>
      </c>
      <c r="F745" t="s">
        <v>28</v>
      </c>
      <c r="G745">
        <v>0</v>
      </c>
      <c r="H745">
        <v>0</v>
      </c>
      <c r="I745" t="s">
        <v>116</v>
      </c>
      <c r="J745" s="2">
        <v>41821</v>
      </c>
      <c r="K745">
        <v>0.27466400462962998</v>
      </c>
      <c r="L745">
        <v>30</v>
      </c>
      <c r="M745" t="s">
        <v>29</v>
      </c>
      <c r="N745" t="s">
        <v>29</v>
      </c>
      <c r="O745" t="s">
        <v>29</v>
      </c>
      <c r="P745" t="s">
        <v>29</v>
      </c>
      <c r="Q745" t="s">
        <v>29</v>
      </c>
      <c r="R745" t="s">
        <v>29</v>
      </c>
      <c r="S745">
        <f>IF(R745&lt;&gt;"NA",R745,0)</f>
        <v>0</v>
      </c>
      <c r="T745">
        <f>K745*(24*L745)*H745*0.9</f>
        <v>0</v>
      </c>
      <c r="U745">
        <f>IF(T745&gt;0, T745-S745, 0)</f>
        <v>0</v>
      </c>
      <c r="V745" t="str">
        <f>INDEX('rate map'!A$1:E$327, MATCH(monthly_billed_solar!C745,'rate map'!D:D,0), 2)</f>
        <v>GS3</v>
      </c>
      <c r="W745">
        <v>0</v>
      </c>
      <c r="X745">
        <v>0</v>
      </c>
      <c r="Y745">
        <v>0</v>
      </c>
    </row>
    <row r="746" spans="1:25" x14ac:dyDescent="0.35">
      <c r="A746">
        <v>2020</v>
      </c>
      <c r="B746">
        <v>10</v>
      </c>
      <c r="C746" t="s">
        <v>90</v>
      </c>
      <c r="D746" t="s">
        <v>51</v>
      </c>
      <c r="E746" t="s">
        <v>59</v>
      </c>
      <c r="F746" t="s">
        <v>60</v>
      </c>
      <c r="G746">
        <v>0</v>
      </c>
      <c r="H746">
        <v>0</v>
      </c>
      <c r="I746" t="s">
        <v>118</v>
      </c>
      <c r="J746" s="2">
        <v>44105</v>
      </c>
      <c r="K746">
        <v>0.17037708333333301</v>
      </c>
      <c r="L746">
        <v>30</v>
      </c>
      <c r="M746" t="s">
        <v>152</v>
      </c>
      <c r="N746">
        <v>0</v>
      </c>
      <c r="O746">
        <v>5248382</v>
      </c>
      <c r="P746">
        <v>0</v>
      </c>
      <c r="Q746">
        <v>0</v>
      </c>
      <c r="R746">
        <v>0</v>
      </c>
      <c r="S746">
        <f>IF(R746&lt;&gt;"NA",R746,0)</f>
        <v>0</v>
      </c>
      <c r="T746">
        <f>K746*(24*L746)*H746*0.9</f>
        <v>0</v>
      </c>
      <c r="U746">
        <f>IF(T746&gt;0, T746-S746, 0)</f>
        <v>0</v>
      </c>
      <c r="V746" t="str">
        <f>INDEX('rate map'!A$1:E$327, MATCH(monthly_billed_solar!C746,'rate map'!D:D,0), 2)</f>
        <v>RS</v>
      </c>
      <c r="W746">
        <v>0</v>
      </c>
      <c r="X746">
        <v>0</v>
      </c>
      <c r="Y746">
        <v>0</v>
      </c>
    </row>
    <row r="747" spans="1:25" x14ac:dyDescent="0.35">
      <c r="A747">
        <v>2020</v>
      </c>
      <c r="B747">
        <v>12</v>
      </c>
      <c r="C747" t="s">
        <v>50</v>
      </c>
      <c r="D747" t="s">
        <v>51</v>
      </c>
      <c r="E747" t="s">
        <v>38</v>
      </c>
      <c r="F747" t="s">
        <v>28</v>
      </c>
      <c r="G747">
        <v>0</v>
      </c>
      <c r="H747">
        <v>0</v>
      </c>
      <c r="I747" t="s">
        <v>120</v>
      </c>
      <c r="J747" s="2">
        <v>44166</v>
      </c>
      <c r="K747">
        <v>7.1285532407407398E-2</v>
      </c>
      <c r="L747">
        <v>30</v>
      </c>
      <c r="M747" t="s">
        <v>153</v>
      </c>
      <c r="N747">
        <v>0</v>
      </c>
      <c r="O747">
        <v>263957963</v>
      </c>
      <c r="P747">
        <v>0</v>
      </c>
      <c r="Q747">
        <v>0</v>
      </c>
      <c r="R747">
        <v>0</v>
      </c>
      <c r="S747">
        <f>IF(R747&lt;&gt;"NA",R747,0)</f>
        <v>0</v>
      </c>
      <c r="T747">
        <f>K747*(24*L747)*H747*0.9</f>
        <v>0</v>
      </c>
      <c r="U747">
        <f>IF(T747&gt;0, T747-S747, 0)</f>
        <v>0</v>
      </c>
      <c r="V747" t="str">
        <f>INDEX('rate map'!A$1:E$327, MATCH(monthly_billed_solar!C747,'rate map'!D:D,0), 2)</f>
        <v>RS</v>
      </c>
      <c r="W747">
        <v>0</v>
      </c>
      <c r="X747">
        <v>0</v>
      </c>
      <c r="Y747">
        <v>0</v>
      </c>
    </row>
    <row r="748" spans="1:25" x14ac:dyDescent="0.35">
      <c r="A748">
        <v>2020</v>
      </c>
      <c r="B748">
        <v>12</v>
      </c>
      <c r="C748" t="s">
        <v>64</v>
      </c>
      <c r="D748" t="s">
        <v>65</v>
      </c>
      <c r="E748" t="s">
        <v>66</v>
      </c>
      <c r="F748" t="s">
        <v>28</v>
      </c>
      <c r="G748">
        <v>0</v>
      </c>
      <c r="H748">
        <v>0</v>
      </c>
      <c r="I748" t="s">
        <v>120</v>
      </c>
      <c r="J748" s="2">
        <v>44166</v>
      </c>
      <c r="K748">
        <v>7.1285532407407398E-2</v>
      </c>
      <c r="L748">
        <v>30</v>
      </c>
      <c r="M748" t="s">
        <v>153</v>
      </c>
      <c r="N748">
        <v>0</v>
      </c>
      <c r="O748">
        <v>103491693</v>
      </c>
      <c r="P748">
        <v>0</v>
      </c>
      <c r="Q748">
        <v>0</v>
      </c>
      <c r="R748">
        <v>0</v>
      </c>
      <c r="S748">
        <f>IF(R748&lt;&gt;"NA",R748,0)</f>
        <v>0</v>
      </c>
      <c r="T748">
        <f>K748*(24*L748)*H748*0.9</f>
        <v>0</v>
      </c>
      <c r="U748">
        <f>IF(T748&gt;0, T748-S748, 0)</f>
        <v>0</v>
      </c>
      <c r="V748" t="str">
        <f>INDEX('rate map'!A$1:E$327, MATCH(monthly_billed_solar!C748,'rate map'!D:D,0), 2)</f>
        <v>PS-Sec</v>
      </c>
      <c r="W748">
        <v>0</v>
      </c>
      <c r="X748">
        <v>0</v>
      </c>
      <c r="Y748">
        <v>0</v>
      </c>
    </row>
    <row r="749" spans="1:25" x14ac:dyDescent="0.35">
      <c r="A749">
        <v>2020</v>
      </c>
      <c r="B749">
        <v>12</v>
      </c>
      <c r="C749" t="s">
        <v>67</v>
      </c>
      <c r="D749" t="s">
        <v>68</v>
      </c>
      <c r="E749" t="s">
        <v>69</v>
      </c>
      <c r="F749" t="s">
        <v>35</v>
      </c>
      <c r="G749">
        <v>0</v>
      </c>
      <c r="H749">
        <v>0</v>
      </c>
      <c r="I749" t="s">
        <v>120</v>
      </c>
      <c r="J749" s="2">
        <v>44166</v>
      </c>
      <c r="K749">
        <v>7.1285532407407398E-2</v>
      </c>
      <c r="L749">
        <v>30</v>
      </c>
      <c r="M749" t="s">
        <v>29</v>
      </c>
      <c r="N749" t="s">
        <v>29</v>
      </c>
      <c r="O749" t="s">
        <v>29</v>
      </c>
      <c r="P749" t="s">
        <v>29</v>
      </c>
      <c r="Q749" t="s">
        <v>29</v>
      </c>
      <c r="R749" t="s">
        <v>29</v>
      </c>
      <c r="S749">
        <f>IF(R749&lt;&gt;"NA",R749,0)</f>
        <v>0</v>
      </c>
      <c r="T749">
        <f>K749*(24*L749)*H749*0.9</f>
        <v>0</v>
      </c>
      <c r="U749">
        <f>IF(T749&gt;0, T749-S749, 0)</f>
        <v>0</v>
      </c>
      <c r="V749" t="str">
        <f>INDEX('rate map'!A$1:E$327, MATCH(monthly_billed_solar!C749,'rate map'!D:D,0), 2)</f>
        <v>RTOD</v>
      </c>
      <c r="W749">
        <v>0</v>
      </c>
      <c r="X749">
        <v>0</v>
      </c>
      <c r="Y749">
        <v>0</v>
      </c>
    </row>
    <row r="750" spans="1:25" x14ac:dyDescent="0.35">
      <c r="A750">
        <v>2020</v>
      </c>
      <c r="B750">
        <v>12</v>
      </c>
      <c r="C750" t="s">
        <v>75</v>
      </c>
      <c r="D750" t="s">
        <v>76</v>
      </c>
      <c r="E750" t="s">
        <v>44</v>
      </c>
      <c r="F750" t="s">
        <v>35</v>
      </c>
      <c r="G750">
        <v>0</v>
      </c>
      <c r="H750">
        <v>0</v>
      </c>
      <c r="I750" t="s">
        <v>120</v>
      </c>
      <c r="J750" s="2">
        <v>44166</v>
      </c>
      <c r="K750">
        <v>7.1285532407407398E-2</v>
      </c>
      <c r="L750">
        <v>30</v>
      </c>
      <c r="M750" t="s">
        <v>153</v>
      </c>
      <c r="N750">
        <v>0</v>
      </c>
      <c r="O750">
        <v>27335678</v>
      </c>
      <c r="P750">
        <v>0</v>
      </c>
      <c r="Q750">
        <v>0</v>
      </c>
      <c r="R750">
        <v>0</v>
      </c>
      <c r="S750">
        <f>IF(R750&lt;&gt;"NA",R750,0)</f>
        <v>0</v>
      </c>
      <c r="T750">
        <f>K750*(24*L750)*H750*0.9</f>
        <v>0</v>
      </c>
      <c r="U750">
        <f>IF(T750&gt;0, T750-S750, 0)</f>
        <v>0</v>
      </c>
      <c r="V750" t="str">
        <f>INDEX('rate map'!A$1:E$327, MATCH(monthly_billed_solar!C750,'rate map'!D:D,0), 2)</f>
        <v>GS1</v>
      </c>
      <c r="W750">
        <v>0</v>
      </c>
      <c r="X750">
        <v>0</v>
      </c>
      <c r="Y750">
        <v>0</v>
      </c>
    </row>
    <row r="751" spans="1:25" x14ac:dyDescent="0.35">
      <c r="A751">
        <v>2020</v>
      </c>
      <c r="B751">
        <v>12</v>
      </c>
      <c r="C751" t="s">
        <v>77</v>
      </c>
      <c r="D751" t="s">
        <v>78</v>
      </c>
      <c r="E751" t="s">
        <v>34</v>
      </c>
      <c r="F751" t="s">
        <v>35</v>
      </c>
      <c r="G751">
        <v>0</v>
      </c>
      <c r="H751">
        <v>0</v>
      </c>
      <c r="I751" t="s">
        <v>120</v>
      </c>
      <c r="J751" s="2">
        <v>44166</v>
      </c>
      <c r="K751">
        <v>7.1285532407407398E-2</v>
      </c>
      <c r="L751">
        <v>30</v>
      </c>
      <c r="M751" t="s">
        <v>153</v>
      </c>
      <c r="N751">
        <v>0</v>
      </c>
      <c r="O751">
        <v>648202</v>
      </c>
      <c r="P751">
        <v>0</v>
      </c>
      <c r="Q751">
        <v>0</v>
      </c>
      <c r="R751">
        <v>0</v>
      </c>
      <c r="S751">
        <f>IF(R751&lt;&gt;"NA",R751,0)</f>
        <v>0</v>
      </c>
      <c r="T751">
        <f>K751*(24*L751)*H751*0.9</f>
        <v>0</v>
      </c>
      <c r="U751">
        <f>IF(T751&gt;0, T751-S751, 0)</f>
        <v>0</v>
      </c>
      <c r="V751" t="str">
        <f>INDEX('rate map'!A$1:E$327, MATCH(monthly_billed_solar!C751,'rate map'!D:D,0), 2)</f>
        <v>RS</v>
      </c>
      <c r="W751">
        <v>0</v>
      </c>
      <c r="X751">
        <v>0</v>
      </c>
      <c r="Y751">
        <v>0</v>
      </c>
    </row>
    <row r="752" spans="1:25" x14ac:dyDescent="0.35">
      <c r="A752">
        <v>2020</v>
      </c>
      <c r="B752">
        <v>12</v>
      </c>
      <c r="C752" t="s">
        <v>82</v>
      </c>
      <c r="D752" t="s">
        <v>83</v>
      </c>
      <c r="E752" t="s">
        <v>84</v>
      </c>
      <c r="F752" t="s">
        <v>28</v>
      </c>
      <c r="G752">
        <v>0</v>
      </c>
      <c r="H752">
        <v>0</v>
      </c>
      <c r="I752" t="s">
        <v>120</v>
      </c>
      <c r="J752" s="2">
        <v>44166</v>
      </c>
      <c r="K752">
        <v>7.1285532407407398E-2</v>
      </c>
      <c r="L752">
        <v>30</v>
      </c>
      <c r="M752" t="s">
        <v>29</v>
      </c>
      <c r="N752" t="s">
        <v>29</v>
      </c>
      <c r="O752" t="s">
        <v>29</v>
      </c>
      <c r="P752" t="s">
        <v>29</v>
      </c>
      <c r="Q752" t="s">
        <v>29</v>
      </c>
      <c r="R752" t="s">
        <v>29</v>
      </c>
      <c r="S752">
        <f>IF(R752&lt;&gt;"NA",R752,0)</f>
        <v>0</v>
      </c>
      <c r="T752">
        <f>K752*(24*L752)*H752*0.9</f>
        <v>0</v>
      </c>
      <c r="U752">
        <f>IF(T752&gt;0, T752-S752, 0)</f>
        <v>0</v>
      </c>
      <c r="V752" t="str">
        <f>INDEX('rate map'!A$1:E$327, MATCH(monthly_billed_solar!C752,'rate map'!D:D,0), 2)</f>
        <v>AES</v>
      </c>
      <c r="W752">
        <v>0</v>
      </c>
      <c r="X752">
        <v>0</v>
      </c>
      <c r="Y752">
        <v>0</v>
      </c>
    </row>
    <row r="753" spans="1:25" x14ac:dyDescent="0.35">
      <c r="A753">
        <v>2020</v>
      </c>
      <c r="B753">
        <v>12</v>
      </c>
      <c r="C753" t="s">
        <v>85</v>
      </c>
      <c r="D753" t="s">
        <v>86</v>
      </c>
      <c r="E753" t="s">
        <v>38</v>
      </c>
      <c r="F753" t="s">
        <v>28</v>
      </c>
      <c r="G753">
        <v>0</v>
      </c>
      <c r="H753">
        <v>0</v>
      </c>
      <c r="I753" t="s">
        <v>120</v>
      </c>
      <c r="J753" s="2">
        <v>44166</v>
      </c>
      <c r="K753">
        <v>7.1285532407407398E-2</v>
      </c>
      <c r="L753">
        <v>30</v>
      </c>
      <c r="M753" t="s">
        <v>153</v>
      </c>
      <c r="N753">
        <v>0</v>
      </c>
      <c r="O753">
        <v>301475516</v>
      </c>
      <c r="P753">
        <v>0</v>
      </c>
      <c r="Q753">
        <v>0</v>
      </c>
      <c r="R753">
        <v>0</v>
      </c>
      <c r="S753">
        <f>IF(R753&lt;&gt;"NA",R753,0)</f>
        <v>0</v>
      </c>
      <c r="T753">
        <f>K753*(24*L753)*H753*0.9</f>
        <v>0</v>
      </c>
      <c r="U753">
        <f>IF(T753&gt;0, T753-S753, 0)</f>
        <v>0</v>
      </c>
      <c r="V753" t="str">
        <f>INDEX('rate map'!A$1:E$327, MATCH(monthly_billed_solar!C753,'rate map'!D:D,0), 2)</f>
        <v>RS</v>
      </c>
      <c r="W753">
        <v>0</v>
      </c>
      <c r="X753">
        <v>0</v>
      </c>
      <c r="Y753">
        <v>0</v>
      </c>
    </row>
    <row r="754" spans="1:25" x14ac:dyDescent="0.35">
      <c r="A754">
        <v>2020</v>
      </c>
      <c r="B754">
        <v>12</v>
      </c>
      <c r="C754" t="s">
        <v>87</v>
      </c>
      <c r="D754" t="s">
        <v>76</v>
      </c>
      <c r="E754" t="s">
        <v>27</v>
      </c>
      <c r="F754" t="s">
        <v>28</v>
      </c>
      <c r="G754">
        <v>0</v>
      </c>
      <c r="H754">
        <v>0</v>
      </c>
      <c r="I754" t="s">
        <v>120</v>
      </c>
      <c r="J754" s="2">
        <v>44166</v>
      </c>
      <c r="K754">
        <v>7.1285532407407398E-2</v>
      </c>
      <c r="L754">
        <v>30</v>
      </c>
      <c r="M754" t="s">
        <v>153</v>
      </c>
      <c r="N754">
        <v>0</v>
      </c>
      <c r="O754">
        <v>59462381</v>
      </c>
      <c r="P754">
        <v>0</v>
      </c>
      <c r="Q754">
        <v>0</v>
      </c>
      <c r="R754">
        <v>0</v>
      </c>
      <c r="S754">
        <f>IF(R754&lt;&gt;"NA",R754,0)</f>
        <v>0</v>
      </c>
      <c r="T754">
        <f>K754*(24*L754)*H754*0.9</f>
        <v>0</v>
      </c>
      <c r="U754">
        <f>IF(T754&gt;0, T754-S754, 0)</f>
        <v>0</v>
      </c>
      <c r="V754" t="str">
        <f>INDEX('rate map'!A$1:E$327, MATCH(monthly_billed_solar!C754,'rate map'!D:D,0), 2)</f>
        <v>GS1</v>
      </c>
      <c r="W754">
        <v>0</v>
      </c>
      <c r="X754">
        <v>0</v>
      </c>
      <c r="Y754">
        <v>0</v>
      </c>
    </row>
    <row r="755" spans="1:25" x14ac:dyDescent="0.35">
      <c r="A755">
        <v>2014</v>
      </c>
      <c r="B755">
        <v>7</v>
      </c>
      <c r="C755" t="s">
        <v>104</v>
      </c>
      <c r="D755" t="s">
        <v>105</v>
      </c>
      <c r="E755" t="s">
        <v>49</v>
      </c>
      <c r="F755" t="s">
        <v>28</v>
      </c>
      <c r="G755">
        <v>0</v>
      </c>
      <c r="H755">
        <v>0</v>
      </c>
      <c r="I755" t="s">
        <v>116</v>
      </c>
      <c r="J755" s="2">
        <v>41821</v>
      </c>
      <c r="K755">
        <v>0.27466400462962998</v>
      </c>
      <c r="L755">
        <v>30</v>
      </c>
      <c r="M755" t="s">
        <v>29</v>
      </c>
      <c r="N755" t="s">
        <v>29</v>
      </c>
      <c r="O755" t="s">
        <v>29</v>
      </c>
      <c r="P755" t="s">
        <v>29</v>
      </c>
      <c r="Q755" t="s">
        <v>29</v>
      </c>
      <c r="R755" t="s">
        <v>29</v>
      </c>
      <c r="S755">
        <f>IF(R755&lt;&gt;"NA",R755,0)</f>
        <v>0</v>
      </c>
      <c r="T755">
        <f>K755*(24*L755)*H755*0.9</f>
        <v>0</v>
      </c>
      <c r="U755">
        <f>IF(T755&gt;0, T755-S755, 0)</f>
        <v>0</v>
      </c>
      <c r="V755" t="str">
        <f>INDEX('rate map'!A$1:E$327, MATCH(monthly_billed_solar!C755,'rate map'!D:D,0), 2)</f>
        <v>GS3</v>
      </c>
      <c r="W755">
        <v>0</v>
      </c>
      <c r="X755">
        <v>0</v>
      </c>
      <c r="Y755">
        <v>0</v>
      </c>
    </row>
    <row r="756" spans="1:25" x14ac:dyDescent="0.35">
      <c r="A756">
        <v>2020</v>
      </c>
      <c r="B756">
        <v>12</v>
      </c>
      <c r="C756" t="s">
        <v>90</v>
      </c>
      <c r="D756" t="s">
        <v>51</v>
      </c>
      <c r="E756" t="s">
        <v>59</v>
      </c>
      <c r="F756" t="s">
        <v>60</v>
      </c>
      <c r="G756">
        <v>0</v>
      </c>
      <c r="H756">
        <v>0</v>
      </c>
      <c r="I756" t="s">
        <v>120</v>
      </c>
      <c r="J756" s="2">
        <v>44166</v>
      </c>
      <c r="K756">
        <v>7.1285532407407398E-2</v>
      </c>
      <c r="L756">
        <v>30</v>
      </c>
      <c r="M756" t="s">
        <v>153</v>
      </c>
      <c r="N756">
        <v>0</v>
      </c>
      <c r="O756">
        <v>10934258</v>
      </c>
      <c r="P756">
        <v>0</v>
      </c>
      <c r="Q756">
        <v>0</v>
      </c>
      <c r="R756">
        <v>0</v>
      </c>
      <c r="S756">
        <f>IF(R756&lt;&gt;"NA",R756,0)</f>
        <v>0</v>
      </c>
      <c r="T756">
        <f>K756*(24*L756)*H756*0.9</f>
        <v>0</v>
      </c>
      <c r="U756">
        <f>IF(T756&gt;0, T756-S756, 0)</f>
        <v>0</v>
      </c>
      <c r="V756" t="str">
        <f>INDEX('rate map'!A$1:E$327, MATCH(monthly_billed_solar!C756,'rate map'!D:D,0), 2)</f>
        <v>RS</v>
      </c>
      <c r="W756">
        <v>0</v>
      </c>
      <c r="X756">
        <v>0</v>
      </c>
      <c r="Y756">
        <v>0</v>
      </c>
    </row>
    <row r="757" spans="1:25" x14ac:dyDescent="0.35">
      <c r="A757">
        <v>2021</v>
      </c>
      <c r="B757">
        <v>5</v>
      </c>
      <c r="C757" t="s">
        <v>50</v>
      </c>
      <c r="D757" t="s">
        <v>51</v>
      </c>
      <c r="E757" t="s">
        <v>38</v>
      </c>
      <c r="F757" t="s">
        <v>28</v>
      </c>
      <c r="G757">
        <v>0</v>
      </c>
      <c r="H757">
        <v>0</v>
      </c>
      <c r="I757" t="s">
        <v>114</v>
      </c>
      <c r="J757" s="2">
        <v>44317</v>
      </c>
      <c r="K757">
        <v>0.226196759259259</v>
      </c>
      <c r="L757">
        <v>30</v>
      </c>
      <c r="M757" t="s">
        <v>154</v>
      </c>
      <c r="N757">
        <v>0</v>
      </c>
      <c r="O757">
        <v>180869682</v>
      </c>
      <c r="P757">
        <v>0</v>
      </c>
      <c r="Q757">
        <v>0</v>
      </c>
      <c r="R757">
        <v>0</v>
      </c>
      <c r="S757">
        <f>IF(R757&lt;&gt;"NA",R757,0)</f>
        <v>0</v>
      </c>
      <c r="T757">
        <f>K757*(24*L757)*H757*0.9</f>
        <v>0</v>
      </c>
      <c r="U757">
        <f>IF(T757&gt;0, T757-S757, 0)</f>
        <v>0</v>
      </c>
      <c r="V757" t="str">
        <f>INDEX('rate map'!A$1:E$327, MATCH(monthly_billed_solar!C757,'rate map'!D:D,0), 2)</f>
        <v>RS</v>
      </c>
      <c r="W757">
        <v>0</v>
      </c>
      <c r="X757">
        <v>0</v>
      </c>
      <c r="Y757">
        <v>0</v>
      </c>
    </row>
    <row r="758" spans="1:25" x14ac:dyDescent="0.35">
      <c r="A758">
        <v>2021</v>
      </c>
      <c r="B758">
        <v>5</v>
      </c>
      <c r="C758" t="s">
        <v>64</v>
      </c>
      <c r="D758" t="s">
        <v>65</v>
      </c>
      <c r="E758" t="s">
        <v>66</v>
      </c>
      <c r="F758" t="s">
        <v>28</v>
      </c>
      <c r="G758">
        <v>0</v>
      </c>
      <c r="H758">
        <v>0</v>
      </c>
      <c r="I758" t="s">
        <v>114</v>
      </c>
      <c r="J758" s="2">
        <v>44317</v>
      </c>
      <c r="K758">
        <v>0.226196759259259</v>
      </c>
      <c r="L758">
        <v>30</v>
      </c>
      <c r="M758" t="s">
        <v>154</v>
      </c>
      <c r="N758">
        <v>0</v>
      </c>
      <c r="O758">
        <v>93686856</v>
      </c>
      <c r="P758">
        <v>0</v>
      </c>
      <c r="Q758">
        <v>0</v>
      </c>
      <c r="R758">
        <v>0</v>
      </c>
      <c r="S758">
        <f>IF(R758&lt;&gt;"NA",R758,0)</f>
        <v>0</v>
      </c>
      <c r="T758">
        <f>K758*(24*L758)*H758*0.9</f>
        <v>0</v>
      </c>
      <c r="U758">
        <f>IF(T758&gt;0, T758-S758, 0)</f>
        <v>0</v>
      </c>
      <c r="V758" t="str">
        <f>INDEX('rate map'!A$1:E$327, MATCH(monthly_billed_solar!C758,'rate map'!D:D,0), 2)</f>
        <v>PS-Sec</v>
      </c>
      <c r="W758">
        <v>0</v>
      </c>
      <c r="X758">
        <v>0</v>
      </c>
      <c r="Y758">
        <v>0</v>
      </c>
    </row>
    <row r="759" spans="1:25" x14ac:dyDescent="0.35">
      <c r="A759">
        <v>2021</v>
      </c>
      <c r="B759">
        <v>5</v>
      </c>
      <c r="C759" t="s">
        <v>67</v>
      </c>
      <c r="D759" t="s">
        <v>68</v>
      </c>
      <c r="E759" t="s">
        <v>69</v>
      </c>
      <c r="F759" t="s">
        <v>35</v>
      </c>
      <c r="G759">
        <v>0</v>
      </c>
      <c r="H759">
        <v>0</v>
      </c>
      <c r="I759" t="s">
        <v>114</v>
      </c>
      <c r="J759" s="2">
        <v>44317</v>
      </c>
      <c r="K759">
        <v>0.226196759259259</v>
      </c>
      <c r="L759">
        <v>30</v>
      </c>
      <c r="M759" t="s">
        <v>29</v>
      </c>
      <c r="N759" t="s">
        <v>29</v>
      </c>
      <c r="O759" t="s">
        <v>29</v>
      </c>
      <c r="P759" t="s">
        <v>29</v>
      </c>
      <c r="Q759" t="s">
        <v>29</v>
      </c>
      <c r="R759" t="s">
        <v>29</v>
      </c>
      <c r="S759">
        <f>IF(R759&lt;&gt;"NA",R759,0)</f>
        <v>0</v>
      </c>
      <c r="T759">
        <f>K759*(24*L759)*H759*0.9</f>
        <v>0</v>
      </c>
      <c r="U759">
        <f>IF(T759&gt;0, T759-S759, 0)</f>
        <v>0</v>
      </c>
      <c r="V759" t="str">
        <f>INDEX('rate map'!A$1:E$327, MATCH(monthly_billed_solar!C759,'rate map'!D:D,0), 2)</f>
        <v>RTOD</v>
      </c>
      <c r="W759">
        <v>0</v>
      </c>
      <c r="X759">
        <v>0</v>
      </c>
      <c r="Y759">
        <v>0</v>
      </c>
    </row>
    <row r="760" spans="1:25" x14ac:dyDescent="0.35">
      <c r="A760">
        <v>2021</v>
      </c>
      <c r="B760">
        <v>5</v>
      </c>
      <c r="C760" t="s">
        <v>75</v>
      </c>
      <c r="D760" t="s">
        <v>76</v>
      </c>
      <c r="E760" t="s">
        <v>44</v>
      </c>
      <c r="F760" t="s">
        <v>35</v>
      </c>
      <c r="G760">
        <v>0</v>
      </c>
      <c r="H760">
        <v>0</v>
      </c>
      <c r="I760" t="s">
        <v>114</v>
      </c>
      <c r="J760" s="2">
        <v>44317</v>
      </c>
      <c r="K760">
        <v>0.226196759259259</v>
      </c>
      <c r="L760">
        <v>30</v>
      </c>
      <c r="M760" t="s">
        <v>154</v>
      </c>
      <c r="N760">
        <v>0</v>
      </c>
      <c r="O760">
        <v>24072244</v>
      </c>
      <c r="P760">
        <v>0</v>
      </c>
      <c r="Q760">
        <v>0</v>
      </c>
      <c r="R760">
        <v>0</v>
      </c>
      <c r="S760">
        <f>IF(R760&lt;&gt;"NA",R760,0)</f>
        <v>0</v>
      </c>
      <c r="T760">
        <f>K760*(24*L760)*H760*0.9</f>
        <v>0</v>
      </c>
      <c r="U760">
        <f>IF(T760&gt;0, T760-S760, 0)</f>
        <v>0</v>
      </c>
      <c r="V760" t="str">
        <f>INDEX('rate map'!A$1:E$327, MATCH(monthly_billed_solar!C760,'rate map'!D:D,0), 2)</f>
        <v>GS1</v>
      </c>
      <c r="W760">
        <v>0</v>
      </c>
      <c r="X760">
        <v>0</v>
      </c>
      <c r="Y760">
        <v>0</v>
      </c>
    </row>
    <row r="761" spans="1:25" x14ac:dyDescent="0.35">
      <c r="A761">
        <v>2021</v>
      </c>
      <c r="B761">
        <v>5</v>
      </c>
      <c r="C761" t="s">
        <v>77</v>
      </c>
      <c r="D761" t="s">
        <v>78</v>
      </c>
      <c r="E761" t="s">
        <v>34</v>
      </c>
      <c r="F761" t="s">
        <v>35</v>
      </c>
      <c r="G761">
        <v>0</v>
      </c>
      <c r="H761">
        <v>0</v>
      </c>
      <c r="I761" t="s">
        <v>114</v>
      </c>
      <c r="J761" s="2">
        <v>44317</v>
      </c>
      <c r="K761">
        <v>0.226196759259259</v>
      </c>
      <c r="L761">
        <v>30</v>
      </c>
      <c r="M761" t="s">
        <v>154</v>
      </c>
      <c r="N761">
        <v>0</v>
      </c>
      <c r="O761">
        <v>556588</v>
      </c>
      <c r="P761">
        <v>0</v>
      </c>
      <c r="Q761">
        <v>0</v>
      </c>
      <c r="R761">
        <v>0</v>
      </c>
      <c r="S761">
        <f>IF(R761&lt;&gt;"NA",R761,0)</f>
        <v>0</v>
      </c>
      <c r="T761">
        <f>K761*(24*L761)*H761*0.9</f>
        <v>0</v>
      </c>
      <c r="U761">
        <f>IF(T761&gt;0, T761-S761, 0)</f>
        <v>0</v>
      </c>
      <c r="V761" t="str">
        <f>INDEX('rate map'!A$1:E$327, MATCH(monthly_billed_solar!C761,'rate map'!D:D,0), 2)</f>
        <v>RS</v>
      </c>
      <c r="W761">
        <v>0</v>
      </c>
      <c r="X761">
        <v>0</v>
      </c>
      <c r="Y761">
        <v>0</v>
      </c>
    </row>
    <row r="762" spans="1:25" x14ac:dyDescent="0.35">
      <c r="A762">
        <v>2021</v>
      </c>
      <c r="B762">
        <v>5</v>
      </c>
      <c r="C762" t="s">
        <v>85</v>
      </c>
      <c r="D762" t="s">
        <v>86</v>
      </c>
      <c r="E762" t="s">
        <v>38</v>
      </c>
      <c r="F762" t="s">
        <v>28</v>
      </c>
      <c r="G762">
        <v>0</v>
      </c>
      <c r="H762">
        <v>0</v>
      </c>
      <c r="I762" t="s">
        <v>114</v>
      </c>
      <c r="J762" s="2">
        <v>44317</v>
      </c>
      <c r="K762">
        <v>0.226196759259259</v>
      </c>
      <c r="L762">
        <v>30</v>
      </c>
      <c r="M762" t="s">
        <v>154</v>
      </c>
      <c r="N762">
        <v>0</v>
      </c>
      <c r="O762">
        <v>169003922</v>
      </c>
      <c r="P762">
        <v>0</v>
      </c>
      <c r="Q762">
        <v>0</v>
      </c>
      <c r="R762">
        <v>0</v>
      </c>
      <c r="S762">
        <f>IF(R762&lt;&gt;"NA",R762,0)</f>
        <v>0</v>
      </c>
      <c r="T762">
        <f>K762*(24*L762)*H762*0.9</f>
        <v>0</v>
      </c>
      <c r="U762">
        <f>IF(T762&gt;0, T762-S762, 0)</f>
        <v>0</v>
      </c>
      <c r="V762" t="str">
        <f>INDEX('rate map'!A$1:E$327, MATCH(monthly_billed_solar!C762,'rate map'!D:D,0), 2)</f>
        <v>RS</v>
      </c>
      <c r="W762">
        <v>0</v>
      </c>
      <c r="X762">
        <v>0</v>
      </c>
      <c r="Y762">
        <v>0</v>
      </c>
    </row>
    <row r="763" spans="1:25" x14ac:dyDescent="0.35">
      <c r="A763">
        <v>2021</v>
      </c>
      <c r="B763">
        <v>5</v>
      </c>
      <c r="C763" t="s">
        <v>87</v>
      </c>
      <c r="D763" t="s">
        <v>76</v>
      </c>
      <c r="E763" t="s">
        <v>27</v>
      </c>
      <c r="F763" t="s">
        <v>28</v>
      </c>
      <c r="G763">
        <v>0</v>
      </c>
      <c r="H763">
        <v>0</v>
      </c>
      <c r="I763" t="s">
        <v>114</v>
      </c>
      <c r="J763" s="2">
        <v>44317</v>
      </c>
      <c r="K763">
        <v>0.226196759259259</v>
      </c>
      <c r="L763">
        <v>30</v>
      </c>
      <c r="M763" t="s">
        <v>154</v>
      </c>
      <c r="N763">
        <v>0</v>
      </c>
      <c r="O763">
        <v>44873213</v>
      </c>
      <c r="P763">
        <v>0</v>
      </c>
      <c r="Q763">
        <v>0</v>
      </c>
      <c r="R763">
        <v>0</v>
      </c>
      <c r="S763">
        <f>IF(R763&lt;&gt;"NA",R763,0)</f>
        <v>0</v>
      </c>
      <c r="T763">
        <f>K763*(24*L763)*H763*0.9</f>
        <v>0</v>
      </c>
      <c r="U763">
        <f>IF(T763&gt;0, T763-S763, 0)</f>
        <v>0</v>
      </c>
      <c r="V763" t="str">
        <f>INDEX('rate map'!A$1:E$327, MATCH(monthly_billed_solar!C763,'rate map'!D:D,0), 2)</f>
        <v>GS1</v>
      </c>
      <c r="W763">
        <v>0</v>
      </c>
      <c r="X763">
        <v>0</v>
      </c>
      <c r="Y763">
        <v>0</v>
      </c>
    </row>
    <row r="764" spans="1:25" x14ac:dyDescent="0.35">
      <c r="A764">
        <v>2014</v>
      </c>
      <c r="B764">
        <v>10</v>
      </c>
      <c r="C764" t="s">
        <v>88</v>
      </c>
      <c r="D764" t="s">
        <v>89</v>
      </c>
      <c r="E764" t="s">
        <v>49</v>
      </c>
      <c r="F764" t="s">
        <v>28</v>
      </c>
      <c r="G764">
        <v>0</v>
      </c>
      <c r="H764">
        <v>0</v>
      </c>
      <c r="I764" t="s">
        <v>118</v>
      </c>
      <c r="J764" s="2">
        <v>41913</v>
      </c>
      <c r="K764">
        <v>0.16565185185185199</v>
      </c>
      <c r="L764">
        <v>30</v>
      </c>
      <c r="M764" t="s">
        <v>29</v>
      </c>
      <c r="N764" t="s">
        <v>29</v>
      </c>
      <c r="O764" t="s">
        <v>29</v>
      </c>
      <c r="P764" t="s">
        <v>29</v>
      </c>
      <c r="Q764" t="s">
        <v>29</v>
      </c>
      <c r="R764" t="s">
        <v>29</v>
      </c>
      <c r="S764">
        <f>IF(R764&lt;&gt;"NA",R764,0)</f>
        <v>0</v>
      </c>
      <c r="T764">
        <f>K764*(24*L764)*H764*0.9</f>
        <v>0</v>
      </c>
      <c r="U764">
        <f>IF(T764&gt;0, T764-S764, 0)</f>
        <v>0</v>
      </c>
      <c r="V764" t="str">
        <f>INDEX('rate map'!A$1:E$327, MATCH(monthly_billed_solar!C764,'rate map'!D:D,0), 2)</f>
        <v>GS3</v>
      </c>
      <c r="W764">
        <v>0</v>
      </c>
      <c r="X764">
        <v>0</v>
      </c>
      <c r="Y764">
        <v>0</v>
      </c>
    </row>
    <row r="765" spans="1:25" x14ac:dyDescent="0.35">
      <c r="A765">
        <v>2021</v>
      </c>
      <c r="B765">
        <v>5</v>
      </c>
      <c r="C765" t="s">
        <v>90</v>
      </c>
      <c r="D765" t="s">
        <v>51</v>
      </c>
      <c r="E765" t="s">
        <v>59</v>
      </c>
      <c r="F765" t="s">
        <v>60</v>
      </c>
      <c r="G765">
        <v>0</v>
      </c>
      <c r="H765">
        <v>0</v>
      </c>
      <c r="I765" t="s">
        <v>114</v>
      </c>
      <c r="J765" s="2">
        <v>44317</v>
      </c>
      <c r="K765">
        <v>0.226196759259259</v>
      </c>
      <c r="L765">
        <v>30</v>
      </c>
      <c r="M765" t="s">
        <v>154</v>
      </c>
      <c r="N765">
        <v>0</v>
      </c>
      <c r="O765">
        <v>5720389</v>
      </c>
      <c r="P765">
        <v>0</v>
      </c>
      <c r="Q765">
        <v>0</v>
      </c>
      <c r="R765">
        <v>0</v>
      </c>
      <c r="S765">
        <f>IF(R765&lt;&gt;"NA",R765,0)</f>
        <v>0</v>
      </c>
      <c r="T765">
        <f>K765*(24*L765)*H765*0.9</f>
        <v>0</v>
      </c>
      <c r="U765">
        <f>IF(T765&gt;0, T765-S765, 0)</f>
        <v>0</v>
      </c>
      <c r="V765" t="str">
        <f>INDEX('rate map'!A$1:E$327, MATCH(monthly_billed_solar!C765,'rate map'!D:D,0), 2)</f>
        <v>RS</v>
      </c>
      <c r="W765">
        <v>0</v>
      </c>
      <c r="X765">
        <v>0</v>
      </c>
      <c r="Y765">
        <v>0</v>
      </c>
    </row>
    <row r="766" spans="1:25" x14ac:dyDescent="0.35">
      <c r="A766">
        <v>2021</v>
      </c>
      <c r="B766">
        <v>7</v>
      </c>
      <c r="C766" t="s">
        <v>64</v>
      </c>
      <c r="D766" t="s">
        <v>65</v>
      </c>
      <c r="E766" t="s">
        <v>66</v>
      </c>
      <c r="F766" t="s">
        <v>28</v>
      </c>
      <c r="G766">
        <v>0</v>
      </c>
      <c r="H766">
        <v>0</v>
      </c>
      <c r="I766" t="s">
        <v>116</v>
      </c>
      <c r="J766" s="2">
        <v>44378</v>
      </c>
      <c r="K766">
        <v>0.25784826388888898</v>
      </c>
      <c r="L766">
        <v>30</v>
      </c>
      <c r="M766" t="s">
        <v>155</v>
      </c>
      <c r="N766">
        <v>0</v>
      </c>
      <c r="O766">
        <v>120911245</v>
      </c>
      <c r="P766">
        <v>0</v>
      </c>
      <c r="Q766">
        <v>0</v>
      </c>
      <c r="R766">
        <v>0</v>
      </c>
      <c r="S766">
        <f>IF(R766&lt;&gt;"NA",R766,0)</f>
        <v>0</v>
      </c>
      <c r="T766">
        <f>K766*(24*L766)*H766*0.9</f>
        <v>0</v>
      </c>
      <c r="U766">
        <f>IF(T766&gt;0, T766-S766, 0)</f>
        <v>0</v>
      </c>
      <c r="V766" t="str">
        <f>INDEX('rate map'!A$1:E$327, MATCH(monthly_billed_solar!C766,'rate map'!D:D,0), 2)</f>
        <v>PS-Sec</v>
      </c>
      <c r="W766">
        <v>0</v>
      </c>
      <c r="X766">
        <v>0</v>
      </c>
      <c r="Y766">
        <v>0</v>
      </c>
    </row>
    <row r="767" spans="1:25" x14ac:dyDescent="0.35">
      <c r="A767">
        <v>2021</v>
      </c>
      <c r="B767">
        <v>7</v>
      </c>
      <c r="C767" t="s">
        <v>67</v>
      </c>
      <c r="D767" t="s">
        <v>68</v>
      </c>
      <c r="E767" t="s">
        <v>69</v>
      </c>
      <c r="F767" t="s">
        <v>35</v>
      </c>
      <c r="G767">
        <v>0</v>
      </c>
      <c r="H767">
        <v>0</v>
      </c>
      <c r="I767" t="s">
        <v>116</v>
      </c>
      <c r="J767" s="2">
        <v>44378</v>
      </c>
      <c r="K767">
        <v>0.25784826388888898</v>
      </c>
      <c r="L767">
        <v>30</v>
      </c>
      <c r="M767" t="s">
        <v>29</v>
      </c>
      <c r="N767" t="s">
        <v>29</v>
      </c>
      <c r="O767" t="s">
        <v>29</v>
      </c>
      <c r="P767" t="s">
        <v>29</v>
      </c>
      <c r="Q767" t="s">
        <v>29</v>
      </c>
      <c r="R767" t="s">
        <v>29</v>
      </c>
      <c r="S767">
        <f>IF(R767&lt;&gt;"NA",R767,0)</f>
        <v>0</v>
      </c>
      <c r="T767">
        <f>K767*(24*L767)*H767*0.9</f>
        <v>0</v>
      </c>
      <c r="U767">
        <f>IF(T767&gt;0, T767-S767, 0)</f>
        <v>0</v>
      </c>
      <c r="V767" t="str">
        <f>INDEX('rate map'!A$1:E$327, MATCH(monthly_billed_solar!C767,'rate map'!D:D,0), 2)</f>
        <v>RTOD</v>
      </c>
      <c r="W767">
        <v>0</v>
      </c>
      <c r="X767">
        <v>0</v>
      </c>
      <c r="Y767">
        <v>0</v>
      </c>
    </row>
    <row r="768" spans="1:25" x14ac:dyDescent="0.35">
      <c r="A768">
        <v>2021</v>
      </c>
      <c r="B768">
        <v>7</v>
      </c>
      <c r="C768" t="s">
        <v>75</v>
      </c>
      <c r="D768" t="s">
        <v>76</v>
      </c>
      <c r="E768" t="s">
        <v>44</v>
      </c>
      <c r="F768" t="s">
        <v>35</v>
      </c>
      <c r="G768">
        <v>0</v>
      </c>
      <c r="H768">
        <v>0</v>
      </c>
      <c r="I768" t="s">
        <v>116</v>
      </c>
      <c r="J768" s="2">
        <v>44378</v>
      </c>
      <c r="K768">
        <v>0.25784826388888898</v>
      </c>
      <c r="L768">
        <v>30</v>
      </c>
      <c r="M768" t="s">
        <v>155</v>
      </c>
      <c r="N768">
        <v>0</v>
      </c>
      <c r="O768">
        <v>33632348</v>
      </c>
      <c r="P768">
        <v>0</v>
      </c>
      <c r="Q768">
        <v>0</v>
      </c>
      <c r="R768">
        <v>0</v>
      </c>
      <c r="S768">
        <f>IF(R768&lt;&gt;"NA",R768,0)</f>
        <v>0</v>
      </c>
      <c r="T768">
        <f>K768*(24*L768)*H768*0.9</f>
        <v>0</v>
      </c>
      <c r="U768">
        <f>IF(T768&gt;0, T768-S768, 0)</f>
        <v>0</v>
      </c>
      <c r="V768" t="str">
        <f>INDEX('rate map'!A$1:E$327, MATCH(monthly_billed_solar!C768,'rate map'!D:D,0), 2)</f>
        <v>GS1</v>
      </c>
      <c r="W768">
        <v>0</v>
      </c>
      <c r="X768">
        <v>0</v>
      </c>
      <c r="Y768">
        <v>0</v>
      </c>
    </row>
    <row r="769" spans="1:25" x14ac:dyDescent="0.35">
      <c r="A769">
        <v>2021</v>
      </c>
      <c r="B769">
        <v>7</v>
      </c>
      <c r="C769" t="s">
        <v>77</v>
      </c>
      <c r="D769" t="s">
        <v>78</v>
      </c>
      <c r="E769" t="s">
        <v>34</v>
      </c>
      <c r="F769" t="s">
        <v>35</v>
      </c>
      <c r="G769">
        <v>0</v>
      </c>
      <c r="H769">
        <v>0</v>
      </c>
      <c r="I769" t="s">
        <v>116</v>
      </c>
      <c r="J769" s="2">
        <v>44378</v>
      </c>
      <c r="K769">
        <v>0.25784826388888898</v>
      </c>
      <c r="L769">
        <v>30</v>
      </c>
      <c r="M769" t="s">
        <v>155</v>
      </c>
      <c r="N769">
        <v>0</v>
      </c>
      <c r="O769">
        <v>526021</v>
      </c>
      <c r="P769">
        <v>0</v>
      </c>
      <c r="Q769">
        <v>0</v>
      </c>
      <c r="R769">
        <v>0</v>
      </c>
      <c r="S769">
        <f>IF(R769&lt;&gt;"NA",R769,0)</f>
        <v>0</v>
      </c>
      <c r="T769">
        <f>K769*(24*L769)*H769*0.9</f>
        <v>0</v>
      </c>
      <c r="U769">
        <f>IF(T769&gt;0, T769-S769, 0)</f>
        <v>0</v>
      </c>
      <c r="V769" t="str">
        <f>INDEX('rate map'!A$1:E$327, MATCH(monthly_billed_solar!C769,'rate map'!D:D,0), 2)</f>
        <v>RS</v>
      </c>
      <c r="W769">
        <v>0</v>
      </c>
      <c r="X769">
        <v>0</v>
      </c>
      <c r="Y769">
        <v>0</v>
      </c>
    </row>
    <row r="770" spans="1:25" x14ac:dyDescent="0.35">
      <c r="A770">
        <v>2021</v>
      </c>
      <c r="B770">
        <v>10</v>
      </c>
      <c r="C770" t="s">
        <v>64</v>
      </c>
      <c r="D770" t="s">
        <v>65</v>
      </c>
      <c r="E770" t="s">
        <v>66</v>
      </c>
      <c r="F770" t="s">
        <v>28</v>
      </c>
      <c r="G770">
        <v>0</v>
      </c>
      <c r="H770">
        <v>0</v>
      </c>
      <c r="I770" t="s">
        <v>118</v>
      </c>
      <c r="J770" s="2">
        <v>44470</v>
      </c>
      <c r="K770">
        <v>0.15467083333333301</v>
      </c>
      <c r="L770">
        <v>30</v>
      </c>
      <c r="M770" t="s">
        <v>156</v>
      </c>
      <c r="N770">
        <v>0</v>
      </c>
      <c r="O770">
        <v>101229948</v>
      </c>
      <c r="P770">
        <v>0</v>
      </c>
      <c r="Q770">
        <v>0</v>
      </c>
      <c r="R770">
        <v>0</v>
      </c>
      <c r="S770">
        <f>IF(R770&lt;&gt;"NA",R770,0)</f>
        <v>0</v>
      </c>
      <c r="T770">
        <f>K770*(24*L770)*H770*0.9</f>
        <v>0</v>
      </c>
      <c r="U770">
        <f>IF(T770&gt;0, T770-S770, 0)</f>
        <v>0</v>
      </c>
      <c r="V770" t="str">
        <f>INDEX('rate map'!A$1:E$327, MATCH(monthly_billed_solar!C770,'rate map'!D:D,0), 2)</f>
        <v>PS-Sec</v>
      </c>
      <c r="W770">
        <v>0</v>
      </c>
      <c r="X770">
        <v>0</v>
      </c>
      <c r="Y770">
        <v>0</v>
      </c>
    </row>
    <row r="771" spans="1:25" x14ac:dyDescent="0.35">
      <c r="A771">
        <v>2021</v>
      </c>
      <c r="B771">
        <v>10</v>
      </c>
      <c r="C771" t="s">
        <v>67</v>
      </c>
      <c r="D771" t="s">
        <v>68</v>
      </c>
      <c r="E771" t="s">
        <v>69</v>
      </c>
      <c r="F771" t="s">
        <v>35</v>
      </c>
      <c r="G771">
        <v>0</v>
      </c>
      <c r="H771">
        <v>0</v>
      </c>
      <c r="I771" t="s">
        <v>118</v>
      </c>
      <c r="J771" s="2">
        <v>44470</v>
      </c>
      <c r="K771">
        <v>0.15467083333333301</v>
      </c>
      <c r="L771">
        <v>30</v>
      </c>
      <c r="M771" t="s">
        <v>29</v>
      </c>
      <c r="N771" t="s">
        <v>29</v>
      </c>
      <c r="O771" t="s">
        <v>29</v>
      </c>
      <c r="P771" t="s">
        <v>29</v>
      </c>
      <c r="Q771" t="s">
        <v>29</v>
      </c>
      <c r="R771" t="s">
        <v>29</v>
      </c>
      <c r="S771">
        <f>IF(R771&lt;&gt;"NA",R771,0)</f>
        <v>0</v>
      </c>
      <c r="T771">
        <f>K771*(24*L771)*H771*0.9</f>
        <v>0</v>
      </c>
      <c r="U771">
        <f>IF(T771&gt;0, T771-S771, 0)</f>
        <v>0</v>
      </c>
      <c r="V771" t="str">
        <f>INDEX('rate map'!A$1:E$327, MATCH(monthly_billed_solar!C771,'rate map'!D:D,0), 2)</f>
        <v>RTOD</v>
      </c>
      <c r="W771">
        <v>0</v>
      </c>
      <c r="X771">
        <v>0</v>
      </c>
      <c r="Y771">
        <v>0</v>
      </c>
    </row>
    <row r="772" spans="1:25" x14ac:dyDescent="0.35">
      <c r="A772">
        <v>2021</v>
      </c>
      <c r="B772">
        <v>10</v>
      </c>
      <c r="C772" t="s">
        <v>75</v>
      </c>
      <c r="D772" t="s">
        <v>76</v>
      </c>
      <c r="E772" t="s">
        <v>44</v>
      </c>
      <c r="F772" t="s">
        <v>35</v>
      </c>
      <c r="G772">
        <v>0</v>
      </c>
      <c r="H772">
        <v>0</v>
      </c>
      <c r="I772" t="s">
        <v>118</v>
      </c>
      <c r="J772" s="2">
        <v>44470</v>
      </c>
      <c r="K772">
        <v>0.15467083333333301</v>
      </c>
      <c r="L772">
        <v>30</v>
      </c>
      <c r="M772" t="s">
        <v>156</v>
      </c>
      <c r="N772">
        <v>0</v>
      </c>
      <c r="O772">
        <v>25944222</v>
      </c>
      <c r="P772">
        <v>0</v>
      </c>
      <c r="Q772">
        <v>0</v>
      </c>
      <c r="R772">
        <v>0</v>
      </c>
      <c r="S772">
        <f>IF(R772&lt;&gt;"NA",R772,0)</f>
        <v>0</v>
      </c>
      <c r="T772">
        <f>K772*(24*L772)*H772*0.9</f>
        <v>0</v>
      </c>
      <c r="U772">
        <f>IF(T772&gt;0, T772-S772, 0)</f>
        <v>0</v>
      </c>
      <c r="V772" t="str">
        <f>INDEX('rate map'!A$1:E$327, MATCH(monthly_billed_solar!C772,'rate map'!D:D,0), 2)</f>
        <v>GS1</v>
      </c>
      <c r="W772">
        <v>0</v>
      </c>
      <c r="X772">
        <v>0</v>
      </c>
      <c r="Y772">
        <v>0</v>
      </c>
    </row>
    <row r="773" spans="1:25" x14ac:dyDescent="0.35">
      <c r="A773">
        <v>2021</v>
      </c>
      <c r="B773">
        <v>10</v>
      </c>
      <c r="C773" t="s">
        <v>77</v>
      </c>
      <c r="D773" t="s">
        <v>78</v>
      </c>
      <c r="E773" t="s">
        <v>34</v>
      </c>
      <c r="F773" t="s">
        <v>35</v>
      </c>
      <c r="G773">
        <v>0</v>
      </c>
      <c r="H773">
        <v>0</v>
      </c>
      <c r="I773" t="s">
        <v>118</v>
      </c>
      <c r="J773" s="2">
        <v>44470</v>
      </c>
      <c r="K773">
        <v>0.15467083333333301</v>
      </c>
      <c r="L773">
        <v>30</v>
      </c>
      <c r="M773" t="s">
        <v>156</v>
      </c>
      <c r="N773">
        <v>0</v>
      </c>
      <c r="O773">
        <v>437788</v>
      </c>
      <c r="P773">
        <v>0</v>
      </c>
      <c r="Q773">
        <v>0</v>
      </c>
      <c r="R773">
        <v>0</v>
      </c>
      <c r="S773">
        <f>IF(R773&lt;&gt;"NA",R773,0)</f>
        <v>0</v>
      </c>
      <c r="T773">
        <f>K773*(24*L773)*H773*0.9</f>
        <v>0</v>
      </c>
      <c r="U773">
        <f>IF(T773&gt;0, T773-S773, 0)</f>
        <v>0</v>
      </c>
      <c r="V773" t="str">
        <f>INDEX('rate map'!A$1:E$327, MATCH(monthly_billed_solar!C773,'rate map'!D:D,0), 2)</f>
        <v>RS</v>
      </c>
      <c r="W773">
        <v>0</v>
      </c>
      <c r="X773">
        <v>0</v>
      </c>
      <c r="Y773">
        <v>0</v>
      </c>
    </row>
    <row r="774" spans="1:25" x14ac:dyDescent="0.35">
      <c r="A774">
        <v>2021</v>
      </c>
      <c r="B774">
        <v>12</v>
      </c>
      <c r="C774" t="s">
        <v>75</v>
      </c>
      <c r="D774" t="s">
        <v>76</v>
      </c>
      <c r="E774" t="s">
        <v>44</v>
      </c>
      <c r="F774" t="s">
        <v>35</v>
      </c>
      <c r="G774">
        <v>0</v>
      </c>
      <c r="H774">
        <v>0</v>
      </c>
      <c r="I774" t="s">
        <v>120</v>
      </c>
      <c r="J774" s="2">
        <v>44531</v>
      </c>
      <c r="K774">
        <v>9.4119444444444506E-2</v>
      </c>
      <c r="L774">
        <v>30</v>
      </c>
      <c r="M774" t="s">
        <v>157</v>
      </c>
      <c r="N774">
        <v>0</v>
      </c>
      <c r="O774">
        <v>27759666</v>
      </c>
      <c r="P774">
        <v>0</v>
      </c>
      <c r="Q774">
        <v>0</v>
      </c>
      <c r="R774">
        <v>0</v>
      </c>
      <c r="S774">
        <f>IF(R774&lt;&gt;"NA",R774,0)</f>
        <v>0</v>
      </c>
      <c r="T774">
        <f>K774*(24*L774)*H774*0.9</f>
        <v>0</v>
      </c>
      <c r="U774">
        <f>IF(T774&gt;0, T774-S774, 0)</f>
        <v>0</v>
      </c>
      <c r="V774" t="str">
        <f>INDEX('rate map'!A$1:E$327, MATCH(monthly_billed_solar!C774,'rate map'!D:D,0), 2)</f>
        <v>GS1</v>
      </c>
      <c r="W774">
        <v>0</v>
      </c>
      <c r="X774">
        <v>0</v>
      </c>
      <c r="Y774">
        <v>0</v>
      </c>
    </row>
    <row r="775" spans="1:25" x14ac:dyDescent="0.35">
      <c r="A775">
        <v>2021</v>
      </c>
      <c r="B775">
        <v>12</v>
      </c>
      <c r="C775" t="s">
        <v>77</v>
      </c>
      <c r="D775" t="s">
        <v>78</v>
      </c>
      <c r="E775" t="s">
        <v>34</v>
      </c>
      <c r="F775" t="s">
        <v>35</v>
      </c>
      <c r="G775">
        <v>0</v>
      </c>
      <c r="H775">
        <v>0</v>
      </c>
      <c r="I775" t="s">
        <v>120</v>
      </c>
      <c r="J775" s="2">
        <v>44531</v>
      </c>
      <c r="K775">
        <v>9.4119444444444506E-2</v>
      </c>
      <c r="L775">
        <v>30</v>
      </c>
      <c r="M775" t="s">
        <v>157</v>
      </c>
      <c r="N775">
        <v>0</v>
      </c>
      <c r="O775">
        <v>611017</v>
      </c>
      <c r="P775">
        <v>0</v>
      </c>
      <c r="Q775">
        <v>0</v>
      </c>
      <c r="R775">
        <v>0</v>
      </c>
      <c r="S775">
        <f>IF(R775&lt;&gt;"NA",R775,0)</f>
        <v>0</v>
      </c>
      <c r="T775">
        <f>K775*(24*L775)*H775*0.9</f>
        <v>0</v>
      </c>
      <c r="U775">
        <f>IF(T775&gt;0, T775-S775, 0)</f>
        <v>0</v>
      </c>
      <c r="V775" t="str">
        <f>INDEX('rate map'!A$1:E$327, MATCH(monthly_billed_solar!C775,'rate map'!D:D,0), 2)</f>
        <v>RS</v>
      </c>
      <c r="W775">
        <v>0</v>
      </c>
      <c r="X775">
        <v>0</v>
      </c>
      <c r="Y775">
        <v>0</v>
      </c>
    </row>
    <row r="776" spans="1:25" x14ac:dyDescent="0.35">
      <c r="A776">
        <v>2014</v>
      </c>
      <c r="B776">
        <v>10</v>
      </c>
      <c r="C776" t="s">
        <v>104</v>
      </c>
      <c r="D776" t="s">
        <v>105</v>
      </c>
      <c r="E776" t="s">
        <v>49</v>
      </c>
      <c r="F776" t="s">
        <v>28</v>
      </c>
      <c r="G776">
        <v>0</v>
      </c>
      <c r="H776">
        <v>0</v>
      </c>
      <c r="I776" t="s">
        <v>118</v>
      </c>
      <c r="J776" s="2">
        <v>41913</v>
      </c>
      <c r="K776">
        <v>0.16565185185185199</v>
      </c>
      <c r="L776">
        <v>30</v>
      </c>
      <c r="M776" t="s">
        <v>29</v>
      </c>
      <c r="N776" t="s">
        <v>29</v>
      </c>
      <c r="O776" t="s">
        <v>29</v>
      </c>
      <c r="P776" t="s">
        <v>29</v>
      </c>
      <c r="Q776" t="s">
        <v>29</v>
      </c>
      <c r="R776" t="s">
        <v>29</v>
      </c>
      <c r="S776">
        <f>IF(R776&lt;&gt;"NA",R776,0)</f>
        <v>0</v>
      </c>
      <c r="T776">
        <f>K776*(24*L776)*H776*0.9</f>
        <v>0</v>
      </c>
      <c r="U776">
        <f>IF(T776&gt;0, T776-S776, 0)</f>
        <v>0</v>
      </c>
      <c r="V776" t="str">
        <f>INDEX('rate map'!A$1:E$327, MATCH(monthly_billed_solar!C776,'rate map'!D:D,0), 2)</f>
        <v>GS3</v>
      </c>
      <c r="W776">
        <v>0</v>
      </c>
      <c r="X776">
        <v>0</v>
      </c>
      <c r="Y776">
        <v>0</v>
      </c>
    </row>
    <row r="777" spans="1:25" x14ac:dyDescent="0.35">
      <c r="A777">
        <v>2012</v>
      </c>
      <c r="B777">
        <v>6</v>
      </c>
      <c r="C777" t="s">
        <v>50</v>
      </c>
      <c r="D777" t="s">
        <v>51</v>
      </c>
      <c r="E777" t="s">
        <v>38</v>
      </c>
      <c r="F777" t="s">
        <v>28</v>
      </c>
      <c r="G777">
        <v>0</v>
      </c>
      <c r="H777">
        <v>0</v>
      </c>
      <c r="I777" t="s">
        <v>158</v>
      </c>
      <c r="J777" s="2">
        <v>41061</v>
      </c>
      <c r="K777">
        <v>0.27459711021505401</v>
      </c>
      <c r="L777">
        <v>31</v>
      </c>
      <c r="M777" t="s">
        <v>159</v>
      </c>
      <c r="N777">
        <v>0</v>
      </c>
      <c r="O777">
        <v>243951334</v>
      </c>
      <c r="P777">
        <v>0</v>
      </c>
      <c r="Q777">
        <v>0</v>
      </c>
      <c r="R777">
        <v>0</v>
      </c>
      <c r="S777">
        <f>IF(R777&lt;&gt;"NA",R777,0)</f>
        <v>0</v>
      </c>
      <c r="T777">
        <f>K777*(24*L777)*H777*0.9</f>
        <v>0</v>
      </c>
      <c r="U777">
        <f>IF(T777&gt;0, T777-S777, 0)</f>
        <v>0</v>
      </c>
      <c r="V777" t="str">
        <f>INDEX('rate map'!A$1:E$327, MATCH(monthly_billed_solar!C777,'rate map'!D:D,0), 2)</f>
        <v>RS</v>
      </c>
      <c r="W777">
        <v>0</v>
      </c>
      <c r="X777">
        <v>0</v>
      </c>
      <c r="Y777">
        <v>0</v>
      </c>
    </row>
    <row r="778" spans="1:25" x14ac:dyDescent="0.35">
      <c r="A778">
        <v>2012</v>
      </c>
      <c r="B778">
        <v>6</v>
      </c>
      <c r="C778" t="s">
        <v>57</v>
      </c>
      <c r="D778" t="s">
        <v>58</v>
      </c>
      <c r="E778" t="s">
        <v>59</v>
      </c>
      <c r="F778" t="s">
        <v>60</v>
      </c>
      <c r="G778">
        <v>0</v>
      </c>
      <c r="H778">
        <v>0</v>
      </c>
      <c r="I778" t="s">
        <v>158</v>
      </c>
      <c r="J778" s="2">
        <v>41061</v>
      </c>
      <c r="K778">
        <v>0.27459711021505401</v>
      </c>
      <c r="L778">
        <v>31</v>
      </c>
      <c r="M778" t="s">
        <v>29</v>
      </c>
      <c r="N778" t="s">
        <v>29</v>
      </c>
      <c r="O778" t="s">
        <v>29</v>
      </c>
      <c r="P778" t="s">
        <v>29</v>
      </c>
      <c r="Q778" t="s">
        <v>29</v>
      </c>
      <c r="R778" t="s">
        <v>29</v>
      </c>
      <c r="S778">
        <f>IF(R778&lt;&gt;"NA",R778,0)</f>
        <v>0</v>
      </c>
      <c r="T778">
        <f>K778*(24*L778)*H778*0.9</f>
        <v>0</v>
      </c>
      <c r="U778">
        <f>IF(T778&gt;0, T778-S778, 0)</f>
        <v>0</v>
      </c>
      <c r="V778" t="str">
        <f>INDEX('rate map'!A$1:E$327, MATCH(monthly_billed_solar!C778,'rate map'!D:D,0), 2)</f>
        <v>RS</v>
      </c>
      <c r="W778">
        <v>0</v>
      </c>
      <c r="X778">
        <v>0</v>
      </c>
      <c r="Y778">
        <v>0</v>
      </c>
    </row>
    <row r="779" spans="1:25" x14ac:dyDescent="0.35">
      <c r="A779">
        <v>2012</v>
      </c>
      <c r="B779">
        <v>6</v>
      </c>
      <c r="C779" t="s">
        <v>61</v>
      </c>
      <c r="D779" t="s">
        <v>62</v>
      </c>
      <c r="E779" t="s">
        <v>63</v>
      </c>
      <c r="F779" t="s">
        <v>60</v>
      </c>
      <c r="G779">
        <v>0</v>
      </c>
      <c r="H779">
        <v>0</v>
      </c>
      <c r="I779" t="s">
        <v>158</v>
      </c>
      <c r="J779" s="2">
        <v>41061</v>
      </c>
      <c r="K779">
        <v>0.27459711021505401</v>
      </c>
      <c r="L779">
        <v>31</v>
      </c>
      <c r="M779" t="s">
        <v>29</v>
      </c>
      <c r="N779" t="s">
        <v>29</v>
      </c>
      <c r="O779" t="s">
        <v>29</v>
      </c>
      <c r="P779" t="s">
        <v>29</v>
      </c>
      <c r="Q779" t="s">
        <v>29</v>
      </c>
      <c r="R779" t="s">
        <v>29</v>
      </c>
      <c r="S779">
        <f>IF(R779&lt;&gt;"NA",R779,0)</f>
        <v>0</v>
      </c>
      <c r="T779">
        <f>K779*(24*L779)*H779*0.9</f>
        <v>0</v>
      </c>
      <c r="U779">
        <f>IF(T779&gt;0, T779-S779, 0)</f>
        <v>0</v>
      </c>
      <c r="V779" t="str">
        <f>INDEX('rate map'!A$1:E$327, MATCH(monthly_billed_solar!C779,'rate map'!D:D,0), 2)</f>
        <v>GS1</v>
      </c>
      <c r="W779">
        <v>0</v>
      </c>
      <c r="X779">
        <v>0</v>
      </c>
      <c r="Y779">
        <v>0</v>
      </c>
    </row>
    <row r="780" spans="1:25" x14ac:dyDescent="0.35">
      <c r="A780">
        <v>2012</v>
      </c>
      <c r="B780">
        <v>6</v>
      </c>
      <c r="C780" t="s">
        <v>64</v>
      </c>
      <c r="D780" t="s">
        <v>65</v>
      </c>
      <c r="E780" t="s">
        <v>66</v>
      </c>
      <c r="F780" t="s">
        <v>28</v>
      </c>
      <c r="G780">
        <v>0</v>
      </c>
      <c r="H780">
        <v>0</v>
      </c>
      <c r="I780" t="s">
        <v>158</v>
      </c>
      <c r="J780" s="2">
        <v>41061</v>
      </c>
      <c r="K780">
        <v>0.27459711021505401</v>
      </c>
      <c r="L780">
        <v>31</v>
      </c>
      <c r="M780" t="s">
        <v>29</v>
      </c>
      <c r="N780" t="s">
        <v>29</v>
      </c>
      <c r="O780" t="s">
        <v>29</v>
      </c>
      <c r="P780" t="s">
        <v>29</v>
      </c>
      <c r="Q780" t="s">
        <v>29</v>
      </c>
      <c r="R780" t="s">
        <v>29</v>
      </c>
      <c r="S780">
        <f>IF(R780&lt;&gt;"NA",R780,0)</f>
        <v>0</v>
      </c>
      <c r="T780">
        <f>K780*(24*L780)*H780*0.9</f>
        <v>0</v>
      </c>
      <c r="U780">
        <f>IF(T780&gt;0, T780-S780, 0)</f>
        <v>0</v>
      </c>
      <c r="V780" t="str">
        <f>INDEX('rate map'!A$1:E$327, MATCH(monthly_billed_solar!C780,'rate map'!D:D,0), 2)</f>
        <v>PS-Sec</v>
      </c>
      <c r="W780">
        <v>0</v>
      </c>
      <c r="X780">
        <v>0</v>
      </c>
      <c r="Y780">
        <v>0</v>
      </c>
    </row>
    <row r="781" spans="1:25" x14ac:dyDescent="0.35">
      <c r="A781">
        <v>2012</v>
      </c>
      <c r="B781">
        <v>6</v>
      </c>
      <c r="C781" t="s">
        <v>67</v>
      </c>
      <c r="D781" t="s">
        <v>68</v>
      </c>
      <c r="E781" t="s">
        <v>69</v>
      </c>
      <c r="F781" t="s">
        <v>35</v>
      </c>
      <c r="G781">
        <v>0</v>
      </c>
      <c r="H781">
        <v>0</v>
      </c>
      <c r="I781" t="s">
        <v>158</v>
      </c>
      <c r="J781" s="2">
        <v>41061</v>
      </c>
      <c r="K781">
        <v>0.27459711021505401</v>
      </c>
      <c r="L781">
        <v>31</v>
      </c>
      <c r="M781" t="s">
        <v>29</v>
      </c>
      <c r="N781" t="s">
        <v>29</v>
      </c>
      <c r="O781" t="s">
        <v>29</v>
      </c>
      <c r="P781" t="s">
        <v>29</v>
      </c>
      <c r="Q781" t="s">
        <v>29</v>
      </c>
      <c r="R781" t="s">
        <v>29</v>
      </c>
      <c r="S781">
        <f>IF(R781&lt;&gt;"NA",R781,0)</f>
        <v>0</v>
      </c>
      <c r="T781">
        <f>K781*(24*L781)*H781*0.9</f>
        <v>0</v>
      </c>
      <c r="U781">
        <f>IF(T781&gt;0, T781-S781, 0)</f>
        <v>0</v>
      </c>
      <c r="V781" t="str">
        <f>INDEX('rate map'!A$1:E$327, MATCH(monthly_billed_solar!C781,'rate map'!D:D,0), 2)</f>
        <v>RTOD</v>
      </c>
      <c r="W781">
        <v>0</v>
      </c>
      <c r="X781">
        <v>0</v>
      </c>
      <c r="Y781">
        <v>0</v>
      </c>
    </row>
    <row r="782" spans="1:25" x14ac:dyDescent="0.35">
      <c r="A782">
        <v>2012</v>
      </c>
      <c r="B782">
        <v>6</v>
      </c>
      <c r="C782" t="s">
        <v>70</v>
      </c>
      <c r="D782" t="s">
        <v>71</v>
      </c>
      <c r="E782" t="s">
        <v>72</v>
      </c>
      <c r="F782" t="s">
        <v>28</v>
      </c>
      <c r="G782">
        <v>0</v>
      </c>
      <c r="H782">
        <v>0</v>
      </c>
      <c r="I782" t="s">
        <v>158</v>
      </c>
      <c r="J782" s="2">
        <v>41061</v>
      </c>
      <c r="K782">
        <v>0.27459711021505401</v>
      </c>
      <c r="L782">
        <v>31</v>
      </c>
      <c r="M782" t="s">
        <v>29</v>
      </c>
      <c r="N782" t="s">
        <v>29</v>
      </c>
      <c r="O782" t="s">
        <v>29</v>
      </c>
      <c r="P782" t="s">
        <v>29</v>
      </c>
      <c r="Q782" t="s">
        <v>29</v>
      </c>
      <c r="R782" t="s">
        <v>29</v>
      </c>
      <c r="S782">
        <f>IF(R782&lt;&gt;"NA",R782,0)</f>
        <v>0</v>
      </c>
      <c r="T782">
        <f>K782*(24*L782)*H782*0.9</f>
        <v>0</v>
      </c>
      <c r="U782">
        <f>IF(T782&gt;0, T782-S782, 0)</f>
        <v>0</v>
      </c>
      <c r="V782" t="str">
        <f>INDEX('rate map'!A$1:E$327, MATCH(monthly_billed_solar!C782,'rate map'!D:D,0), 2)</f>
        <v>TOD-Sec</v>
      </c>
      <c r="W782">
        <v>0</v>
      </c>
      <c r="X782">
        <v>0</v>
      </c>
      <c r="Y782">
        <v>0</v>
      </c>
    </row>
    <row r="783" spans="1:25" x14ac:dyDescent="0.35">
      <c r="A783">
        <v>2012</v>
      </c>
      <c r="B783">
        <v>6</v>
      </c>
      <c r="C783" t="s">
        <v>73</v>
      </c>
      <c r="D783" t="s">
        <v>74</v>
      </c>
      <c r="E783" t="s">
        <v>66</v>
      </c>
      <c r="F783" t="s">
        <v>28</v>
      </c>
      <c r="G783">
        <v>0</v>
      </c>
      <c r="H783">
        <v>0</v>
      </c>
      <c r="I783" t="s">
        <v>158</v>
      </c>
      <c r="J783" s="2">
        <v>41061</v>
      </c>
      <c r="K783">
        <v>0.27459711021505401</v>
      </c>
      <c r="L783">
        <v>31</v>
      </c>
      <c r="M783" t="s">
        <v>159</v>
      </c>
      <c r="N783">
        <v>240</v>
      </c>
      <c r="O783">
        <v>43120</v>
      </c>
      <c r="P783">
        <v>0</v>
      </c>
      <c r="Q783">
        <v>0</v>
      </c>
      <c r="R783">
        <v>240</v>
      </c>
      <c r="S783">
        <f>IF(R783&lt;&gt;"NA",R783,0)</f>
        <v>240</v>
      </c>
      <c r="T783">
        <f>K783*(24*L783)*H783*0.9</f>
        <v>0</v>
      </c>
      <c r="U783">
        <f>IF(T783&gt;0, T783-S783, 0)</f>
        <v>0</v>
      </c>
      <c r="V783" t="str">
        <f>INDEX('rate map'!A$1:E$327, MATCH(monthly_billed_solar!C783,'rate map'!D:D,0), 2)</f>
        <v>PS-Sec</v>
      </c>
      <c r="W783">
        <v>0</v>
      </c>
      <c r="X783">
        <v>0</v>
      </c>
      <c r="Y783">
        <v>0</v>
      </c>
    </row>
    <row r="784" spans="1:25" x14ac:dyDescent="0.35">
      <c r="A784">
        <v>2012</v>
      </c>
      <c r="B784">
        <v>6</v>
      </c>
      <c r="C784" t="s">
        <v>75</v>
      </c>
      <c r="D784" t="s">
        <v>76</v>
      </c>
      <c r="E784" t="s">
        <v>44</v>
      </c>
      <c r="F784" t="s">
        <v>35</v>
      </c>
      <c r="G784">
        <v>0</v>
      </c>
      <c r="H784">
        <v>0</v>
      </c>
      <c r="I784" t="s">
        <v>158</v>
      </c>
      <c r="J784" s="2">
        <v>41061</v>
      </c>
      <c r="K784">
        <v>0.27459711021505401</v>
      </c>
      <c r="L784">
        <v>31</v>
      </c>
      <c r="M784" t="s">
        <v>29</v>
      </c>
      <c r="N784" t="s">
        <v>29</v>
      </c>
      <c r="O784" t="s">
        <v>29</v>
      </c>
      <c r="P784" t="s">
        <v>29</v>
      </c>
      <c r="Q784" t="s">
        <v>29</v>
      </c>
      <c r="R784" t="s">
        <v>29</v>
      </c>
      <c r="S784">
        <f>IF(R784&lt;&gt;"NA",R784,0)</f>
        <v>0</v>
      </c>
      <c r="T784">
        <f>K784*(24*L784)*H784*0.9</f>
        <v>0</v>
      </c>
      <c r="U784">
        <f>IF(T784&gt;0, T784-S784, 0)</f>
        <v>0</v>
      </c>
      <c r="V784" t="str">
        <f>INDEX('rate map'!A$1:E$327, MATCH(monthly_billed_solar!C784,'rate map'!D:D,0), 2)</f>
        <v>GS1</v>
      </c>
      <c r="W784">
        <v>0</v>
      </c>
      <c r="X784">
        <v>0</v>
      </c>
      <c r="Y784">
        <v>0</v>
      </c>
    </row>
    <row r="785" spans="1:25" x14ac:dyDescent="0.35">
      <c r="A785">
        <v>2012</v>
      </c>
      <c r="B785">
        <v>6</v>
      </c>
      <c r="C785" t="s">
        <v>77</v>
      </c>
      <c r="D785" t="s">
        <v>78</v>
      </c>
      <c r="E785" t="s">
        <v>34</v>
      </c>
      <c r="F785" t="s">
        <v>35</v>
      </c>
      <c r="G785">
        <v>0</v>
      </c>
      <c r="H785">
        <v>0</v>
      </c>
      <c r="I785" t="s">
        <v>158</v>
      </c>
      <c r="J785" s="2">
        <v>41061</v>
      </c>
      <c r="K785">
        <v>0.27459711021505401</v>
      </c>
      <c r="L785">
        <v>31</v>
      </c>
      <c r="M785" t="s">
        <v>159</v>
      </c>
      <c r="N785">
        <v>0</v>
      </c>
      <c r="O785">
        <v>842969</v>
      </c>
      <c r="P785">
        <v>0</v>
      </c>
      <c r="Q785">
        <v>0</v>
      </c>
      <c r="R785">
        <v>0</v>
      </c>
      <c r="S785">
        <f>IF(R785&lt;&gt;"NA",R785,0)</f>
        <v>0</v>
      </c>
      <c r="T785">
        <f>K785*(24*L785)*H785*0.9</f>
        <v>0</v>
      </c>
      <c r="U785">
        <f>IF(T785&gt;0, T785-S785, 0)</f>
        <v>0</v>
      </c>
      <c r="V785" t="str">
        <f>INDEX('rate map'!A$1:E$327, MATCH(monthly_billed_solar!C785,'rate map'!D:D,0), 2)</f>
        <v>RS</v>
      </c>
      <c r="W785">
        <v>0</v>
      </c>
      <c r="X785">
        <v>0</v>
      </c>
      <c r="Y785">
        <v>0</v>
      </c>
    </row>
    <row r="786" spans="1:25" x14ac:dyDescent="0.35">
      <c r="A786">
        <v>2012</v>
      </c>
      <c r="B786">
        <v>6</v>
      </c>
      <c r="C786" t="s">
        <v>79</v>
      </c>
      <c r="D786" t="s">
        <v>80</v>
      </c>
      <c r="E786" t="s">
        <v>81</v>
      </c>
      <c r="F786" t="s">
        <v>35</v>
      </c>
      <c r="G786">
        <v>0</v>
      </c>
      <c r="H786">
        <v>0</v>
      </c>
      <c r="I786" t="s">
        <v>158</v>
      </c>
      <c r="J786" s="2">
        <v>41061</v>
      </c>
      <c r="K786">
        <v>0.27459711021505401</v>
      </c>
      <c r="L786">
        <v>31</v>
      </c>
      <c r="M786" t="s">
        <v>29</v>
      </c>
      <c r="N786" t="s">
        <v>29</v>
      </c>
      <c r="O786" t="s">
        <v>29</v>
      </c>
      <c r="P786" t="s">
        <v>29</v>
      </c>
      <c r="Q786" t="s">
        <v>29</v>
      </c>
      <c r="R786" t="s">
        <v>29</v>
      </c>
      <c r="S786">
        <f>IF(R786&lt;&gt;"NA",R786,0)</f>
        <v>0</v>
      </c>
      <c r="T786">
        <f>K786*(24*L786)*H786*0.9</f>
        <v>0</v>
      </c>
      <c r="U786">
        <f>IF(T786&gt;0, T786-S786, 0)</f>
        <v>0</v>
      </c>
      <c r="V786" t="str">
        <f>INDEX('rate map'!A$1:E$327, MATCH(monthly_billed_solar!C786,'rate map'!D:D,0), 2)</f>
        <v>RTOD</v>
      </c>
      <c r="W786">
        <v>0</v>
      </c>
      <c r="X786">
        <v>0</v>
      </c>
      <c r="Y786">
        <v>0</v>
      </c>
    </row>
    <row r="787" spans="1:25" x14ac:dyDescent="0.35">
      <c r="A787">
        <v>2012</v>
      </c>
      <c r="B787">
        <v>6</v>
      </c>
      <c r="C787" t="s">
        <v>82</v>
      </c>
      <c r="D787" t="s">
        <v>83</v>
      </c>
      <c r="E787" t="s">
        <v>84</v>
      </c>
      <c r="F787" t="s">
        <v>28</v>
      </c>
      <c r="G787">
        <v>0</v>
      </c>
      <c r="H787">
        <v>0</v>
      </c>
      <c r="I787" t="s">
        <v>158</v>
      </c>
      <c r="J787" s="2">
        <v>41061</v>
      </c>
      <c r="K787">
        <v>0.27459711021505401</v>
      </c>
      <c r="L787">
        <v>31</v>
      </c>
      <c r="M787" t="s">
        <v>29</v>
      </c>
      <c r="N787" t="s">
        <v>29</v>
      </c>
      <c r="O787" t="s">
        <v>29</v>
      </c>
      <c r="P787" t="s">
        <v>29</v>
      </c>
      <c r="Q787" t="s">
        <v>29</v>
      </c>
      <c r="R787" t="s">
        <v>29</v>
      </c>
      <c r="S787">
        <f>IF(R787&lt;&gt;"NA",R787,0)</f>
        <v>0</v>
      </c>
      <c r="T787">
        <f>K787*(24*L787)*H787*0.9</f>
        <v>0</v>
      </c>
      <c r="U787">
        <f>IF(T787&gt;0, T787-S787, 0)</f>
        <v>0</v>
      </c>
      <c r="V787" t="str">
        <f>INDEX('rate map'!A$1:E$327, MATCH(monthly_billed_solar!C787,'rate map'!D:D,0), 2)</f>
        <v>AES</v>
      </c>
      <c r="W787">
        <v>0</v>
      </c>
      <c r="X787">
        <v>0</v>
      </c>
      <c r="Y787">
        <v>0</v>
      </c>
    </row>
    <row r="788" spans="1:25" x14ac:dyDescent="0.35">
      <c r="A788">
        <v>2012</v>
      </c>
      <c r="B788">
        <v>6</v>
      </c>
      <c r="C788" t="s">
        <v>85</v>
      </c>
      <c r="D788" t="s">
        <v>86</v>
      </c>
      <c r="E788" t="s">
        <v>38</v>
      </c>
      <c r="F788" t="s">
        <v>28</v>
      </c>
      <c r="G788">
        <v>0</v>
      </c>
      <c r="H788">
        <v>0</v>
      </c>
      <c r="I788" t="s">
        <v>158</v>
      </c>
      <c r="J788" s="2">
        <v>41061</v>
      </c>
      <c r="K788">
        <v>0.27459711021505401</v>
      </c>
      <c r="L788">
        <v>31</v>
      </c>
      <c r="M788" t="s">
        <v>159</v>
      </c>
      <c r="N788">
        <v>0</v>
      </c>
      <c r="O788">
        <v>215790603</v>
      </c>
      <c r="P788">
        <v>0</v>
      </c>
      <c r="Q788">
        <v>0</v>
      </c>
      <c r="R788">
        <v>0</v>
      </c>
      <c r="S788">
        <f>IF(R788&lt;&gt;"NA",R788,0)</f>
        <v>0</v>
      </c>
      <c r="T788">
        <f>K788*(24*L788)*H788*0.9</f>
        <v>0</v>
      </c>
      <c r="U788">
        <f>IF(T788&gt;0, T788-S788, 0)</f>
        <v>0</v>
      </c>
      <c r="V788" t="str">
        <f>INDEX('rate map'!A$1:E$327, MATCH(monthly_billed_solar!C788,'rate map'!D:D,0), 2)</f>
        <v>RS</v>
      </c>
      <c r="W788">
        <v>0</v>
      </c>
      <c r="X788">
        <v>0</v>
      </c>
      <c r="Y788">
        <v>0</v>
      </c>
    </row>
    <row r="789" spans="1:25" x14ac:dyDescent="0.35">
      <c r="A789">
        <v>2012</v>
      </c>
      <c r="B789">
        <v>6</v>
      </c>
      <c r="C789" t="s">
        <v>87</v>
      </c>
      <c r="D789" t="s">
        <v>76</v>
      </c>
      <c r="E789" t="s">
        <v>27</v>
      </c>
      <c r="F789" t="s">
        <v>28</v>
      </c>
      <c r="G789">
        <v>0</v>
      </c>
      <c r="H789">
        <v>0</v>
      </c>
      <c r="I789" t="s">
        <v>158</v>
      </c>
      <c r="J789" s="2">
        <v>41061</v>
      </c>
      <c r="K789">
        <v>0.27459711021505401</v>
      </c>
      <c r="L789">
        <v>31</v>
      </c>
      <c r="M789" t="s">
        <v>29</v>
      </c>
      <c r="N789" t="s">
        <v>29</v>
      </c>
      <c r="O789" t="s">
        <v>29</v>
      </c>
      <c r="P789" t="s">
        <v>29</v>
      </c>
      <c r="Q789" t="s">
        <v>29</v>
      </c>
      <c r="R789" t="s">
        <v>29</v>
      </c>
      <c r="S789">
        <f>IF(R789&lt;&gt;"NA",R789,0)</f>
        <v>0</v>
      </c>
      <c r="T789">
        <f>K789*(24*L789)*H789*0.9</f>
        <v>0</v>
      </c>
      <c r="U789">
        <f>IF(T789&gt;0, T789-S789, 0)</f>
        <v>0</v>
      </c>
      <c r="V789" t="str">
        <f>INDEX('rate map'!A$1:E$327, MATCH(monthly_billed_solar!C789,'rate map'!D:D,0), 2)</f>
        <v>GS1</v>
      </c>
      <c r="W789">
        <v>0</v>
      </c>
      <c r="X789">
        <v>0</v>
      </c>
      <c r="Y789">
        <v>0</v>
      </c>
    </row>
    <row r="790" spans="1:25" x14ac:dyDescent="0.35">
      <c r="A790">
        <v>2014</v>
      </c>
      <c r="B790">
        <v>12</v>
      </c>
      <c r="C790" t="s">
        <v>88</v>
      </c>
      <c r="D790" t="s">
        <v>89</v>
      </c>
      <c r="E790" t="s">
        <v>49</v>
      </c>
      <c r="F790" t="s">
        <v>28</v>
      </c>
      <c r="G790">
        <v>0</v>
      </c>
      <c r="H790">
        <v>0</v>
      </c>
      <c r="I790" t="s">
        <v>120</v>
      </c>
      <c r="J790" s="2">
        <v>41974</v>
      </c>
      <c r="K790">
        <v>6.5112037037036996E-2</v>
      </c>
      <c r="L790">
        <v>30</v>
      </c>
      <c r="M790" t="s">
        <v>29</v>
      </c>
      <c r="N790" t="s">
        <v>29</v>
      </c>
      <c r="O790" t="s">
        <v>29</v>
      </c>
      <c r="P790" t="s">
        <v>29</v>
      </c>
      <c r="Q790" t="s">
        <v>29</v>
      </c>
      <c r="R790" t="s">
        <v>29</v>
      </c>
      <c r="S790">
        <f>IF(R790&lt;&gt;"NA",R790,0)</f>
        <v>0</v>
      </c>
      <c r="T790">
        <f>K790*(24*L790)*H790*0.9</f>
        <v>0</v>
      </c>
      <c r="U790">
        <f>IF(T790&gt;0, T790-S790, 0)</f>
        <v>0</v>
      </c>
      <c r="V790" t="str">
        <f>INDEX('rate map'!A$1:E$327, MATCH(monthly_billed_solar!C790,'rate map'!D:D,0), 2)</f>
        <v>GS3</v>
      </c>
      <c r="W790">
        <v>0</v>
      </c>
      <c r="X790">
        <v>0</v>
      </c>
      <c r="Y790">
        <v>0</v>
      </c>
    </row>
    <row r="791" spans="1:25" x14ac:dyDescent="0.35">
      <c r="A791">
        <v>2012</v>
      </c>
      <c r="B791">
        <v>6</v>
      </c>
      <c r="C791" t="s">
        <v>90</v>
      </c>
      <c r="D791" t="s">
        <v>51</v>
      </c>
      <c r="E791" t="s">
        <v>59</v>
      </c>
      <c r="F791" t="s">
        <v>60</v>
      </c>
      <c r="G791">
        <v>0</v>
      </c>
      <c r="H791">
        <v>0</v>
      </c>
      <c r="I791" t="s">
        <v>158</v>
      </c>
      <c r="J791" s="2">
        <v>41061</v>
      </c>
      <c r="K791">
        <v>0.27459711021505401</v>
      </c>
      <c r="L791">
        <v>31</v>
      </c>
      <c r="M791" t="s">
        <v>159</v>
      </c>
      <c r="N791">
        <v>0</v>
      </c>
      <c r="O791">
        <v>0</v>
      </c>
      <c r="P791">
        <v>0</v>
      </c>
      <c r="Q791">
        <v>0</v>
      </c>
      <c r="R791">
        <v>0</v>
      </c>
      <c r="S791">
        <f>IF(R791&lt;&gt;"NA",R791,0)</f>
        <v>0</v>
      </c>
      <c r="T791">
        <f>K791*(24*L791)*H791*0.9</f>
        <v>0</v>
      </c>
      <c r="U791">
        <f>IF(T791&gt;0, T791-S791, 0)</f>
        <v>0</v>
      </c>
      <c r="V791" t="str">
        <f>INDEX('rate map'!A$1:E$327, MATCH(monthly_billed_solar!C791,'rate map'!D:D,0), 2)</f>
        <v>RS</v>
      </c>
      <c r="W791">
        <v>0</v>
      </c>
      <c r="X791">
        <v>0</v>
      </c>
      <c r="Y791">
        <v>0</v>
      </c>
    </row>
    <row r="792" spans="1:25" x14ac:dyDescent="0.35">
      <c r="A792">
        <v>2012</v>
      </c>
      <c r="B792">
        <v>6</v>
      </c>
      <c r="C792" t="s">
        <v>91</v>
      </c>
      <c r="D792" t="s">
        <v>80</v>
      </c>
      <c r="E792" t="s">
        <v>92</v>
      </c>
      <c r="F792" t="s">
        <v>28</v>
      </c>
      <c r="G792">
        <v>0</v>
      </c>
      <c r="H792">
        <v>0</v>
      </c>
      <c r="I792" t="s">
        <v>158</v>
      </c>
      <c r="J792" s="2">
        <v>41061</v>
      </c>
      <c r="K792">
        <v>0.27459711021505401</v>
      </c>
      <c r="L792">
        <v>31</v>
      </c>
      <c r="M792" t="s">
        <v>29</v>
      </c>
      <c r="N792" t="s">
        <v>29</v>
      </c>
      <c r="O792" t="s">
        <v>29</v>
      </c>
      <c r="P792" t="s">
        <v>29</v>
      </c>
      <c r="Q792" t="s">
        <v>29</v>
      </c>
      <c r="R792" t="s">
        <v>29</v>
      </c>
      <c r="S792">
        <f>IF(R792&lt;&gt;"NA",R792,0)</f>
        <v>0</v>
      </c>
      <c r="T792">
        <f>K792*(24*L792)*H792*0.9</f>
        <v>0</v>
      </c>
      <c r="U792">
        <f>IF(T792&gt;0, T792-S792, 0)</f>
        <v>0</v>
      </c>
      <c r="V792" t="str">
        <f>INDEX('rate map'!A$1:E$327, MATCH(monthly_billed_solar!C792,'rate map'!D:D,0), 2)</f>
        <v>RTOD</v>
      </c>
      <c r="W792">
        <v>0</v>
      </c>
      <c r="X792">
        <v>0</v>
      </c>
      <c r="Y792">
        <v>0</v>
      </c>
    </row>
    <row r="793" spans="1:25" x14ac:dyDescent="0.35">
      <c r="A793">
        <v>2012</v>
      </c>
      <c r="B793">
        <v>6</v>
      </c>
      <c r="C793" t="s">
        <v>96</v>
      </c>
      <c r="D793" t="s">
        <v>97</v>
      </c>
      <c r="E793" t="s">
        <v>72</v>
      </c>
      <c r="F793" t="s">
        <v>28</v>
      </c>
      <c r="G793">
        <v>0</v>
      </c>
      <c r="H793">
        <v>0</v>
      </c>
      <c r="I793" t="s">
        <v>158</v>
      </c>
      <c r="J793" s="2">
        <v>41061</v>
      </c>
      <c r="K793">
        <v>0.27459711021505401</v>
      </c>
      <c r="L793">
        <v>31</v>
      </c>
      <c r="M793" t="s">
        <v>29</v>
      </c>
      <c r="N793" t="s">
        <v>29</v>
      </c>
      <c r="O793" t="s">
        <v>29</v>
      </c>
      <c r="P793" t="s">
        <v>29</v>
      </c>
      <c r="Q793" t="s">
        <v>29</v>
      </c>
      <c r="R793" t="s">
        <v>29</v>
      </c>
      <c r="S793">
        <f>IF(R793&lt;&gt;"NA",R793,0)</f>
        <v>0</v>
      </c>
      <c r="T793">
        <f>K793*(24*L793)*H793*0.9</f>
        <v>0</v>
      </c>
      <c r="U793">
        <f>IF(T793&gt;0, T793-S793, 0)</f>
        <v>0</v>
      </c>
      <c r="V793" t="str">
        <f>INDEX('rate map'!A$1:E$327, MATCH(monthly_billed_solar!C793,'rate map'!D:D,0), 2)</f>
        <v>TOD-Sec</v>
      </c>
      <c r="W793">
        <v>0</v>
      </c>
      <c r="X793">
        <v>0</v>
      </c>
      <c r="Y793">
        <v>0</v>
      </c>
    </row>
    <row r="794" spans="1:25" x14ac:dyDescent="0.35">
      <c r="A794">
        <v>2012</v>
      </c>
      <c r="B794">
        <v>6</v>
      </c>
      <c r="C794" t="s">
        <v>98</v>
      </c>
      <c r="D794" t="s">
        <v>99</v>
      </c>
      <c r="E794" t="s">
        <v>100</v>
      </c>
      <c r="F794" t="s">
        <v>60</v>
      </c>
      <c r="G794">
        <v>0</v>
      </c>
      <c r="H794">
        <v>0</v>
      </c>
      <c r="I794" t="s">
        <v>158</v>
      </c>
      <c r="J794" s="2">
        <v>41061</v>
      </c>
      <c r="K794">
        <v>0.27459711021505401</v>
      </c>
      <c r="L794">
        <v>31</v>
      </c>
      <c r="M794" t="s">
        <v>29</v>
      </c>
      <c r="N794" t="s">
        <v>29</v>
      </c>
      <c r="O794" t="s">
        <v>29</v>
      </c>
      <c r="P794" t="s">
        <v>29</v>
      </c>
      <c r="Q794" t="s">
        <v>29</v>
      </c>
      <c r="R794" t="s">
        <v>29</v>
      </c>
      <c r="S794">
        <f>IF(R794&lt;&gt;"NA",R794,0)</f>
        <v>0</v>
      </c>
      <c r="T794">
        <f>K794*(24*L794)*H794*0.9</f>
        <v>0</v>
      </c>
      <c r="U794">
        <f>IF(T794&gt;0, T794-S794, 0)</f>
        <v>0</v>
      </c>
      <c r="V794" t="str">
        <f>INDEX('rate map'!A$1:E$327, MATCH(monthly_billed_solar!C794,'rate map'!D:D,0), 2)</f>
        <v>PS-Sec</v>
      </c>
      <c r="W794">
        <v>0</v>
      </c>
      <c r="X794">
        <v>0</v>
      </c>
      <c r="Y794">
        <v>0</v>
      </c>
    </row>
    <row r="795" spans="1:25" x14ac:dyDescent="0.35">
      <c r="A795">
        <v>2012</v>
      </c>
      <c r="B795">
        <v>6</v>
      </c>
      <c r="C795" t="s">
        <v>101</v>
      </c>
      <c r="D795" t="s">
        <v>102</v>
      </c>
      <c r="E795" t="s">
        <v>103</v>
      </c>
      <c r="F795" t="s">
        <v>28</v>
      </c>
      <c r="G795">
        <v>0</v>
      </c>
      <c r="H795">
        <v>0</v>
      </c>
      <c r="I795" t="s">
        <v>158</v>
      </c>
      <c r="J795" s="2">
        <v>41061</v>
      </c>
      <c r="K795">
        <v>0.27459711021505401</v>
      </c>
      <c r="L795">
        <v>31</v>
      </c>
      <c r="M795" t="s">
        <v>29</v>
      </c>
      <c r="N795" t="s">
        <v>29</v>
      </c>
      <c r="O795" t="s">
        <v>29</v>
      </c>
      <c r="P795" t="s">
        <v>29</v>
      </c>
      <c r="Q795" t="s">
        <v>29</v>
      </c>
      <c r="R795" t="s">
        <v>29</v>
      </c>
      <c r="S795">
        <f>IF(R795&lt;&gt;"NA",R795,0)</f>
        <v>0</v>
      </c>
      <c r="T795">
        <f>K795*(24*L795)*H795*0.9</f>
        <v>0</v>
      </c>
      <c r="U795">
        <f>IF(T795&gt;0, T795-S795, 0)</f>
        <v>0</v>
      </c>
      <c r="V795" t="str">
        <f>INDEX('rate map'!A$1:E$327, MATCH(monthly_billed_solar!C795,'rate map'!D:D,0), 2)</f>
        <v>TOD-Pri</v>
      </c>
      <c r="W795">
        <v>0</v>
      </c>
      <c r="X795">
        <v>0</v>
      </c>
      <c r="Y795">
        <v>0</v>
      </c>
    </row>
    <row r="796" spans="1:25" x14ac:dyDescent="0.35">
      <c r="A796">
        <v>2014</v>
      </c>
      <c r="B796">
        <v>12</v>
      </c>
      <c r="C796" t="s">
        <v>104</v>
      </c>
      <c r="D796" t="s">
        <v>105</v>
      </c>
      <c r="E796" t="s">
        <v>49</v>
      </c>
      <c r="F796" t="s">
        <v>28</v>
      </c>
      <c r="G796">
        <v>0</v>
      </c>
      <c r="H796">
        <v>0</v>
      </c>
      <c r="I796" t="s">
        <v>120</v>
      </c>
      <c r="J796" s="2">
        <v>41974</v>
      </c>
      <c r="K796">
        <v>6.5112037037036996E-2</v>
      </c>
      <c r="L796">
        <v>30</v>
      </c>
      <c r="M796" t="s">
        <v>29</v>
      </c>
      <c r="N796" t="s">
        <v>29</v>
      </c>
      <c r="O796" t="s">
        <v>29</v>
      </c>
      <c r="P796" t="s">
        <v>29</v>
      </c>
      <c r="Q796" t="s">
        <v>29</v>
      </c>
      <c r="R796" t="s">
        <v>29</v>
      </c>
      <c r="S796">
        <f>IF(R796&lt;&gt;"NA",R796,0)</f>
        <v>0</v>
      </c>
      <c r="T796">
        <f>K796*(24*L796)*H796*0.9</f>
        <v>0</v>
      </c>
      <c r="U796">
        <f>IF(T796&gt;0, T796-S796, 0)</f>
        <v>0</v>
      </c>
      <c r="V796" t="str">
        <f>INDEX('rate map'!A$1:E$327, MATCH(monthly_billed_solar!C796,'rate map'!D:D,0), 2)</f>
        <v>GS3</v>
      </c>
      <c r="W796">
        <v>0</v>
      </c>
      <c r="X796">
        <v>0</v>
      </c>
      <c r="Y796">
        <v>0</v>
      </c>
    </row>
    <row r="797" spans="1:25" x14ac:dyDescent="0.35">
      <c r="A797">
        <v>2014</v>
      </c>
      <c r="B797">
        <v>1</v>
      </c>
      <c r="C797" t="s">
        <v>47</v>
      </c>
      <c r="D797" t="s">
        <v>48</v>
      </c>
      <c r="E797" t="s">
        <v>49</v>
      </c>
      <c r="F797" t="s">
        <v>28</v>
      </c>
      <c r="G797">
        <v>0</v>
      </c>
      <c r="H797">
        <v>0</v>
      </c>
      <c r="I797" t="s">
        <v>166</v>
      </c>
      <c r="J797" s="2">
        <v>41640</v>
      </c>
      <c r="K797">
        <v>7.4135864695340503E-2</v>
      </c>
      <c r="L797">
        <v>31</v>
      </c>
      <c r="M797" t="s">
        <v>29</v>
      </c>
      <c r="N797" t="s">
        <v>29</v>
      </c>
      <c r="O797" t="s">
        <v>29</v>
      </c>
      <c r="P797" t="s">
        <v>29</v>
      </c>
      <c r="Q797" t="s">
        <v>29</v>
      </c>
      <c r="R797" t="s">
        <v>29</v>
      </c>
      <c r="S797">
        <f>IF(R797&lt;&gt;"NA",R797,0)</f>
        <v>0</v>
      </c>
      <c r="T797">
        <f>K797*(24*L797)*H797*0.9</f>
        <v>0</v>
      </c>
      <c r="U797">
        <f>IF(T797&gt;0, T797-S797, 0)</f>
        <v>0</v>
      </c>
      <c r="V797" t="str">
        <f>INDEX('rate map'!A$1:E$327, MATCH(monthly_billed_solar!C797,'rate map'!D:D,0), 2)</f>
        <v>GS3</v>
      </c>
      <c r="W797">
        <v>0</v>
      </c>
      <c r="X797">
        <v>0</v>
      </c>
      <c r="Y797">
        <v>0</v>
      </c>
    </row>
    <row r="798" spans="1:25" x14ac:dyDescent="0.35">
      <c r="A798">
        <v>2012</v>
      </c>
      <c r="B798">
        <v>8</v>
      </c>
      <c r="C798" t="s">
        <v>50</v>
      </c>
      <c r="D798" t="s">
        <v>51</v>
      </c>
      <c r="E798" t="s">
        <v>38</v>
      </c>
      <c r="F798" t="s">
        <v>28</v>
      </c>
      <c r="G798">
        <v>0</v>
      </c>
      <c r="H798">
        <v>0</v>
      </c>
      <c r="I798" t="s">
        <v>160</v>
      </c>
      <c r="J798" s="2">
        <v>41122</v>
      </c>
      <c r="K798">
        <v>0.25054480286738401</v>
      </c>
      <c r="L798">
        <v>31</v>
      </c>
      <c r="M798" t="s">
        <v>161</v>
      </c>
      <c r="N798">
        <v>0</v>
      </c>
      <c r="O798">
        <v>323376309</v>
      </c>
      <c r="P798">
        <v>0</v>
      </c>
      <c r="Q798">
        <v>0</v>
      </c>
      <c r="R798">
        <v>0</v>
      </c>
      <c r="S798">
        <f>IF(R798&lt;&gt;"NA",R798,0)</f>
        <v>0</v>
      </c>
      <c r="T798">
        <f>K798*(24*L798)*H798*0.9</f>
        <v>0</v>
      </c>
      <c r="U798">
        <f>IF(T798&gt;0, T798-S798, 0)</f>
        <v>0</v>
      </c>
      <c r="V798" t="str">
        <f>INDEX('rate map'!A$1:E$327, MATCH(monthly_billed_solar!C798,'rate map'!D:D,0), 2)</f>
        <v>RS</v>
      </c>
      <c r="W798">
        <v>0</v>
      </c>
      <c r="X798">
        <v>0</v>
      </c>
      <c r="Y798">
        <v>0</v>
      </c>
    </row>
    <row r="799" spans="1:25" x14ac:dyDescent="0.35">
      <c r="A799">
        <v>2012</v>
      </c>
      <c r="B799">
        <v>8</v>
      </c>
      <c r="C799" t="s">
        <v>57</v>
      </c>
      <c r="D799" t="s">
        <v>58</v>
      </c>
      <c r="E799" t="s">
        <v>59</v>
      </c>
      <c r="F799" t="s">
        <v>60</v>
      </c>
      <c r="G799">
        <v>0</v>
      </c>
      <c r="H799">
        <v>0</v>
      </c>
      <c r="I799" t="s">
        <v>160</v>
      </c>
      <c r="J799" s="2">
        <v>41122</v>
      </c>
      <c r="K799">
        <v>0.25054480286738401</v>
      </c>
      <c r="L799">
        <v>31</v>
      </c>
      <c r="M799" t="s">
        <v>29</v>
      </c>
      <c r="N799" t="s">
        <v>29</v>
      </c>
      <c r="O799" t="s">
        <v>29</v>
      </c>
      <c r="P799" t="s">
        <v>29</v>
      </c>
      <c r="Q799" t="s">
        <v>29</v>
      </c>
      <c r="R799" t="s">
        <v>29</v>
      </c>
      <c r="S799">
        <f>IF(R799&lt;&gt;"NA",R799,0)</f>
        <v>0</v>
      </c>
      <c r="T799">
        <f>K799*(24*L799)*H799*0.9</f>
        <v>0</v>
      </c>
      <c r="U799">
        <f>IF(T799&gt;0, T799-S799, 0)</f>
        <v>0</v>
      </c>
      <c r="V799" t="str">
        <f>INDEX('rate map'!A$1:E$327, MATCH(monthly_billed_solar!C799,'rate map'!D:D,0), 2)</f>
        <v>RS</v>
      </c>
      <c r="W799">
        <v>0</v>
      </c>
      <c r="X799">
        <v>0</v>
      </c>
      <c r="Y799">
        <v>0</v>
      </c>
    </row>
    <row r="800" spans="1:25" x14ac:dyDescent="0.35">
      <c r="A800">
        <v>2012</v>
      </c>
      <c r="B800">
        <v>8</v>
      </c>
      <c r="C800" t="s">
        <v>61</v>
      </c>
      <c r="D800" t="s">
        <v>62</v>
      </c>
      <c r="E800" t="s">
        <v>63</v>
      </c>
      <c r="F800" t="s">
        <v>60</v>
      </c>
      <c r="G800">
        <v>0</v>
      </c>
      <c r="H800">
        <v>0</v>
      </c>
      <c r="I800" t="s">
        <v>160</v>
      </c>
      <c r="J800" s="2">
        <v>41122</v>
      </c>
      <c r="K800">
        <v>0.25054480286738401</v>
      </c>
      <c r="L800">
        <v>31</v>
      </c>
      <c r="M800" t="s">
        <v>29</v>
      </c>
      <c r="N800" t="s">
        <v>29</v>
      </c>
      <c r="O800" t="s">
        <v>29</v>
      </c>
      <c r="P800" t="s">
        <v>29</v>
      </c>
      <c r="Q800" t="s">
        <v>29</v>
      </c>
      <c r="R800" t="s">
        <v>29</v>
      </c>
      <c r="S800">
        <f>IF(R800&lt;&gt;"NA",R800,0)</f>
        <v>0</v>
      </c>
      <c r="T800">
        <f>K800*(24*L800)*H800*0.9</f>
        <v>0</v>
      </c>
      <c r="U800">
        <f>IF(T800&gt;0, T800-S800, 0)</f>
        <v>0</v>
      </c>
      <c r="V800" t="str">
        <f>INDEX('rate map'!A$1:E$327, MATCH(monthly_billed_solar!C800,'rate map'!D:D,0), 2)</f>
        <v>GS1</v>
      </c>
      <c r="W800">
        <v>0</v>
      </c>
      <c r="X800">
        <v>0</v>
      </c>
      <c r="Y800">
        <v>0</v>
      </c>
    </row>
    <row r="801" spans="1:25" x14ac:dyDescent="0.35">
      <c r="A801">
        <v>2012</v>
      </c>
      <c r="B801">
        <v>8</v>
      </c>
      <c r="C801" t="s">
        <v>64</v>
      </c>
      <c r="D801" t="s">
        <v>65</v>
      </c>
      <c r="E801" t="s">
        <v>66</v>
      </c>
      <c r="F801" t="s">
        <v>28</v>
      </c>
      <c r="G801">
        <v>0</v>
      </c>
      <c r="H801">
        <v>0</v>
      </c>
      <c r="I801" t="s">
        <v>160</v>
      </c>
      <c r="J801" s="2">
        <v>41122</v>
      </c>
      <c r="K801">
        <v>0.25054480286738401</v>
      </c>
      <c r="L801">
        <v>31</v>
      </c>
      <c r="M801" t="s">
        <v>29</v>
      </c>
      <c r="N801" t="s">
        <v>29</v>
      </c>
      <c r="O801" t="s">
        <v>29</v>
      </c>
      <c r="P801" t="s">
        <v>29</v>
      </c>
      <c r="Q801" t="s">
        <v>29</v>
      </c>
      <c r="R801" t="s">
        <v>29</v>
      </c>
      <c r="S801">
        <f>IF(R801&lt;&gt;"NA",R801,0)</f>
        <v>0</v>
      </c>
      <c r="T801">
        <f>K801*(24*L801)*H801*0.9</f>
        <v>0</v>
      </c>
      <c r="U801">
        <f>IF(T801&gt;0, T801-S801, 0)</f>
        <v>0</v>
      </c>
      <c r="V801" t="str">
        <f>INDEX('rate map'!A$1:E$327, MATCH(monthly_billed_solar!C801,'rate map'!D:D,0), 2)</f>
        <v>PS-Sec</v>
      </c>
      <c r="W801">
        <v>0</v>
      </c>
      <c r="X801">
        <v>0</v>
      </c>
      <c r="Y801">
        <v>0</v>
      </c>
    </row>
    <row r="802" spans="1:25" x14ac:dyDescent="0.35">
      <c r="A802">
        <v>2012</v>
      </c>
      <c r="B802">
        <v>8</v>
      </c>
      <c r="C802" t="s">
        <v>67</v>
      </c>
      <c r="D802" t="s">
        <v>68</v>
      </c>
      <c r="E802" t="s">
        <v>69</v>
      </c>
      <c r="F802" t="s">
        <v>35</v>
      </c>
      <c r="G802">
        <v>0</v>
      </c>
      <c r="H802">
        <v>0</v>
      </c>
      <c r="I802" t="s">
        <v>160</v>
      </c>
      <c r="J802" s="2">
        <v>41122</v>
      </c>
      <c r="K802">
        <v>0.25054480286738401</v>
      </c>
      <c r="L802">
        <v>31</v>
      </c>
      <c r="M802" t="s">
        <v>29</v>
      </c>
      <c r="N802" t="s">
        <v>29</v>
      </c>
      <c r="O802" t="s">
        <v>29</v>
      </c>
      <c r="P802" t="s">
        <v>29</v>
      </c>
      <c r="Q802" t="s">
        <v>29</v>
      </c>
      <c r="R802" t="s">
        <v>29</v>
      </c>
      <c r="S802">
        <f>IF(R802&lt;&gt;"NA",R802,0)</f>
        <v>0</v>
      </c>
      <c r="T802">
        <f>K802*(24*L802)*H802*0.9</f>
        <v>0</v>
      </c>
      <c r="U802">
        <f>IF(T802&gt;0, T802-S802, 0)</f>
        <v>0</v>
      </c>
      <c r="V802" t="str">
        <f>INDEX('rate map'!A$1:E$327, MATCH(monthly_billed_solar!C802,'rate map'!D:D,0), 2)</f>
        <v>RTOD</v>
      </c>
      <c r="W802">
        <v>0</v>
      </c>
      <c r="X802">
        <v>0</v>
      </c>
      <c r="Y802">
        <v>0</v>
      </c>
    </row>
    <row r="803" spans="1:25" x14ac:dyDescent="0.35">
      <c r="A803">
        <v>2012</v>
      </c>
      <c r="B803">
        <v>8</v>
      </c>
      <c r="C803" t="s">
        <v>70</v>
      </c>
      <c r="D803" t="s">
        <v>71</v>
      </c>
      <c r="E803" t="s">
        <v>72</v>
      </c>
      <c r="F803" t="s">
        <v>28</v>
      </c>
      <c r="G803">
        <v>0</v>
      </c>
      <c r="H803">
        <v>0</v>
      </c>
      <c r="I803" t="s">
        <v>160</v>
      </c>
      <c r="J803" s="2">
        <v>41122</v>
      </c>
      <c r="K803">
        <v>0.25054480286738401</v>
      </c>
      <c r="L803">
        <v>31</v>
      </c>
      <c r="M803" t="s">
        <v>29</v>
      </c>
      <c r="N803" t="s">
        <v>29</v>
      </c>
      <c r="O803" t="s">
        <v>29</v>
      </c>
      <c r="P803" t="s">
        <v>29</v>
      </c>
      <c r="Q803" t="s">
        <v>29</v>
      </c>
      <c r="R803" t="s">
        <v>29</v>
      </c>
      <c r="S803">
        <f>IF(R803&lt;&gt;"NA",R803,0)</f>
        <v>0</v>
      </c>
      <c r="T803">
        <f>K803*(24*L803)*H803*0.9</f>
        <v>0</v>
      </c>
      <c r="U803">
        <f>IF(T803&gt;0, T803-S803, 0)</f>
        <v>0</v>
      </c>
      <c r="V803" t="str">
        <f>INDEX('rate map'!A$1:E$327, MATCH(monthly_billed_solar!C803,'rate map'!D:D,0), 2)</f>
        <v>TOD-Sec</v>
      </c>
      <c r="W803">
        <v>0</v>
      </c>
      <c r="X803">
        <v>0</v>
      </c>
      <c r="Y803">
        <v>0</v>
      </c>
    </row>
    <row r="804" spans="1:25" x14ac:dyDescent="0.35">
      <c r="A804">
        <v>2012</v>
      </c>
      <c r="B804">
        <v>8</v>
      </c>
      <c r="C804" t="s">
        <v>75</v>
      </c>
      <c r="D804" t="s">
        <v>76</v>
      </c>
      <c r="E804" t="s">
        <v>44</v>
      </c>
      <c r="F804" t="s">
        <v>35</v>
      </c>
      <c r="G804">
        <v>0</v>
      </c>
      <c r="H804">
        <v>0</v>
      </c>
      <c r="I804" t="s">
        <v>160</v>
      </c>
      <c r="J804" s="2">
        <v>41122</v>
      </c>
      <c r="K804">
        <v>0.25054480286738401</v>
      </c>
      <c r="L804">
        <v>31</v>
      </c>
      <c r="M804" t="s">
        <v>29</v>
      </c>
      <c r="N804" t="s">
        <v>29</v>
      </c>
      <c r="O804" t="s">
        <v>29</v>
      </c>
      <c r="P804" t="s">
        <v>29</v>
      </c>
      <c r="Q804" t="s">
        <v>29</v>
      </c>
      <c r="R804" t="s">
        <v>29</v>
      </c>
      <c r="S804">
        <f>IF(R804&lt;&gt;"NA",R804,0)</f>
        <v>0</v>
      </c>
      <c r="T804">
        <f>K804*(24*L804)*H804*0.9</f>
        <v>0</v>
      </c>
      <c r="U804">
        <f>IF(T804&gt;0, T804-S804, 0)</f>
        <v>0</v>
      </c>
      <c r="V804" t="str">
        <f>INDEX('rate map'!A$1:E$327, MATCH(monthly_billed_solar!C804,'rate map'!D:D,0), 2)</f>
        <v>GS1</v>
      </c>
      <c r="W804">
        <v>0</v>
      </c>
      <c r="X804">
        <v>0</v>
      </c>
      <c r="Y804">
        <v>0</v>
      </c>
    </row>
    <row r="805" spans="1:25" x14ac:dyDescent="0.35">
      <c r="A805">
        <v>2012</v>
      </c>
      <c r="B805">
        <v>8</v>
      </c>
      <c r="C805" t="s">
        <v>77</v>
      </c>
      <c r="D805" t="s">
        <v>78</v>
      </c>
      <c r="E805" t="s">
        <v>34</v>
      </c>
      <c r="F805" t="s">
        <v>35</v>
      </c>
      <c r="G805">
        <v>0</v>
      </c>
      <c r="H805">
        <v>0</v>
      </c>
      <c r="I805" t="s">
        <v>160</v>
      </c>
      <c r="J805" s="2">
        <v>41122</v>
      </c>
      <c r="K805">
        <v>0.25054480286738401</v>
      </c>
      <c r="L805">
        <v>31</v>
      </c>
      <c r="M805" t="s">
        <v>161</v>
      </c>
      <c r="N805">
        <v>0</v>
      </c>
      <c r="O805">
        <v>732971</v>
      </c>
      <c r="P805">
        <v>0</v>
      </c>
      <c r="Q805">
        <v>0</v>
      </c>
      <c r="R805">
        <v>0</v>
      </c>
      <c r="S805">
        <f>IF(R805&lt;&gt;"NA",R805,0)</f>
        <v>0</v>
      </c>
      <c r="T805">
        <f>K805*(24*L805)*H805*0.9</f>
        <v>0</v>
      </c>
      <c r="U805">
        <f>IF(T805&gt;0, T805-S805, 0)</f>
        <v>0</v>
      </c>
      <c r="V805" t="str">
        <f>INDEX('rate map'!A$1:E$327, MATCH(monthly_billed_solar!C805,'rate map'!D:D,0), 2)</f>
        <v>RS</v>
      </c>
      <c r="W805">
        <v>0</v>
      </c>
      <c r="X805">
        <v>0</v>
      </c>
      <c r="Y805">
        <v>0</v>
      </c>
    </row>
    <row r="806" spans="1:25" x14ac:dyDescent="0.35">
      <c r="A806">
        <v>2012</v>
      </c>
      <c r="B806">
        <v>8</v>
      </c>
      <c r="C806" t="s">
        <v>79</v>
      </c>
      <c r="D806" t="s">
        <v>80</v>
      </c>
      <c r="E806" t="s">
        <v>81</v>
      </c>
      <c r="F806" t="s">
        <v>35</v>
      </c>
      <c r="G806">
        <v>0</v>
      </c>
      <c r="H806">
        <v>0</v>
      </c>
      <c r="I806" t="s">
        <v>160</v>
      </c>
      <c r="J806" s="2">
        <v>41122</v>
      </c>
      <c r="K806">
        <v>0.25054480286738401</v>
      </c>
      <c r="L806">
        <v>31</v>
      </c>
      <c r="M806" t="s">
        <v>29</v>
      </c>
      <c r="N806" t="s">
        <v>29</v>
      </c>
      <c r="O806" t="s">
        <v>29</v>
      </c>
      <c r="P806" t="s">
        <v>29</v>
      </c>
      <c r="Q806" t="s">
        <v>29</v>
      </c>
      <c r="R806" t="s">
        <v>29</v>
      </c>
      <c r="S806">
        <f>IF(R806&lt;&gt;"NA",R806,0)</f>
        <v>0</v>
      </c>
      <c r="T806">
        <f>K806*(24*L806)*H806*0.9</f>
        <v>0</v>
      </c>
      <c r="U806">
        <f>IF(T806&gt;0, T806-S806, 0)</f>
        <v>0</v>
      </c>
      <c r="V806" t="str">
        <f>INDEX('rate map'!A$1:E$327, MATCH(monthly_billed_solar!C806,'rate map'!D:D,0), 2)</f>
        <v>RTOD</v>
      </c>
      <c r="W806">
        <v>0</v>
      </c>
      <c r="X806">
        <v>0</v>
      </c>
      <c r="Y806">
        <v>0</v>
      </c>
    </row>
    <row r="807" spans="1:25" x14ac:dyDescent="0.35">
      <c r="A807">
        <v>2012</v>
      </c>
      <c r="B807">
        <v>8</v>
      </c>
      <c r="C807" t="s">
        <v>82</v>
      </c>
      <c r="D807" t="s">
        <v>83</v>
      </c>
      <c r="E807" t="s">
        <v>84</v>
      </c>
      <c r="F807" t="s">
        <v>28</v>
      </c>
      <c r="G807">
        <v>0</v>
      </c>
      <c r="H807">
        <v>0</v>
      </c>
      <c r="I807" t="s">
        <v>160</v>
      </c>
      <c r="J807" s="2">
        <v>41122</v>
      </c>
      <c r="K807">
        <v>0.25054480286738401</v>
      </c>
      <c r="L807">
        <v>31</v>
      </c>
      <c r="M807" t="s">
        <v>29</v>
      </c>
      <c r="N807" t="s">
        <v>29</v>
      </c>
      <c r="O807" t="s">
        <v>29</v>
      </c>
      <c r="P807" t="s">
        <v>29</v>
      </c>
      <c r="Q807" t="s">
        <v>29</v>
      </c>
      <c r="R807" t="s">
        <v>29</v>
      </c>
      <c r="S807">
        <f>IF(R807&lt;&gt;"NA",R807,0)</f>
        <v>0</v>
      </c>
      <c r="T807">
        <f>K807*(24*L807)*H807*0.9</f>
        <v>0</v>
      </c>
      <c r="U807">
        <f>IF(T807&gt;0, T807-S807, 0)</f>
        <v>0</v>
      </c>
      <c r="V807" t="str">
        <f>INDEX('rate map'!A$1:E$327, MATCH(monthly_billed_solar!C807,'rate map'!D:D,0), 2)</f>
        <v>AES</v>
      </c>
      <c r="W807">
        <v>0</v>
      </c>
      <c r="X807">
        <v>0</v>
      </c>
      <c r="Y807">
        <v>0</v>
      </c>
    </row>
    <row r="808" spans="1:25" x14ac:dyDescent="0.35">
      <c r="A808">
        <v>2012</v>
      </c>
      <c r="B808">
        <v>8</v>
      </c>
      <c r="C808" t="s">
        <v>85</v>
      </c>
      <c r="D808" t="s">
        <v>86</v>
      </c>
      <c r="E808" t="s">
        <v>38</v>
      </c>
      <c r="F808" t="s">
        <v>28</v>
      </c>
      <c r="G808">
        <v>0</v>
      </c>
      <c r="H808">
        <v>0</v>
      </c>
      <c r="I808" t="s">
        <v>160</v>
      </c>
      <c r="J808" s="2">
        <v>41122</v>
      </c>
      <c r="K808">
        <v>0.25054480286738401</v>
      </c>
      <c r="L808">
        <v>31</v>
      </c>
      <c r="M808" t="s">
        <v>161</v>
      </c>
      <c r="N808">
        <v>0</v>
      </c>
      <c r="O808">
        <v>262596547</v>
      </c>
      <c r="P808">
        <v>0</v>
      </c>
      <c r="Q808">
        <v>0</v>
      </c>
      <c r="R808">
        <v>0</v>
      </c>
      <c r="S808">
        <f>IF(R808&lt;&gt;"NA",R808,0)</f>
        <v>0</v>
      </c>
      <c r="T808">
        <f>K808*(24*L808)*H808*0.9</f>
        <v>0</v>
      </c>
      <c r="U808">
        <f>IF(T808&gt;0, T808-S808, 0)</f>
        <v>0</v>
      </c>
      <c r="V808" t="str">
        <f>INDEX('rate map'!A$1:E$327, MATCH(monthly_billed_solar!C808,'rate map'!D:D,0), 2)</f>
        <v>RS</v>
      </c>
      <c r="W808">
        <v>0</v>
      </c>
      <c r="X808">
        <v>0</v>
      </c>
      <c r="Y808">
        <v>0</v>
      </c>
    </row>
    <row r="809" spans="1:25" x14ac:dyDescent="0.35">
      <c r="A809">
        <v>2012</v>
      </c>
      <c r="B809">
        <v>8</v>
      </c>
      <c r="C809" t="s">
        <v>87</v>
      </c>
      <c r="D809" t="s">
        <v>76</v>
      </c>
      <c r="E809" t="s">
        <v>27</v>
      </c>
      <c r="F809" t="s">
        <v>28</v>
      </c>
      <c r="G809">
        <v>0</v>
      </c>
      <c r="H809">
        <v>0</v>
      </c>
      <c r="I809" t="s">
        <v>160</v>
      </c>
      <c r="J809" s="2">
        <v>41122</v>
      </c>
      <c r="K809">
        <v>0.25054480286738401</v>
      </c>
      <c r="L809">
        <v>31</v>
      </c>
      <c r="M809" t="s">
        <v>29</v>
      </c>
      <c r="N809" t="s">
        <v>29</v>
      </c>
      <c r="O809" t="s">
        <v>29</v>
      </c>
      <c r="P809" t="s">
        <v>29</v>
      </c>
      <c r="Q809" t="s">
        <v>29</v>
      </c>
      <c r="R809" t="s">
        <v>29</v>
      </c>
      <c r="S809">
        <f>IF(R809&lt;&gt;"NA",R809,0)</f>
        <v>0</v>
      </c>
      <c r="T809">
        <f>K809*(24*L809)*H809*0.9</f>
        <v>0</v>
      </c>
      <c r="U809">
        <f>IF(T809&gt;0, T809-S809, 0)</f>
        <v>0</v>
      </c>
      <c r="V809" t="str">
        <f>INDEX('rate map'!A$1:E$327, MATCH(monthly_billed_solar!C809,'rate map'!D:D,0), 2)</f>
        <v>GS1</v>
      </c>
      <c r="W809">
        <v>0</v>
      </c>
      <c r="X809">
        <v>0</v>
      </c>
      <c r="Y809">
        <v>0</v>
      </c>
    </row>
    <row r="810" spans="1:25" x14ac:dyDescent="0.35">
      <c r="A810">
        <v>2014</v>
      </c>
      <c r="B810">
        <v>1</v>
      </c>
      <c r="C810" t="s">
        <v>88</v>
      </c>
      <c r="D810" t="s">
        <v>89</v>
      </c>
      <c r="E810" t="s">
        <v>49</v>
      </c>
      <c r="F810" t="s">
        <v>28</v>
      </c>
      <c r="G810">
        <v>0</v>
      </c>
      <c r="H810">
        <v>0</v>
      </c>
      <c r="I810" t="s">
        <v>166</v>
      </c>
      <c r="J810" s="2">
        <v>41640</v>
      </c>
      <c r="K810">
        <v>7.4135864695340503E-2</v>
      </c>
      <c r="L810">
        <v>31</v>
      </c>
      <c r="M810" t="s">
        <v>29</v>
      </c>
      <c r="N810" t="s">
        <v>29</v>
      </c>
      <c r="O810" t="s">
        <v>29</v>
      </c>
      <c r="P810" t="s">
        <v>29</v>
      </c>
      <c r="Q810" t="s">
        <v>29</v>
      </c>
      <c r="R810" t="s">
        <v>29</v>
      </c>
      <c r="S810">
        <f>IF(R810&lt;&gt;"NA",R810,0)</f>
        <v>0</v>
      </c>
      <c r="T810">
        <f>K810*(24*L810)*H810*0.9</f>
        <v>0</v>
      </c>
      <c r="U810">
        <f>IF(T810&gt;0, T810-S810, 0)</f>
        <v>0</v>
      </c>
      <c r="V810" t="str">
        <f>INDEX('rate map'!A$1:E$327, MATCH(monthly_billed_solar!C810,'rate map'!D:D,0), 2)</f>
        <v>GS3</v>
      </c>
      <c r="W810">
        <v>0</v>
      </c>
      <c r="X810">
        <v>0</v>
      </c>
      <c r="Y810">
        <v>0</v>
      </c>
    </row>
    <row r="811" spans="1:25" x14ac:dyDescent="0.35">
      <c r="A811">
        <v>2012</v>
      </c>
      <c r="B811">
        <v>8</v>
      </c>
      <c r="C811" t="s">
        <v>90</v>
      </c>
      <c r="D811" t="s">
        <v>51</v>
      </c>
      <c r="E811" t="s">
        <v>59</v>
      </c>
      <c r="F811" t="s">
        <v>60</v>
      </c>
      <c r="G811">
        <v>0</v>
      </c>
      <c r="H811">
        <v>0</v>
      </c>
      <c r="I811" t="s">
        <v>160</v>
      </c>
      <c r="J811" s="2">
        <v>41122</v>
      </c>
      <c r="K811">
        <v>0.25054480286738401</v>
      </c>
      <c r="L811">
        <v>31</v>
      </c>
      <c r="M811" t="s">
        <v>161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f>IF(R811&lt;&gt;"NA",R811,0)</f>
        <v>0</v>
      </c>
      <c r="T811">
        <f>K811*(24*L811)*H811*0.9</f>
        <v>0</v>
      </c>
      <c r="U811">
        <f>IF(T811&gt;0, T811-S811, 0)</f>
        <v>0</v>
      </c>
      <c r="V811" t="str">
        <f>INDEX('rate map'!A$1:E$327, MATCH(monthly_billed_solar!C811,'rate map'!D:D,0), 2)</f>
        <v>RS</v>
      </c>
      <c r="W811">
        <v>0</v>
      </c>
      <c r="X811">
        <v>0</v>
      </c>
      <c r="Y811">
        <v>0</v>
      </c>
    </row>
    <row r="812" spans="1:25" x14ac:dyDescent="0.35">
      <c r="A812">
        <v>2012</v>
      </c>
      <c r="B812">
        <v>8</v>
      </c>
      <c r="C812" t="s">
        <v>91</v>
      </c>
      <c r="D812" t="s">
        <v>80</v>
      </c>
      <c r="E812" t="s">
        <v>92</v>
      </c>
      <c r="F812" t="s">
        <v>28</v>
      </c>
      <c r="G812">
        <v>0</v>
      </c>
      <c r="H812">
        <v>0</v>
      </c>
      <c r="I812" t="s">
        <v>160</v>
      </c>
      <c r="J812" s="2">
        <v>41122</v>
      </c>
      <c r="K812">
        <v>0.25054480286738401</v>
      </c>
      <c r="L812">
        <v>31</v>
      </c>
      <c r="M812" t="s">
        <v>29</v>
      </c>
      <c r="N812" t="s">
        <v>29</v>
      </c>
      <c r="O812" t="s">
        <v>29</v>
      </c>
      <c r="P812" t="s">
        <v>29</v>
      </c>
      <c r="Q812" t="s">
        <v>29</v>
      </c>
      <c r="R812" t="s">
        <v>29</v>
      </c>
      <c r="S812">
        <f>IF(R812&lt;&gt;"NA",R812,0)</f>
        <v>0</v>
      </c>
      <c r="T812">
        <f>K812*(24*L812)*H812*0.9</f>
        <v>0</v>
      </c>
      <c r="U812">
        <f>IF(T812&gt;0, T812-S812, 0)</f>
        <v>0</v>
      </c>
      <c r="V812" t="str">
        <f>INDEX('rate map'!A$1:E$327, MATCH(monthly_billed_solar!C812,'rate map'!D:D,0), 2)</f>
        <v>RTOD</v>
      </c>
      <c r="W812">
        <v>0</v>
      </c>
      <c r="X812">
        <v>0</v>
      </c>
      <c r="Y812">
        <v>0</v>
      </c>
    </row>
    <row r="813" spans="1:25" x14ac:dyDescent="0.35">
      <c r="A813">
        <v>2012</v>
      </c>
      <c r="B813">
        <v>8</v>
      </c>
      <c r="C813" t="s">
        <v>96</v>
      </c>
      <c r="D813" t="s">
        <v>97</v>
      </c>
      <c r="E813" t="s">
        <v>72</v>
      </c>
      <c r="F813" t="s">
        <v>28</v>
      </c>
      <c r="G813">
        <v>0</v>
      </c>
      <c r="H813">
        <v>0</v>
      </c>
      <c r="I813" t="s">
        <v>160</v>
      </c>
      <c r="J813" s="2">
        <v>41122</v>
      </c>
      <c r="K813">
        <v>0.25054480286738401</v>
      </c>
      <c r="L813">
        <v>31</v>
      </c>
      <c r="M813" t="s">
        <v>29</v>
      </c>
      <c r="N813" t="s">
        <v>29</v>
      </c>
      <c r="O813" t="s">
        <v>29</v>
      </c>
      <c r="P813" t="s">
        <v>29</v>
      </c>
      <c r="Q813" t="s">
        <v>29</v>
      </c>
      <c r="R813" t="s">
        <v>29</v>
      </c>
      <c r="S813">
        <f>IF(R813&lt;&gt;"NA",R813,0)</f>
        <v>0</v>
      </c>
      <c r="T813">
        <f>K813*(24*L813)*H813*0.9</f>
        <v>0</v>
      </c>
      <c r="U813">
        <f>IF(T813&gt;0, T813-S813, 0)</f>
        <v>0</v>
      </c>
      <c r="V813" t="str">
        <f>INDEX('rate map'!A$1:E$327, MATCH(monthly_billed_solar!C813,'rate map'!D:D,0), 2)</f>
        <v>TOD-Sec</v>
      </c>
      <c r="W813">
        <v>0</v>
      </c>
      <c r="X813">
        <v>0</v>
      </c>
      <c r="Y813">
        <v>0</v>
      </c>
    </row>
    <row r="814" spans="1:25" x14ac:dyDescent="0.35">
      <c r="A814">
        <v>2012</v>
      </c>
      <c r="B814">
        <v>8</v>
      </c>
      <c r="C814" t="s">
        <v>98</v>
      </c>
      <c r="D814" t="s">
        <v>99</v>
      </c>
      <c r="E814" t="s">
        <v>100</v>
      </c>
      <c r="F814" t="s">
        <v>60</v>
      </c>
      <c r="G814">
        <v>0</v>
      </c>
      <c r="H814">
        <v>0</v>
      </c>
      <c r="I814" t="s">
        <v>160</v>
      </c>
      <c r="J814" s="2">
        <v>41122</v>
      </c>
      <c r="K814">
        <v>0.25054480286738401</v>
      </c>
      <c r="L814">
        <v>31</v>
      </c>
      <c r="M814" t="s">
        <v>29</v>
      </c>
      <c r="N814" t="s">
        <v>29</v>
      </c>
      <c r="O814" t="s">
        <v>29</v>
      </c>
      <c r="P814" t="s">
        <v>29</v>
      </c>
      <c r="Q814" t="s">
        <v>29</v>
      </c>
      <c r="R814" t="s">
        <v>29</v>
      </c>
      <c r="S814">
        <f>IF(R814&lt;&gt;"NA",R814,0)</f>
        <v>0</v>
      </c>
      <c r="T814">
        <f>K814*(24*L814)*H814*0.9</f>
        <v>0</v>
      </c>
      <c r="U814">
        <f>IF(T814&gt;0, T814-S814, 0)</f>
        <v>0</v>
      </c>
      <c r="V814" t="str">
        <f>INDEX('rate map'!A$1:E$327, MATCH(monthly_billed_solar!C814,'rate map'!D:D,0), 2)</f>
        <v>PS-Sec</v>
      </c>
      <c r="W814">
        <v>0</v>
      </c>
      <c r="X814">
        <v>0</v>
      </c>
      <c r="Y814">
        <v>0</v>
      </c>
    </row>
    <row r="815" spans="1:25" x14ac:dyDescent="0.35">
      <c r="A815">
        <v>2012</v>
      </c>
      <c r="B815">
        <v>8</v>
      </c>
      <c r="C815" t="s">
        <v>101</v>
      </c>
      <c r="D815" t="s">
        <v>102</v>
      </c>
      <c r="E815" t="s">
        <v>103</v>
      </c>
      <c r="F815" t="s">
        <v>28</v>
      </c>
      <c r="G815">
        <v>0</v>
      </c>
      <c r="H815">
        <v>0</v>
      </c>
      <c r="I815" t="s">
        <v>160</v>
      </c>
      <c r="J815" s="2">
        <v>41122</v>
      </c>
      <c r="K815">
        <v>0.25054480286738401</v>
      </c>
      <c r="L815">
        <v>31</v>
      </c>
      <c r="M815" t="s">
        <v>29</v>
      </c>
      <c r="N815" t="s">
        <v>29</v>
      </c>
      <c r="O815" t="s">
        <v>29</v>
      </c>
      <c r="P815" t="s">
        <v>29</v>
      </c>
      <c r="Q815" t="s">
        <v>29</v>
      </c>
      <c r="R815" t="s">
        <v>29</v>
      </c>
      <c r="S815">
        <f>IF(R815&lt;&gt;"NA",R815,0)</f>
        <v>0</v>
      </c>
      <c r="T815">
        <f>K815*(24*L815)*H815*0.9</f>
        <v>0</v>
      </c>
      <c r="U815">
        <f>IF(T815&gt;0, T815-S815, 0)</f>
        <v>0</v>
      </c>
      <c r="V815" t="str">
        <f>INDEX('rate map'!A$1:E$327, MATCH(monthly_billed_solar!C815,'rate map'!D:D,0), 2)</f>
        <v>TOD-Pri</v>
      </c>
      <c r="W815">
        <v>0</v>
      </c>
      <c r="X815">
        <v>0</v>
      </c>
      <c r="Y815">
        <v>0</v>
      </c>
    </row>
    <row r="816" spans="1:25" x14ac:dyDescent="0.35">
      <c r="A816">
        <v>2014</v>
      </c>
      <c r="B816">
        <v>1</v>
      </c>
      <c r="C816" t="s">
        <v>104</v>
      </c>
      <c r="D816" t="s">
        <v>105</v>
      </c>
      <c r="E816" t="s">
        <v>49</v>
      </c>
      <c r="F816" t="s">
        <v>28</v>
      </c>
      <c r="G816">
        <v>0</v>
      </c>
      <c r="H816">
        <v>0</v>
      </c>
      <c r="I816" t="s">
        <v>166</v>
      </c>
      <c r="J816" s="2">
        <v>41640</v>
      </c>
      <c r="K816">
        <v>7.4135864695340503E-2</v>
      </c>
      <c r="L816">
        <v>31</v>
      </c>
      <c r="M816" t="s">
        <v>29</v>
      </c>
      <c r="N816" t="s">
        <v>29</v>
      </c>
      <c r="O816" t="s">
        <v>29</v>
      </c>
      <c r="P816" t="s">
        <v>29</v>
      </c>
      <c r="Q816" t="s">
        <v>29</v>
      </c>
      <c r="R816" t="s">
        <v>29</v>
      </c>
      <c r="S816">
        <f>IF(R816&lt;&gt;"NA",R816,0)</f>
        <v>0</v>
      </c>
      <c r="T816">
        <f>K816*(24*L816)*H816*0.9</f>
        <v>0</v>
      </c>
      <c r="U816">
        <f>IF(T816&gt;0, T816-S816, 0)</f>
        <v>0</v>
      </c>
      <c r="V816" t="str">
        <f>INDEX('rate map'!A$1:E$327, MATCH(monthly_billed_solar!C816,'rate map'!D:D,0), 2)</f>
        <v>GS3</v>
      </c>
      <c r="W816">
        <v>0</v>
      </c>
      <c r="X816">
        <v>0</v>
      </c>
      <c r="Y816">
        <v>0</v>
      </c>
    </row>
    <row r="817" spans="1:25" x14ac:dyDescent="0.35">
      <c r="A817">
        <v>2014</v>
      </c>
      <c r="B817">
        <v>2</v>
      </c>
      <c r="C817" t="s">
        <v>47</v>
      </c>
      <c r="D817" t="s">
        <v>48</v>
      </c>
      <c r="E817" t="s">
        <v>49</v>
      </c>
      <c r="F817" t="s">
        <v>28</v>
      </c>
      <c r="G817">
        <v>0</v>
      </c>
      <c r="H817">
        <v>0</v>
      </c>
      <c r="I817" t="s">
        <v>168</v>
      </c>
      <c r="J817" s="2">
        <v>41671</v>
      </c>
      <c r="K817">
        <v>0.10745855734767</v>
      </c>
      <c r="L817">
        <v>31</v>
      </c>
      <c r="M817" t="s">
        <v>29</v>
      </c>
      <c r="N817" t="s">
        <v>29</v>
      </c>
      <c r="O817" t="s">
        <v>29</v>
      </c>
      <c r="P817" t="s">
        <v>29</v>
      </c>
      <c r="Q817" t="s">
        <v>29</v>
      </c>
      <c r="R817" t="s">
        <v>29</v>
      </c>
      <c r="S817">
        <f>IF(R817&lt;&gt;"NA",R817,0)</f>
        <v>0</v>
      </c>
      <c r="T817">
        <f>K817*(24*L817)*H817*0.9</f>
        <v>0</v>
      </c>
      <c r="U817">
        <f>IF(T817&gt;0, T817-S817, 0)</f>
        <v>0</v>
      </c>
      <c r="V817" t="str">
        <f>INDEX('rate map'!A$1:E$327, MATCH(monthly_billed_solar!C817,'rate map'!D:D,0), 2)</f>
        <v>GS3</v>
      </c>
      <c r="W817">
        <v>0</v>
      </c>
      <c r="X817">
        <v>0</v>
      </c>
      <c r="Y817">
        <v>0</v>
      </c>
    </row>
    <row r="818" spans="1:25" x14ac:dyDescent="0.35">
      <c r="A818">
        <v>2012</v>
      </c>
      <c r="B818">
        <v>9</v>
      </c>
      <c r="C818" t="s">
        <v>50</v>
      </c>
      <c r="D818" t="s">
        <v>51</v>
      </c>
      <c r="E818" t="s">
        <v>38</v>
      </c>
      <c r="F818" t="s">
        <v>28</v>
      </c>
      <c r="G818">
        <v>0</v>
      </c>
      <c r="H818">
        <v>0</v>
      </c>
      <c r="I818" t="s">
        <v>162</v>
      </c>
      <c r="J818" s="2">
        <v>41153</v>
      </c>
      <c r="K818">
        <v>0.22659666218638</v>
      </c>
      <c r="L818">
        <v>31</v>
      </c>
      <c r="M818" t="s">
        <v>163</v>
      </c>
      <c r="N818">
        <v>0</v>
      </c>
      <c r="O818">
        <v>267932652</v>
      </c>
      <c r="P818">
        <v>0</v>
      </c>
      <c r="Q818">
        <v>0</v>
      </c>
      <c r="R818">
        <v>0</v>
      </c>
      <c r="S818">
        <f>IF(R818&lt;&gt;"NA",R818,0)</f>
        <v>0</v>
      </c>
      <c r="T818">
        <f>K818*(24*L818)*H818*0.9</f>
        <v>0</v>
      </c>
      <c r="U818">
        <f>IF(T818&gt;0, T818-S818, 0)</f>
        <v>0</v>
      </c>
      <c r="V818" t="str">
        <f>INDEX('rate map'!A$1:E$327, MATCH(monthly_billed_solar!C818,'rate map'!D:D,0), 2)</f>
        <v>RS</v>
      </c>
      <c r="W818">
        <v>0</v>
      </c>
      <c r="X818">
        <v>0</v>
      </c>
      <c r="Y818">
        <v>0</v>
      </c>
    </row>
    <row r="819" spans="1:25" x14ac:dyDescent="0.35">
      <c r="A819">
        <v>2012</v>
      </c>
      <c r="B819">
        <v>9</v>
      </c>
      <c r="C819" t="s">
        <v>57</v>
      </c>
      <c r="D819" t="s">
        <v>58</v>
      </c>
      <c r="E819" t="s">
        <v>59</v>
      </c>
      <c r="F819" t="s">
        <v>60</v>
      </c>
      <c r="G819">
        <v>0</v>
      </c>
      <c r="H819">
        <v>0</v>
      </c>
      <c r="I819" t="s">
        <v>162</v>
      </c>
      <c r="J819" s="2">
        <v>41153</v>
      </c>
      <c r="K819">
        <v>0.22659666218638</v>
      </c>
      <c r="L819">
        <v>31</v>
      </c>
      <c r="M819" t="s">
        <v>29</v>
      </c>
      <c r="N819" t="s">
        <v>29</v>
      </c>
      <c r="O819" t="s">
        <v>29</v>
      </c>
      <c r="P819" t="s">
        <v>29</v>
      </c>
      <c r="Q819" t="s">
        <v>29</v>
      </c>
      <c r="R819" t="s">
        <v>29</v>
      </c>
      <c r="S819">
        <f>IF(R819&lt;&gt;"NA",R819,0)</f>
        <v>0</v>
      </c>
      <c r="T819">
        <f>K819*(24*L819)*H819*0.9</f>
        <v>0</v>
      </c>
      <c r="U819">
        <f>IF(T819&gt;0, T819-S819, 0)</f>
        <v>0</v>
      </c>
      <c r="V819" t="str">
        <f>INDEX('rate map'!A$1:E$327, MATCH(monthly_billed_solar!C819,'rate map'!D:D,0), 2)</f>
        <v>RS</v>
      </c>
      <c r="W819">
        <v>0</v>
      </c>
      <c r="X819">
        <v>0</v>
      </c>
      <c r="Y819">
        <v>0</v>
      </c>
    </row>
    <row r="820" spans="1:25" x14ac:dyDescent="0.35">
      <c r="A820">
        <v>2012</v>
      </c>
      <c r="B820">
        <v>9</v>
      </c>
      <c r="C820" t="s">
        <v>61</v>
      </c>
      <c r="D820" t="s">
        <v>62</v>
      </c>
      <c r="E820" t="s">
        <v>63</v>
      </c>
      <c r="F820" t="s">
        <v>60</v>
      </c>
      <c r="G820">
        <v>0</v>
      </c>
      <c r="H820">
        <v>0</v>
      </c>
      <c r="I820" t="s">
        <v>162</v>
      </c>
      <c r="J820" s="2">
        <v>41153</v>
      </c>
      <c r="K820">
        <v>0.22659666218638</v>
      </c>
      <c r="L820">
        <v>31</v>
      </c>
      <c r="M820" t="s">
        <v>29</v>
      </c>
      <c r="N820" t="s">
        <v>29</v>
      </c>
      <c r="O820" t="s">
        <v>29</v>
      </c>
      <c r="P820" t="s">
        <v>29</v>
      </c>
      <c r="Q820" t="s">
        <v>29</v>
      </c>
      <c r="R820" t="s">
        <v>29</v>
      </c>
      <c r="S820">
        <f>IF(R820&lt;&gt;"NA",R820,0)</f>
        <v>0</v>
      </c>
      <c r="T820">
        <f>K820*(24*L820)*H820*0.9</f>
        <v>0</v>
      </c>
      <c r="U820">
        <f>IF(T820&gt;0, T820-S820, 0)</f>
        <v>0</v>
      </c>
      <c r="V820" t="str">
        <f>INDEX('rate map'!A$1:E$327, MATCH(monthly_billed_solar!C820,'rate map'!D:D,0), 2)</f>
        <v>GS1</v>
      </c>
      <c r="W820">
        <v>0</v>
      </c>
      <c r="X820">
        <v>0</v>
      </c>
      <c r="Y820">
        <v>0</v>
      </c>
    </row>
    <row r="821" spans="1:25" x14ac:dyDescent="0.35">
      <c r="A821">
        <v>2012</v>
      </c>
      <c r="B821">
        <v>9</v>
      </c>
      <c r="C821" t="s">
        <v>64</v>
      </c>
      <c r="D821" t="s">
        <v>65</v>
      </c>
      <c r="E821" t="s">
        <v>66</v>
      </c>
      <c r="F821" t="s">
        <v>28</v>
      </c>
      <c r="G821">
        <v>0</v>
      </c>
      <c r="H821">
        <v>0</v>
      </c>
      <c r="I821" t="s">
        <v>162</v>
      </c>
      <c r="J821" s="2">
        <v>41153</v>
      </c>
      <c r="K821">
        <v>0.22659666218638</v>
      </c>
      <c r="L821">
        <v>31</v>
      </c>
      <c r="M821" t="s">
        <v>29</v>
      </c>
      <c r="N821" t="s">
        <v>29</v>
      </c>
      <c r="O821" t="s">
        <v>29</v>
      </c>
      <c r="P821" t="s">
        <v>29</v>
      </c>
      <c r="Q821" t="s">
        <v>29</v>
      </c>
      <c r="R821" t="s">
        <v>29</v>
      </c>
      <c r="S821">
        <f>IF(R821&lt;&gt;"NA",R821,0)</f>
        <v>0</v>
      </c>
      <c r="T821">
        <f>K821*(24*L821)*H821*0.9</f>
        <v>0</v>
      </c>
      <c r="U821">
        <f>IF(T821&gt;0, T821-S821, 0)</f>
        <v>0</v>
      </c>
      <c r="V821" t="str">
        <f>INDEX('rate map'!A$1:E$327, MATCH(monthly_billed_solar!C821,'rate map'!D:D,0), 2)</f>
        <v>PS-Sec</v>
      </c>
      <c r="W821">
        <v>0</v>
      </c>
      <c r="X821">
        <v>0</v>
      </c>
      <c r="Y821">
        <v>0</v>
      </c>
    </row>
    <row r="822" spans="1:25" x14ac:dyDescent="0.35">
      <c r="A822">
        <v>2012</v>
      </c>
      <c r="B822">
        <v>9</v>
      </c>
      <c r="C822" t="s">
        <v>67</v>
      </c>
      <c r="D822" t="s">
        <v>68</v>
      </c>
      <c r="E822" t="s">
        <v>69</v>
      </c>
      <c r="F822" t="s">
        <v>35</v>
      </c>
      <c r="G822">
        <v>0</v>
      </c>
      <c r="H822">
        <v>0</v>
      </c>
      <c r="I822" t="s">
        <v>162</v>
      </c>
      <c r="J822" s="2">
        <v>41153</v>
      </c>
      <c r="K822">
        <v>0.22659666218638</v>
      </c>
      <c r="L822">
        <v>31</v>
      </c>
      <c r="M822" t="s">
        <v>29</v>
      </c>
      <c r="N822" t="s">
        <v>29</v>
      </c>
      <c r="O822" t="s">
        <v>29</v>
      </c>
      <c r="P822" t="s">
        <v>29</v>
      </c>
      <c r="Q822" t="s">
        <v>29</v>
      </c>
      <c r="R822" t="s">
        <v>29</v>
      </c>
      <c r="S822">
        <f>IF(R822&lt;&gt;"NA",R822,0)</f>
        <v>0</v>
      </c>
      <c r="T822">
        <f>K822*(24*L822)*H822*0.9</f>
        <v>0</v>
      </c>
      <c r="U822">
        <f>IF(T822&gt;0, T822-S822, 0)</f>
        <v>0</v>
      </c>
      <c r="V822" t="str">
        <f>INDEX('rate map'!A$1:E$327, MATCH(monthly_billed_solar!C822,'rate map'!D:D,0), 2)</f>
        <v>RTOD</v>
      </c>
      <c r="W822">
        <v>0</v>
      </c>
      <c r="X822">
        <v>0</v>
      </c>
      <c r="Y822">
        <v>0</v>
      </c>
    </row>
    <row r="823" spans="1:25" x14ac:dyDescent="0.35">
      <c r="A823">
        <v>2012</v>
      </c>
      <c r="B823">
        <v>9</v>
      </c>
      <c r="C823" t="s">
        <v>70</v>
      </c>
      <c r="D823" t="s">
        <v>71</v>
      </c>
      <c r="E823" t="s">
        <v>72</v>
      </c>
      <c r="F823" t="s">
        <v>28</v>
      </c>
      <c r="G823">
        <v>0</v>
      </c>
      <c r="H823">
        <v>0</v>
      </c>
      <c r="I823" t="s">
        <v>162</v>
      </c>
      <c r="J823" s="2">
        <v>41153</v>
      </c>
      <c r="K823">
        <v>0.22659666218638</v>
      </c>
      <c r="L823">
        <v>31</v>
      </c>
      <c r="M823" t="s">
        <v>29</v>
      </c>
      <c r="N823" t="s">
        <v>29</v>
      </c>
      <c r="O823" t="s">
        <v>29</v>
      </c>
      <c r="P823" t="s">
        <v>29</v>
      </c>
      <c r="Q823" t="s">
        <v>29</v>
      </c>
      <c r="R823" t="s">
        <v>29</v>
      </c>
      <c r="S823">
        <f>IF(R823&lt;&gt;"NA",R823,0)</f>
        <v>0</v>
      </c>
      <c r="T823">
        <f>K823*(24*L823)*H823*0.9</f>
        <v>0</v>
      </c>
      <c r="U823">
        <f>IF(T823&gt;0, T823-S823, 0)</f>
        <v>0</v>
      </c>
      <c r="V823" t="str">
        <f>INDEX('rate map'!A$1:E$327, MATCH(monthly_billed_solar!C823,'rate map'!D:D,0), 2)</f>
        <v>TOD-Sec</v>
      </c>
      <c r="W823">
        <v>0</v>
      </c>
      <c r="X823">
        <v>0</v>
      </c>
      <c r="Y823">
        <v>0</v>
      </c>
    </row>
    <row r="824" spans="1:25" x14ac:dyDescent="0.35">
      <c r="A824">
        <v>2012</v>
      </c>
      <c r="B824">
        <v>9</v>
      </c>
      <c r="C824" t="s">
        <v>75</v>
      </c>
      <c r="D824" t="s">
        <v>76</v>
      </c>
      <c r="E824" t="s">
        <v>44</v>
      </c>
      <c r="F824" t="s">
        <v>35</v>
      </c>
      <c r="G824">
        <v>0</v>
      </c>
      <c r="H824">
        <v>0</v>
      </c>
      <c r="I824" t="s">
        <v>162</v>
      </c>
      <c r="J824" s="2">
        <v>41153</v>
      </c>
      <c r="K824">
        <v>0.22659666218638</v>
      </c>
      <c r="L824">
        <v>31</v>
      </c>
      <c r="M824" t="s">
        <v>29</v>
      </c>
      <c r="N824" t="s">
        <v>29</v>
      </c>
      <c r="O824" t="s">
        <v>29</v>
      </c>
      <c r="P824" t="s">
        <v>29</v>
      </c>
      <c r="Q824" t="s">
        <v>29</v>
      </c>
      <c r="R824" t="s">
        <v>29</v>
      </c>
      <c r="S824">
        <f>IF(R824&lt;&gt;"NA",R824,0)</f>
        <v>0</v>
      </c>
      <c r="T824">
        <f>K824*(24*L824)*H824*0.9</f>
        <v>0</v>
      </c>
      <c r="U824">
        <f>IF(T824&gt;0, T824-S824, 0)</f>
        <v>0</v>
      </c>
      <c r="V824" t="str">
        <f>INDEX('rate map'!A$1:E$327, MATCH(monthly_billed_solar!C824,'rate map'!D:D,0), 2)</f>
        <v>GS1</v>
      </c>
      <c r="W824">
        <v>0</v>
      </c>
      <c r="X824">
        <v>0</v>
      </c>
      <c r="Y824">
        <v>0</v>
      </c>
    </row>
    <row r="825" spans="1:25" x14ac:dyDescent="0.35">
      <c r="A825">
        <v>2012</v>
      </c>
      <c r="B825">
        <v>9</v>
      </c>
      <c r="C825" t="s">
        <v>77</v>
      </c>
      <c r="D825" t="s">
        <v>78</v>
      </c>
      <c r="E825" t="s">
        <v>34</v>
      </c>
      <c r="F825" t="s">
        <v>35</v>
      </c>
      <c r="G825">
        <v>0</v>
      </c>
      <c r="H825">
        <v>0</v>
      </c>
      <c r="I825" t="s">
        <v>162</v>
      </c>
      <c r="J825" s="2">
        <v>41153</v>
      </c>
      <c r="K825">
        <v>0.22659666218638</v>
      </c>
      <c r="L825">
        <v>31</v>
      </c>
      <c r="M825" t="s">
        <v>163</v>
      </c>
      <c r="N825">
        <v>0</v>
      </c>
      <c r="O825">
        <v>757452</v>
      </c>
      <c r="P825">
        <v>0</v>
      </c>
      <c r="Q825">
        <v>0</v>
      </c>
      <c r="R825">
        <v>0</v>
      </c>
      <c r="S825">
        <f>IF(R825&lt;&gt;"NA",R825,0)</f>
        <v>0</v>
      </c>
      <c r="T825">
        <f>K825*(24*L825)*H825*0.9</f>
        <v>0</v>
      </c>
      <c r="U825">
        <f>IF(T825&gt;0, T825-S825, 0)</f>
        <v>0</v>
      </c>
      <c r="V825" t="str">
        <f>INDEX('rate map'!A$1:E$327, MATCH(monthly_billed_solar!C825,'rate map'!D:D,0), 2)</f>
        <v>RS</v>
      </c>
      <c r="W825">
        <v>0</v>
      </c>
      <c r="X825">
        <v>0</v>
      </c>
      <c r="Y825">
        <v>0</v>
      </c>
    </row>
    <row r="826" spans="1:25" x14ac:dyDescent="0.35">
      <c r="A826">
        <v>2012</v>
      </c>
      <c r="B826">
        <v>9</v>
      </c>
      <c r="C826" t="s">
        <v>79</v>
      </c>
      <c r="D826" t="s">
        <v>80</v>
      </c>
      <c r="E826" t="s">
        <v>81</v>
      </c>
      <c r="F826" t="s">
        <v>35</v>
      </c>
      <c r="G826">
        <v>0</v>
      </c>
      <c r="H826">
        <v>0</v>
      </c>
      <c r="I826" t="s">
        <v>162</v>
      </c>
      <c r="J826" s="2">
        <v>41153</v>
      </c>
      <c r="K826">
        <v>0.22659666218638</v>
      </c>
      <c r="L826">
        <v>31</v>
      </c>
      <c r="M826" t="s">
        <v>29</v>
      </c>
      <c r="N826" t="s">
        <v>29</v>
      </c>
      <c r="O826" t="s">
        <v>29</v>
      </c>
      <c r="P826" t="s">
        <v>29</v>
      </c>
      <c r="Q826" t="s">
        <v>29</v>
      </c>
      <c r="R826" t="s">
        <v>29</v>
      </c>
      <c r="S826">
        <f>IF(R826&lt;&gt;"NA",R826,0)</f>
        <v>0</v>
      </c>
      <c r="T826">
        <f>K826*(24*L826)*H826*0.9</f>
        <v>0</v>
      </c>
      <c r="U826">
        <f>IF(T826&gt;0, T826-S826, 0)</f>
        <v>0</v>
      </c>
      <c r="V826" t="str">
        <f>INDEX('rate map'!A$1:E$327, MATCH(monthly_billed_solar!C826,'rate map'!D:D,0), 2)</f>
        <v>RTOD</v>
      </c>
      <c r="W826">
        <v>0</v>
      </c>
      <c r="X826">
        <v>0</v>
      </c>
      <c r="Y826">
        <v>0</v>
      </c>
    </row>
    <row r="827" spans="1:25" x14ac:dyDescent="0.35">
      <c r="A827">
        <v>2012</v>
      </c>
      <c r="B827">
        <v>9</v>
      </c>
      <c r="C827" t="s">
        <v>82</v>
      </c>
      <c r="D827" t="s">
        <v>83</v>
      </c>
      <c r="E827" t="s">
        <v>84</v>
      </c>
      <c r="F827" t="s">
        <v>28</v>
      </c>
      <c r="G827">
        <v>0</v>
      </c>
      <c r="H827">
        <v>0</v>
      </c>
      <c r="I827" t="s">
        <v>162</v>
      </c>
      <c r="J827" s="2">
        <v>41153</v>
      </c>
      <c r="K827">
        <v>0.22659666218638</v>
      </c>
      <c r="L827">
        <v>31</v>
      </c>
      <c r="M827" t="s">
        <v>29</v>
      </c>
      <c r="N827" t="s">
        <v>29</v>
      </c>
      <c r="O827" t="s">
        <v>29</v>
      </c>
      <c r="P827" t="s">
        <v>29</v>
      </c>
      <c r="Q827" t="s">
        <v>29</v>
      </c>
      <c r="R827" t="s">
        <v>29</v>
      </c>
      <c r="S827">
        <f>IF(R827&lt;&gt;"NA",R827,0)</f>
        <v>0</v>
      </c>
      <c r="T827">
        <f>K827*(24*L827)*H827*0.9</f>
        <v>0</v>
      </c>
      <c r="U827">
        <f>IF(T827&gt;0, T827-S827, 0)</f>
        <v>0</v>
      </c>
      <c r="V827" t="str">
        <f>INDEX('rate map'!A$1:E$327, MATCH(monthly_billed_solar!C827,'rate map'!D:D,0), 2)</f>
        <v>AES</v>
      </c>
      <c r="W827">
        <v>0</v>
      </c>
      <c r="X827">
        <v>0</v>
      </c>
      <c r="Y827">
        <v>0</v>
      </c>
    </row>
    <row r="828" spans="1:25" x14ac:dyDescent="0.35">
      <c r="A828">
        <v>2012</v>
      </c>
      <c r="B828">
        <v>9</v>
      </c>
      <c r="C828" t="s">
        <v>85</v>
      </c>
      <c r="D828" t="s">
        <v>86</v>
      </c>
      <c r="E828" t="s">
        <v>38</v>
      </c>
      <c r="F828" t="s">
        <v>28</v>
      </c>
      <c r="G828">
        <v>0</v>
      </c>
      <c r="H828">
        <v>0</v>
      </c>
      <c r="I828" t="s">
        <v>162</v>
      </c>
      <c r="J828" s="2">
        <v>41153</v>
      </c>
      <c r="K828">
        <v>0.22659666218638</v>
      </c>
      <c r="L828">
        <v>31</v>
      </c>
      <c r="M828" t="s">
        <v>163</v>
      </c>
      <c r="N828">
        <v>0</v>
      </c>
      <c r="O828">
        <v>228626114</v>
      </c>
      <c r="P828">
        <v>0</v>
      </c>
      <c r="Q828">
        <v>0</v>
      </c>
      <c r="R828">
        <v>0</v>
      </c>
      <c r="S828">
        <f>IF(R828&lt;&gt;"NA",R828,0)</f>
        <v>0</v>
      </c>
      <c r="T828">
        <f>K828*(24*L828)*H828*0.9</f>
        <v>0</v>
      </c>
      <c r="U828">
        <f>IF(T828&gt;0, T828-S828, 0)</f>
        <v>0</v>
      </c>
      <c r="V828" t="str">
        <f>INDEX('rate map'!A$1:E$327, MATCH(monthly_billed_solar!C828,'rate map'!D:D,0), 2)</f>
        <v>RS</v>
      </c>
      <c r="W828">
        <v>0</v>
      </c>
      <c r="X828">
        <v>0</v>
      </c>
      <c r="Y828">
        <v>0</v>
      </c>
    </row>
    <row r="829" spans="1:25" x14ac:dyDescent="0.35">
      <c r="A829">
        <v>2012</v>
      </c>
      <c r="B829">
        <v>9</v>
      </c>
      <c r="C829" t="s">
        <v>87</v>
      </c>
      <c r="D829" t="s">
        <v>76</v>
      </c>
      <c r="E829" t="s">
        <v>27</v>
      </c>
      <c r="F829" t="s">
        <v>28</v>
      </c>
      <c r="G829">
        <v>0</v>
      </c>
      <c r="H829">
        <v>0</v>
      </c>
      <c r="I829" t="s">
        <v>162</v>
      </c>
      <c r="J829" s="2">
        <v>41153</v>
      </c>
      <c r="K829">
        <v>0.22659666218638</v>
      </c>
      <c r="L829">
        <v>31</v>
      </c>
      <c r="M829" t="s">
        <v>29</v>
      </c>
      <c r="N829" t="s">
        <v>29</v>
      </c>
      <c r="O829" t="s">
        <v>29</v>
      </c>
      <c r="P829" t="s">
        <v>29</v>
      </c>
      <c r="Q829" t="s">
        <v>29</v>
      </c>
      <c r="R829" t="s">
        <v>29</v>
      </c>
      <c r="S829">
        <f>IF(R829&lt;&gt;"NA",R829,0)</f>
        <v>0</v>
      </c>
      <c r="T829">
        <f>K829*(24*L829)*H829*0.9</f>
        <v>0</v>
      </c>
      <c r="U829">
        <f>IF(T829&gt;0, T829-S829, 0)</f>
        <v>0</v>
      </c>
      <c r="V829" t="str">
        <f>INDEX('rate map'!A$1:E$327, MATCH(monthly_billed_solar!C829,'rate map'!D:D,0), 2)</f>
        <v>GS1</v>
      </c>
      <c r="W829">
        <v>0</v>
      </c>
      <c r="X829">
        <v>0</v>
      </c>
      <c r="Y829">
        <v>0</v>
      </c>
    </row>
    <row r="830" spans="1:25" x14ac:dyDescent="0.35">
      <c r="A830">
        <v>2014</v>
      </c>
      <c r="B830">
        <v>2</v>
      </c>
      <c r="C830" t="s">
        <v>88</v>
      </c>
      <c r="D830" t="s">
        <v>89</v>
      </c>
      <c r="E830" t="s">
        <v>49</v>
      </c>
      <c r="F830" t="s">
        <v>28</v>
      </c>
      <c r="G830">
        <v>0</v>
      </c>
      <c r="H830">
        <v>0</v>
      </c>
      <c r="I830" t="s">
        <v>168</v>
      </c>
      <c r="J830" s="2">
        <v>41671</v>
      </c>
      <c r="K830">
        <v>0.10745855734767</v>
      </c>
      <c r="L830">
        <v>31</v>
      </c>
      <c r="M830" t="s">
        <v>29</v>
      </c>
      <c r="N830" t="s">
        <v>29</v>
      </c>
      <c r="O830" t="s">
        <v>29</v>
      </c>
      <c r="P830" t="s">
        <v>29</v>
      </c>
      <c r="Q830" t="s">
        <v>29</v>
      </c>
      <c r="R830" t="s">
        <v>29</v>
      </c>
      <c r="S830">
        <f>IF(R830&lt;&gt;"NA",R830,0)</f>
        <v>0</v>
      </c>
      <c r="T830">
        <f>K830*(24*L830)*H830*0.9</f>
        <v>0</v>
      </c>
      <c r="U830">
        <f>IF(T830&gt;0, T830-S830, 0)</f>
        <v>0</v>
      </c>
      <c r="V830" t="str">
        <f>INDEX('rate map'!A$1:E$327, MATCH(monthly_billed_solar!C830,'rate map'!D:D,0), 2)</f>
        <v>GS3</v>
      </c>
      <c r="W830">
        <v>0</v>
      </c>
      <c r="X830">
        <v>0</v>
      </c>
      <c r="Y830">
        <v>0</v>
      </c>
    </row>
    <row r="831" spans="1:25" x14ac:dyDescent="0.35">
      <c r="A831">
        <v>2012</v>
      </c>
      <c r="B831">
        <v>9</v>
      </c>
      <c r="C831" t="s">
        <v>90</v>
      </c>
      <c r="D831" t="s">
        <v>51</v>
      </c>
      <c r="E831" t="s">
        <v>59</v>
      </c>
      <c r="F831" t="s">
        <v>60</v>
      </c>
      <c r="G831">
        <v>0</v>
      </c>
      <c r="H831">
        <v>0</v>
      </c>
      <c r="I831" t="s">
        <v>162</v>
      </c>
      <c r="J831" s="2">
        <v>41153</v>
      </c>
      <c r="K831">
        <v>0.22659666218638</v>
      </c>
      <c r="L831">
        <v>31</v>
      </c>
      <c r="M831" t="s">
        <v>163</v>
      </c>
      <c r="N831">
        <v>0</v>
      </c>
      <c r="O831">
        <v>0</v>
      </c>
      <c r="P831">
        <v>0</v>
      </c>
      <c r="Q831">
        <v>0</v>
      </c>
      <c r="R831">
        <v>0</v>
      </c>
      <c r="S831">
        <f>IF(R831&lt;&gt;"NA",R831,0)</f>
        <v>0</v>
      </c>
      <c r="T831">
        <f>K831*(24*L831)*H831*0.9</f>
        <v>0</v>
      </c>
      <c r="U831">
        <f>IF(T831&gt;0, T831-S831, 0)</f>
        <v>0</v>
      </c>
      <c r="V831" t="str">
        <f>INDEX('rate map'!A$1:E$327, MATCH(monthly_billed_solar!C831,'rate map'!D:D,0), 2)</f>
        <v>RS</v>
      </c>
      <c r="W831">
        <v>0</v>
      </c>
      <c r="X831">
        <v>0</v>
      </c>
      <c r="Y831">
        <v>0</v>
      </c>
    </row>
    <row r="832" spans="1:25" x14ac:dyDescent="0.35">
      <c r="A832">
        <v>2012</v>
      </c>
      <c r="B832">
        <v>9</v>
      </c>
      <c r="C832" t="s">
        <v>91</v>
      </c>
      <c r="D832" t="s">
        <v>80</v>
      </c>
      <c r="E832" t="s">
        <v>92</v>
      </c>
      <c r="F832" t="s">
        <v>28</v>
      </c>
      <c r="G832">
        <v>0</v>
      </c>
      <c r="H832">
        <v>0</v>
      </c>
      <c r="I832" t="s">
        <v>162</v>
      </c>
      <c r="J832" s="2">
        <v>41153</v>
      </c>
      <c r="K832">
        <v>0.22659666218638</v>
      </c>
      <c r="L832">
        <v>31</v>
      </c>
      <c r="M832" t="s">
        <v>29</v>
      </c>
      <c r="N832" t="s">
        <v>29</v>
      </c>
      <c r="O832" t="s">
        <v>29</v>
      </c>
      <c r="P832" t="s">
        <v>29</v>
      </c>
      <c r="Q832" t="s">
        <v>29</v>
      </c>
      <c r="R832" t="s">
        <v>29</v>
      </c>
      <c r="S832">
        <f>IF(R832&lt;&gt;"NA",R832,0)</f>
        <v>0</v>
      </c>
      <c r="T832">
        <f>K832*(24*L832)*H832*0.9</f>
        <v>0</v>
      </c>
      <c r="U832">
        <f>IF(T832&gt;0, T832-S832, 0)</f>
        <v>0</v>
      </c>
      <c r="V832" t="str">
        <f>INDEX('rate map'!A$1:E$327, MATCH(monthly_billed_solar!C832,'rate map'!D:D,0), 2)</f>
        <v>RTOD</v>
      </c>
      <c r="W832">
        <v>0</v>
      </c>
      <c r="X832">
        <v>0</v>
      </c>
      <c r="Y832">
        <v>0</v>
      </c>
    </row>
    <row r="833" spans="1:25" x14ac:dyDescent="0.35">
      <c r="A833">
        <v>2012</v>
      </c>
      <c r="B833">
        <v>9</v>
      </c>
      <c r="C833" t="s">
        <v>96</v>
      </c>
      <c r="D833" t="s">
        <v>97</v>
      </c>
      <c r="E833" t="s">
        <v>72</v>
      </c>
      <c r="F833" t="s">
        <v>28</v>
      </c>
      <c r="G833">
        <v>0</v>
      </c>
      <c r="H833">
        <v>0</v>
      </c>
      <c r="I833" t="s">
        <v>162</v>
      </c>
      <c r="J833" s="2">
        <v>41153</v>
      </c>
      <c r="K833">
        <v>0.22659666218638</v>
      </c>
      <c r="L833">
        <v>31</v>
      </c>
      <c r="M833" t="s">
        <v>29</v>
      </c>
      <c r="N833" t="s">
        <v>29</v>
      </c>
      <c r="O833" t="s">
        <v>29</v>
      </c>
      <c r="P833" t="s">
        <v>29</v>
      </c>
      <c r="Q833" t="s">
        <v>29</v>
      </c>
      <c r="R833" t="s">
        <v>29</v>
      </c>
      <c r="S833">
        <f>IF(R833&lt;&gt;"NA",R833,0)</f>
        <v>0</v>
      </c>
      <c r="T833">
        <f>K833*(24*L833)*H833*0.9</f>
        <v>0</v>
      </c>
      <c r="U833">
        <f>IF(T833&gt;0, T833-S833, 0)</f>
        <v>0</v>
      </c>
      <c r="V833" t="str">
        <f>INDEX('rate map'!A$1:E$327, MATCH(monthly_billed_solar!C833,'rate map'!D:D,0), 2)</f>
        <v>TOD-Sec</v>
      </c>
      <c r="W833">
        <v>0</v>
      </c>
      <c r="X833">
        <v>0</v>
      </c>
      <c r="Y833">
        <v>0</v>
      </c>
    </row>
    <row r="834" spans="1:25" x14ac:dyDescent="0.35">
      <c r="A834">
        <v>2012</v>
      </c>
      <c r="B834">
        <v>9</v>
      </c>
      <c r="C834" t="s">
        <v>98</v>
      </c>
      <c r="D834" t="s">
        <v>99</v>
      </c>
      <c r="E834" t="s">
        <v>100</v>
      </c>
      <c r="F834" t="s">
        <v>60</v>
      </c>
      <c r="G834">
        <v>0</v>
      </c>
      <c r="H834">
        <v>0</v>
      </c>
      <c r="I834" t="s">
        <v>162</v>
      </c>
      <c r="J834" s="2">
        <v>41153</v>
      </c>
      <c r="K834">
        <v>0.22659666218638</v>
      </c>
      <c r="L834">
        <v>31</v>
      </c>
      <c r="M834" t="s">
        <v>29</v>
      </c>
      <c r="N834" t="s">
        <v>29</v>
      </c>
      <c r="O834" t="s">
        <v>29</v>
      </c>
      <c r="P834" t="s">
        <v>29</v>
      </c>
      <c r="Q834" t="s">
        <v>29</v>
      </c>
      <c r="R834" t="s">
        <v>29</v>
      </c>
      <c r="S834">
        <f>IF(R834&lt;&gt;"NA",R834,0)</f>
        <v>0</v>
      </c>
      <c r="T834">
        <f>K834*(24*L834)*H834*0.9</f>
        <v>0</v>
      </c>
      <c r="U834">
        <f>IF(T834&gt;0, T834-S834, 0)</f>
        <v>0</v>
      </c>
      <c r="V834" t="str">
        <f>INDEX('rate map'!A$1:E$327, MATCH(monthly_billed_solar!C834,'rate map'!D:D,0), 2)</f>
        <v>PS-Sec</v>
      </c>
      <c r="W834">
        <v>0</v>
      </c>
      <c r="X834">
        <v>0</v>
      </c>
      <c r="Y834">
        <v>0</v>
      </c>
    </row>
    <row r="835" spans="1:25" x14ac:dyDescent="0.35">
      <c r="A835">
        <v>2012</v>
      </c>
      <c r="B835">
        <v>9</v>
      </c>
      <c r="C835" t="s">
        <v>101</v>
      </c>
      <c r="D835" t="s">
        <v>102</v>
      </c>
      <c r="E835" t="s">
        <v>103</v>
      </c>
      <c r="F835" t="s">
        <v>28</v>
      </c>
      <c r="G835">
        <v>0</v>
      </c>
      <c r="H835">
        <v>0</v>
      </c>
      <c r="I835" t="s">
        <v>162</v>
      </c>
      <c r="J835" s="2">
        <v>41153</v>
      </c>
      <c r="K835">
        <v>0.22659666218638</v>
      </c>
      <c r="L835">
        <v>31</v>
      </c>
      <c r="M835" t="s">
        <v>29</v>
      </c>
      <c r="N835" t="s">
        <v>29</v>
      </c>
      <c r="O835" t="s">
        <v>29</v>
      </c>
      <c r="P835" t="s">
        <v>29</v>
      </c>
      <c r="Q835" t="s">
        <v>29</v>
      </c>
      <c r="R835" t="s">
        <v>29</v>
      </c>
      <c r="S835">
        <f>IF(R835&lt;&gt;"NA",R835,0)</f>
        <v>0</v>
      </c>
      <c r="T835">
        <f>K835*(24*L835)*H835*0.9</f>
        <v>0</v>
      </c>
      <c r="U835">
        <f>IF(T835&gt;0, T835-S835, 0)</f>
        <v>0</v>
      </c>
      <c r="V835" t="str">
        <f>INDEX('rate map'!A$1:E$327, MATCH(monthly_billed_solar!C835,'rate map'!D:D,0), 2)</f>
        <v>TOD-Pri</v>
      </c>
      <c r="W835">
        <v>0</v>
      </c>
      <c r="X835">
        <v>0</v>
      </c>
      <c r="Y835">
        <v>0</v>
      </c>
    </row>
    <row r="836" spans="1:25" x14ac:dyDescent="0.35">
      <c r="A836">
        <v>2014</v>
      </c>
      <c r="B836">
        <v>2</v>
      </c>
      <c r="C836" t="s">
        <v>104</v>
      </c>
      <c r="D836" t="s">
        <v>105</v>
      </c>
      <c r="E836" t="s">
        <v>49</v>
      </c>
      <c r="F836" t="s">
        <v>28</v>
      </c>
      <c r="G836">
        <v>0</v>
      </c>
      <c r="H836">
        <v>0</v>
      </c>
      <c r="I836" t="s">
        <v>168</v>
      </c>
      <c r="J836" s="2">
        <v>41671</v>
      </c>
      <c r="K836">
        <v>0.10745855734767</v>
      </c>
      <c r="L836">
        <v>31</v>
      </c>
      <c r="M836" t="s">
        <v>29</v>
      </c>
      <c r="N836" t="s">
        <v>29</v>
      </c>
      <c r="O836" t="s">
        <v>29</v>
      </c>
      <c r="P836" t="s">
        <v>29</v>
      </c>
      <c r="Q836" t="s">
        <v>29</v>
      </c>
      <c r="R836" t="s">
        <v>29</v>
      </c>
      <c r="S836">
        <f>IF(R836&lt;&gt;"NA",R836,0)</f>
        <v>0</v>
      </c>
      <c r="T836">
        <f>K836*(24*L836)*H836*0.9</f>
        <v>0</v>
      </c>
      <c r="U836">
        <f>IF(T836&gt;0, T836-S836, 0)</f>
        <v>0</v>
      </c>
      <c r="V836" t="str">
        <f>INDEX('rate map'!A$1:E$327, MATCH(monthly_billed_solar!C836,'rate map'!D:D,0), 2)</f>
        <v>GS3</v>
      </c>
      <c r="W836">
        <v>0</v>
      </c>
      <c r="X836">
        <v>0</v>
      </c>
      <c r="Y836">
        <v>0</v>
      </c>
    </row>
    <row r="837" spans="1:25" x14ac:dyDescent="0.35">
      <c r="A837">
        <v>2014</v>
      </c>
      <c r="B837">
        <v>4</v>
      </c>
      <c r="C837" t="s">
        <v>47</v>
      </c>
      <c r="D837" t="s">
        <v>48</v>
      </c>
      <c r="E837" t="s">
        <v>49</v>
      </c>
      <c r="F837" t="s">
        <v>28</v>
      </c>
      <c r="G837">
        <v>0</v>
      </c>
      <c r="H837">
        <v>0</v>
      </c>
      <c r="I837" t="s">
        <v>170</v>
      </c>
      <c r="J837" s="2">
        <v>41730</v>
      </c>
      <c r="K837">
        <v>0.178182011648746</v>
      </c>
      <c r="L837">
        <v>31</v>
      </c>
      <c r="M837" t="s">
        <v>29</v>
      </c>
      <c r="N837" t="s">
        <v>29</v>
      </c>
      <c r="O837" t="s">
        <v>29</v>
      </c>
      <c r="P837" t="s">
        <v>29</v>
      </c>
      <c r="Q837" t="s">
        <v>29</v>
      </c>
      <c r="R837" t="s">
        <v>29</v>
      </c>
      <c r="S837">
        <f>IF(R837&lt;&gt;"NA",R837,0)</f>
        <v>0</v>
      </c>
      <c r="T837">
        <f>K837*(24*L837)*H837*0.9</f>
        <v>0</v>
      </c>
      <c r="U837">
        <f>IF(T837&gt;0, T837-S837, 0)</f>
        <v>0</v>
      </c>
      <c r="V837" t="str">
        <f>INDEX('rate map'!A$1:E$327, MATCH(monthly_billed_solar!C837,'rate map'!D:D,0), 2)</f>
        <v>GS3</v>
      </c>
      <c r="W837">
        <v>0</v>
      </c>
      <c r="X837">
        <v>0</v>
      </c>
      <c r="Y837">
        <v>0</v>
      </c>
    </row>
    <row r="838" spans="1:25" x14ac:dyDescent="0.35">
      <c r="A838">
        <v>2012</v>
      </c>
      <c r="B838">
        <v>11</v>
      </c>
      <c r="C838" t="s">
        <v>50</v>
      </c>
      <c r="D838" t="s">
        <v>51</v>
      </c>
      <c r="E838" t="s">
        <v>38</v>
      </c>
      <c r="F838" t="s">
        <v>28</v>
      </c>
      <c r="G838">
        <v>0</v>
      </c>
      <c r="H838">
        <v>0</v>
      </c>
      <c r="I838" t="s">
        <v>164</v>
      </c>
      <c r="J838" s="2">
        <v>41214</v>
      </c>
      <c r="K838">
        <v>0.120570116487455</v>
      </c>
      <c r="L838">
        <v>31</v>
      </c>
      <c r="M838" t="s">
        <v>165</v>
      </c>
      <c r="N838">
        <v>0</v>
      </c>
      <c r="O838">
        <v>190803427</v>
      </c>
      <c r="P838">
        <v>0</v>
      </c>
      <c r="Q838">
        <v>0</v>
      </c>
      <c r="R838">
        <v>0</v>
      </c>
      <c r="S838">
        <f>IF(R838&lt;&gt;"NA",R838,0)</f>
        <v>0</v>
      </c>
      <c r="T838">
        <f>K838*(24*L838)*H838*0.9</f>
        <v>0</v>
      </c>
      <c r="U838">
        <f>IF(T838&gt;0, T838-S838, 0)</f>
        <v>0</v>
      </c>
      <c r="V838" t="str">
        <f>INDEX('rate map'!A$1:E$327, MATCH(monthly_billed_solar!C838,'rate map'!D:D,0), 2)</f>
        <v>RS</v>
      </c>
      <c r="W838">
        <v>0</v>
      </c>
      <c r="X838">
        <v>0</v>
      </c>
      <c r="Y838">
        <v>0</v>
      </c>
    </row>
    <row r="839" spans="1:25" x14ac:dyDescent="0.35">
      <c r="A839">
        <v>2012</v>
      </c>
      <c r="B839">
        <v>11</v>
      </c>
      <c r="C839" t="s">
        <v>57</v>
      </c>
      <c r="D839" t="s">
        <v>58</v>
      </c>
      <c r="E839" t="s">
        <v>59</v>
      </c>
      <c r="F839" t="s">
        <v>60</v>
      </c>
      <c r="G839">
        <v>0</v>
      </c>
      <c r="H839">
        <v>0</v>
      </c>
      <c r="I839" t="s">
        <v>164</v>
      </c>
      <c r="J839" s="2">
        <v>41214</v>
      </c>
      <c r="K839">
        <v>0.120570116487455</v>
      </c>
      <c r="L839">
        <v>31</v>
      </c>
      <c r="M839" t="s">
        <v>29</v>
      </c>
      <c r="N839" t="s">
        <v>29</v>
      </c>
      <c r="O839" t="s">
        <v>29</v>
      </c>
      <c r="P839" t="s">
        <v>29</v>
      </c>
      <c r="Q839" t="s">
        <v>29</v>
      </c>
      <c r="R839" t="s">
        <v>29</v>
      </c>
      <c r="S839">
        <f>IF(R839&lt;&gt;"NA",R839,0)</f>
        <v>0</v>
      </c>
      <c r="T839">
        <f>K839*(24*L839)*H839*0.9</f>
        <v>0</v>
      </c>
      <c r="U839">
        <f>IF(T839&gt;0, T839-S839, 0)</f>
        <v>0</v>
      </c>
      <c r="V839" t="str">
        <f>INDEX('rate map'!A$1:E$327, MATCH(monthly_billed_solar!C839,'rate map'!D:D,0), 2)</f>
        <v>RS</v>
      </c>
      <c r="W839">
        <v>0</v>
      </c>
      <c r="X839">
        <v>0</v>
      </c>
      <c r="Y839">
        <v>0</v>
      </c>
    </row>
    <row r="840" spans="1:25" x14ac:dyDescent="0.35">
      <c r="A840">
        <v>2012</v>
      </c>
      <c r="B840">
        <v>11</v>
      </c>
      <c r="C840" t="s">
        <v>61</v>
      </c>
      <c r="D840" t="s">
        <v>62</v>
      </c>
      <c r="E840" t="s">
        <v>63</v>
      </c>
      <c r="F840" t="s">
        <v>60</v>
      </c>
      <c r="G840">
        <v>0</v>
      </c>
      <c r="H840">
        <v>0</v>
      </c>
      <c r="I840" t="s">
        <v>164</v>
      </c>
      <c r="J840" s="2">
        <v>41214</v>
      </c>
      <c r="K840">
        <v>0.120570116487455</v>
      </c>
      <c r="L840">
        <v>31</v>
      </c>
      <c r="M840" t="s">
        <v>29</v>
      </c>
      <c r="N840" t="s">
        <v>29</v>
      </c>
      <c r="O840" t="s">
        <v>29</v>
      </c>
      <c r="P840" t="s">
        <v>29</v>
      </c>
      <c r="Q840" t="s">
        <v>29</v>
      </c>
      <c r="R840" t="s">
        <v>29</v>
      </c>
      <c r="S840">
        <f>IF(R840&lt;&gt;"NA",R840,0)</f>
        <v>0</v>
      </c>
      <c r="T840">
        <f>K840*(24*L840)*H840*0.9</f>
        <v>0</v>
      </c>
      <c r="U840">
        <f>IF(T840&gt;0, T840-S840, 0)</f>
        <v>0</v>
      </c>
      <c r="V840" t="str">
        <f>INDEX('rate map'!A$1:E$327, MATCH(monthly_billed_solar!C840,'rate map'!D:D,0), 2)</f>
        <v>GS1</v>
      </c>
      <c r="W840">
        <v>0</v>
      </c>
      <c r="X840">
        <v>0</v>
      </c>
      <c r="Y840">
        <v>0</v>
      </c>
    </row>
    <row r="841" spans="1:25" x14ac:dyDescent="0.35">
      <c r="A841">
        <v>2012</v>
      </c>
      <c r="B841">
        <v>11</v>
      </c>
      <c r="C841" t="s">
        <v>64</v>
      </c>
      <c r="D841" t="s">
        <v>65</v>
      </c>
      <c r="E841" t="s">
        <v>66</v>
      </c>
      <c r="F841" t="s">
        <v>28</v>
      </c>
      <c r="G841">
        <v>0</v>
      </c>
      <c r="H841">
        <v>0</v>
      </c>
      <c r="I841" t="s">
        <v>164</v>
      </c>
      <c r="J841" s="2">
        <v>41214</v>
      </c>
      <c r="K841">
        <v>0.120570116487455</v>
      </c>
      <c r="L841">
        <v>31</v>
      </c>
      <c r="M841" t="s">
        <v>29</v>
      </c>
      <c r="N841" t="s">
        <v>29</v>
      </c>
      <c r="O841" t="s">
        <v>29</v>
      </c>
      <c r="P841" t="s">
        <v>29</v>
      </c>
      <c r="Q841" t="s">
        <v>29</v>
      </c>
      <c r="R841" t="s">
        <v>29</v>
      </c>
      <c r="S841">
        <f>IF(R841&lt;&gt;"NA",R841,0)</f>
        <v>0</v>
      </c>
      <c r="T841">
        <f>K841*(24*L841)*H841*0.9</f>
        <v>0</v>
      </c>
      <c r="U841">
        <f>IF(T841&gt;0, T841-S841, 0)</f>
        <v>0</v>
      </c>
      <c r="V841" t="str">
        <f>INDEX('rate map'!A$1:E$327, MATCH(monthly_billed_solar!C841,'rate map'!D:D,0), 2)</f>
        <v>PS-Sec</v>
      </c>
      <c r="W841">
        <v>0</v>
      </c>
      <c r="X841">
        <v>0</v>
      </c>
      <c r="Y841">
        <v>0</v>
      </c>
    </row>
    <row r="842" spans="1:25" x14ac:dyDescent="0.35">
      <c r="A842">
        <v>2012</v>
      </c>
      <c r="B842">
        <v>11</v>
      </c>
      <c r="C842" t="s">
        <v>67</v>
      </c>
      <c r="D842" t="s">
        <v>68</v>
      </c>
      <c r="E842" t="s">
        <v>69</v>
      </c>
      <c r="F842" t="s">
        <v>35</v>
      </c>
      <c r="G842">
        <v>0</v>
      </c>
      <c r="H842">
        <v>0</v>
      </c>
      <c r="I842" t="s">
        <v>164</v>
      </c>
      <c r="J842" s="2">
        <v>41214</v>
      </c>
      <c r="K842">
        <v>0.120570116487455</v>
      </c>
      <c r="L842">
        <v>31</v>
      </c>
      <c r="M842" t="s">
        <v>29</v>
      </c>
      <c r="N842" t="s">
        <v>29</v>
      </c>
      <c r="O842" t="s">
        <v>29</v>
      </c>
      <c r="P842" t="s">
        <v>29</v>
      </c>
      <c r="Q842" t="s">
        <v>29</v>
      </c>
      <c r="R842" t="s">
        <v>29</v>
      </c>
      <c r="S842">
        <f>IF(R842&lt;&gt;"NA",R842,0)</f>
        <v>0</v>
      </c>
      <c r="T842">
        <f>K842*(24*L842)*H842*0.9</f>
        <v>0</v>
      </c>
      <c r="U842">
        <f>IF(T842&gt;0, T842-S842, 0)</f>
        <v>0</v>
      </c>
      <c r="V842" t="str">
        <f>INDEX('rate map'!A$1:E$327, MATCH(monthly_billed_solar!C842,'rate map'!D:D,0), 2)</f>
        <v>RTOD</v>
      </c>
      <c r="W842">
        <v>0</v>
      </c>
      <c r="X842">
        <v>0</v>
      </c>
      <c r="Y842">
        <v>0</v>
      </c>
    </row>
    <row r="843" spans="1:25" x14ac:dyDescent="0.35">
      <c r="A843">
        <v>2012</v>
      </c>
      <c r="B843">
        <v>11</v>
      </c>
      <c r="C843" t="s">
        <v>70</v>
      </c>
      <c r="D843" t="s">
        <v>71</v>
      </c>
      <c r="E843" t="s">
        <v>72</v>
      </c>
      <c r="F843" t="s">
        <v>28</v>
      </c>
      <c r="G843">
        <v>0</v>
      </c>
      <c r="H843">
        <v>0</v>
      </c>
      <c r="I843" t="s">
        <v>164</v>
      </c>
      <c r="J843" s="2">
        <v>41214</v>
      </c>
      <c r="K843">
        <v>0.120570116487455</v>
      </c>
      <c r="L843">
        <v>31</v>
      </c>
      <c r="M843" t="s">
        <v>29</v>
      </c>
      <c r="N843" t="s">
        <v>29</v>
      </c>
      <c r="O843" t="s">
        <v>29</v>
      </c>
      <c r="P843" t="s">
        <v>29</v>
      </c>
      <c r="Q843" t="s">
        <v>29</v>
      </c>
      <c r="R843" t="s">
        <v>29</v>
      </c>
      <c r="S843">
        <f>IF(R843&lt;&gt;"NA",R843,0)</f>
        <v>0</v>
      </c>
      <c r="T843">
        <f>K843*(24*L843)*H843*0.9</f>
        <v>0</v>
      </c>
      <c r="U843">
        <f>IF(T843&gt;0, T843-S843, 0)</f>
        <v>0</v>
      </c>
      <c r="V843" t="str">
        <f>INDEX('rate map'!A$1:E$327, MATCH(monthly_billed_solar!C843,'rate map'!D:D,0), 2)</f>
        <v>TOD-Sec</v>
      </c>
      <c r="W843">
        <v>0</v>
      </c>
      <c r="X843">
        <v>0</v>
      </c>
      <c r="Y843">
        <v>0</v>
      </c>
    </row>
    <row r="844" spans="1:25" x14ac:dyDescent="0.35">
      <c r="A844">
        <v>2012</v>
      </c>
      <c r="B844">
        <v>11</v>
      </c>
      <c r="C844" t="s">
        <v>75</v>
      </c>
      <c r="D844" t="s">
        <v>76</v>
      </c>
      <c r="E844" t="s">
        <v>44</v>
      </c>
      <c r="F844" t="s">
        <v>35</v>
      </c>
      <c r="G844">
        <v>0</v>
      </c>
      <c r="H844">
        <v>0</v>
      </c>
      <c r="I844" t="s">
        <v>164</v>
      </c>
      <c r="J844" s="2">
        <v>41214</v>
      </c>
      <c r="K844">
        <v>0.120570116487455</v>
      </c>
      <c r="L844">
        <v>31</v>
      </c>
      <c r="M844" t="s">
        <v>29</v>
      </c>
      <c r="N844" t="s">
        <v>29</v>
      </c>
      <c r="O844" t="s">
        <v>29</v>
      </c>
      <c r="P844" t="s">
        <v>29</v>
      </c>
      <c r="Q844" t="s">
        <v>29</v>
      </c>
      <c r="R844" t="s">
        <v>29</v>
      </c>
      <c r="S844">
        <f>IF(R844&lt;&gt;"NA",R844,0)</f>
        <v>0</v>
      </c>
      <c r="T844">
        <f>K844*(24*L844)*H844*0.9</f>
        <v>0</v>
      </c>
      <c r="U844">
        <f>IF(T844&gt;0, T844-S844, 0)</f>
        <v>0</v>
      </c>
      <c r="V844" t="str">
        <f>INDEX('rate map'!A$1:E$327, MATCH(monthly_billed_solar!C844,'rate map'!D:D,0), 2)</f>
        <v>GS1</v>
      </c>
      <c r="W844">
        <v>0</v>
      </c>
      <c r="X844">
        <v>0</v>
      </c>
      <c r="Y844">
        <v>0</v>
      </c>
    </row>
    <row r="845" spans="1:25" x14ac:dyDescent="0.35">
      <c r="A845">
        <v>2012</v>
      </c>
      <c r="B845">
        <v>11</v>
      </c>
      <c r="C845" t="s">
        <v>77</v>
      </c>
      <c r="D845" t="s">
        <v>78</v>
      </c>
      <c r="E845" t="s">
        <v>34</v>
      </c>
      <c r="F845" t="s">
        <v>35</v>
      </c>
      <c r="G845">
        <v>0</v>
      </c>
      <c r="H845">
        <v>0</v>
      </c>
      <c r="I845" t="s">
        <v>164</v>
      </c>
      <c r="J845" s="2">
        <v>41214</v>
      </c>
      <c r="K845">
        <v>0.120570116487455</v>
      </c>
      <c r="L845">
        <v>31</v>
      </c>
      <c r="M845" t="s">
        <v>165</v>
      </c>
      <c r="N845">
        <v>0</v>
      </c>
      <c r="O845">
        <v>813652</v>
      </c>
      <c r="P845">
        <v>0</v>
      </c>
      <c r="Q845">
        <v>0</v>
      </c>
      <c r="R845">
        <v>0</v>
      </c>
      <c r="S845">
        <f>IF(R845&lt;&gt;"NA",R845,0)</f>
        <v>0</v>
      </c>
      <c r="T845">
        <f>K845*(24*L845)*H845*0.9</f>
        <v>0</v>
      </c>
      <c r="U845">
        <f>IF(T845&gt;0, T845-S845, 0)</f>
        <v>0</v>
      </c>
      <c r="V845" t="str">
        <f>INDEX('rate map'!A$1:E$327, MATCH(monthly_billed_solar!C845,'rate map'!D:D,0), 2)</f>
        <v>RS</v>
      </c>
      <c r="W845">
        <v>0</v>
      </c>
      <c r="X845">
        <v>0</v>
      </c>
      <c r="Y845">
        <v>0</v>
      </c>
    </row>
    <row r="846" spans="1:25" x14ac:dyDescent="0.35">
      <c r="A846">
        <v>2012</v>
      </c>
      <c r="B846">
        <v>11</v>
      </c>
      <c r="C846" t="s">
        <v>79</v>
      </c>
      <c r="D846" t="s">
        <v>80</v>
      </c>
      <c r="E846" t="s">
        <v>81</v>
      </c>
      <c r="F846" t="s">
        <v>35</v>
      </c>
      <c r="G846">
        <v>0</v>
      </c>
      <c r="H846">
        <v>0</v>
      </c>
      <c r="I846" t="s">
        <v>164</v>
      </c>
      <c r="J846" s="2">
        <v>41214</v>
      </c>
      <c r="K846">
        <v>0.120570116487455</v>
      </c>
      <c r="L846">
        <v>31</v>
      </c>
      <c r="M846" t="s">
        <v>29</v>
      </c>
      <c r="N846" t="s">
        <v>29</v>
      </c>
      <c r="O846" t="s">
        <v>29</v>
      </c>
      <c r="P846" t="s">
        <v>29</v>
      </c>
      <c r="Q846" t="s">
        <v>29</v>
      </c>
      <c r="R846" t="s">
        <v>29</v>
      </c>
      <c r="S846">
        <f>IF(R846&lt;&gt;"NA",R846,0)</f>
        <v>0</v>
      </c>
      <c r="T846">
        <f>K846*(24*L846)*H846*0.9</f>
        <v>0</v>
      </c>
      <c r="U846">
        <f>IF(T846&gt;0, T846-S846, 0)</f>
        <v>0</v>
      </c>
      <c r="V846" t="str">
        <f>INDEX('rate map'!A$1:E$327, MATCH(monthly_billed_solar!C846,'rate map'!D:D,0), 2)</f>
        <v>RTOD</v>
      </c>
      <c r="W846">
        <v>0</v>
      </c>
      <c r="X846">
        <v>0</v>
      </c>
      <c r="Y846">
        <v>0</v>
      </c>
    </row>
    <row r="847" spans="1:25" x14ac:dyDescent="0.35">
      <c r="A847">
        <v>2012</v>
      </c>
      <c r="B847">
        <v>11</v>
      </c>
      <c r="C847" t="s">
        <v>82</v>
      </c>
      <c r="D847" t="s">
        <v>83</v>
      </c>
      <c r="E847" t="s">
        <v>84</v>
      </c>
      <c r="F847" t="s">
        <v>28</v>
      </c>
      <c r="G847">
        <v>0</v>
      </c>
      <c r="H847">
        <v>0</v>
      </c>
      <c r="I847" t="s">
        <v>164</v>
      </c>
      <c r="J847" s="2">
        <v>41214</v>
      </c>
      <c r="K847">
        <v>0.120570116487455</v>
      </c>
      <c r="L847">
        <v>31</v>
      </c>
      <c r="M847" t="s">
        <v>29</v>
      </c>
      <c r="N847" t="s">
        <v>29</v>
      </c>
      <c r="O847" t="s">
        <v>29</v>
      </c>
      <c r="P847" t="s">
        <v>29</v>
      </c>
      <c r="Q847" t="s">
        <v>29</v>
      </c>
      <c r="R847" t="s">
        <v>29</v>
      </c>
      <c r="S847">
        <f>IF(R847&lt;&gt;"NA",R847,0)</f>
        <v>0</v>
      </c>
      <c r="T847">
        <f>K847*(24*L847)*H847*0.9</f>
        <v>0</v>
      </c>
      <c r="U847">
        <f>IF(T847&gt;0, T847-S847, 0)</f>
        <v>0</v>
      </c>
      <c r="V847" t="str">
        <f>INDEX('rate map'!A$1:E$327, MATCH(monthly_billed_solar!C847,'rate map'!D:D,0), 2)</f>
        <v>AES</v>
      </c>
      <c r="W847">
        <v>0</v>
      </c>
      <c r="X847">
        <v>0</v>
      </c>
      <c r="Y847">
        <v>0</v>
      </c>
    </row>
    <row r="848" spans="1:25" x14ac:dyDescent="0.35">
      <c r="A848">
        <v>2012</v>
      </c>
      <c r="B848">
        <v>11</v>
      </c>
      <c r="C848" t="s">
        <v>85</v>
      </c>
      <c r="D848" t="s">
        <v>86</v>
      </c>
      <c r="E848" t="s">
        <v>38</v>
      </c>
      <c r="F848" t="s">
        <v>28</v>
      </c>
      <c r="G848">
        <v>0</v>
      </c>
      <c r="H848">
        <v>0</v>
      </c>
      <c r="I848" t="s">
        <v>164</v>
      </c>
      <c r="J848" s="2">
        <v>41214</v>
      </c>
      <c r="K848">
        <v>0.120570116487455</v>
      </c>
      <c r="L848">
        <v>31</v>
      </c>
      <c r="M848" t="s">
        <v>165</v>
      </c>
      <c r="N848">
        <v>0</v>
      </c>
      <c r="O848">
        <v>227744819</v>
      </c>
      <c r="P848">
        <v>0</v>
      </c>
      <c r="Q848">
        <v>0</v>
      </c>
      <c r="R848">
        <v>0</v>
      </c>
      <c r="S848">
        <f>IF(R848&lt;&gt;"NA",R848,0)</f>
        <v>0</v>
      </c>
      <c r="T848">
        <f>K848*(24*L848)*H848*0.9</f>
        <v>0</v>
      </c>
      <c r="U848">
        <f>IF(T848&gt;0, T848-S848, 0)</f>
        <v>0</v>
      </c>
      <c r="V848" t="str">
        <f>INDEX('rate map'!A$1:E$327, MATCH(monthly_billed_solar!C848,'rate map'!D:D,0), 2)</f>
        <v>RS</v>
      </c>
      <c r="W848">
        <v>0</v>
      </c>
      <c r="X848">
        <v>0</v>
      </c>
      <c r="Y848">
        <v>0</v>
      </c>
    </row>
    <row r="849" spans="1:25" x14ac:dyDescent="0.35">
      <c r="A849">
        <v>2012</v>
      </c>
      <c r="B849">
        <v>11</v>
      </c>
      <c r="C849" t="s">
        <v>87</v>
      </c>
      <c r="D849" t="s">
        <v>76</v>
      </c>
      <c r="E849" t="s">
        <v>27</v>
      </c>
      <c r="F849" t="s">
        <v>28</v>
      </c>
      <c r="G849">
        <v>0</v>
      </c>
      <c r="H849">
        <v>0</v>
      </c>
      <c r="I849" t="s">
        <v>164</v>
      </c>
      <c r="J849" s="2">
        <v>41214</v>
      </c>
      <c r="K849">
        <v>0.120570116487455</v>
      </c>
      <c r="L849">
        <v>31</v>
      </c>
      <c r="M849" t="s">
        <v>29</v>
      </c>
      <c r="N849" t="s">
        <v>29</v>
      </c>
      <c r="O849" t="s">
        <v>29</v>
      </c>
      <c r="P849" t="s">
        <v>29</v>
      </c>
      <c r="Q849" t="s">
        <v>29</v>
      </c>
      <c r="R849" t="s">
        <v>29</v>
      </c>
      <c r="S849">
        <f>IF(R849&lt;&gt;"NA",R849,0)</f>
        <v>0</v>
      </c>
      <c r="T849">
        <f>K849*(24*L849)*H849*0.9</f>
        <v>0</v>
      </c>
      <c r="U849">
        <f>IF(T849&gt;0, T849-S849, 0)</f>
        <v>0</v>
      </c>
      <c r="V849" t="str">
        <f>INDEX('rate map'!A$1:E$327, MATCH(monthly_billed_solar!C849,'rate map'!D:D,0), 2)</f>
        <v>GS1</v>
      </c>
      <c r="W849">
        <v>0</v>
      </c>
      <c r="X849">
        <v>0</v>
      </c>
      <c r="Y849">
        <v>0</v>
      </c>
    </row>
    <row r="850" spans="1:25" x14ac:dyDescent="0.35">
      <c r="A850">
        <v>2014</v>
      </c>
      <c r="B850">
        <v>4</v>
      </c>
      <c r="C850" t="s">
        <v>88</v>
      </c>
      <c r="D850" t="s">
        <v>89</v>
      </c>
      <c r="E850" t="s">
        <v>49</v>
      </c>
      <c r="F850" t="s">
        <v>28</v>
      </c>
      <c r="G850">
        <v>0</v>
      </c>
      <c r="H850">
        <v>0</v>
      </c>
      <c r="I850" t="s">
        <v>170</v>
      </c>
      <c r="J850" s="2">
        <v>41730</v>
      </c>
      <c r="K850">
        <v>0.178182011648746</v>
      </c>
      <c r="L850">
        <v>31</v>
      </c>
      <c r="M850" t="s">
        <v>29</v>
      </c>
      <c r="N850" t="s">
        <v>29</v>
      </c>
      <c r="O850" t="s">
        <v>29</v>
      </c>
      <c r="P850" t="s">
        <v>29</v>
      </c>
      <c r="Q850" t="s">
        <v>29</v>
      </c>
      <c r="R850" t="s">
        <v>29</v>
      </c>
      <c r="S850">
        <f>IF(R850&lt;&gt;"NA",R850,0)</f>
        <v>0</v>
      </c>
      <c r="T850">
        <f>K850*(24*L850)*H850*0.9</f>
        <v>0</v>
      </c>
      <c r="U850">
        <f>IF(T850&gt;0, T850-S850, 0)</f>
        <v>0</v>
      </c>
      <c r="V850" t="str">
        <f>INDEX('rate map'!A$1:E$327, MATCH(monthly_billed_solar!C850,'rate map'!D:D,0), 2)</f>
        <v>GS3</v>
      </c>
      <c r="W850">
        <v>0</v>
      </c>
      <c r="X850">
        <v>0</v>
      </c>
      <c r="Y850">
        <v>0</v>
      </c>
    </row>
    <row r="851" spans="1:25" x14ac:dyDescent="0.35">
      <c r="A851">
        <v>2012</v>
      </c>
      <c r="B851">
        <v>11</v>
      </c>
      <c r="C851" t="s">
        <v>90</v>
      </c>
      <c r="D851" t="s">
        <v>51</v>
      </c>
      <c r="E851" t="s">
        <v>59</v>
      </c>
      <c r="F851" t="s">
        <v>60</v>
      </c>
      <c r="G851">
        <v>0</v>
      </c>
      <c r="H851">
        <v>0</v>
      </c>
      <c r="I851" t="s">
        <v>164</v>
      </c>
      <c r="J851" s="2">
        <v>41214</v>
      </c>
      <c r="K851">
        <v>0.120570116487455</v>
      </c>
      <c r="L851">
        <v>31</v>
      </c>
      <c r="M851" t="s">
        <v>165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f>IF(R851&lt;&gt;"NA",R851,0)</f>
        <v>0</v>
      </c>
      <c r="T851">
        <f>K851*(24*L851)*H851*0.9</f>
        <v>0</v>
      </c>
      <c r="U851">
        <f>IF(T851&gt;0, T851-S851, 0)</f>
        <v>0</v>
      </c>
      <c r="V851" t="str">
        <f>INDEX('rate map'!A$1:E$327, MATCH(monthly_billed_solar!C851,'rate map'!D:D,0), 2)</f>
        <v>RS</v>
      </c>
      <c r="W851">
        <v>0</v>
      </c>
      <c r="X851">
        <v>0</v>
      </c>
      <c r="Y851">
        <v>0</v>
      </c>
    </row>
    <row r="852" spans="1:25" x14ac:dyDescent="0.35">
      <c r="A852">
        <v>2012</v>
      </c>
      <c r="B852">
        <v>11</v>
      </c>
      <c r="C852" t="s">
        <v>91</v>
      </c>
      <c r="D852" t="s">
        <v>80</v>
      </c>
      <c r="E852" t="s">
        <v>92</v>
      </c>
      <c r="F852" t="s">
        <v>28</v>
      </c>
      <c r="G852">
        <v>0</v>
      </c>
      <c r="H852">
        <v>0</v>
      </c>
      <c r="I852" t="s">
        <v>164</v>
      </c>
      <c r="J852" s="2">
        <v>41214</v>
      </c>
      <c r="K852">
        <v>0.120570116487455</v>
      </c>
      <c r="L852">
        <v>31</v>
      </c>
      <c r="M852" t="s">
        <v>29</v>
      </c>
      <c r="N852" t="s">
        <v>29</v>
      </c>
      <c r="O852" t="s">
        <v>29</v>
      </c>
      <c r="P852" t="s">
        <v>29</v>
      </c>
      <c r="Q852" t="s">
        <v>29</v>
      </c>
      <c r="R852" t="s">
        <v>29</v>
      </c>
      <c r="S852">
        <f>IF(R852&lt;&gt;"NA",R852,0)</f>
        <v>0</v>
      </c>
      <c r="T852">
        <f>K852*(24*L852)*H852*0.9</f>
        <v>0</v>
      </c>
      <c r="U852">
        <f>IF(T852&gt;0, T852-S852, 0)</f>
        <v>0</v>
      </c>
      <c r="V852" t="str">
        <f>INDEX('rate map'!A$1:E$327, MATCH(monthly_billed_solar!C852,'rate map'!D:D,0), 2)</f>
        <v>RTOD</v>
      </c>
      <c r="W852">
        <v>0</v>
      </c>
      <c r="X852">
        <v>0</v>
      </c>
      <c r="Y852">
        <v>0</v>
      </c>
    </row>
    <row r="853" spans="1:25" x14ac:dyDescent="0.35">
      <c r="A853">
        <v>2012</v>
      </c>
      <c r="B853">
        <v>11</v>
      </c>
      <c r="C853" t="s">
        <v>96</v>
      </c>
      <c r="D853" t="s">
        <v>97</v>
      </c>
      <c r="E853" t="s">
        <v>72</v>
      </c>
      <c r="F853" t="s">
        <v>28</v>
      </c>
      <c r="G853">
        <v>0</v>
      </c>
      <c r="H853">
        <v>0</v>
      </c>
      <c r="I853" t="s">
        <v>164</v>
      </c>
      <c r="J853" s="2">
        <v>41214</v>
      </c>
      <c r="K853">
        <v>0.120570116487455</v>
      </c>
      <c r="L853">
        <v>31</v>
      </c>
      <c r="M853" t="s">
        <v>29</v>
      </c>
      <c r="N853" t="s">
        <v>29</v>
      </c>
      <c r="O853" t="s">
        <v>29</v>
      </c>
      <c r="P853" t="s">
        <v>29</v>
      </c>
      <c r="Q853" t="s">
        <v>29</v>
      </c>
      <c r="R853" t="s">
        <v>29</v>
      </c>
      <c r="S853">
        <f>IF(R853&lt;&gt;"NA",R853,0)</f>
        <v>0</v>
      </c>
      <c r="T853">
        <f>K853*(24*L853)*H853*0.9</f>
        <v>0</v>
      </c>
      <c r="U853">
        <f>IF(T853&gt;0, T853-S853, 0)</f>
        <v>0</v>
      </c>
      <c r="V853" t="str">
        <f>INDEX('rate map'!A$1:E$327, MATCH(monthly_billed_solar!C853,'rate map'!D:D,0), 2)</f>
        <v>TOD-Sec</v>
      </c>
      <c r="W853">
        <v>0</v>
      </c>
      <c r="X853">
        <v>0</v>
      </c>
      <c r="Y853">
        <v>0</v>
      </c>
    </row>
    <row r="854" spans="1:25" x14ac:dyDescent="0.35">
      <c r="A854">
        <v>2012</v>
      </c>
      <c r="B854">
        <v>11</v>
      </c>
      <c r="C854" t="s">
        <v>98</v>
      </c>
      <c r="D854" t="s">
        <v>99</v>
      </c>
      <c r="E854" t="s">
        <v>100</v>
      </c>
      <c r="F854" t="s">
        <v>60</v>
      </c>
      <c r="G854">
        <v>0</v>
      </c>
      <c r="H854">
        <v>0</v>
      </c>
      <c r="I854" t="s">
        <v>164</v>
      </c>
      <c r="J854" s="2">
        <v>41214</v>
      </c>
      <c r="K854">
        <v>0.120570116487455</v>
      </c>
      <c r="L854">
        <v>31</v>
      </c>
      <c r="M854" t="s">
        <v>29</v>
      </c>
      <c r="N854" t="s">
        <v>29</v>
      </c>
      <c r="O854" t="s">
        <v>29</v>
      </c>
      <c r="P854" t="s">
        <v>29</v>
      </c>
      <c r="Q854" t="s">
        <v>29</v>
      </c>
      <c r="R854" t="s">
        <v>29</v>
      </c>
      <c r="S854">
        <f>IF(R854&lt;&gt;"NA",R854,0)</f>
        <v>0</v>
      </c>
      <c r="T854">
        <f>K854*(24*L854)*H854*0.9</f>
        <v>0</v>
      </c>
      <c r="U854">
        <f>IF(T854&gt;0, T854-S854, 0)</f>
        <v>0</v>
      </c>
      <c r="V854" t="str">
        <f>INDEX('rate map'!A$1:E$327, MATCH(monthly_billed_solar!C854,'rate map'!D:D,0), 2)</f>
        <v>PS-Sec</v>
      </c>
      <c r="W854">
        <v>0</v>
      </c>
      <c r="X854">
        <v>0</v>
      </c>
      <c r="Y854">
        <v>0</v>
      </c>
    </row>
    <row r="855" spans="1:25" x14ac:dyDescent="0.35">
      <c r="A855">
        <v>2012</v>
      </c>
      <c r="B855">
        <v>11</v>
      </c>
      <c r="C855" t="s">
        <v>101</v>
      </c>
      <c r="D855" t="s">
        <v>102</v>
      </c>
      <c r="E855" t="s">
        <v>103</v>
      </c>
      <c r="F855" t="s">
        <v>28</v>
      </c>
      <c r="G855">
        <v>0</v>
      </c>
      <c r="H855">
        <v>0</v>
      </c>
      <c r="I855" t="s">
        <v>164</v>
      </c>
      <c r="J855" s="2">
        <v>41214</v>
      </c>
      <c r="K855">
        <v>0.120570116487455</v>
      </c>
      <c r="L855">
        <v>31</v>
      </c>
      <c r="M855" t="s">
        <v>29</v>
      </c>
      <c r="N855" t="s">
        <v>29</v>
      </c>
      <c r="O855" t="s">
        <v>29</v>
      </c>
      <c r="P855" t="s">
        <v>29</v>
      </c>
      <c r="Q855" t="s">
        <v>29</v>
      </c>
      <c r="R855" t="s">
        <v>29</v>
      </c>
      <c r="S855">
        <f>IF(R855&lt;&gt;"NA",R855,0)</f>
        <v>0</v>
      </c>
      <c r="T855">
        <f>K855*(24*L855)*H855*0.9</f>
        <v>0</v>
      </c>
      <c r="U855">
        <f>IF(T855&gt;0, T855-S855, 0)</f>
        <v>0</v>
      </c>
      <c r="V855" t="str">
        <f>INDEX('rate map'!A$1:E$327, MATCH(monthly_billed_solar!C855,'rate map'!D:D,0), 2)</f>
        <v>TOD-Pri</v>
      </c>
      <c r="W855">
        <v>0</v>
      </c>
      <c r="X855">
        <v>0</v>
      </c>
      <c r="Y855">
        <v>0</v>
      </c>
    </row>
    <row r="856" spans="1:25" x14ac:dyDescent="0.35">
      <c r="A856">
        <v>2014</v>
      </c>
      <c r="B856">
        <v>4</v>
      </c>
      <c r="C856" t="s">
        <v>104</v>
      </c>
      <c r="D856" t="s">
        <v>105</v>
      </c>
      <c r="E856" t="s">
        <v>49</v>
      </c>
      <c r="F856" t="s">
        <v>28</v>
      </c>
      <c r="G856">
        <v>0</v>
      </c>
      <c r="H856">
        <v>0</v>
      </c>
      <c r="I856" t="s">
        <v>170</v>
      </c>
      <c r="J856" s="2">
        <v>41730</v>
      </c>
      <c r="K856">
        <v>0.178182011648746</v>
      </c>
      <c r="L856">
        <v>31</v>
      </c>
      <c r="M856" t="s">
        <v>29</v>
      </c>
      <c r="N856" t="s">
        <v>29</v>
      </c>
      <c r="O856" t="s">
        <v>29</v>
      </c>
      <c r="P856" t="s">
        <v>29</v>
      </c>
      <c r="Q856" t="s">
        <v>29</v>
      </c>
      <c r="R856" t="s">
        <v>29</v>
      </c>
      <c r="S856">
        <f>IF(R856&lt;&gt;"NA",R856,0)</f>
        <v>0</v>
      </c>
      <c r="T856">
        <f>K856*(24*L856)*H856*0.9</f>
        <v>0</v>
      </c>
      <c r="U856">
        <f>IF(T856&gt;0, T856-S856, 0)</f>
        <v>0</v>
      </c>
      <c r="V856" t="str">
        <f>INDEX('rate map'!A$1:E$327, MATCH(monthly_billed_solar!C856,'rate map'!D:D,0), 2)</f>
        <v>GS3</v>
      </c>
      <c r="W856">
        <v>0</v>
      </c>
      <c r="X856">
        <v>0</v>
      </c>
      <c r="Y856">
        <v>0</v>
      </c>
    </row>
    <row r="857" spans="1:25" x14ac:dyDescent="0.35">
      <c r="A857">
        <v>2014</v>
      </c>
      <c r="B857">
        <v>6</v>
      </c>
      <c r="C857" t="s">
        <v>47</v>
      </c>
      <c r="D857" t="s">
        <v>48</v>
      </c>
      <c r="E857" t="s">
        <v>49</v>
      </c>
      <c r="F857" t="s">
        <v>28</v>
      </c>
      <c r="G857">
        <v>0</v>
      </c>
      <c r="H857">
        <v>0</v>
      </c>
      <c r="I857" t="s">
        <v>158</v>
      </c>
      <c r="J857" s="2">
        <v>41791</v>
      </c>
      <c r="K857">
        <v>0.244357302867384</v>
      </c>
      <c r="L857">
        <v>31</v>
      </c>
      <c r="M857" t="s">
        <v>29</v>
      </c>
      <c r="N857" t="s">
        <v>29</v>
      </c>
      <c r="O857" t="s">
        <v>29</v>
      </c>
      <c r="P857" t="s">
        <v>29</v>
      </c>
      <c r="Q857" t="s">
        <v>29</v>
      </c>
      <c r="R857" t="s">
        <v>29</v>
      </c>
      <c r="S857">
        <f>IF(R857&lt;&gt;"NA",R857,0)</f>
        <v>0</v>
      </c>
      <c r="T857">
        <f>K857*(24*L857)*H857*0.9</f>
        <v>0</v>
      </c>
      <c r="U857">
        <f>IF(T857&gt;0, T857-S857, 0)</f>
        <v>0</v>
      </c>
      <c r="V857" t="str">
        <f>INDEX('rate map'!A$1:E$327, MATCH(monthly_billed_solar!C857,'rate map'!D:D,0), 2)</f>
        <v>GS3</v>
      </c>
      <c r="W857">
        <v>0</v>
      </c>
      <c r="X857">
        <v>0</v>
      </c>
      <c r="Y857">
        <v>0</v>
      </c>
    </row>
    <row r="858" spans="1:25" x14ac:dyDescent="0.35">
      <c r="A858">
        <v>2013</v>
      </c>
      <c r="B858">
        <v>1</v>
      </c>
      <c r="C858" t="s">
        <v>50</v>
      </c>
      <c r="D858" t="s">
        <v>51</v>
      </c>
      <c r="E858" t="s">
        <v>38</v>
      </c>
      <c r="F858" t="s">
        <v>28</v>
      </c>
      <c r="G858">
        <v>0</v>
      </c>
      <c r="H858">
        <v>0</v>
      </c>
      <c r="I858" t="s">
        <v>166</v>
      </c>
      <c r="J858" s="2">
        <v>41275</v>
      </c>
      <c r="K858">
        <v>5.7914202508960601E-2</v>
      </c>
      <c r="L858">
        <v>31</v>
      </c>
      <c r="M858" t="s">
        <v>167</v>
      </c>
      <c r="N858">
        <v>0</v>
      </c>
      <c r="O858">
        <v>285193155</v>
      </c>
      <c r="P858">
        <v>0</v>
      </c>
      <c r="Q858">
        <v>0</v>
      </c>
      <c r="R858">
        <v>0</v>
      </c>
      <c r="S858">
        <f>IF(R858&lt;&gt;"NA",R858,0)</f>
        <v>0</v>
      </c>
      <c r="T858">
        <f>K858*(24*L858)*H858*0.9</f>
        <v>0</v>
      </c>
      <c r="U858">
        <f>IF(T858&gt;0, T858-S858, 0)</f>
        <v>0</v>
      </c>
      <c r="V858" t="str">
        <f>INDEX('rate map'!A$1:E$327, MATCH(monthly_billed_solar!C858,'rate map'!D:D,0), 2)</f>
        <v>RS</v>
      </c>
      <c r="W858">
        <v>0</v>
      </c>
      <c r="X858">
        <v>0</v>
      </c>
      <c r="Y858">
        <v>0</v>
      </c>
    </row>
    <row r="859" spans="1:25" x14ac:dyDescent="0.35">
      <c r="A859">
        <v>2013</v>
      </c>
      <c r="B859">
        <v>1</v>
      </c>
      <c r="C859" t="s">
        <v>57</v>
      </c>
      <c r="D859" t="s">
        <v>58</v>
      </c>
      <c r="E859" t="s">
        <v>59</v>
      </c>
      <c r="F859" t="s">
        <v>60</v>
      </c>
      <c r="G859">
        <v>0</v>
      </c>
      <c r="H859">
        <v>0</v>
      </c>
      <c r="I859" t="s">
        <v>166</v>
      </c>
      <c r="J859" s="2">
        <v>41275</v>
      </c>
      <c r="K859">
        <v>5.7914202508960601E-2</v>
      </c>
      <c r="L859">
        <v>31</v>
      </c>
      <c r="M859" t="s">
        <v>29</v>
      </c>
      <c r="N859" t="s">
        <v>29</v>
      </c>
      <c r="O859" t="s">
        <v>29</v>
      </c>
      <c r="P859" t="s">
        <v>29</v>
      </c>
      <c r="Q859" t="s">
        <v>29</v>
      </c>
      <c r="R859" t="s">
        <v>29</v>
      </c>
      <c r="S859">
        <f>IF(R859&lt;&gt;"NA",R859,0)</f>
        <v>0</v>
      </c>
      <c r="T859">
        <f>K859*(24*L859)*H859*0.9</f>
        <v>0</v>
      </c>
      <c r="U859">
        <f>IF(T859&gt;0, T859-S859, 0)</f>
        <v>0</v>
      </c>
      <c r="V859" t="str">
        <f>INDEX('rate map'!A$1:E$327, MATCH(monthly_billed_solar!C859,'rate map'!D:D,0), 2)</f>
        <v>RS</v>
      </c>
      <c r="W859">
        <v>0</v>
      </c>
      <c r="X859">
        <v>0</v>
      </c>
      <c r="Y859">
        <v>0</v>
      </c>
    </row>
    <row r="860" spans="1:25" x14ac:dyDescent="0.35">
      <c r="A860">
        <v>2013</v>
      </c>
      <c r="B860">
        <v>1</v>
      </c>
      <c r="C860" t="s">
        <v>61</v>
      </c>
      <c r="D860" t="s">
        <v>62</v>
      </c>
      <c r="E860" t="s">
        <v>63</v>
      </c>
      <c r="F860" t="s">
        <v>60</v>
      </c>
      <c r="G860">
        <v>0</v>
      </c>
      <c r="H860">
        <v>0</v>
      </c>
      <c r="I860" t="s">
        <v>166</v>
      </c>
      <c r="J860" s="2">
        <v>41275</v>
      </c>
      <c r="K860">
        <v>5.7914202508960601E-2</v>
      </c>
      <c r="L860">
        <v>31</v>
      </c>
      <c r="M860" t="s">
        <v>29</v>
      </c>
      <c r="N860" t="s">
        <v>29</v>
      </c>
      <c r="O860" t="s">
        <v>29</v>
      </c>
      <c r="P860" t="s">
        <v>29</v>
      </c>
      <c r="Q860" t="s">
        <v>29</v>
      </c>
      <c r="R860" t="s">
        <v>29</v>
      </c>
      <c r="S860">
        <f>IF(R860&lt;&gt;"NA",R860,0)</f>
        <v>0</v>
      </c>
      <c r="T860">
        <f>K860*(24*L860)*H860*0.9</f>
        <v>0</v>
      </c>
      <c r="U860">
        <f>IF(T860&gt;0, T860-S860, 0)</f>
        <v>0</v>
      </c>
      <c r="V860" t="str">
        <f>INDEX('rate map'!A$1:E$327, MATCH(monthly_billed_solar!C860,'rate map'!D:D,0), 2)</f>
        <v>GS1</v>
      </c>
      <c r="W860">
        <v>0</v>
      </c>
      <c r="X860">
        <v>0</v>
      </c>
      <c r="Y860">
        <v>0</v>
      </c>
    </row>
    <row r="861" spans="1:25" x14ac:dyDescent="0.35">
      <c r="A861">
        <v>2013</v>
      </c>
      <c r="B861">
        <v>1</v>
      </c>
      <c r="C861" t="s">
        <v>64</v>
      </c>
      <c r="D861" t="s">
        <v>65</v>
      </c>
      <c r="E861" t="s">
        <v>66</v>
      </c>
      <c r="F861" t="s">
        <v>28</v>
      </c>
      <c r="G861">
        <v>0</v>
      </c>
      <c r="H861">
        <v>0</v>
      </c>
      <c r="I861" t="s">
        <v>166</v>
      </c>
      <c r="J861" s="2">
        <v>41275</v>
      </c>
      <c r="K861">
        <v>5.7914202508960601E-2</v>
      </c>
      <c r="L861">
        <v>31</v>
      </c>
      <c r="M861" t="s">
        <v>29</v>
      </c>
      <c r="N861" t="s">
        <v>29</v>
      </c>
      <c r="O861" t="s">
        <v>29</v>
      </c>
      <c r="P861" t="s">
        <v>29</v>
      </c>
      <c r="Q861" t="s">
        <v>29</v>
      </c>
      <c r="R861" t="s">
        <v>29</v>
      </c>
      <c r="S861">
        <f>IF(R861&lt;&gt;"NA",R861,0)</f>
        <v>0</v>
      </c>
      <c r="T861">
        <f>K861*(24*L861)*H861*0.9</f>
        <v>0</v>
      </c>
      <c r="U861">
        <f>IF(T861&gt;0, T861-S861, 0)</f>
        <v>0</v>
      </c>
      <c r="V861" t="str">
        <f>INDEX('rate map'!A$1:E$327, MATCH(monthly_billed_solar!C861,'rate map'!D:D,0), 2)</f>
        <v>PS-Sec</v>
      </c>
      <c r="W861">
        <v>0</v>
      </c>
      <c r="X861">
        <v>0</v>
      </c>
      <c r="Y861">
        <v>0</v>
      </c>
    </row>
    <row r="862" spans="1:25" x14ac:dyDescent="0.35">
      <c r="A862">
        <v>2013</v>
      </c>
      <c r="B862">
        <v>1</v>
      </c>
      <c r="C862" t="s">
        <v>67</v>
      </c>
      <c r="D862" t="s">
        <v>68</v>
      </c>
      <c r="E862" t="s">
        <v>69</v>
      </c>
      <c r="F862" t="s">
        <v>35</v>
      </c>
      <c r="G862">
        <v>0</v>
      </c>
      <c r="H862">
        <v>0</v>
      </c>
      <c r="I862" t="s">
        <v>166</v>
      </c>
      <c r="J862" s="2">
        <v>41275</v>
      </c>
      <c r="K862">
        <v>5.7914202508960601E-2</v>
      </c>
      <c r="L862">
        <v>31</v>
      </c>
      <c r="M862" t="s">
        <v>29</v>
      </c>
      <c r="N862" t="s">
        <v>29</v>
      </c>
      <c r="O862" t="s">
        <v>29</v>
      </c>
      <c r="P862" t="s">
        <v>29</v>
      </c>
      <c r="Q862" t="s">
        <v>29</v>
      </c>
      <c r="R862" t="s">
        <v>29</v>
      </c>
      <c r="S862">
        <f>IF(R862&lt;&gt;"NA",R862,0)</f>
        <v>0</v>
      </c>
      <c r="T862">
        <f>K862*(24*L862)*H862*0.9</f>
        <v>0</v>
      </c>
      <c r="U862">
        <f>IF(T862&gt;0, T862-S862, 0)</f>
        <v>0</v>
      </c>
      <c r="V862" t="str">
        <f>INDEX('rate map'!A$1:E$327, MATCH(monthly_billed_solar!C862,'rate map'!D:D,0), 2)</f>
        <v>RTOD</v>
      </c>
      <c r="W862">
        <v>0</v>
      </c>
      <c r="X862">
        <v>0</v>
      </c>
      <c r="Y862">
        <v>0</v>
      </c>
    </row>
    <row r="863" spans="1:25" x14ac:dyDescent="0.35">
      <c r="A863">
        <v>2013</v>
      </c>
      <c r="B863">
        <v>1</v>
      </c>
      <c r="C863" t="s">
        <v>70</v>
      </c>
      <c r="D863" t="s">
        <v>71</v>
      </c>
      <c r="E863" t="s">
        <v>72</v>
      </c>
      <c r="F863" t="s">
        <v>28</v>
      </c>
      <c r="G863">
        <v>0</v>
      </c>
      <c r="H863">
        <v>0</v>
      </c>
      <c r="I863" t="s">
        <v>166</v>
      </c>
      <c r="J863" s="2">
        <v>41275</v>
      </c>
      <c r="K863">
        <v>5.7914202508960601E-2</v>
      </c>
      <c r="L863">
        <v>31</v>
      </c>
      <c r="M863" t="s">
        <v>29</v>
      </c>
      <c r="N863" t="s">
        <v>29</v>
      </c>
      <c r="O863" t="s">
        <v>29</v>
      </c>
      <c r="P863" t="s">
        <v>29</v>
      </c>
      <c r="Q863" t="s">
        <v>29</v>
      </c>
      <c r="R863" t="s">
        <v>29</v>
      </c>
      <c r="S863">
        <f>IF(R863&lt;&gt;"NA",R863,0)</f>
        <v>0</v>
      </c>
      <c r="T863">
        <f>K863*(24*L863)*H863*0.9</f>
        <v>0</v>
      </c>
      <c r="U863">
        <f>IF(T863&gt;0, T863-S863, 0)</f>
        <v>0</v>
      </c>
      <c r="V863" t="str">
        <f>INDEX('rate map'!A$1:E$327, MATCH(monthly_billed_solar!C863,'rate map'!D:D,0), 2)</f>
        <v>TOD-Sec</v>
      </c>
      <c r="W863">
        <v>0</v>
      </c>
      <c r="X863">
        <v>0</v>
      </c>
      <c r="Y863">
        <v>0</v>
      </c>
    </row>
    <row r="864" spans="1:25" x14ac:dyDescent="0.35">
      <c r="A864">
        <v>2013</v>
      </c>
      <c r="B864">
        <v>1</v>
      </c>
      <c r="C864" t="s">
        <v>75</v>
      </c>
      <c r="D864" t="s">
        <v>76</v>
      </c>
      <c r="E864" t="s">
        <v>44</v>
      </c>
      <c r="F864" t="s">
        <v>35</v>
      </c>
      <c r="G864">
        <v>0</v>
      </c>
      <c r="H864">
        <v>0</v>
      </c>
      <c r="I864" t="s">
        <v>166</v>
      </c>
      <c r="J864" s="2">
        <v>41275</v>
      </c>
      <c r="K864">
        <v>5.7914202508960601E-2</v>
      </c>
      <c r="L864">
        <v>31</v>
      </c>
      <c r="M864" t="s">
        <v>29</v>
      </c>
      <c r="N864" t="s">
        <v>29</v>
      </c>
      <c r="O864" t="s">
        <v>29</v>
      </c>
      <c r="P864" t="s">
        <v>29</v>
      </c>
      <c r="Q864" t="s">
        <v>29</v>
      </c>
      <c r="R864" t="s">
        <v>29</v>
      </c>
      <c r="S864">
        <f>IF(R864&lt;&gt;"NA",R864,0)</f>
        <v>0</v>
      </c>
      <c r="T864">
        <f>K864*(24*L864)*H864*0.9</f>
        <v>0</v>
      </c>
      <c r="U864">
        <f>IF(T864&gt;0, T864-S864, 0)</f>
        <v>0</v>
      </c>
      <c r="V864" t="str">
        <f>INDEX('rate map'!A$1:E$327, MATCH(monthly_billed_solar!C864,'rate map'!D:D,0), 2)</f>
        <v>GS1</v>
      </c>
      <c r="W864">
        <v>0</v>
      </c>
      <c r="X864">
        <v>0</v>
      </c>
      <c r="Y864">
        <v>0</v>
      </c>
    </row>
    <row r="865" spans="1:25" x14ac:dyDescent="0.35">
      <c r="A865">
        <v>2013</v>
      </c>
      <c r="B865">
        <v>1</v>
      </c>
      <c r="C865" t="s">
        <v>77</v>
      </c>
      <c r="D865" t="s">
        <v>78</v>
      </c>
      <c r="E865" t="s">
        <v>34</v>
      </c>
      <c r="F865" t="s">
        <v>35</v>
      </c>
      <c r="G865">
        <v>0</v>
      </c>
      <c r="H865">
        <v>0</v>
      </c>
      <c r="I865" t="s">
        <v>166</v>
      </c>
      <c r="J865" s="2">
        <v>41275</v>
      </c>
      <c r="K865">
        <v>5.7914202508960601E-2</v>
      </c>
      <c r="L865">
        <v>31</v>
      </c>
      <c r="M865" t="s">
        <v>167</v>
      </c>
      <c r="N865">
        <v>0</v>
      </c>
      <c r="O865">
        <v>1061720</v>
      </c>
      <c r="P865">
        <v>0</v>
      </c>
      <c r="Q865">
        <v>0</v>
      </c>
      <c r="R865">
        <v>0</v>
      </c>
      <c r="S865">
        <f>IF(R865&lt;&gt;"NA",R865,0)</f>
        <v>0</v>
      </c>
      <c r="T865">
        <f>K865*(24*L865)*H865*0.9</f>
        <v>0</v>
      </c>
      <c r="U865">
        <f>IF(T865&gt;0, T865-S865, 0)</f>
        <v>0</v>
      </c>
      <c r="V865" t="str">
        <f>INDEX('rate map'!A$1:E$327, MATCH(monthly_billed_solar!C865,'rate map'!D:D,0), 2)</f>
        <v>RS</v>
      </c>
      <c r="W865">
        <v>0</v>
      </c>
      <c r="X865">
        <v>0</v>
      </c>
      <c r="Y865">
        <v>0</v>
      </c>
    </row>
    <row r="866" spans="1:25" x14ac:dyDescent="0.35">
      <c r="A866">
        <v>2013</v>
      </c>
      <c r="B866">
        <v>1</v>
      </c>
      <c r="C866" t="s">
        <v>79</v>
      </c>
      <c r="D866" t="s">
        <v>80</v>
      </c>
      <c r="E866" t="s">
        <v>81</v>
      </c>
      <c r="F866" t="s">
        <v>35</v>
      </c>
      <c r="G866">
        <v>0</v>
      </c>
      <c r="H866">
        <v>0</v>
      </c>
      <c r="I866" t="s">
        <v>166</v>
      </c>
      <c r="J866" s="2">
        <v>41275</v>
      </c>
      <c r="K866">
        <v>5.7914202508960601E-2</v>
      </c>
      <c r="L866">
        <v>31</v>
      </c>
      <c r="M866" t="s">
        <v>29</v>
      </c>
      <c r="N866" t="s">
        <v>29</v>
      </c>
      <c r="O866" t="s">
        <v>29</v>
      </c>
      <c r="P866" t="s">
        <v>29</v>
      </c>
      <c r="Q866" t="s">
        <v>29</v>
      </c>
      <c r="R866" t="s">
        <v>29</v>
      </c>
      <c r="S866">
        <f>IF(R866&lt;&gt;"NA",R866,0)</f>
        <v>0</v>
      </c>
      <c r="T866">
        <f>K866*(24*L866)*H866*0.9</f>
        <v>0</v>
      </c>
      <c r="U866">
        <f>IF(T866&gt;0, T866-S866, 0)</f>
        <v>0</v>
      </c>
      <c r="V866" t="str">
        <f>INDEX('rate map'!A$1:E$327, MATCH(monthly_billed_solar!C866,'rate map'!D:D,0), 2)</f>
        <v>RTOD</v>
      </c>
      <c r="W866">
        <v>0</v>
      </c>
      <c r="X866">
        <v>0</v>
      </c>
      <c r="Y866">
        <v>0</v>
      </c>
    </row>
    <row r="867" spans="1:25" x14ac:dyDescent="0.35">
      <c r="A867">
        <v>2013</v>
      </c>
      <c r="B867">
        <v>1</v>
      </c>
      <c r="C867" t="s">
        <v>82</v>
      </c>
      <c r="D867" t="s">
        <v>83</v>
      </c>
      <c r="E867" t="s">
        <v>84</v>
      </c>
      <c r="F867" t="s">
        <v>28</v>
      </c>
      <c r="G867">
        <v>0</v>
      </c>
      <c r="H867">
        <v>0</v>
      </c>
      <c r="I867" t="s">
        <v>166</v>
      </c>
      <c r="J867" s="2">
        <v>41275</v>
      </c>
      <c r="K867">
        <v>5.7914202508960601E-2</v>
      </c>
      <c r="L867">
        <v>31</v>
      </c>
      <c r="M867" t="s">
        <v>29</v>
      </c>
      <c r="N867" t="s">
        <v>29</v>
      </c>
      <c r="O867" t="s">
        <v>29</v>
      </c>
      <c r="P867" t="s">
        <v>29</v>
      </c>
      <c r="Q867" t="s">
        <v>29</v>
      </c>
      <c r="R867" t="s">
        <v>29</v>
      </c>
      <c r="S867">
        <f>IF(R867&lt;&gt;"NA",R867,0)</f>
        <v>0</v>
      </c>
      <c r="T867">
        <f>K867*(24*L867)*H867*0.9</f>
        <v>0</v>
      </c>
      <c r="U867">
        <f>IF(T867&gt;0, T867-S867, 0)</f>
        <v>0</v>
      </c>
      <c r="V867" t="str">
        <f>INDEX('rate map'!A$1:E$327, MATCH(monthly_billed_solar!C867,'rate map'!D:D,0), 2)</f>
        <v>AES</v>
      </c>
      <c r="W867">
        <v>0</v>
      </c>
      <c r="X867">
        <v>0</v>
      </c>
      <c r="Y867">
        <v>0</v>
      </c>
    </row>
    <row r="868" spans="1:25" x14ac:dyDescent="0.35">
      <c r="A868">
        <v>2013</v>
      </c>
      <c r="B868">
        <v>1</v>
      </c>
      <c r="C868" t="s">
        <v>85</v>
      </c>
      <c r="D868" t="s">
        <v>86</v>
      </c>
      <c r="E868" t="s">
        <v>38</v>
      </c>
      <c r="F868" t="s">
        <v>28</v>
      </c>
      <c r="G868">
        <v>0</v>
      </c>
      <c r="H868">
        <v>0</v>
      </c>
      <c r="I868" t="s">
        <v>166</v>
      </c>
      <c r="J868" s="2">
        <v>41275</v>
      </c>
      <c r="K868">
        <v>5.7914202508960601E-2</v>
      </c>
      <c r="L868">
        <v>31</v>
      </c>
      <c r="M868" t="s">
        <v>167</v>
      </c>
      <c r="N868">
        <v>0</v>
      </c>
      <c r="O868">
        <v>400835593</v>
      </c>
      <c r="P868">
        <v>0</v>
      </c>
      <c r="Q868">
        <v>0</v>
      </c>
      <c r="R868">
        <v>0</v>
      </c>
      <c r="S868">
        <f>IF(R868&lt;&gt;"NA",R868,0)</f>
        <v>0</v>
      </c>
      <c r="T868">
        <f>K868*(24*L868)*H868*0.9</f>
        <v>0</v>
      </c>
      <c r="U868">
        <f>IF(T868&gt;0, T868-S868, 0)</f>
        <v>0</v>
      </c>
      <c r="V868" t="str">
        <f>INDEX('rate map'!A$1:E$327, MATCH(monthly_billed_solar!C868,'rate map'!D:D,0), 2)</f>
        <v>RS</v>
      </c>
      <c r="W868">
        <v>0</v>
      </c>
      <c r="X868">
        <v>0</v>
      </c>
      <c r="Y868">
        <v>0</v>
      </c>
    </row>
    <row r="869" spans="1:25" x14ac:dyDescent="0.35">
      <c r="A869">
        <v>2013</v>
      </c>
      <c r="B869">
        <v>1</v>
      </c>
      <c r="C869" t="s">
        <v>87</v>
      </c>
      <c r="D869" t="s">
        <v>76</v>
      </c>
      <c r="E869" t="s">
        <v>27</v>
      </c>
      <c r="F869" t="s">
        <v>28</v>
      </c>
      <c r="G869">
        <v>0</v>
      </c>
      <c r="H869">
        <v>0</v>
      </c>
      <c r="I869" t="s">
        <v>166</v>
      </c>
      <c r="J869" s="2">
        <v>41275</v>
      </c>
      <c r="K869">
        <v>5.7914202508960601E-2</v>
      </c>
      <c r="L869">
        <v>31</v>
      </c>
      <c r="M869" t="s">
        <v>29</v>
      </c>
      <c r="N869" t="s">
        <v>29</v>
      </c>
      <c r="O869" t="s">
        <v>29</v>
      </c>
      <c r="P869" t="s">
        <v>29</v>
      </c>
      <c r="Q869" t="s">
        <v>29</v>
      </c>
      <c r="R869" t="s">
        <v>29</v>
      </c>
      <c r="S869">
        <f>IF(R869&lt;&gt;"NA",R869,0)</f>
        <v>0</v>
      </c>
      <c r="T869">
        <f>K869*(24*L869)*H869*0.9</f>
        <v>0</v>
      </c>
      <c r="U869">
        <f>IF(T869&gt;0, T869-S869, 0)</f>
        <v>0</v>
      </c>
      <c r="V869" t="str">
        <f>INDEX('rate map'!A$1:E$327, MATCH(monthly_billed_solar!C869,'rate map'!D:D,0), 2)</f>
        <v>GS1</v>
      </c>
      <c r="W869">
        <v>0</v>
      </c>
      <c r="X869">
        <v>0</v>
      </c>
      <c r="Y869">
        <v>0</v>
      </c>
    </row>
    <row r="870" spans="1:25" x14ac:dyDescent="0.35">
      <c r="A870">
        <v>2014</v>
      </c>
      <c r="B870">
        <v>6</v>
      </c>
      <c r="C870" t="s">
        <v>88</v>
      </c>
      <c r="D870" t="s">
        <v>89</v>
      </c>
      <c r="E870" t="s">
        <v>49</v>
      </c>
      <c r="F870" t="s">
        <v>28</v>
      </c>
      <c r="G870">
        <v>0</v>
      </c>
      <c r="H870">
        <v>0</v>
      </c>
      <c r="I870" t="s">
        <v>158</v>
      </c>
      <c r="J870" s="2">
        <v>41791</v>
      </c>
      <c r="K870">
        <v>0.244357302867384</v>
      </c>
      <c r="L870">
        <v>31</v>
      </c>
      <c r="M870" t="s">
        <v>29</v>
      </c>
      <c r="N870" t="s">
        <v>29</v>
      </c>
      <c r="O870" t="s">
        <v>29</v>
      </c>
      <c r="P870" t="s">
        <v>29</v>
      </c>
      <c r="Q870" t="s">
        <v>29</v>
      </c>
      <c r="R870" t="s">
        <v>29</v>
      </c>
      <c r="S870">
        <f>IF(R870&lt;&gt;"NA",R870,0)</f>
        <v>0</v>
      </c>
      <c r="T870">
        <f>K870*(24*L870)*H870*0.9</f>
        <v>0</v>
      </c>
      <c r="U870">
        <f>IF(T870&gt;0, T870-S870, 0)</f>
        <v>0</v>
      </c>
      <c r="V870" t="str">
        <f>INDEX('rate map'!A$1:E$327, MATCH(monthly_billed_solar!C870,'rate map'!D:D,0), 2)</f>
        <v>GS3</v>
      </c>
      <c r="W870">
        <v>0</v>
      </c>
      <c r="X870">
        <v>0</v>
      </c>
      <c r="Y870">
        <v>0</v>
      </c>
    </row>
    <row r="871" spans="1:25" x14ac:dyDescent="0.35">
      <c r="A871">
        <v>2013</v>
      </c>
      <c r="B871">
        <v>1</v>
      </c>
      <c r="C871" t="s">
        <v>90</v>
      </c>
      <c r="D871" t="s">
        <v>51</v>
      </c>
      <c r="E871" t="s">
        <v>59</v>
      </c>
      <c r="F871" t="s">
        <v>60</v>
      </c>
      <c r="G871">
        <v>0</v>
      </c>
      <c r="H871">
        <v>0</v>
      </c>
      <c r="I871" t="s">
        <v>166</v>
      </c>
      <c r="J871" s="2">
        <v>41275</v>
      </c>
      <c r="K871">
        <v>5.7914202508960601E-2</v>
      </c>
      <c r="L871">
        <v>31</v>
      </c>
      <c r="M871" t="s">
        <v>167</v>
      </c>
      <c r="N871">
        <v>0</v>
      </c>
      <c r="O871">
        <v>0</v>
      </c>
      <c r="P871">
        <v>0</v>
      </c>
      <c r="Q871">
        <v>0</v>
      </c>
      <c r="R871">
        <v>0</v>
      </c>
      <c r="S871">
        <f>IF(R871&lt;&gt;"NA",R871,0)</f>
        <v>0</v>
      </c>
      <c r="T871">
        <f>K871*(24*L871)*H871*0.9</f>
        <v>0</v>
      </c>
      <c r="U871">
        <f>IF(T871&gt;0, T871-S871, 0)</f>
        <v>0</v>
      </c>
      <c r="V871" t="str">
        <f>INDEX('rate map'!A$1:E$327, MATCH(monthly_billed_solar!C871,'rate map'!D:D,0), 2)</f>
        <v>RS</v>
      </c>
      <c r="W871">
        <v>0</v>
      </c>
      <c r="X871">
        <v>0</v>
      </c>
      <c r="Y871">
        <v>0</v>
      </c>
    </row>
    <row r="872" spans="1:25" x14ac:dyDescent="0.35">
      <c r="A872">
        <v>2013</v>
      </c>
      <c r="B872">
        <v>1</v>
      </c>
      <c r="C872" t="s">
        <v>91</v>
      </c>
      <c r="D872" t="s">
        <v>80</v>
      </c>
      <c r="E872" t="s">
        <v>92</v>
      </c>
      <c r="F872" t="s">
        <v>28</v>
      </c>
      <c r="G872">
        <v>0</v>
      </c>
      <c r="H872">
        <v>0</v>
      </c>
      <c r="I872" t="s">
        <v>166</v>
      </c>
      <c r="J872" s="2">
        <v>41275</v>
      </c>
      <c r="K872">
        <v>5.7914202508960601E-2</v>
      </c>
      <c r="L872">
        <v>31</v>
      </c>
      <c r="M872" t="s">
        <v>29</v>
      </c>
      <c r="N872" t="s">
        <v>29</v>
      </c>
      <c r="O872" t="s">
        <v>29</v>
      </c>
      <c r="P872" t="s">
        <v>29</v>
      </c>
      <c r="Q872" t="s">
        <v>29</v>
      </c>
      <c r="R872" t="s">
        <v>29</v>
      </c>
      <c r="S872">
        <f>IF(R872&lt;&gt;"NA",R872,0)</f>
        <v>0</v>
      </c>
      <c r="T872">
        <f>K872*(24*L872)*H872*0.9</f>
        <v>0</v>
      </c>
      <c r="U872">
        <f>IF(T872&gt;0, T872-S872, 0)</f>
        <v>0</v>
      </c>
      <c r="V872" t="str">
        <f>INDEX('rate map'!A$1:E$327, MATCH(monthly_billed_solar!C872,'rate map'!D:D,0), 2)</f>
        <v>RTOD</v>
      </c>
      <c r="W872">
        <v>0</v>
      </c>
      <c r="X872">
        <v>0</v>
      </c>
      <c r="Y872">
        <v>0</v>
      </c>
    </row>
    <row r="873" spans="1:25" x14ac:dyDescent="0.35">
      <c r="A873">
        <v>2013</v>
      </c>
      <c r="B873">
        <v>1</v>
      </c>
      <c r="C873" t="s">
        <v>96</v>
      </c>
      <c r="D873" t="s">
        <v>97</v>
      </c>
      <c r="E873" t="s">
        <v>72</v>
      </c>
      <c r="F873" t="s">
        <v>28</v>
      </c>
      <c r="G873">
        <v>0</v>
      </c>
      <c r="H873">
        <v>0</v>
      </c>
      <c r="I873" t="s">
        <v>166</v>
      </c>
      <c r="J873" s="2">
        <v>41275</v>
      </c>
      <c r="K873">
        <v>5.7914202508960601E-2</v>
      </c>
      <c r="L873">
        <v>31</v>
      </c>
      <c r="M873" t="s">
        <v>29</v>
      </c>
      <c r="N873" t="s">
        <v>29</v>
      </c>
      <c r="O873" t="s">
        <v>29</v>
      </c>
      <c r="P873" t="s">
        <v>29</v>
      </c>
      <c r="Q873" t="s">
        <v>29</v>
      </c>
      <c r="R873" t="s">
        <v>29</v>
      </c>
      <c r="S873">
        <f>IF(R873&lt;&gt;"NA",R873,0)</f>
        <v>0</v>
      </c>
      <c r="T873">
        <f>K873*(24*L873)*H873*0.9</f>
        <v>0</v>
      </c>
      <c r="U873">
        <f>IF(T873&gt;0, T873-S873, 0)</f>
        <v>0</v>
      </c>
      <c r="V873" t="str">
        <f>INDEX('rate map'!A$1:E$327, MATCH(monthly_billed_solar!C873,'rate map'!D:D,0), 2)</f>
        <v>TOD-Sec</v>
      </c>
      <c r="W873">
        <v>0</v>
      </c>
      <c r="X873">
        <v>0</v>
      </c>
      <c r="Y873">
        <v>0</v>
      </c>
    </row>
    <row r="874" spans="1:25" x14ac:dyDescent="0.35">
      <c r="A874">
        <v>2013</v>
      </c>
      <c r="B874">
        <v>1</v>
      </c>
      <c r="C874" t="s">
        <v>98</v>
      </c>
      <c r="D874" t="s">
        <v>99</v>
      </c>
      <c r="E874" t="s">
        <v>100</v>
      </c>
      <c r="F874" t="s">
        <v>60</v>
      </c>
      <c r="G874">
        <v>0</v>
      </c>
      <c r="H874">
        <v>0</v>
      </c>
      <c r="I874" t="s">
        <v>166</v>
      </c>
      <c r="J874" s="2">
        <v>41275</v>
      </c>
      <c r="K874">
        <v>5.7914202508960601E-2</v>
      </c>
      <c r="L874">
        <v>31</v>
      </c>
      <c r="M874" t="s">
        <v>29</v>
      </c>
      <c r="N874" t="s">
        <v>29</v>
      </c>
      <c r="O874" t="s">
        <v>29</v>
      </c>
      <c r="P874" t="s">
        <v>29</v>
      </c>
      <c r="Q874" t="s">
        <v>29</v>
      </c>
      <c r="R874" t="s">
        <v>29</v>
      </c>
      <c r="S874">
        <f>IF(R874&lt;&gt;"NA",R874,0)</f>
        <v>0</v>
      </c>
      <c r="T874">
        <f>K874*(24*L874)*H874*0.9</f>
        <v>0</v>
      </c>
      <c r="U874">
        <f>IF(T874&gt;0, T874-S874, 0)</f>
        <v>0</v>
      </c>
      <c r="V874" t="str">
        <f>INDEX('rate map'!A$1:E$327, MATCH(monthly_billed_solar!C874,'rate map'!D:D,0), 2)</f>
        <v>PS-Sec</v>
      </c>
      <c r="W874">
        <v>0</v>
      </c>
      <c r="X874">
        <v>0</v>
      </c>
      <c r="Y874">
        <v>0</v>
      </c>
    </row>
    <row r="875" spans="1:25" x14ac:dyDescent="0.35">
      <c r="A875">
        <v>2013</v>
      </c>
      <c r="B875">
        <v>1</v>
      </c>
      <c r="C875" t="s">
        <v>101</v>
      </c>
      <c r="D875" t="s">
        <v>102</v>
      </c>
      <c r="E875" t="s">
        <v>103</v>
      </c>
      <c r="F875" t="s">
        <v>28</v>
      </c>
      <c r="G875">
        <v>0</v>
      </c>
      <c r="H875">
        <v>0</v>
      </c>
      <c r="I875" t="s">
        <v>166</v>
      </c>
      <c r="J875" s="2">
        <v>41275</v>
      </c>
      <c r="K875">
        <v>5.7914202508960601E-2</v>
      </c>
      <c r="L875">
        <v>31</v>
      </c>
      <c r="M875" t="s">
        <v>29</v>
      </c>
      <c r="N875" t="s">
        <v>29</v>
      </c>
      <c r="O875" t="s">
        <v>29</v>
      </c>
      <c r="P875" t="s">
        <v>29</v>
      </c>
      <c r="Q875" t="s">
        <v>29</v>
      </c>
      <c r="R875" t="s">
        <v>29</v>
      </c>
      <c r="S875">
        <f>IF(R875&lt;&gt;"NA",R875,0)</f>
        <v>0</v>
      </c>
      <c r="T875">
        <f>K875*(24*L875)*H875*0.9</f>
        <v>0</v>
      </c>
      <c r="U875">
        <f>IF(T875&gt;0, T875-S875, 0)</f>
        <v>0</v>
      </c>
      <c r="V875" t="str">
        <f>INDEX('rate map'!A$1:E$327, MATCH(monthly_billed_solar!C875,'rate map'!D:D,0), 2)</f>
        <v>TOD-Pri</v>
      </c>
      <c r="W875">
        <v>0</v>
      </c>
      <c r="X875">
        <v>0</v>
      </c>
      <c r="Y875">
        <v>0</v>
      </c>
    </row>
    <row r="876" spans="1:25" x14ac:dyDescent="0.35">
      <c r="A876">
        <v>2014</v>
      </c>
      <c r="B876">
        <v>6</v>
      </c>
      <c r="C876" t="s">
        <v>104</v>
      </c>
      <c r="D876" t="s">
        <v>105</v>
      </c>
      <c r="E876" t="s">
        <v>49</v>
      </c>
      <c r="F876" t="s">
        <v>28</v>
      </c>
      <c r="G876">
        <v>0</v>
      </c>
      <c r="H876">
        <v>0</v>
      </c>
      <c r="I876" t="s">
        <v>158</v>
      </c>
      <c r="J876" s="2">
        <v>41791</v>
      </c>
      <c r="K876">
        <v>0.244357302867384</v>
      </c>
      <c r="L876">
        <v>31</v>
      </c>
      <c r="M876" t="s">
        <v>29</v>
      </c>
      <c r="N876" t="s">
        <v>29</v>
      </c>
      <c r="O876" t="s">
        <v>29</v>
      </c>
      <c r="P876" t="s">
        <v>29</v>
      </c>
      <c r="Q876" t="s">
        <v>29</v>
      </c>
      <c r="R876" t="s">
        <v>29</v>
      </c>
      <c r="S876">
        <f>IF(R876&lt;&gt;"NA",R876,0)</f>
        <v>0</v>
      </c>
      <c r="T876">
        <f>K876*(24*L876)*H876*0.9</f>
        <v>0</v>
      </c>
      <c r="U876">
        <f>IF(T876&gt;0, T876-S876, 0)</f>
        <v>0</v>
      </c>
      <c r="V876" t="str">
        <f>INDEX('rate map'!A$1:E$327, MATCH(monthly_billed_solar!C876,'rate map'!D:D,0), 2)</f>
        <v>GS3</v>
      </c>
      <c r="W876">
        <v>0</v>
      </c>
      <c r="X876">
        <v>0</v>
      </c>
      <c r="Y876">
        <v>0</v>
      </c>
    </row>
    <row r="877" spans="1:25" x14ac:dyDescent="0.35">
      <c r="A877">
        <v>2014</v>
      </c>
      <c r="B877">
        <v>8</v>
      </c>
      <c r="C877" t="s">
        <v>47</v>
      </c>
      <c r="D877" t="s">
        <v>48</v>
      </c>
      <c r="E877" t="s">
        <v>49</v>
      </c>
      <c r="F877" t="s">
        <v>28</v>
      </c>
      <c r="G877">
        <v>0</v>
      </c>
      <c r="H877">
        <v>0</v>
      </c>
      <c r="I877" t="s">
        <v>160</v>
      </c>
      <c r="J877" s="2">
        <v>41852</v>
      </c>
      <c r="K877">
        <v>0.21979233870967699</v>
      </c>
      <c r="L877">
        <v>31</v>
      </c>
      <c r="M877" t="s">
        <v>29</v>
      </c>
      <c r="N877" t="s">
        <v>29</v>
      </c>
      <c r="O877" t="s">
        <v>29</v>
      </c>
      <c r="P877" t="s">
        <v>29</v>
      </c>
      <c r="Q877" t="s">
        <v>29</v>
      </c>
      <c r="R877" t="s">
        <v>29</v>
      </c>
      <c r="S877">
        <f>IF(R877&lt;&gt;"NA",R877,0)</f>
        <v>0</v>
      </c>
      <c r="T877">
        <f>K877*(24*L877)*H877*0.9</f>
        <v>0</v>
      </c>
      <c r="U877">
        <f>IF(T877&gt;0, T877-S877, 0)</f>
        <v>0</v>
      </c>
      <c r="V877" t="str">
        <f>INDEX('rate map'!A$1:E$327, MATCH(monthly_billed_solar!C877,'rate map'!D:D,0), 2)</f>
        <v>GS3</v>
      </c>
      <c r="W877">
        <v>0</v>
      </c>
      <c r="X877">
        <v>0</v>
      </c>
      <c r="Y877">
        <v>0</v>
      </c>
    </row>
    <row r="878" spans="1:25" x14ac:dyDescent="0.35">
      <c r="A878">
        <v>2013</v>
      </c>
      <c r="B878">
        <v>2</v>
      </c>
      <c r="C878" t="s">
        <v>50</v>
      </c>
      <c r="D878" t="s">
        <v>51</v>
      </c>
      <c r="E878" t="s">
        <v>38</v>
      </c>
      <c r="F878" t="s">
        <v>28</v>
      </c>
      <c r="G878">
        <v>0</v>
      </c>
      <c r="H878">
        <v>0</v>
      </c>
      <c r="I878" t="s">
        <v>168</v>
      </c>
      <c r="J878" s="2">
        <v>41306</v>
      </c>
      <c r="K878">
        <v>9.6917898745519704E-2</v>
      </c>
      <c r="L878">
        <v>31</v>
      </c>
      <c r="M878" t="s">
        <v>169</v>
      </c>
      <c r="N878">
        <v>0</v>
      </c>
      <c r="O878">
        <v>265291380</v>
      </c>
      <c r="P878">
        <v>0</v>
      </c>
      <c r="Q878">
        <v>0</v>
      </c>
      <c r="R878">
        <v>0</v>
      </c>
      <c r="S878">
        <f>IF(R878&lt;&gt;"NA",R878,0)</f>
        <v>0</v>
      </c>
      <c r="T878">
        <f>K878*(24*L878)*H878*0.9</f>
        <v>0</v>
      </c>
      <c r="U878">
        <f>IF(T878&gt;0, T878-S878, 0)</f>
        <v>0</v>
      </c>
      <c r="V878" t="str">
        <f>INDEX('rate map'!A$1:E$327, MATCH(monthly_billed_solar!C878,'rate map'!D:D,0), 2)</f>
        <v>RS</v>
      </c>
      <c r="W878">
        <v>0</v>
      </c>
      <c r="X878">
        <v>0</v>
      </c>
      <c r="Y878">
        <v>0</v>
      </c>
    </row>
    <row r="879" spans="1:25" x14ac:dyDescent="0.35">
      <c r="A879">
        <v>2013</v>
      </c>
      <c r="B879">
        <v>2</v>
      </c>
      <c r="C879" t="s">
        <v>57</v>
      </c>
      <c r="D879" t="s">
        <v>58</v>
      </c>
      <c r="E879" t="s">
        <v>59</v>
      </c>
      <c r="F879" t="s">
        <v>60</v>
      </c>
      <c r="G879">
        <v>0</v>
      </c>
      <c r="H879">
        <v>0</v>
      </c>
      <c r="I879" t="s">
        <v>168</v>
      </c>
      <c r="J879" s="2">
        <v>41306</v>
      </c>
      <c r="K879">
        <v>9.6917898745519704E-2</v>
      </c>
      <c r="L879">
        <v>31</v>
      </c>
      <c r="M879" t="s">
        <v>29</v>
      </c>
      <c r="N879" t="s">
        <v>29</v>
      </c>
      <c r="O879" t="s">
        <v>29</v>
      </c>
      <c r="P879" t="s">
        <v>29</v>
      </c>
      <c r="Q879" t="s">
        <v>29</v>
      </c>
      <c r="R879" t="s">
        <v>29</v>
      </c>
      <c r="S879">
        <f>IF(R879&lt;&gt;"NA",R879,0)</f>
        <v>0</v>
      </c>
      <c r="T879">
        <f>K879*(24*L879)*H879*0.9</f>
        <v>0</v>
      </c>
      <c r="U879">
        <f>IF(T879&gt;0, T879-S879, 0)</f>
        <v>0</v>
      </c>
      <c r="V879" t="str">
        <f>INDEX('rate map'!A$1:E$327, MATCH(monthly_billed_solar!C879,'rate map'!D:D,0), 2)</f>
        <v>RS</v>
      </c>
      <c r="W879">
        <v>0</v>
      </c>
      <c r="X879">
        <v>0</v>
      </c>
      <c r="Y879">
        <v>0</v>
      </c>
    </row>
    <row r="880" spans="1:25" x14ac:dyDescent="0.35">
      <c r="A880">
        <v>2013</v>
      </c>
      <c r="B880">
        <v>2</v>
      </c>
      <c r="C880" t="s">
        <v>61</v>
      </c>
      <c r="D880" t="s">
        <v>62</v>
      </c>
      <c r="E880" t="s">
        <v>63</v>
      </c>
      <c r="F880" t="s">
        <v>60</v>
      </c>
      <c r="G880">
        <v>0</v>
      </c>
      <c r="H880">
        <v>0</v>
      </c>
      <c r="I880" t="s">
        <v>168</v>
      </c>
      <c r="J880" s="2">
        <v>41306</v>
      </c>
      <c r="K880">
        <v>9.6917898745519704E-2</v>
      </c>
      <c r="L880">
        <v>31</v>
      </c>
      <c r="M880" t="s">
        <v>29</v>
      </c>
      <c r="N880" t="s">
        <v>29</v>
      </c>
      <c r="O880" t="s">
        <v>29</v>
      </c>
      <c r="P880" t="s">
        <v>29</v>
      </c>
      <c r="Q880" t="s">
        <v>29</v>
      </c>
      <c r="R880" t="s">
        <v>29</v>
      </c>
      <c r="S880">
        <f>IF(R880&lt;&gt;"NA",R880,0)</f>
        <v>0</v>
      </c>
      <c r="T880">
        <f>K880*(24*L880)*H880*0.9</f>
        <v>0</v>
      </c>
      <c r="U880">
        <f>IF(T880&gt;0, T880-S880, 0)</f>
        <v>0</v>
      </c>
      <c r="V880" t="str">
        <f>INDEX('rate map'!A$1:E$327, MATCH(monthly_billed_solar!C880,'rate map'!D:D,0), 2)</f>
        <v>GS1</v>
      </c>
      <c r="W880">
        <v>0</v>
      </c>
      <c r="X880">
        <v>0</v>
      </c>
      <c r="Y880">
        <v>0</v>
      </c>
    </row>
    <row r="881" spans="1:25" x14ac:dyDescent="0.35">
      <c r="A881">
        <v>2013</v>
      </c>
      <c r="B881">
        <v>2</v>
      </c>
      <c r="C881" t="s">
        <v>64</v>
      </c>
      <c r="D881" t="s">
        <v>65</v>
      </c>
      <c r="E881" t="s">
        <v>66</v>
      </c>
      <c r="F881" t="s">
        <v>28</v>
      </c>
      <c r="G881">
        <v>0</v>
      </c>
      <c r="H881">
        <v>0</v>
      </c>
      <c r="I881" t="s">
        <v>168</v>
      </c>
      <c r="J881" s="2">
        <v>41306</v>
      </c>
      <c r="K881">
        <v>9.6917898745519704E-2</v>
      </c>
      <c r="L881">
        <v>31</v>
      </c>
      <c r="M881" t="s">
        <v>29</v>
      </c>
      <c r="N881" t="s">
        <v>29</v>
      </c>
      <c r="O881" t="s">
        <v>29</v>
      </c>
      <c r="P881" t="s">
        <v>29</v>
      </c>
      <c r="Q881" t="s">
        <v>29</v>
      </c>
      <c r="R881" t="s">
        <v>29</v>
      </c>
      <c r="S881">
        <f>IF(R881&lt;&gt;"NA",R881,0)</f>
        <v>0</v>
      </c>
      <c r="T881">
        <f>K881*(24*L881)*H881*0.9</f>
        <v>0</v>
      </c>
      <c r="U881">
        <f>IF(T881&gt;0, T881-S881, 0)</f>
        <v>0</v>
      </c>
      <c r="V881" t="str">
        <f>INDEX('rate map'!A$1:E$327, MATCH(monthly_billed_solar!C881,'rate map'!D:D,0), 2)</f>
        <v>PS-Sec</v>
      </c>
      <c r="W881">
        <v>0</v>
      </c>
      <c r="X881">
        <v>0</v>
      </c>
      <c r="Y881">
        <v>0</v>
      </c>
    </row>
    <row r="882" spans="1:25" x14ac:dyDescent="0.35">
      <c r="A882">
        <v>2013</v>
      </c>
      <c r="B882">
        <v>2</v>
      </c>
      <c r="C882" t="s">
        <v>67</v>
      </c>
      <c r="D882" t="s">
        <v>68</v>
      </c>
      <c r="E882" t="s">
        <v>69</v>
      </c>
      <c r="F882" t="s">
        <v>35</v>
      </c>
      <c r="G882">
        <v>0</v>
      </c>
      <c r="H882">
        <v>0</v>
      </c>
      <c r="I882" t="s">
        <v>168</v>
      </c>
      <c r="J882" s="2">
        <v>41306</v>
      </c>
      <c r="K882">
        <v>9.6917898745519704E-2</v>
      </c>
      <c r="L882">
        <v>31</v>
      </c>
      <c r="M882" t="s">
        <v>29</v>
      </c>
      <c r="N882" t="s">
        <v>29</v>
      </c>
      <c r="O882" t="s">
        <v>29</v>
      </c>
      <c r="P882" t="s">
        <v>29</v>
      </c>
      <c r="Q882" t="s">
        <v>29</v>
      </c>
      <c r="R882" t="s">
        <v>29</v>
      </c>
      <c r="S882">
        <f>IF(R882&lt;&gt;"NA",R882,0)</f>
        <v>0</v>
      </c>
      <c r="T882">
        <f>K882*(24*L882)*H882*0.9</f>
        <v>0</v>
      </c>
      <c r="U882">
        <f>IF(T882&gt;0, T882-S882, 0)</f>
        <v>0</v>
      </c>
      <c r="V882" t="str">
        <f>INDEX('rate map'!A$1:E$327, MATCH(monthly_billed_solar!C882,'rate map'!D:D,0), 2)</f>
        <v>RTOD</v>
      </c>
      <c r="W882">
        <v>0</v>
      </c>
      <c r="X882">
        <v>0</v>
      </c>
      <c r="Y882">
        <v>0</v>
      </c>
    </row>
    <row r="883" spans="1:25" x14ac:dyDescent="0.35">
      <c r="A883">
        <v>2013</v>
      </c>
      <c r="B883">
        <v>2</v>
      </c>
      <c r="C883" t="s">
        <v>70</v>
      </c>
      <c r="D883" t="s">
        <v>71</v>
      </c>
      <c r="E883" t="s">
        <v>72</v>
      </c>
      <c r="F883" t="s">
        <v>28</v>
      </c>
      <c r="G883">
        <v>0</v>
      </c>
      <c r="H883">
        <v>0</v>
      </c>
      <c r="I883" t="s">
        <v>168</v>
      </c>
      <c r="J883" s="2">
        <v>41306</v>
      </c>
      <c r="K883">
        <v>9.6917898745519704E-2</v>
      </c>
      <c r="L883">
        <v>31</v>
      </c>
      <c r="M883" t="s">
        <v>29</v>
      </c>
      <c r="N883" t="s">
        <v>29</v>
      </c>
      <c r="O883" t="s">
        <v>29</v>
      </c>
      <c r="P883" t="s">
        <v>29</v>
      </c>
      <c r="Q883" t="s">
        <v>29</v>
      </c>
      <c r="R883" t="s">
        <v>29</v>
      </c>
      <c r="S883">
        <f>IF(R883&lt;&gt;"NA",R883,0)</f>
        <v>0</v>
      </c>
      <c r="T883">
        <f>K883*(24*L883)*H883*0.9</f>
        <v>0</v>
      </c>
      <c r="U883">
        <f>IF(T883&gt;0, T883-S883, 0)</f>
        <v>0</v>
      </c>
      <c r="V883" t="str">
        <f>INDEX('rate map'!A$1:E$327, MATCH(monthly_billed_solar!C883,'rate map'!D:D,0), 2)</f>
        <v>TOD-Sec</v>
      </c>
      <c r="W883">
        <v>0</v>
      </c>
      <c r="X883">
        <v>0</v>
      </c>
      <c r="Y883">
        <v>0</v>
      </c>
    </row>
    <row r="884" spans="1:25" x14ac:dyDescent="0.35">
      <c r="A884">
        <v>2013</v>
      </c>
      <c r="B884">
        <v>2</v>
      </c>
      <c r="C884" t="s">
        <v>75</v>
      </c>
      <c r="D884" t="s">
        <v>76</v>
      </c>
      <c r="E884" t="s">
        <v>44</v>
      </c>
      <c r="F884" t="s">
        <v>35</v>
      </c>
      <c r="G884">
        <v>0</v>
      </c>
      <c r="H884">
        <v>0</v>
      </c>
      <c r="I884" t="s">
        <v>168</v>
      </c>
      <c r="J884" s="2">
        <v>41306</v>
      </c>
      <c r="K884">
        <v>9.6917898745519704E-2</v>
      </c>
      <c r="L884">
        <v>31</v>
      </c>
      <c r="M884" t="s">
        <v>29</v>
      </c>
      <c r="N884" t="s">
        <v>29</v>
      </c>
      <c r="O884" t="s">
        <v>29</v>
      </c>
      <c r="P884" t="s">
        <v>29</v>
      </c>
      <c r="Q884" t="s">
        <v>29</v>
      </c>
      <c r="R884" t="s">
        <v>29</v>
      </c>
      <c r="S884">
        <f>IF(R884&lt;&gt;"NA",R884,0)</f>
        <v>0</v>
      </c>
      <c r="T884">
        <f>K884*(24*L884)*H884*0.9</f>
        <v>0</v>
      </c>
      <c r="U884">
        <f>IF(T884&gt;0, T884-S884, 0)</f>
        <v>0</v>
      </c>
      <c r="V884" t="str">
        <f>INDEX('rate map'!A$1:E$327, MATCH(monthly_billed_solar!C884,'rate map'!D:D,0), 2)</f>
        <v>GS1</v>
      </c>
      <c r="W884">
        <v>0</v>
      </c>
      <c r="X884">
        <v>0</v>
      </c>
      <c r="Y884">
        <v>0</v>
      </c>
    </row>
    <row r="885" spans="1:25" x14ac:dyDescent="0.35">
      <c r="A885">
        <v>2013</v>
      </c>
      <c r="B885">
        <v>2</v>
      </c>
      <c r="C885" t="s">
        <v>77</v>
      </c>
      <c r="D885" t="s">
        <v>78</v>
      </c>
      <c r="E885" t="s">
        <v>34</v>
      </c>
      <c r="F885" t="s">
        <v>35</v>
      </c>
      <c r="G885">
        <v>0</v>
      </c>
      <c r="H885">
        <v>0</v>
      </c>
      <c r="I885" t="s">
        <v>168</v>
      </c>
      <c r="J885" s="2">
        <v>41306</v>
      </c>
      <c r="K885">
        <v>9.6917898745519704E-2</v>
      </c>
      <c r="L885">
        <v>31</v>
      </c>
      <c r="M885" t="s">
        <v>169</v>
      </c>
      <c r="N885">
        <v>0</v>
      </c>
      <c r="O885">
        <v>1009101</v>
      </c>
      <c r="P885">
        <v>0</v>
      </c>
      <c r="Q885">
        <v>0</v>
      </c>
      <c r="R885">
        <v>0</v>
      </c>
      <c r="S885">
        <f>IF(R885&lt;&gt;"NA",R885,0)</f>
        <v>0</v>
      </c>
      <c r="T885">
        <f>K885*(24*L885)*H885*0.9</f>
        <v>0</v>
      </c>
      <c r="U885">
        <f>IF(T885&gt;0, T885-S885, 0)</f>
        <v>0</v>
      </c>
      <c r="V885" t="str">
        <f>INDEX('rate map'!A$1:E$327, MATCH(monthly_billed_solar!C885,'rate map'!D:D,0), 2)</f>
        <v>RS</v>
      </c>
      <c r="W885">
        <v>0</v>
      </c>
      <c r="X885">
        <v>0</v>
      </c>
      <c r="Y885">
        <v>0</v>
      </c>
    </row>
    <row r="886" spans="1:25" x14ac:dyDescent="0.35">
      <c r="A886">
        <v>2013</v>
      </c>
      <c r="B886">
        <v>2</v>
      </c>
      <c r="C886" t="s">
        <v>79</v>
      </c>
      <c r="D886" t="s">
        <v>80</v>
      </c>
      <c r="E886" t="s">
        <v>81</v>
      </c>
      <c r="F886" t="s">
        <v>35</v>
      </c>
      <c r="G886">
        <v>0</v>
      </c>
      <c r="H886">
        <v>0</v>
      </c>
      <c r="I886" t="s">
        <v>168</v>
      </c>
      <c r="J886" s="2">
        <v>41306</v>
      </c>
      <c r="K886">
        <v>9.6917898745519704E-2</v>
      </c>
      <c r="L886">
        <v>31</v>
      </c>
      <c r="M886" t="s">
        <v>29</v>
      </c>
      <c r="N886" t="s">
        <v>29</v>
      </c>
      <c r="O886" t="s">
        <v>29</v>
      </c>
      <c r="P886" t="s">
        <v>29</v>
      </c>
      <c r="Q886" t="s">
        <v>29</v>
      </c>
      <c r="R886" t="s">
        <v>29</v>
      </c>
      <c r="S886">
        <f>IF(R886&lt;&gt;"NA",R886,0)</f>
        <v>0</v>
      </c>
      <c r="T886">
        <f>K886*(24*L886)*H886*0.9</f>
        <v>0</v>
      </c>
      <c r="U886">
        <f>IF(T886&gt;0, T886-S886, 0)</f>
        <v>0</v>
      </c>
      <c r="V886" t="str">
        <f>INDEX('rate map'!A$1:E$327, MATCH(monthly_billed_solar!C886,'rate map'!D:D,0), 2)</f>
        <v>RTOD</v>
      </c>
      <c r="W886">
        <v>0</v>
      </c>
      <c r="X886">
        <v>0</v>
      </c>
      <c r="Y886">
        <v>0</v>
      </c>
    </row>
    <row r="887" spans="1:25" x14ac:dyDescent="0.35">
      <c r="A887">
        <v>2013</v>
      </c>
      <c r="B887">
        <v>2</v>
      </c>
      <c r="C887" t="s">
        <v>82</v>
      </c>
      <c r="D887" t="s">
        <v>83</v>
      </c>
      <c r="E887" t="s">
        <v>84</v>
      </c>
      <c r="F887" t="s">
        <v>28</v>
      </c>
      <c r="G887">
        <v>0</v>
      </c>
      <c r="H887">
        <v>0</v>
      </c>
      <c r="I887" t="s">
        <v>168</v>
      </c>
      <c r="J887" s="2">
        <v>41306</v>
      </c>
      <c r="K887">
        <v>9.6917898745519704E-2</v>
      </c>
      <c r="L887">
        <v>31</v>
      </c>
      <c r="M887" t="s">
        <v>29</v>
      </c>
      <c r="N887" t="s">
        <v>29</v>
      </c>
      <c r="O887" t="s">
        <v>29</v>
      </c>
      <c r="P887" t="s">
        <v>29</v>
      </c>
      <c r="Q887" t="s">
        <v>29</v>
      </c>
      <c r="R887" t="s">
        <v>29</v>
      </c>
      <c r="S887">
        <f>IF(R887&lt;&gt;"NA",R887,0)</f>
        <v>0</v>
      </c>
      <c r="T887">
        <f>K887*(24*L887)*H887*0.9</f>
        <v>0</v>
      </c>
      <c r="U887">
        <f>IF(T887&gt;0, T887-S887, 0)</f>
        <v>0</v>
      </c>
      <c r="V887" t="str">
        <f>INDEX('rate map'!A$1:E$327, MATCH(monthly_billed_solar!C887,'rate map'!D:D,0), 2)</f>
        <v>AES</v>
      </c>
      <c r="W887">
        <v>0</v>
      </c>
      <c r="X887">
        <v>0</v>
      </c>
      <c r="Y887">
        <v>0</v>
      </c>
    </row>
    <row r="888" spans="1:25" x14ac:dyDescent="0.35">
      <c r="A888">
        <v>2013</v>
      </c>
      <c r="B888">
        <v>2</v>
      </c>
      <c r="C888" t="s">
        <v>85</v>
      </c>
      <c r="D888" t="s">
        <v>86</v>
      </c>
      <c r="E888" t="s">
        <v>38</v>
      </c>
      <c r="F888" t="s">
        <v>28</v>
      </c>
      <c r="G888">
        <v>0</v>
      </c>
      <c r="H888">
        <v>0</v>
      </c>
      <c r="I888" t="s">
        <v>168</v>
      </c>
      <c r="J888" s="2">
        <v>41306</v>
      </c>
      <c r="K888">
        <v>9.6917898745519704E-2</v>
      </c>
      <c r="L888">
        <v>31</v>
      </c>
      <c r="M888" t="s">
        <v>169</v>
      </c>
      <c r="N888">
        <v>0</v>
      </c>
      <c r="O888">
        <v>390182003</v>
      </c>
      <c r="P888">
        <v>0</v>
      </c>
      <c r="Q888">
        <v>0</v>
      </c>
      <c r="R888">
        <v>0</v>
      </c>
      <c r="S888">
        <f>IF(R888&lt;&gt;"NA",R888,0)</f>
        <v>0</v>
      </c>
      <c r="T888">
        <f>K888*(24*L888)*H888*0.9</f>
        <v>0</v>
      </c>
      <c r="U888">
        <f>IF(T888&gt;0, T888-S888, 0)</f>
        <v>0</v>
      </c>
      <c r="V888" t="str">
        <f>INDEX('rate map'!A$1:E$327, MATCH(monthly_billed_solar!C888,'rate map'!D:D,0), 2)</f>
        <v>RS</v>
      </c>
      <c r="W888">
        <v>0</v>
      </c>
      <c r="X888">
        <v>0</v>
      </c>
      <c r="Y888">
        <v>0</v>
      </c>
    </row>
    <row r="889" spans="1:25" x14ac:dyDescent="0.35">
      <c r="A889">
        <v>2013</v>
      </c>
      <c r="B889">
        <v>2</v>
      </c>
      <c r="C889" t="s">
        <v>87</v>
      </c>
      <c r="D889" t="s">
        <v>76</v>
      </c>
      <c r="E889" t="s">
        <v>27</v>
      </c>
      <c r="F889" t="s">
        <v>28</v>
      </c>
      <c r="G889">
        <v>0</v>
      </c>
      <c r="H889">
        <v>0</v>
      </c>
      <c r="I889" t="s">
        <v>168</v>
      </c>
      <c r="J889" s="2">
        <v>41306</v>
      </c>
      <c r="K889">
        <v>9.6917898745519704E-2</v>
      </c>
      <c r="L889">
        <v>31</v>
      </c>
      <c r="M889" t="s">
        <v>29</v>
      </c>
      <c r="N889" t="s">
        <v>29</v>
      </c>
      <c r="O889" t="s">
        <v>29</v>
      </c>
      <c r="P889" t="s">
        <v>29</v>
      </c>
      <c r="Q889" t="s">
        <v>29</v>
      </c>
      <c r="R889" t="s">
        <v>29</v>
      </c>
      <c r="S889">
        <f>IF(R889&lt;&gt;"NA",R889,0)</f>
        <v>0</v>
      </c>
      <c r="T889">
        <f>K889*(24*L889)*H889*0.9</f>
        <v>0</v>
      </c>
      <c r="U889">
        <f>IF(T889&gt;0, T889-S889, 0)</f>
        <v>0</v>
      </c>
      <c r="V889" t="str">
        <f>INDEX('rate map'!A$1:E$327, MATCH(monthly_billed_solar!C889,'rate map'!D:D,0), 2)</f>
        <v>GS1</v>
      </c>
      <c r="W889">
        <v>0</v>
      </c>
      <c r="X889">
        <v>0</v>
      </c>
      <c r="Y889">
        <v>0</v>
      </c>
    </row>
    <row r="890" spans="1:25" x14ac:dyDescent="0.35">
      <c r="A890">
        <v>2014</v>
      </c>
      <c r="B890">
        <v>8</v>
      </c>
      <c r="C890" t="s">
        <v>88</v>
      </c>
      <c r="D890" t="s">
        <v>89</v>
      </c>
      <c r="E890" t="s">
        <v>49</v>
      </c>
      <c r="F890" t="s">
        <v>28</v>
      </c>
      <c r="G890">
        <v>0</v>
      </c>
      <c r="H890">
        <v>0</v>
      </c>
      <c r="I890" t="s">
        <v>160</v>
      </c>
      <c r="J890" s="2">
        <v>41852</v>
      </c>
      <c r="K890">
        <v>0.21979233870967699</v>
      </c>
      <c r="L890">
        <v>31</v>
      </c>
      <c r="M890" t="s">
        <v>29</v>
      </c>
      <c r="N890" t="s">
        <v>29</v>
      </c>
      <c r="O890" t="s">
        <v>29</v>
      </c>
      <c r="P890" t="s">
        <v>29</v>
      </c>
      <c r="Q890" t="s">
        <v>29</v>
      </c>
      <c r="R890" t="s">
        <v>29</v>
      </c>
      <c r="S890">
        <f>IF(R890&lt;&gt;"NA",R890,0)</f>
        <v>0</v>
      </c>
      <c r="T890">
        <f>K890*(24*L890)*H890*0.9</f>
        <v>0</v>
      </c>
      <c r="U890">
        <f>IF(T890&gt;0, T890-S890, 0)</f>
        <v>0</v>
      </c>
      <c r="V890" t="str">
        <f>INDEX('rate map'!A$1:E$327, MATCH(monthly_billed_solar!C890,'rate map'!D:D,0), 2)</f>
        <v>GS3</v>
      </c>
      <c r="W890">
        <v>0</v>
      </c>
      <c r="X890">
        <v>0</v>
      </c>
      <c r="Y890">
        <v>0</v>
      </c>
    </row>
    <row r="891" spans="1:25" x14ac:dyDescent="0.35">
      <c r="A891">
        <v>2013</v>
      </c>
      <c r="B891">
        <v>2</v>
      </c>
      <c r="C891" t="s">
        <v>90</v>
      </c>
      <c r="D891" t="s">
        <v>51</v>
      </c>
      <c r="E891" t="s">
        <v>59</v>
      </c>
      <c r="F891" t="s">
        <v>60</v>
      </c>
      <c r="G891">
        <v>0</v>
      </c>
      <c r="H891">
        <v>0</v>
      </c>
      <c r="I891" t="s">
        <v>168</v>
      </c>
      <c r="J891" s="2">
        <v>41306</v>
      </c>
      <c r="K891">
        <v>9.6917898745519704E-2</v>
      </c>
      <c r="L891">
        <v>31</v>
      </c>
      <c r="M891" t="s">
        <v>169</v>
      </c>
      <c r="N891">
        <v>0</v>
      </c>
      <c r="O891">
        <v>0</v>
      </c>
      <c r="P891">
        <v>0</v>
      </c>
      <c r="Q891">
        <v>0</v>
      </c>
      <c r="R891">
        <v>0</v>
      </c>
      <c r="S891">
        <f>IF(R891&lt;&gt;"NA",R891,0)</f>
        <v>0</v>
      </c>
      <c r="T891">
        <f>K891*(24*L891)*H891*0.9</f>
        <v>0</v>
      </c>
      <c r="U891">
        <f>IF(T891&gt;0, T891-S891, 0)</f>
        <v>0</v>
      </c>
      <c r="V891" t="str">
        <f>INDEX('rate map'!A$1:E$327, MATCH(monthly_billed_solar!C891,'rate map'!D:D,0), 2)</f>
        <v>RS</v>
      </c>
      <c r="W891">
        <v>0</v>
      </c>
      <c r="X891">
        <v>0</v>
      </c>
      <c r="Y891">
        <v>0</v>
      </c>
    </row>
    <row r="892" spans="1:25" x14ac:dyDescent="0.35">
      <c r="A892">
        <v>2013</v>
      </c>
      <c r="B892">
        <v>2</v>
      </c>
      <c r="C892" t="s">
        <v>91</v>
      </c>
      <c r="D892" t="s">
        <v>80</v>
      </c>
      <c r="E892" t="s">
        <v>92</v>
      </c>
      <c r="F892" t="s">
        <v>28</v>
      </c>
      <c r="G892">
        <v>0</v>
      </c>
      <c r="H892">
        <v>0</v>
      </c>
      <c r="I892" t="s">
        <v>168</v>
      </c>
      <c r="J892" s="2">
        <v>41306</v>
      </c>
      <c r="K892">
        <v>9.6917898745519704E-2</v>
      </c>
      <c r="L892">
        <v>31</v>
      </c>
      <c r="M892" t="s">
        <v>29</v>
      </c>
      <c r="N892" t="s">
        <v>29</v>
      </c>
      <c r="O892" t="s">
        <v>29</v>
      </c>
      <c r="P892" t="s">
        <v>29</v>
      </c>
      <c r="Q892" t="s">
        <v>29</v>
      </c>
      <c r="R892" t="s">
        <v>29</v>
      </c>
      <c r="S892">
        <f>IF(R892&lt;&gt;"NA",R892,0)</f>
        <v>0</v>
      </c>
      <c r="T892">
        <f>K892*(24*L892)*H892*0.9</f>
        <v>0</v>
      </c>
      <c r="U892">
        <f>IF(T892&gt;0, T892-S892, 0)</f>
        <v>0</v>
      </c>
      <c r="V892" t="str">
        <f>INDEX('rate map'!A$1:E$327, MATCH(monthly_billed_solar!C892,'rate map'!D:D,0), 2)</f>
        <v>RTOD</v>
      </c>
      <c r="W892">
        <v>0</v>
      </c>
      <c r="X892">
        <v>0</v>
      </c>
      <c r="Y892">
        <v>0</v>
      </c>
    </row>
    <row r="893" spans="1:25" x14ac:dyDescent="0.35">
      <c r="A893">
        <v>2013</v>
      </c>
      <c r="B893">
        <v>2</v>
      </c>
      <c r="C893" t="s">
        <v>96</v>
      </c>
      <c r="D893" t="s">
        <v>97</v>
      </c>
      <c r="E893" t="s">
        <v>72</v>
      </c>
      <c r="F893" t="s">
        <v>28</v>
      </c>
      <c r="G893">
        <v>0</v>
      </c>
      <c r="H893">
        <v>0</v>
      </c>
      <c r="I893" t="s">
        <v>168</v>
      </c>
      <c r="J893" s="2">
        <v>41306</v>
      </c>
      <c r="K893">
        <v>9.6917898745519704E-2</v>
      </c>
      <c r="L893">
        <v>31</v>
      </c>
      <c r="M893" t="s">
        <v>29</v>
      </c>
      <c r="N893" t="s">
        <v>29</v>
      </c>
      <c r="O893" t="s">
        <v>29</v>
      </c>
      <c r="P893" t="s">
        <v>29</v>
      </c>
      <c r="Q893" t="s">
        <v>29</v>
      </c>
      <c r="R893" t="s">
        <v>29</v>
      </c>
      <c r="S893">
        <f>IF(R893&lt;&gt;"NA",R893,0)</f>
        <v>0</v>
      </c>
      <c r="T893">
        <f>K893*(24*L893)*H893*0.9</f>
        <v>0</v>
      </c>
      <c r="U893">
        <f>IF(T893&gt;0, T893-S893, 0)</f>
        <v>0</v>
      </c>
      <c r="V893" t="str">
        <f>INDEX('rate map'!A$1:E$327, MATCH(monthly_billed_solar!C893,'rate map'!D:D,0), 2)</f>
        <v>TOD-Sec</v>
      </c>
      <c r="W893">
        <v>0</v>
      </c>
      <c r="X893">
        <v>0</v>
      </c>
      <c r="Y893">
        <v>0</v>
      </c>
    </row>
    <row r="894" spans="1:25" x14ac:dyDescent="0.35">
      <c r="A894">
        <v>2013</v>
      </c>
      <c r="B894">
        <v>2</v>
      </c>
      <c r="C894" t="s">
        <v>98</v>
      </c>
      <c r="D894" t="s">
        <v>99</v>
      </c>
      <c r="E894" t="s">
        <v>100</v>
      </c>
      <c r="F894" t="s">
        <v>60</v>
      </c>
      <c r="G894">
        <v>0</v>
      </c>
      <c r="H894">
        <v>0</v>
      </c>
      <c r="I894" t="s">
        <v>168</v>
      </c>
      <c r="J894" s="2">
        <v>41306</v>
      </c>
      <c r="K894">
        <v>9.6917898745519704E-2</v>
      </c>
      <c r="L894">
        <v>31</v>
      </c>
      <c r="M894" t="s">
        <v>29</v>
      </c>
      <c r="N894" t="s">
        <v>29</v>
      </c>
      <c r="O894" t="s">
        <v>29</v>
      </c>
      <c r="P894" t="s">
        <v>29</v>
      </c>
      <c r="Q894" t="s">
        <v>29</v>
      </c>
      <c r="R894" t="s">
        <v>29</v>
      </c>
      <c r="S894">
        <f>IF(R894&lt;&gt;"NA",R894,0)</f>
        <v>0</v>
      </c>
      <c r="T894">
        <f>K894*(24*L894)*H894*0.9</f>
        <v>0</v>
      </c>
      <c r="U894">
        <f>IF(T894&gt;0, T894-S894, 0)</f>
        <v>0</v>
      </c>
      <c r="V894" t="str">
        <f>INDEX('rate map'!A$1:E$327, MATCH(monthly_billed_solar!C894,'rate map'!D:D,0), 2)</f>
        <v>PS-Sec</v>
      </c>
      <c r="W894">
        <v>0</v>
      </c>
      <c r="X894">
        <v>0</v>
      </c>
      <c r="Y894">
        <v>0</v>
      </c>
    </row>
    <row r="895" spans="1:25" x14ac:dyDescent="0.35">
      <c r="A895">
        <v>2013</v>
      </c>
      <c r="B895">
        <v>2</v>
      </c>
      <c r="C895" t="s">
        <v>101</v>
      </c>
      <c r="D895" t="s">
        <v>102</v>
      </c>
      <c r="E895" t="s">
        <v>103</v>
      </c>
      <c r="F895" t="s">
        <v>28</v>
      </c>
      <c r="G895">
        <v>0</v>
      </c>
      <c r="H895">
        <v>0</v>
      </c>
      <c r="I895" t="s">
        <v>168</v>
      </c>
      <c r="J895" s="2">
        <v>41306</v>
      </c>
      <c r="K895">
        <v>9.6917898745519704E-2</v>
      </c>
      <c r="L895">
        <v>31</v>
      </c>
      <c r="M895" t="s">
        <v>29</v>
      </c>
      <c r="N895" t="s">
        <v>29</v>
      </c>
      <c r="O895" t="s">
        <v>29</v>
      </c>
      <c r="P895" t="s">
        <v>29</v>
      </c>
      <c r="Q895" t="s">
        <v>29</v>
      </c>
      <c r="R895" t="s">
        <v>29</v>
      </c>
      <c r="S895">
        <f>IF(R895&lt;&gt;"NA",R895,0)</f>
        <v>0</v>
      </c>
      <c r="T895">
        <f>K895*(24*L895)*H895*0.9</f>
        <v>0</v>
      </c>
      <c r="U895">
        <f>IF(T895&gt;0, T895-S895, 0)</f>
        <v>0</v>
      </c>
      <c r="V895" t="str">
        <f>INDEX('rate map'!A$1:E$327, MATCH(monthly_billed_solar!C895,'rate map'!D:D,0), 2)</f>
        <v>TOD-Pri</v>
      </c>
      <c r="W895">
        <v>0</v>
      </c>
      <c r="X895">
        <v>0</v>
      </c>
      <c r="Y895">
        <v>0</v>
      </c>
    </row>
    <row r="896" spans="1:25" x14ac:dyDescent="0.35">
      <c r="A896">
        <v>2014</v>
      </c>
      <c r="B896">
        <v>8</v>
      </c>
      <c r="C896" t="s">
        <v>104</v>
      </c>
      <c r="D896" t="s">
        <v>105</v>
      </c>
      <c r="E896" t="s">
        <v>49</v>
      </c>
      <c r="F896" t="s">
        <v>28</v>
      </c>
      <c r="G896">
        <v>0</v>
      </c>
      <c r="H896">
        <v>0</v>
      </c>
      <c r="I896" t="s">
        <v>160</v>
      </c>
      <c r="J896" s="2">
        <v>41852</v>
      </c>
      <c r="K896">
        <v>0.21979233870967699</v>
      </c>
      <c r="L896">
        <v>31</v>
      </c>
      <c r="M896" t="s">
        <v>29</v>
      </c>
      <c r="N896" t="s">
        <v>29</v>
      </c>
      <c r="O896" t="s">
        <v>29</v>
      </c>
      <c r="P896" t="s">
        <v>29</v>
      </c>
      <c r="Q896" t="s">
        <v>29</v>
      </c>
      <c r="R896" t="s">
        <v>29</v>
      </c>
      <c r="S896">
        <f>IF(R896&lt;&gt;"NA",R896,0)</f>
        <v>0</v>
      </c>
      <c r="T896">
        <f>K896*(24*L896)*H896*0.9</f>
        <v>0</v>
      </c>
      <c r="U896">
        <f>IF(T896&gt;0, T896-S896, 0)</f>
        <v>0</v>
      </c>
      <c r="V896" t="str">
        <f>INDEX('rate map'!A$1:E$327, MATCH(monthly_billed_solar!C896,'rate map'!D:D,0), 2)</f>
        <v>GS3</v>
      </c>
      <c r="W896">
        <v>0</v>
      </c>
      <c r="X896">
        <v>0</v>
      </c>
      <c r="Y896">
        <v>0</v>
      </c>
    </row>
    <row r="897" spans="1:25" x14ac:dyDescent="0.35">
      <c r="A897">
        <v>2014</v>
      </c>
      <c r="B897">
        <v>9</v>
      </c>
      <c r="C897" t="s">
        <v>88</v>
      </c>
      <c r="D897" t="s">
        <v>89</v>
      </c>
      <c r="E897" t="s">
        <v>49</v>
      </c>
      <c r="F897" t="s">
        <v>28</v>
      </c>
      <c r="G897">
        <v>0</v>
      </c>
      <c r="H897">
        <v>0</v>
      </c>
      <c r="I897" t="s">
        <v>162</v>
      </c>
      <c r="J897" s="2">
        <v>41883</v>
      </c>
      <c r="K897">
        <v>0.19693806003584199</v>
      </c>
      <c r="L897">
        <v>31</v>
      </c>
      <c r="M897" t="s">
        <v>29</v>
      </c>
      <c r="N897" t="s">
        <v>29</v>
      </c>
      <c r="O897" t="s">
        <v>29</v>
      </c>
      <c r="P897" t="s">
        <v>29</v>
      </c>
      <c r="Q897" t="s">
        <v>29</v>
      </c>
      <c r="R897" t="s">
        <v>29</v>
      </c>
      <c r="S897">
        <f>IF(R897&lt;&gt;"NA",R897,0)</f>
        <v>0</v>
      </c>
      <c r="T897">
        <f>K897*(24*L897)*H897*0.9</f>
        <v>0</v>
      </c>
      <c r="U897">
        <f>IF(T897&gt;0, T897-S897, 0)</f>
        <v>0</v>
      </c>
      <c r="V897" t="str">
        <f>INDEX('rate map'!A$1:E$327, MATCH(monthly_billed_solar!C897,'rate map'!D:D,0), 2)</f>
        <v>GS3</v>
      </c>
      <c r="W897">
        <v>0</v>
      </c>
      <c r="X897">
        <v>0</v>
      </c>
      <c r="Y897">
        <v>0</v>
      </c>
    </row>
    <row r="898" spans="1:25" x14ac:dyDescent="0.35">
      <c r="A898">
        <v>2013</v>
      </c>
      <c r="B898">
        <v>4</v>
      </c>
      <c r="C898" t="s">
        <v>50</v>
      </c>
      <c r="D898" t="s">
        <v>51</v>
      </c>
      <c r="E898" t="s">
        <v>38</v>
      </c>
      <c r="F898" t="s">
        <v>28</v>
      </c>
      <c r="G898">
        <v>0</v>
      </c>
      <c r="H898">
        <v>0</v>
      </c>
      <c r="I898" t="s">
        <v>170</v>
      </c>
      <c r="J898" s="2">
        <v>41365</v>
      </c>
      <c r="K898">
        <v>0.17651500896057301</v>
      </c>
      <c r="L898">
        <v>31</v>
      </c>
      <c r="M898" t="s">
        <v>171</v>
      </c>
      <c r="N898">
        <v>0</v>
      </c>
      <c r="O898">
        <v>211946746</v>
      </c>
      <c r="P898">
        <v>0</v>
      </c>
      <c r="Q898">
        <v>0</v>
      </c>
      <c r="R898">
        <v>0</v>
      </c>
      <c r="S898">
        <f>IF(R898&lt;&gt;"NA",R898,0)</f>
        <v>0</v>
      </c>
      <c r="T898">
        <f>K898*(24*L898)*H898*0.9</f>
        <v>0</v>
      </c>
      <c r="U898">
        <f>IF(T898&gt;0, T898-S898, 0)</f>
        <v>0</v>
      </c>
      <c r="V898" t="str">
        <f>INDEX('rate map'!A$1:E$327, MATCH(monthly_billed_solar!C898,'rate map'!D:D,0), 2)</f>
        <v>RS</v>
      </c>
      <c r="W898">
        <v>0</v>
      </c>
      <c r="X898">
        <v>0</v>
      </c>
      <c r="Y898">
        <v>0</v>
      </c>
    </row>
    <row r="899" spans="1:25" x14ac:dyDescent="0.35">
      <c r="A899">
        <v>2013</v>
      </c>
      <c r="B899">
        <v>4</v>
      </c>
      <c r="C899" t="s">
        <v>57</v>
      </c>
      <c r="D899" t="s">
        <v>58</v>
      </c>
      <c r="E899" t="s">
        <v>59</v>
      </c>
      <c r="F899" t="s">
        <v>60</v>
      </c>
      <c r="G899">
        <v>0</v>
      </c>
      <c r="H899">
        <v>0</v>
      </c>
      <c r="I899" t="s">
        <v>170</v>
      </c>
      <c r="J899" s="2">
        <v>41365</v>
      </c>
      <c r="K899">
        <v>0.17651500896057301</v>
      </c>
      <c r="L899">
        <v>31</v>
      </c>
      <c r="M899" t="s">
        <v>29</v>
      </c>
      <c r="N899" t="s">
        <v>29</v>
      </c>
      <c r="O899" t="s">
        <v>29</v>
      </c>
      <c r="P899" t="s">
        <v>29</v>
      </c>
      <c r="Q899" t="s">
        <v>29</v>
      </c>
      <c r="R899" t="s">
        <v>29</v>
      </c>
      <c r="S899">
        <f>IF(R899&lt;&gt;"NA",R899,0)</f>
        <v>0</v>
      </c>
      <c r="T899">
        <f>K899*(24*L899)*H899*0.9</f>
        <v>0</v>
      </c>
      <c r="U899">
        <f>IF(T899&gt;0, T899-S899, 0)</f>
        <v>0</v>
      </c>
      <c r="V899" t="str">
        <f>INDEX('rate map'!A$1:E$327, MATCH(monthly_billed_solar!C899,'rate map'!D:D,0), 2)</f>
        <v>RS</v>
      </c>
      <c r="W899">
        <v>0</v>
      </c>
      <c r="X899">
        <v>0</v>
      </c>
      <c r="Y899">
        <v>0</v>
      </c>
    </row>
    <row r="900" spans="1:25" x14ac:dyDescent="0.35">
      <c r="A900">
        <v>2013</v>
      </c>
      <c r="B900">
        <v>4</v>
      </c>
      <c r="C900" t="s">
        <v>61</v>
      </c>
      <c r="D900" t="s">
        <v>62</v>
      </c>
      <c r="E900" t="s">
        <v>63</v>
      </c>
      <c r="F900" t="s">
        <v>60</v>
      </c>
      <c r="G900">
        <v>0</v>
      </c>
      <c r="H900">
        <v>0</v>
      </c>
      <c r="I900" t="s">
        <v>170</v>
      </c>
      <c r="J900" s="2">
        <v>41365</v>
      </c>
      <c r="K900">
        <v>0.17651500896057301</v>
      </c>
      <c r="L900">
        <v>31</v>
      </c>
      <c r="M900" t="s">
        <v>29</v>
      </c>
      <c r="N900" t="s">
        <v>29</v>
      </c>
      <c r="O900" t="s">
        <v>29</v>
      </c>
      <c r="P900" t="s">
        <v>29</v>
      </c>
      <c r="Q900" t="s">
        <v>29</v>
      </c>
      <c r="R900" t="s">
        <v>29</v>
      </c>
      <c r="S900">
        <f>IF(R900&lt;&gt;"NA",R900,0)</f>
        <v>0</v>
      </c>
      <c r="T900">
        <f>K900*(24*L900)*H900*0.9</f>
        <v>0</v>
      </c>
      <c r="U900">
        <f>IF(T900&gt;0, T900-S900, 0)</f>
        <v>0</v>
      </c>
      <c r="V900" t="str">
        <f>INDEX('rate map'!A$1:E$327, MATCH(monthly_billed_solar!C900,'rate map'!D:D,0), 2)</f>
        <v>GS1</v>
      </c>
      <c r="W900">
        <v>0</v>
      </c>
      <c r="X900">
        <v>0</v>
      </c>
      <c r="Y900">
        <v>0</v>
      </c>
    </row>
    <row r="901" spans="1:25" x14ac:dyDescent="0.35">
      <c r="A901">
        <v>2013</v>
      </c>
      <c r="B901">
        <v>4</v>
      </c>
      <c r="C901" t="s">
        <v>64</v>
      </c>
      <c r="D901" t="s">
        <v>65</v>
      </c>
      <c r="E901" t="s">
        <v>66</v>
      </c>
      <c r="F901" t="s">
        <v>28</v>
      </c>
      <c r="G901">
        <v>0</v>
      </c>
      <c r="H901">
        <v>0</v>
      </c>
      <c r="I901" t="s">
        <v>170</v>
      </c>
      <c r="J901" s="2">
        <v>41365</v>
      </c>
      <c r="K901">
        <v>0.17651500896057301</v>
      </c>
      <c r="L901">
        <v>31</v>
      </c>
      <c r="M901" t="s">
        <v>29</v>
      </c>
      <c r="N901" t="s">
        <v>29</v>
      </c>
      <c r="O901" t="s">
        <v>29</v>
      </c>
      <c r="P901" t="s">
        <v>29</v>
      </c>
      <c r="Q901" t="s">
        <v>29</v>
      </c>
      <c r="R901" t="s">
        <v>29</v>
      </c>
      <c r="S901">
        <f>IF(R901&lt;&gt;"NA",R901,0)</f>
        <v>0</v>
      </c>
      <c r="T901">
        <f>K901*(24*L901)*H901*0.9</f>
        <v>0</v>
      </c>
      <c r="U901">
        <f>IF(T901&gt;0, T901-S901, 0)</f>
        <v>0</v>
      </c>
      <c r="V901" t="str">
        <f>INDEX('rate map'!A$1:E$327, MATCH(monthly_billed_solar!C901,'rate map'!D:D,0), 2)</f>
        <v>PS-Sec</v>
      </c>
      <c r="W901">
        <v>0</v>
      </c>
      <c r="X901">
        <v>0</v>
      </c>
      <c r="Y901">
        <v>0</v>
      </c>
    </row>
    <row r="902" spans="1:25" x14ac:dyDescent="0.35">
      <c r="A902">
        <v>2013</v>
      </c>
      <c r="B902">
        <v>4</v>
      </c>
      <c r="C902" t="s">
        <v>67</v>
      </c>
      <c r="D902" t="s">
        <v>68</v>
      </c>
      <c r="E902" t="s">
        <v>69</v>
      </c>
      <c r="F902" t="s">
        <v>35</v>
      </c>
      <c r="G902">
        <v>0</v>
      </c>
      <c r="H902">
        <v>0</v>
      </c>
      <c r="I902" t="s">
        <v>170</v>
      </c>
      <c r="J902" s="2">
        <v>41365</v>
      </c>
      <c r="K902">
        <v>0.17651500896057301</v>
      </c>
      <c r="L902">
        <v>31</v>
      </c>
      <c r="M902" t="s">
        <v>29</v>
      </c>
      <c r="N902" t="s">
        <v>29</v>
      </c>
      <c r="O902" t="s">
        <v>29</v>
      </c>
      <c r="P902" t="s">
        <v>29</v>
      </c>
      <c r="Q902" t="s">
        <v>29</v>
      </c>
      <c r="R902" t="s">
        <v>29</v>
      </c>
      <c r="S902">
        <f>IF(R902&lt;&gt;"NA",R902,0)</f>
        <v>0</v>
      </c>
      <c r="T902">
        <f>K902*(24*L902)*H902*0.9</f>
        <v>0</v>
      </c>
      <c r="U902">
        <f>IF(T902&gt;0, T902-S902, 0)</f>
        <v>0</v>
      </c>
      <c r="V902" t="str">
        <f>INDEX('rate map'!A$1:E$327, MATCH(monthly_billed_solar!C902,'rate map'!D:D,0), 2)</f>
        <v>RTOD</v>
      </c>
      <c r="W902">
        <v>0</v>
      </c>
      <c r="X902">
        <v>0</v>
      </c>
      <c r="Y902">
        <v>0</v>
      </c>
    </row>
    <row r="903" spans="1:25" x14ac:dyDescent="0.35">
      <c r="A903">
        <v>2013</v>
      </c>
      <c r="B903">
        <v>4</v>
      </c>
      <c r="C903" t="s">
        <v>70</v>
      </c>
      <c r="D903" t="s">
        <v>71</v>
      </c>
      <c r="E903" t="s">
        <v>72</v>
      </c>
      <c r="F903" t="s">
        <v>28</v>
      </c>
      <c r="G903">
        <v>0</v>
      </c>
      <c r="H903">
        <v>0</v>
      </c>
      <c r="I903" t="s">
        <v>170</v>
      </c>
      <c r="J903" s="2">
        <v>41365</v>
      </c>
      <c r="K903">
        <v>0.17651500896057301</v>
      </c>
      <c r="L903">
        <v>31</v>
      </c>
      <c r="M903" t="s">
        <v>29</v>
      </c>
      <c r="N903" t="s">
        <v>29</v>
      </c>
      <c r="O903" t="s">
        <v>29</v>
      </c>
      <c r="P903" t="s">
        <v>29</v>
      </c>
      <c r="Q903" t="s">
        <v>29</v>
      </c>
      <c r="R903" t="s">
        <v>29</v>
      </c>
      <c r="S903">
        <f>IF(R903&lt;&gt;"NA",R903,0)</f>
        <v>0</v>
      </c>
      <c r="T903">
        <f>K903*(24*L903)*H903*0.9</f>
        <v>0</v>
      </c>
      <c r="U903">
        <f>IF(T903&gt;0, T903-S903, 0)</f>
        <v>0</v>
      </c>
      <c r="V903" t="str">
        <f>INDEX('rate map'!A$1:E$327, MATCH(monthly_billed_solar!C903,'rate map'!D:D,0), 2)</f>
        <v>TOD-Sec</v>
      </c>
      <c r="W903">
        <v>0</v>
      </c>
      <c r="X903">
        <v>0</v>
      </c>
      <c r="Y903">
        <v>0</v>
      </c>
    </row>
    <row r="904" spans="1:25" x14ac:dyDescent="0.35">
      <c r="A904">
        <v>2013</v>
      </c>
      <c r="B904">
        <v>4</v>
      </c>
      <c r="C904" t="s">
        <v>75</v>
      </c>
      <c r="D904" t="s">
        <v>76</v>
      </c>
      <c r="E904" t="s">
        <v>44</v>
      </c>
      <c r="F904" t="s">
        <v>35</v>
      </c>
      <c r="G904">
        <v>0</v>
      </c>
      <c r="H904">
        <v>0</v>
      </c>
      <c r="I904" t="s">
        <v>170</v>
      </c>
      <c r="J904" s="2">
        <v>41365</v>
      </c>
      <c r="K904">
        <v>0.17651500896057301</v>
      </c>
      <c r="L904">
        <v>31</v>
      </c>
      <c r="M904" t="s">
        <v>29</v>
      </c>
      <c r="N904" t="s">
        <v>29</v>
      </c>
      <c r="O904" t="s">
        <v>29</v>
      </c>
      <c r="P904" t="s">
        <v>29</v>
      </c>
      <c r="Q904" t="s">
        <v>29</v>
      </c>
      <c r="R904" t="s">
        <v>29</v>
      </c>
      <c r="S904">
        <f>IF(R904&lt;&gt;"NA",R904,0)</f>
        <v>0</v>
      </c>
      <c r="T904">
        <f>K904*(24*L904)*H904*0.9</f>
        <v>0</v>
      </c>
      <c r="U904">
        <f>IF(T904&gt;0, T904-S904, 0)</f>
        <v>0</v>
      </c>
      <c r="V904" t="str">
        <f>INDEX('rate map'!A$1:E$327, MATCH(monthly_billed_solar!C904,'rate map'!D:D,0), 2)</f>
        <v>GS1</v>
      </c>
      <c r="W904">
        <v>0</v>
      </c>
      <c r="X904">
        <v>0</v>
      </c>
      <c r="Y904">
        <v>0</v>
      </c>
    </row>
    <row r="905" spans="1:25" x14ac:dyDescent="0.35">
      <c r="A905">
        <v>2013</v>
      </c>
      <c r="B905">
        <v>4</v>
      </c>
      <c r="C905" t="s">
        <v>77</v>
      </c>
      <c r="D905" t="s">
        <v>78</v>
      </c>
      <c r="E905" t="s">
        <v>34</v>
      </c>
      <c r="F905" t="s">
        <v>35</v>
      </c>
      <c r="G905">
        <v>0</v>
      </c>
      <c r="H905">
        <v>0</v>
      </c>
      <c r="I905" t="s">
        <v>170</v>
      </c>
      <c r="J905" s="2">
        <v>41365</v>
      </c>
      <c r="K905">
        <v>0.17651500896057301</v>
      </c>
      <c r="L905">
        <v>31</v>
      </c>
      <c r="M905" t="s">
        <v>171</v>
      </c>
      <c r="N905">
        <v>0</v>
      </c>
      <c r="O905">
        <v>943580</v>
      </c>
      <c r="P905">
        <v>0</v>
      </c>
      <c r="Q905">
        <v>0</v>
      </c>
      <c r="R905">
        <v>0</v>
      </c>
      <c r="S905">
        <f>IF(R905&lt;&gt;"NA",R905,0)</f>
        <v>0</v>
      </c>
      <c r="T905">
        <f>K905*(24*L905)*H905*0.9</f>
        <v>0</v>
      </c>
      <c r="U905">
        <f>IF(T905&gt;0, T905-S905, 0)</f>
        <v>0</v>
      </c>
      <c r="V905" t="str">
        <f>INDEX('rate map'!A$1:E$327, MATCH(monthly_billed_solar!C905,'rate map'!D:D,0), 2)</f>
        <v>RS</v>
      </c>
      <c r="W905">
        <v>0</v>
      </c>
      <c r="X905">
        <v>0</v>
      </c>
      <c r="Y905">
        <v>0</v>
      </c>
    </row>
    <row r="906" spans="1:25" x14ac:dyDescent="0.35">
      <c r="A906">
        <v>2013</v>
      </c>
      <c r="B906">
        <v>4</v>
      </c>
      <c r="C906" t="s">
        <v>79</v>
      </c>
      <c r="D906" t="s">
        <v>80</v>
      </c>
      <c r="E906" t="s">
        <v>81</v>
      </c>
      <c r="F906" t="s">
        <v>35</v>
      </c>
      <c r="G906">
        <v>0</v>
      </c>
      <c r="H906">
        <v>0</v>
      </c>
      <c r="I906" t="s">
        <v>170</v>
      </c>
      <c r="J906" s="2">
        <v>41365</v>
      </c>
      <c r="K906">
        <v>0.17651500896057301</v>
      </c>
      <c r="L906">
        <v>31</v>
      </c>
      <c r="M906" t="s">
        <v>29</v>
      </c>
      <c r="N906" t="s">
        <v>29</v>
      </c>
      <c r="O906" t="s">
        <v>29</v>
      </c>
      <c r="P906" t="s">
        <v>29</v>
      </c>
      <c r="Q906" t="s">
        <v>29</v>
      </c>
      <c r="R906" t="s">
        <v>29</v>
      </c>
      <c r="S906">
        <f>IF(R906&lt;&gt;"NA",R906,0)</f>
        <v>0</v>
      </c>
      <c r="T906">
        <f>K906*(24*L906)*H906*0.9</f>
        <v>0</v>
      </c>
      <c r="U906">
        <f>IF(T906&gt;0, T906-S906, 0)</f>
        <v>0</v>
      </c>
      <c r="V906" t="str">
        <f>INDEX('rate map'!A$1:E$327, MATCH(monthly_billed_solar!C906,'rate map'!D:D,0), 2)</f>
        <v>RTOD</v>
      </c>
      <c r="W906">
        <v>0</v>
      </c>
      <c r="X906">
        <v>0</v>
      </c>
      <c r="Y906">
        <v>0</v>
      </c>
    </row>
    <row r="907" spans="1:25" x14ac:dyDescent="0.35">
      <c r="A907">
        <v>2013</v>
      </c>
      <c r="B907">
        <v>4</v>
      </c>
      <c r="C907" t="s">
        <v>82</v>
      </c>
      <c r="D907" t="s">
        <v>83</v>
      </c>
      <c r="E907" t="s">
        <v>84</v>
      </c>
      <c r="F907" t="s">
        <v>28</v>
      </c>
      <c r="G907">
        <v>0</v>
      </c>
      <c r="H907">
        <v>0</v>
      </c>
      <c r="I907" t="s">
        <v>170</v>
      </c>
      <c r="J907" s="2">
        <v>41365</v>
      </c>
      <c r="K907">
        <v>0.17651500896057301</v>
      </c>
      <c r="L907">
        <v>31</v>
      </c>
      <c r="M907" t="s">
        <v>29</v>
      </c>
      <c r="N907" t="s">
        <v>29</v>
      </c>
      <c r="O907" t="s">
        <v>29</v>
      </c>
      <c r="P907" t="s">
        <v>29</v>
      </c>
      <c r="Q907" t="s">
        <v>29</v>
      </c>
      <c r="R907" t="s">
        <v>29</v>
      </c>
      <c r="S907">
        <f>IF(R907&lt;&gt;"NA",R907,0)</f>
        <v>0</v>
      </c>
      <c r="T907">
        <f>K907*(24*L907)*H907*0.9</f>
        <v>0</v>
      </c>
      <c r="U907">
        <f>IF(T907&gt;0, T907-S907, 0)</f>
        <v>0</v>
      </c>
      <c r="V907" t="str">
        <f>INDEX('rate map'!A$1:E$327, MATCH(monthly_billed_solar!C907,'rate map'!D:D,0), 2)</f>
        <v>AES</v>
      </c>
      <c r="W907">
        <v>0</v>
      </c>
      <c r="X907">
        <v>0</v>
      </c>
      <c r="Y907">
        <v>0</v>
      </c>
    </row>
    <row r="908" spans="1:25" x14ac:dyDescent="0.35">
      <c r="A908">
        <v>2013</v>
      </c>
      <c r="B908">
        <v>4</v>
      </c>
      <c r="C908" t="s">
        <v>85</v>
      </c>
      <c r="D908" t="s">
        <v>86</v>
      </c>
      <c r="E908" t="s">
        <v>38</v>
      </c>
      <c r="F908" t="s">
        <v>28</v>
      </c>
      <c r="G908">
        <v>0</v>
      </c>
      <c r="H908">
        <v>0</v>
      </c>
      <c r="I908" t="s">
        <v>170</v>
      </c>
      <c r="J908" s="2">
        <v>41365</v>
      </c>
      <c r="K908">
        <v>0.17651500896057301</v>
      </c>
      <c r="L908">
        <v>31</v>
      </c>
      <c r="M908" t="s">
        <v>171</v>
      </c>
      <c r="N908">
        <v>0</v>
      </c>
      <c r="O908">
        <v>280301056</v>
      </c>
      <c r="P908">
        <v>0</v>
      </c>
      <c r="Q908">
        <v>0</v>
      </c>
      <c r="R908">
        <v>0</v>
      </c>
      <c r="S908">
        <f>IF(R908&lt;&gt;"NA",R908,0)</f>
        <v>0</v>
      </c>
      <c r="T908">
        <f>K908*(24*L908)*H908*0.9</f>
        <v>0</v>
      </c>
      <c r="U908">
        <f>IF(T908&gt;0, T908-S908, 0)</f>
        <v>0</v>
      </c>
      <c r="V908" t="str">
        <f>INDEX('rate map'!A$1:E$327, MATCH(monthly_billed_solar!C908,'rate map'!D:D,0), 2)</f>
        <v>RS</v>
      </c>
      <c r="W908">
        <v>0</v>
      </c>
      <c r="X908">
        <v>0</v>
      </c>
      <c r="Y908">
        <v>0</v>
      </c>
    </row>
    <row r="909" spans="1:25" x14ac:dyDescent="0.35">
      <c r="A909">
        <v>2013</v>
      </c>
      <c r="B909">
        <v>4</v>
      </c>
      <c r="C909" t="s">
        <v>87</v>
      </c>
      <c r="D909" t="s">
        <v>76</v>
      </c>
      <c r="E909" t="s">
        <v>27</v>
      </c>
      <c r="F909" t="s">
        <v>28</v>
      </c>
      <c r="G909">
        <v>0</v>
      </c>
      <c r="H909">
        <v>0</v>
      </c>
      <c r="I909" t="s">
        <v>170</v>
      </c>
      <c r="J909" s="2">
        <v>41365</v>
      </c>
      <c r="K909">
        <v>0.17651500896057301</v>
      </c>
      <c r="L909">
        <v>31</v>
      </c>
      <c r="M909" t="s">
        <v>171</v>
      </c>
      <c r="N909">
        <v>0</v>
      </c>
      <c r="O909">
        <v>513</v>
      </c>
      <c r="P909">
        <v>0</v>
      </c>
      <c r="Q909">
        <v>0</v>
      </c>
      <c r="R909">
        <v>0</v>
      </c>
      <c r="S909">
        <f>IF(R909&lt;&gt;"NA",R909,0)</f>
        <v>0</v>
      </c>
      <c r="T909">
        <f>K909*(24*L909)*H909*0.9</f>
        <v>0</v>
      </c>
      <c r="U909">
        <f>IF(T909&gt;0, T909-S909, 0)</f>
        <v>0</v>
      </c>
      <c r="V909" t="str">
        <f>INDEX('rate map'!A$1:E$327, MATCH(monthly_billed_solar!C909,'rate map'!D:D,0), 2)</f>
        <v>GS1</v>
      </c>
      <c r="W909">
        <v>0</v>
      </c>
      <c r="X909">
        <v>0</v>
      </c>
      <c r="Y909">
        <v>0</v>
      </c>
    </row>
    <row r="910" spans="1:25" x14ac:dyDescent="0.35">
      <c r="A910">
        <v>2014</v>
      </c>
      <c r="B910">
        <v>9</v>
      </c>
      <c r="C910" t="s">
        <v>104</v>
      </c>
      <c r="D910" t="s">
        <v>105</v>
      </c>
      <c r="E910" t="s">
        <v>49</v>
      </c>
      <c r="F910" t="s">
        <v>28</v>
      </c>
      <c r="G910">
        <v>0</v>
      </c>
      <c r="H910">
        <v>0</v>
      </c>
      <c r="I910" t="s">
        <v>162</v>
      </c>
      <c r="J910" s="2">
        <v>41883</v>
      </c>
      <c r="K910">
        <v>0.19693806003584199</v>
      </c>
      <c r="L910">
        <v>31</v>
      </c>
      <c r="M910" t="s">
        <v>29</v>
      </c>
      <c r="N910" t="s">
        <v>29</v>
      </c>
      <c r="O910" t="s">
        <v>29</v>
      </c>
      <c r="P910" t="s">
        <v>29</v>
      </c>
      <c r="Q910" t="s">
        <v>29</v>
      </c>
      <c r="R910" t="s">
        <v>29</v>
      </c>
      <c r="S910">
        <f>IF(R910&lt;&gt;"NA",R910,0)</f>
        <v>0</v>
      </c>
      <c r="T910">
        <f>K910*(24*L910)*H910*0.9</f>
        <v>0</v>
      </c>
      <c r="U910">
        <f>IF(T910&gt;0, T910-S910, 0)</f>
        <v>0</v>
      </c>
      <c r="V910" t="str">
        <f>INDEX('rate map'!A$1:E$327, MATCH(monthly_billed_solar!C910,'rate map'!D:D,0), 2)</f>
        <v>GS3</v>
      </c>
      <c r="W910">
        <v>0</v>
      </c>
      <c r="X910">
        <v>0</v>
      </c>
      <c r="Y910">
        <v>0</v>
      </c>
    </row>
    <row r="911" spans="1:25" x14ac:dyDescent="0.35">
      <c r="A911">
        <v>2013</v>
      </c>
      <c r="B911">
        <v>4</v>
      </c>
      <c r="C911" t="s">
        <v>90</v>
      </c>
      <c r="D911" t="s">
        <v>51</v>
      </c>
      <c r="E911" t="s">
        <v>59</v>
      </c>
      <c r="F911" t="s">
        <v>60</v>
      </c>
      <c r="G911">
        <v>0</v>
      </c>
      <c r="H911">
        <v>0</v>
      </c>
      <c r="I911" t="s">
        <v>170</v>
      </c>
      <c r="J911" s="2">
        <v>41365</v>
      </c>
      <c r="K911">
        <v>0.17651500896057301</v>
      </c>
      <c r="L911">
        <v>31</v>
      </c>
      <c r="M911" t="s">
        <v>171</v>
      </c>
      <c r="N911">
        <v>0</v>
      </c>
      <c r="O911">
        <v>0</v>
      </c>
      <c r="P911">
        <v>0</v>
      </c>
      <c r="Q911">
        <v>0</v>
      </c>
      <c r="R911">
        <v>0</v>
      </c>
      <c r="S911">
        <f>IF(R911&lt;&gt;"NA",R911,0)</f>
        <v>0</v>
      </c>
      <c r="T911">
        <f>K911*(24*L911)*H911*0.9</f>
        <v>0</v>
      </c>
      <c r="U911">
        <f>IF(T911&gt;0, T911-S911, 0)</f>
        <v>0</v>
      </c>
      <c r="V911" t="str">
        <f>INDEX('rate map'!A$1:E$327, MATCH(monthly_billed_solar!C911,'rate map'!D:D,0), 2)</f>
        <v>RS</v>
      </c>
      <c r="W911">
        <v>0</v>
      </c>
      <c r="X911">
        <v>0</v>
      </c>
      <c r="Y911">
        <v>0</v>
      </c>
    </row>
    <row r="912" spans="1:25" x14ac:dyDescent="0.35">
      <c r="A912">
        <v>2013</v>
      </c>
      <c r="B912">
        <v>4</v>
      </c>
      <c r="C912" t="s">
        <v>91</v>
      </c>
      <c r="D912" t="s">
        <v>80</v>
      </c>
      <c r="E912" t="s">
        <v>92</v>
      </c>
      <c r="F912" t="s">
        <v>28</v>
      </c>
      <c r="G912">
        <v>0</v>
      </c>
      <c r="H912">
        <v>0</v>
      </c>
      <c r="I912" t="s">
        <v>170</v>
      </c>
      <c r="J912" s="2">
        <v>41365</v>
      </c>
      <c r="K912">
        <v>0.17651500896057301</v>
      </c>
      <c r="L912">
        <v>31</v>
      </c>
      <c r="M912" t="s">
        <v>29</v>
      </c>
      <c r="N912" t="s">
        <v>29</v>
      </c>
      <c r="O912" t="s">
        <v>29</v>
      </c>
      <c r="P912" t="s">
        <v>29</v>
      </c>
      <c r="Q912" t="s">
        <v>29</v>
      </c>
      <c r="R912" t="s">
        <v>29</v>
      </c>
      <c r="S912">
        <f>IF(R912&lt;&gt;"NA",R912,0)</f>
        <v>0</v>
      </c>
      <c r="T912">
        <f>K912*(24*L912)*H912*0.9</f>
        <v>0</v>
      </c>
      <c r="U912">
        <f>IF(T912&gt;0, T912-S912, 0)</f>
        <v>0</v>
      </c>
      <c r="V912" t="str">
        <f>INDEX('rate map'!A$1:E$327, MATCH(monthly_billed_solar!C912,'rate map'!D:D,0), 2)</f>
        <v>RTOD</v>
      </c>
      <c r="W912">
        <v>0</v>
      </c>
      <c r="X912">
        <v>0</v>
      </c>
      <c r="Y912">
        <v>0</v>
      </c>
    </row>
    <row r="913" spans="1:25" x14ac:dyDescent="0.35">
      <c r="A913">
        <v>2013</v>
      </c>
      <c r="B913">
        <v>4</v>
      </c>
      <c r="C913" t="s">
        <v>96</v>
      </c>
      <c r="D913" t="s">
        <v>97</v>
      </c>
      <c r="E913" t="s">
        <v>72</v>
      </c>
      <c r="F913" t="s">
        <v>28</v>
      </c>
      <c r="G913">
        <v>0</v>
      </c>
      <c r="H913">
        <v>0</v>
      </c>
      <c r="I913" t="s">
        <v>170</v>
      </c>
      <c r="J913" s="2">
        <v>41365</v>
      </c>
      <c r="K913">
        <v>0.17651500896057301</v>
      </c>
      <c r="L913">
        <v>31</v>
      </c>
      <c r="M913" t="s">
        <v>29</v>
      </c>
      <c r="N913" t="s">
        <v>29</v>
      </c>
      <c r="O913" t="s">
        <v>29</v>
      </c>
      <c r="P913" t="s">
        <v>29</v>
      </c>
      <c r="Q913" t="s">
        <v>29</v>
      </c>
      <c r="R913" t="s">
        <v>29</v>
      </c>
      <c r="S913">
        <f>IF(R913&lt;&gt;"NA",R913,0)</f>
        <v>0</v>
      </c>
      <c r="T913">
        <f>K913*(24*L913)*H913*0.9</f>
        <v>0</v>
      </c>
      <c r="U913">
        <f>IF(T913&gt;0, T913-S913, 0)</f>
        <v>0</v>
      </c>
      <c r="V913" t="str">
        <f>INDEX('rate map'!A$1:E$327, MATCH(monthly_billed_solar!C913,'rate map'!D:D,0), 2)</f>
        <v>TOD-Sec</v>
      </c>
      <c r="W913">
        <v>0</v>
      </c>
      <c r="X913">
        <v>0</v>
      </c>
      <c r="Y913">
        <v>0</v>
      </c>
    </row>
    <row r="914" spans="1:25" x14ac:dyDescent="0.35">
      <c r="A914">
        <v>2013</v>
      </c>
      <c r="B914">
        <v>4</v>
      </c>
      <c r="C914" t="s">
        <v>98</v>
      </c>
      <c r="D914" t="s">
        <v>99</v>
      </c>
      <c r="E914" t="s">
        <v>100</v>
      </c>
      <c r="F914" t="s">
        <v>60</v>
      </c>
      <c r="G914">
        <v>0</v>
      </c>
      <c r="H914">
        <v>0</v>
      </c>
      <c r="I914" t="s">
        <v>170</v>
      </c>
      <c r="J914" s="2">
        <v>41365</v>
      </c>
      <c r="K914">
        <v>0.17651500896057301</v>
      </c>
      <c r="L914">
        <v>31</v>
      </c>
      <c r="M914" t="s">
        <v>29</v>
      </c>
      <c r="N914" t="s">
        <v>29</v>
      </c>
      <c r="O914" t="s">
        <v>29</v>
      </c>
      <c r="P914" t="s">
        <v>29</v>
      </c>
      <c r="Q914" t="s">
        <v>29</v>
      </c>
      <c r="R914" t="s">
        <v>29</v>
      </c>
      <c r="S914">
        <f>IF(R914&lt;&gt;"NA",R914,0)</f>
        <v>0</v>
      </c>
      <c r="T914">
        <f>K914*(24*L914)*H914*0.9</f>
        <v>0</v>
      </c>
      <c r="U914">
        <f>IF(T914&gt;0, T914-S914, 0)</f>
        <v>0</v>
      </c>
      <c r="V914" t="str">
        <f>INDEX('rate map'!A$1:E$327, MATCH(monthly_billed_solar!C914,'rate map'!D:D,0), 2)</f>
        <v>PS-Sec</v>
      </c>
      <c r="W914">
        <v>0</v>
      </c>
      <c r="X914">
        <v>0</v>
      </c>
      <c r="Y914">
        <v>0</v>
      </c>
    </row>
    <row r="915" spans="1:25" x14ac:dyDescent="0.35">
      <c r="A915">
        <v>2013</v>
      </c>
      <c r="B915">
        <v>4</v>
      </c>
      <c r="C915" t="s">
        <v>101</v>
      </c>
      <c r="D915" t="s">
        <v>102</v>
      </c>
      <c r="E915" t="s">
        <v>103</v>
      </c>
      <c r="F915" t="s">
        <v>28</v>
      </c>
      <c r="G915">
        <v>0</v>
      </c>
      <c r="H915">
        <v>0</v>
      </c>
      <c r="I915" t="s">
        <v>170</v>
      </c>
      <c r="J915" s="2">
        <v>41365</v>
      </c>
      <c r="K915">
        <v>0.17651500896057301</v>
      </c>
      <c r="L915">
        <v>31</v>
      </c>
      <c r="M915" t="s">
        <v>29</v>
      </c>
      <c r="N915" t="s">
        <v>29</v>
      </c>
      <c r="O915" t="s">
        <v>29</v>
      </c>
      <c r="P915" t="s">
        <v>29</v>
      </c>
      <c r="Q915" t="s">
        <v>29</v>
      </c>
      <c r="R915" t="s">
        <v>29</v>
      </c>
      <c r="S915">
        <f>IF(R915&lt;&gt;"NA",R915,0)</f>
        <v>0</v>
      </c>
      <c r="T915">
        <f>K915*(24*L915)*H915*0.9</f>
        <v>0</v>
      </c>
      <c r="U915">
        <f>IF(T915&gt;0, T915-S915, 0)</f>
        <v>0</v>
      </c>
      <c r="V915" t="str">
        <f>INDEX('rate map'!A$1:E$327, MATCH(monthly_billed_solar!C915,'rate map'!D:D,0), 2)</f>
        <v>TOD-Pri</v>
      </c>
      <c r="W915">
        <v>0</v>
      </c>
      <c r="X915">
        <v>0</v>
      </c>
      <c r="Y915">
        <v>0</v>
      </c>
    </row>
    <row r="916" spans="1:25" x14ac:dyDescent="0.35">
      <c r="A916">
        <v>2014</v>
      </c>
      <c r="B916">
        <v>11</v>
      </c>
      <c r="C916" t="s">
        <v>88</v>
      </c>
      <c r="D916" t="s">
        <v>89</v>
      </c>
      <c r="E916" t="s">
        <v>49</v>
      </c>
      <c r="F916" t="s">
        <v>28</v>
      </c>
      <c r="G916">
        <v>0</v>
      </c>
      <c r="H916">
        <v>0</v>
      </c>
      <c r="I916" t="s">
        <v>164</v>
      </c>
      <c r="J916" s="2">
        <v>41944</v>
      </c>
      <c r="K916">
        <v>0.10476892921147</v>
      </c>
      <c r="L916">
        <v>31</v>
      </c>
      <c r="M916" t="s">
        <v>29</v>
      </c>
      <c r="N916" t="s">
        <v>29</v>
      </c>
      <c r="O916" t="s">
        <v>29</v>
      </c>
      <c r="P916" t="s">
        <v>29</v>
      </c>
      <c r="Q916" t="s">
        <v>29</v>
      </c>
      <c r="R916" t="s">
        <v>29</v>
      </c>
      <c r="S916">
        <f>IF(R916&lt;&gt;"NA",R916,0)</f>
        <v>0</v>
      </c>
      <c r="T916">
        <f>K916*(24*L916)*H916*0.9</f>
        <v>0</v>
      </c>
      <c r="U916">
        <f>IF(T916&gt;0, T916-S916, 0)</f>
        <v>0</v>
      </c>
      <c r="V916" t="str">
        <f>INDEX('rate map'!A$1:E$327, MATCH(monthly_billed_solar!C916,'rate map'!D:D,0), 2)</f>
        <v>GS3</v>
      </c>
      <c r="W916">
        <v>0</v>
      </c>
      <c r="X916">
        <v>0</v>
      </c>
      <c r="Y916">
        <v>0</v>
      </c>
    </row>
    <row r="917" spans="1:25" x14ac:dyDescent="0.35">
      <c r="A917">
        <v>2014</v>
      </c>
      <c r="B917">
        <v>11</v>
      </c>
      <c r="C917" t="s">
        <v>104</v>
      </c>
      <c r="D917" t="s">
        <v>105</v>
      </c>
      <c r="E917" t="s">
        <v>49</v>
      </c>
      <c r="F917" t="s">
        <v>28</v>
      </c>
      <c r="G917">
        <v>0</v>
      </c>
      <c r="H917">
        <v>0</v>
      </c>
      <c r="I917" t="s">
        <v>164</v>
      </c>
      <c r="J917" s="2">
        <v>41944</v>
      </c>
      <c r="K917">
        <v>0.10476892921147</v>
      </c>
      <c r="L917">
        <v>31</v>
      </c>
      <c r="M917" t="s">
        <v>29</v>
      </c>
      <c r="N917" t="s">
        <v>29</v>
      </c>
      <c r="O917" t="s">
        <v>29</v>
      </c>
      <c r="P917" t="s">
        <v>29</v>
      </c>
      <c r="Q917" t="s">
        <v>29</v>
      </c>
      <c r="R917" t="s">
        <v>29</v>
      </c>
      <c r="S917">
        <f>IF(R917&lt;&gt;"NA",R917,0)</f>
        <v>0</v>
      </c>
      <c r="T917">
        <f>K917*(24*L917)*H917*0.9</f>
        <v>0</v>
      </c>
      <c r="U917">
        <f>IF(T917&gt;0, T917-S917, 0)</f>
        <v>0</v>
      </c>
      <c r="V917" t="str">
        <f>INDEX('rate map'!A$1:E$327, MATCH(monthly_billed_solar!C917,'rate map'!D:D,0), 2)</f>
        <v>GS3</v>
      </c>
      <c r="W917">
        <v>0</v>
      </c>
      <c r="X917">
        <v>0</v>
      </c>
      <c r="Y917">
        <v>0</v>
      </c>
    </row>
    <row r="918" spans="1:25" x14ac:dyDescent="0.35">
      <c r="A918">
        <v>2013</v>
      </c>
      <c r="B918">
        <v>6</v>
      </c>
      <c r="C918" t="s">
        <v>50</v>
      </c>
      <c r="D918" t="s">
        <v>51</v>
      </c>
      <c r="E918" t="s">
        <v>38</v>
      </c>
      <c r="F918" t="s">
        <v>28</v>
      </c>
      <c r="G918">
        <v>0</v>
      </c>
      <c r="H918">
        <v>0</v>
      </c>
      <c r="I918" t="s">
        <v>158</v>
      </c>
      <c r="J918" s="2">
        <v>41426</v>
      </c>
      <c r="K918">
        <v>0.23435786290322599</v>
      </c>
      <c r="L918">
        <v>31</v>
      </c>
      <c r="M918" t="s">
        <v>172</v>
      </c>
      <c r="N918">
        <v>0</v>
      </c>
      <c r="O918">
        <v>217160460</v>
      </c>
      <c r="P918">
        <v>0</v>
      </c>
      <c r="Q918">
        <v>0</v>
      </c>
      <c r="R918">
        <v>0</v>
      </c>
      <c r="S918">
        <f>IF(R918&lt;&gt;"NA",R918,0)</f>
        <v>0</v>
      </c>
      <c r="T918">
        <f>K918*(24*L918)*H918*0.9</f>
        <v>0</v>
      </c>
      <c r="U918">
        <f>IF(T918&gt;0, T918-S918, 0)</f>
        <v>0</v>
      </c>
      <c r="V918" t="str">
        <f>INDEX('rate map'!A$1:E$327, MATCH(monthly_billed_solar!C918,'rate map'!D:D,0), 2)</f>
        <v>RS</v>
      </c>
      <c r="W918">
        <v>0</v>
      </c>
      <c r="X918">
        <v>0</v>
      </c>
      <c r="Y918">
        <v>0</v>
      </c>
    </row>
    <row r="919" spans="1:25" x14ac:dyDescent="0.35">
      <c r="A919">
        <v>2013</v>
      </c>
      <c r="B919">
        <v>6</v>
      </c>
      <c r="C919" t="s">
        <v>57</v>
      </c>
      <c r="D919" t="s">
        <v>58</v>
      </c>
      <c r="E919" t="s">
        <v>59</v>
      </c>
      <c r="F919" t="s">
        <v>60</v>
      </c>
      <c r="G919">
        <v>0</v>
      </c>
      <c r="H919">
        <v>0</v>
      </c>
      <c r="I919" t="s">
        <v>158</v>
      </c>
      <c r="J919" s="2">
        <v>41426</v>
      </c>
      <c r="K919">
        <v>0.23435786290322599</v>
      </c>
      <c r="L919">
        <v>31</v>
      </c>
      <c r="M919" t="s">
        <v>29</v>
      </c>
      <c r="N919" t="s">
        <v>29</v>
      </c>
      <c r="O919" t="s">
        <v>29</v>
      </c>
      <c r="P919" t="s">
        <v>29</v>
      </c>
      <c r="Q919" t="s">
        <v>29</v>
      </c>
      <c r="R919" t="s">
        <v>29</v>
      </c>
      <c r="S919">
        <f>IF(R919&lt;&gt;"NA",R919,0)</f>
        <v>0</v>
      </c>
      <c r="T919">
        <f>K919*(24*L919)*H919*0.9</f>
        <v>0</v>
      </c>
      <c r="U919">
        <f>IF(T919&gt;0, T919-S919, 0)</f>
        <v>0</v>
      </c>
      <c r="V919" t="str">
        <f>INDEX('rate map'!A$1:E$327, MATCH(monthly_billed_solar!C919,'rate map'!D:D,0), 2)</f>
        <v>RS</v>
      </c>
      <c r="W919">
        <v>0</v>
      </c>
      <c r="X919">
        <v>0</v>
      </c>
      <c r="Y919">
        <v>0</v>
      </c>
    </row>
    <row r="920" spans="1:25" x14ac:dyDescent="0.35">
      <c r="A920">
        <v>2013</v>
      </c>
      <c r="B920">
        <v>6</v>
      </c>
      <c r="C920" t="s">
        <v>61</v>
      </c>
      <c r="D920" t="s">
        <v>62</v>
      </c>
      <c r="E920" t="s">
        <v>63</v>
      </c>
      <c r="F920" t="s">
        <v>60</v>
      </c>
      <c r="G920">
        <v>0</v>
      </c>
      <c r="H920">
        <v>0</v>
      </c>
      <c r="I920" t="s">
        <v>158</v>
      </c>
      <c r="J920" s="2">
        <v>41426</v>
      </c>
      <c r="K920">
        <v>0.23435786290322599</v>
      </c>
      <c r="L920">
        <v>31</v>
      </c>
      <c r="M920" t="s">
        <v>29</v>
      </c>
      <c r="N920" t="s">
        <v>29</v>
      </c>
      <c r="O920" t="s">
        <v>29</v>
      </c>
      <c r="P920" t="s">
        <v>29</v>
      </c>
      <c r="Q920" t="s">
        <v>29</v>
      </c>
      <c r="R920" t="s">
        <v>29</v>
      </c>
      <c r="S920">
        <f>IF(R920&lt;&gt;"NA",R920,0)</f>
        <v>0</v>
      </c>
      <c r="T920">
        <f>K920*(24*L920)*H920*0.9</f>
        <v>0</v>
      </c>
      <c r="U920">
        <f>IF(T920&gt;0, T920-S920, 0)</f>
        <v>0</v>
      </c>
      <c r="V920" t="str">
        <f>INDEX('rate map'!A$1:E$327, MATCH(monthly_billed_solar!C920,'rate map'!D:D,0), 2)</f>
        <v>GS1</v>
      </c>
      <c r="W920">
        <v>0</v>
      </c>
      <c r="X920">
        <v>0</v>
      </c>
      <c r="Y920">
        <v>0</v>
      </c>
    </row>
    <row r="921" spans="1:25" x14ac:dyDescent="0.35">
      <c r="A921">
        <v>2013</v>
      </c>
      <c r="B921">
        <v>6</v>
      </c>
      <c r="C921" t="s">
        <v>64</v>
      </c>
      <c r="D921" t="s">
        <v>65</v>
      </c>
      <c r="E921" t="s">
        <v>66</v>
      </c>
      <c r="F921" t="s">
        <v>28</v>
      </c>
      <c r="G921">
        <v>0</v>
      </c>
      <c r="H921">
        <v>0</v>
      </c>
      <c r="I921" t="s">
        <v>158</v>
      </c>
      <c r="J921" s="2">
        <v>41426</v>
      </c>
      <c r="K921">
        <v>0.23435786290322599</v>
      </c>
      <c r="L921">
        <v>31</v>
      </c>
      <c r="M921" t="s">
        <v>172</v>
      </c>
      <c r="N921">
        <v>0</v>
      </c>
      <c r="O921">
        <v>7638</v>
      </c>
      <c r="P921">
        <v>0</v>
      </c>
      <c r="Q921">
        <v>0</v>
      </c>
      <c r="R921">
        <v>0</v>
      </c>
      <c r="S921">
        <f>IF(R921&lt;&gt;"NA",R921,0)</f>
        <v>0</v>
      </c>
      <c r="T921">
        <f>K921*(24*L921)*H921*0.9</f>
        <v>0</v>
      </c>
      <c r="U921">
        <f>IF(T921&gt;0, T921-S921, 0)</f>
        <v>0</v>
      </c>
      <c r="V921" t="str">
        <f>INDEX('rate map'!A$1:E$327, MATCH(monthly_billed_solar!C921,'rate map'!D:D,0), 2)</f>
        <v>PS-Sec</v>
      </c>
      <c r="W921">
        <v>0</v>
      </c>
      <c r="X921">
        <v>0</v>
      </c>
      <c r="Y921">
        <v>0</v>
      </c>
    </row>
    <row r="922" spans="1:25" x14ac:dyDescent="0.35">
      <c r="A922">
        <v>2013</v>
      </c>
      <c r="B922">
        <v>6</v>
      </c>
      <c r="C922" t="s">
        <v>67</v>
      </c>
      <c r="D922" t="s">
        <v>68</v>
      </c>
      <c r="E922" t="s">
        <v>69</v>
      </c>
      <c r="F922" t="s">
        <v>35</v>
      </c>
      <c r="G922">
        <v>0</v>
      </c>
      <c r="H922">
        <v>0</v>
      </c>
      <c r="I922" t="s">
        <v>158</v>
      </c>
      <c r="J922" s="2">
        <v>41426</v>
      </c>
      <c r="K922">
        <v>0.23435786290322599</v>
      </c>
      <c r="L922">
        <v>31</v>
      </c>
      <c r="M922" t="s">
        <v>29</v>
      </c>
      <c r="N922" t="s">
        <v>29</v>
      </c>
      <c r="O922" t="s">
        <v>29</v>
      </c>
      <c r="P922" t="s">
        <v>29</v>
      </c>
      <c r="Q922" t="s">
        <v>29</v>
      </c>
      <c r="R922" t="s">
        <v>29</v>
      </c>
      <c r="S922">
        <f>IF(R922&lt;&gt;"NA",R922,0)</f>
        <v>0</v>
      </c>
      <c r="T922">
        <f>K922*(24*L922)*H922*0.9</f>
        <v>0</v>
      </c>
      <c r="U922">
        <f>IF(T922&gt;0, T922-S922, 0)</f>
        <v>0</v>
      </c>
      <c r="V922" t="str">
        <f>INDEX('rate map'!A$1:E$327, MATCH(monthly_billed_solar!C922,'rate map'!D:D,0), 2)</f>
        <v>RTOD</v>
      </c>
      <c r="W922">
        <v>0</v>
      </c>
      <c r="X922">
        <v>0</v>
      </c>
      <c r="Y922">
        <v>0</v>
      </c>
    </row>
    <row r="923" spans="1:25" x14ac:dyDescent="0.35">
      <c r="A923">
        <v>2013</v>
      </c>
      <c r="B923">
        <v>6</v>
      </c>
      <c r="C923" t="s">
        <v>70</v>
      </c>
      <c r="D923" t="s">
        <v>71</v>
      </c>
      <c r="E923" t="s">
        <v>72</v>
      </c>
      <c r="F923" t="s">
        <v>28</v>
      </c>
      <c r="G923">
        <v>0</v>
      </c>
      <c r="H923">
        <v>0</v>
      </c>
      <c r="I923" t="s">
        <v>158</v>
      </c>
      <c r="J923" s="2">
        <v>41426</v>
      </c>
      <c r="K923">
        <v>0.23435786290322599</v>
      </c>
      <c r="L923">
        <v>31</v>
      </c>
      <c r="M923" t="s">
        <v>29</v>
      </c>
      <c r="N923" t="s">
        <v>29</v>
      </c>
      <c r="O923" t="s">
        <v>29</v>
      </c>
      <c r="P923" t="s">
        <v>29</v>
      </c>
      <c r="Q923" t="s">
        <v>29</v>
      </c>
      <c r="R923" t="s">
        <v>29</v>
      </c>
      <c r="S923">
        <f>IF(R923&lt;&gt;"NA",R923,0)</f>
        <v>0</v>
      </c>
      <c r="T923">
        <f>K923*(24*L923)*H923*0.9</f>
        <v>0</v>
      </c>
      <c r="U923">
        <f>IF(T923&gt;0, T923-S923, 0)</f>
        <v>0</v>
      </c>
      <c r="V923" t="str">
        <f>INDEX('rate map'!A$1:E$327, MATCH(monthly_billed_solar!C923,'rate map'!D:D,0), 2)</f>
        <v>TOD-Sec</v>
      </c>
      <c r="W923">
        <v>0</v>
      </c>
      <c r="X923">
        <v>0</v>
      </c>
      <c r="Y923">
        <v>0</v>
      </c>
    </row>
    <row r="924" spans="1:25" x14ac:dyDescent="0.35">
      <c r="A924">
        <v>2013</v>
      </c>
      <c r="B924">
        <v>6</v>
      </c>
      <c r="C924" t="s">
        <v>75</v>
      </c>
      <c r="D924" t="s">
        <v>76</v>
      </c>
      <c r="E924" t="s">
        <v>44</v>
      </c>
      <c r="F924" t="s">
        <v>35</v>
      </c>
      <c r="G924">
        <v>0</v>
      </c>
      <c r="H924">
        <v>0</v>
      </c>
      <c r="I924" t="s">
        <v>158</v>
      </c>
      <c r="J924" s="2">
        <v>41426</v>
      </c>
      <c r="K924">
        <v>0.23435786290322599</v>
      </c>
      <c r="L924">
        <v>31</v>
      </c>
      <c r="M924" t="s">
        <v>29</v>
      </c>
      <c r="N924" t="s">
        <v>29</v>
      </c>
      <c r="O924" t="s">
        <v>29</v>
      </c>
      <c r="P924" t="s">
        <v>29</v>
      </c>
      <c r="Q924" t="s">
        <v>29</v>
      </c>
      <c r="R924" t="s">
        <v>29</v>
      </c>
      <c r="S924">
        <f>IF(R924&lt;&gt;"NA",R924,0)</f>
        <v>0</v>
      </c>
      <c r="T924">
        <f>K924*(24*L924)*H924*0.9</f>
        <v>0</v>
      </c>
      <c r="U924">
        <f>IF(T924&gt;0, T924-S924, 0)</f>
        <v>0</v>
      </c>
      <c r="V924" t="str">
        <f>INDEX('rate map'!A$1:E$327, MATCH(monthly_billed_solar!C924,'rate map'!D:D,0), 2)</f>
        <v>GS1</v>
      </c>
      <c r="W924">
        <v>0</v>
      </c>
      <c r="X924">
        <v>0</v>
      </c>
      <c r="Y924">
        <v>0</v>
      </c>
    </row>
    <row r="925" spans="1:25" x14ac:dyDescent="0.35">
      <c r="A925">
        <v>2013</v>
      </c>
      <c r="B925">
        <v>6</v>
      </c>
      <c r="C925" t="s">
        <v>77</v>
      </c>
      <c r="D925" t="s">
        <v>78</v>
      </c>
      <c r="E925" t="s">
        <v>34</v>
      </c>
      <c r="F925" t="s">
        <v>35</v>
      </c>
      <c r="G925">
        <v>0</v>
      </c>
      <c r="H925">
        <v>0</v>
      </c>
      <c r="I925" t="s">
        <v>158</v>
      </c>
      <c r="J925" s="2">
        <v>41426</v>
      </c>
      <c r="K925">
        <v>0.23435786290322599</v>
      </c>
      <c r="L925">
        <v>31</v>
      </c>
      <c r="M925" t="s">
        <v>172</v>
      </c>
      <c r="N925">
        <v>0</v>
      </c>
      <c r="O925">
        <v>823000</v>
      </c>
      <c r="P925">
        <v>0</v>
      </c>
      <c r="Q925">
        <v>0</v>
      </c>
      <c r="R925">
        <v>0</v>
      </c>
      <c r="S925">
        <f>IF(R925&lt;&gt;"NA",R925,0)</f>
        <v>0</v>
      </c>
      <c r="T925">
        <f>K925*(24*L925)*H925*0.9</f>
        <v>0</v>
      </c>
      <c r="U925">
        <f>IF(T925&gt;0, T925-S925, 0)</f>
        <v>0</v>
      </c>
      <c r="V925" t="str">
        <f>INDEX('rate map'!A$1:E$327, MATCH(monthly_billed_solar!C925,'rate map'!D:D,0), 2)</f>
        <v>RS</v>
      </c>
      <c r="W925">
        <v>0</v>
      </c>
      <c r="X925">
        <v>0</v>
      </c>
      <c r="Y925">
        <v>0</v>
      </c>
    </row>
    <row r="926" spans="1:25" x14ac:dyDescent="0.35">
      <c r="A926">
        <v>2013</v>
      </c>
      <c r="B926">
        <v>6</v>
      </c>
      <c r="C926" t="s">
        <v>79</v>
      </c>
      <c r="D926" t="s">
        <v>80</v>
      </c>
      <c r="E926" t="s">
        <v>81</v>
      </c>
      <c r="F926" t="s">
        <v>35</v>
      </c>
      <c r="G926">
        <v>0</v>
      </c>
      <c r="H926">
        <v>0</v>
      </c>
      <c r="I926" t="s">
        <v>158</v>
      </c>
      <c r="J926" s="2">
        <v>41426</v>
      </c>
      <c r="K926">
        <v>0.23435786290322599</v>
      </c>
      <c r="L926">
        <v>31</v>
      </c>
      <c r="M926" t="s">
        <v>29</v>
      </c>
      <c r="N926" t="s">
        <v>29</v>
      </c>
      <c r="O926" t="s">
        <v>29</v>
      </c>
      <c r="P926" t="s">
        <v>29</v>
      </c>
      <c r="Q926" t="s">
        <v>29</v>
      </c>
      <c r="R926" t="s">
        <v>29</v>
      </c>
      <c r="S926">
        <f>IF(R926&lt;&gt;"NA",R926,0)</f>
        <v>0</v>
      </c>
      <c r="T926">
        <f>K926*(24*L926)*H926*0.9</f>
        <v>0</v>
      </c>
      <c r="U926">
        <f>IF(T926&gt;0, T926-S926, 0)</f>
        <v>0</v>
      </c>
      <c r="V926" t="str">
        <f>INDEX('rate map'!A$1:E$327, MATCH(monthly_billed_solar!C926,'rate map'!D:D,0), 2)</f>
        <v>RTOD</v>
      </c>
      <c r="W926">
        <v>0</v>
      </c>
      <c r="X926">
        <v>0</v>
      </c>
      <c r="Y926">
        <v>0</v>
      </c>
    </row>
    <row r="927" spans="1:25" x14ac:dyDescent="0.35">
      <c r="A927">
        <v>2013</v>
      </c>
      <c r="B927">
        <v>6</v>
      </c>
      <c r="C927" t="s">
        <v>82</v>
      </c>
      <c r="D927" t="s">
        <v>83</v>
      </c>
      <c r="E927" t="s">
        <v>84</v>
      </c>
      <c r="F927" t="s">
        <v>28</v>
      </c>
      <c r="G927">
        <v>0</v>
      </c>
      <c r="H927">
        <v>0</v>
      </c>
      <c r="I927" t="s">
        <v>158</v>
      </c>
      <c r="J927" s="2">
        <v>41426</v>
      </c>
      <c r="K927">
        <v>0.23435786290322599</v>
      </c>
      <c r="L927">
        <v>31</v>
      </c>
      <c r="M927" t="s">
        <v>29</v>
      </c>
      <c r="N927" t="s">
        <v>29</v>
      </c>
      <c r="O927" t="s">
        <v>29</v>
      </c>
      <c r="P927" t="s">
        <v>29</v>
      </c>
      <c r="Q927" t="s">
        <v>29</v>
      </c>
      <c r="R927" t="s">
        <v>29</v>
      </c>
      <c r="S927">
        <f>IF(R927&lt;&gt;"NA",R927,0)</f>
        <v>0</v>
      </c>
      <c r="T927">
        <f>K927*(24*L927)*H927*0.9</f>
        <v>0</v>
      </c>
      <c r="U927">
        <f>IF(T927&gt;0, T927-S927, 0)</f>
        <v>0</v>
      </c>
      <c r="V927" t="str">
        <f>INDEX('rate map'!A$1:E$327, MATCH(monthly_billed_solar!C927,'rate map'!D:D,0), 2)</f>
        <v>AES</v>
      </c>
      <c r="W927">
        <v>0</v>
      </c>
      <c r="X927">
        <v>0</v>
      </c>
      <c r="Y927">
        <v>0</v>
      </c>
    </row>
    <row r="928" spans="1:25" x14ac:dyDescent="0.35">
      <c r="A928">
        <v>2013</v>
      </c>
      <c r="B928">
        <v>6</v>
      </c>
      <c r="C928" t="s">
        <v>85</v>
      </c>
      <c r="D928" t="s">
        <v>86</v>
      </c>
      <c r="E928" t="s">
        <v>38</v>
      </c>
      <c r="F928" t="s">
        <v>28</v>
      </c>
      <c r="G928">
        <v>0</v>
      </c>
      <c r="H928">
        <v>0</v>
      </c>
      <c r="I928" t="s">
        <v>158</v>
      </c>
      <c r="J928" s="2">
        <v>41426</v>
      </c>
      <c r="K928">
        <v>0.23435786290322599</v>
      </c>
      <c r="L928">
        <v>31</v>
      </c>
      <c r="M928" t="s">
        <v>172</v>
      </c>
      <c r="N928">
        <v>0</v>
      </c>
      <c r="O928">
        <v>196971628</v>
      </c>
      <c r="P928">
        <v>0</v>
      </c>
      <c r="Q928">
        <v>0</v>
      </c>
      <c r="R928">
        <v>0</v>
      </c>
      <c r="S928">
        <f>IF(R928&lt;&gt;"NA",R928,0)</f>
        <v>0</v>
      </c>
      <c r="T928">
        <f>K928*(24*L928)*H928*0.9</f>
        <v>0</v>
      </c>
      <c r="U928">
        <f>IF(T928&gt;0, T928-S928, 0)</f>
        <v>0</v>
      </c>
      <c r="V928" t="str">
        <f>INDEX('rate map'!A$1:E$327, MATCH(monthly_billed_solar!C928,'rate map'!D:D,0), 2)</f>
        <v>RS</v>
      </c>
      <c r="W928">
        <v>0</v>
      </c>
      <c r="X928">
        <v>0</v>
      </c>
      <c r="Y928">
        <v>0</v>
      </c>
    </row>
    <row r="929" spans="1:25" x14ac:dyDescent="0.35">
      <c r="A929">
        <v>2013</v>
      </c>
      <c r="B929">
        <v>6</v>
      </c>
      <c r="C929" t="s">
        <v>87</v>
      </c>
      <c r="D929" t="s">
        <v>76</v>
      </c>
      <c r="E929" t="s">
        <v>27</v>
      </c>
      <c r="F929" t="s">
        <v>28</v>
      </c>
      <c r="G929">
        <v>0</v>
      </c>
      <c r="H929">
        <v>0</v>
      </c>
      <c r="I929" t="s">
        <v>158</v>
      </c>
      <c r="J929" s="2">
        <v>41426</v>
      </c>
      <c r="K929">
        <v>0.23435786290322599</v>
      </c>
      <c r="L929">
        <v>31</v>
      </c>
      <c r="M929" t="s">
        <v>172</v>
      </c>
      <c r="N929">
        <v>0</v>
      </c>
      <c r="O929">
        <v>330</v>
      </c>
      <c r="P929">
        <v>0</v>
      </c>
      <c r="Q929">
        <v>0</v>
      </c>
      <c r="R929">
        <v>0</v>
      </c>
      <c r="S929">
        <f>IF(R929&lt;&gt;"NA",R929,0)</f>
        <v>0</v>
      </c>
      <c r="T929">
        <f>K929*(24*L929)*H929*0.9</f>
        <v>0</v>
      </c>
      <c r="U929">
        <f>IF(T929&gt;0, T929-S929, 0)</f>
        <v>0</v>
      </c>
      <c r="V929" t="str">
        <f>INDEX('rate map'!A$1:E$327, MATCH(monthly_billed_solar!C929,'rate map'!D:D,0), 2)</f>
        <v>GS1</v>
      </c>
      <c r="W929">
        <v>0</v>
      </c>
      <c r="X929">
        <v>0</v>
      </c>
      <c r="Y929">
        <v>0</v>
      </c>
    </row>
    <row r="930" spans="1:25" x14ac:dyDescent="0.35">
      <c r="A930">
        <v>2013</v>
      </c>
      <c r="B930">
        <v>6</v>
      </c>
      <c r="C930" t="s">
        <v>90</v>
      </c>
      <c r="D930" t="s">
        <v>51</v>
      </c>
      <c r="E930" t="s">
        <v>59</v>
      </c>
      <c r="F930" t="s">
        <v>60</v>
      </c>
      <c r="G930">
        <v>0</v>
      </c>
      <c r="H930">
        <v>0</v>
      </c>
      <c r="I930" t="s">
        <v>158</v>
      </c>
      <c r="J930" s="2">
        <v>41426</v>
      </c>
      <c r="K930">
        <v>0.23435786290322599</v>
      </c>
      <c r="L930">
        <v>31</v>
      </c>
      <c r="M930" t="s">
        <v>172</v>
      </c>
      <c r="N930">
        <v>0</v>
      </c>
      <c r="O930">
        <v>0</v>
      </c>
      <c r="P930">
        <v>0</v>
      </c>
      <c r="Q930">
        <v>0</v>
      </c>
      <c r="R930">
        <v>0</v>
      </c>
      <c r="S930">
        <f>IF(R930&lt;&gt;"NA",R930,0)</f>
        <v>0</v>
      </c>
      <c r="T930">
        <f>K930*(24*L930)*H930*0.9</f>
        <v>0</v>
      </c>
      <c r="U930">
        <f>IF(T930&gt;0, T930-S930, 0)</f>
        <v>0</v>
      </c>
      <c r="V930" t="str">
        <f>INDEX('rate map'!A$1:E$327, MATCH(monthly_billed_solar!C930,'rate map'!D:D,0), 2)</f>
        <v>RS</v>
      </c>
      <c r="W930">
        <v>0</v>
      </c>
      <c r="X930">
        <v>0</v>
      </c>
      <c r="Y930">
        <v>0</v>
      </c>
    </row>
    <row r="931" spans="1:25" x14ac:dyDescent="0.35">
      <c r="A931">
        <v>2013</v>
      </c>
      <c r="B931">
        <v>6</v>
      </c>
      <c r="C931" t="s">
        <v>91</v>
      </c>
      <c r="D931" t="s">
        <v>80</v>
      </c>
      <c r="E931" t="s">
        <v>92</v>
      </c>
      <c r="F931" t="s">
        <v>28</v>
      </c>
      <c r="G931">
        <v>0</v>
      </c>
      <c r="H931">
        <v>0</v>
      </c>
      <c r="I931" t="s">
        <v>158</v>
      </c>
      <c r="J931" s="2">
        <v>41426</v>
      </c>
      <c r="K931">
        <v>0.23435786290322599</v>
      </c>
      <c r="L931">
        <v>31</v>
      </c>
      <c r="M931" t="s">
        <v>29</v>
      </c>
      <c r="N931" t="s">
        <v>29</v>
      </c>
      <c r="O931" t="s">
        <v>29</v>
      </c>
      <c r="P931" t="s">
        <v>29</v>
      </c>
      <c r="Q931" t="s">
        <v>29</v>
      </c>
      <c r="R931" t="s">
        <v>29</v>
      </c>
      <c r="S931">
        <f>IF(R931&lt;&gt;"NA",R931,0)</f>
        <v>0</v>
      </c>
      <c r="T931">
        <f>K931*(24*L931)*H931*0.9</f>
        <v>0</v>
      </c>
      <c r="U931">
        <f>IF(T931&gt;0, T931-S931, 0)</f>
        <v>0</v>
      </c>
      <c r="V931" t="str">
        <f>INDEX('rate map'!A$1:E$327, MATCH(monthly_billed_solar!C931,'rate map'!D:D,0), 2)</f>
        <v>RTOD</v>
      </c>
      <c r="W931">
        <v>0</v>
      </c>
      <c r="X931">
        <v>0</v>
      </c>
      <c r="Y931">
        <v>0</v>
      </c>
    </row>
    <row r="932" spans="1:25" x14ac:dyDescent="0.35">
      <c r="A932">
        <v>2013</v>
      </c>
      <c r="B932">
        <v>6</v>
      </c>
      <c r="C932" t="s">
        <v>96</v>
      </c>
      <c r="D932" t="s">
        <v>97</v>
      </c>
      <c r="E932" t="s">
        <v>72</v>
      </c>
      <c r="F932" t="s">
        <v>28</v>
      </c>
      <c r="G932">
        <v>0</v>
      </c>
      <c r="H932">
        <v>0</v>
      </c>
      <c r="I932" t="s">
        <v>158</v>
      </c>
      <c r="J932" s="2">
        <v>41426</v>
      </c>
      <c r="K932">
        <v>0.23435786290322599</v>
      </c>
      <c r="L932">
        <v>31</v>
      </c>
      <c r="M932" t="s">
        <v>29</v>
      </c>
      <c r="N932" t="s">
        <v>29</v>
      </c>
      <c r="O932" t="s">
        <v>29</v>
      </c>
      <c r="P932" t="s">
        <v>29</v>
      </c>
      <c r="Q932" t="s">
        <v>29</v>
      </c>
      <c r="R932" t="s">
        <v>29</v>
      </c>
      <c r="S932">
        <f>IF(R932&lt;&gt;"NA",R932,0)</f>
        <v>0</v>
      </c>
      <c r="T932">
        <f>K932*(24*L932)*H932*0.9</f>
        <v>0</v>
      </c>
      <c r="U932">
        <f>IF(T932&gt;0, T932-S932, 0)</f>
        <v>0</v>
      </c>
      <c r="V932" t="str">
        <f>INDEX('rate map'!A$1:E$327, MATCH(monthly_billed_solar!C932,'rate map'!D:D,0), 2)</f>
        <v>TOD-Sec</v>
      </c>
      <c r="W932">
        <v>0</v>
      </c>
      <c r="X932">
        <v>0</v>
      </c>
      <c r="Y932">
        <v>0</v>
      </c>
    </row>
    <row r="933" spans="1:25" x14ac:dyDescent="0.35">
      <c r="A933">
        <v>2013</v>
      </c>
      <c r="B933">
        <v>6</v>
      </c>
      <c r="C933" t="s">
        <v>98</v>
      </c>
      <c r="D933" t="s">
        <v>99</v>
      </c>
      <c r="E933" t="s">
        <v>100</v>
      </c>
      <c r="F933" t="s">
        <v>60</v>
      </c>
      <c r="G933">
        <v>0</v>
      </c>
      <c r="H933">
        <v>0</v>
      </c>
      <c r="I933" t="s">
        <v>158</v>
      </c>
      <c r="J933" s="2">
        <v>41426</v>
      </c>
      <c r="K933">
        <v>0.23435786290322599</v>
      </c>
      <c r="L933">
        <v>31</v>
      </c>
      <c r="M933" t="s">
        <v>29</v>
      </c>
      <c r="N933" t="s">
        <v>29</v>
      </c>
      <c r="O933" t="s">
        <v>29</v>
      </c>
      <c r="P933" t="s">
        <v>29</v>
      </c>
      <c r="Q933" t="s">
        <v>29</v>
      </c>
      <c r="R933" t="s">
        <v>29</v>
      </c>
      <c r="S933">
        <f>IF(R933&lt;&gt;"NA",R933,0)</f>
        <v>0</v>
      </c>
      <c r="T933">
        <f>K933*(24*L933)*H933*0.9</f>
        <v>0</v>
      </c>
      <c r="U933">
        <f>IF(T933&gt;0, T933-S933, 0)</f>
        <v>0</v>
      </c>
      <c r="V933" t="str">
        <f>INDEX('rate map'!A$1:E$327, MATCH(monthly_billed_solar!C933,'rate map'!D:D,0), 2)</f>
        <v>PS-Sec</v>
      </c>
      <c r="W933">
        <v>0</v>
      </c>
      <c r="X933">
        <v>0</v>
      </c>
      <c r="Y933">
        <v>0</v>
      </c>
    </row>
    <row r="934" spans="1:25" x14ac:dyDescent="0.35">
      <c r="A934">
        <v>2013</v>
      </c>
      <c r="B934">
        <v>6</v>
      </c>
      <c r="C934" t="s">
        <v>101</v>
      </c>
      <c r="D934" t="s">
        <v>102</v>
      </c>
      <c r="E934" t="s">
        <v>103</v>
      </c>
      <c r="F934" t="s">
        <v>28</v>
      </c>
      <c r="G934">
        <v>0</v>
      </c>
      <c r="H934">
        <v>0</v>
      </c>
      <c r="I934" t="s">
        <v>158</v>
      </c>
      <c r="J934" s="2">
        <v>41426</v>
      </c>
      <c r="K934">
        <v>0.23435786290322599</v>
      </c>
      <c r="L934">
        <v>31</v>
      </c>
      <c r="M934" t="s">
        <v>29</v>
      </c>
      <c r="N934" t="s">
        <v>29</v>
      </c>
      <c r="O934" t="s">
        <v>29</v>
      </c>
      <c r="P934" t="s">
        <v>29</v>
      </c>
      <c r="Q934" t="s">
        <v>29</v>
      </c>
      <c r="R934" t="s">
        <v>29</v>
      </c>
      <c r="S934">
        <f>IF(R934&lt;&gt;"NA",R934,0)</f>
        <v>0</v>
      </c>
      <c r="T934">
        <f>K934*(24*L934)*H934*0.9</f>
        <v>0</v>
      </c>
      <c r="U934">
        <f>IF(T934&gt;0, T934-S934, 0)</f>
        <v>0</v>
      </c>
      <c r="V934" t="str">
        <f>INDEX('rate map'!A$1:E$327, MATCH(monthly_billed_solar!C934,'rate map'!D:D,0), 2)</f>
        <v>TOD-Pri</v>
      </c>
      <c r="W934">
        <v>0</v>
      </c>
      <c r="X934">
        <v>0</v>
      </c>
      <c r="Y934">
        <v>0</v>
      </c>
    </row>
    <row r="935" spans="1:25" x14ac:dyDescent="0.35">
      <c r="A935">
        <v>2013</v>
      </c>
      <c r="B935">
        <v>8</v>
      </c>
      <c r="C935" t="s">
        <v>50</v>
      </c>
      <c r="D935" t="s">
        <v>51</v>
      </c>
      <c r="E935" t="s">
        <v>38</v>
      </c>
      <c r="F935" t="s">
        <v>28</v>
      </c>
      <c r="G935">
        <v>0</v>
      </c>
      <c r="H935">
        <v>0</v>
      </c>
      <c r="I935" t="s">
        <v>160</v>
      </c>
      <c r="J935" s="2">
        <v>41487</v>
      </c>
      <c r="K935">
        <v>0.22942226702509</v>
      </c>
      <c r="L935">
        <v>31</v>
      </c>
      <c r="M935" t="s">
        <v>173</v>
      </c>
      <c r="N935">
        <v>0</v>
      </c>
      <c r="O935">
        <v>270460677</v>
      </c>
      <c r="P935">
        <v>0</v>
      </c>
      <c r="Q935">
        <v>0</v>
      </c>
      <c r="R935">
        <v>0</v>
      </c>
      <c r="S935">
        <f>IF(R935&lt;&gt;"NA",R935,0)</f>
        <v>0</v>
      </c>
      <c r="T935">
        <f>K935*(24*L935)*H935*0.9</f>
        <v>0</v>
      </c>
      <c r="U935">
        <f>IF(T935&gt;0, T935-S935, 0)</f>
        <v>0</v>
      </c>
      <c r="V935" t="str">
        <f>INDEX('rate map'!A$1:E$327, MATCH(monthly_billed_solar!C935,'rate map'!D:D,0), 2)</f>
        <v>RS</v>
      </c>
      <c r="W935">
        <v>0</v>
      </c>
      <c r="X935">
        <v>0</v>
      </c>
      <c r="Y935">
        <v>0</v>
      </c>
    </row>
    <row r="936" spans="1:25" x14ac:dyDescent="0.35">
      <c r="A936">
        <v>2013</v>
      </c>
      <c r="B936">
        <v>8</v>
      </c>
      <c r="C936" t="s">
        <v>57</v>
      </c>
      <c r="D936" t="s">
        <v>58</v>
      </c>
      <c r="E936" t="s">
        <v>59</v>
      </c>
      <c r="F936" t="s">
        <v>60</v>
      </c>
      <c r="G936">
        <v>0</v>
      </c>
      <c r="H936">
        <v>0</v>
      </c>
      <c r="I936" t="s">
        <v>160</v>
      </c>
      <c r="J936" s="2">
        <v>41487</v>
      </c>
      <c r="K936">
        <v>0.22942226702509</v>
      </c>
      <c r="L936">
        <v>31</v>
      </c>
      <c r="M936" t="s">
        <v>29</v>
      </c>
      <c r="N936" t="s">
        <v>29</v>
      </c>
      <c r="O936" t="s">
        <v>29</v>
      </c>
      <c r="P936" t="s">
        <v>29</v>
      </c>
      <c r="Q936" t="s">
        <v>29</v>
      </c>
      <c r="R936" t="s">
        <v>29</v>
      </c>
      <c r="S936">
        <f>IF(R936&lt;&gt;"NA",R936,0)</f>
        <v>0</v>
      </c>
      <c r="T936">
        <f>K936*(24*L936)*H936*0.9</f>
        <v>0</v>
      </c>
      <c r="U936">
        <f>IF(T936&gt;0, T936-S936, 0)</f>
        <v>0</v>
      </c>
      <c r="V936" t="str">
        <f>INDEX('rate map'!A$1:E$327, MATCH(monthly_billed_solar!C936,'rate map'!D:D,0), 2)</f>
        <v>RS</v>
      </c>
      <c r="W936">
        <v>0</v>
      </c>
      <c r="X936">
        <v>0</v>
      </c>
      <c r="Y936">
        <v>0</v>
      </c>
    </row>
    <row r="937" spans="1:25" x14ac:dyDescent="0.35">
      <c r="A937">
        <v>2013</v>
      </c>
      <c r="B937">
        <v>8</v>
      </c>
      <c r="C937" t="s">
        <v>61</v>
      </c>
      <c r="D937" t="s">
        <v>62</v>
      </c>
      <c r="E937" t="s">
        <v>63</v>
      </c>
      <c r="F937" t="s">
        <v>60</v>
      </c>
      <c r="G937">
        <v>0</v>
      </c>
      <c r="H937">
        <v>0</v>
      </c>
      <c r="I937" t="s">
        <v>160</v>
      </c>
      <c r="J937" s="2">
        <v>41487</v>
      </c>
      <c r="K937">
        <v>0.22942226702509</v>
      </c>
      <c r="L937">
        <v>31</v>
      </c>
      <c r="M937" t="s">
        <v>29</v>
      </c>
      <c r="N937" t="s">
        <v>29</v>
      </c>
      <c r="O937" t="s">
        <v>29</v>
      </c>
      <c r="P937" t="s">
        <v>29</v>
      </c>
      <c r="Q937" t="s">
        <v>29</v>
      </c>
      <c r="R937" t="s">
        <v>29</v>
      </c>
      <c r="S937">
        <f>IF(R937&lt;&gt;"NA",R937,0)</f>
        <v>0</v>
      </c>
      <c r="T937">
        <f>K937*(24*L937)*H937*0.9</f>
        <v>0</v>
      </c>
      <c r="U937">
        <f>IF(T937&gt;0, T937-S937, 0)</f>
        <v>0</v>
      </c>
      <c r="V937" t="str">
        <f>INDEX('rate map'!A$1:E$327, MATCH(monthly_billed_solar!C937,'rate map'!D:D,0), 2)</f>
        <v>GS1</v>
      </c>
      <c r="W937">
        <v>0</v>
      </c>
      <c r="X937">
        <v>0</v>
      </c>
      <c r="Y937">
        <v>0</v>
      </c>
    </row>
    <row r="938" spans="1:25" x14ac:dyDescent="0.35">
      <c r="A938">
        <v>2013</v>
      </c>
      <c r="B938">
        <v>8</v>
      </c>
      <c r="C938" t="s">
        <v>64</v>
      </c>
      <c r="D938" t="s">
        <v>65</v>
      </c>
      <c r="E938" t="s">
        <v>66</v>
      </c>
      <c r="F938" t="s">
        <v>28</v>
      </c>
      <c r="G938">
        <v>0</v>
      </c>
      <c r="H938">
        <v>0</v>
      </c>
      <c r="I938" t="s">
        <v>160</v>
      </c>
      <c r="J938" s="2">
        <v>41487</v>
      </c>
      <c r="K938">
        <v>0.22942226702509</v>
      </c>
      <c r="L938">
        <v>31</v>
      </c>
      <c r="M938" t="s">
        <v>173</v>
      </c>
      <c r="N938">
        <v>0</v>
      </c>
      <c r="O938">
        <v>10579</v>
      </c>
      <c r="P938">
        <v>0</v>
      </c>
      <c r="Q938">
        <v>0</v>
      </c>
      <c r="R938">
        <v>0</v>
      </c>
      <c r="S938">
        <f>IF(R938&lt;&gt;"NA",R938,0)</f>
        <v>0</v>
      </c>
      <c r="T938">
        <f>K938*(24*L938)*H938*0.9</f>
        <v>0</v>
      </c>
      <c r="U938">
        <f>IF(T938&gt;0, T938-S938, 0)</f>
        <v>0</v>
      </c>
      <c r="V938" t="str">
        <f>INDEX('rate map'!A$1:E$327, MATCH(monthly_billed_solar!C938,'rate map'!D:D,0), 2)</f>
        <v>PS-Sec</v>
      </c>
      <c r="W938">
        <v>0</v>
      </c>
      <c r="X938">
        <v>0</v>
      </c>
      <c r="Y938">
        <v>0</v>
      </c>
    </row>
    <row r="939" spans="1:25" x14ac:dyDescent="0.35">
      <c r="A939">
        <v>2013</v>
      </c>
      <c r="B939">
        <v>8</v>
      </c>
      <c r="C939" t="s">
        <v>67</v>
      </c>
      <c r="D939" t="s">
        <v>68</v>
      </c>
      <c r="E939" t="s">
        <v>69</v>
      </c>
      <c r="F939" t="s">
        <v>35</v>
      </c>
      <c r="G939">
        <v>0</v>
      </c>
      <c r="H939">
        <v>0</v>
      </c>
      <c r="I939" t="s">
        <v>160</v>
      </c>
      <c r="J939" s="2">
        <v>41487</v>
      </c>
      <c r="K939">
        <v>0.22942226702509</v>
      </c>
      <c r="L939">
        <v>31</v>
      </c>
      <c r="M939" t="s">
        <v>29</v>
      </c>
      <c r="N939" t="s">
        <v>29</v>
      </c>
      <c r="O939" t="s">
        <v>29</v>
      </c>
      <c r="P939" t="s">
        <v>29</v>
      </c>
      <c r="Q939" t="s">
        <v>29</v>
      </c>
      <c r="R939" t="s">
        <v>29</v>
      </c>
      <c r="S939">
        <f>IF(R939&lt;&gt;"NA",R939,0)</f>
        <v>0</v>
      </c>
      <c r="T939">
        <f>K939*(24*L939)*H939*0.9</f>
        <v>0</v>
      </c>
      <c r="U939">
        <f>IF(T939&gt;0, T939-S939, 0)</f>
        <v>0</v>
      </c>
      <c r="V939" t="str">
        <f>INDEX('rate map'!A$1:E$327, MATCH(monthly_billed_solar!C939,'rate map'!D:D,0), 2)</f>
        <v>RTOD</v>
      </c>
      <c r="W939">
        <v>0</v>
      </c>
      <c r="X939">
        <v>0</v>
      </c>
      <c r="Y939">
        <v>0</v>
      </c>
    </row>
    <row r="940" spans="1:25" x14ac:dyDescent="0.35">
      <c r="A940">
        <v>2013</v>
      </c>
      <c r="B940">
        <v>8</v>
      </c>
      <c r="C940" t="s">
        <v>70</v>
      </c>
      <c r="D940" t="s">
        <v>71</v>
      </c>
      <c r="E940" t="s">
        <v>72</v>
      </c>
      <c r="F940" t="s">
        <v>28</v>
      </c>
      <c r="G940">
        <v>0</v>
      </c>
      <c r="H940">
        <v>0</v>
      </c>
      <c r="I940" t="s">
        <v>160</v>
      </c>
      <c r="J940" s="2">
        <v>41487</v>
      </c>
      <c r="K940">
        <v>0.22942226702509</v>
      </c>
      <c r="L940">
        <v>31</v>
      </c>
      <c r="M940" t="s">
        <v>29</v>
      </c>
      <c r="N940" t="s">
        <v>29</v>
      </c>
      <c r="O940" t="s">
        <v>29</v>
      </c>
      <c r="P940" t="s">
        <v>29</v>
      </c>
      <c r="Q940" t="s">
        <v>29</v>
      </c>
      <c r="R940" t="s">
        <v>29</v>
      </c>
      <c r="S940">
        <f>IF(R940&lt;&gt;"NA",R940,0)</f>
        <v>0</v>
      </c>
      <c r="T940">
        <f>K940*(24*L940)*H940*0.9</f>
        <v>0</v>
      </c>
      <c r="U940">
        <f>IF(T940&gt;0, T940-S940, 0)</f>
        <v>0</v>
      </c>
      <c r="V940" t="str">
        <f>INDEX('rate map'!A$1:E$327, MATCH(monthly_billed_solar!C940,'rate map'!D:D,0), 2)</f>
        <v>TOD-Sec</v>
      </c>
      <c r="W940">
        <v>0</v>
      </c>
      <c r="X940">
        <v>0</v>
      </c>
      <c r="Y940">
        <v>0</v>
      </c>
    </row>
    <row r="941" spans="1:25" x14ac:dyDescent="0.35">
      <c r="A941">
        <v>2013</v>
      </c>
      <c r="B941">
        <v>8</v>
      </c>
      <c r="C941" t="s">
        <v>75</v>
      </c>
      <c r="D941" t="s">
        <v>76</v>
      </c>
      <c r="E941" t="s">
        <v>44</v>
      </c>
      <c r="F941" t="s">
        <v>35</v>
      </c>
      <c r="G941">
        <v>0</v>
      </c>
      <c r="H941">
        <v>0</v>
      </c>
      <c r="I941" t="s">
        <v>160</v>
      </c>
      <c r="J941" s="2">
        <v>41487</v>
      </c>
      <c r="K941">
        <v>0.22942226702509</v>
      </c>
      <c r="L941">
        <v>31</v>
      </c>
      <c r="M941" t="s">
        <v>29</v>
      </c>
      <c r="N941" t="s">
        <v>29</v>
      </c>
      <c r="O941" t="s">
        <v>29</v>
      </c>
      <c r="P941" t="s">
        <v>29</v>
      </c>
      <c r="Q941" t="s">
        <v>29</v>
      </c>
      <c r="R941" t="s">
        <v>29</v>
      </c>
      <c r="S941">
        <f>IF(R941&lt;&gt;"NA",R941,0)</f>
        <v>0</v>
      </c>
      <c r="T941">
        <f>K941*(24*L941)*H941*0.9</f>
        <v>0</v>
      </c>
      <c r="U941">
        <f>IF(T941&gt;0, T941-S941, 0)</f>
        <v>0</v>
      </c>
      <c r="V941" t="str">
        <f>INDEX('rate map'!A$1:E$327, MATCH(monthly_billed_solar!C941,'rate map'!D:D,0), 2)</f>
        <v>GS1</v>
      </c>
      <c r="W941">
        <v>0</v>
      </c>
      <c r="X941">
        <v>0</v>
      </c>
      <c r="Y941">
        <v>0</v>
      </c>
    </row>
    <row r="942" spans="1:25" x14ac:dyDescent="0.35">
      <c r="A942">
        <v>2013</v>
      </c>
      <c r="B942">
        <v>8</v>
      </c>
      <c r="C942" t="s">
        <v>77</v>
      </c>
      <c r="D942" t="s">
        <v>78</v>
      </c>
      <c r="E942" t="s">
        <v>34</v>
      </c>
      <c r="F942" t="s">
        <v>35</v>
      </c>
      <c r="G942">
        <v>0</v>
      </c>
      <c r="H942">
        <v>0</v>
      </c>
      <c r="I942" t="s">
        <v>160</v>
      </c>
      <c r="J942" s="2">
        <v>41487</v>
      </c>
      <c r="K942">
        <v>0.22942226702509</v>
      </c>
      <c r="L942">
        <v>31</v>
      </c>
      <c r="M942" t="s">
        <v>173</v>
      </c>
      <c r="N942">
        <v>0</v>
      </c>
      <c r="O942">
        <v>646293</v>
      </c>
      <c r="P942">
        <v>0</v>
      </c>
      <c r="Q942">
        <v>0</v>
      </c>
      <c r="R942">
        <v>0</v>
      </c>
      <c r="S942">
        <f>IF(R942&lt;&gt;"NA",R942,0)</f>
        <v>0</v>
      </c>
      <c r="T942">
        <f>K942*(24*L942)*H942*0.9</f>
        <v>0</v>
      </c>
      <c r="U942">
        <f>IF(T942&gt;0, T942-S942, 0)</f>
        <v>0</v>
      </c>
      <c r="V942" t="str">
        <f>INDEX('rate map'!A$1:E$327, MATCH(monthly_billed_solar!C942,'rate map'!D:D,0), 2)</f>
        <v>RS</v>
      </c>
      <c r="W942">
        <v>0</v>
      </c>
      <c r="X942">
        <v>0</v>
      </c>
      <c r="Y942">
        <v>0</v>
      </c>
    </row>
    <row r="943" spans="1:25" x14ac:dyDescent="0.35">
      <c r="A943">
        <v>2013</v>
      </c>
      <c r="B943">
        <v>8</v>
      </c>
      <c r="C943" t="s">
        <v>79</v>
      </c>
      <c r="D943" t="s">
        <v>80</v>
      </c>
      <c r="E943" t="s">
        <v>81</v>
      </c>
      <c r="F943" t="s">
        <v>35</v>
      </c>
      <c r="G943">
        <v>0</v>
      </c>
      <c r="H943">
        <v>0</v>
      </c>
      <c r="I943" t="s">
        <v>160</v>
      </c>
      <c r="J943" s="2">
        <v>41487</v>
      </c>
      <c r="K943">
        <v>0.22942226702509</v>
      </c>
      <c r="L943">
        <v>31</v>
      </c>
      <c r="M943" t="s">
        <v>29</v>
      </c>
      <c r="N943" t="s">
        <v>29</v>
      </c>
      <c r="O943" t="s">
        <v>29</v>
      </c>
      <c r="P943" t="s">
        <v>29</v>
      </c>
      <c r="Q943" t="s">
        <v>29</v>
      </c>
      <c r="R943" t="s">
        <v>29</v>
      </c>
      <c r="S943">
        <f>IF(R943&lt;&gt;"NA",R943,0)</f>
        <v>0</v>
      </c>
      <c r="T943">
        <f>K943*(24*L943)*H943*0.9</f>
        <v>0</v>
      </c>
      <c r="U943">
        <f>IF(T943&gt;0, T943-S943, 0)</f>
        <v>0</v>
      </c>
      <c r="V943" t="str">
        <f>INDEX('rate map'!A$1:E$327, MATCH(monthly_billed_solar!C943,'rate map'!D:D,0), 2)</f>
        <v>RTOD</v>
      </c>
      <c r="W943">
        <v>0</v>
      </c>
      <c r="X943">
        <v>0</v>
      </c>
      <c r="Y943">
        <v>0</v>
      </c>
    </row>
    <row r="944" spans="1:25" x14ac:dyDescent="0.35">
      <c r="A944">
        <v>2013</v>
      </c>
      <c r="B944">
        <v>8</v>
      </c>
      <c r="C944" t="s">
        <v>82</v>
      </c>
      <c r="D944" t="s">
        <v>83</v>
      </c>
      <c r="E944" t="s">
        <v>84</v>
      </c>
      <c r="F944" t="s">
        <v>28</v>
      </c>
      <c r="G944">
        <v>0</v>
      </c>
      <c r="H944">
        <v>0</v>
      </c>
      <c r="I944" t="s">
        <v>160</v>
      </c>
      <c r="J944" s="2">
        <v>41487</v>
      </c>
      <c r="K944">
        <v>0.22942226702509</v>
      </c>
      <c r="L944">
        <v>31</v>
      </c>
      <c r="M944" t="s">
        <v>29</v>
      </c>
      <c r="N944" t="s">
        <v>29</v>
      </c>
      <c r="O944" t="s">
        <v>29</v>
      </c>
      <c r="P944" t="s">
        <v>29</v>
      </c>
      <c r="Q944" t="s">
        <v>29</v>
      </c>
      <c r="R944" t="s">
        <v>29</v>
      </c>
      <c r="S944">
        <f>IF(R944&lt;&gt;"NA",R944,0)</f>
        <v>0</v>
      </c>
      <c r="T944">
        <f>K944*(24*L944)*H944*0.9</f>
        <v>0</v>
      </c>
      <c r="U944">
        <f>IF(T944&gt;0, T944-S944, 0)</f>
        <v>0</v>
      </c>
      <c r="V944" t="str">
        <f>INDEX('rate map'!A$1:E$327, MATCH(monthly_billed_solar!C944,'rate map'!D:D,0), 2)</f>
        <v>AES</v>
      </c>
      <c r="W944">
        <v>0</v>
      </c>
      <c r="X944">
        <v>0</v>
      </c>
      <c r="Y944">
        <v>0</v>
      </c>
    </row>
    <row r="945" spans="1:25" x14ac:dyDescent="0.35">
      <c r="A945">
        <v>2013</v>
      </c>
      <c r="B945">
        <v>8</v>
      </c>
      <c r="C945" t="s">
        <v>85</v>
      </c>
      <c r="D945" t="s">
        <v>86</v>
      </c>
      <c r="E945" t="s">
        <v>38</v>
      </c>
      <c r="F945" t="s">
        <v>28</v>
      </c>
      <c r="G945">
        <v>0</v>
      </c>
      <c r="H945">
        <v>0</v>
      </c>
      <c r="I945" t="s">
        <v>160</v>
      </c>
      <c r="J945" s="2">
        <v>41487</v>
      </c>
      <c r="K945">
        <v>0.22942226702509</v>
      </c>
      <c r="L945">
        <v>31</v>
      </c>
      <c r="M945" t="s">
        <v>173</v>
      </c>
      <c r="N945">
        <v>0</v>
      </c>
      <c r="O945">
        <v>227001638</v>
      </c>
      <c r="P945">
        <v>0</v>
      </c>
      <c r="Q945">
        <v>0</v>
      </c>
      <c r="R945">
        <v>0</v>
      </c>
      <c r="S945">
        <f>IF(R945&lt;&gt;"NA",R945,0)</f>
        <v>0</v>
      </c>
      <c r="T945">
        <f>K945*(24*L945)*H945*0.9</f>
        <v>0</v>
      </c>
      <c r="U945">
        <f>IF(T945&gt;0, T945-S945, 0)</f>
        <v>0</v>
      </c>
      <c r="V945" t="str">
        <f>INDEX('rate map'!A$1:E$327, MATCH(monthly_billed_solar!C945,'rate map'!D:D,0), 2)</f>
        <v>RS</v>
      </c>
      <c r="W945">
        <v>0</v>
      </c>
      <c r="X945">
        <v>0</v>
      </c>
      <c r="Y945">
        <v>0</v>
      </c>
    </row>
    <row r="946" spans="1:25" x14ac:dyDescent="0.35">
      <c r="A946">
        <v>2013</v>
      </c>
      <c r="B946">
        <v>8</v>
      </c>
      <c r="C946" t="s">
        <v>87</v>
      </c>
      <c r="D946" t="s">
        <v>76</v>
      </c>
      <c r="E946" t="s">
        <v>27</v>
      </c>
      <c r="F946" t="s">
        <v>28</v>
      </c>
      <c r="G946">
        <v>0</v>
      </c>
      <c r="H946">
        <v>0</v>
      </c>
      <c r="I946" t="s">
        <v>160</v>
      </c>
      <c r="J946" s="2">
        <v>41487</v>
      </c>
      <c r="K946">
        <v>0.22942226702509</v>
      </c>
      <c r="L946">
        <v>31</v>
      </c>
      <c r="M946" t="s">
        <v>173</v>
      </c>
      <c r="N946">
        <v>0</v>
      </c>
      <c r="O946">
        <v>168</v>
      </c>
      <c r="P946">
        <v>0</v>
      </c>
      <c r="Q946">
        <v>0</v>
      </c>
      <c r="R946">
        <v>0</v>
      </c>
      <c r="S946">
        <f>IF(R946&lt;&gt;"NA",R946,0)</f>
        <v>0</v>
      </c>
      <c r="T946">
        <f>K946*(24*L946)*H946*0.9</f>
        <v>0</v>
      </c>
      <c r="U946">
        <f>IF(T946&gt;0, T946-S946, 0)</f>
        <v>0</v>
      </c>
      <c r="V946" t="str">
        <f>INDEX('rate map'!A$1:E$327, MATCH(monthly_billed_solar!C946,'rate map'!D:D,0), 2)</f>
        <v>GS1</v>
      </c>
      <c r="W946">
        <v>0</v>
      </c>
      <c r="X946">
        <v>0</v>
      </c>
      <c r="Y946">
        <v>0</v>
      </c>
    </row>
    <row r="947" spans="1:25" x14ac:dyDescent="0.35">
      <c r="A947">
        <v>2013</v>
      </c>
      <c r="B947">
        <v>8</v>
      </c>
      <c r="C947" t="s">
        <v>90</v>
      </c>
      <c r="D947" t="s">
        <v>51</v>
      </c>
      <c r="E947" t="s">
        <v>59</v>
      </c>
      <c r="F947" t="s">
        <v>60</v>
      </c>
      <c r="G947">
        <v>0</v>
      </c>
      <c r="H947">
        <v>0</v>
      </c>
      <c r="I947" t="s">
        <v>160</v>
      </c>
      <c r="J947" s="2">
        <v>41487</v>
      </c>
      <c r="K947">
        <v>0.22942226702509</v>
      </c>
      <c r="L947">
        <v>31</v>
      </c>
      <c r="M947" t="s">
        <v>173</v>
      </c>
      <c r="N947">
        <v>0</v>
      </c>
      <c r="O947">
        <v>0</v>
      </c>
      <c r="P947">
        <v>0</v>
      </c>
      <c r="Q947">
        <v>0</v>
      </c>
      <c r="R947">
        <v>0</v>
      </c>
      <c r="S947">
        <f>IF(R947&lt;&gt;"NA",R947,0)</f>
        <v>0</v>
      </c>
      <c r="T947">
        <f>K947*(24*L947)*H947*0.9</f>
        <v>0</v>
      </c>
      <c r="U947">
        <f>IF(T947&gt;0, T947-S947, 0)</f>
        <v>0</v>
      </c>
      <c r="V947" t="str">
        <f>INDEX('rate map'!A$1:E$327, MATCH(monthly_billed_solar!C947,'rate map'!D:D,0), 2)</f>
        <v>RS</v>
      </c>
      <c r="W947">
        <v>0</v>
      </c>
      <c r="X947">
        <v>0</v>
      </c>
      <c r="Y947">
        <v>0</v>
      </c>
    </row>
    <row r="948" spans="1:25" x14ac:dyDescent="0.35">
      <c r="A948">
        <v>2013</v>
      </c>
      <c r="B948">
        <v>8</v>
      </c>
      <c r="C948" t="s">
        <v>91</v>
      </c>
      <c r="D948" t="s">
        <v>80</v>
      </c>
      <c r="E948" t="s">
        <v>92</v>
      </c>
      <c r="F948" t="s">
        <v>28</v>
      </c>
      <c r="G948">
        <v>0</v>
      </c>
      <c r="H948">
        <v>0</v>
      </c>
      <c r="I948" t="s">
        <v>160</v>
      </c>
      <c r="J948" s="2">
        <v>41487</v>
      </c>
      <c r="K948">
        <v>0.22942226702509</v>
      </c>
      <c r="L948">
        <v>31</v>
      </c>
      <c r="M948" t="s">
        <v>29</v>
      </c>
      <c r="N948" t="s">
        <v>29</v>
      </c>
      <c r="O948" t="s">
        <v>29</v>
      </c>
      <c r="P948" t="s">
        <v>29</v>
      </c>
      <c r="Q948" t="s">
        <v>29</v>
      </c>
      <c r="R948" t="s">
        <v>29</v>
      </c>
      <c r="S948">
        <f>IF(R948&lt;&gt;"NA",R948,0)</f>
        <v>0</v>
      </c>
      <c r="T948">
        <f>K948*(24*L948)*H948*0.9</f>
        <v>0</v>
      </c>
      <c r="U948">
        <f>IF(T948&gt;0, T948-S948, 0)</f>
        <v>0</v>
      </c>
      <c r="V948" t="str">
        <f>INDEX('rate map'!A$1:E$327, MATCH(monthly_billed_solar!C948,'rate map'!D:D,0), 2)</f>
        <v>RTOD</v>
      </c>
      <c r="W948">
        <v>0</v>
      </c>
      <c r="X948">
        <v>0</v>
      </c>
      <c r="Y948">
        <v>0</v>
      </c>
    </row>
    <row r="949" spans="1:25" x14ac:dyDescent="0.35">
      <c r="A949">
        <v>2013</v>
      </c>
      <c r="B949">
        <v>8</v>
      </c>
      <c r="C949" t="s">
        <v>96</v>
      </c>
      <c r="D949" t="s">
        <v>97</v>
      </c>
      <c r="E949" t="s">
        <v>72</v>
      </c>
      <c r="F949" t="s">
        <v>28</v>
      </c>
      <c r="G949">
        <v>0</v>
      </c>
      <c r="H949">
        <v>0</v>
      </c>
      <c r="I949" t="s">
        <v>160</v>
      </c>
      <c r="J949" s="2">
        <v>41487</v>
      </c>
      <c r="K949">
        <v>0.22942226702509</v>
      </c>
      <c r="L949">
        <v>31</v>
      </c>
      <c r="M949" t="s">
        <v>29</v>
      </c>
      <c r="N949" t="s">
        <v>29</v>
      </c>
      <c r="O949" t="s">
        <v>29</v>
      </c>
      <c r="P949" t="s">
        <v>29</v>
      </c>
      <c r="Q949" t="s">
        <v>29</v>
      </c>
      <c r="R949" t="s">
        <v>29</v>
      </c>
      <c r="S949">
        <f>IF(R949&lt;&gt;"NA",R949,0)</f>
        <v>0</v>
      </c>
      <c r="T949">
        <f>K949*(24*L949)*H949*0.9</f>
        <v>0</v>
      </c>
      <c r="U949">
        <f>IF(T949&gt;0, T949-S949, 0)</f>
        <v>0</v>
      </c>
      <c r="V949" t="str">
        <f>INDEX('rate map'!A$1:E$327, MATCH(monthly_billed_solar!C949,'rate map'!D:D,0), 2)</f>
        <v>TOD-Sec</v>
      </c>
      <c r="W949">
        <v>0</v>
      </c>
      <c r="X949">
        <v>0</v>
      </c>
      <c r="Y949">
        <v>0</v>
      </c>
    </row>
    <row r="950" spans="1:25" x14ac:dyDescent="0.35">
      <c r="A950">
        <v>2013</v>
      </c>
      <c r="B950">
        <v>8</v>
      </c>
      <c r="C950" t="s">
        <v>98</v>
      </c>
      <c r="D950" t="s">
        <v>99</v>
      </c>
      <c r="E950" t="s">
        <v>100</v>
      </c>
      <c r="F950" t="s">
        <v>60</v>
      </c>
      <c r="G950">
        <v>0</v>
      </c>
      <c r="H950">
        <v>0</v>
      </c>
      <c r="I950" t="s">
        <v>160</v>
      </c>
      <c r="J950" s="2">
        <v>41487</v>
      </c>
      <c r="K950">
        <v>0.22942226702509</v>
      </c>
      <c r="L950">
        <v>31</v>
      </c>
      <c r="M950" t="s">
        <v>29</v>
      </c>
      <c r="N950" t="s">
        <v>29</v>
      </c>
      <c r="O950" t="s">
        <v>29</v>
      </c>
      <c r="P950" t="s">
        <v>29</v>
      </c>
      <c r="Q950" t="s">
        <v>29</v>
      </c>
      <c r="R950" t="s">
        <v>29</v>
      </c>
      <c r="S950">
        <f>IF(R950&lt;&gt;"NA",R950,0)</f>
        <v>0</v>
      </c>
      <c r="T950">
        <f>K950*(24*L950)*H950*0.9</f>
        <v>0</v>
      </c>
      <c r="U950">
        <f>IF(T950&gt;0, T950-S950, 0)</f>
        <v>0</v>
      </c>
      <c r="V950" t="str">
        <f>INDEX('rate map'!A$1:E$327, MATCH(monthly_billed_solar!C950,'rate map'!D:D,0), 2)</f>
        <v>PS-Sec</v>
      </c>
      <c r="W950">
        <v>0</v>
      </c>
      <c r="X950">
        <v>0</v>
      </c>
      <c r="Y950">
        <v>0</v>
      </c>
    </row>
    <row r="951" spans="1:25" x14ac:dyDescent="0.35">
      <c r="A951">
        <v>2013</v>
      </c>
      <c r="B951">
        <v>8</v>
      </c>
      <c r="C951" t="s">
        <v>101</v>
      </c>
      <c r="D951" t="s">
        <v>102</v>
      </c>
      <c r="E951" t="s">
        <v>103</v>
      </c>
      <c r="F951" t="s">
        <v>28</v>
      </c>
      <c r="G951">
        <v>0</v>
      </c>
      <c r="H951">
        <v>0</v>
      </c>
      <c r="I951" t="s">
        <v>160</v>
      </c>
      <c r="J951" s="2">
        <v>41487</v>
      </c>
      <c r="K951">
        <v>0.22942226702509</v>
      </c>
      <c r="L951">
        <v>31</v>
      </c>
      <c r="M951" t="s">
        <v>29</v>
      </c>
      <c r="N951" t="s">
        <v>29</v>
      </c>
      <c r="O951" t="s">
        <v>29</v>
      </c>
      <c r="P951" t="s">
        <v>29</v>
      </c>
      <c r="Q951" t="s">
        <v>29</v>
      </c>
      <c r="R951" t="s">
        <v>29</v>
      </c>
      <c r="S951">
        <f>IF(R951&lt;&gt;"NA",R951,0)</f>
        <v>0</v>
      </c>
      <c r="T951">
        <f>K951*(24*L951)*H951*0.9</f>
        <v>0</v>
      </c>
      <c r="U951">
        <f>IF(T951&gt;0, T951-S951, 0)</f>
        <v>0</v>
      </c>
      <c r="V951" t="str">
        <f>INDEX('rate map'!A$1:E$327, MATCH(monthly_billed_solar!C951,'rate map'!D:D,0), 2)</f>
        <v>TOD-Pri</v>
      </c>
      <c r="W951">
        <v>0</v>
      </c>
      <c r="X951">
        <v>0</v>
      </c>
      <c r="Y951">
        <v>0</v>
      </c>
    </row>
    <row r="952" spans="1:25" x14ac:dyDescent="0.35">
      <c r="A952">
        <v>2013</v>
      </c>
      <c r="B952">
        <v>9</v>
      </c>
      <c r="C952" t="s">
        <v>50</v>
      </c>
      <c r="D952" t="s">
        <v>51</v>
      </c>
      <c r="E952" t="s">
        <v>38</v>
      </c>
      <c r="F952" t="s">
        <v>28</v>
      </c>
      <c r="G952">
        <v>0</v>
      </c>
      <c r="H952">
        <v>0</v>
      </c>
      <c r="I952" t="s">
        <v>162</v>
      </c>
      <c r="J952" s="2">
        <v>41518</v>
      </c>
      <c r="K952">
        <v>0.23432594086021499</v>
      </c>
      <c r="L952">
        <v>31</v>
      </c>
      <c r="M952" t="s">
        <v>174</v>
      </c>
      <c r="N952">
        <v>0</v>
      </c>
      <c r="O952">
        <v>285174391</v>
      </c>
      <c r="P952">
        <v>0</v>
      </c>
      <c r="Q952">
        <v>0</v>
      </c>
      <c r="R952">
        <v>0</v>
      </c>
      <c r="S952">
        <f>IF(R952&lt;&gt;"NA",R952,0)</f>
        <v>0</v>
      </c>
      <c r="T952">
        <f>K952*(24*L952)*H952*0.9</f>
        <v>0</v>
      </c>
      <c r="U952">
        <f>IF(T952&gt;0, T952-S952, 0)</f>
        <v>0</v>
      </c>
      <c r="V952" t="str">
        <f>INDEX('rate map'!A$1:E$327, MATCH(monthly_billed_solar!C952,'rate map'!D:D,0), 2)</f>
        <v>RS</v>
      </c>
      <c r="W952">
        <v>0</v>
      </c>
      <c r="X952">
        <v>0</v>
      </c>
      <c r="Y952">
        <v>0</v>
      </c>
    </row>
    <row r="953" spans="1:25" x14ac:dyDescent="0.35">
      <c r="A953">
        <v>2013</v>
      </c>
      <c r="B953">
        <v>9</v>
      </c>
      <c r="C953" t="s">
        <v>57</v>
      </c>
      <c r="D953" t="s">
        <v>58</v>
      </c>
      <c r="E953" t="s">
        <v>59</v>
      </c>
      <c r="F953" t="s">
        <v>60</v>
      </c>
      <c r="G953">
        <v>0</v>
      </c>
      <c r="H953">
        <v>0</v>
      </c>
      <c r="I953" t="s">
        <v>162</v>
      </c>
      <c r="J953" s="2">
        <v>41518</v>
      </c>
      <c r="K953">
        <v>0.23432594086021499</v>
      </c>
      <c r="L953">
        <v>31</v>
      </c>
      <c r="M953" t="s">
        <v>29</v>
      </c>
      <c r="N953" t="s">
        <v>29</v>
      </c>
      <c r="O953" t="s">
        <v>29</v>
      </c>
      <c r="P953" t="s">
        <v>29</v>
      </c>
      <c r="Q953" t="s">
        <v>29</v>
      </c>
      <c r="R953" t="s">
        <v>29</v>
      </c>
      <c r="S953">
        <f>IF(R953&lt;&gt;"NA",R953,0)</f>
        <v>0</v>
      </c>
      <c r="T953">
        <f>K953*(24*L953)*H953*0.9</f>
        <v>0</v>
      </c>
      <c r="U953">
        <f>IF(T953&gt;0, T953-S953, 0)</f>
        <v>0</v>
      </c>
      <c r="V953" t="str">
        <f>INDEX('rate map'!A$1:E$327, MATCH(monthly_billed_solar!C953,'rate map'!D:D,0), 2)</f>
        <v>RS</v>
      </c>
      <c r="W953">
        <v>0</v>
      </c>
      <c r="X953">
        <v>0</v>
      </c>
      <c r="Y953">
        <v>0</v>
      </c>
    </row>
    <row r="954" spans="1:25" x14ac:dyDescent="0.35">
      <c r="A954">
        <v>2013</v>
      </c>
      <c r="B954">
        <v>9</v>
      </c>
      <c r="C954" t="s">
        <v>61</v>
      </c>
      <c r="D954" t="s">
        <v>62</v>
      </c>
      <c r="E954" t="s">
        <v>63</v>
      </c>
      <c r="F954" t="s">
        <v>60</v>
      </c>
      <c r="G954">
        <v>0</v>
      </c>
      <c r="H954">
        <v>0</v>
      </c>
      <c r="I954" t="s">
        <v>162</v>
      </c>
      <c r="J954" s="2">
        <v>41518</v>
      </c>
      <c r="K954">
        <v>0.23432594086021499</v>
      </c>
      <c r="L954">
        <v>31</v>
      </c>
      <c r="M954" t="s">
        <v>29</v>
      </c>
      <c r="N954" t="s">
        <v>29</v>
      </c>
      <c r="O954" t="s">
        <v>29</v>
      </c>
      <c r="P954" t="s">
        <v>29</v>
      </c>
      <c r="Q954" t="s">
        <v>29</v>
      </c>
      <c r="R954" t="s">
        <v>29</v>
      </c>
      <c r="S954">
        <f>IF(R954&lt;&gt;"NA",R954,0)</f>
        <v>0</v>
      </c>
      <c r="T954">
        <f>K954*(24*L954)*H954*0.9</f>
        <v>0</v>
      </c>
      <c r="U954">
        <f>IF(T954&gt;0, T954-S954, 0)</f>
        <v>0</v>
      </c>
      <c r="V954" t="str">
        <f>INDEX('rate map'!A$1:E$327, MATCH(monthly_billed_solar!C954,'rate map'!D:D,0), 2)</f>
        <v>GS1</v>
      </c>
      <c r="W954">
        <v>0</v>
      </c>
      <c r="X954">
        <v>0</v>
      </c>
      <c r="Y954">
        <v>0</v>
      </c>
    </row>
    <row r="955" spans="1:25" x14ac:dyDescent="0.35">
      <c r="A955">
        <v>2013</v>
      </c>
      <c r="B955">
        <v>9</v>
      </c>
      <c r="C955" t="s">
        <v>64</v>
      </c>
      <c r="D955" t="s">
        <v>65</v>
      </c>
      <c r="E955" t="s">
        <v>66</v>
      </c>
      <c r="F955" t="s">
        <v>28</v>
      </c>
      <c r="G955">
        <v>0</v>
      </c>
      <c r="H955">
        <v>0</v>
      </c>
      <c r="I955" t="s">
        <v>162</v>
      </c>
      <c r="J955" s="2">
        <v>41518</v>
      </c>
      <c r="K955">
        <v>0.23432594086021499</v>
      </c>
      <c r="L955">
        <v>31</v>
      </c>
      <c r="M955" t="s">
        <v>174</v>
      </c>
      <c r="N955">
        <v>0</v>
      </c>
      <c r="O955">
        <v>6084</v>
      </c>
      <c r="P955">
        <v>0</v>
      </c>
      <c r="Q955">
        <v>0</v>
      </c>
      <c r="R955">
        <v>0</v>
      </c>
      <c r="S955">
        <f>IF(R955&lt;&gt;"NA",R955,0)</f>
        <v>0</v>
      </c>
      <c r="T955">
        <f>K955*(24*L955)*H955*0.9</f>
        <v>0</v>
      </c>
      <c r="U955">
        <f>IF(T955&gt;0, T955-S955, 0)</f>
        <v>0</v>
      </c>
      <c r="V955" t="str">
        <f>INDEX('rate map'!A$1:E$327, MATCH(monthly_billed_solar!C955,'rate map'!D:D,0), 2)</f>
        <v>PS-Sec</v>
      </c>
      <c r="W955">
        <v>0</v>
      </c>
      <c r="X955">
        <v>0</v>
      </c>
      <c r="Y955">
        <v>0</v>
      </c>
    </row>
    <row r="956" spans="1:25" x14ac:dyDescent="0.35">
      <c r="A956">
        <v>2013</v>
      </c>
      <c r="B956">
        <v>9</v>
      </c>
      <c r="C956" t="s">
        <v>67</v>
      </c>
      <c r="D956" t="s">
        <v>68</v>
      </c>
      <c r="E956" t="s">
        <v>69</v>
      </c>
      <c r="F956" t="s">
        <v>35</v>
      </c>
      <c r="G956">
        <v>0</v>
      </c>
      <c r="H956">
        <v>0</v>
      </c>
      <c r="I956" t="s">
        <v>162</v>
      </c>
      <c r="J956" s="2">
        <v>41518</v>
      </c>
      <c r="K956">
        <v>0.23432594086021499</v>
      </c>
      <c r="L956">
        <v>31</v>
      </c>
      <c r="M956" t="s">
        <v>29</v>
      </c>
      <c r="N956" t="s">
        <v>29</v>
      </c>
      <c r="O956" t="s">
        <v>29</v>
      </c>
      <c r="P956" t="s">
        <v>29</v>
      </c>
      <c r="Q956" t="s">
        <v>29</v>
      </c>
      <c r="R956" t="s">
        <v>29</v>
      </c>
      <c r="S956">
        <f>IF(R956&lt;&gt;"NA",R956,0)</f>
        <v>0</v>
      </c>
      <c r="T956">
        <f>K956*(24*L956)*H956*0.9</f>
        <v>0</v>
      </c>
      <c r="U956">
        <f>IF(T956&gt;0, T956-S956, 0)</f>
        <v>0</v>
      </c>
      <c r="V956" t="str">
        <f>INDEX('rate map'!A$1:E$327, MATCH(monthly_billed_solar!C956,'rate map'!D:D,0), 2)</f>
        <v>RTOD</v>
      </c>
      <c r="W956">
        <v>0</v>
      </c>
      <c r="X956">
        <v>0</v>
      </c>
      <c r="Y956">
        <v>0</v>
      </c>
    </row>
    <row r="957" spans="1:25" x14ac:dyDescent="0.35">
      <c r="A957">
        <v>2013</v>
      </c>
      <c r="B957">
        <v>9</v>
      </c>
      <c r="C957" t="s">
        <v>70</v>
      </c>
      <c r="D957" t="s">
        <v>71</v>
      </c>
      <c r="E957" t="s">
        <v>72</v>
      </c>
      <c r="F957" t="s">
        <v>28</v>
      </c>
      <c r="G957">
        <v>0</v>
      </c>
      <c r="H957">
        <v>0</v>
      </c>
      <c r="I957" t="s">
        <v>162</v>
      </c>
      <c r="J957" s="2">
        <v>41518</v>
      </c>
      <c r="K957">
        <v>0.23432594086021499</v>
      </c>
      <c r="L957">
        <v>31</v>
      </c>
      <c r="M957" t="s">
        <v>29</v>
      </c>
      <c r="N957" t="s">
        <v>29</v>
      </c>
      <c r="O957" t="s">
        <v>29</v>
      </c>
      <c r="P957" t="s">
        <v>29</v>
      </c>
      <c r="Q957" t="s">
        <v>29</v>
      </c>
      <c r="R957" t="s">
        <v>29</v>
      </c>
      <c r="S957">
        <f>IF(R957&lt;&gt;"NA",R957,0)</f>
        <v>0</v>
      </c>
      <c r="T957">
        <f>K957*(24*L957)*H957*0.9</f>
        <v>0</v>
      </c>
      <c r="U957">
        <f>IF(T957&gt;0, T957-S957, 0)</f>
        <v>0</v>
      </c>
      <c r="V957" t="str">
        <f>INDEX('rate map'!A$1:E$327, MATCH(monthly_billed_solar!C957,'rate map'!D:D,0), 2)</f>
        <v>TOD-Sec</v>
      </c>
      <c r="W957">
        <v>0</v>
      </c>
      <c r="X957">
        <v>0</v>
      </c>
      <c r="Y957">
        <v>0</v>
      </c>
    </row>
    <row r="958" spans="1:25" x14ac:dyDescent="0.35">
      <c r="A958">
        <v>2013</v>
      </c>
      <c r="B958">
        <v>9</v>
      </c>
      <c r="C958" t="s">
        <v>75</v>
      </c>
      <c r="D958" t="s">
        <v>76</v>
      </c>
      <c r="E958" t="s">
        <v>44</v>
      </c>
      <c r="F958" t="s">
        <v>35</v>
      </c>
      <c r="G958">
        <v>0</v>
      </c>
      <c r="H958">
        <v>0</v>
      </c>
      <c r="I958" t="s">
        <v>162</v>
      </c>
      <c r="J958" s="2">
        <v>41518</v>
      </c>
      <c r="K958">
        <v>0.23432594086021499</v>
      </c>
      <c r="L958">
        <v>31</v>
      </c>
      <c r="M958" t="s">
        <v>29</v>
      </c>
      <c r="N958" t="s">
        <v>29</v>
      </c>
      <c r="O958" t="s">
        <v>29</v>
      </c>
      <c r="P958" t="s">
        <v>29</v>
      </c>
      <c r="Q958" t="s">
        <v>29</v>
      </c>
      <c r="R958" t="s">
        <v>29</v>
      </c>
      <c r="S958">
        <f>IF(R958&lt;&gt;"NA",R958,0)</f>
        <v>0</v>
      </c>
      <c r="T958">
        <f>K958*(24*L958)*H958*0.9</f>
        <v>0</v>
      </c>
      <c r="U958">
        <f>IF(T958&gt;0, T958-S958, 0)</f>
        <v>0</v>
      </c>
      <c r="V958" t="str">
        <f>INDEX('rate map'!A$1:E$327, MATCH(monthly_billed_solar!C958,'rate map'!D:D,0), 2)</f>
        <v>GS1</v>
      </c>
      <c r="W958">
        <v>0</v>
      </c>
      <c r="X958">
        <v>0</v>
      </c>
      <c r="Y958">
        <v>0</v>
      </c>
    </row>
    <row r="959" spans="1:25" x14ac:dyDescent="0.35">
      <c r="A959">
        <v>2013</v>
      </c>
      <c r="B959">
        <v>9</v>
      </c>
      <c r="C959" t="s">
        <v>77</v>
      </c>
      <c r="D959" t="s">
        <v>78</v>
      </c>
      <c r="E959" t="s">
        <v>34</v>
      </c>
      <c r="F959" t="s">
        <v>35</v>
      </c>
      <c r="G959">
        <v>0</v>
      </c>
      <c r="H959">
        <v>0</v>
      </c>
      <c r="I959" t="s">
        <v>162</v>
      </c>
      <c r="J959" s="2">
        <v>41518</v>
      </c>
      <c r="K959">
        <v>0.23432594086021499</v>
      </c>
      <c r="L959">
        <v>31</v>
      </c>
      <c r="M959" t="s">
        <v>174</v>
      </c>
      <c r="N959">
        <v>0</v>
      </c>
      <c r="O959">
        <v>665099</v>
      </c>
      <c r="P959">
        <v>0</v>
      </c>
      <c r="Q959">
        <v>0</v>
      </c>
      <c r="R959">
        <v>0</v>
      </c>
      <c r="S959">
        <f>IF(R959&lt;&gt;"NA",R959,0)</f>
        <v>0</v>
      </c>
      <c r="T959">
        <f>K959*(24*L959)*H959*0.9</f>
        <v>0</v>
      </c>
      <c r="U959">
        <f>IF(T959&gt;0, T959-S959, 0)</f>
        <v>0</v>
      </c>
      <c r="V959" t="str">
        <f>INDEX('rate map'!A$1:E$327, MATCH(monthly_billed_solar!C959,'rate map'!D:D,0), 2)</f>
        <v>RS</v>
      </c>
      <c r="W959">
        <v>0</v>
      </c>
      <c r="X959">
        <v>0</v>
      </c>
      <c r="Y959">
        <v>0</v>
      </c>
    </row>
    <row r="960" spans="1:25" x14ac:dyDescent="0.35">
      <c r="A960">
        <v>2013</v>
      </c>
      <c r="B960">
        <v>9</v>
      </c>
      <c r="C960" t="s">
        <v>79</v>
      </c>
      <c r="D960" t="s">
        <v>80</v>
      </c>
      <c r="E960" t="s">
        <v>81</v>
      </c>
      <c r="F960" t="s">
        <v>35</v>
      </c>
      <c r="G960">
        <v>0</v>
      </c>
      <c r="H960">
        <v>0</v>
      </c>
      <c r="I960" t="s">
        <v>162</v>
      </c>
      <c r="J960" s="2">
        <v>41518</v>
      </c>
      <c r="K960">
        <v>0.23432594086021499</v>
      </c>
      <c r="L960">
        <v>31</v>
      </c>
      <c r="M960" t="s">
        <v>29</v>
      </c>
      <c r="N960" t="s">
        <v>29</v>
      </c>
      <c r="O960" t="s">
        <v>29</v>
      </c>
      <c r="P960" t="s">
        <v>29</v>
      </c>
      <c r="Q960" t="s">
        <v>29</v>
      </c>
      <c r="R960" t="s">
        <v>29</v>
      </c>
      <c r="S960">
        <f>IF(R960&lt;&gt;"NA",R960,0)</f>
        <v>0</v>
      </c>
      <c r="T960">
        <f>K960*(24*L960)*H960*0.9</f>
        <v>0</v>
      </c>
      <c r="U960">
        <f>IF(T960&gt;0, T960-S960, 0)</f>
        <v>0</v>
      </c>
      <c r="V960" t="str">
        <f>INDEX('rate map'!A$1:E$327, MATCH(monthly_billed_solar!C960,'rate map'!D:D,0), 2)</f>
        <v>RTOD</v>
      </c>
      <c r="W960">
        <v>0</v>
      </c>
      <c r="X960">
        <v>0</v>
      </c>
      <c r="Y960">
        <v>0</v>
      </c>
    </row>
    <row r="961" spans="1:25" x14ac:dyDescent="0.35">
      <c r="A961">
        <v>2013</v>
      </c>
      <c r="B961">
        <v>9</v>
      </c>
      <c r="C961" t="s">
        <v>82</v>
      </c>
      <c r="D961" t="s">
        <v>83</v>
      </c>
      <c r="E961" t="s">
        <v>84</v>
      </c>
      <c r="F961" t="s">
        <v>28</v>
      </c>
      <c r="G961">
        <v>0</v>
      </c>
      <c r="H961">
        <v>0</v>
      </c>
      <c r="I961" t="s">
        <v>162</v>
      </c>
      <c r="J961" s="2">
        <v>41518</v>
      </c>
      <c r="K961">
        <v>0.23432594086021499</v>
      </c>
      <c r="L961">
        <v>31</v>
      </c>
      <c r="M961" t="s">
        <v>29</v>
      </c>
      <c r="N961" t="s">
        <v>29</v>
      </c>
      <c r="O961" t="s">
        <v>29</v>
      </c>
      <c r="P961" t="s">
        <v>29</v>
      </c>
      <c r="Q961" t="s">
        <v>29</v>
      </c>
      <c r="R961" t="s">
        <v>29</v>
      </c>
      <c r="S961">
        <f>IF(R961&lt;&gt;"NA",R961,0)</f>
        <v>0</v>
      </c>
      <c r="T961">
        <f>K961*(24*L961)*H961*0.9</f>
        <v>0</v>
      </c>
      <c r="U961">
        <f>IF(T961&gt;0, T961-S961, 0)</f>
        <v>0</v>
      </c>
      <c r="V961" t="str">
        <f>INDEX('rate map'!A$1:E$327, MATCH(monthly_billed_solar!C961,'rate map'!D:D,0), 2)</f>
        <v>AES</v>
      </c>
      <c r="W961">
        <v>0</v>
      </c>
      <c r="X961">
        <v>0</v>
      </c>
      <c r="Y961">
        <v>0</v>
      </c>
    </row>
    <row r="962" spans="1:25" x14ac:dyDescent="0.35">
      <c r="A962">
        <v>2013</v>
      </c>
      <c r="B962">
        <v>9</v>
      </c>
      <c r="C962" t="s">
        <v>85</v>
      </c>
      <c r="D962" t="s">
        <v>86</v>
      </c>
      <c r="E962" t="s">
        <v>38</v>
      </c>
      <c r="F962" t="s">
        <v>28</v>
      </c>
      <c r="G962">
        <v>0</v>
      </c>
      <c r="H962">
        <v>0</v>
      </c>
      <c r="I962" t="s">
        <v>162</v>
      </c>
      <c r="J962" s="2">
        <v>41518</v>
      </c>
      <c r="K962">
        <v>0.23432594086021499</v>
      </c>
      <c r="L962">
        <v>31</v>
      </c>
      <c r="M962" t="s">
        <v>174</v>
      </c>
      <c r="N962">
        <v>0</v>
      </c>
      <c r="O962">
        <v>239058215</v>
      </c>
      <c r="P962">
        <v>0</v>
      </c>
      <c r="Q962">
        <v>0</v>
      </c>
      <c r="R962">
        <v>0</v>
      </c>
      <c r="S962">
        <f>IF(R962&lt;&gt;"NA",R962,0)</f>
        <v>0</v>
      </c>
      <c r="T962">
        <f>K962*(24*L962)*H962*0.9</f>
        <v>0</v>
      </c>
      <c r="U962">
        <f>IF(T962&gt;0, T962-S962, 0)</f>
        <v>0</v>
      </c>
      <c r="V962" t="str">
        <f>INDEX('rate map'!A$1:E$327, MATCH(monthly_billed_solar!C962,'rate map'!D:D,0), 2)</f>
        <v>RS</v>
      </c>
      <c r="W962">
        <v>0</v>
      </c>
      <c r="X962">
        <v>0</v>
      </c>
      <c r="Y962">
        <v>0</v>
      </c>
    </row>
    <row r="963" spans="1:25" x14ac:dyDescent="0.35">
      <c r="A963">
        <v>2013</v>
      </c>
      <c r="B963">
        <v>9</v>
      </c>
      <c r="C963" t="s">
        <v>87</v>
      </c>
      <c r="D963" t="s">
        <v>76</v>
      </c>
      <c r="E963" t="s">
        <v>27</v>
      </c>
      <c r="F963" t="s">
        <v>28</v>
      </c>
      <c r="G963">
        <v>0</v>
      </c>
      <c r="H963">
        <v>0</v>
      </c>
      <c r="I963" t="s">
        <v>162</v>
      </c>
      <c r="J963" s="2">
        <v>41518</v>
      </c>
      <c r="K963">
        <v>0.23432594086021499</v>
      </c>
      <c r="L963">
        <v>31</v>
      </c>
      <c r="M963" t="s">
        <v>174</v>
      </c>
      <c r="N963">
        <v>0</v>
      </c>
      <c r="O963">
        <v>176</v>
      </c>
      <c r="P963">
        <v>0</v>
      </c>
      <c r="Q963">
        <v>0</v>
      </c>
      <c r="R963">
        <v>0</v>
      </c>
      <c r="S963">
        <f>IF(R963&lt;&gt;"NA",R963,0)</f>
        <v>0</v>
      </c>
      <c r="T963">
        <f>K963*(24*L963)*H963*0.9</f>
        <v>0</v>
      </c>
      <c r="U963">
        <f>IF(T963&gt;0, T963-S963, 0)</f>
        <v>0</v>
      </c>
      <c r="V963" t="str">
        <f>INDEX('rate map'!A$1:E$327, MATCH(monthly_billed_solar!C963,'rate map'!D:D,0), 2)</f>
        <v>GS1</v>
      </c>
      <c r="W963">
        <v>0</v>
      </c>
      <c r="X963">
        <v>0</v>
      </c>
      <c r="Y963">
        <v>0</v>
      </c>
    </row>
    <row r="964" spans="1:25" x14ac:dyDescent="0.35">
      <c r="A964">
        <v>2013</v>
      </c>
      <c r="B964">
        <v>9</v>
      </c>
      <c r="C964" t="s">
        <v>90</v>
      </c>
      <c r="D964" t="s">
        <v>51</v>
      </c>
      <c r="E964" t="s">
        <v>59</v>
      </c>
      <c r="F964" t="s">
        <v>60</v>
      </c>
      <c r="G964">
        <v>0</v>
      </c>
      <c r="H964">
        <v>0</v>
      </c>
      <c r="I964" t="s">
        <v>162</v>
      </c>
      <c r="J964" s="2">
        <v>41518</v>
      </c>
      <c r="K964">
        <v>0.23432594086021499</v>
      </c>
      <c r="L964">
        <v>31</v>
      </c>
      <c r="M964" t="s">
        <v>174</v>
      </c>
      <c r="N964">
        <v>0</v>
      </c>
      <c r="O964">
        <v>0</v>
      </c>
      <c r="P964">
        <v>0</v>
      </c>
      <c r="Q964">
        <v>0</v>
      </c>
      <c r="R964">
        <v>0</v>
      </c>
      <c r="S964">
        <f>IF(R964&lt;&gt;"NA",R964,0)</f>
        <v>0</v>
      </c>
      <c r="T964">
        <f>K964*(24*L964)*H964*0.9</f>
        <v>0</v>
      </c>
      <c r="U964">
        <f>IF(T964&gt;0, T964-S964, 0)</f>
        <v>0</v>
      </c>
      <c r="V964" t="str">
        <f>INDEX('rate map'!A$1:E$327, MATCH(monthly_billed_solar!C964,'rate map'!D:D,0), 2)</f>
        <v>RS</v>
      </c>
      <c r="W964">
        <v>0</v>
      </c>
      <c r="X964">
        <v>0</v>
      </c>
      <c r="Y964">
        <v>0</v>
      </c>
    </row>
    <row r="965" spans="1:25" x14ac:dyDescent="0.35">
      <c r="A965">
        <v>2013</v>
      </c>
      <c r="B965">
        <v>9</v>
      </c>
      <c r="C965" t="s">
        <v>91</v>
      </c>
      <c r="D965" t="s">
        <v>80</v>
      </c>
      <c r="E965" t="s">
        <v>92</v>
      </c>
      <c r="F965" t="s">
        <v>28</v>
      </c>
      <c r="G965">
        <v>0</v>
      </c>
      <c r="H965">
        <v>0</v>
      </c>
      <c r="I965" t="s">
        <v>162</v>
      </c>
      <c r="J965" s="2">
        <v>41518</v>
      </c>
      <c r="K965">
        <v>0.23432594086021499</v>
      </c>
      <c r="L965">
        <v>31</v>
      </c>
      <c r="M965" t="s">
        <v>29</v>
      </c>
      <c r="N965" t="s">
        <v>29</v>
      </c>
      <c r="O965" t="s">
        <v>29</v>
      </c>
      <c r="P965" t="s">
        <v>29</v>
      </c>
      <c r="Q965" t="s">
        <v>29</v>
      </c>
      <c r="R965" t="s">
        <v>29</v>
      </c>
      <c r="S965">
        <f>IF(R965&lt;&gt;"NA",R965,0)</f>
        <v>0</v>
      </c>
      <c r="T965">
        <f>K965*(24*L965)*H965*0.9</f>
        <v>0</v>
      </c>
      <c r="U965">
        <f>IF(T965&gt;0, T965-S965, 0)</f>
        <v>0</v>
      </c>
      <c r="V965" t="str">
        <f>INDEX('rate map'!A$1:E$327, MATCH(monthly_billed_solar!C965,'rate map'!D:D,0), 2)</f>
        <v>RTOD</v>
      </c>
      <c r="W965">
        <v>0</v>
      </c>
      <c r="X965">
        <v>0</v>
      </c>
      <c r="Y965">
        <v>0</v>
      </c>
    </row>
    <row r="966" spans="1:25" x14ac:dyDescent="0.35">
      <c r="A966">
        <v>2013</v>
      </c>
      <c r="B966">
        <v>9</v>
      </c>
      <c r="C966" t="s">
        <v>96</v>
      </c>
      <c r="D966" t="s">
        <v>97</v>
      </c>
      <c r="E966" t="s">
        <v>72</v>
      </c>
      <c r="F966" t="s">
        <v>28</v>
      </c>
      <c r="G966">
        <v>0</v>
      </c>
      <c r="H966">
        <v>0</v>
      </c>
      <c r="I966" t="s">
        <v>162</v>
      </c>
      <c r="J966" s="2">
        <v>41518</v>
      </c>
      <c r="K966">
        <v>0.23432594086021499</v>
      </c>
      <c r="L966">
        <v>31</v>
      </c>
      <c r="M966" t="s">
        <v>29</v>
      </c>
      <c r="N966" t="s">
        <v>29</v>
      </c>
      <c r="O966" t="s">
        <v>29</v>
      </c>
      <c r="P966" t="s">
        <v>29</v>
      </c>
      <c r="Q966" t="s">
        <v>29</v>
      </c>
      <c r="R966" t="s">
        <v>29</v>
      </c>
      <c r="S966">
        <f>IF(R966&lt;&gt;"NA",R966,0)</f>
        <v>0</v>
      </c>
      <c r="T966">
        <f>K966*(24*L966)*H966*0.9</f>
        <v>0</v>
      </c>
      <c r="U966">
        <f>IF(T966&gt;0, T966-S966, 0)</f>
        <v>0</v>
      </c>
      <c r="V966" t="str">
        <f>INDEX('rate map'!A$1:E$327, MATCH(monthly_billed_solar!C966,'rate map'!D:D,0), 2)</f>
        <v>TOD-Sec</v>
      </c>
      <c r="W966">
        <v>0</v>
      </c>
      <c r="X966">
        <v>0</v>
      </c>
      <c r="Y966">
        <v>0</v>
      </c>
    </row>
    <row r="967" spans="1:25" x14ac:dyDescent="0.35">
      <c r="A967">
        <v>2013</v>
      </c>
      <c r="B967">
        <v>9</v>
      </c>
      <c r="C967" t="s">
        <v>98</v>
      </c>
      <c r="D967" t="s">
        <v>99</v>
      </c>
      <c r="E967" t="s">
        <v>100</v>
      </c>
      <c r="F967" t="s">
        <v>60</v>
      </c>
      <c r="G967">
        <v>0</v>
      </c>
      <c r="H967">
        <v>0</v>
      </c>
      <c r="I967" t="s">
        <v>162</v>
      </c>
      <c r="J967" s="2">
        <v>41518</v>
      </c>
      <c r="K967">
        <v>0.23432594086021499</v>
      </c>
      <c r="L967">
        <v>31</v>
      </c>
      <c r="M967" t="s">
        <v>29</v>
      </c>
      <c r="N967" t="s">
        <v>29</v>
      </c>
      <c r="O967" t="s">
        <v>29</v>
      </c>
      <c r="P967" t="s">
        <v>29</v>
      </c>
      <c r="Q967" t="s">
        <v>29</v>
      </c>
      <c r="R967" t="s">
        <v>29</v>
      </c>
      <c r="S967">
        <f>IF(R967&lt;&gt;"NA",R967,0)</f>
        <v>0</v>
      </c>
      <c r="T967">
        <f>K967*(24*L967)*H967*0.9</f>
        <v>0</v>
      </c>
      <c r="U967">
        <f>IF(T967&gt;0, T967-S967, 0)</f>
        <v>0</v>
      </c>
      <c r="V967" t="str">
        <f>INDEX('rate map'!A$1:E$327, MATCH(monthly_billed_solar!C967,'rate map'!D:D,0), 2)</f>
        <v>PS-Sec</v>
      </c>
      <c r="W967">
        <v>0</v>
      </c>
      <c r="X967">
        <v>0</v>
      </c>
      <c r="Y967">
        <v>0</v>
      </c>
    </row>
    <row r="968" spans="1:25" x14ac:dyDescent="0.35">
      <c r="A968">
        <v>2013</v>
      </c>
      <c r="B968">
        <v>9</v>
      </c>
      <c r="C968" t="s">
        <v>101</v>
      </c>
      <c r="D968" t="s">
        <v>102</v>
      </c>
      <c r="E968" t="s">
        <v>103</v>
      </c>
      <c r="F968" t="s">
        <v>28</v>
      </c>
      <c r="G968">
        <v>0</v>
      </c>
      <c r="H968">
        <v>0</v>
      </c>
      <c r="I968" t="s">
        <v>162</v>
      </c>
      <c r="J968" s="2">
        <v>41518</v>
      </c>
      <c r="K968">
        <v>0.23432594086021499</v>
      </c>
      <c r="L968">
        <v>31</v>
      </c>
      <c r="M968" t="s">
        <v>29</v>
      </c>
      <c r="N968" t="s">
        <v>29</v>
      </c>
      <c r="O968" t="s">
        <v>29</v>
      </c>
      <c r="P968" t="s">
        <v>29</v>
      </c>
      <c r="Q968" t="s">
        <v>29</v>
      </c>
      <c r="R968" t="s">
        <v>29</v>
      </c>
      <c r="S968">
        <f>IF(R968&lt;&gt;"NA",R968,0)</f>
        <v>0</v>
      </c>
      <c r="T968">
        <f>K968*(24*L968)*H968*0.9</f>
        <v>0</v>
      </c>
      <c r="U968">
        <f>IF(T968&gt;0, T968-S968, 0)</f>
        <v>0</v>
      </c>
      <c r="V968" t="str">
        <f>INDEX('rate map'!A$1:E$327, MATCH(monthly_billed_solar!C968,'rate map'!D:D,0), 2)</f>
        <v>TOD-Pri</v>
      </c>
      <c r="W968">
        <v>0</v>
      </c>
      <c r="X968">
        <v>0</v>
      </c>
      <c r="Y968">
        <v>0</v>
      </c>
    </row>
    <row r="969" spans="1:25" x14ac:dyDescent="0.35">
      <c r="A969">
        <v>2013</v>
      </c>
      <c r="B969">
        <v>11</v>
      </c>
      <c r="C969" t="s">
        <v>50</v>
      </c>
      <c r="D969" t="s">
        <v>51</v>
      </c>
      <c r="E969" t="s">
        <v>38</v>
      </c>
      <c r="F969" t="s">
        <v>28</v>
      </c>
      <c r="G969">
        <v>0</v>
      </c>
      <c r="H969">
        <v>0</v>
      </c>
      <c r="I969" t="s">
        <v>164</v>
      </c>
      <c r="J969" s="2">
        <v>41579</v>
      </c>
      <c r="K969">
        <v>0.113320564516129</v>
      </c>
      <c r="L969">
        <v>31</v>
      </c>
      <c r="M969" t="s">
        <v>175</v>
      </c>
      <c r="N969">
        <v>0</v>
      </c>
      <c r="O969">
        <v>184455224</v>
      </c>
      <c r="P969">
        <v>0</v>
      </c>
      <c r="Q969">
        <v>0</v>
      </c>
      <c r="R969">
        <v>0</v>
      </c>
      <c r="S969">
        <f>IF(R969&lt;&gt;"NA",R969,0)</f>
        <v>0</v>
      </c>
      <c r="T969">
        <f>K969*(24*L969)*H969*0.9</f>
        <v>0</v>
      </c>
      <c r="U969">
        <f>IF(T969&gt;0, T969-S969, 0)</f>
        <v>0</v>
      </c>
      <c r="V969" t="str">
        <f>INDEX('rate map'!A$1:E$327, MATCH(monthly_billed_solar!C969,'rate map'!D:D,0), 2)</f>
        <v>RS</v>
      </c>
      <c r="W969">
        <v>0</v>
      </c>
      <c r="X969">
        <v>0</v>
      </c>
      <c r="Y969">
        <v>0</v>
      </c>
    </row>
    <row r="970" spans="1:25" x14ac:dyDescent="0.35">
      <c r="A970">
        <v>2013</v>
      </c>
      <c r="B970">
        <v>11</v>
      </c>
      <c r="C970" t="s">
        <v>57</v>
      </c>
      <c r="D970" t="s">
        <v>58</v>
      </c>
      <c r="E970" t="s">
        <v>59</v>
      </c>
      <c r="F970" t="s">
        <v>60</v>
      </c>
      <c r="G970">
        <v>0</v>
      </c>
      <c r="H970">
        <v>0</v>
      </c>
      <c r="I970" t="s">
        <v>164</v>
      </c>
      <c r="J970" s="2">
        <v>41579</v>
      </c>
      <c r="K970">
        <v>0.113320564516129</v>
      </c>
      <c r="L970">
        <v>31</v>
      </c>
      <c r="M970" t="s">
        <v>29</v>
      </c>
      <c r="N970" t="s">
        <v>29</v>
      </c>
      <c r="O970" t="s">
        <v>29</v>
      </c>
      <c r="P970" t="s">
        <v>29</v>
      </c>
      <c r="Q970" t="s">
        <v>29</v>
      </c>
      <c r="R970" t="s">
        <v>29</v>
      </c>
      <c r="S970">
        <f>IF(R970&lt;&gt;"NA",R970,0)</f>
        <v>0</v>
      </c>
      <c r="T970">
        <f>K970*(24*L970)*H970*0.9</f>
        <v>0</v>
      </c>
      <c r="U970">
        <f>IF(T970&gt;0, T970-S970, 0)</f>
        <v>0</v>
      </c>
      <c r="V970" t="str">
        <f>INDEX('rate map'!A$1:E$327, MATCH(monthly_billed_solar!C970,'rate map'!D:D,0), 2)</f>
        <v>RS</v>
      </c>
      <c r="W970">
        <v>0</v>
      </c>
      <c r="X970">
        <v>0</v>
      </c>
      <c r="Y970">
        <v>0</v>
      </c>
    </row>
    <row r="971" spans="1:25" x14ac:dyDescent="0.35">
      <c r="A971">
        <v>2013</v>
      </c>
      <c r="B971">
        <v>11</v>
      </c>
      <c r="C971" t="s">
        <v>61</v>
      </c>
      <c r="D971" t="s">
        <v>62</v>
      </c>
      <c r="E971" t="s">
        <v>63</v>
      </c>
      <c r="F971" t="s">
        <v>60</v>
      </c>
      <c r="G971">
        <v>0</v>
      </c>
      <c r="H971">
        <v>0</v>
      </c>
      <c r="I971" t="s">
        <v>164</v>
      </c>
      <c r="J971" s="2">
        <v>41579</v>
      </c>
      <c r="K971">
        <v>0.113320564516129</v>
      </c>
      <c r="L971">
        <v>31</v>
      </c>
      <c r="M971" t="s">
        <v>29</v>
      </c>
      <c r="N971" t="s">
        <v>29</v>
      </c>
      <c r="O971" t="s">
        <v>29</v>
      </c>
      <c r="P971" t="s">
        <v>29</v>
      </c>
      <c r="Q971" t="s">
        <v>29</v>
      </c>
      <c r="R971" t="s">
        <v>29</v>
      </c>
      <c r="S971">
        <f>IF(R971&lt;&gt;"NA",R971,0)</f>
        <v>0</v>
      </c>
      <c r="T971">
        <f>K971*(24*L971)*H971*0.9</f>
        <v>0</v>
      </c>
      <c r="U971">
        <f>IF(T971&gt;0, T971-S971, 0)</f>
        <v>0</v>
      </c>
      <c r="V971" t="str">
        <f>INDEX('rate map'!A$1:E$327, MATCH(monthly_billed_solar!C971,'rate map'!D:D,0), 2)</f>
        <v>GS1</v>
      </c>
      <c r="W971">
        <v>0</v>
      </c>
      <c r="X971">
        <v>0</v>
      </c>
      <c r="Y971">
        <v>0</v>
      </c>
    </row>
    <row r="972" spans="1:25" x14ac:dyDescent="0.35">
      <c r="A972">
        <v>2013</v>
      </c>
      <c r="B972">
        <v>11</v>
      </c>
      <c r="C972" t="s">
        <v>64</v>
      </c>
      <c r="D972" t="s">
        <v>65</v>
      </c>
      <c r="E972" t="s">
        <v>66</v>
      </c>
      <c r="F972" t="s">
        <v>28</v>
      </c>
      <c r="G972">
        <v>0</v>
      </c>
      <c r="H972">
        <v>0</v>
      </c>
      <c r="I972" t="s">
        <v>164</v>
      </c>
      <c r="J972" s="2">
        <v>41579</v>
      </c>
      <c r="K972">
        <v>0.113320564516129</v>
      </c>
      <c r="L972">
        <v>31</v>
      </c>
      <c r="M972" t="s">
        <v>175</v>
      </c>
      <c r="N972">
        <v>0</v>
      </c>
      <c r="O972">
        <v>4553</v>
      </c>
      <c r="P972">
        <v>0</v>
      </c>
      <c r="Q972">
        <v>0</v>
      </c>
      <c r="R972">
        <v>0</v>
      </c>
      <c r="S972">
        <f>IF(R972&lt;&gt;"NA",R972,0)</f>
        <v>0</v>
      </c>
      <c r="T972">
        <f>K972*(24*L972)*H972*0.9</f>
        <v>0</v>
      </c>
      <c r="U972">
        <f>IF(T972&gt;0, T972-S972, 0)</f>
        <v>0</v>
      </c>
      <c r="V972" t="str">
        <f>INDEX('rate map'!A$1:E$327, MATCH(monthly_billed_solar!C972,'rate map'!D:D,0), 2)</f>
        <v>PS-Sec</v>
      </c>
      <c r="W972">
        <v>0</v>
      </c>
      <c r="X972">
        <v>0</v>
      </c>
      <c r="Y972">
        <v>0</v>
      </c>
    </row>
    <row r="973" spans="1:25" x14ac:dyDescent="0.35">
      <c r="A973">
        <v>2013</v>
      </c>
      <c r="B973">
        <v>11</v>
      </c>
      <c r="C973" t="s">
        <v>67</v>
      </c>
      <c r="D973" t="s">
        <v>68</v>
      </c>
      <c r="E973" t="s">
        <v>69</v>
      </c>
      <c r="F973" t="s">
        <v>35</v>
      </c>
      <c r="G973">
        <v>0</v>
      </c>
      <c r="H973">
        <v>0</v>
      </c>
      <c r="I973" t="s">
        <v>164</v>
      </c>
      <c r="J973" s="2">
        <v>41579</v>
      </c>
      <c r="K973">
        <v>0.113320564516129</v>
      </c>
      <c r="L973">
        <v>31</v>
      </c>
      <c r="M973" t="s">
        <v>29</v>
      </c>
      <c r="N973" t="s">
        <v>29</v>
      </c>
      <c r="O973" t="s">
        <v>29</v>
      </c>
      <c r="P973" t="s">
        <v>29</v>
      </c>
      <c r="Q973" t="s">
        <v>29</v>
      </c>
      <c r="R973" t="s">
        <v>29</v>
      </c>
      <c r="S973">
        <f>IF(R973&lt;&gt;"NA",R973,0)</f>
        <v>0</v>
      </c>
      <c r="T973">
        <f>K973*(24*L973)*H973*0.9</f>
        <v>0</v>
      </c>
      <c r="U973">
        <f>IF(T973&gt;0, T973-S973, 0)</f>
        <v>0</v>
      </c>
      <c r="V973" t="str">
        <f>INDEX('rate map'!A$1:E$327, MATCH(monthly_billed_solar!C973,'rate map'!D:D,0), 2)</f>
        <v>RTOD</v>
      </c>
      <c r="W973">
        <v>0</v>
      </c>
      <c r="X973">
        <v>0</v>
      </c>
      <c r="Y973">
        <v>0</v>
      </c>
    </row>
    <row r="974" spans="1:25" x14ac:dyDescent="0.35">
      <c r="A974">
        <v>2013</v>
      </c>
      <c r="B974">
        <v>11</v>
      </c>
      <c r="C974" t="s">
        <v>70</v>
      </c>
      <c r="D974" t="s">
        <v>71</v>
      </c>
      <c r="E974" t="s">
        <v>72</v>
      </c>
      <c r="F974" t="s">
        <v>28</v>
      </c>
      <c r="G974">
        <v>0</v>
      </c>
      <c r="H974">
        <v>0</v>
      </c>
      <c r="I974" t="s">
        <v>164</v>
      </c>
      <c r="J974" s="2">
        <v>41579</v>
      </c>
      <c r="K974">
        <v>0.113320564516129</v>
      </c>
      <c r="L974">
        <v>31</v>
      </c>
      <c r="M974" t="s">
        <v>29</v>
      </c>
      <c r="N974" t="s">
        <v>29</v>
      </c>
      <c r="O974" t="s">
        <v>29</v>
      </c>
      <c r="P974" t="s">
        <v>29</v>
      </c>
      <c r="Q974" t="s">
        <v>29</v>
      </c>
      <c r="R974" t="s">
        <v>29</v>
      </c>
      <c r="S974">
        <f>IF(R974&lt;&gt;"NA",R974,0)</f>
        <v>0</v>
      </c>
      <c r="T974">
        <f>K974*(24*L974)*H974*0.9</f>
        <v>0</v>
      </c>
      <c r="U974">
        <f>IF(T974&gt;0, T974-S974, 0)</f>
        <v>0</v>
      </c>
      <c r="V974" t="str">
        <f>INDEX('rate map'!A$1:E$327, MATCH(monthly_billed_solar!C974,'rate map'!D:D,0), 2)</f>
        <v>TOD-Sec</v>
      </c>
      <c r="W974">
        <v>0</v>
      </c>
      <c r="X974">
        <v>0</v>
      </c>
      <c r="Y974">
        <v>0</v>
      </c>
    </row>
    <row r="975" spans="1:25" x14ac:dyDescent="0.35">
      <c r="A975">
        <v>2013</v>
      </c>
      <c r="B975">
        <v>11</v>
      </c>
      <c r="C975" t="s">
        <v>75</v>
      </c>
      <c r="D975" t="s">
        <v>76</v>
      </c>
      <c r="E975" t="s">
        <v>44</v>
      </c>
      <c r="F975" t="s">
        <v>35</v>
      </c>
      <c r="G975">
        <v>0</v>
      </c>
      <c r="H975">
        <v>0</v>
      </c>
      <c r="I975" t="s">
        <v>164</v>
      </c>
      <c r="J975" s="2">
        <v>41579</v>
      </c>
      <c r="K975">
        <v>0.113320564516129</v>
      </c>
      <c r="L975">
        <v>31</v>
      </c>
      <c r="M975" t="s">
        <v>29</v>
      </c>
      <c r="N975" t="s">
        <v>29</v>
      </c>
      <c r="O975" t="s">
        <v>29</v>
      </c>
      <c r="P975" t="s">
        <v>29</v>
      </c>
      <c r="Q975" t="s">
        <v>29</v>
      </c>
      <c r="R975" t="s">
        <v>29</v>
      </c>
      <c r="S975">
        <f>IF(R975&lt;&gt;"NA",R975,0)</f>
        <v>0</v>
      </c>
      <c r="T975">
        <f>K975*(24*L975)*H975*0.9</f>
        <v>0</v>
      </c>
      <c r="U975">
        <f>IF(T975&gt;0, T975-S975, 0)</f>
        <v>0</v>
      </c>
      <c r="V975" t="str">
        <f>INDEX('rate map'!A$1:E$327, MATCH(monthly_billed_solar!C975,'rate map'!D:D,0), 2)</f>
        <v>GS1</v>
      </c>
      <c r="W975">
        <v>0</v>
      </c>
      <c r="X975">
        <v>0</v>
      </c>
      <c r="Y975">
        <v>0</v>
      </c>
    </row>
    <row r="976" spans="1:25" x14ac:dyDescent="0.35">
      <c r="A976">
        <v>2013</v>
      </c>
      <c r="B976">
        <v>11</v>
      </c>
      <c r="C976" t="s">
        <v>77</v>
      </c>
      <c r="D976" t="s">
        <v>78</v>
      </c>
      <c r="E976" t="s">
        <v>34</v>
      </c>
      <c r="F976" t="s">
        <v>35</v>
      </c>
      <c r="G976">
        <v>0</v>
      </c>
      <c r="H976">
        <v>0</v>
      </c>
      <c r="I976" t="s">
        <v>164</v>
      </c>
      <c r="J976" s="2">
        <v>41579</v>
      </c>
      <c r="K976">
        <v>0.113320564516129</v>
      </c>
      <c r="L976">
        <v>31</v>
      </c>
      <c r="M976" t="s">
        <v>175</v>
      </c>
      <c r="N976">
        <v>0</v>
      </c>
      <c r="O976">
        <v>715510</v>
      </c>
      <c r="P976">
        <v>0</v>
      </c>
      <c r="Q976">
        <v>0</v>
      </c>
      <c r="R976">
        <v>0</v>
      </c>
      <c r="S976">
        <f>IF(R976&lt;&gt;"NA",R976,0)</f>
        <v>0</v>
      </c>
      <c r="T976">
        <f>K976*(24*L976)*H976*0.9</f>
        <v>0</v>
      </c>
      <c r="U976">
        <f>IF(T976&gt;0, T976-S976, 0)</f>
        <v>0</v>
      </c>
      <c r="V976" t="str">
        <f>INDEX('rate map'!A$1:E$327, MATCH(monthly_billed_solar!C976,'rate map'!D:D,0), 2)</f>
        <v>RS</v>
      </c>
      <c r="W976">
        <v>0</v>
      </c>
      <c r="X976">
        <v>0</v>
      </c>
      <c r="Y976">
        <v>0</v>
      </c>
    </row>
    <row r="977" spans="1:25" x14ac:dyDescent="0.35">
      <c r="A977">
        <v>2013</v>
      </c>
      <c r="B977">
        <v>11</v>
      </c>
      <c r="C977" t="s">
        <v>79</v>
      </c>
      <c r="D977" t="s">
        <v>80</v>
      </c>
      <c r="E977" t="s">
        <v>81</v>
      </c>
      <c r="F977" t="s">
        <v>35</v>
      </c>
      <c r="G977">
        <v>0</v>
      </c>
      <c r="H977">
        <v>0</v>
      </c>
      <c r="I977" t="s">
        <v>164</v>
      </c>
      <c r="J977" s="2">
        <v>41579</v>
      </c>
      <c r="K977">
        <v>0.113320564516129</v>
      </c>
      <c r="L977">
        <v>31</v>
      </c>
      <c r="M977" t="s">
        <v>29</v>
      </c>
      <c r="N977" t="s">
        <v>29</v>
      </c>
      <c r="O977" t="s">
        <v>29</v>
      </c>
      <c r="P977" t="s">
        <v>29</v>
      </c>
      <c r="Q977" t="s">
        <v>29</v>
      </c>
      <c r="R977" t="s">
        <v>29</v>
      </c>
      <c r="S977">
        <f>IF(R977&lt;&gt;"NA",R977,0)</f>
        <v>0</v>
      </c>
      <c r="T977">
        <f>K977*(24*L977)*H977*0.9</f>
        <v>0</v>
      </c>
      <c r="U977">
        <f>IF(T977&gt;0, T977-S977, 0)</f>
        <v>0</v>
      </c>
      <c r="V977" t="str">
        <f>INDEX('rate map'!A$1:E$327, MATCH(monthly_billed_solar!C977,'rate map'!D:D,0), 2)</f>
        <v>RTOD</v>
      </c>
      <c r="W977">
        <v>0</v>
      </c>
      <c r="X977">
        <v>0</v>
      </c>
      <c r="Y977">
        <v>0</v>
      </c>
    </row>
    <row r="978" spans="1:25" x14ac:dyDescent="0.35">
      <c r="A978">
        <v>2013</v>
      </c>
      <c r="B978">
        <v>11</v>
      </c>
      <c r="C978" t="s">
        <v>82</v>
      </c>
      <c r="D978" t="s">
        <v>83</v>
      </c>
      <c r="E978" t="s">
        <v>84</v>
      </c>
      <c r="F978" t="s">
        <v>28</v>
      </c>
      <c r="G978">
        <v>0</v>
      </c>
      <c r="H978">
        <v>0</v>
      </c>
      <c r="I978" t="s">
        <v>164</v>
      </c>
      <c r="J978" s="2">
        <v>41579</v>
      </c>
      <c r="K978">
        <v>0.113320564516129</v>
      </c>
      <c r="L978">
        <v>31</v>
      </c>
      <c r="M978" t="s">
        <v>29</v>
      </c>
      <c r="N978" t="s">
        <v>29</v>
      </c>
      <c r="O978" t="s">
        <v>29</v>
      </c>
      <c r="P978" t="s">
        <v>29</v>
      </c>
      <c r="Q978" t="s">
        <v>29</v>
      </c>
      <c r="R978" t="s">
        <v>29</v>
      </c>
      <c r="S978">
        <f>IF(R978&lt;&gt;"NA",R978,0)</f>
        <v>0</v>
      </c>
      <c r="T978">
        <f>K978*(24*L978)*H978*0.9</f>
        <v>0</v>
      </c>
      <c r="U978">
        <f>IF(T978&gt;0, T978-S978, 0)</f>
        <v>0</v>
      </c>
      <c r="V978" t="str">
        <f>INDEX('rate map'!A$1:E$327, MATCH(monthly_billed_solar!C978,'rate map'!D:D,0), 2)</f>
        <v>AES</v>
      </c>
      <c r="W978">
        <v>0</v>
      </c>
      <c r="X978">
        <v>0</v>
      </c>
      <c r="Y978">
        <v>0</v>
      </c>
    </row>
    <row r="979" spans="1:25" x14ac:dyDescent="0.35">
      <c r="A979">
        <v>2013</v>
      </c>
      <c r="B979">
        <v>11</v>
      </c>
      <c r="C979" t="s">
        <v>85</v>
      </c>
      <c r="D979" t="s">
        <v>86</v>
      </c>
      <c r="E979" t="s">
        <v>38</v>
      </c>
      <c r="F979" t="s">
        <v>28</v>
      </c>
      <c r="G979">
        <v>0</v>
      </c>
      <c r="H979">
        <v>0</v>
      </c>
      <c r="I979" t="s">
        <v>164</v>
      </c>
      <c r="J979" s="2">
        <v>41579</v>
      </c>
      <c r="K979">
        <v>0.113320564516129</v>
      </c>
      <c r="L979">
        <v>31</v>
      </c>
      <c r="M979" t="s">
        <v>175</v>
      </c>
      <c r="N979">
        <v>0</v>
      </c>
      <c r="O979">
        <v>209954023</v>
      </c>
      <c r="P979">
        <v>0</v>
      </c>
      <c r="Q979">
        <v>0</v>
      </c>
      <c r="R979">
        <v>0</v>
      </c>
      <c r="S979">
        <f>IF(R979&lt;&gt;"NA",R979,0)</f>
        <v>0</v>
      </c>
      <c r="T979">
        <f>K979*(24*L979)*H979*0.9</f>
        <v>0</v>
      </c>
      <c r="U979">
        <f>IF(T979&gt;0, T979-S979, 0)</f>
        <v>0</v>
      </c>
      <c r="V979" t="str">
        <f>INDEX('rate map'!A$1:E$327, MATCH(monthly_billed_solar!C979,'rate map'!D:D,0), 2)</f>
        <v>RS</v>
      </c>
      <c r="W979">
        <v>0</v>
      </c>
      <c r="X979">
        <v>0</v>
      </c>
      <c r="Y979">
        <v>0</v>
      </c>
    </row>
    <row r="980" spans="1:25" x14ac:dyDescent="0.35">
      <c r="A980">
        <v>2013</v>
      </c>
      <c r="B980">
        <v>11</v>
      </c>
      <c r="C980" t="s">
        <v>87</v>
      </c>
      <c r="D980" t="s">
        <v>76</v>
      </c>
      <c r="E980" t="s">
        <v>27</v>
      </c>
      <c r="F980" t="s">
        <v>28</v>
      </c>
      <c r="G980">
        <v>0</v>
      </c>
      <c r="H980">
        <v>0</v>
      </c>
      <c r="I980" t="s">
        <v>164</v>
      </c>
      <c r="J980" s="2">
        <v>41579</v>
      </c>
      <c r="K980">
        <v>0.113320564516129</v>
      </c>
      <c r="L980">
        <v>31</v>
      </c>
      <c r="M980" t="s">
        <v>175</v>
      </c>
      <c r="N980">
        <v>0</v>
      </c>
      <c r="O980">
        <v>143</v>
      </c>
      <c r="P980">
        <v>0</v>
      </c>
      <c r="Q980">
        <v>0</v>
      </c>
      <c r="R980">
        <v>0</v>
      </c>
      <c r="S980">
        <f>IF(R980&lt;&gt;"NA",R980,0)</f>
        <v>0</v>
      </c>
      <c r="T980">
        <f>K980*(24*L980)*H980*0.9</f>
        <v>0</v>
      </c>
      <c r="U980">
        <f>IF(T980&gt;0, T980-S980, 0)</f>
        <v>0</v>
      </c>
      <c r="V980" t="str">
        <f>INDEX('rate map'!A$1:E$327, MATCH(monthly_billed_solar!C980,'rate map'!D:D,0), 2)</f>
        <v>GS1</v>
      </c>
      <c r="W980">
        <v>0</v>
      </c>
      <c r="X980">
        <v>0</v>
      </c>
      <c r="Y980">
        <v>0</v>
      </c>
    </row>
    <row r="981" spans="1:25" x14ac:dyDescent="0.35">
      <c r="A981">
        <v>2013</v>
      </c>
      <c r="B981">
        <v>11</v>
      </c>
      <c r="C981" t="s">
        <v>90</v>
      </c>
      <c r="D981" t="s">
        <v>51</v>
      </c>
      <c r="E981" t="s">
        <v>59</v>
      </c>
      <c r="F981" t="s">
        <v>60</v>
      </c>
      <c r="G981">
        <v>0</v>
      </c>
      <c r="H981">
        <v>0</v>
      </c>
      <c r="I981" t="s">
        <v>164</v>
      </c>
      <c r="J981" s="2">
        <v>41579</v>
      </c>
      <c r="K981">
        <v>0.113320564516129</v>
      </c>
      <c r="L981">
        <v>31</v>
      </c>
      <c r="M981" t="s">
        <v>175</v>
      </c>
      <c r="N981">
        <v>0</v>
      </c>
      <c r="O981">
        <v>0</v>
      </c>
      <c r="P981">
        <v>0</v>
      </c>
      <c r="Q981">
        <v>0</v>
      </c>
      <c r="R981">
        <v>0</v>
      </c>
      <c r="S981">
        <f>IF(R981&lt;&gt;"NA",R981,0)</f>
        <v>0</v>
      </c>
      <c r="T981">
        <f>K981*(24*L981)*H981*0.9</f>
        <v>0</v>
      </c>
      <c r="U981">
        <f>IF(T981&gt;0, T981-S981, 0)</f>
        <v>0</v>
      </c>
      <c r="V981" t="str">
        <f>INDEX('rate map'!A$1:E$327, MATCH(monthly_billed_solar!C981,'rate map'!D:D,0), 2)</f>
        <v>RS</v>
      </c>
      <c r="W981">
        <v>0</v>
      </c>
      <c r="X981">
        <v>0</v>
      </c>
      <c r="Y981">
        <v>0</v>
      </c>
    </row>
    <row r="982" spans="1:25" x14ac:dyDescent="0.35">
      <c r="A982">
        <v>2013</v>
      </c>
      <c r="B982">
        <v>11</v>
      </c>
      <c r="C982" t="s">
        <v>91</v>
      </c>
      <c r="D982" t="s">
        <v>80</v>
      </c>
      <c r="E982" t="s">
        <v>92</v>
      </c>
      <c r="F982" t="s">
        <v>28</v>
      </c>
      <c r="G982">
        <v>0</v>
      </c>
      <c r="H982">
        <v>0</v>
      </c>
      <c r="I982" t="s">
        <v>164</v>
      </c>
      <c r="J982" s="2">
        <v>41579</v>
      </c>
      <c r="K982">
        <v>0.113320564516129</v>
      </c>
      <c r="L982">
        <v>31</v>
      </c>
      <c r="M982" t="s">
        <v>29</v>
      </c>
      <c r="N982" t="s">
        <v>29</v>
      </c>
      <c r="O982" t="s">
        <v>29</v>
      </c>
      <c r="P982" t="s">
        <v>29</v>
      </c>
      <c r="Q982" t="s">
        <v>29</v>
      </c>
      <c r="R982" t="s">
        <v>29</v>
      </c>
      <c r="S982">
        <f>IF(R982&lt;&gt;"NA",R982,0)</f>
        <v>0</v>
      </c>
      <c r="T982">
        <f>K982*(24*L982)*H982*0.9</f>
        <v>0</v>
      </c>
      <c r="U982">
        <f>IF(T982&gt;0, T982-S982, 0)</f>
        <v>0</v>
      </c>
      <c r="V982" t="str">
        <f>INDEX('rate map'!A$1:E$327, MATCH(monthly_billed_solar!C982,'rate map'!D:D,0), 2)</f>
        <v>RTOD</v>
      </c>
      <c r="W982">
        <v>0</v>
      </c>
      <c r="X982">
        <v>0</v>
      </c>
      <c r="Y982">
        <v>0</v>
      </c>
    </row>
    <row r="983" spans="1:25" x14ac:dyDescent="0.35">
      <c r="A983">
        <v>2013</v>
      </c>
      <c r="B983">
        <v>11</v>
      </c>
      <c r="C983" t="s">
        <v>96</v>
      </c>
      <c r="D983" t="s">
        <v>97</v>
      </c>
      <c r="E983" t="s">
        <v>72</v>
      </c>
      <c r="F983" t="s">
        <v>28</v>
      </c>
      <c r="G983">
        <v>0</v>
      </c>
      <c r="H983">
        <v>0</v>
      </c>
      <c r="I983" t="s">
        <v>164</v>
      </c>
      <c r="J983" s="2">
        <v>41579</v>
      </c>
      <c r="K983">
        <v>0.113320564516129</v>
      </c>
      <c r="L983">
        <v>31</v>
      </c>
      <c r="M983" t="s">
        <v>29</v>
      </c>
      <c r="N983" t="s">
        <v>29</v>
      </c>
      <c r="O983" t="s">
        <v>29</v>
      </c>
      <c r="P983" t="s">
        <v>29</v>
      </c>
      <c r="Q983" t="s">
        <v>29</v>
      </c>
      <c r="R983" t="s">
        <v>29</v>
      </c>
      <c r="S983">
        <f>IF(R983&lt;&gt;"NA",R983,0)</f>
        <v>0</v>
      </c>
      <c r="T983">
        <f>K983*(24*L983)*H983*0.9</f>
        <v>0</v>
      </c>
      <c r="U983">
        <f>IF(T983&gt;0, T983-S983, 0)</f>
        <v>0</v>
      </c>
      <c r="V983" t="str">
        <f>INDEX('rate map'!A$1:E$327, MATCH(monthly_billed_solar!C983,'rate map'!D:D,0), 2)</f>
        <v>TOD-Sec</v>
      </c>
      <c r="W983">
        <v>0</v>
      </c>
      <c r="X983">
        <v>0</v>
      </c>
      <c r="Y983">
        <v>0</v>
      </c>
    </row>
    <row r="984" spans="1:25" x14ac:dyDescent="0.35">
      <c r="A984">
        <v>2013</v>
      </c>
      <c r="B984">
        <v>11</v>
      </c>
      <c r="C984" t="s">
        <v>98</v>
      </c>
      <c r="D984" t="s">
        <v>99</v>
      </c>
      <c r="E984" t="s">
        <v>100</v>
      </c>
      <c r="F984" t="s">
        <v>60</v>
      </c>
      <c r="G984">
        <v>0</v>
      </c>
      <c r="H984">
        <v>0</v>
      </c>
      <c r="I984" t="s">
        <v>164</v>
      </c>
      <c r="J984" s="2">
        <v>41579</v>
      </c>
      <c r="K984">
        <v>0.113320564516129</v>
      </c>
      <c r="L984">
        <v>31</v>
      </c>
      <c r="M984" t="s">
        <v>29</v>
      </c>
      <c r="N984" t="s">
        <v>29</v>
      </c>
      <c r="O984" t="s">
        <v>29</v>
      </c>
      <c r="P984" t="s">
        <v>29</v>
      </c>
      <c r="Q984" t="s">
        <v>29</v>
      </c>
      <c r="R984" t="s">
        <v>29</v>
      </c>
      <c r="S984">
        <f>IF(R984&lt;&gt;"NA",R984,0)</f>
        <v>0</v>
      </c>
      <c r="T984">
        <f>K984*(24*L984)*H984*0.9</f>
        <v>0</v>
      </c>
      <c r="U984">
        <f>IF(T984&gt;0, T984-S984, 0)</f>
        <v>0</v>
      </c>
      <c r="V984" t="str">
        <f>INDEX('rate map'!A$1:E$327, MATCH(monthly_billed_solar!C984,'rate map'!D:D,0), 2)</f>
        <v>PS-Sec</v>
      </c>
      <c r="W984">
        <v>0</v>
      </c>
      <c r="X984">
        <v>0</v>
      </c>
      <c r="Y984">
        <v>0</v>
      </c>
    </row>
    <row r="985" spans="1:25" x14ac:dyDescent="0.35">
      <c r="A985">
        <v>2013</v>
      </c>
      <c r="B985">
        <v>11</v>
      </c>
      <c r="C985" t="s">
        <v>101</v>
      </c>
      <c r="D985" t="s">
        <v>102</v>
      </c>
      <c r="E985" t="s">
        <v>103</v>
      </c>
      <c r="F985" t="s">
        <v>28</v>
      </c>
      <c r="G985">
        <v>0</v>
      </c>
      <c r="H985">
        <v>0</v>
      </c>
      <c r="I985" t="s">
        <v>164</v>
      </c>
      <c r="J985" s="2">
        <v>41579</v>
      </c>
      <c r="K985">
        <v>0.113320564516129</v>
      </c>
      <c r="L985">
        <v>31</v>
      </c>
      <c r="M985" t="s">
        <v>29</v>
      </c>
      <c r="N985" t="s">
        <v>29</v>
      </c>
      <c r="O985" t="s">
        <v>29</v>
      </c>
      <c r="P985" t="s">
        <v>29</v>
      </c>
      <c r="Q985" t="s">
        <v>29</v>
      </c>
      <c r="R985" t="s">
        <v>29</v>
      </c>
      <c r="S985">
        <f>IF(R985&lt;&gt;"NA",R985,0)</f>
        <v>0</v>
      </c>
      <c r="T985">
        <f>K985*(24*L985)*H985*0.9</f>
        <v>0</v>
      </c>
      <c r="U985">
        <f>IF(T985&gt;0, T985-S985, 0)</f>
        <v>0</v>
      </c>
      <c r="V985" t="str">
        <f>INDEX('rate map'!A$1:E$327, MATCH(monthly_billed_solar!C985,'rate map'!D:D,0), 2)</f>
        <v>TOD-Pri</v>
      </c>
      <c r="W985">
        <v>0</v>
      </c>
      <c r="X985">
        <v>0</v>
      </c>
      <c r="Y985">
        <v>0</v>
      </c>
    </row>
    <row r="986" spans="1:25" x14ac:dyDescent="0.35">
      <c r="A986">
        <v>2014</v>
      </c>
      <c r="B986">
        <v>1</v>
      </c>
      <c r="C986" t="s">
        <v>50</v>
      </c>
      <c r="D986" t="s">
        <v>51</v>
      </c>
      <c r="E986" t="s">
        <v>38</v>
      </c>
      <c r="F986" t="s">
        <v>28</v>
      </c>
      <c r="G986">
        <v>0</v>
      </c>
      <c r="H986">
        <v>0</v>
      </c>
      <c r="I986" t="s">
        <v>166</v>
      </c>
      <c r="J986" s="2">
        <v>41640</v>
      </c>
      <c r="K986">
        <v>7.4135864695340503E-2</v>
      </c>
      <c r="L986">
        <v>31</v>
      </c>
      <c r="M986" t="s">
        <v>176</v>
      </c>
      <c r="N986">
        <v>0</v>
      </c>
      <c r="O986">
        <v>337726101</v>
      </c>
      <c r="P986">
        <v>0</v>
      </c>
      <c r="Q986">
        <v>0</v>
      </c>
      <c r="R986">
        <v>0</v>
      </c>
      <c r="S986">
        <f>IF(R986&lt;&gt;"NA",R986,0)</f>
        <v>0</v>
      </c>
      <c r="T986">
        <f>K986*(24*L986)*H986*0.9</f>
        <v>0</v>
      </c>
      <c r="U986">
        <f>IF(T986&gt;0, T986-S986, 0)</f>
        <v>0</v>
      </c>
      <c r="V986" t="str">
        <f>INDEX('rate map'!A$1:E$327, MATCH(monthly_billed_solar!C986,'rate map'!D:D,0), 2)</f>
        <v>RS</v>
      </c>
      <c r="W986">
        <v>0</v>
      </c>
      <c r="X986">
        <v>0</v>
      </c>
      <c r="Y986">
        <v>0</v>
      </c>
    </row>
    <row r="987" spans="1:25" x14ac:dyDescent="0.35">
      <c r="A987">
        <v>2014</v>
      </c>
      <c r="B987">
        <v>1</v>
      </c>
      <c r="C987" t="s">
        <v>57</v>
      </c>
      <c r="D987" t="s">
        <v>58</v>
      </c>
      <c r="E987" t="s">
        <v>59</v>
      </c>
      <c r="F987" t="s">
        <v>60</v>
      </c>
      <c r="G987">
        <v>0</v>
      </c>
      <c r="H987">
        <v>0</v>
      </c>
      <c r="I987" t="s">
        <v>166</v>
      </c>
      <c r="J987" s="2">
        <v>41640</v>
      </c>
      <c r="K987">
        <v>7.4135864695340503E-2</v>
      </c>
      <c r="L987">
        <v>31</v>
      </c>
      <c r="M987" t="s">
        <v>29</v>
      </c>
      <c r="N987" t="s">
        <v>29</v>
      </c>
      <c r="O987" t="s">
        <v>29</v>
      </c>
      <c r="P987" t="s">
        <v>29</v>
      </c>
      <c r="Q987" t="s">
        <v>29</v>
      </c>
      <c r="R987" t="s">
        <v>29</v>
      </c>
      <c r="S987">
        <f>IF(R987&lt;&gt;"NA",R987,0)</f>
        <v>0</v>
      </c>
      <c r="T987">
        <f>K987*(24*L987)*H987*0.9</f>
        <v>0</v>
      </c>
      <c r="U987">
        <f>IF(T987&gt;0, T987-S987, 0)</f>
        <v>0</v>
      </c>
      <c r="V987" t="str">
        <f>INDEX('rate map'!A$1:E$327, MATCH(monthly_billed_solar!C987,'rate map'!D:D,0), 2)</f>
        <v>RS</v>
      </c>
      <c r="W987">
        <v>0</v>
      </c>
      <c r="X987">
        <v>0</v>
      </c>
      <c r="Y987">
        <v>0</v>
      </c>
    </row>
    <row r="988" spans="1:25" x14ac:dyDescent="0.35">
      <c r="A988">
        <v>2014</v>
      </c>
      <c r="B988">
        <v>1</v>
      </c>
      <c r="C988" t="s">
        <v>61</v>
      </c>
      <c r="D988" t="s">
        <v>62</v>
      </c>
      <c r="E988" t="s">
        <v>63</v>
      </c>
      <c r="F988" t="s">
        <v>60</v>
      </c>
      <c r="G988">
        <v>0</v>
      </c>
      <c r="H988">
        <v>0</v>
      </c>
      <c r="I988" t="s">
        <v>166</v>
      </c>
      <c r="J988" s="2">
        <v>41640</v>
      </c>
      <c r="K988">
        <v>7.4135864695340503E-2</v>
      </c>
      <c r="L988">
        <v>31</v>
      </c>
      <c r="M988" t="s">
        <v>29</v>
      </c>
      <c r="N988" t="s">
        <v>29</v>
      </c>
      <c r="O988" t="s">
        <v>29</v>
      </c>
      <c r="P988" t="s">
        <v>29</v>
      </c>
      <c r="Q988" t="s">
        <v>29</v>
      </c>
      <c r="R988" t="s">
        <v>29</v>
      </c>
      <c r="S988">
        <f>IF(R988&lt;&gt;"NA",R988,0)</f>
        <v>0</v>
      </c>
      <c r="T988">
        <f>K988*(24*L988)*H988*0.9</f>
        <v>0</v>
      </c>
      <c r="U988">
        <f>IF(T988&gt;0, T988-S988, 0)</f>
        <v>0</v>
      </c>
      <c r="V988" t="str">
        <f>INDEX('rate map'!A$1:E$327, MATCH(monthly_billed_solar!C988,'rate map'!D:D,0), 2)</f>
        <v>GS1</v>
      </c>
      <c r="W988">
        <v>0</v>
      </c>
      <c r="X988">
        <v>0</v>
      </c>
      <c r="Y988">
        <v>0</v>
      </c>
    </row>
    <row r="989" spans="1:25" x14ac:dyDescent="0.35">
      <c r="A989">
        <v>2014</v>
      </c>
      <c r="B989">
        <v>1</v>
      </c>
      <c r="C989" t="s">
        <v>64</v>
      </c>
      <c r="D989" t="s">
        <v>65</v>
      </c>
      <c r="E989" t="s">
        <v>66</v>
      </c>
      <c r="F989" t="s">
        <v>28</v>
      </c>
      <c r="G989">
        <v>0</v>
      </c>
      <c r="H989">
        <v>0</v>
      </c>
      <c r="I989" t="s">
        <v>166</v>
      </c>
      <c r="J989" s="2">
        <v>41640</v>
      </c>
      <c r="K989">
        <v>7.4135864695340503E-2</v>
      </c>
      <c r="L989">
        <v>31</v>
      </c>
      <c r="M989" t="s">
        <v>176</v>
      </c>
      <c r="N989">
        <v>0</v>
      </c>
      <c r="O989">
        <v>4035</v>
      </c>
      <c r="P989">
        <v>0</v>
      </c>
      <c r="Q989">
        <v>0</v>
      </c>
      <c r="R989">
        <v>0</v>
      </c>
      <c r="S989">
        <f>IF(R989&lt;&gt;"NA",R989,0)</f>
        <v>0</v>
      </c>
      <c r="T989">
        <f>K989*(24*L989)*H989*0.9</f>
        <v>0</v>
      </c>
      <c r="U989">
        <f>IF(T989&gt;0, T989-S989, 0)</f>
        <v>0</v>
      </c>
      <c r="V989" t="str">
        <f>INDEX('rate map'!A$1:E$327, MATCH(monthly_billed_solar!C989,'rate map'!D:D,0), 2)</f>
        <v>PS-Sec</v>
      </c>
      <c r="W989">
        <v>0</v>
      </c>
      <c r="X989">
        <v>0</v>
      </c>
      <c r="Y989">
        <v>0</v>
      </c>
    </row>
    <row r="990" spans="1:25" x14ac:dyDescent="0.35">
      <c r="A990">
        <v>2014</v>
      </c>
      <c r="B990">
        <v>1</v>
      </c>
      <c r="C990" t="s">
        <v>67</v>
      </c>
      <c r="D990" t="s">
        <v>68</v>
      </c>
      <c r="E990" t="s">
        <v>69</v>
      </c>
      <c r="F990" t="s">
        <v>35</v>
      </c>
      <c r="G990">
        <v>0</v>
      </c>
      <c r="H990">
        <v>0</v>
      </c>
      <c r="I990" t="s">
        <v>166</v>
      </c>
      <c r="J990" s="2">
        <v>41640</v>
      </c>
      <c r="K990">
        <v>7.4135864695340503E-2</v>
      </c>
      <c r="L990">
        <v>31</v>
      </c>
      <c r="M990" t="s">
        <v>29</v>
      </c>
      <c r="N990" t="s">
        <v>29</v>
      </c>
      <c r="O990" t="s">
        <v>29</v>
      </c>
      <c r="P990" t="s">
        <v>29</v>
      </c>
      <c r="Q990" t="s">
        <v>29</v>
      </c>
      <c r="R990" t="s">
        <v>29</v>
      </c>
      <c r="S990">
        <f>IF(R990&lt;&gt;"NA",R990,0)</f>
        <v>0</v>
      </c>
      <c r="T990">
        <f>K990*(24*L990)*H990*0.9</f>
        <v>0</v>
      </c>
      <c r="U990">
        <f>IF(T990&gt;0, T990-S990, 0)</f>
        <v>0</v>
      </c>
      <c r="V990" t="str">
        <f>INDEX('rate map'!A$1:E$327, MATCH(monthly_billed_solar!C990,'rate map'!D:D,0), 2)</f>
        <v>RTOD</v>
      </c>
      <c r="W990">
        <v>0</v>
      </c>
      <c r="X990">
        <v>0</v>
      </c>
      <c r="Y990">
        <v>0</v>
      </c>
    </row>
    <row r="991" spans="1:25" x14ac:dyDescent="0.35">
      <c r="A991">
        <v>2014</v>
      </c>
      <c r="B991">
        <v>1</v>
      </c>
      <c r="C991" t="s">
        <v>70</v>
      </c>
      <c r="D991" t="s">
        <v>71</v>
      </c>
      <c r="E991" t="s">
        <v>72</v>
      </c>
      <c r="F991" t="s">
        <v>28</v>
      </c>
      <c r="G991">
        <v>0</v>
      </c>
      <c r="H991">
        <v>0</v>
      </c>
      <c r="I991" t="s">
        <v>166</v>
      </c>
      <c r="J991" s="2">
        <v>41640</v>
      </c>
      <c r="K991">
        <v>7.4135864695340503E-2</v>
      </c>
      <c r="L991">
        <v>31</v>
      </c>
      <c r="M991" t="s">
        <v>29</v>
      </c>
      <c r="N991" t="s">
        <v>29</v>
      </c>
      <c r="O991" t="s">
        <v>29</v>
      </c>
      <c r="P991" t="s">
        <v>29</v>
      </c>
      <c r="Q991" t="s">
        <v>29</v>
      </c>
      <c r="R991" t="s">
        <v>29</v>
      </c>
      <c r="S991">
        <f>IF(R991&lt;&gt;"NA",R991,0)</f>
        <v>0</v>
      </c>
      <c r="T991">
        <f>K991*(24*L991)*H991*0.9</f>
        <v>0</v>
      </c>
      <c r="U991">
        <f>IF(T991&gt;0, T991-S991, 0)</f>
        <v>0</v>
      </c>
      <c r="V991" t="str">
        <f>INDEX('rate map'!A$1:E$327, MATCH(monthly_billed_solar!C991,'rate map'!D:D,0), 2)</f>
        <v>TOD-Sec</v>
      </c>
      <c r="W991">
        <v>0</v>
      </c>
      <c r="X991">
        <v>0</v>
      </c>
      <c r="Y991">
        <v>0</v>
      </c>
    </row>
    <row r="992" spans="1:25" x14ac:dyDescent="0.35">
      <c r="A992">
        <v>2014</v>
      </c>
      <c r="B992">
        <v>1</v>
      </c>
      <c r="C992" t="s">
        <v>75</v>
      </c>
      <c r="D992" t="s">
        <v>76</v>
      </c>
      <c r="E992" t="s">
        <v>44</v>
      </c>
      <c r="F992" t="s">
        <v>35</v>
      </c>
      <c r="G992">
        <v>0</v>
      </c>
      <c r="H992">
        <v>0</v>
      </c>
      <c r="I992" t="s">
        <v>166</v>
      </c>
      <c r="J992" s="2">
        <v>41640</v>
      </c>
      <c r="K992">
        <v>7.4135864695340503E-2</v>
      </c>
      <c r="L992">
        <v>31</v>
      </c>
      <c r="M992" t="s">
        <v>29</v>
      </c>
      <c r="N992" t="s">
        <v>29</v>
      </c>
      <c r="O992" t="s">
        <v>29</v>
      </c>
      <c r="P992" t="s">
        <v>29</v>
      </c>
      <c r="Q992" t="s">
        <v>29</v>
      </c>
      <c r="R992" t="s">
        <v>29</v>
      </c>
      <c r="S992">
        <f>IF(R992&lt;&gt;"NA",R992,0)</f>
        <v>0</v>
      </c>
      <c r="T992">
        <f>K992*(24*L992)*H992*0.9</f>
        <v>0</v>
      </c>
      <c r="U992">
        <f>IF(T992&gt;0, T992-S992, 0)</f>
        <v>0</v>
      </c>
      <c r="V992" t="str">
        <f>INDEX('rate map'!A$1:E$327, MATCH(monthly_billed_solar!C992,'rate map'!D:D,0), 2)</f>
        <v>GS1</v>
      </c>
      <c r="W992">
        <v>0</v>
      </c>
      <c r="X992">
        <v>0</v>
      </c>
      <c r="Y992">
        <v>0</v>
      </c>
    </row>
    <row r="993" spans="1:25" x14ac:dyDescent="0.35">
      <c r="A993">
        <v>2014</v>
      </c>
      <c r="B993">
        <v>1</v>
      </c>
      <c r="C993" t="s">
        <v>77</v>
      </c>
      <c r="D993" t="s">
        <v>78</v>
      </c>
      <c r="E993" t="s">
        <v>34</v>
      </c>
      <c r="F993" t="s">
        <v>35</v>
      </c>
      <c r="G993">
        <v>0</v>
      </c>
      <c r="H993">
        <v>0</v>
      </c>
      <c r="I993" t="s">
        <v>166</v>
      </c>
      <c r="J993" s="2">
        <v>41640</v>
      </c>
      <c r="K993">
        <v>7.4135864695340503E-2</v>
      </c>
      <c r="L993">
        <v>31</v>
      </c>
      <c r="M993" t="s">
        <v>176</v>
      </c>
      <c r="N993">
        <v>0</v>
      </c>
      <c r="O993">
        <v>1037699</v>
      </c>
      <c r="P993">
        <v>0</v>
      </c>
      <c r="Q993">
        <v>0</v>
      </c>
      <c r="R993">
        <v>0</v>
      </c>
      <c r="S993">
        <f>IF(R993&lt;&gt;"NA",R993,0)</f>
        <v>0</v>
      </c>
      <c r="T993">
        <f>K993*(24*L993)*H993*0.9</f>
        <v>0</v>
      </c>
      <c r="U993">
        <f>IF(T993&gt;0, T993-S993, 0)</f>
        <v>0</v>
      </c>
      <c r="V993" t="str">
        <f>INDEX('rate map'!A$1:E$327, MATCH(monthly_billed_solar!C993,'rate map'!D:D,0), 2)</f>
        <v>RS</v>
      </c>
      <c r="W993">
        <v>0</v>
      </c>
      <c r="X993">
        <v>0</v>
      </c>
      <c r="Y993">
        <v>0</v>
      </c>
    </row>
    <row r="994" spans="1:25" x14ac:dyDescent="0.35">
      <c r="A994">
        <v>2014</v>
      </c>
      <c r="B994">
        <v>1</v>
      </c>
      <c r="C994" t="s">
        <v>79</v>
      </c>
      <c r="D994" t="s">
        <v>80</v>
      </c>
      <c r="E994" t="s">
        <v>81</v>
      </c>
      <c r="F994" t="s">
        <v>35</v>
      </c>
      <c r="G994">
        <v>0</v>
      </c>
      <c r="H994">
        <v>0</v>
      </c>
      <c r="I994" t="s">
        <v>166</v>
      </c>
      <c r="J994" s="2">
        <v>41640</v>
      </c>
      <c r="K994">
        <v>7.4135864695340503E-2</v>
      </c>
      <c r="L994">
        <v>31</v>
      </c>
      <c r="M994" t="s">
        <v>29</v>
      </c>
      <c r="N994" t="s">
        <v>29</v>
      </c>
      <c r="O994" t="s">
        <v>29</v>
      </c>
      <c r="P994" t="s">
        <v>29</v>
      </c>
      <c r="Q994" t="s">
        <v>29</v>
      </c>
      <c r="R994" t="s">
        <v>29</v>
      </c>
      <c r="S994">
        <f>IF(R994&lt;&gt;"NA",R994,0)</f>
        <v>0</v>
      </c>
      <c r="T994">
        <f>K994*(24*L994)*H994*0.9</f>
        <v>0</v>
      </c>
      <c r="U994">
        <f>IF(T994&gt;0, T994-S994, 0)</f>
        <v>0</v>
      </c>
      <c r="V994" t="str">
        <f>INDEX('rate map'!A$1:E$327, MATCH(monthly_billed_solar!C994,'rate map'!D:D,0), 2)</f>
        <v>RTOD</v>
      </c>
      <c r="W994">
        <v>0</v>
      </c>
      <c r="X994">
        <v>0</v>
      </c>
      <c r="Y994">
        <v>0</v>
      </c>
    </row>
    <row r="995" spans="1:25" x14ac:dyDescent="0.35">
      <c r="A995">
        <v>2014</v>
      </c>
      <c r="B995">
        <v>1</v>
      </c>
      <c r="C995" t="s">
        <v>82</v>
      </c>
      <c r="D995" t="s">
        <v>83</v>
      </c>
      <c r="E995" t="s">
        <v>84</v>
      </c>
      <c r="F995" t="s">
        <v>28</v>
      </c>
      <c r="G995">
        <v>0</v>
      </c>
      <c r="H995">
        <v>0</v>
      </c>
      <c r="I995" t="s">
        <v>166</v>
      </c>
      <c r="J995" s="2">
        <v>41640</v>
      </c>
      <c r="K995">
        <v>7.4135864695340503E-2</v>
      </c>
      <c r="L995">
        <v>31</v>
      </c>
      <c r="M995" t="s">
        <v>29</v>
      </c>
      <c r="N995" t="s">
        <v>29</v>
      </c>
      <c r="O995" t="s">
        <v>29</v>
      </c>
      <c r="P995" t="s">
        <v>29</v>
      </c>
      <c r="Q995" t="s">
        <v>29</v>
      </c>
      <c r="R995" t="s">
        <v>29</v>
      </c>
      <c r="S995">
        <f>IF(R995&lt;&gt;"NA",R995,0)</f>
        <v>0</v>
      </c>
      <c r="T995">
        <f>K995*(24*L995)*H995*0.9</f>
        <v>0</v>
      </c>
      <c r="U995">
        <f>IF(T995&gt;0, T995-S995, 0)</f>
        <v>0</v>
      </c>
      <c r="V995" t="str">
        <f>INDEX('rate map'!A$1:E$327, MATCH(monthly_billed_solar!C995,'rate map'!D:D,0), 2)</f>
        <v>AES</v>
      </c>
      <c r="W995">
        <v>0</v>
      </c>
      <c r="X995">
        <v>0</v>
      </c>
      <c r="Y995">
        <v>0</v>
      </c>
    </row>
    <row r="996" spans="1:25" x14ac:dyDescent="0.35">
      <c r="A996">
        <v>2014</v>
      </c>
      <c r="B996">
        <v>1</v>
      </c>
      <c r="C996" t="s">
        <v>85</v>
      </c>
      <c r="D996" t="s">
        <v>86</v>
      </c>
      <c r="E996" t="s">
        <v>38</v>
      </c>
      <c r="F996" t="s">
        <v>28</v>
      </c>
      <c r="G996">
        <v>0</v>
      </c>
      <c r="H996">
        <v>0</v>
      </c>
      <c r="I996" t="s">
        <v>166</v>
      </c>
      <c r="J996" s="2">
        <v>41640</v>
      </c>
      <c r="K996">
        <v>7.4135864695340503E-2</v>
      </c>
      <c r="L996">
        <v>31</v>
      </c>
      <c r="M996" t="s">
        <v>176</v>
      </c>
      <c r="N996">
        <v>0</v>
      </c>
      <c r="O996">
        <v>498054740</v>
      </c>
      <c r="P996">
        <v>0</v>
      </c>
      <c r="Q996">
        <v>0</v>
      </c>
      <c r="R996">
        <v>0</v>
      </c>
      <c r="S996">
        <f>IF(R996&lt;&gt;"NA",R996,0)</f>
        <v>0</v>
      </c>
      <c r="T996">
        <f>K996*(24*L996)*H996*0.9</f>
        <v>0</v>
      </c>
      <c r="U996">
        <f>IF(T996&gt;0, T996-S996, 0)</f>
        <v>0</v>
      </c>
      <c r="V996" t="str">
        <f>INDEX('rate map'!A$1:E$327, MATCH(monthly_billed_solar!C996,'rate map'!D:D,0), 2)</f>
        <v>RS</v>
      </c>
      <c r="W996">
        <v>0</v>
      </c>
      <c r="X996">
        <v>0</v>
      </c>
      <c r="Y996">
        <v>0</v>
      </c>
    </row>
    <row r="997" spans="1:25" x14ac:dyDescent="0.35">
      <c r="A997">
        <v>2014</v>
      </c>
      <c r="B997">
        <v>1</v>
      </c>
      <c r="C997" t="s">
        <v>87</v>
      </c>
      <c r="D997" t="s">
        <v>76</v>
      </c>
      <c r="E997" t="s">
        <v>27</v>
      </c>
      <c r="F997" t="s">
        <v>28</v>
      </c>
      <c r="G997">
        <v>0</v>
      </c>
      <c r="H997">
        <v>0</v>
      </c>
      <c r="I997" t="s">
        <v>166</v>
      </c>
      <c r="J997" s="2">
        <v>41640</v>
      </c>
      <c r="K997">
        <v>7.4135864695340503E-2</v>
      </c>
      <c r="L997">
        <v>31</v>
      </c>
      <c r="M997" t="s">
        <v>176</v>
      </c>
      <c r="N997">
        <v>0</v>
      </c>
      <c r="O997">
        <v>78</v>
      </c>
      <c r="P997">
        <v>0</v>
      </c>
      <c r="Q997">
        <v>0</v>
      </c>
      <c r="R997">
        <v>0</v>
      </c>
      <c r="S997">
        <f>IF(R997&lt;&gt;"NA",R997,0)</f>
        <v>0</v>
      </c>
      <c r="T997">
        <f>K997*(24*L997)*H997*0.9</f>
        <v>0</v>
      </c>
      <c r="U997">
        <f>IF(T997&gt;0, T997-S997, 0)</f>
        <v>0</v>
      </c>
      <c r="V997" t="str">
        <f>INDEX('rate map'!A$1:E$327, MATCH(monthly_billed_solar!C997,'rate map'!D:D,0), 2)</f>
        <v>GS1</v>
      </c>
      <c r="W997">
        <v>0</v>
      </c>
      <c r="X997">
        <v>0</v>
      </c>
      <c r="Y997">
        <v>0</v>
      </c>
    </row>
    <row r="998" spans="1:25" x14ac:dyDescent="0.35">
      <c r="A998">
        <v>2014</v>
      </c>
      <c r="B998">
        <v>1</v>
      </c>
      <c r="C998" t="s">
        <v>90</v>
      </c>
      <c r="D998" t="s">
        <v>51</v>
      </c>
      <c r="E998" t="s">
        <v>59</v>
      </c>
      <c r="F998" t="s">
        <v>60</v>
      </c>
      <c r="G998">
        <v>0</v>
      </c>
      <c r="H998">
        <v>0</v>
      </c>
      <c r="I998" t="s">
        <v>166</v>
      </c>
      <c r="J998" s="2">
        <v>41640</v>
      </c>
      <c r="K998">
        <v>7.4135864695340503E-2</v>
      </c>
      <c r="L998">
        <v>31</v>
      </c>
      <c r="M998" t="s">
        <v>176</v>
      </c>
      <c r="N998">
        <v>0</v>
      </c>
      <c r="O998">
        <v>0</v>
      </c>
      <c r="P998">
        <v>0</v>
      </c>
      <c r="Q998">
        <v>0</v>
      </c>
      <c r="R998">
        <v>0</v>
      </c>
      <c r="S998">
        <f>IF(R998&lt;&gt;"NA",R998,0)</f>
        <v>0</v>
      </c>
      <c r="T998">
        <f>K998*(24*L998)*H998*0.9</f>
        <v>0</v>
      </c>
      <c r="U998">
        <f>IF(T998&gt;0, T998-S998, 0)</f>
        <v>0</v>
      </c>
      <c r="V998" t="str">
        <f>INDEX('rate map'!A$1:E$327, MATCH(monthly_billed_solar!C998,'rate map'!D:D,0), 2)</f>
        <v>RS</v>
      </c>
      <c r="W998">
        <v>0</v>
      </c>
      <c r="X998">
        <v>0</v>
      </c>
      <c r="Y998">
        <v>0</v>
      </c>
    </row>
    <row r="999" spans="1:25" x14ac:dyDescent="0.35">
      <c r="A999">
        <v>2014</v>
      </c>
      <c r="B999">
        <v>1</v>
      </c>
      <c r="C999" t="s">
        <v>91</v>
      </c>
      <c r="D999" t="s">
        <v>80</v>
      </c>
      <c r="E999" t="s">
        <v>92</v>
      </c>
      <c r="F999" t="s">
        <v>28</v>
      </c>
      <c r="G999">
        <v>0</v>
      </c>
      <c r="H999">
        <v>0</v>
      </c>
      <c r="I999" t="s">
        <v>166</v>
      </c>
      <c r="J999" s="2">
        <v>41640</v>
      </c>
      <c r="K999">
        <v>7.4135864695340503E-2</v>
      </c>
      <c r="L999">
        <v>31</v>
      </c>
      <c r="M999" t="s">
        <v>29</v>
      </c>
      <c r="N999" t="s">
        <v>29</v>
      </c>
      <c r="O999" t="s">
        <v>29</v>
      </c>
      <c r="P999" t="s">
        <v>29</v>
      </c>
      <c r="Q999" t="s">
        <v>29</v>
      </c>
      <c r="R999" t="s">
        <v>29</v>
      </c>
      <c r="S999">
        <f>IF(R999&lt;&gt;"NA",R999,0)</f>
        <v>0</v>
      </c>
      <c r="T999">
        <f>K999*(24*L999)*H999*0.9</f>
        <v>0</v>
      </c>
      <c r="U999">
        <f>IF(T999&gt;0, T999-S999, 0)</f>
        <v>0</v>
      </c>
      <c r="V999" t="str">
        <f>INDEX('rate map'!A$1:E$327, MATCH(monthly_billed_solar!C999,'rate map'!D:D,0), 2)</f>
        <v>RTOD</v>
      </c>
      <c r="W999">
        <v>0</v>
      </c>
      <c r="X999">
        <v>0</v>
      </c>
      <c r="Y999">
        <v>0</v>
      </c>
    </row>
    <row r="1000" spans="1:25" x14ac:dyDescent="0.35">
      <c r="A1000">
        <v>2014</v>
      </c>
      <c r="B1000">
        <v>1</v>
      </c>
      <c r="C1000" t="s">
        <v>96</v>
      </c>
      <c r="D1000" t="s">
        <v>97</v>
      </c>
      <c r="E1000" t="s">
        <v>72</v>
      </c>
      <c r="F1000" t="s">
        <v>28</v>
      </c>
      <c r="G1000">
        <v>0</v>
      </c>
      <c r="H1000">
        <v>0</v>
      </c>
      <c r="I1000" t="s">
        <v>166</v>
      </c>
      <c r="J1000" s="2">
        <v>41640</v>
      </c>
      <c r="K1000">
        <v>7.4135864695340503E-2</v>
      </c>
      <c r="L1000">
        <v>31</v>
      </c>
      <c r="M1000" t="s">
        <v>29</v>
      </c>
      <c r="N1000" t="s">
        <v>29</v>
      </c>
      <c r="O1000" t="s">
        <v>29</v>
      </c>
      <c r="P1000" t="s">
        <v>29</v>
      </c>
      <c r="Q1000" t="s">
        <v>29</v>
      </c>
      <c r="R1000" t="s">
        <v>29</v>
      </c>
      <c r="S1000">
        <f>IF(R1000&lt;&gt;"NA",R1000,0)</f>
        <v>0</v>
      </c>
      <c r="T1000">
        <f>K1000*(24*L1000)*H1000*0.9</f>
        <v>0</v>
      </c>
      <c r="U1000">
        <f>IF(T1000&gt;0, T1000-S1000, 0)</f>
        <v>0</v>
      </c>
      <c r="V1000" t="str">
        <f>INDEX('rate map'!A$1:E$327, MATCH(monthly_billed_solar!C1000,'rate map'!D:D,0), 2)</f>
        <v>TOD-Sec</v>
      </c>
      <c r="W1000">
        <v>0</v>
      </c>
      <c r="X1000">
        <v>0</v>
      </c>
      <c r="Y1000">
        <v>0</v>
      </c>
    </row>
    <row r="1001" spans="1:25" x14ac:dyDescent="0.35">
      <c r="A1001">
        <v>2014</v>
      </c>
      <c r="B1001">
        <v>1</v>
      </c>
      <c r="C1001" t="s">
        <v>98</v>
      </c>
      <c r="D1001" t="s">
        <v>99</v>
      </c>
      <c r="E1001" t="s">
        <v>100</v>
      </c>
      <c r="F1001" t="s">
        <v>60</v>
      </c>
      <c r="G1001">
        <v>0</v>
      </c>
      <c r="H1001">
        <v>0</v>
      </c>
      <c r="I1001" t="s">
        <v>166</v>
      </c>
      <c r="J1001" s="2">
        <v>41640</v>
      </c>
      <c r="K1001">
        <v>7.4135864695340503E-2</v>
      </c>
      <c r="L1001">
        <v>31</v>
      </c>
      <c r="M1001" t="s">
        <v>29</v>
      </c>
      <c r="N1001" t="s">
        <v>29</v>
      </c>
      <c r="O1001" t="s">
        <v>29</v>
      </c>
      <c r="P1001" t="s">
        <v>29</v>
      </c>
      <c r="Q1001" t="s">
        <v>29</v>
      </c>
      <c r="R1001" t="s">
        <v>29</v>
      </c>
      <c r="S1001">
        <f>IF(R1001&lt;&gt;"NA",R1001,0)</f>
        <v>0</v>
      </c>
      <c r="T1001">
        <f>K1001*(24*L1001)*H1001*0.9</f>
        <v>0</v>
      </c>
      <c r="U1001">
        <f>IF(T1001&gt;0, T1001-S1001, 0)</f>
        <v>0</v>
      </c>
      <c r="V1001" t="str">
        <f>INDEX('rate map'!A$1:E$327, MATCH(monthly_billed_solar!C1001,'rate map'!D:D,0), 2)</f>
        <v>PS-Sec</v>
      </c>
      <c r="W1001">
        <v>0</v>
      </c>
      <c r="X1001">
        <v>0</v>
      </c>
      <c r="Y1001">
        <v>0</v>
      </c>
    </row>
    <row r="1002" spans="1:25" x14ac:dyDescent="0.35">
      <c r="A1002">
        <v>2014</v>
      </c>
      <c r="B1002">
        <v>1</v>
      </c>
      <c r="C1002" t="s">
        <v>101</v>
      </c>
      <c r="D1002" t="s">
        <v>102</v>
      </c>
      <c r="E1002" t="s">
        <v>103</v>
      </c>
      <c r="F1002" t="s">
        <v>28</v>
      </c>
      <c r="G1002">
        <v>0</v>
      </c>
      <c r="H1002">
        <v>0</v>
      </c>
      <c r="I1002" t="s">
        <v>166</v>
      </c>
      <c r="J1002" s="2">
        <v>41640</v>
      </c>
      <c r="K1002">
        <v>7.4135864695340503E-2</v>
      </c>
      <c r="L1002">
        <v>31</v>
      </c>
      <c r="M1002" t="s">
        <v>29</v>
      </c>
      <c r="N1002" t="s">
        <v>29</v>
      </c>
      <c r="O1002" t="s">
        <v>29</v>
      </c>
      <c r="P1002" t="s">
        <v>29</v>
      </c>
      <c r="Q1002" t="s">
        <v>29</v>
      </c>
      <c r="R1002" t="s">
        <v>29</v>
      </c>
      <c r="S1002">
        <f>IF(R1002&lt;&gt;"NA",R1002,0)</f>
        <v>0</v>
      </c>
      <c r="T1002">
        <f>K1002*(24*L1002)*H1002*0.9</f>
        <v>0</v>
      </c>
      <c r="U1002">
        <f>IF(T1002&gt;0, T1002-S1002, 0)</f>
        <v>0</v>
      </c>
      <c r="V1002" t="str">
        <f>INDEX('rate map'!A$1:E$327, MATCH(monthly_billed_solar!C1002,'rate map'!D:D,0), 2)</f>
        <v>TOD-Pri</v>
      </c>
      <c r="W1002">
        <v>0</v>
      </c>
      <c r="X1002">
        <v>0</v>
      </c>
      <c r="Y1002">
        <v>0</v>
      </c>
    </row>
    <row r="1003" spans="1:25" x14ac:dyDescent="0.35">
      <c r="A1003">
        <v>2014</v>
      </c>
      <c r="B1003">
        <v>2</v>
      </c>
      <c r="C1003" t="s">
        <v>50</v>
      </c>
      <c r="D1003" t="s">
        <v>51</v>
      </c>
      <c r="E1003" t="s">
        <v>38</v>
      </c>
      <c r="F1003" t="s">
        <v>28</v>
      </c>
      <c r="G1003">
        <v>0</v>
      </c>
      <c r="H1003">
        <v>0</v>
      </c>
      <c r="I1003" t="s">
        <v>168</v>
      </c>
      <c r="J1003" s="2">
        <v>41671</v>
      </c>
      <c r="K1003">
        <v>0.10745855734767</v>
      </c>
      <c r="L1003">
        <v>31</v>
      </c>
      <c r="M1003" t="s">
        <v>177</v>
      </c>
      <c r="N1003">
        <v>0</v>
      </c>
      <c r="O1003">
        <v>319433030</v>
      </c>
      <c r="P1003">
        <v>0</v>
      </c>
      <c r="Q1003">
        <v>0</v>
      </c>
      <c r="R1003">
        <v>0</v>
      </c>
      <c r="S1003">
        <f>IF(R1003&lt;&gt;"NA",R1003,0)</f>
        <v>0</v>
      </c>
      <c r="T1003">
        <f>K1003*(24*L1003)*H1003*0.9</f>
        <v>0</v>
      </c>
      <c r="U1003">
        <f>IF(T1003&gt;0, T1003-S1003, 0)</f>
        <v>0</v>
      </c>
      <c r="V1003" t="str">
        <f>INDEX('rate map'!A$1:E$327, MATCH(monthly_billed_solar!C1003,'rate map'!D:D,0), 2)</f>
        <v>RS</v>
      </c>
      <c r="W1003">
        <v>0</v>
      </c>
      <c r="X1003">
        <v>0</v>
      </c>
      <c r="Y1003">
        <v>0</v>
      </c>
    </row>
    <row r="1004" spans="1:25" x14ac:dyDescent="0.35">
      <c r="A1004">
        <v>2014</v>
      </c>
      <c r="B1004">
        <v>2</v>
      </c>
      <c r="C1004" t="s">
        <v>57</v>
      </c>
      <c r="D1004" t="s">
        <v>58</v>
      </c>
      <c r="E1004" t="s">
        <v>59</v>
      </c>
      <c r="F1004" t="s">
        <v>60</v>
      </c>
      <c r="G1004">
        <v>0</v>
      </c>
      <c r="H1004">
        <v>0</v>
      </c>
      <c r="I1004" t="s">
        <v>168</v>
      </c>
      <c r="J1004" s="2">
        <v>41671</v>
      </c>
      <c r="K1004">
        <v>0.10745855734767</v>
      </c>
      <c r="L1004">
        <v>31</v>
      </c>
      <c r="M1004" t="s">
        <v>29</v>
      </c>
      <c r="N1004" t="s">
        <v>29</v>
      </c>
      <c r="O1004" t="s">
        <v>29</v>
      </c>
      <c r="P1004" t="s">
        <v>29</v>
      </c>
      <c r="Q1004" t="s">
        <v>29</v>
      </c>
      <c r="R1004" t="s">
        <v>29</v>
      </c>
      <c r="S1004">
        <f>IF(R1004&lt;&gt;"NA",R1004,0)</f>
        <v>0</v>
      </c>
      <c r="T1004">
        <f>K1004*(24*L1004)*H1004*0.9</f>
        <v>0</v>
      </c>
      <c r="U1004">
        <f>IF(T1004&gt;0, T1004-S1004, 0)</f>
        <v>0</v>
      </c>
      <c r="V1004" t="str">
        <f>INDEX('rate map'!A$1:E$327, MATCH(monthly_billed_solar!C1004,'rate map'!D:D,0), 2)</f>
        <v>RS</v>
      </c>
      <c r="W1004">
        <v>0</v>
      </c>
      <c r="X1004">
        <v>0</v>
      </c>
      <c r="Y1004">
        <v>0</v>
      </c>
    </row>
    <row r="1005" spans="1:25" x14ac:dyDescent="0.35">
      <c r="A1005">
        <v>2014</v>
      </c>
      <c r="B1005">
        <v>2</v>
      </c>
      <c r="C1005" t="s">
        <v>61</v>
      </c>
      <c r="D1005" t="s">
        <v>62</v>
      </c>
      <c r="E1005" t="s">
        <v>63</v>
      </c>
      <c r="F1005" t="s">
        <v>60</v>
      </c>
      <c r="G1005">
        <v>0</v>
      </c>
      <c r="H1005">
        <v>0</v>
      </c>
      <c r="I1005" t="s">
        <v>168</v>
      </c>
      <c r="J1005" s="2">
        <v>41671</v>
      </c>
      <c r="K1005">
        <v>0.10745855734767</v>
      </c>
      <c r="L1005">
        <v>31</v>
      </c>
      <c r="M1005" t="s">
        <v>29</v>
      </c>
      <c r="N1005" t="s">
        <v>29</v>
      </c>
      <c r="O1005" t="s">
        <v>29</v>
      </c>
      <c r="P1005" t="s">
        <v>29</v>
      </c>
      <c r="Q1005" t="s">
        <v>29</v>
      </c>
      <c r="R1005" t="s">
        <v>29</v>
      </c>
      <c r="S1005">
        <f>IF(R1005&lt;&gt;"NA",R1005,0)</f>
        <v>0</v>
      </c>
      <c r="T1005">
        <f>K1005*(24*L1005)*H1005*0.9</f>
        <v>0</v>
      </c>
      <c r="U1005">
        <f>IF(T1005&gt;0, T1005-S1005, 0)</f>
        <v>0</v>
      </c>
      <c r="V1005" t="str">
        <f>INDEX('rate map'!A$1:E$327, MATCH(monthly_billed_solar!C1005,'rate map'!D:D,0), 2)</f>
        <v>GS1</v>
      </c>
      <c r="W1005">
        <v>0</v>
      </c>
      <c r="X1005">
        <v>0</v>
      </c>
      <c r="Y1005">
        <v>0</v>
      </c>
    </row>
    <row r="1006" spans="1:25" x14ac:dyDescent="0.35">
      <c r="A1006">
        <v>2014</v>
      </c>
      <c r="B1006">
        <v>2</v>
      </c>
      <c r="C1006" t="s">
        <v>64</v>
      </c>
      <c r="D1006" t="s">
        <v>65</v>
      </c>
      <c r="E1006" t="s">
        <v>66</v>
      </c>
      <c r="F1006" t="s">
        <v>28</v>
      </c>
      <c r="G1006">
        <v>0</v>
      </c>
      <c r="H1006">
        <v>0</v>
      </c>
      <c r="I1006" t="s">
        <v>168</v>
      </c>
      <c r="J1006" s="2">
        <v>41671</v>
      </c>
      <c r="K1006">
        <v>0.10745855734767</v>
      </c>
      <c r="L1006">
        <v>31</v>
      </c>
      <c r="M1006" t="s">
        <v>177</v>
      </c>
      <c r="N1006">
        <v>0</v>
      </c>
      <c r="O1006">
        <v>5751</v>
      </c>
      <c r="P1006">
        <v>0</v>
      </c>
      <c r="Q1006">
        <v>0</v>
      </c>
      <c r="R1006">
        <v>0</v>
      </c>
      <c r="S1006">
        <f>IF(R1006&lt;&gt;"NA",R1006,0)</f>
        <v>0</v>
      </c>
      <c r="T1006">
        <f>K1006*(24*L1006)*H1006*0.9</f>
        <v>0</v>
      </c>
      <c r="U1006">
        <f>IF(T1006&gt;0, T1006-S1006, 0)</f>
        <v>0</v>
      </c>
      <c r="V1006" t="str">
        <f>INDEX('rate map'!A$1:E$327, MATCH(monthly_billed_solar!C1006,'rate map'!D:D,0), 2)</f>
        <v>PS-Sec</v>
      </c>
      <c r="W1006">
        <v>0</v>
      </c>
      <c r="X1006">
        <v>0</v>
      </c>
      <c r="Y1006">
        <v>0</v>
      </c>
    </row>
    <row r="1007" spans="1:25" x14ac:dyDescent="0.35">
      <c r="A1007">
        <v>2014</v>
      </c>
      <c r="B1007">
        <v>2</v>
      </c>
      <c r="C1007" t="s">
        <v>67</v>
      </c>
      <c r="D1007" t="s">
        <v>68</v>
      </c>
      <c r="E1007" t="s">
        <v>69</v>
      </c>
      <c r="F1007" t="s">
        <v>35</v>
      </c>
      <c r="G1007">
        <v>0</v>
      </c>
      <c r="H1007">
        <v>0</v>
      </c>
      <c r="I1007" t="s">
        <v>168</v>
      </c>
      <c r="J1007" s="2">
        <v>41671</v>
      </c>
      <c r="K1007">
        <v>0.10745855734767</v>
      </c>
      <c r="L1007">
        <v>31</v>
      </c>
      <c r="M1007" t="s">
        <v>29</v>
      </c>
      <c r="N1007" t="s">
        <v>29</v>
      </c>
      <c r="O1007" t="s">
        <v>29</v>
      </c>
      <c r="P1007" t="s">
        <v>29</v>
      </c>
      <c r="Q1007" t="s">
        <v>29</v>
      </c>
      <c r="R1007" t="s">
        <v>29</v>
      </c>
      <c r="S1007">
        <f>IF(R1007&lt;&gt;"NA",R1007,0)</f>
        <v>0</v>
      </c>
      <c r="T1007">
        <f>K1007*(24*L1007)*H1007*0.9</f>
        <v>0</v>
      </c>
      <c r="U1007">
        <f>IF(T1007&gt;0, T1007-S1007, 0)</f>
        <v>0</v>
      </c>
      <c r="V1007" t="str">
        <f>INDEX('rate map'!A$1:E$327, MATCH(monthly_billed_solar!C1007,'rate map'!D:D,0), 2)</f>
        <v>RTOD</v>
      </c>
      <c r="W1007">
        <v>0</v>
      </c>
      <c r="X1007">
        <v>0</v>
      </c>
      <c r="Y1007">
        <v>0</v>
      </c>
    </row>
    <row r="1008" spans="1:25" x14ac:dyDescent="0.35">
      <c r="A1008">
        <v>2014</v>
      </c>
      <c r="B1008">
        <v>2</v>
      </c>
      <c r="C1008" t="s">
        <v>70</v>
      </c>
      <c r="D1008" t="s">
        <v>71</v>
      </c>
      <c r="E1008" t="s">
        <v>72</v>
      </c>
      <c r="F1008" t="s">
        <v>28</v>
      </c>
      <c r="G1008">
        <v>0</v>
      </c>
      <c r="H1008">
        <v>0</v>
      </c>
      <c r="I1008" t="s">
        <v>168</v>
      </c>
      <c r="J1008" s="2">
        <v>41671</v>
      </c>
      <c r="K1008">
        <v>0.10745855734767</v>
      </c>
      <c r="L1008">
        <v>31</v>
      </c>
      <c r="M1008" t="s">
        <v>29</v>
      </c>
      <c r="N1008" t="s">
        <v>29</v>
      </c>
      <c r="O1008" t="s">
        <v>29</v>
      </c>
      <c r="P1008" t="s">
        <v>29</v>
      </c>
      <c r="Q1008" t="s">
        <v>29</v>
      </c>
      <c r="R1008" t="s">
        <v>29</v>
      </c>
      <c r="S1008">
        <f>IF(R1008&lt;&gt;"NA",R1008,0)</f>
        <v>0</v>
      </c>
      <c r="T1008">
        <f>K1008*(24*L1008)*H1008*0.9</f>
        <v>0</v>
      </c>
      <c r="U1008">
        <f>IF(T1008&gt;0, T1008-S1008, 0)</f>
        <v>0</v>
      </c>
      <c r="V1008" t="str">
        <f>INDEX('rate map'!A$1:E$327, MATCH(monthly_billed_solar!C1008,'rate map'!D:D,0), 2)</f>
        <v>TOD-Sec</v>
      </c>
      <c r="W1008">
        <v>0</v>
      </c>
      <c r="X1008">
        <v>0</v>
      </c>
      <c r="Y1008">
        <v>0</v>
      </c>
    </row>
    <row r="1009" spans="1:25" x14ac:dyDescent="0.35">
      <c r="A1009">
        <v>2014</v>
      </c>
      <c r="B1009">
        <v>2</v>
      </c>
      <c r="C1009" t="s">
        <v>75</v>
      </c>
      <c r="D1009" t="s">
        <v>76</v>
      </c>
      <c r="E1009" t="s">
        <v>44</v>
      </c>
      <c r="F1009" t="s">
        <v>35</v>
      </c>
      <c r="G1009">
        <v>0</v>
      </c>
      <c r="H1009">
        <v>0</v>
      </c>
      <c r="I1009" t="s">
        <v>168</v>
      </c>
      <c r="J1009" s="2">
        <v>41671</v>
      </c>
      <c r="K1009">
        <v>0.10745855734767</v>
      </c>
      <c r="L1009">
        <v>31</v>
      </c>
      <c r="M1009" t="s">
        <v>29</v>
      </c>
      <c r="N1009" t="s">
        <v>29</v>
      </c>
      <c r="O1009" t="s">
        <v>29</v>
      </c>
      <c r="P1009" t="s">
        <v>29</v>
      </c>
      <c r="Q1009" t="s">
        <v>29</v>
      </c>
      <c r="R1009" t="s">
        <v>29</v>
      </c>
      <c r="S1009">
        <f>IF(R1009&lt;&gt;"NA",R1009,0)</f>
        <v>0</v>
      </c>
      <c r="T1009">
        <f>K1009*(24*L1009)*H1009*0.9</f>
        <v>0</v>
      </c>
      <c r="U1009">
        <f>IF(T1009&gt;0, T1009-S1009, 0)</f>
        <v>0</v>
      </c>
      <c r="V1009" t="str">
        <f>INDEX('rate map'!A$1:E$327, MATCH(monthly_billed_solar!C1009,'rate map'!D:D,0), 2)</f>
        <v>GS1</v>
      </c>
      <c r="W1009">
        <v>0</v>
      </c>
      <c r="X1009">
        <v>0</v>
      </c>
      <c r="Y1009">
        <v>0</v>
      </c>
    </row>
    <row r="1010" spans="1:25" x14ac:dyDescent="0.35">
      <c r="A1010">
        <v>2014</v>
      </c>
      <c r="B1010">
        <v>2</v>
      </c>
      <c r="C1010" t="s">
        <v>77</v>
      </c>
      <c r="D1010" t="s">
        <v>78</v>
      </c>
      <c r="E1010" t="s">
        <v>34</v>
      </c>
      <c r="F1010" t="s">
        <v>35</v>
      </c>
      <c r="G1010">
        <v>0</v>
      </c>
      <c r="H1010">
        <v>0</v>
      </c>
      <c r="I1010" t="s">
        <v>168</v>
      </c>
      <c r="J1010" s="2">
        <v>41671</v>
      </c>
      <c r="K1010">
        <v>0.10745855734767</v>
      </c>
      <c r="L1010">
        <v>31</v>
      </c>
      <c r="M1010" t="s">
        <v>177</v>
      </c>
      <c r="N1010">
        <v>0</v>
      </c>
      <c r="O1010">
        <v>951350</v>
      </c>
      <c r="P1010">
        <v>0</v>
      </c>
      <c r="Q1010">
        <v>0</v>
      </c>
      <c r="R1010">
        <v>0</v>
      </c>
      <c r="S1010">
        <f>IF(R1010&lt;&gt;"NA",R1010,0)</f>
        <v>0</v>
      </c>
      <c r="T1010">
        <f>K1010*(24*L1010)*H1010*0.9</f>
        <v>0</v>
      </c>
      <c r="U1010">
        <f>IF(T1010&gt;0, T1010-S1010, 0)</f>
        <v>0</v>
      </c>
      <c r="V1010" t="str">
        <f>INDEX('rate map'!A$1:E$327, MATCH(monthly_billed_solar!C1010,'rate map'!D:D,0), 2)</f>
        <v>RS</v>
      </c>
      <c r="W1010">
        <v>0</v>
      </c>
      <c r="X1010">
        <v>0</v>
      </c>
      <c r="Y1010">
        <v>0</v>
      </c>
    </row>
    <row r="1011" spans="1:25" x14ac:dyDescent="0.35">
      <c r="A1011">
        <v>2014</v>
      </c>
      <c r="B1011">
        <v>2</v>
      </c>
      <c r="C1011" t="s">
        <v>79</v>
      </c>
      <c r="D1011" t="s">
        <v>80</v>
      </c>
      <c r="E1011" t="s">
        <v>81</v>
      </c>
      <c r="F1011" t="s">
        <v>35</v>
      </c>
      <c r="G1011">
        <v>0</v>
      </c>
      <c r="H1011">
        <v>0</v>
      </c>
      <c r="I1011" t="s">
        <v>168</v>
      </c>
      <c r="J1011" s="2">
        <v>41671</v>
      </c>
      <c r="K1011">
        <v>0.10745855734767</v>
      </c>
      <c r="L1011">
        <v>31</v>
      </c>
      <c r="M1011" t="s">
        <v>29</v>
      </c>
      <c r="N1011" t="s">
        <v>29</v>
      </c>
      <c r="O1011" t="s">
        <v>29</v>
      </c>
      <c r="P1011" t="s">
        <v>29</v>
      </c>
      <c r="Q1011" t="s">
        <v>29</v>
      </c>
      <c r="R1011" t="s">
        <v>29</v>
      </c>
      <c r="S1011">
        <f>IF(R1011&lt;&gt;"NA",R1011,0)</f>
        <v>0</v>
      </c>
      <c r="T1011">
        <f>K1011*(24*L1011)*H1011*0.9</f>
        <v>0</v>
      </c>
      <c r="U1011">
        <f>IF(T1011&gt;0, T1011-S1011, 0)</f>
        <v>0</v>
      </c>
      <c r="V1011" t="str">
        <f>INDEX('rate map'!A$1:E$327, MATCH(monthly_billed_solar!C1011,'rate map'!D:D,0), 2)</f>
        <v>RTOD</v>
      </c>
      <c r="W1011">
        <v>0</v>
      </c>
      <c r="X1011">
        <v>0</v>
      </c>
      <c r="Y1011">
        <v>0</v>
      </c>
    </row>
    <row r="1012" spans="1:25" x14ac:dyDescent="0.35">
      <c r="A1012">
        <v>2014</v>
      </c>
      <c r="B1012">
        <v>2</v>
      </c>
      <c r="C1012" t="s">
        <v>82</v>
      </c>
      <c r="D1012" t="s">
        <v>83</v>
      </c>
      <c r="E1012" t="s">
        <v>84</v>
      </c>
      <c r="F1012" t="s">
        <v>28</v>
      </c>
      <c r="G1012">
        <v>0</v>
      </c>
      <c r="H1012">
        <v>0</v>
      </c>
      <c r="I1012" t="s">
        <v>168</v>
      </c>
      <c r="J1012" s="2">
        <v>41671</v>
      </c>
      <c r="K1012">
        <v>0.10745855734767</v>
      </c>
      <c r="L1012">
        <v>31</v>
      </c>
      <c r="M1012" t="s">
        <v>29</v>
      </c>
      <c r="N1012" t="s">
        <v>29</v>
      </c>
      <c r="O1012" t="s">
        <v>29</v>
      </c>
      <c r="P1012" t="s">
        <v>29</v>
      </c>
      <c r="Q1012" t="s">
        <v>29</v>
      </c>
      <c r="R1012" t="s">
        <v>29</v>
      </c>
      <c r="S1012">
        <f>IF(R1012&lt;&gt;"NA",R1012,0)</f>
        <v>0</v>
      </c>
      <c r="T1012">
        <f>K1012*(24*L1012)*H1012*0.9</f>
        <v>0</v>
      </c>
      <c r="U1012">
        <f>IF(T1012&gt;0, T1012-S1012, 0)</f>
        <v>0</v>
      </c>
      <c r="V1012" t="str">
        <f>INDEX('rate map'!A$1:E$327, MATCH(monthly_billed_solar!C1012,'rate map'!D:D,0), 2)</f>
        <v>AES</v>
      </c>
      <c r="W1012">
        <v>0</v>
      </c>
      <c r="X1012">
        <v>0</v>
      </c>
      <c r="Y1012">
        <v>0</v>
      </c>
    </row>
    <row r="1013" spans="1:25" x14ac:dyDescent="0.35">
      <c r="A1013">
        <v>2014</v>
      </c>
      <c r="B1013">
        <v>2</v>
      </c>
      <c r="C1013" t="s">
        <v>85</v>
      </c>
      <c r="D1013" t="s">
        <v>86</v>
      </c>
      <c r="E1013" t="s">
        <v>38</v>
      </c>
      <c r="F1013" t="s">
        <v>28</v>
      </c>
      <c r="G1013">
        <v>0</v>
      </c>
      <c r="H1013">
        <v>0</v>
      </c>
      <c r="I1013" t="s">
        <v>168</v>
      </c>
      <c r="J1013" s="2">
        <v>41671</v>
      </c>
      <c r="K1013">
        <v>0.10745855734767</v>
      </c>
      <c r="L1013">
        <v>31</v>
      </c>
      <c r="M1013" t="s">
        <v>177</v>
      </c>
      <c r="N1013">
        <v>0</v>
      </c>
      <c r="O1013">
        <v>505774062</v>
      </c>
      <c r="P1013">
        <v>0</v>
      </c>
      <c r="Q1013">
        <v>0</v>
      </c>
      <c r="R1013">
        <v>0</v>
      </c>
      <c r="S1013">
        <f>IF(R1013&lt;&gt;"NA",R1013,0)</f>
        <v>0</v>
      </c>
      <c r="T1013">
        <f>K1013*(24*L1013)*H1013*0.9</f>
        <v>0</v>
      </c>
      <c r="U1013">
        <f>IF(T1013&gt;0, T1013-S1013, 0)</f>
        <v>0</v>
      </c>
      <c r="V1013" t="str">
        <f>INDEX('rate map'!A$1:E$327, MATCH(monthly_billed_solar!C1013,'rate map'!D:D,0), 2)</f>
        <v>RS</v>
      </c>
      <c r="W1013">
        <v>0</v>
      </c>
      <c r="X1013">
        <v>0</v>
      </c>
      <c r="Y1013">
        <v>0</v>
      </c>
    </row>
    <row r="1014" spans="1:25" x14ac:dyDescent="0.35">
      <c r="A1014">
        <v>2014</v>
      </c>
      <c r="B1014">
        <v>2</v>
      </c>
      <c r="C1014" t="s">
        <v>87</v>
      </c>
      <c r="D1014" t="s">
        <v>76</v>
      </c>
      <c r="E1014" t="s">
        <v>27</v>
      </c>
      <c r="F1014" t="s">
        <v>28</v>
      </c>
      <c r="G1014">
        <v>0</v>
      </c>
      <c r="H1014">
        <v>0</v>
      </c>
      <c r="I1014" t="s">
        <v>168</v>
      </c>
      <c r="J1014" s="2">
        <v>41671</v>
      </c>
      <c r="K1014">
        <v>0.10745855734767</v>
      </c>
      <c r="L1014">
        <v>31</v>
      </c>
      <c r="M1014" t="s">
        <v>177</v>
      </c>
      <c r="N1014">
        <v>0</v>
      </c>
      <c r="O1014">
        <v>44</v>
      </c>
      <c r="P1014">
        <v>0</v>
      </c>
      <c r="Q1014">
        <v>0</v>
      </c>
      <c r="R1014">
        <v>0</v>
      </c>
      <c r="S1014">
        <f>IF(R1014&lt;&gt;"NA",R1014,0)</f>
        <v>0</v>
      </c>
      <c r="T1014">
        <f>K1014*(24*L1014)*H1014*0.9</f>
        <v>0</v>
      </c>
      <c r="U1014">
        <f>IF(T1014&gt;0, T1014-S1014, 0)</f>
        <v>0</v>
      </c>
      <c r="V1014" t="str">
        <f>INDEX('rate map'!A$1:E$327, MATCH(monthly_billed_solar!C1014,'rate map'!D:D,0), 2)</f>
        <v>GS1</v>
      </c>
      <c r="W1014">
        <v>0</v>
      </c>
      <c r="X1014">
        <v>0</v>
      </c>
      <c r="Y1014">
        <v>0</v>
      </c>
    </row>
    <row r="1015" spans="1:25" x14ac:dyDescent="0.35">
      <c r="A1015">
        <v>2014</v>
      </c>
      <c r="B1015">
        <v>2</v>
      </c>
      <c r="C1015" t="s">
        <v>90</v>
      </c>
      <c r="D1015" t="s">
        <v>51</v>
      </c>
      <c r="E1015" t="s">
        <v>59</v>
      </c>
      <c r="F1015" t="s">
        <v>60</v>
      </c>
      <c r="G1015">
        <v>0</v>
      </c>
      <c r="H1015">
        <v>0</v>
      </c>
      <c r="I1015" t="s">
        <v>168</v>
      </c>
      <c r="J1015" s="2">
        <v>41671</v>
      </c>
      <c r="K1015">
        <v>0.10745855734767</v>
      </c>
      <c r="L1015">
        <v>31</v>
      </c>
      <c r="M1015" t="s">
        <v>177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f>IF(R1015&lt;&gt;"NA",R1015,0)</f>
        <v>0</v>
      </c>
      <c r="T1015">
        <f>K1015*(24*L1015)*H1015*0.9</f>
        <v>0</v>
      </c>
      <c r="U1015">
        <f>IF(T1015&gt;0, T1015-S1015, 0)</f>
        <v>0</v>
      </c>
      <c r="V1015" t="str">
        <f>INDEX('rate map'!A$1:E$327, MATCH(monthly_billed_solar!C1015,'rate map'!D:D,0), 2)</f>
        <v>RS</v>
      </c>
      <c r="W1015">
        <v>0</v>
      </c>
      <c r="X1015">
        <v>0</v>
      </c>
      <c r="Y1015">
        <v>0</v>
      </c>
    </row>
    <row r="1016" spans="1:25" x14ac:dyDescent="0.35">
      <c r="A1016">
        <v>2014</v>
      </c>
      <c r="B1016">
        <v>2</v>
      </c>
      <c r="C1016" t="s">
        <v>91</v>
      </c>
      <c r="D1016" t="s">
        <v>80</v>
      </c>
      <c r="E1016" t="s">
        <v>92</v>
      </c>
      <c r="F1016" t="s">
        <v>28</v>
      </c>
      <c r="G1016">
        <v>0</v>
      </c>
      <c r="H1016">
        <v>0</v>
      </c>
      <c r="I1016" t="s">
        <v>168</v>
      </c>
      <c r="J1016" s="2">
        <v>41671</v>
      </c>
      <c r="K1016">
        <v>0.10745855734767</v>
      </c>
      <c r="L1016">
        <v>31</v>
      </c>
      <c r="M1016" t="s">
        <v>29</v>
      </c>
      <c r="N1016" t="s">
        <v>29</v>
      </c>
      <c r="O1016" t="s">
        <v>29</v>
      </c>
      <c r="P1016" t="s">
        <v>29</v>
      </c>
      <c r="Q1016" t="s">
        <v>29</v>
      </c>
      <c r="R1016" t="s">
        <v>29</v>
      </c>
      <c r="S1016">
        <f>IF(R1016&lt;&gt;"NA",R1016,0)</f>
        <v>0</v>
      </c>
      <c r="T1016">
        <f>K1016*(24*L1016)*H1016*0.9</f>
        <v>0</v>
      </c>
      <c r="U1016">
        <f>IF(T1016&gt;0, T1016-S1016, 0)</f>
        <v>0</v>
      </c>
      <c r="V1016" t="str">
        <f>INDEX('rate map'!A$1:E$327, MATCH(monthly_billed_solar!C1016,'rate map'!D:D,0), 2)</f>
        <v>RTOD</v>
      </c>
      <c r="W1016">
        <v>0</v>
      </c>
      <c r="X1016">
        <v>0</v>
      </c>
      <c r="Y1016">
        <v>0</v>
      </c>
    </row>
    <row r="1017" spans="1:25" x14ac:dyDescent="0.35">
      <c r="A1017">
        <v>2014</v>
      </c>
      <c r="B1017">
        <v>2</v>
      </c>
      <c r="C1017" t="s">
        <v>96</v>
      </c>
      <c r="D1017" t="s">
        <v>97</v>
      </c>
      <c r="E1017" t="s">
        <v>72</v>
      </c>
      <c r="F1017" t="s">
        <v>28</v>
      </c>
      <c r="G1017">
        <v>0</v>
      </c>
      <c r="H1017">
        <v>0</v>
      </c>
      <c r="I1017" t="s">
        <v>168</v>
      </c>
      <c r="J1017" s="2">
        <v>41671</v>
      </c>
      <c r="K1017">
        <v>0.10745855734767</v>
      </c>
      <c r="L1017">
        <v>31</v>
      </c>
      <c r="M1017" t="s">
        <v>29</v>
      </c>
      <c r="N1017" t="s">
        <v>29</v>
      </c>
      <c r="O1017" t="s">
        <v>29</v>
      </c>
      <c r="P1017" t="s">
        <v>29</v>
      </c>
      <c r="Q1017" t="s">
        <v>29</v>
      </c>
      <c r="R1017" t="s">
        <v>29</v>
      </c>
      <c r="S1017">
        <f>IF(R1017&lt;&gt;"NA",R1017,0)</f>
        <v>0</v>
      </c>
      <c r="T1017">
        <f>K1017*(24*L1017)*H1017*0.9</f>
        <v>0</v>
      </c>
      <c r="U1017">
        <f>IF(T1017&gt;0, T1017-S1017, 0)</f>
        <v>0</v>
      </c>
      <c r="V1017" t="str">
        <f>INDEX('rate map'!A$1:E$327, MATCH(monthly_billed_solar!C1017,'rate map'!D:D,0), 2)</f>
        <v>TOD-Sec</v>
      </c>
      <c r="W1017">
        <v>0</v>
      </c>
      <c r="X1017">
        <v>0</v>
      </c>
      <c r="Y1017">
        <v>0</v>
      </c>
    </row>
    <row r="1018" spans="1:25" x14ac:dyDescent="0.35">
      <c r="A1018">
        <v>2014</v>
      </c>
      <c r="B1018">
        <v>2</v>
      </c>
      <c r="C1018" t="s">
        <v>98</v>
      </c>
      <c r="D1018" t="s">
        <v>99</v>
      </c>
      <c r="E1018" t="s">
        <v>100</v>
      </c>
      <c r="F1018" t="s">
        <v>60</v>
      </c>
      <c r="G1018">
        <v>0</v>
      </c>
      <c r="H1018">
        <v>0</v>
      </c>
      <c r="I1018" t="s">
        <v>168</v>
      </c>
      <c r="J1018" s="2">
        <v>41671</v>
      </c>
      <c r="K1018">
        <v>0.10745855734767</v>
      </c>
      <c r="L1018">
        <v>31</v>
      </c>
      <c r="M1018" t="s">
        <v>29</v>
      </c>
      <c r="N1018" t="s">
        <v>29</v>
      </c>
      <c r="O1018" t="s">
        <v>29</v>
      </c>
      <c r="P1018" t="s">
        <v>29</v>
      </c>
      <c r="Q1018" t="s">
        <v>29</v>
      </c>
      <c r="R1018" t="s">
        <v>29</v>
      </c>
      <c r="S1018">
        <f>IF(R1018&lt;&gt;"NA",R1018,0)</f>
        <v>0</v>
      </c>
      <c r="T1018">
        <f>K1018*(24*L1018)*H1018*0.9</f>
        <v>0</v>
      </c>
      <c r="U1018">
        <f>IF(T1018&gt;0, T1018-S1018, 0)</f>
        <v>0</v>
      </c>
      <c r="V1018" t="str">
        <f>INDEX('rate map'!A$1:E$327, MATCH(monthly_billed_solar!C1018,'rate map'!D:D,0), 2)</f>
        <v>PS-Sec</v>
      </c>
      <c r="W1018">
        <v>0</v>
      </c>
      <c r="X1018">
        <v>0</v>
      </c>
      <c r="Y1018">
        <v>0</v>
      </c>
    </row>
    <row r="1019" spans="1:25" x14ac:dyDescent="0.35">
      <c r="A1019">
        <v>2014</v>
      </c>
      <c r="B1019">
        <v>2</v>
      </c>
      <c r="C1019" t="s">
        <v>101</v>
      </c>
      <c r="D1019" t="s">
        <v>102</v>
      </c>
      <c r="E1019" t="s">
        <v>103</v>
      </c>
      <c r="F1019" t="s">
        <v>28</v>
      </c>
      <c r="G1019">
        <v>0</v>
      </c>
      <c r="H1019">
        <v>0</v>
      </c>
      <c r="I1019" t="s">
        <v>168</v>
      </c>
      <c r="J1019" s="2">
        <v>41671</v>
      </c>
      <c r="K1019">
        <v>0.10745855734767</v>
      </c>
      <c r="L1019">
        <v>31</v>
      </c>
      <c r="M1019" t="s">
        <v>29</v>
      </c>
      <c r="N1019" t="s">
        <v>29</v>
      </c>
      <c r="O1019" t="s">
        <v>29</v>
      </c>
      <c r="P1019" t="s">
        <v>29</v>
      </c>
      <c r="Q1019" t="s">
        <v>29</v>
      </c>
      <c r="R1019" t="s">
        <v>29</v>
      </c>
      <c r="S1019">
        <f>IF(R1019&lt;&gt;"NA",R1019,0)</f>
        <v>0</v>
      </c>
      <c r="T1019">
        <f>K1019*(24*L1019)*H1019*0.9</f>
        <v>0</v>
      </c>
      <c r="U1019">
        <f>IF(T1019&gt;0, T1019-S1019, 0)</f>
        <v>0</v>
      </c>
      <c r="V1019" t="str">
        <f>INDEX('rate map'!A$1:E$327, MATCH(monthly_billed_solar!C1019,'rate map'!D:D,0), 2)</f>
        <v>TOD-Pri</v>
      </c>
      <c r="W1019">
        <v>0</v>
      </c>
      <c r="X1019">
        <v>0</v>
      </c>
      <c r="Y1019">
        <v>0</v>
      </c>
    </row>
    <row r="1020" spans="1:25" x14ac:dyDescent="0.35">
      <c r="A1020">
        <v>2015</v>
      </c>
      <c r="B1020">
        <v>3</v>
      </c>
      <c r="C1020" t="s">
        <v>88</v>
      </c>
      <c r="D1020" t="s">
        <v>89</v>
      </c>
      <c r="E1020" t="s">
        <v>49</v>
      </c>
      <c r="F1020" t="s">
        <v>28</v>
      </c>
      <c r="G1020">
        <v>0</v>
      </c>
      <c r="H1020">
        <v>0</v>
      </c>
      <c r="I1020" t="s">
        <v>30</v>
      </c>
      <c r="J1020" s="2">
        <v>42064</v>
      </c>
      <c r="K1020">
        <v>0.13818105158730201</v>
      </c>
      <c r="L1020">
        <v>28</v>
      </c>
      <c r="M1020" t="s">
        <v>29</v>
      </c>
      <c r="N1020" t="s">
        <v>29</v>
      </c>
      <c r="O1020" t="s">
        <v>29</v>
      </c>
      <c r="P1020" t="s">
        <v>29</v>
      </c>
      <c r="Q1020" t="s">
        <v>29</v>
      </c>
      <c r="R1020" t="s">
        <v>29</v>
      </c>
      <c r="S1020">
        <f>IF(R1020&lt;&gt;"NA",R1020,0)</f>
        <v>0</v>
      </c>
      <c r="T1020">
        <f>K1020*(24*L1020)*H1020*0.9</f>
        <v>0</v>
      </c>
      <c r="U1020">
        <f>IF(T1020&gt;0, T1020-S1020, 0)</f>
        <v>0</v>
      </c>
      <c r="V1020" t="str">
        <f>INDEX('rate map'!A$1:E$327, MATCH(monthly_billed_solar!C1020,'rate map'!D:D,0), 2)</f>
        <v>GS3</v>
      </c>
      <c r="W1020">
        <v>0</v>
      </c>
      <c r="X1020">
        <v>0</v>
      </c>
      <c r="Y1020">
        <v>0</v>
      </c>
    </row>
    <row r="1021" spans="1:25" x14ac:dyDescent="0.35">
      <c r="A1021">
        <v>2015</v>
      </c>
      <c r="B1021">
        <v>3</v>
      </c>
      <c r="C1021" t="s">
        <v>104</v>
      </c>
      <c r="D1021" t="s">
        <v>105</v>
      </c>
      <c r="E1021" t="s">
        <v>49</v>
      </c>
      <c r="F1021" t="s">
        <v>28</v>
      </c>
      <c r="G1021">
        <v>0</v>
      </c>
      <c r="H1021">
        <v>0</v>
      </c>
      <c r="I1021" t="s">
        <v>30</v>
      </c>
      <c r="J1021" s="2">
        <v>42064</v>
      </c>
      <c r="K1021">
        <v>0.13818105158730201</v>
      </c>
      <c r="L1021">
        <v>28</v>
      </c>
      <c r="M1021" t="s">
        <v>29</v>
      </c>
      <c r="N1021" t="s">
        <v>29</v>
      </c>
      <c r="O1021" t="s">
        <v>29</v>
      </c>
      <c r="P1021" t="s">
        <v>29</v>
      </c>
      <c r="Q1021" t="s">
        <v>29</v>
      </c>
      <c r="R1021" t="s">
        <v>29</v>
      </c>
      <c r="S1021">
        <f>IF(R1021&lt;&gt;"NA",R1021,0)</f>
        <v>0</v>
      </c>
      <c r="T1021">
        <f>K1021*(24*L1021)*H1021*0.9</f>
        <v>0</v>
      </c>
      <c r="U1021">
        <f>IF(T1021&gt;0, T1021-S1021, 0)</f>
        <v>0</v>
      </c>
      <c r="V1021" t="str">
        <f>INDEX('rate map'!A$1:E$327, MATCH(monthly_billed_solar!C1021,'rate map'!D:D,0), 2)</f>
        <v>GS3</v>
      </c>
      <c r="W1021">
        <v>0</v>
      </c>
      <c r="X1021">
        <v>0</v>
      </c>
      <c r="Y1021">
        <v>0</v>
      </c>
    </row>
    <row r="1022" spans="1:25" x14ac:dyDescent="0.35">
      <c r="A1022">
        <v>2014</v>
      </c>
      <c r="B1022">
        <v>4</v>
      </c>
      <c r="C1022" t="s">
        <v>50</v>
      </c>
      <c r="D1022" t="s">
        <v>51</v>
      </c>
      <c r="E1022" t="s">
        <v>38</v>
      </c>
      <c r="F1022" t="s">
        <v>28</v>
      </c>
      <c r="G1022">
        <v>0</v>
      </c>
      <c r="H1022">
        <v>0</v>
      </c>
      <c r="I1022" t="s">
        <v>170</v>
      </c>
      <c r="J1022" s="2">
        <v>41730</v>
      </c>
      <c r="K1022">
        <v>0.178182011648746</v>
      </c>
      <c r="L1022">
        <v>31</v>
      </c>
      <c r="M1022" t="s">
        <v>178</v>
      </c>
      <c r="N1022">
        <v>0</v>
      </c>
      <c r="O1022">
        <v>189811044</v>
      </c>
      <c r="P1022">
        <v>0</v>
      </c>
      <c r="Q1022">
        <v>0</v>
      </c>
      <c r="R1022">
        <v>0</v>
      </c>
      <c r="S1022">
        <f>IF(R1022&lt;&gt;"NA",R1022,0)</f>
        <v>0</v>
      </c>
      <c r="T1022">
        <f>K1022*(24*L1022)*H1022*0.9</f>
        <v>0</v>
      </c>
      <c r="U1022">
        <f>IF(T1022&gt;0, T1022-S1022, 0)</f>
        <v>0</v>
      </c>
      <c r="V1022" t="str">
        <f>INDEX('rate map'!A$1:E$327, MATCH(monthly_billed_solar!C1022,'rate map'!D:D,0), 2)</f>
        <v>RS</v>
      </c>
      <c r="W1022">
        <v>0</v>
      </c>
      <c r="X1022">
        <v>0</v>
      </c>
      <c r="Y1022">
        <v>0</v>
      </c>
    </row>
    <row r="1023" spans="1:25" x14ac:dyDescent="0.35">
      <c r="A1023">
        <v>2014</v>
      </c>
      <c r="B1023">
        <v>4</v>
      </c>
      <c r="C1023" t="s">
        <v>57</v>
      </c>
      <c r="D1023" t="s">
        <v>58</v>
      </c>
      <c r="E1023" t="s">
        <v>59</v>
      </c>
      <c r="F1023" t="s">
        <v>60</v>
      </c>
      <c r="G1023">
        <v>0</v>
      </c>
      <c r="H1023">
        <v>0</v>
      </c>
      <c r="I1023" t="s">
        <v>170</v>
      </c>
      <c r="J1023" s="2">
        <v>41730</v>
      </c>
      <c r="K1023">
        <v>0.178182011648746</v>
      </c>
      <c r="L1023">
        <v>31</v>
      </c>
      <c r="M1023" t="s">
        <v>29</v>
      </c>
      <c r="N1023" t="s">
        <v>29</v>
      </c>
      <c r="O1023" t="s">
        <v>29</v>
      </c>
      <c r="P1023" t="s">
        <v>29</v>
      </c>
      <c r="Q1023" t="s">
        <v>29</v>
      </c>
      <c r="R1023" t="s">
        <v>29</v>
      </c>
      <c r="S1023">
        <f>IF(R1023&lt;&gt;"NA",R1023,0)</f>
        <v>0</v>
      </c>
      <c r="T1023">
        <f>K1023*(24*L1023)*H1023*0.9</f>
        <v>0</v>
      </c>
      <c r="U1023">
        <f>IF(T1023&gt;0, T1023-S1023, 0)</f>
        <v>0</v>
      </c>
      <c r="V1023" t="str">
        <f>INDEX('rate map'!A$1:E$327, MATCH(monthly_billed_solar!C1023,'rate map'!D:D,0), 2)</f>
        <v>RS</v>
      </c>
      <c r="W1023">
        <v>0</v>
      </c>
      <c r="X1023">
        <v>0</v>
      </c>
      <c r="Y1023">
        <v>0</v>
      </c>
    </row>
    <row r="1024" spans="1:25" x14ac:dyDescent="0.35">
      <c r="A1024">
        <v>2014</v>
      </c>
      <c r="B1024">
        <v>4</v>
      </c>
      <c r="C1024" t="s">
        <v>61</v>
      </c>
      <c r="D1024" t="s">
        <v>62</v>
      </c>
      <c r="E1024" t="s">
        <v>63</v>
      </c>
      <c r="F1024" t="s">
        <v>60</v>
      </c>
      <c r="G1024">
        <v>0</v>
      </c>
      <c r="H1024">
        <v>0</v>
      </c>
      <c r="I1024" t="s">
        <v>170</v>
      </c>
      <c r="J1024" s="2">
        <v>41730</v>
      </c>
      <c r="K1024">
        <v>0.178182011648746</v>
      </c>
      <c r="L1024">
        <v>31</v>
      </c>
      <c r="M1024" t="s">
        <v>29</v>
      </c>
      <c r="N1024" t="s">
        <v>29</v>
      </c>
      <c r="O1024" t="s">
        <v>29</v>
      </c>
      <c r="P1024" t="s">
        <v>29</v>
      </c>
      <c r="Q1024" t="s">
        <v>29</v>
      </c>
      <c r="R1024" t="s">
        <v>29</v>
      </c>
      <c r="S1024">
        <f>IF(R1024&lt;&gt;"NA",R1024,0)</f>
        <v>0</v>
      </c>
      <c r="T1024">
        <f>K1024*(24*L1024)*H1024*0.9</f>
        <v>0</v>
      </c>
      <c r="U1024">
        <f>IF(T1024&gt;0, T1024-S1024, 0)</f>
        <v>0</v>
      </c>
      <c r="V1024" t="str">
        <f>INDEX('rate map'!A$1:E$327, MATCH(monthly_billed_solar!C1024,'rate map'!D:D,0), 2)</f>
        <v>GS1</v>
      </c>
      <c r="W1024">
        <v>0</v>
      </c>
      <c r="X1024">
        <v>0</v>
      </c>
      <c r="Y1024">
        <v>0</v>
      </c>
    </row>
    <row r="1025" spans="1:25" x14ac:dyDescent="0.35">
      <c r="A1025">
        <v>2014</v>
      </c>
      <c r="B1025">
        <v>4</v>
      </c>
      <c r="C1025" t="s">
        <v>64</v>
      </c>
      <c r="D1025" t="s">
        <v>65</v>
      </c>
      <c r="E1025" t="s">
        <v>66</v>
      </c>
      <c r="F1025" t="s">
        <v>28</v>
      </c>
      <c r="G1025">
        <v>0</v>
      </c>
      <c r="H1025">
        <v>0</v>
      </c>
      <c r="I1025" t="s">
        <v>170</v>
      </c>
      <c r="J1025" s="2">
        <v>41730</v>
      </c>
      <c r="K1025">
        <v>0.178182011648746</v>
      </c>
      <c r="L1025">
        <v>31</v>
      </c>
      <c r="M1025" t="s">
        <v>178</v>
      </c>
      <c r="N1025">
        <v>0</v>
      </c>
      <c r="O1025">
        <v>4413</v>
      </c>
      <c r="P1025">
        <v>0</v>
      </c>
      <c r="Q1025">
        <v>0</v>
      </c>
      <c r="R1025">
        <v>0</v>
      </c>
      <c r="S1025">
        <f>IF(R1025&lt;&gt;"NA",R1025,0)</f>
        <v>0</v>
      </c>
      <c r="T1025">
        <f>K1025*(24*L1025)*H1025*0.9</f>
        <v>0</v>
      </c>
      <c r="U1025">
        <f>IF(T1025&gt;0, T1025-S1025, 0)</f>
        <v>0</v>
      </c>
      <c r="V1025" t="str">
        <f>INDEX('rate map'!A$1:E$327, MATCH(monthly_billed_solar!C1025,'rate map'!D:D,0), 2)</f>
        <v>PS-Sec</v>
      </c>
      <c r="W1025">
        <v>0</v>
      </c>
      <c r="X1025">
        <v>0</v>
      </c>
      <c r="Y1025">
        <v>0</v>
      </c>
    </row>
    <row r="1026" spans="1:25" x14ac:dyDescent="0.35">
      <c r="A1026">
        <v>2014</v>
      </c>
      <c r="B1026">
        <v>4</v>
      </c>
      <c r="C1026" t="s">
        <v>67</v>
      </c>
      <c r="D1026" t="s">
        <v>68</v>
      </c>
      <c r="E1026" t="s">
        <v>69</v>
      </c>
      <c r="F1026" t="s">
        <v>35</v>
      </c>
      <c r="G1026">
        <v>0</v>
      </c>
      <c r="H1026">
        <v>0</v>
      </c>
      <c r="I1026" t="s">
        <v>170</v>
      </c>
      <c r="J1026" s="2">
        <v>41730</v>
      </c>
      <c r="K1026">
        <v>0.178182011648746</v>
      </c>
      <c r="L1026">
        <v>31</v>
      </c>
      <c r="M1026" t="s">
        <v>29</v>
      </c>
      <c r="N1026" t="s">
        <v>29</v>
      </c>
      <c r="O1026" t="s">
        <v>29</v>
      </c>
      <c r="P1026" t="s">
        <v>29</v>
      </c>
      <c r="Q1026" t="s">
        <v>29</v>
      </c>
      <c r="R1026" t="s">
        <v>29</v>
      </c>
      <c r="S1026">
        <f>IF(R1026&lt;&gt;"NA",R1026,0)</f>
        <v>0</v>
      </c>
      <c r="T1026">
        <f>K1026*(24*L1026)*H1026*0.9</f>
        <v>0</v>
      </c>
      <c r="U1026">
        <f>IF(T1026&gt;0, T1026-S1026, 0)</f>
        <v>0</v>
      </c>
      <c r="V1026" t="str">
        <f>INDEX('rate map'!A$1:E$327, MATCH(monthly_billed_solar!C1026,'rate map'!D:D,0), 2)</f>
        <v>RTOD</v>
      </c>
      <c r="W1026">
        <v>0</v>
      </c>
      <c r="X1026">
        <v>0</v>
      </c>
      <c r="Y1026">
        <v>0</v>
      </c>
    </row>
    <row r="1027" spans="1:25" x14ac:dyDescent="0.35">
      <c r="A1027">
        <v>2014</v>
      </c>
      <c r="B1027">
        <v>4</v>
      </c>
      <c r="C1027" t="s">
        <v>70</v>
      </c>
      <c r="D1027" t="s">
        <v>71</v>
      </c>
      <c r="E1027" t="s">
        <v>72</v>
      </c>
      <c r="F1027" t="s">
        <v>28</v>
      </c>
      <c r="G1027">
        <v>0</v>
      </c>
      <c r="H1027">
        <v>0</v>
      </c>
      <c r="I1027" t="s">
        <v>170</v>
      </c>
      <c r="J1027" s="2">
        <v>41730</v>
      </c>
      <c r="K1027">
        <v>0.178182011648746</v>
      </c>
      <c r="L1027">
        <v>31</v>
      </c>
      <c r="M1027" t="s">
        <v>29</v>
      </c>
      <c r="N1027" t="s">
        <v>29</v>
      </c>
      <c r="O1027" t="s">
        <v>29</v>
      </c>
      <c r="P1027" t="s">
        <v>29</v>
      </c>
      <c r="Q1027" t="s">
        <v>29</v>
      </c>
      <c r="R1027" t="s">
        <v>29</v>
      </c>
      <c r="S1027">
        <f>IF(R1027&lt;&gt;"NA",R1027,0)</f>
        <v>0</v>
      </c>
      <c r="T1027">
        <f>K1027*(24*L1027)*H1027*0.9</f>
        <v>0</v>
      </c>
      <c r="U1027">
        <f>IF(T1027&gt;0, T1027-S1027, 0)</f>
        <v>0</v>
      </c>
      <c r="V1027" t="str">
        <f>INDEX('rate map'!A$1:E$327, MATCH(monthly_billed_solar!C1027,'rate map'!D:D,0), 2)</f>
        <v>TOD-Sec</v>
      </c>
      <c r="W1027">
        <v>0</v>
      </c>
      <c r="X1027">
        <v>0</v>
      </c>
      <c r="Y1027">
        <v>0</v>
      </c>
    </row>
    <row r="1028" spans="1:25" x14ac:dyDescent="0.35">
      <c r="A1028">
        <v>2014</v>
      </c>
      <c r="B1028">
        <v>4</v>
      </c>
      <c r="C1028" t="s">
        <v>75</v>
      </c>
      <c r="D1028" t="s">
        <v>76</v>
      </c>
      <c r="E1028" t="s">
        <v>44</v>
      </c>
      <c r="F1028" t="s">
        <v>35</v>
      </c>
      <c r="G1028">
        <v>0</v>
      </c>
      <c r="H1028">
        <v>0</v>
      </c>
      <c r="I1028" t="s">
        <v>170</v>
      </c>
      <c r="J1028" s="2">
        <v>41730</v>
      </c>
      <c r="K1028">
        <v>0.178182011648746</v>
      </c>
      <c r="L1028">
        <v>31</v>
      </c>
      <c r="M1028" t="s">
        <v>29</v>
      </c>
      <c r="N1028" t="s">
        <v>29</v>
      </c>
      <c r="O1028" t="s">
        <v>29</v>
      </c>
      <c r="P1028" t="s">
        <v>29</v>
      </c>
      <c r="Q1028" t="s">
        <v>29</v>
      </c>
      <c r="R1028" t="s">
        <v>29</v>
      </c>
      <c r="S1028">
        <f>IF(R1028&lt;&gt;"NA",R1028,0)</f>
        <v>0</v>
      </c>
      <c r="T1028">
        <f>K1028*(24*L1028)*H1028*0.9</f>
        <v>0</v>
      </c>
      <c r="U1028">
        <f>IF(T1028&gt;0, T1028-S1028, 0)</f>
        <v>0</v>
      </c>
      <c r="V1028" t="str">
        <f>INDEX('rate map'!A$1:E$327, MATCH(monthly_billed_solar!C1028,'rate map'!D:D,0), 2)</f>
        <v>GS1</v>
      </c>
      <c r="W1028">
        <v>0</v>
      </c>
      <c r="X1028">
        <v>0</v>
      </c>
      <c r="Y1028">
        <v>0</v>
      </c>
    </row>
    <row r="1029" spans="1:25" x14ac:dyDescent="0.35">
      <c r="A1029">
        <v>2014</v>
      </c>
      <c r="B1029">
        <v>4</v>
      </c>
      <c r="C1029" t="s">
        <v>77</v>
      </c>
      <c r="D1029" t="s">
        <v>78</v>
      </c>
      <c r="E1029" t="s">
        <v>34</v>
      </c>
      <c r="F1029" t="s">
        <v>35</v>
      </c>
      <c r="G1029">
        <v>0</v>
      </c>
      <c r="H1029">
        <v>0</v>
      </c>
      <c r="I1029" t="s">
        <v>170</v>
      </c>
      <c r="J1029" s="2">
        <v>41730</v>
      </c>
      <c r="K1029">
        <v>0.178182011648746</v>
      </c>
      <c r="L1029">
        <v>31</v>
      </c>
      <c r="M1029" t="s">
        <v>178</v>
      </c>
      <c r="N1029">
        <v>0</v>
      </c>
      <c r="O1029">
        <v>831245</v>
      </c>
      <c r="P1029">
        <v>0</v>
      </c>
      <c r="Q1029">
        <v>0</v>
      </c>
      <c r="R1029">
        <v>0</v>
      </c>
      <c r="S1029">
        <f>IF(R1029&lt;&gt;"NA",R1029,0)</f>
        <v>0</v>
      </c>
      <c r="T1029">
        <f>K1029*(24*L1029)*H1029*0.9</f>
        <v>0</v>
      </c>
      <c r="U1029">
        <f>IF(T1029&gt;0, T1029-S1029, 0)</f>
        <v>0</v>
      </c>
      <c r="V1029" t="str">
        <f>INDEX('rate map'!A$1:E$327, MATCH(monthly_billed_solar!C1029,'rate map'!D:D,0), 2)</f>
        <v>RS</v>
      </c>
      <c r="W1029">
        <v>0</v>
      </c>
      <c r="X1029">
        <v>0</v>
      </c>
      <c r="Y1029">
        <v>0</v>
      </c>
    </row>
    <row r="1030" spans="1:25" x14ac:dyDescent="0.35">
      <c r="A1030">
        <v>2014</v>
      </c>
      <c r="B1030">
        <v>4</v>
      </c>
      <c r="C1030" t="s">
        <v>79</v>
      </c>
      <c r="D1030" t="s">
        <v>80</v>
      </c>
      <c r="E1030" t="s">
        <v>81</v>
      </c>
      <c r="F1030" t="s">
        <v>35</v>
      </c>
      <c r="G1030">
        <v>0</v>
      </c>
      <c r="H1030">
        <v>0</v>
      </c>
      <c r="I1030" t="s">
        <v>170</v>
      </c>
      <c r="J1030" s="2">
        <v>41730</v>
      </c>
      <c r="K1030">
        <v>0.178182011648746</v>
      </c>
      <c r="L1030">
        <v>31</v>
      </c>
      <c r="M1030" t="s">
        <v>29</v>
      </c>
      <c r="N1030" t="s">
        <v>29</v>
      </c>
      <c r="O1030" t="s">
        <v>29</v>
      </c>
      <c r="P1030" t="s">
        <v>29</v>
      </c>
      <c r="Q1030" t="s">
        <v>29</v>
      </c>
      <c r="R1030" t="s">
        <v>29</v>
      </c>
      <c r="S1030">
        <f>IF(R1030&lt;&gt;"NA",R1030,0)</f>
        <v>0</v>
      </c>
      <c r="T1030">
        <f>K1030*(24*L1030)*H1030*0.9</f>
        <v>0</v>
      </c>
      <c r="U1030">
        <f>IF(T1030&gt;0, T1030-S1030, 0)</f>
        <v>0</v>
      </c>
      <c r="V1030" t="str">
        <f>INDEX('rate map'!A$1:E$327, MATCH(monthly_billed_solar!C1030,'rate map'!D:D,0), 2)</f>
        <v>RTOD</v>
      </c>
      <c r="W1030">
        <v>0</v>
      </c>
      <c r="X1030">
        <v>0</v>
      </c>
      <c r="Y1030">
        <v>0</v>
      </c>
    </row>
    <row r="1031" spans="1:25" x14ac:dyDescent="0.35">
      <c r="A1031">
        <v>2014</v>
      </c>
      <c r="B1031">
        <v>4</v>
      </c>
      <c r="C1031" t="s">
        <v>82</v>
      </c>
      <c r="D1031" t="s">
        <v>83</v>
      </c>
      <c r="E1031" t="s">
        <v>84</v>
      </c>
      <c r="F1031" t="s">
        <v>28</v>
      </c>
      <c r="G1031">
        <v>0</v>
      </c>
      <c r="H1031">
        <v>0</v>
      </c>
      <c r="I1031" t="s">
        <v>170</v>
      </c>
      <c r="J1031" s="2">
        <v>41730</v>
      </c>
      <c r="K1031">
        <v>0.178182011648746</v>
      </c>
      <c r="L1031">
        <v>31</v>
      </c>
      <c r="M1031" t="s">
        <v>29</v>
      </c>
      <c r="N1031" t="s">
        <v>29</v>
      </c>
      <c r="O1031" t="s">
        <v>29</v>
      </c>
      <c r="P1031" t="s">
        <v>29</v>
      </c>
      <c r="Q1031" t="s">
        <v>29</v>
      </c>
      <c r="R1031" t="s">
        <v>29</v>
      </c>
      <c r="S1031">
        <f>IF(R1031&lt;&gt;"NA",R1031,0)</f>
        <v>0</v>
      </c>
      <c r="T1031">
        <f>K1031*(24*L1031)*H1031*0.9</f>
        <v>0</v>
      </c>
      <c r="U1031">
        <f>IF(T1031&gt;0, T1031-S1031, 0)</f>
        <v>0</v>
      </c>
      <c r="V1031" t="str">
        <f>INDEX('rate map'!A$1:E$327, MATCH(monthly_billed_solar!C1031,'rate map'!D:D,0), 2)</f>
        <v>AES</v>
      </c>
      <c r="W1031">
        <v>0</v>
      </c>
      <c r="X1031">
        <v>0</v>
      </c>
      <c r="Y1031">
        <v>0</v>
      </c>
    </row>
    <row r="1032" spans="1:25" x14ac:dyDescent="0.35">
      <c r="A1032">
        <v>2014</v>
      </c>
      <c r="B1032">
        <v>4</v>
      </c>
      <c r="C1032" t="s">
        <v>85</v>
      </c>
      <c r="D1032" t="s">
        <v>86</v>
      </c>
      <c r="E1032" t="s">
        <v>38</v>
      </c>
      <c r="F1032" t="s">
        <v>28</v>
      </c>
      <c r="G1032">
        <v>0</v>
      </c>
      <c r="H1032">
        <v>0</v>
      </c>
      <c r="I1032" t="s">
        <v>170</v>
      </c>
      <c r="J1032" s="2">
        <v>41730</v>
      </c>
      <c r="K1032">
        <v>0.178182011648746</v>
      </c>
      <c r="L1032">
        <v>31</v>
      </c>
      <c r="M1032" t="s">
        <v>178</v>
      </c>
      <c r="N1032">
        <v>0</v>
      </c>
      <c r="O1032">
        <v>235153124</v>
      </c>
      <c r="P1032">
        <v>0</v>
      </c>
      <c r="Q1032">
        <v>0</v>
      </c>
      <c r="R1032">
        <v>0</v>
      </c>
      <c r="S1032">
        <f>IF(R1032&lt;&gt;"NA",R1032,0)</f>
        <v>0</v>
      </c>
      <c r="T1032">
        <f>K1032*(24*L1032)*H1032*0.9</f>
        <v>0</v>
      </c>
      <c r="U1032">
        <f>IF(T1032&gt;0, T1032-S1032, 0)</f>
        <v>0</v>
      </c>
      <c r="V1032" t="str">
        <f>INDEX('rate map'!A$1:E$327, MATCH(monthly_billed_solar!C1032,'rate map'!D:D,0), 2)</f>
        <v>RS</v>
      </c>
      <c r="W1032">
        <v>0</v>
      </c>
      <c r="X1032">
        <v>0</v>
      </c>
      <c r="Y1032">
        <v>0</v>
      </c>
    </row>
    <row r="1033" spans="1:25" x14ac:dyDescent="0.35">
      <c r="A1033">
        <v>2014</v>
      </c>
      <c r="B1033">
        <v>4</v>
      </c>
      <c r="C1033" t="s">
        <v>87</v>
      </c>
      <c r="D1033" t="s">
        <v>76</v>
      </c>
      <c r="E1033" t="s">
        <v>27</v>
      </c>
      <c r="F1033" t="s">
        <v>28</v>
      </c>
      <c r="G1033">
        <v>0</v>
      </c>
      <c r="H1033">
        <v>0</v>
      </c>
      <c r="I1033" t="s">
        <v>170</v>
      </c>
      <c r="J1033" s="2">
        <v>41730</v>
      </c>
      <c r="K1033">
        <v>0.178182011648746</v>
      </c>
      <c r="L1033">
        <v>31</v>
      </c>
      <c r="M1033" t="s">
        <v>178</v>
      </c>
      <c r="N1033">
        <v>0</v>
      </c>
      <c r="O1033">
        <v>388</v>
      </c>
      <c r="P1033">
        <v>0</v>
      </c>
      <c r="Q1033">
        <v>0</v>
      </c>
      <c r="R1033">
        <v>0</v>
      </c>
      <c r="S1033">
        <f>IF(R1033&lt;&gt;"NA",R1033,0)</f>
        <v>0</v>
      </c>
      <c r="T1033">
        <f>K1033*(24*L1033)*H1033*0.9</f>
        <v>0</v>
      </c>
      <c r="U1033">
        <f>IF(T1033&gt;0, T1033-S1033, 0)</f>
        <v>0</v>
      </c>
      <c r="V1033" t="str">
        <f>INDEX('rate map'!A$1:E$327, MATCH(monthly_billed_solar!C1033,'rate map'!D:D,0), 2)</f>
        <v>GS1</v>
      </c>
      <c r="W1033">
        <v>0</v>
      </c>
      <c r="X1033">
        <v>0</v>
      </c>
      <c r="Y1033">
        <v>0</v>
      </c>
    </row>
    <row r="1034" spans="1:25" x14ac:dyDescent="0.35">
      <c r="A1034">
        <v>2015</v>
      </c>
      <c r="B1034">
        <v>5</v>
      </c>
      <c r="C1034" t="s">
        <v>88</v>
      </c>
      <c r="D1034" t="s">
        <v>89</v>
      </c>
      <c r="E1034" t="s">
        <v>49</v>
      </c>
      <c r="F1034" t="s">
        <v>28</v>
      </c>
      <c r="G1034">
        <v>0</v>
      </c>
      <c r="H1034">
        <v>0</v>
      </c>
      <c r="I1034" t="s">
        <v>114</v>
      </c>
      <c r="J1034" s="2">
        <v>42125</v>
      </c>
      <c r="K1034">
        <v>0.24362384259259301</v>
      </c>
      <c r="L1034">
        <v>30</v>
      </c>
      <c r="M1034" t="s">
        <v>29</v>
      </c>
      <c r="N1034" t="s">
        <v>29</v>
      </c>
      <c r="O1034" t="s">
        <v>29</v>
      </c>
      <c r="P1034" t="s">
        <v>29</v>
      </c>
      <c r="Q1034" t="s">
        <v>29</v>
      </c>
      <c r="R1034" t="s">
        <v>29</v>
      </c>
      <c r="S1034">
        <f>IF(R1034&lt;&gt;"NA",R1034,0)</f>
        <v>0</v>
      </c>
      <c r="T1034">
        <f>K1034*(24*L1034)*H1034*0.9</f>
        <v>0</v>
      </c>
      <c r="U1034">
        <f>IF(T1034&gt;0, T1034-S1034, 0)</f>
        <v>0</v>
      </c>
      <c r="V1034" t="str">
        <f>INDEX('rate map'!A$1:E$327, MATCH(monthly_billed_solar!C1034,'rate map'!D:D,0), 2)</f>
        <v>GS3</v>
      </c>
      <c r="W1034">
        <v>0</v>
      </c>
      <c r="X1034">
        <v>0</v>
      </c>
      <c r="Y1034">
        <v>0</v>
      </c>
    </row>
    <row r="1035" spans="1:25" x14ac:dyDescent="0.35">
      <c r="A1035">
        <v>2014</v>
      </c>
      <c r="B1035">
        <v>4</v>
      </c>
      <c r="C1035" t="s">
        <v>90</v>
      </c>
      <c r="D1035" t="s">
        <v>51</v>
      </c>
      <c r="E1035" t="s">
        <v>59</v>
      </c>
      <c r="F1035" t="s">
        <v>60</v>
      </c>
      <c r="G1035">
        <v>0</v>
      </c>
      <c r="H1035">
        <v>0</v>
      </c>
      <c r="I1035" t="s">
        <v>170</v>
      </c>
      <c r="J1035" s="2">
        <v>41730</v>
      </c>
      <c r="K1035">
        <v>0.178182011648746</v>
      </c>
      <c r="L1035">
        <v>31</v>
      </c>
      <c r="M1035" t="s">
        <v>178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f>IF(R1035&lt;&gt;"NA",R1035,0)</f>
        <v>0</v>
      </c>
      <c r="T1035">
        <f>K1035*(24*L1035)*H1035*0.9</f>
        <v>0</v>
      </c>
      <c r="U1035">
        <f>IF(T1035&gt;0, T1035-S1035, 0)</f>
        <v>0</v>
      </c>
      <c r="V1035" t="str">
        <f>INDEX('rate map'!A$1:E$327, MATCH(monthly_billed_solar!C1035,'rate map'!D:D,0), 2)</f>
        <v>RS</v>
      </c>
      <c r="W1035">
        <v>0</v>
      </c>
      <c r="X1035">
        <v>0</v>
      </c>
      <c r="Y1035">
        <v>0</v>
      </c>
    </row>
    <row r="1036" spans="1:25" x14ac:dyDescent="0.35">
      <c r="A1036">
        <v>2014</v>
      </c>
      <c r="B1036">
        <v>4</v>
      </c>
      <c r="C1036" t="s">
        <v>91</v>
      </c>
      <c r="D1036" t="s">
        <v>80</v>
      </c>
      <c r="E1036" t="s">
        <v>92</v>
      </c>
      <c r="F1036" t="s">
        <v>28</v>
      </c>
      <c r="G1036">
        <v>0</v>
      </c>
      <c r="H1036">
        <v>0</v>
      </c>
      <c r="I1036" t="s">
        <v>170</v>
      </c>
      <c r="J1036" s="2">
        <v>41730</v>
      </c>
      <c r="K1036">
        <v>0.178182011648746</v>
      </c>
      <c r="L1036">
        <v>31</v>
      </c>
      <c r="M1036" t="s">
        <v>29</v>
      </c>
      <c r="N1036" t="s">
        <v>29</v>
      </c>
      <c r="O1036" t="s">
        <v>29</v>
      </c>
      <c r="P1036" t="s">
        <v>29</v>
      </c>
      <c r="Q1036" t="s">
        <v>29</v>
      </c>
      <c r="R1036" t="s">
        <v>29</v>
      </c>
      <c r="S1036">
        <f>IF(R1036&lt;&gt;"NA",R1036,0)</f>
        <v>0</v>
      </c>
      <c r="T1036">
        <f>K1036*(24*L1036)*H1036*0.9</f>
        <v>0</v>
      </c>
      <c r="U1036">
        <f>IF(T1036&gt;0, T1036-S1036, 0)</f>
        <v>0</v>
      </c>
      <c r="V1036" t="str">
        <f>INDEX('rate map'!A$1:E$327, MATCH(monthly_billed_solar!C1036,'rate map'!D:D,0), 2)</f>
        <v>RTOD</v>
      </c>
      <c r="W1036">
        <v>0</v>
      </c>
      <c r="X1036">
        <v>0</v>
      </c>
      <c r="Y1036">
        <v>0</v>
      </c>
    </row>
    <row r="1037" spans="1:25" x14ac:dyDescent="0.35">
      <c r="A1037">
        <v>2014</v>
      </c>
      <c r="B1037">
        <v>4</v>
      </c>
      <c r="C1037" t="s">
        <v>96</v>
      </c>
      <c r="D1037" t="s">
        <v>97</v>
      </c>
      <c r="E1037" t="s">
        <v>72</v>
      </c>
      <c r="F1037" t="s">
        <v>28</v>
      </c>
      <c r="G1037">
        <v>0</v>
      </c>
      <c r="H1037">
        <v>0</v>
      </c>
      <c r="I1037" t="s">
        <v>170</v>
      </c>
      <c r="J1037" s="2">
        <v>41730</v>
      </c>
      <c r="K1037">
        <v>0.178182011648746</v>
      </c>
      <c r="L1037">
        <v>31</v>
      </c>
      <c r="M1037" t="s">
        <v>29</v>
      </c>
      <c r="N1037" t="s">
        <v>29</v>
      </c>
      <c r="O1037" t="s">
        <v>29</v>
      </c>
      <c r="P1037" t="s">
        <v>29</v>
      </c>
      <c r="Q1037" t="s">
        <v>29</v>
      </c>
      <c r="R1037" t="s">
        <v>29</v>
      </c>
      <c r="S1037">
        <f>IF(R1037&lt;&gt;"NA",R1037,0)</f>
        <v>0</v>
      </c>
      <c r="T1037">
        <f>K1037*(24*L1037)*H1037*0.9</f>
        <v>0</v>
      </c>
      <c r="U1037">
        <f>IF(T1037&gt;0, T1037-S1037, 0)</f>
        <v>0</v>
      </c>
      <c r="V1037" t="str">
        <f>INDEX('rate map'!A$1:E$327, MATCH(monthly_billed_solar!C1037,'rate map'!D:D,0), 2)</f>
        <v>TOD-Sec</v>
      </c>
      <c r="W1037">
        <v>0</v>
      </c>
      <c r="X1037">
        <v>0</v>
      </c>
      <c r="Y1037">
        <v>0</v>
      </c>
    </row>
    <row r="1038" spans="1:25" x14ac:dyDescent="0.35">
      <c r="A1038">
        <v>2014</v>
      </c>
      <c r="B1038">
        <v>4</v>
      </c>
      <c r="C1038" t="s">
        <v>98</v>
      </c>
      <c r="D1038" t="s">
        <v>99</v>
      </c>
      <c r="E1038" t="s">
        <v>100</v>
      </c>
      <c r="F1038" t="s">
        <v>60</v>
      </c>
      <c r="G1038">
        <v>0</v>
      </c>
      <c r="H1038">
        <v>0</v>
      </c>
      <c r="I1038" t="s">
        <v>170</v>
      </c>
      <c r="J1038" s="2">
        <v>41730</v>
      </c>
      <c r="K1038">
        <v>0.178182011648746</v>
      </c>
      <c r="L1038">
        <v>31</v>
      </c>
      <c r="M1038" t="s">
        <v>29</v>
      </c>
      <c r="N1038" t="s">
        <v>29</v>
      </c>
      <c r="O1038" t="s">
        <v>29</v>
      </c>
      <c r="P1038" t="s">
        <v>29</v>
      </c>
      <c r="Q1038" t="s">
        <v>29</v>
      </c>
      <c r="R1038" t="s">
        <v>29</v>
      </c>
      <c r="S1038">
        <f>IF(R1038&lt;&gt;"NA",R1038,0)</f>
        <v>0</v>
      </c>
      <c r="T1038">
        <f>K1038*(24*L1038)*H1038*0.9</f>
        <v>0</v>
      </c>
      <c r="U1038">
        <f>IF(T1038&gt;0, T1038-S1038, 0)</f>
        <v>0</v>
      </c>
      <c r="V1038" t="str">
        <f>INDEX('rate map'!A$1:E$327, MATCH(monthly_billed_solar!C1038,'rate map'!D:D,0), 2)</f>
        <v>PS-Sec</v>
      </c>
      <c r="W1038">
        <v>0</v>
      </c>
      <c r="X1038">
        <v>0</v>
      </c>
      <c r="Y1038">
        <v>0</v>
      </c>
    </row>
    <row r="1039" spans="1:25" x14ac:dyDescent="0.35">
      <c r="A1039">
        <v>2014</v>
      </c>
      <c r="B1039">
        <v>4</v>
      </c>
      <c r="C1039" t="s">
        <v>101</v>
      </c>
      <c r="D1039" t="s">
        <v>102</v>
      </c>
      <c r="E1039" t="s">
        <v>103</v>
      </c>
      <c r="F1039" t="s">
        <v>28</v>
      </c>
      <c r="G1039">
        <v>0</v>
      </c>
      <c r="H1039">
        <v>0</v>
      </c>
      <c r="I1039" t="s">
        <v>170</v>
      </c>
      <c r="J1039" s="2">
        <v>41730</v>
      </c>
      <c r="K1039">
        <v>0.178182011648746</v>
      </c>
      <c r="L1039">
        <v>31</v>
      </c>
      <c r="M1039" t="s">
        <v>29</v>
      </c>
      <c r="N1039" t="s">
        <v>29</v>
      </c>
      <c r="O1039" t="s">
        <v>29</v>
      </c>
      <c r="P1039" t="s">
        <v>29</v>
      </c>
      <c r="Q1039" t="s">
        <v>29</v>
      </c>
      <c r="R1039" t="s">
        <v>29</v>
      </c>
      <c r="S1039">
        <f>IF(R1039&lt;&gt;"NA",R1039,0)</f>
        <v>0</v>
      </c>
      <c r="T1039">
        <f>K1039*(24*L1039)*H1039*0.9</f>
        <v>0</v>
      </c>
      <c r="U1039">
        <f>IF(T1039&gt;0, T1039-S1039, 0)</f>
        <v>0</v>
      </c>
      <c r="V1039" t="str">
        <f>INDEX('rate map'!A$1:E$327, MATCH(monthly_billed_solar!C1039,'rate map'!D:D,0), 2)</f>
        <v>TOD-Pri</v>
      </c>
      <c r="W1039">
        <v>0</v>
      </c>
      <c r="X1039">
        <v>0</v>
      </c>
      <c r="Y1039">
        <v>0</v>
      </c>
    </row>
    <row r="1040" spans="1:25" x14ac:dyDescent="0.35">
      <c r="A1040">
        <v>2015</v>
      </c>
      <c r="B1040">
        <v>5</v>
      </c>
      <c r="C1040" t="s">
        <v>104</v>
      </c>
      <c r="D1040" t="s">
        <v>105</v>
      </c>
      <c r="E1040" t="s">
        <v>49</v>
      </c>
      <c r="F1040" t="s">
        <v>28</v>
      </c>
      <c r="G1040">
        <v>0</v>
      </c>
      <c r="H1040">
        <v>0</v>
      </c>
      <c r="I1040" t="s">
        <v>114</v>
      </c>
      <c r="J1040" s="2">
        <v>42125</v>
      </c>
      <c r="K1040">
        <v>0.24362384259259301</v>
      </c>
      <c r="L1040">
        <v>30</v>
      </c>
      <c r="M1040" t="s">
        <v>29</v>
      </c>
      <c r="N1040" t="s">
        <v>29</v>
      </c>
      <c r="O1040" t="s">
        <v>29</v>
      </c>
      <c r="P1040" t="s">
        <v>29</v>
      </c>
      <c r="Q1040" t="s">
        <v>29</v>
      </c>
      <c r="R1040" t="s">
        <v>29</v>
      </c>
      <c r="S1040">
        <f>IF(R1040&lt;&gt;"NA",R1040,0)</f>
        <v>0</v>
      </c>
      <c r="T1040">
        <f>K1040*(24*L1040)*H1040*0.9</f>
        <v>0</v>
      </c>
      <c r="U1040">
        <f>IF(T1040&gt;0, T1040-S1040, 0)</f>
        <v>0</v>
      </c>
      <c r="V1040" t="str">
        <f>INDEX('rate map'!A$1:E$327, MATCH(monthly_billed_solar!C1040,'rate map'!D:D,0), 2)</f>
        <v>GS3</v>
      </c>
      <c r="W1040">
        <v>0</v>
      </c>
      <c r="X1040">
        <v>0</v>
      </c>
      <c r="Y1040">
        <v>0</v>
      </c>
    </row>
    <row r="1041" spans="1:25" x14ac:dyDescent="0.35">
      <c r="A1041">
        <v>2015</v>
      </c>
      <c r="B1041">
        <v>7</v>
      </c>
      <c r="C1041" t="s">
        <v>88</v>
      </c>
      <c r="D1041" t="s">
        <v>89</v>
      </c>
      <c r="E1041" t="s">
        <v>49</v>
      </c>
      <c r="F1041" t="s">
        <v>28</v>
      </c>
      <c r="G1041">
        <v>0</v>
      </c>
      <c r="H1041">
        <v>0</v>
      </c>
      <c r="I1041" t="s">
        <v>116</v>
      </c>
      <c r="J1041" s="2">
        <v>42186</v>
      </c>
      <c r="K1041">
        <v>0.20249895833333301</v>
      </c>
      <c r="L1041">
        <v>30</v>
      </c>
      <c r="M1041" t="s">
        <v>29</v>
      </c>
      <c r="N1041" t="s">
        <v>29</v>
      </c>
      <c r="O1041" t="s">
        <v>29</v>
      </c>
      <c r="P1041" t="s">
        <v>29</v>
      </c>
      <c r="Q1041" t="s">
        <v>29</v>
      </c>
      <c r="R1041" t="s">
        <v>29</v>
      </c>
      <c r="S1041">
        <f>IF(R1041&lt;&gt;"NA",R1041,0)</f>
        <v>0</v>
      </c>
      <c r="T1041">
        <f>K1041*(24*L1041)*H1041*0.9</f>
        <v>0</v>
      </c>
      <c r="U1041">
        <f>IF(T1041&gt;0, T1041-S1041, 0)</f>
        <v>0</v>
      </c>
      <c r="V1041" t="str">
        <f>INDEX('rate map'!A$1:E$327, MATCH(monthly_billed_solar!C1041,'rate map'!D:D,0), 2)</f>
        <v>GS3</v>
      </c>
      <c r="W1041">
        <v>0</v>
      </c>
      <c r="X1041">
        <v>0</v>
      </c>
      <c r="Y1041">
        <v>0</v>
      </c>
    </row>
    <row r="1042" spans="1:25" x14ac:dyDescent="0.35">
      <c r="A1042">
        <v>2014</v>
      </c>
      <c r="B1042">
        <v>6</v>
      </c>
      <c r="C1042" t="s">
        <v>50</v>
      </c>
      <c r="D1042" t="s">
        <v>51</v>
      </c>
      <c r="E1042" t="s">
        <v>38</v>
      </c>
      <c r="F1042" t="s">
        <v>28</v>
      </c>
      <c r="G1042">
        <v>0</v>
      </c>
      <c r="H1042">
        <v>0</v>
      </c>
      <c r="I1042" t="s">
        <v>158</v>
      </c>
      <c r="J1042" s="2">
        <v>41791</v>
      </c>
      <c r="K1042">
        <v>0.244357302867384</v>
      </c>
      <c r="L1042">
        <v>31</v>
      </c>
      <c r="M1042" t="s">
        <v>179</v>
      </c>
      <c r="N1042">
        <v>0</v>
      </c>
      <c r="O1042">
        <v>234583384</v>
      </c>
      <c r="P1042">
        <v>0</v>
      </c>
      <c r="Q1042">
        <v>0</v>
      </c>
      <c r="R1042">
        <v>0</v>
      </c>
      <c r="S1042">
        <f>IF(R1042&lt;&gt;"NA",R1042,0)</f>
        <v>0</v>
      </c>
      <c r="T1042">
        <f>K1042*(24*L1042)*H1042*0.9</f>
        <v>0</v>
      </c>
      <c r="U1042">
        <f>IF(T1042&gt;0, T1042-S1042, 0)</f>
        <v>0</v>
      </c>
      <c r="V1042" t="str">
        <f>INDEX('rate map'!A$1:E$327, MATCH(monthly_billed_solar!C1042,'rate map'!D:D,0), 2)</f>
        <v>RS</v>
      </c>
      <c r="W1042">
        <v>0</v>
      </c>
      <c r="X1042">
        <v>0</v>
      </c>
      <c r="Y1042">
        <v>0</v>
      </c>
    </row>
    <row r="1043" spans="1:25" x14ac:dyDescent="0.35">
      <c r="A1043">
        <v>2014</v>
      </c>
      <c r="B1043">
        <v>6</v>
      </c>
      <c r="C1043" t="s">
        <v>57</v>
      </c>
      <c r="D1043" t="s">
        <v>58</v>
      </c>
      <c r="E1043" t="s">
        <v>59</v>
      </c>
      <c r="F1043" t="s">
        <v>60</v>
      </c>
      <c r="G1043">
        <v>0</v>
      </c>
      <c r="H1043">
        <v>0</v>
      </c>
      <c r="I1043" t="s">
        <v>158</v>
      </c>
      <c r="J1043" s="2">
        <v>41791</v>
      </c>
      <c r="K1043">
        <v>0.244357302867384</v>
      </c>
      <c r="L1043">
        <v>31</v>
      </c>
      <c r="M1043" t="s">
        <v>29</v>
      </c>
      <c r="N1043" t="s">
        <v>29</v>
      </c>
      <c r="O1043" t="s">
        <v>29</v>
      </c>
      <c r="P1043" t="s">
        <v>29</v>
      </c>
      <c r="Q1043" t="s">
        <v>29</v>
      </c>
      <c r="R1043" t="s">
        <v>29</v>
      </c>
      <c r="S1043">
        <f>IF(R1043&lt;&gt;"NA",R1043,0)</f>
        <v>0</v>
      </c>
      <c r="T1043">
        <f>K1043*(24*L1043)*H1043*0.9</f>
        <v>0</v>
      </c>
      <c r="U1043">
        <f>IF(T1043&gt;0, T1043-S1043, 0)</f>
        <v>0</v>
      </c>
      <c r="V1043" t="str">
        <f>INDEX('rate map'!A$1:E$327, MATCH(monthly_billed_solar!C1043,'rate map'!D:D,0), 2)</f>
        <v>RS</v>
      </c>
      <c r="W1043">
        <v>0</v>
      </c>
      <c r="X1043">
        <v>0</v>
      </c>
      <c r="Y1043">
        <v>0</v>
      </c>
    </row>
    <row r="1044" spans="1:25" x14ac:dyDescent="0.35">
      <c r="A1044">
        <v>2014</v>
      </c>
      <c r="B1044">
        <v>6</v>
      </c>
      <c r="C1044" t="s">
        <v>61</v>
      </c>
      <c r="D1044" t="s">
        <v>62</v>
      </c>
      <c r="E1044" t="s">
        <v>63</v>
      </c>
      <c r="F1044" t="s">
        <v>60</v>
      </c>
      <c r="G1044">
        <v>0</v>
      </c>
      <c r="H1044">
        <v>0</v>
      </c>
      <c r="I1044" t="s">
        <v>158</v>
      </c>
      <c r="J1044" s="2">
        <v>41791</v>
      </c>
      <c r="K1044">
        <v>0.244357302867384</v>
      </c>
      <c r="L1044">
        <v>31</v>
      </c>
      <c r="M1044" t="s">
        <v>29</v>
      </c>
      <c r="N1044" t="s">
        <v>29</v>
      </c>
      <c r="O1044" t="s">
        <v>29</v>
      </c>
      <c r="P1044" t="s">
        <v>29</v>
      </c>
      <c r="Q1044" t="s">
        <v>29</v>
      </c>
      <c r="R1044" t="s">
        <v>29</v>
      </c>
      <c r="S1044">
        <f>IF(R1044&lt;&gt;"NA",R1044,0)</f>
        <v>0</v>
      </c>
      <c r="T1044">
        <f>K1044*(24*L1044)*H1044*0.9</f>
        <v>0</v>
      </c>
      <c r="U1044">
        <f>IF(T1044&gt;0, T1044-S1044, 0)</f>
        <v>0</v>
      </c>
      <c r="V1044" t="str">
        <f>INDEX('rate map'!A$1:E$327, MATCH(monthly_billed_solar!C1044,'rate map'!D:D,0), 2)</f>
        <v>GS1</v>
      </c>
      <c r="W1044">
        <v>0</v>
      </c>
      <c r="X1044">
        <v>0</v>
      </c>
      <c r="Y1044">
        <v>0</v>
      </c>
    </row>
    <row r="1045" spans="1:25" x14ac:dyDescent="0.35">
      <c r="A1045">
        <v>2014</v>
      </c>
      <c r="B1045">
        <v>6</v>
      </c>
      <c r="C1045" t="s">
        <v>64</v>
      </c>
      <c r="D1045" t="s">
        <v>65</v>
      </c>
      <c r="E1045" t="s">
        <v>66</v>
      </c>
      <c r="F1045" t="s">
        <v>28</v>
      </c>
      <c r="G1045">
        <v>0</v>
      </c>
      <c r="H1045">
        <v>0</v>
      </c>
      <c r="I1045" t="s">
        <v>158</v>
      </c>
      <c r="J1045" s="2">
        <v>41791</v>
      </c>
      <c r="K1045">
        <v>0.244357302867384</v>
      </c>
      <c r="L1045">
        <v>31</v>
      </c>
      <c r="M1045" t="s">
        <v>179</v>
      </c>
      <c r="N1045">
        <v>0</v>
      </c>
      <c r="O1045">
        <v>6721</v>
      </c>
      <c r="P1045">
        <v>0</v>
      </c>
      <c r="Q1045">
        <v>0</v>
      </c>
      <c r="R1045">
        <v>0</v>
      </c>
      <c r="S1045">
        <f>IF(R1045&lt;&gt;"NA",R1045,0)</f>
        <v>0</v>
      </c>
      <c r="T1045">
        <f>K1045*(24*L1045)*H1045*0.9</f>
        <v>0</v>
      </c>
      <c r="U1045">
        <f>IF(T1045&gt;0, T1045-S1045, 0)</f>
        <v>0</v>
      </c>
      <c r="V1045" t="str">
        <f>INDEX('rate map'!A$1:E$327, MATCH(monthly_billed_solar!C1045,'rate map'!D:D,0), 2)</f>
        <v>PS-Sec</v>
      </c>
      <c r="W1045">
        <v>0</v>
      </c>
      <c r="X1045">
        <v>0</v>
      </c>
      <c r="Y1045">
        <v>0</v>
      </c>
    </row>
    <row r="1046" spans="1:25" x14ac:dyDescent="0.35">
      <c r="A1046">
        <v>2014</v>
      </c>
      <c r="B1046">
        <v>6</v>
      </c>
      <c r="C1046" t="s">
        <v>67</v>
      </c>
      <c r="D1046" t="s">
        <v>68</v>
      </c>
      <c r="E1046" t="s">
        <v>69</v>
      </c>
      <c r="F1046" t="s">
        <v>35</v>
      </c>
      <c r="G1046">
        <v>0</v>
      </c>
      <c r="H1046">
        <v>0</v>
      </c>
      <c r="I1046" t="s">
        <v>158</v>
      </c>
      <c r="J1046" s="2">
        <v>41791</v>
      </c>
      <c r="K1046">
        <v>0.244357302867384</v>
      </c>
      <c r="L1046">
        <v>31</v>
      </c>
      <c r="M1046" t="s">
        <v>29</v>
      </c>
      <c r="N1046" t="s">
        <v>29</v>
      </c>
      <c r="O1046" t="s">
        <v>29</v>
      </c>
      <c r="P1046" t="s">
        <v>29</v>
      </c>
      <c r="Q1046" t="s">
        <v>29</v>
      </c>
      <c r="R1046" t="s">
        <v>29</v>
      </c>
      <c r="S1046">
        <f>IF(R1046&lt;&gt;"NA",R1046,0)</f>
        <v>0</v>
      </c>
      <c r="T1046">
        <f>K1046*(24*L1046)*H1046*0.9</f>
        <v>0</v>
      </c>
      <c r="U1046">
        <f>IF(T1046&gt;0, T1046-S1046, 0)</f>
        <v>0</v>
      </c>
      <c r="V1046" t="str">
        <f>INDEX('rate map'!A$1:E$327, MATCH(monthly_billed_solar!C1046,'rate map'!D:D,0), 2)</f>
        <v>RTOD</v>
      </c>
      <c r="W1046">
        <v>0</v>
      </c>
      <c r="X1046">
        <v>0</v>
      </c>
      <c r="Y1046">
        <v>0</v>
      </c>
    </row>
    <row r="1047" spans="1:25" x14ac:dyDescent="0.35">
      <c r="A1047">
        <v>2014</v>
      </c>
      <c r="B1047">
        <v>6</v>
      </c>
      <c r="C1047" t="s">
        <v>70</v>
      </c>
      <c r="D1047" t="s">
        <v>71</v>
      </c>
      <c r="E1047" t="s">
        <v>72</v>
      </c>
      <c r="F1047" t="s">
        <v>28</v>
      </c>
      <c r="G1047">
        <v>0</v>
      </c>
      <c r="H1047">
        <v>0</v>
      </c>
      <c r="I1047" t="s">
        <v>158</v>
      </c>
      <c r="J1047" s="2">
        <v>41791</v>
      </c>
      <c r="K1047">
        <v>0.244357302867384</v>
      </c>
      <c r="L1047">
        <v>31</v>
      </c>
      <c r="M1047" t="s">
        <v>29</v>
      </c>
      <c r="N1047" t="s">
        <v>29</v>
      </c>
      <c r="O1047" t="s">
        <v>29</v>
      </c>
      <c r="P1047" t="s">
        <v>29</v>
      </c>
      <c r="Q1047" t="s">
        <v>29</v>
      </c>
      <c r="R1047" t="s">
        <v>29</v>
      </c>
      <c r="S1047">
        <f>IF(R1047&lt;&gt;"NA",R1047,0)</f>
        <v>0</v>
      </c>
      <c r="T1047">
        <f>K1047*(24*L1047)*H1047*0.9</f>
        <v>0</v>
      </c>
      <c r="U1047">
        <f>IF(T1047&gt;0, T1047-S1047, 0)</f>
        <v>0</v>
      </c>
      <c r="V1047" t="str">
        <f>INDEX('rate map'!A$1:E$327, MATCH(monthly_billed_solar!C1047,'rate map'!D:D,0), 2)</f>
        <v>TOD-Sec</v>
      </c>
      <c r="W1047">
        <v>0</v>
      </c>
      <c r="X1047">
        <v>0</v>
      </c>
      <c r="Y1047">
        <v>0</v>
      </c>
    </row>
    <row r="1048" spans="1:25" x14ac:dyDescent="0.35">
      <c r="A1048">
        <v>2014</v>
      </c>
      <c r="B1048">
        <v>6</v>
      </c>
      <c r="C1048" t="s">
        <v>75</v>
      </c>
      <c r="D1048" t="s">
        <v>76</v>
      </c>
      <c r="E1048" t="s">
        <v>44</v>
      </c>
      <c r="F1048" t="s">
        <v>35</v>
      </c>
      <c r="G1048">
        <v>0</v>
      </c>
      <c r="H1048">
        <v>0</v>
      </c>
      <c r="I1048" t="s">
        <v>158</v>
      </c>
      <c r="J1048" s="2">
        <v>41791</v>
      </c>
      <c r="K1048">
        <v>0.244357302867384</v>
      </c>
      <c r="L1048">
        <v>31</v>
      </c>
      <c r="M1048" t="s">
        <v>29</v>
      </c>
      <c r="N1048" t="s">
        <v>29</v>
      </c>
      <c r="O1048" t="s">
        <v>29</v>
      </c>
      <c r="P1048" t="s">
        <v>29</v>
      </c>
      <c r="Q1048" t="s">
        <v>29</v>
      </c>
      <c r="R1048" t="s">
        <v>29</v>
      </c>
      <c r="S1048">
        <f>IF(R1048&lt;&gt;"NA",R1048,0)</f>
        <v>0</v>
      </c>
      <c r="T1048">
        <f>K1048*(24*L1048)*H1048*0.9</f>
        <v>0</v>
      </c>
      <c r="U1048">
        <f>IF(T1048&gt;0, T1048-S1048, 0)</f>
        <v>0</v>
      </c>
      <c r="V1048" t="str">
        <f>INDEX('rate map'!A$1:E$327, MATCH(monthly_billed_solar!C1048,'rate map'!D:D,0), 2)</f>
        <v>GS1</v>
      </c>
      <c r="W1048">
        <v>0</v>
      </c>
      <c r="X1048">
        <v>0</v>
      </c>
      <c r="Y1048">
        <v>0</v>
      </c>
    </row>
    <row r="1049" spans="1:25" x14ac:dyDescent="0.35">
      <c r="A1049">
        <v>2014</v>
      </c>
      <c r="B1049">
        <v>6</v>
      </c>
      <c r="C1049" t="s">
        <v>77</v>
      </c>
      <c r="D1049" t="s">
        <v>78</v>
      </c>
      <c r="E1049" t="s">
        <v>34</v>
      </c>
      <c r="F1049" t="s">
        <v>35</v>
      </c>
      <c r="G1049">
        <v>0</v>
      </c>
      <c r="H1049">
        <v>0</v>
      </c>
      <c r="I1049" t="s">
        <v>158</v>
      </c>
      <c r="J1049" s="2">
        <v>41791</v>
      </c>
      <c r="K1049">
        <v>0.244357302867384</v>
      </c>
      <c r="L1049">
        <v>31</v>
      </c>
      <c r="M1049" t="s">
        <v>179</v>
      </c>
      <c r="N1049">
        <v>0</v>
      </c>
      <c r="O1049">
        <v>702297</v>
      </c>
      <c r="P1049">
        <v>0</v>
      </c>
      <c r="Q1049">
        <v>0</v>
      </c>
      <c r="R1049">
        <v>0</v>
      </c>
      <c r="S1049">
        <f>IF(R1049&lt;&gt;"NA",R1049,0)</f>
        <v>0</v>
      </c>
      <c r="T1049">
        <f>K1049*(24*L1049)*H1049*0.9</f>
        <v>0</v>
      </c>
      <c r="U1049">
        <f>IF(T1049&gt;0, T1049-S1049, 0)</f>
        <v>0</v>
      </c>
      <c r="V1049" t="str">
        <f>INDEX('rate map'!A$1:E$327, MATCH(monthly_billed_solar!C1049,'rate map'!D:D,0), 2)</f>
        <v>RS</v>
      </c>
      <c r="W1049">
        <v>0</v>
      </c>
      <c r="X1049">
        <v>0</v>
      </c>
      <c r="Y1049">
        <v>0</v>
      </c>
    </row>
    <row r="1050" spans="1:25" x14ac:dyDescent="0.35">
      <c r="A1050">
        <v>2014</v>
      </c>
      <c r="B1050">
        <v>6</v>
      </c>
      <c r="C1050" t="s">
        <v>79</v>
      </c>
      <c r="D1050" t="s">
        <v>80</v>
      </c>
      <c r="E1050" t="s">
        <v>81</v>
      </c>
      <c r="F1050" t="s">
        <v>35</v>
      </c>
      <c r="G1050">
        <v>0</v>
      </c>
      <c r="H1050">
        <v>0</v>
      </c>
      <c r="I1050" t="s">
        <v>158</v>
      </c>
      <c r="J1050" s="2">
        <v>41791</v>
      </c>
      <c r="K1050">
        <v>0.244357302867384</v>
      </c>
      <c r="L1050">
        <v>31</v>
      </c>
      <c r="M1050" t="s">
        <v>29</v>
      </c>
      <c r="N1050" t="s">
        <v>29</v>
      </c>
      <c r="O1050" t="s">
        <v>29</v>
      </c>
      <c r="P1050" t="s">
        <v>29</v>
      </c>
      <c r="Q1050" t="s">
        <v>29</v>
      </c>
      <c r="R1050" t="s">
        <v>29</v>
      </c>
      <c r="S1050">
        <f>IF(R1050&lt;&gt;"NA",R1050,0)</f>
        <v>0</v>
      </c>
      <c r="T1050">
        <f>K1050*(24*L1050)*H1050*0.9</f>
        <v>0</v>
      </c>
      <c r="U1050">
        <f>IF(T1050&gt;0, T1050-S1050, 0)</f>
        <v>0</v>
      </c>
      <c r="V1050" t="str">
        <f>INDEX('rate map'!A$1:E$327, MATCH(monthly_billed_solar!C1050,'rate map'!D:D,0), 2)</f>
        <v>RTOD</v>
      </c>
      <c r="W1050">
        <v>0</v>
      </c>
      <c r="X1050">
        <v>0</v>
      </c>
      <c r="Y1050">
        <v>0</v>
      </c>
    </row>
    <row r="1051" spans="1:25" x14ac:dyDescent="0.35">
      <c r="A1051">
        <v>2014</v>
      </c>
      <c r="B1051">
        <v>6</v>
      </c>
      <c r="C1051" t="s">
        <v>82</v>
      </c>
      <c r="D1051" t="s">
        <v>83</v>
      </c>
      <c r="E1051" t="s">
        <v>84</v>
      </c>
      <c r="F1051" t="s">
        <v>28</v>
      </c>
      <c r="G1051">
        <v>0</v>
      </c>
      <c r="H1051">
        <v>0</v>
      </c>
      <c r="I1051" t="s">
        <v>158</v>
      </c>
      <c r="J1051" s="2">
        <v>41791</v>
      </c>
      <c r="K1051">
        <v>0.244357302867384</v>
      </c>
      <c r="L1051">
        <v>31</v>
      </c>
      <c r="M1051" t="s">
        <v>29</v>
      </c>
      <c r="N1051" t="s">
        <v>29</v>
      </c>
      <c r="O1051" t="s">
        <v>29</v>
      </c>
      <c r="P1051" t="s">
        <v>29</v>
      </c>
      <c r="Q1051" t="s">
        <v>29</v>
      </c>
      <c r="R1051" t="s">
        <v>29</v>
      </c>
      <c r="S1051">
        <f>IF(R1051&lt;&gt;"NA",R1051,0)</f>
        <v>0</v>
      </c>
      <c r="T1051">
        <f>K1051*(24*L1051)*H1051*0.9</f>
        <v>0</v>
      </c>
      <c r="U1051">
        <f>IF(T1051&gt;0, T1051-S1051, 0)</f>
        <v>0</v>
      </c>
      <c r="V1051" t="str">
        <f>INDEX('rate map'!A$1:E$327, MATCH(monthly_billed_solar!C1051,'rate map'!D:D,0), 2)</f>
        <v>AES</v>
      </c>
      <c r="W1051">
        <v>0</v>
      </c>
      <c r="X1051">
        <v>0</v>
      </c>
      <c r="Y1051">
        <v>0</v>
      </c>
    </row>
    <row r="1052" spans="1:25" x14ac:dyDescent="0.35">
      <c r="A1052">
        <v>2014</v>
      </c>
      <c r="B1052">
        <v>6</v>
      </c>
      <c r="C1052" t="s">
        <v>85</v>
      </c>
      <c r="D1052" t="s">
        <v>86</v>
      </c>
      <c r="E1052" t="s">
        <v>38</v>
      </c>
      <c r="F1052" t="s">
        <v>28</v>
      </c>
      <c r="G1052">
        <v>0</v>
      </c>
      <c r="H1052">
        <v>0</v>
      </c>
      <c r="I1052" t="s">
        <v>158</v>
      </c>
      <c r="J1052" s="2">
        <v>41791</v>
      </c>
      <c r="K1052">
        <v>0.244357302867384</v>
      </c>
      <c r="L1052">
        <v>31</v>
      </c>
      <c r="M1052" t="s">
        <v>179</v>
      </c>
      <c r="N1052">
        <v>0</v>
      </c>
      <c r="O1052">
        <v>204413233</v>
      </c>
      <c r="P1052">
        <v>0</v>
      </c>
      <c r="Q1052">
        <v>0</v>
      </c>
      <c r="R1052">
        <v>0</v>
      </c>
      <c r="S1052">
        <f>IF(R1052&lt;&gt;"NA",R1052,0)</f>
        <v>0</v>
      </c>
      <c r="T1052">
        <f>K1052*(24*L1052)*H1052*0.9</f>
        <v>0</v>
      </c>
      <c r="U1052">
        <f>IF(T1052&gt;0, T1052-S1052, 0)</f>
        <v>0</v>
      </c>
      <c r="V1052" t="str">
        <f>INDEX('rate map'!A$1:E$327, MATCH(monthly_billed_solar!C1052,'rate map'!D:D,0), 2)</f>
        <v>RS</v>
      </c>
      <c r="W1052">
        <v>0</v>
      </c>
      <c r="X1052">
        <v>0</v>
      </c>
      <c r="Y1052">
        <v>0</v>
      </c>
    </row>
    <row r="1053" spans="1:25" x14ac:dyDescent="0.35">
      <c r="A1053">
        <v>2014</v>
      </c>
      <c r="B1053">
        <v>6</v>
      </c>
      <c r="C1053" t="s">
        <v>87</v>
      </c>
      <c r="D1053" t="s">
        <v>76</v>
      </c>
      <c r="E1053" t="s">
        <v>27</v>
      </c>
      <c r="F1053" t="s">
        <v>28</v>
      </c>
      <c r="G1053">
        <v>0</v>
      </c>
      <c r="H1053">
        <v>0</v>
      </c>
      <c r="I1053" t="s">
        <v>158</v>
      </c>
      <c r="J1053" s="2">
        <v>41791</v>
      </c>
      <c r="K1053">
        <v>0.244357302867384</v>
      </c>
      <c r="L1053">
        <v>31</v>
      </c>
      <c r="M1053" t="s">
        <v>179</v>
      </c>
      <c r="N1053">
        <v>0</v>
      </c>
      <c r="O1053">
        <v>270</v>
      </c>
      <c r="P1053">
        <v>0</v>
      </c>
      <c r="Q1053">
        <v>0</v>
      </c>
      <c r="R1053">
        <v>0</v>
      </c>
      <c r="S1053">
        <f>IF(R1053&lt;&gt;"NA",R1053,0)</f>
        <v>0</v>
      </c>
      <c r="T1053">
        <f>K1053*(24*L1053)*H1053*0.9</f>
        <v>0</v>
      </c>
      <c r="U1053">
        <f>IF(T1053&gt;0, T1053-S1053, 0)</f>
        <v>0</v>
      </c>
      <c r="V1053" t="str">
        <f>INDEX('rate map'!A$1:E$327, MATCH(monthly_billed_solar!C1053,'rate map'!D:D,0), 2)</f>
        <v>GS1</v>
      </c>
      <c r="W1053">
        <v>0</v>
      </c>
      <c r="X1053">
        <v>0</v>
      </c>
      <c r="Y1053">
        <v>0</v>
      </c>
    </row>
    <row r="1054" spans="1:25" x14ac:dyDescent="0.35">
      <c r="A1054">
        <v>2015</v>
      </c>
      <c r="B1054">
        <v>7</v>
      </c>
      <c r="C1054" t="s">
        <v>104</v>
      </c>
      <c r="D1054" t="s">
        <v>105</v>
      </c>
      <c r="E1054" t="s">
        <v>49</v>
      </c>
      <c r="F1054" t="s">
        <v>28</v>
      </c>
      <c r="G1054">
        <v>0</v>
      </c>
      <c r="H1054">
        <v>0</v>
      </c>
      <c r="I1054" t="s">
        <v>116</v>
      </c>
      <c r="J1054" s="2">
        <v>42186</v>
      </c>
      <c r="K1054">
        <v>0.20249895833333301</v>
      </c>
      <c r="L1054">
        <v>30</v>
      </c>
      <c r="M1054" t="s">
        <v>29</v>
      </c>
      <c r="N1054" t="s">
        <v>29</v>
      </c>
      <c r="O1054" t="s">
        <v>29</v>
      </c>
      <c r="P1054" t="s">
        <v>29</v>
      </c>
      <c r="Q1054" t="s">
        <v>29</v>
      </c>
      <c r="R1054" t="s">
        <v>29</v>
      </c>
      <c r="S1054">
        <f>IF(R1054&lt;&gt;"NA",R1054,0)</f>
        <v>0</v>
      </c>
      <c r="T1054">
        <f>K1054*(24*L1054)*H1054*0.9</f>
        <v>0</v>
      </c>
      <c r="U1054">
        <f>IF(T1054&gt;0, T1054-S1054, 0)</f>
        <v>0</v>
      </c>
      <c r="V1054" t="str">
        <f>INDEX('rate map'!A$1:E$327, MATCH(monthly_billed_solar!C1054,'rate map'!D:D,0), 2)</f>
        <v>GS3</v>
      </c>
      <c r="W1054">
        <v>0</v>
      </c>
      <c r="X1054">
        <v>0</v>
      </c>
      <c r="Y1054">
        <v>0</v>
      </c>
    </row>
    <row r="1055" spans="1:25" x14ac:dyDescent="0.35">
      <c r="A1055">
        <v>2014</v>
      </c>
      <c r="B1055">
        <v>6</v>
      </c>
      <c r="C1055" t="s">
        <v>90</v>
      </c>
      <c r="D1055" t="s">
        <v>51</v>
      </c>
      <c r="E1055" t="s">
        <v>59</v>
      </c>
      <c r="F1055" t="s">
        <v>60</v>
      </c>
      <c r="G1055">
        <v>0</v>
      </c>
      <c r="H1055">
        <v>0</v>
      </c>
      <c r="I1055" t="s">
        <v>158</v>
      </c>
      <c r="J1055" s="2">
        <v>41791</v>
      </c>
      <c r="K1055">
        <v>0.244357302867384</v>
      </c>
      <c r="L1055">
        <v>31</v>
      </c>
      <c r="M1055" t="s">
        <v>179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f>IF(R1055&lt;&gt;"NA",R1055,0)</f>
        <v>0</v>
      </c>
      <c r="T1055">
        <f>K1055*(24*L1055)*H1055*0.9</f>
        <v>0</v>
      </c>
      <c r="U1055">
        <f>IF(T1055&gt;0, T1055-S1055, 0)</f>
        <v>0</v>
      </c>
      <c r="V1055" t="str">
        <f>INDEX('rate map'!A$1:E$327, MATCH(monthly_billed_solar!C1055,'rate map'!D:D,0), 2)</f>
        <v>RS</v>
      </c>
      <c r="W1055">
        <v>0</v>
      </c>
      <c r="X1055">
        <v>0</v>
      </c>
      <c r="Y1055">
        <v>0</v>
      </c>
    </row>
    <row r="1056" spans="1:25" x14ac:dyDescent="0.35">
      <c r="A1056">
        <v>2014</v>
      </c>
      <c r="B1056">
        <v>6</v>
      </c>
      <c r="C1056" t="s">
        <v>91</v>
      </c>
      <c r="D1056" t="s">
        <v>80</v>
      </c>
      <c r="E1056" t="s">
        <v>92</v>
      </c>
      <c r="F1056" t="s">
        <v>28</v>
      </c>
      <c r="G1056">
        <v>0</v>
      </c>
      <c r="H1056">
        <v>0</v>
      </c>
      <c r="I1056" t="s">
        <v>158</v>
      </c>
      <c r="J1056" s="2">
        <v>41791</v>
      </c>
      <c r="K1056">
        <v>0.244357302867384</v>
      </c>
      <c r="L1056">
        <v>31</v>
      </c>
      <c r="M1056" t="s">
        <v>29</v>
      </c>
      <c r="N1056" t="s">
        <v>29</v>
      </c>
      <c r="O1056" t="s">
        <v>29</v>
      </c>
      <c r="P1056" t="s">
        <v>29</v>
      </c>
      <c r="Q1056" t="s">
        <v>29</v>
      </c>
      <c r="R1056" t="s">
        <v>29</v>
      </c>
      <c r="S1056">
        <f>IF(R1056&lt;&gt;"NA",R1056,0)</f>
        <v>0</v>
      </c>
      <c r="T1056">
        <f>K1056*(24*L1056)*H1056*0.9</f>
        <v>0</v>
      </c>
      <c r="U1056">
        <f>IF(T1056&gt;0, T1056-S1056, 0)</f>
        <v>0</v>
      </c>
      <c r="V1056" t="str">
        <f>INDEX('rate map'!A$1:E$327, MATCH(monthly_billed_solar!C1056,'rate map'!D:D,0), 2)</f>
        <v>RTOD</v>
      </c>
      <c r="W1056">
        <v>0</v>
      </c>
      <c r="X1056">
        <v>0</v>
      </c>
      <c r="Y1056">
        <v>0</v>
      </c>
    </row>
    <row r="1057" spans="1:25" x14ac:dyDescent="0.35">
      <c r="A1057">
        <v>2014</v>
      </c>
      <c r="B1057">
        <v>6</v>
      </c>
      <c r="C1057" t="s">
        <v>96</v>
      </c>
      <c r="D1057" t="s">
        <v>97</v>
      </c>
      <c r="E1057" t="s">
        <v>72</v>
      </c>
      <c r="F1057" t="s">
        <v>28</v>
      </c>
      <c r="G1057">
        <v>0</v>
      </c>
      <c r="H1057">
        <v>0</v>
      </c>
      <c r="I1057" t="s">
        <v>158</v>
      </c>
      <c r="J1057" s="2">
        <v>41791</v>
      </c>
      <c r="K1057">
        <v>0.244357302867384</v>
      </c>
      <c r="L1057">
        <v>31</v>
      </c>
      <c r="M1057" t="s">
        <v>29</v>
      </c>
      <c r="N1057" t="s">
        <v>29</v>
      </c>
      <c r="O1057" t="s">
        <v>29</v>
      </c>
      <c r="P1057" t="s">
        <v>29</v>
      </c>
      <c r="Q1057" t="s">
        <v>29</v>
      </c>
      <c r="R1057" t="s">
        <v>29</v>
      </c>
      <c r="S1057">
        <f>IF(R1057&lt;&gt;"NA",R1057,0)</f>
        <v>0</v>
      </c>
      <c r="T1057">
        <f>K1057*(24*L1057)*H1057*0.9</f>
        <v>0</v>
      </c>
      <c r="U1057">
        <f>IF(T1057&gt;0, T1057-S1057, 0)</f>
        <v>0</v>
      </c>
      <c r="V1057" t="str">
        <f>INDEX('rate map'!A$1:E$327, MATCH(monthly_billed_solar!C1057,'rate map'!D:D,0), 2)</f>
        <v>TOD-Sec</v>
      </c>
      <c r="W1057">
        <v>0</v>
      </c>
      <c r="X1057">
        <v>0</v>
      </c>
      <c r="Y1057">
        <v>0</v>
      </c>
    </row>
    <row r="1058" spans="1:25" x14ac:dyDescent="0.35">
      <c r="A1058">
        <v>2014</v>
      </c>
      <c r="B1058">
        <v>6</v>
      </c>
      <c r="C1058" t="s">
        <v>98</v>
      </c>
      <c r="D1058" t="s">
        <v>99</v>
      </c>
      <c r="E1058" t="s">
        <v>100</v>
      </c>
      <c r="F1058" t="s">
        <v>60</v>
      </c>
      <c r="G1058">
        <v>0</v>
      </c>
      <c r="H1058">
        <v>0</v>
      </c>
      <c r="I1058" t="s">
        <v>158</v>
      </c>
      <c r="J1058" s="2">
        <v>41791</v>
      </c>
      <c r="K1058">
        <v>0.244357302867384</v>
      </c>
      <c r="L1058">
        <v>31</v>
      </c>
      <c r="M1058" t="s">
        <v>29</v>
      </c>
      <c r="N1058" t="s">
        <v>29</v>
      </c>
      <c r="O1058" t="s">
        <v>29</v>
      </c>
      <c r="P1058" t="s">
        <v>29</v>
      </c>
      <c r="Q1058" t="s">
        <v>29</v>
      </c>
      <c r="R1058" t="s">
        <v>29</v>
      </c>
      <c r="S1058">
        <f>IF(R1058&lt;&gt;"NA",R1058,0)</f>
        <v>0</v>
      </c>
      <c r="T1058">
        <f>K1058*(24*L1058)*H1058*0.9</f>
        <v>0</v>
      </c>
      <c r="U1058">
        <f>IF(T1058&gt;0, T1058-S1058, 0)</f>
        <v>0</v>
      </c>
      <c r="V1058" t="str">
        <f>INDEX('rate map'!A$1:E$327, MATCH(monthly_billed_solar!C1058,'rate map'!D:D,0), 2)</f>
        <v>PS-Sec</v>
      </c>
      <c r="W1058">
        <v>0</v>
      </c>
      <c r="X1058">
        <v>0</v>
      </c>
      <c r="Y1058">
        <v>0</v>
      </c>
    </row>
    <row r="1059" spans="1:25" x14ac:dyDescent="0.35">
      <c r="A1059">
        <v>2014</v>
      </c>
      <c r="B1059">
        <v>6</v>
      </c>
      <c r="C1059" t="s">
        <v>101</v>
      </c>
      <c r="D1059" t="s">
        <v>102</v>
      </c>
      <c r="E1059" t="s">
        <v>103</v>
      </c>
      <c r="F1059" t="s">
        <v>28</v>
      </c>
      <c r="G1059">
        <v>0</v>
      </c>
      <c r="H1059">
        <v>0</v>
      </c>
      <c r="I1059" t="s">
        <v>158</v>
      </c>
      <c r="J1059" s="2">
        <v>41791</v>
      </c>
      <c r="K1059">
        <v>0.244357302867384</v>
      </c>
      <c r="L1059">
        <v>31</v>
      </c>
      <c r="M1059" t="s">
        <v>29</v>
      </c>
      <c r="N1059" t="s">
        <v>29</v>
      </c>
      <c r="O1059" t="s">
        <v>29</v>
      </c>
      <c r="P1059" t="s">
        <v>29</v>
      </c>
      <c r="Q1059" t="s">
        <v>29</v>
      </c>
      <c r="R1059" t="s">
        <v>29</v>
      </c>
      <c r="S1059">
        <f>IF(R1059&lt;&gt;"NA",R1059,0)</f>
        <v>0</v>
      </c>
      <c r="T1059">
        <f>K1059*(24*L1059)*H1059*0.9</f>
        <v>0</v>
      </c>
      <c r="U1059">
        <f>IF(T1059&gt;0, T1059-S1059, 0)</f>
        <v>0</v>
      </c>
      <c r="V1059" t="str">
        <f>INDEX('rate map'!A$1:E$327, MATCH(monthly_billed_solar!C1059,'rate map'!D:D,0), 2)</f>
        <v>TOD-Pri</v>
      </c>
      <c r="W1059">
        <v>0</v>
      </c>
      <c r="X1059">
        <v>0</v>
      </c>
      <c r="Y1059">
        <v>0</v>
      </c>
    </row>
    <row r="1060" spans="1:25" x14ac:dyDescent="0.35">
      <c r="A1060">
        <v>2015</v>
      </c>
      <c r="B1060">
        <v>10</v>
      </c>
      <c r="C1060" t="s">
        <v>88</v>
      </c>
      <c r="D1060" t="s">
        <v>89</v>
      </c>
      <c r="E1060" t="s">
        <v>49</v>
      </c>
      <c r="F1060" t="s">
        <v>28</v>
      </c>
      <c r="G1060">
        <v>0</v>
      </c>
      <c r="H1060">
        <v>0</v>
      </c>
      <c r="I1060" t="s">
        <v>118</v>
      </c>
      <c r="J1060" s="2">
        <v>42278</v>
      </c>
      <c r="K1060">
        <v>0.162620717592593</v>
      </c>
      <c r="L1060">
        <v>30</v>
      </c>
      <c r="M1060" t="s">
        <v>29</v>
      </c>
      <c r="N1060" t="s">
        <v>29</v>
      </c>
      <c r="O1060" t="s">
        <v>29</v>
      </c>
      <c r="P1060" t="s">
        <v>29</v>
      </c>
      <c r="Q1060" t="s">
        <v>29</v>
      </c>
      <c r="R1060" t="s">
        <v>29</v>
      </c>
      <c r="S1060">
        <f>IF(R1060&lt;&gt;"NA",R1060,0)</f>
        <v>0</v>
      </c>
      <c r="T1060">
        <f>K1060*(24*L1060)*H1060*0.9</f>
        <v>0</v>
      </c>
      <c r="U1060">
        <f>IF(T1060&gt;0, T1060-S1060, 0)</f>
        <v>0</v>
      </c>
      <c r="V1060" t="str">
        <f>INDEX('rate map'!A$1:E$327, MATCH(monthly_billed_solar!C1060,'rate map'!D:D,0), 2)</f>
        <v>GS3</v>
      </c>
      <c r="W1060">
        <v>0</v>
      </c>
      <c r="X1060">
        <v>0</v>
      </c>
      <c r="Y1060">
        <v>0</v>
      </c>
    </row>
    <row r="1061" spans="1:25" x14ac:dyDescent="0.35">
      <c r="A1061">
        <v>2015</v>
      </c>
      <c r="B1061">
        <v>10</v>
      </c>
      <c r="C1061" t="s">
        <v>104</v>
      </c>
      <c r="D1061" t="s">
        <v>105</v>
      </c>
      <c r="E1061" t="s">
        <v>49</v>
      </c>
      <c r="F1061" t="s">
        <v>28</v>
      </c>
      <c r="G1061">
        <v>0</v>
      </c>
      <c r="H1061">
        <v>0</v>
      </c>
      <c r="I1061" t="s">
        <v>118</v>
      </c>
      <c r="J1061" s="2">
        <v>42278</v>
      </c>
      <c r="K1061">
        <v>0.162620717592593</v>
      </c>
      <c r="L1061">
        <v>30</v>
      </c>
      <c r="M1061" t="s">
        <v>29</v>
      </c>
      <c r="N1061" t="s">
        <v>29</v>
      </c>
      <c r="O1061" t="s">
        <v>29</v>
      </c>
      <c r="P1061" t="s">
        <v>29</v>
      </c>
      <c r="Q1061" t="s">
        <v>29</v>
      </c>
      <c r="R1061" t="s">
        <v>29</v>
      </c>
      <c r="S1061">
        <f>IF(R1061&lt;&gt;"NA",R1061,0)</f>
        <v>0</v>
      </c>
      <c r="T1061">
        <f>K1061*(24*L1061)*H1061*0.9</f>
        <v>0</v>
      </c>
      <c r="U1061">
        <f>IF(T1061&gt;0, T1061-S1061, 0)</f>
        <v>0</v>
      </c>
      <c r="V1061" t="str">
        <f>INDEX('rate map'!A$1:E$327, MATCH(monthly_billed_solar!C1061,'rate map'!D:D,0), 2)</f>
        <v>GS3</v>
      </c>
      <c r="W1061">
        <v>0</v>
      </c>
      <c r="X1061">
        <v>0</v>
      </c>
      <c r="Y1061">
        <v>0</v>
      </c>
    </row>
    <row r="1062" spans="1:25" x14ac:dyDescent="0.35">
      <c r="A1062">
        <v>2014</v>
      </c>
      <c r="B1062">
        <v>8</v>
      </c>
      <c r="C1062" t="s">
        <v>50</v>
      </c>
      <c r="D1062" t="s">
        <v>51</v>
      </c>
      <c r="E1062" t="s">
        <v>38</v>
      </c>
      <c r="F1062" t="s">
        <v>28</v>
      </c>
      <c r="G1062">
        <v>0</v>
      </c>
      <c r="H1062">
        <v>0</v>
      </c>
      <c r="I1062" t="s">
        <v>160</v>
      </c>
      <c r="J1062" s="2">
        <v>41852</v>
      </c>
      <c r="K1062">
        <v>0.21979233870967699</v>
      </c>
      <c r="L1062">
        <v>31</v>
      </c>
      <c r="M1062" t="s">
        <v>180</v>
      </c>
      <c r="N1062">
        <v>0</v>
      </c>
      <c r="O1062">
        <v>247953947</v>
      </c>
      <c r="P1062">
        <v>0</v>
      </c>
      <c r="Q1062">
        <v>0</v>
      </c>
      <c r="R1062">
        <v>0</v>
      </c>
      <c r="S1062">
        <f>IF(R1062&lt;&gt;"NA",R1062,0)</f>
        <v>0</v>
      </c>
      <c r="T1062">
        <f>K1062*(24*L1062)*H1062*0.9</f>
        <v>0</v>
      </c>
      <c r="U1062">
        <f>IF(T1062&gt;0, T1062-S1062, 0)</f>
        <v>0</v>
      </c>
      <c r="V1062" t="str">
        <f>INDEX('rate map'!A$1:E$327, MATCH(monthly_billed_solar!C1062,'rate map'!D:D,0), 2)</f>
        <v>RS</v>
      </c>
      <c r="W1062">
        <v>0</v>
      </c>
      <c r="X1062">
        <v>0</v>
      </c>
      <c r="Y1062">
        <v>0</v>
      </c>
    </row>
    <row r="1063" spans="1:25" x14ac:dyDescent="0.35">
      <c r="A1063">
        <v>2014</v>
      </c>
      <c r="B1063">
        <v>8</v>
      </c>
      <c r="C1063" t="s">
        <v>57</v>
      </c>
      <c r="D1063" t="s">
        <v>58</v>
      </c>
      <c r="E1063" t="s">
        <v>59</v>
      </c>
      <c r="F1063" t="s">
        <v>60</v>
      </c>
      <c r="G1063">
        <v>0</v>
      </c>
      <c r="H1063">
        <v>0</v>
      </c>
      <c r="I1063" t="s">
        <v>160</v>
      </c>
      <c r="J1063" s="2">
        <v>41852</v>
      </c>
      <c r="K1063">
        <v>0.21979233870967699</v>
      </c>
      <c r="L1063">
        <v>31</v>
      </c>
      <c r="M1063" t="s">
        <v>29</v>
      </c>
      <c r="N1063" t="s">
        <v>29</v>
      </c>
      <c r="O1063" t="s">
        <v>29</v>
      </c>
      <c r="P1063" t="s">
        <v>29</v>
      </c>
      <c r="Q1063" t="s">
        <v>29</v>
      </c>
      <c r="R1063" t="s">
        <v>29</v>
      </c>
      <c r="S1063">
        <f>IF(R1063&lt;&gt;"NA",R1063,0)</f>
        <v>0</v>
      </c>
      <c r="T1063">
        <f>K1063*(24*L1063)*H1063*0.9</f>
        <v>0</v>
      </c>
      <c r="U1063">
        <f>IF(T1063&gt;0, T1063-S1063, 0)</f>
        <v>0</v>
      </c>
      <c r="V1063" t="str">
        <f>INDEX('rate map'!A$1:E$327, MATCH(monthly_billed_solar!C1063,'rate map'!D:D,0), 2)</f>
        <v>RS</v>
      </c>
      <c r="W1063">
        <v>0</v>
      </c>
      <c r="X1063">
        <v>0</v>
      </c>
      <c r="Y1063">
        <v>0</v>
      </c>
    </row>
    <row r="1064" spans="1:25" x14ac:dyDescent="0.35">
      <c r="A1064">
        <v>2014</v>
      </c>
      <c r="B1064">
        <v>8</v>
      </c>
      <c r="C1064" t="s">
        <v>61</v>
      </c>
      <c r="D1064" t="s">
        <v>62</v>
      </c>
      <c r="E1064" t="s">
        <v>63</v>
      </c>
      <c r="F1064" t="s">
        <v>60</v>
      </c>
      <c r="G1064">
        <v>0</v>
      </c>
      <c r="H1064">
        <v>0</v>
      </c>
      <c r="I1064" t="s">
        <v>160</v>
      </c>
      <c r="J1064" s="2">
        <v>41852</v>
      </c>
      <c r="K1064">
        <v>0.21979233870967699</v>
      </c>
      <c r="L1064">
        <v>31</v>
      </c>
      <c r="M1064" t="s">
        <v>29</v>
      </c>
      <c r="N1064" t="s">
        <v>29</v>
      </c>
      <c r="O1064" t="s">
        <v>29</v>
      </c>
      <c r="P1064" t="s">
        <v>29</v>
      </c>
      <c r="Q1064" t="s">
        <v>29</v>
      </c>
      <c r="R1064" t="s">
        <v>29</v>
      </c>
      <c r="S1064">
        <f>IF(R1064&lt;&gt;"NA",R1064,0)</f>
        <v>0</v>
      </c>
      <c r="T1064">
        <f>K1064*(24*L1064)*H1064*0.9</f>
        <v>0</v>
      </c>
      <c r="U1064">
        <f>IF(T1064&gt;0, T1064-S1064, 0)</f>
        <v>0</v>
      </c>
      <c r="V1064" t="str">
        <f>INDEX('rate map'!A$1:E$327, MATCH(monthly_billed_solar!C1064,'rate map'!D:D,0), 2)</f>
        <v>GS1</v>
      </c>
      <c r="W1064">
        <v>0</v>
      </c>
      <c r="X1064">
        <v>0</v>
      </c>
      <c r="Y1064">
        <v>0</v>
      </c>
    </row>
    <row r="1065" spans="1:25" x14ac:dyDescent="0.35">
      <c r="A1065">
        <v>2014</v>
      </c>
      <c r="B1065">
        <v>8</v>
      </c>
      <c r="C1065" t="s">
        <v>64</v>
      </c>
      <c r="D1065" t="s">
        <v>65</v>
      </c>
      <c r="E1065" t="s">
        <v>66</v>
      </c>
      <c r="F1065" t="s">
        <v>28</v>
      </c>
      <c r="G1065">
        <v>0</v>
      </c>
      <c r="H1065">
        <v>0</v>
      </c>
      <c r="I1065" t="s">
        <v>160</v>
      </c>
      <c r="J1065" s="2">
        <v>41852</v>
      </c>
      <c r="K1065">
        <v>0.21979233870967699</v>
      </c>
      <c r="L1065">
        <v>31</v>
      </c>
      <c r="M1065" t="s">
        <v>180</v>
      </c>
      <c r="N1065">
        <v>0</v>
      </c>
      <c r="O1065">
        <v>7099</v>
      </c>
      <c r="P1065">
        <v>0</v>
      </c>
      <c r="Q1065">
        <v>0</v>
      </c>
      <c r="R1065">
        <v>0</v>
      </c>
      <c r="S1065">
        <f>IF(R1065&lt;&gt;"NA",R1065,0)</f>
        <v>0</v>
      </c>
      <c r="T1065">
        <f>K1065*(24*L1065)*H1065*0.9</f>
        <v>0</v>
      </c>
      <c r="U1065">
        <f>IF(T1065&gt;0, T1065-S1065, 0)</f>
        <v>0</v>
      </c>
      <c r="V1065" t="str">
        <f>INDEX('rate map'!A$1:E$327, MATCH(monthly_billed_solar!C1065,'rate map'!D:D,0), 2)</f>
        <v>PS-Sec</v>
      </c>
      <c r="W1065">
        <v>0</v>
      </c>
      <c r="X1065">
        <v>0</v>
      </c>
      <c r="Y1065">
        <v>0</v>
      </c>
    </row>
    <row r="1066" spans="1:25" x14ac:dyDescent="0.35">
      <c r="A1066">
        <v>2014</v>
      </c>
      <c r="B1066">
        <v>8</v>
      </c>
      <c r="C1066" t="s">
        <v>67</v>
      </c>
      <c r="D1066" t="s">
        <v>68</v>
      </c>
      <c r="E1066" t="s">
        <v>69</v>
      </c>
      <c r="F1066" t="s">
        <v>35</v>
      </c>
      <c r="G1066">
        <v>0</v>
      </c>
      <c r="H1066">
        <v>0</v>
      </c>
      <c r="I1066" t="s">
        <v>160</v>
      </c>
      <c r="J1066" s="2">
        <v>41852</v>
      </c>
      <c r="K1066">
        <v>0.21979233870967699</v>
      </c>
      <c r="L1066">
        <v>31</v>
      </c>
      <c r="M1066" t="s">
        <v>29</v>
      </c>
      <c r="N1066" t="s">
        <v>29</v>
      </c>
      <c r="O1066" t="s">
        <v>29</v>
      </c>
      <c r="P1066" t="s">
        <v>29</v>
      </c>
      <c r="Q1066" t="s">
        <v>29</v>
      </c>
      <c r="R1066" t="s">
        <v>29</v>
      </c>
      <c r="S1066">
        <f>IF(R1066&lt;&gt;"NA",R1066,0)</f>
        <v>0</v>
      </c>
      <c r="T1066">
        <f>K1066*(24*L1066)*H1066*0.9</f>
        <v>0</v>
      </c>
      <c r="U1066">
        <f>IF(T1066&gt;0, T1066-S1066, 0)</f>
        <v>0</v>
      </c>
      <c r="V1066" t="str">
        <f>INDEX('rate map'!A$1:E$327, MATCH(monthly_billed_solar!C1066,'rate map'!D:D,0), 2)</f>
        <v>RTOD</v>
      </c>
      <c r="W1066">
        <v>0</v>
      </c>
      <c r="X1066">
        <v>0</v>
      </c>
      <c r="Y1066">
        <v>0</v>
      </c>
    </row>
    <row r="1067" spans="1:25" x14ac:dyDescent="0.35">
      <c r="A1067">
        <v>2014</v>
      </c>
      <c r="B1067">
        <v>8</v>
      </c>
      <c r="C1067" t="s">
        <v>70</v>
      </c>
      <c r="D1067" t="s">
        <v>71</v>
      </c>
      <c r="E1067" t="s">
        <v>72</v>
      </c>
      <c r="F1067" t="s">
        <v>28</v>
      </c>
      <c r="G1067">
        <v>0</v>
      </c>
      <c r="H1067">
        <v>0</v>
      </c>
      <c r="I1067" t="s">
        <v>160</v>
      </c>
      <c r="J1067" s="2">
        <v>41852</v>
      </c>
      <c r="K1067">
        <v>0.21979233870967699</v>
      </c>
      <c r="L1067">
        <v>31</v>
      </c>
      <c r="M1067" t="s">
        <v>29</v>
      </c>
      <c r="N1067" t="s">
        <v>29</v>
      </c>
      <c r="O1067" t="s">
        <v>29</v>
      </c>
      <c r="P1067" t="s">
        <v>29</v>
      </c>
      <c r="Q1067" t="s">
        <v>29</v>
      </c>
      <c r="R1067" t="s">
        <v>29</v>
      </c>
      <c r="S1067">
        <f>IF(R1067&lt;&gt;"NA",R1067,0)</f>
        <v>0</v>
      </c>
      <c r="T1067">
        <f>K1067*(24*L1067)*H1067*0.9</f>
        <v>0</v>
      </c>
      <c r="U1067">
        <f>IF(T1067&gt;0, T1067-S1067, 0)</f>
        <v>0</v>
      </c>
      <c r="V1067" t="str">
        <f>INDEX('rate map'!A$1:E$327, MATCH(monthly_billed_solar!C1067,'rate map'!D:D,0), 2)</f>
        <v>TOD-Sec</v>
      </c>
      <c r="W1067">
        <v>0</v>
      </c>
      <c r="X1067">
        <v>0</v>
      </c>
      <c r="Y1067">
        <v>0</v>
      </c>
    </row>
    <row r="1068" spans="1:25" x14ac:dyDescent="0.35">
      <c r="A1068">
        <v>2014</v>
      </c>
      <c r="B1068">
        <v>8</v>
      </c>
      <c r="C1068" t="s">
        <v>75</v>
      </c>
      <c r="D1068" t="s">
        <v>76</v>
      </c>
      <c r="E1068" t="s">
        <v>44</v>
      </c>
      <c r="F1068" t="s">
        <v>35</v>
      </c>
      <c r="G1068">
        <v>0</v>
      </c>
      <c r="H1068">
        <v>0</v>
      </c>
      <c r="I1068" t="s">
        <v>160</v>
      </c>
      <c r="J1068" s="2">
        <v>41852</v>
      </c>
      <c r="K1068">
        <v>0.21979233870967699</v>
      </c>
      <c r="L1068">
        <v>31</v>
      </c>
      <c r="M1068" t="s">
        <v>29</v>
      </c>
      <c r="N1068" t="s">
        <v>29</v>
      </c>
      <c r="O1068" t="s">
        <v>29</v>
      </c>
      <c r="P1068" t="s">
        <v>29</v>
      </c>
      <c r="Q1068" t="s">
        <v>29</v>
      </c>
      <c r="R1068" t="s">
        <v>29</v>
      </c>
      <c r="S1068">
        <f>IF(R1068&lt;&gt;"NA",R1068,0)</f>
        <v>0</v>
      </c>
      <c r="T1068">
        <f>K1068*(24*L1068)*H1068*0.9</f>
        <v>0</v>
      </c>
      <c r="U1068">
        <f>IF(T1068&gt;0, T1068-S1068, 0)</f>
        <v>0</v>
      </c>
      <c r="V1068" t="str">
        <f>INDEX('rate map'!A$1:E$327, MATCH(monthly_billed_solar!C1068,'rate map'!D:D,0), 2)</f>
        <v>GS1</v>
      </c>
      <c r="W1068">
        <v>0</v>
      </c>
      <c r="X1068">
        <v>0</v>
      </c>
      <c r="Y1068">
        <v>0</v>
      </c>
    </row>
    <row r="1069" spans="1:25" x14ac:dyDescent="0.35">
      <c r="A1069">
        <v>2014</v>
      </c>
      <c r="B1069">
        <v>8</v>
      </c>
      <c r="C1069" t="s">
        <v>77</v>
      </c>
      <c r="D1069" t="s">
        <v>78</v>
      </c>
      <c r="E1069" t="s">
        <v>34</v>
      </c>
      <c r="F1069" t="s">
        <v>35</v>
      </c>
      <c r="G1069">
        <v>0</v>
      </c>
      <c r="H1069">
        <v>0</v>
      </c>
      <c r="I1069" t="s">
        <v>160</v>
      </c>
      <c r="J1069" s="2">
        <v>41852</v>
      </c>
      <c r="K1069">
        <v>0.21979233870967699</v>
      </c>
      <c r="L1069">
        <v>31</v>
      </c>
      <c r="M1069" t="s">
        <v>180</v>
      </c>
      <c r="N1069">
        <v>0</v>
      </c>
      <c r="O1069">
        <v>595379</v>
      </c>
      <c r="P1069">
        <v>0</v>
      </c>
      <c r="Q1069">
        <v>0</v>
      </c>
      <c r="R1069">
        <v>0</v>
      </c>
      <c r="S1069">
        <f>IF(R1069&lt;&gt;"NA",R1069,0)</f>
        <v>0</v>
      </c>
      <c r="T1069">
        <f>K1069*(24*L1069)*H1069*0.9</f>
        <v>0</v>
      </c>
      <c r="U1069">
        <f>IF(T1069&gt;0, T1069-S1069, 0)</f>
        <v>0</v>
      </c>
      <c r="V1069" t="str">
        <f>INDEX('rate map'!A$1:E$327, MATCH(monthly_billed_solar!C1069,'rate map'!D:D,0), 2)</f>
        <v>RS</v>
      </c>
      <c r="W1069">
        <v>0</v>
      </c>
      <c r="X1069">
        <v>0</v>
      </c>
      <c r="Y1069">
        <v>0</v>
      </c>
    </row>
    <row r="1070" spans="1:25" x14ac:dyDescent="0.35">
      <c r="A1070">
        <v>2014</v>
      </c>
      <c r="B1070">
        <v>8</v>
      </c>
      <c r="C1070" t="s">
        <v>79</v>
      </c>
      <c r="D1070" t="s">
        <v>80</v>
      </c>
      <c r="E1070" t="s">
        <v>81</v>
      </c>
      <c r="F1070" t="s">
        <v>35</v>
      </c>
      <c r="G1070">
        <v>0</v>
      </c>
      <c r="H1070">
        <v>0</v>
      </c>
      <c r="I1070" t="s">
        <v>160</v>
      </c>
      <c r="J1070" s="2">
        <v>41852</v>
      </c>
      <c r="K1070">
        <v>0.21979233870967699</v>
      </c>
      <c r="L1070">
        <v>31</v>
      </c>
      <c r="M1070" t="s">
        <v>29</v>
      </c>
      <c r="N1070" t="s">
        <v>29</v>
      </c>
      <c r="O1070" t="s">
        <v>29</v>
      </c>
      <c r="P1070" t="s">
        <v>29</v>
      </c>
      <c r="Q1070" t="s">
        <v>29</v>
      </c>
      <c r="R1070" t="s">
        <v>29</v>
      </c>
      <c r="S1070">
        <f>IF(R1070&lt;&gt;"NA",R1070,0)</f>
        <v>0</v>
      </c>
      <c r="T1070">
        <f>K1070*(24*L1070)*H1070*0.9</f>
        <v>0</v>
      </c>
      <c r="U1070">
        <f>IF(T1070&gt;0, T1070-S1070, 0)</f>
        <v>0</v>
      </c>
      <c r="V1070" t="str">
        <f>INDEX('rate map'!A$1:E$327, MATCH(monthly_billed_solar!C1070,'rate map'!D:D,0), 2)</f>
        <v>RTOD</v>
      </c>
      <c r="W1070">
        <v>0</v>
      </c>
      <c r="X1070">
        <v>0</v>
      </c>
      <c r="Y1070">
        <v>0</v>
      </c>
    </row>
    <row r="1071" spans="1:25" x14ac:dyDescent="0.35">
      <c r="A1071">
        <v>2014</v>
      </c>
      <c r="B1071">
        <v>8</v>
      </c>
      <c r="C1071" t="s">
        <v>82</v>
      </c>
      <c r="D1071" t="s">
        <v>83</v>
      </c>
      <c r="E1071" t="s">
        <v>84</v>
      </c>
      <c r="F1071" t="s">
        <v>28</v>
      </c>
      <c r="G1071">
        <v>0</v>
      </c>
      <c r="H1071">
        <v>0</v>
      </c>
      <c r="I1071" t="s">
        <v>160</v>
      </c>
      <c r="J1071" s="2">
        <v>41852</v>
      </c>
      <c r="K1071">
        <v>0.21979233870967699</v>
      </c>
      <c r="L1071">
        <v>31</v>
      </c>
      <c r="M1071" t="s">
        <v>29</v>
      </c>
      <c r="N1071" t="s">
        <v>29</v>
      </c>
      <c r="O1071" t="s">
        <v>29</v>
      </c>
      <c r="P1071" t="s">
        <v>29</v>
      </c>
      <c r="Q1071" t="s">
        <v>29</v>
      </c>
      <c r="R1071" t="s">
        <v>29</v>
      </c>
      <c r="S1071">
        <f>IF(R1071&lt;&gt;"NA",R1071,0)</f>
        <v>0</v>
      </c>
      <c r="T1071">
        <f>K1071*(24*L1071)*H1071*0.9</f>
        <v>0</v>
      </c>
      <c r="U1071">
        <f>IF(T1071&gt;0, T1071-S1071, 0)</f>
        <v>0</v>
      </c>
      <c r="V1071" t="str">
        <f>INDEX('rate map'!A$1:E$327, MATCH(monthly_billed_solar!C1071,'rate map'!D:D,0), 2)</f>
        <v>AES</v>
      </c>
      <c r="W1071">
        <v>0</v>
      </c>
      <c r="X1071">
        <v>0</v>
      </c>
      <c r="Y1071">
        <v>0</v>
      </c>
    </row>
    <row r="1072" spans="1:25" x14ac:dyDescent="0.35">
      <c r="A1072">
        <v>2014</v>
      </c>
      <c r="B1072">
        <v>8</v>
      </c>
      <c r="C1072" t="s">
        <v>85</v>
      </c>
      <c r="D1072" t="s">
        <v>86</v>
      </c>
      <c r="E1072" t="s">
        <v>38</v>
      </c>
      <c r="F1072" t="s">
        <v>28</v>
      </c>
      <c r="G1072">
        <v>0</v>
      </c>
      <c r="H1072">
        <v>0</v>
      </c>
      <c r="I1072" t="s">
        <v>160</v>
      </c>
      <c r="J1072" s="2">
        <v>41852</v>
      </c>
      <c r="K1072">
        <v>0.21979233870967699</v>
      </c>
      <c r="L1072">
        <v>31</v>
      </c>
      <c r="M1072" t="s">
        <v>180</v>
      </c>
      <c r="N1072">
        <v>0</v>
      </c>
      <c r="O1072">
        <v>207227718</v>
      </c>
      <c r="P1072">
        <v>0</v>
      </c>
      <c r="Q1072">
        <v>0</v>
      </c>
      <c r="R1072">
        <v>0</v>
      </c>
      <c r="S1072">
        <f>IF(R1072&lt;&gt;"NA",R1072,0)</f>
        <v>0</v>
      </c>
      <c r="T1072">
        <f>K1072*(24*L1072)*H1072*0.9</f>
        <v>0</v>
      </c>
      <c r="U1072">
        <f>IF(T1072&gt;0, T1072-S1072, 0)</f>
        <v>0</v>
      </c>
      <c r="V1072" t="str">
        <f>INDEX('rate map'!A$1:E$327, MATCH(monthly_billed_solar!C1072,'rate map'!D:D,0), 2)</f>
        <v>RS</v>
      </c>
      <c r="W1072">
        <v>0</v>
      </c>
      <c r="X1072">
        <v>0</v>
      </c>
      <c r="Y1072">
        <v>0</v>
      </c>
    </row>
    <row r="1073" spans="1:25" x14ac:dyDescent="0.35">
      <c r="A1073">
        <v>2014</v>
      </c>
      <c r="B1073">
        <v>8</v>
      </c>
      <c r="C1073" t="s">
        <v>87</v>
      </c>
      <c r="D1073" t="s">
        <v>76</v>
      </c>
      <c r="E1073" t="s">
        <v>27</v>
      </c>
      <c r="F1073" t="s">
        <v>28</v>
      </c>
      <c r="G1073">
        <v>0</v>
      </c>
      <c r="H1073">
        <v>0</v>
      </c>
      <c r="I1073" t="s">
        <v>160</v>
      </c>
      <c r="J1073" s="2">
        <v>41852</v>
      </c>
      <c r="K1073">
        <v>0.21979233870967699</v>
      </c>
      <c r="L1073">
        <v>31</v>
      </c>
      <c r="M1073" t="s">
        <v>180</v>
      </c>
      <c r="N1073">
        <v>0</v>
      </c>
      <c r="O1073">
        <v>180</v>
      </c>
      <c r="P1073">
        <v>0</v>
      </c>
      <c r="Q1073">
        <v>0</v>
      </c>
      <c r="R1073">
        <v>0</v>
      </c>
      <c r="S1073">
        <f>IF(R1073&lt;&gt;"NA",R1073,0)</f>
        <v>0</v>
      </c>
      <c r="T1073">
        <f>K1073*(24*L1073)*H1073*0.9</f>
        <v>0</v>
      </c>
      <c r="U1073">
        <f>IF(T1073&gt;0, T1073-S1073, 0)</f>
        <v>0</v>
      </c>
      <c r="V1073" t="str">
        <f>INDEX('rate map'!A$1:E$327, MATCH(monthly_billed_solar!C1073,'rate map'!D:D,0), 2)</f>
        <v>GS1</v>
      </c>
      <c r="W1073">
        <v>0</v>
      </c>
      <c r="X1073">
        <v>0</v>
      </c>
      <c r="Y1073">
        <v>0</v>
      </c>
    </row>
    <row r="1074" spans="1:25" x14ac:dyDescent="0.35">
      <c r="A1074">
        <v>2015</v>
      </c>
      <c r="B1074">
        <v>12</v>
      </c>
      <c r="C1074" t="s">
        <v>88</v>
      </c>
      <c r="D1074" t="s">
        <v>89</v>
      </c>
      <c r="E1074" t="s">
        <v>49</v>
      </c>
      <c r="F1074" t="s">
        <v>28</v>
      </c>
      <c r="G1074">
        <v>0</v>
      </c>
      <c r="H1074">
        <v>0</v>
      </c>
      <c r="I1074" t="s">
        <v>120</v>
      </c>
      <c r="J1074" s="2">
        <v>42339</v>
      </c>
      <c r="K1074">
        <v>7.5434722222222195E-2</v>
      </c>
      <c r="L1074">
        <v>30</v>
      </c>
      <c r="M1074" t="s">
        <v>133</v>
      </c>
      <c r="N1074">
        <v>0</v>
      </c>
      <c r="O1074">
        <v>1770</v>
      </c>
      <c r="P1074">
        <v>0</v>
      </c>
      <c r="Q1074">
        <v>0</v>
      </c>
      <c r="R1074">
        <v>0</v>
      </c>
      <c r="S1074">
        <f>IF(R1074&lt;&gt;"NA",R1074,0)</f>
        <v>0</v>
      </c>
      <c r="T1074">
        <f>K1074*(24*L1074)*H1074*0.9</f>
        <v>0</v>
      </c>
      <c r="U1074">
        <f>IF(T1074&gt;0, T1074-S1074, 0)</f>
        <v>0</v>
      </c>
      <c r="V1074" t="str">
        <f>INDEX('rate map'!A$1:E$327, MATCH(monthly_billed_solar!C1074,'rate map'!D:D,0), 2)</f>
        <v>GS3</v>
      </c>
      <c r="W1074">
        <v>0</v>
      </c>
      <c r="X1074">
        <v>0</v>
      </c>
      <c r="Y1074">
        <v>0</v>
      </c>
    </row>
    <row r="1075" spans="1:25" x14ac:dyDescent="0.35">
      <c r="A1075">
        <v>2014</v>
      </c>
      <c r="B1075">
        <v>8</v>
      </c>
      <c r="C1075" t="s">
        <v>90</v>
      </c>
      <c r="D1075" t="s">
        <v>51</v>
      </c>
      <c r="E1075" t="s">
        <v>59</v>
      </c>
      <c r="F1075" t="s">
        <v>60</v>
      </c>
      <c r="G1075">
        <v>0</v>
      </c>
      <c r="H1075">
        <v>0</v>
      </c>
      <c r="I1075" t="s">
        <v>160</v>
      </c>
      <c r="J1075" s="2">
        <v>41852</v>
      </c>
      <c r="K1075">
        <v>0.21979233870967699</v>
      </c>
      <c r="L1075">
        <v>31</v>
      </c>
      <c r="M1075" t="s">
        <v>180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f>IF(R1075&lt;&gt;"NA",R1075,0)</f>
        <v>0</v>
      </c>
      <c r="T1075">
        <f>K1075*(24*L1075)*H1075*0.9</f>
        <v>0</v>
      </c>
      <c r="U1075">
        <f>IF(T1075&gt;0, T1075-S1075, 0)</f>
        <v>0</v>
      </c>
      <c r="V1075" t="str">
        <f>INDEX('rate map'!A$1:E$327, MATCH(monthly_billed_solar!C1075,'rate map'!D:D,0), 2)</f>
        <v>RS</v>
      </c>
      <c r="W1075">
        <v>0</v>
      </c>
      <c r="X1075">
        <v>0</v>
      </c>
      <c r="Y1075">
        <v>0</v>
      </c>
    </row>
    <row r="1076" spans="1:25" x14ac:dyDescent="0.35">
      <c r="A1076">
        <v>2014</v>
      </c>
      <c r="B1076">
        <v>8</v>
      </c>
      <c r="C1076" t="s">
        <v>91</v>
      </c>
      <c r="D1076" t="s">
        <v>80</v>
      </c>
      <c r="E1076" t="s">
        <v>92</v>
      </c>
      <c r="F1076" t="s">
        <v>28</v>
      </c>
      <c r="G1076">
        <v>0</v>
      </c>
      <c r="H1076">
        <v>0</v>
      </c>
      <c r="I1076" t="s">
        <v>160</v>
      </c>
      <c r="J1076" s="2">
        <v>41852</v>
      </c>
      <c r="K1076">
        <v>0.21979233870967699</v>
      </c>
      <c r="L1076">
        <v>31</v>
      </c>
      <c r="M1076" t="s">
        <v>29</v>
      </c>
      <c r="N1076" t="s">
        <v>29</v>
      </c>
      <c r="O1076" t="s">
        <v>29</v>
      </c>
      <c r="P1076" t="s">
        <v>29</v>
      </c>
      <c r="Q1076" t="s">
        <v>29</v>
      </c>
      <c r="R1076" t="s">
        <v>29</v>
      </c>
      <c r="S1076">
        <f>IF(R1076&lt;&gt;"NA",R1076,0)</f>
        <v>0</v>
      </c>
      <c r="T1076">
        <f>K1076*(24*L1076)*H1076*0.9</f>
        <v>0</v>
      </c>
      <c r="U1076">
        <f>IF(T1076&gt;0, T1076-S1076, 0)</f>
        <v>0</v>
      </c>
      <c r="V1076" t="str">
        <f>INDEX('rate map'!A$1:E$327, MATCH(monthly_billed_solar!C1076,'rate map'!D:D,0), 2)</f>
        <v>RTOD</v>
      </c>
      <c r="W1076">
        <v>0</v>
      </c>
      <c r="X1076">
        <v>0</v>
      </c>
      <c r="Y1076">
        <v>0</v>
      </c>
    </row>
    <row r="1077" spans="1:25" x14ac:dyDescent="0.35">
      <c r="A1077">
        <v>2014</v>
      </c>
      <c r="B1077">
        <v>8</v>
      </c>
      <c r="C1077" t="s">
        <v>96</v>
      </c>
      <c r="D1077" t="s">
        <v>97</v>
      </c>
      <c r="E1077" t="s">
        <v>72</v>
      </c>
      <c r="F1077" t="s">
        <v>28</v>
      </c>
      <c r="G1077">
        <v>0</v>
      </c>
      <c r="H1077">
        <v>0</v>
      </c>
      <c r="I1077" t="s">
        <v>160</v>
      </c>
      <c r="J1077" s="2">
        <v>41852</v>
      </c>
      <c r="K1077">
        <v>0.21979233870967699</v>
      </c>
      <c r="L1077">
        <v>31</v>
      </c>
      <c r="M1077" t="s">
        <v>29</v>
      </c>
      <c r="N1077" t="s">
        <v>29</v>
      </c>
      <c r="O1077" t="s">
        <v>29</v>
      </c>
      <c r="P1077" t="s">
        <v>29</v>
      </c>
      <c r="Q1077" t="s">
        <v>29</v>
      </c>
      <c r="R1077" t="s">
        <v>29</v>
      </c>
      <c r="S1077">
        <f>IF(R1077&lt;&gt;"NA",R1077,0)</f>
        <v>0</v>
      </c>
      <c r="T1077">
        <f>K1077*(24*L1077)*H1077*0.9</f>
        <v>0</v>
      </c>
      <c r="U1077">
        <f>IF(T1077&gt;0, T1077-S1077, 0)</f>
        <v>0</v>
      </c>
      <c r="V1077" t="str">
        <f>INDEX('rate map'!A$1:E$327, MATCH(monthly_billed_solar!C1077,'rate map'!D:D,0), 2)</f>
        <v>TOD-Sec</v>
      </c>
      <c r="W1077">
        <v>0</v>
      </c>
      <c r="X1077">
        <v>0</v>
      </c>
      <c r="Y1077">
        <v>0</v>
      </c>
    </row>
    <row r="1078" spans="1:25" x14ac:dyDescent="0.35">
      <c r="A1078">
        <v>2014</v>
      </c>
      <c r="B1078">
        <v>8</v>
      </c>
      <c r="C1078" t="s">
        <v>98</v>
      </c>
      <c r="D1078" t="s">
        <v>99</v>
      </c>
      <c r="E1078" t="s">
        <v>100</v>
      </c>
      <c r="F1078" t="s">
        <v>60</v>
      </c>
      <c r="G1078">
        <v>0</v>
      </c>
      <c r="H1078">
        <v>0</v>
      </c>
      <c r="I1078" t="s">
        <v>160</v>
      </c>
      <c r="J1078" s="2">
        <v>41852</v>
      </c>
      <c r="K1078">
        <v>0.21979233870967699</v>
      </c>
      <c r="L1078">
        <v>31</v>
      </c>
      <c r="M1078" t="s">
        <v>29</v>
      </c>
      <c r="N1078" t="s">
        <v>29</v>
      </c>
      <c r="O1078" t="s">
        <v>29</v>
      </c>
      <c r="P1078" t="s">
        <v>29</v>
      </c>
      <c r="Q1078" t="s">
        <v>29</v>
      </c>
      <c r="R1078" t="s">
        <v>29</v>
      </c>
      <c r="S1078">
        <f>IF(R1078&lt;&gt;"NA",R1078,0)</f>
        <v>0</v>
      </c>
      <c r="T1078">
        <f>K1078*(24*L1078)*H1078*0.9</f>
        <v>0</v>
      </c>
      <c r="U1078">
        <f>IF(T1078&gt;0, T1078-S1078, 0)</f>
        <v>0</v>
      </c>
      <c r="V1078" t="str">
        <f>INDEX('rate map'!A$1:E$327, MATCH(monthly_billed_solar!C1078,'rate map'!D:D,0), 2)</f>
        <v>PS-Sec</v>
      </c>
      <c r="W1078">
        <v>0</v>
      </c>
      <c r="X1078">
        <v>0</v>
      </c>
      <c r="Y1078">
        <v>0</v>
      </c>
    </row>
    <row r="1079" spans="1:25" x14ac:dyDescent="0.35">
      <c r="A1079">
        <v>2014</v>
      </c>
      <c r="B1079">
        <v>8</v>
      </c>
      <c r="C1079" t="s">
        <v>101</v>
      </c>
      <c r="D1079" t="s">
        <v>102</v>
      </c>
      <c r="E1079" t="s">
        <v>103</v>
      </c>
      <c r="F1079" t="s">
        <v>28</v>
      </c>
      <c r="G1079">
        <v>0</v>
      </c>
      <c r="H1079">
        <v>0</v>
      </c>
      <c r="I1079" t="s">
        <v>160</v>
      </c>
      <c r="J1079" s="2">
        <v>41852</v>
      </c>
      <c r="K1079">
        <v>0.21979233870967699</v>
      </c>
      <c r="L1079">
        <v>31</v>
      </c>
      <c r="M1079" t="s">
        <v>29</v>
      </c>
      <c r="N1079" t="s">
        <v>29</v>
      </c>
      <c r="O1079" t="s">
        <v>29</v>
      </c>
      <c r="P1079" t="s">
        <v>29</v>
      </c>
      <c r="Q1079" t="s">
        <v>29</v>
      </c>
      <c r="R1079" t="s">
        <v>29</v>
      </c>
      <c r="S1079">
        <f>IF(R1079&lt;&gt;"NA",R1079,0)</f>
        <v>0</v>
      </c>
      <c r="T1079">
        <f>K1079*(24*L1079)*H1079*0.9</f>
        <v>0</v>
      </c>
      <c r="U1079">
        <f>IF(T1079&gt;0, T1079-S1079, 0)</f>
        <v>0</v>
      </c>
      <c r="V1079" t="str">
        <f>INDEX('rate map'!A$1:E$327, MATCH(monthly_billed_solar!C1079,'rate map'!D:D,0), 2)</f>
        <v>TOD-Pri</v>
      </c>
      <c r="W1079">
        <v>0</v>
      </c>
      <c r="X1079">
        <v>0</v>
      </c>
      <c r="Y1079">
        <v>0</v>
      </c>
    </row>
    <row r="1080" spans="1:25" x14ac:dyDescent="0.35">
      <c r="A1080">
        <v>2015</v>
      </c>
      <c r="B1080">
        <v>12</v>
      </c>
      <c r="C1080" t="s">
        <v>104</v>
      </c>
      <c r="D1080" t="s">
        <v>105</v>
      </c>
      <c r="E1080" t="s">
        <v>49</v>
      </c>
      <c r="F1080" t="s">
        <v>28</v>
      </c>
      <c r="G1080">
        <v>0</v>
      </c>
      <c r="H1080">
        <v>0</v>
      </c>
      <c r="I1080" t="s">
        <v>120</v>
      </c>
      <c r="J1080" s="2">
        <v>42339</v>
      </c>
      <c r="K1080">
        <v>7.5434722222222195E-2</v>
      </c>
      <c r="L1080">
        <v>30</v>
      </c>
      <c r="M1080" t="s">
        <v>29</v>
      </c>
      <c r="N1080" t="s">
        <v>29</v>
      </c>
      <c r="O1080" t="s">
        <v>29</v>
      </c>
      <c r="P1080" t="s">
        <v>29</v>
      </c>
      <c r="Q1080" t="s">
        <v>29</v>
      </c>
      <c r="R1080" t="s">
        <v>29</v>
      </c>
      <c r="S1080">
        <f>IF(R1080&lt;&gt;"NA",R1080,0)</f>
        <v>0</v>
      </c>
      <c r="T1080">
        <f>K1080*(24*L1080)*H1080*0.9</f>
        <v>0</v>
      </c>
      <c r="U1080">
        <f>IF(T1080&gt;0, T1080-S1080, 0)</f>
        <v>0</v>
      </c>
      <c r="V1080" t="str">
        <f>INDEX('rate map'!A$1:E$327, MATCH(monthly_billed_solar!C1080,'rate map'!D:D,0), 2)</f>
        <v>GS3</v>
      </c>
      <c r="W1080">
        <v>0</v>
      </c>
      <c r="X1080">
        <v>0</v>
      </c>
      <c r="Y1080">
        <v>0</v>
      </c>
    </row>
    <row r="1081" spans="1:25" x14ac:dyDescent="0.35">
      <c r="A1081">
        <v>2014</v>
      </c>
      <c r="B1081">
        <v>9</v>
      </c>
      <c r="C1081" t="s">
        <v>50</v>
      </c>
      <c r="D1081" t="s">
        <v>51</v>
      </c>
      <c r="E1081" t="s">
        <v>38</v>
      </c>
      <c r="F1081" t="s">
        <v>28</v>
      </c>
      <c r="G1081">
        <v>0</v>
      </c>
      <c r="H1081">
        <v>0</v>
      </c>
      <c r="I1081" t="s">
        <v>162</v>
      </c>
      <c r="J1081" s="2">
        <v>41883</v>
      </c>
      <c r="K1081">
        <v>0.19693806003584199</v>
      </c>
      <c r="L1081">
        <v>31</v>
      </c>
      <c r="M1081" t="s">
        <v>181</v>
      </c>
      <c r="N1081">
        <v>0</v>
      </c>
      <c r="O1081">
        <v>267980464</v>
      </c>
      <c r="P1081">
        <v>0</v>
      </c>
      <c r="Q1081">
        <v>0</v>
      </c>
      <c r="R1081">
        <v>0</v>
      </c>
      <c r="S1081">
        <f>IF(R1081&lt;&gt;"NA",R1081,0)</f>
        <v>0</v>
      </c>
      <c r="T1081">
        <f>K1081*(24*L1081)*H1081*0.9</f>
        <v>0</v>
      </c>
      <c r="U1081">
        <f>IF(T1081&gt;0, T1081-S1081, 0)</f>
        <v>0</v>
      </c>
      <c r="V1081" t="str">
        <f>INDEX('rate map'!A$1:E$327, MATCH(monthly_billed_solar!C1081,'rate map'!D:D,0), 2)</f>
        <v>RS</v>
      </c>
      <c r="W1081">
        <v>0</v>
      </c>
      <c r="X1081">
        <v>0</v>
      </c>
      <c r="Y1081">
        <v>0</v>
      </c>
    </row>
    <row r="1082" spans="1:25" x14ac:dyDescent="0.35">
      <c r="A1082">
        <v>2014</v>
      </c>
      <c r="B1082">
        <v>9</v>
      </c>
      <c r="C1082" t="s">
        <v>57</v>
      </c>
      <c r="D1082" t="s">
        <v>58</v>
      </c>
      <c r="E1082" t="s">
        <v>59</v>
      </c>
      <c r="F1082" t="s">
        <v>60</v>
      </c>
      <c r="G1082">
        <v>0</v>
      </c>
      <c r="H1082">
        <v>0</v>
      </c>
      <c r="I1082" t="s">
        <v>162</v>
      </c>
      <c r="J1082" s="2">
        <v>41883</v>
      </c>
      <c r="K1082">
        <v>0.19693806003584199</v>
      </c>
      <c r="L1082">
        <v>31</v>
      </c>
      <c r="M1082" t="s">
        <v>29</v>
      </c>
      <c r="N1082" t="s">
        <v>29</v>
      </c>
      <c r="O1082" t="s">
        <v>29</v>
      </c>
      <c r="P1082" t="s">
        <v>29</v>
      </c>
      <c r="Q1082" t="s">
        <v>29</v>
      </c>
      <c r="R1082" t="s">
        <v>29</v>
      </c>
      <c r="S1082">
        <f>IF(R1082&lt;&gt;"NA",R1082,0)</f>
        <v>0</v>
      </c>
      <c r="T1082">
        <f>K1082*(24*L1082)*H1082*0.9</f>
        <v>0</v>
      </c>
      <c r="U1082">
        <f>IF(T1082&gt;0, T1082-S1082, 0)</f>
        <v>0</v>
      </c>
      <c r="V1082" t="str">
        <f>INDEX('rate map'!A$1:E$327, MATCH(monthly_billed_solar!C1082,'rate map'!D:D,0), 2)</f>
        <v>RS</v>
      </c>
      <c r="W1082">
        <v>0</v>
      </c>
      <c r="X1082">
        <v>0</v>
      </c>
      <c r="Y1082">
        <v>0</v>
      </c>
    </row>
    <row r="1083" spans="1:25" x14ac:dyDescent="0.35">
      <c r="A1083">
        <v>2014</v>
      </c>
      <c r="B1083">
        <v>9</v>
      </c>
      <c r="C1083" t="s">
        <v>61</v>
      </c>
      <c r="D1083" t="s">
        <v>62</v>
      </c>
      <c r="E1083" t="s">
        <v>63</v>
      </c>
      <c r="F1083" t="s">
        <v>60</v>
      </c>
      <c r="G1083">
        <v>0</v>
      </c>
      <c r="H1083">
        <v>0</v>
      </c>
      <c r="I1083" t="s">
        <v>162</v>
      </c>
      <c r="J1083" s="2">
        <v>41883</v>
      </c>
      <c r="K1083">
        <v>0.19693806003584199</v>
      </c>
      <c r="L1083">
        <v>31</v>
      </c>
      <c r="M1083" t="s">
        <v>29</v>
      </c>
      <c r="N1083" t="s">
        <v>29</v>
      </c>
      <c r="O1083" t="s">
        <v>29</v>
      </c>
      <c r="P1083" t="s">
        <v>29</v>
      </c>
      <c r="Q1083" t="s">
        <v>29</v>
      </c>
      <c r="R1083" t="s">
        <v>29</v>
      </c>
      <c r="S1083">
        <f>IF(R1083&lt;&gt;"NA",R1083,0)</f>
        <v>0</v>
      </c>
      <c r="T1083">
        <f>K1083*(24*L1083)*H1083*0.9</f>
        <v>0</v>
      </c>
      <c r="U1083">
        <f>IF(T1083&gt;0, T1083-S1083, 0)</f>
        <v>0</v>
      </c>
      <c r="V1083" t="str">
        <f>INDEX('rate map'!A$1:E$327, MATCH(monthly_billed_solar!C1083,'rate map'!D:D,0), 2)</f>
        <v>GS1</v>
      </c>
      <c r="W1083">
        <v>0</v>
      </c>
      <c r="X1083">
        <v>0</v>
      </c>
      <c r="Y1083">
        <v>0</v>
      </c>
    </row>
    <row r="1084" spans="1:25" x14ac:dyDescent="0.35">
      <c r="A1084">
        <v>2014</v>
      </c>
      <c r="B1084">
        <v>9</v>
      </c>
      <c r="C1084" t="s">
        <v>64</v>
      </c>
      <c r="D1084" t="s">
        <v>65</v>
      </c>
      <c r="E1084" t="s">
        <v>66</v>
      </c>
      <c r="F1084" t="s">
        <v>28</v>
      </c>
      <c r="G1084">
        <v>0</v>
      </c>
      <c r="H1084">
        <v>0</v>
      </c>
      <c r="I1084" t="s">
        <v>162</v>
      </c>
      <c r="J1084" s="2">
        <v>41883</v>
      </c>
      <c r="K1084">
        <v>0.19693806003584199</v>
      </c>
      <c r="L1084">
        <v>31</v>
      </c>
      <c r="M1084" t="s">
        <v>181</v>
      </c>
      <c r="N1084">
        <v>0</v>
      </c>
      <c r="O1084">
        <v>7861</v>
      </c>
      <c r="P1084">
        <v>0</v>
      </c>
      <c r="Q1084">
        <v>0</v>
      </c>
      <c r="R1084">
        <v>0</v>
      </c>
      <c r="S1084">
        <f>IF(R1084&lt;&gt;"NA",R1084,0)</f>
        <v>0</v>
      </c>
      <c r="T1084">
        <f>K1084*(24*L1084)*H1084*0.9</f>
        <v>0</v>
      </c>
      <c r="U1084">
        <f>IF(T1084&gt;0, T1084-S1084, 0)</f>
        <v>0</v>
      </c>
      <c r="V1084" t="str">
        <f>INDEX('rate map'!A$1:E$327, MATCH(monthly_billed_solar!C1084,'rate map'!D:D,0), 2)</f>
        <v>PS-Sec</v>
      </c>
      <c r="W1084">
        <v>0</v>
      </c>
      <c r="X1084">
        <v>0</v>
      </c>
      <c r="Y1084">
        <v>0</v>
      </c>
    </row>
    <row r="1085" spans="1:25" x14ac:dyDescent="0.35">
      <c r="A1085">
        <v>2014</v>
      </c>
      <c r="B1085">
        <v>9</v>
      </c>
      <c r="C1085" t="s">
        <v>67</v>
      </c>
      <c r="D1085" t="s">
        <v>68</v>
      </c>
      <c r="E1085" t="s">
        <v>69</v>
      </c>
      <c r="F1085" t="s">
        <v>35</v>
      </c>
      <c r="G1085">
        <v>0</v>
      </c>
      <c r="H1085">
        <v>0</v>
      </c>
      <c r="I1085" t="s">
        <v>162</v>
      </c>
      <c r="J1085" s="2">
        <v>41883</v>
      </c>
      <c r="K1085">
        <v>0.19693806003584199</v>
      </c>
      <c r="L1085">
        <v>31</v>
      </c>
      <c r="M1085" t="s">
        <v>29</v>
      </c>
      <c r="N1085" t="s">
        <v>29</v>
      </c>
      <c r="O1085" t="s">
        <v>29</v>
      </c>
      <c r="P1085" t="s">
        <v>29</v>
      </c>
      <c r="Q1085" t="s">
        <v>29</v>
      </c>
      <c r="R1085" t="s">
        <v>29</v>
      </c>
      <c r="S1085">
        <f>IF(R1085&lt;&gt;"NA",R1085,0)</f>
        <v>0</v>
      </c>
      <c r="T1085">
        <f>K1085*(24*L1085)*H1085*0.9</f>
        <v>0</v>
      </c>
      <c r="U1085">
        <f>IF(T1085&gt;0, T1085-S1085, 0)</f>
        <v>0</v>
      </c>
      <c r="V1085" t="str">
        <f>INDEX('rate map'!A$1:E$327, MATCH(monthly_billed_solar!C1085,'rate map'!D:D,0), 2)</f>
        <v>RTOD</v>
      </c>
      <c r="W1085">
        <v>0</v>
      </c>
      <c r="X1085">
        <v>0</v>
      </c>
      <c r="Y1085">
        <v>0</v>
      </c>
    </row>
    <row r="1086" spans="1:25" x14ac:dyDescent="0.35">
      <c r="A1086">
        <v>2014</v>
      </c>
      <c r="B1086">
        <v>9</v>
      </c>
      <c r="C1086" t="s">
        <v>70</v>
      </c>
      <c r="D1086" t="s">
        <v>71</v>
      </c>
      <c r="E1086" t="s">
        <v>72</v>
      </c>
      <c r="F1086" t="s">
        <v>28</v>
      </c>
      <c r="G1086">
        <v>0</v>
      </c>
      <c r="H1086">
        <v>0</v>
      </c>
      <c r="I1086" t="s">
        <v>162</v>
      </c>
      <c r="J1086" s="2">
        <v>41883</v>
      </c>
      <c r="K1086">
        <v>0.19693806003584199</v>
      </c>
      <c r="L1086">
        <v>31</v>
      </c>
      <c r="M1086" t="s">
        <v>29</v>
      </c>
      <c r="N1086" t="s">
        <v>29</v>
      </c>
      <c r="O1086" t="s">
        <v>29</v>
      </c>
      <c r="P1086" t="s">
        <v>29</v>
      </c>
      <c r="Q1086" t="s">
        <v>29</v>
      </c>
      <c r="R1086" t="s">
        <v>29</v>
      </c>
      <c r="S1086">
        <f>IF(R1086&lt;&gt;"NA",R1086,0)</f>
        <v>0</v>
      </c>
      <c r="T1086">
        <f>K1086*(24*L1086)*H1086*0.9</f>
        <v>0</v>
      </c>
      <c r="U1086">
        <f>IF(T1086&gt;0, T1086-S1086, 0)</f>
        <v>0</v>
      </c>
      <c r="V1086" t="str">
        <f>INDEX('rate map'!A$1:E$327, MATCH(monthly_billed_solar!C1086,'rate map'!D:D,0), 2)</f>
        <v>TOD-Sec</v>
      </c>
      <c r="W1086">
        <v>0</v>
      </c>
      <c r="X1086">
        <v>0</v>
      </c>
      <c r="Y1086">
        <v>0</v>
      </c>
    </row>
    <row r="1087" spans="1:25" x14ac:dyDescent="0.35">
      <c r="A1087">
        <v>2014</v>
      </c>
      <c r="B1087">
        <v>9</v>
      </c>
      <c r="C1087" t="s">
        <v>75</v>
      </c>
      <c r="D1087" t="s">
        <v>76</v>
      </c>
      <c r="E1087" t="s">
        <v>44</v>
      </c>
      <c r="F1087" t="s">
        <v>35</v>
      </c>
      <c r="G1087">
        <v>0</v>
      </c>
      <c r="H1087">
        <v>0</v>
      </c>
      <c r="I1087" t="s">
        <v>162</v>
      </c>
      <c r="J1087" s="2">
        <v>41883</v>
      </c>
      <c r="K1087">
        <v>0.19693806003584199</v>
      </c>
      <c r="L1087">
        <v>31</v>
      </c>
      <c r="M1087" t="s">
        <v>29</v>
      </c>
      <c r="N1087" t="s">
        <v>29</v>
      </c>
      <c r="O1087" t="s">
        <v>29</v>
      </c>
      <c r="P1087" t="s">
        <v>29</v>
      </c>
      <c r="Q1087" t="s">
        <v>29</v>
      </c>
      <c r="R1087" t="s">
        <v>29</v>
      </c>
      <c r="S1087">
        <f>IF(R1087&lt;&gt;"NA",R1087,0)</f>
        <v>0</v>
      </c>
      <c r="T1087">
        <f>K1087*(24*L1087)*H1087*0.9</f>
        <v>0</v>
      </c>
      <c r="U1087">
        <f>IF(T1087&gt;0, T1087-S1087, 0)</f>
        <v>0</v>
      </c>
      <c r="V1087" t="str">
        <f>INDEX('rate map'!A$1:E$327, MATCH(monthly_billed_solar!C1087,'rate map'!D:D,0), 2)</f>
        <v>GS1</v>
      </c>
      <c r="W1087">
        <v>0</v>
      </c>
      <c r="X1087">
        <v>0</v>
      </c>
      <c r="Y1087">
        <v>0</v>
      </c>
    </row>
    <row r="1088" spans="1:25" x14ac:dyDescent="0.35">
      <c r="A1088">
        <v>2014</v>
      </c>
      <c r="B1088">
        <v>9</v>
      </c>
      <c r="C1088" t="s">
        <v>77</v>
      </c>
      <c r="D1088" t="s">
        <v>78</v>
      </c>
      <c r="E1088" t="s">
        <v>34</v>
      </c>
      <c r="F1088" t="s">
        <v>35</v>
      </c>
      <c r="G1088">
        <v>0</v>
      </c>
      <c r="H1088">
        <v>0</v>
      </c>
      <c r="I1088" t="s">
        <v>162</v>
      </c>
      <c r="J1088" s="2">
        <v>41883</v>
      </c>
      <c r="K1088">
        <v>0.19693806003584199</v>
      </c>
      <c r="L1088">
        <v>31</v>
      </c>
      <c r="M1088" t="s">
        <v>181</v>
      </c>
      <c r="N1088">
        <v>0</v>
      </c>
      <c r="O1088">
        <v>615856</v>
      </c>
      <c r="P1088">
        <v>0</v>
      </c>
      <c r="Q1088">
        <v>0</v>
      </c>
      <c r="R1088">
        <v>0</v>
      </c>
      <c r="S1088">
        <f>IF(R1088&lt;&gt;"NA",R1088,0)</f>
        <v>0</v>
      </c>
      <c r="T1088">
        <f>K1088*(24*L1088)*H1088*0.9</f>
        <v>0</v>
      </c>
      <c r="U1088">
        <f>IF(T1088&gt;0, T1088-S1088, 0)</f>
        <v>0</v>
      </c>
      <c r="V1088" t="str">
        <f>INDEX('rate map'!A$1:E$327, MATCH(monthly_billed_solar!C1088,'rate map'!D:D,0), 2)</f>
        <v>RS</v>
      </c>
      <c r="W1088">
        <v>0</v>
      </c>
      <c r="X1088">
        <v>0</v>
      </c>
      <c r="Y1088">
        <v>0</v>
      </c>
    </row>
    <row r="1089" spans="1:25" x14ac:dyDescent="0.35">
      <c r="A1089">
        <v>2014</v>
      </c>
      <c r="B1089">
        <v>9</v>
      </c>
      <c r="C1089" t="s">
        <v>79</v>
      </c>
      <c r="D1089" t="s">
        <v>80</v>
      </c>
      <c r="E1089" t="s">
        <v>81</v>
      </c>
      <c r="F1089" t="s">
        <v>35</v>
      </c>
      <c r="G1089">
        <v>0</v>
      </c>
      <c r="H1089">
        <v>0</v>
      </c>
      <c r="I1089" t="s">
        <v>162</v>
      </c>
      <c r="J1089" s="2">
        <v>41883</v>
      </c>
      <c r="K1089">
        <v>0.19693806003584199</v>
      </c>
      <c r="L1089">
        <v>31</v>
      </c>
      <c r="M1089" t="s">
        <v>29</v>
      </c>
      <c r="N1089" t="s">
        <v>29</v>
      </c>
      <c r="O1089" t="s">
        <v>29</v>
      </c>
      <c r="P1089" t="s">
        <v>29</v>
      </c>
      <c r="Q1089" t="s">
        <v>29</v>
      </c>
      <c r="R1089" t="s">
        <v>29</v>
      </c>
      <c r="S1089">
        <f>IF(R1089&lt;&gt;"NA",R1089,0)</f>
        <v>0</v>
      </c>
      <c r="T1089">
        <f>K1089*(24*L1089)*H1089*0.9</f>
        <v>0</v>
      </c>
      <c r="U1089">
        <f>IF(T1089&gt;0, T1089-S1089, 0)</f>
        <v>0</v>
      </c>
      <c r="V1089" t="str">
        <f>INDEX('rate map'!A$1:E$327, MATCH(monthly_billed_solar!C1089,'rate map'!D:D,0), 2)</f>
        <v>RTOD</v>
      </c>
      <c r="W1089">
        <v>0</v>
      </c>
      <c r="X1089">
        <v>0</v>
      </c>
      <c r="Y1089">
        <v>0</v>
      </c>
    </row>
    <row r="1090" spans="1:25" x14ac:dyDescent="0.35">
      <c r="A1090">
        <v>2014</v>
      </c>
      <c r="B1090">
        <v>9</v>
      </c>
      <c r="C1090" t="s">
        <v>82</v>
      </c>
      <c r="D1090" t="s">
        <v>83</v>
      </c>
      <c r="E1090" t="s">
        <v>84</v>
      </c>
      <c r="F1090" t="s">
        <v>28</v>
      </c>
      <c r="G1090">
        <v>0</v>
      </c>
      <c r="H1090">
        <v>0</v>
      </c>
      <c r="I1090" t="s">
        <v>162</v>
      </c>
      <c r="J1090" s="2">
        <v>41883</v>
      </c>
      <c r="K1090">
        <v>0.19693806003584199</v>
      </c>
      <c r="L1090">
        <v>31</v>
      </c>
      <c r="M1090" t="s">
        <v>29</v>
      </c>
      <c r="N1090" t="s">
        <v>29</v>
      </c>
      <c r="O1090" t="s">
        <v>29</v>
      </c>
      <c r="P1090" t="s">
        <v>29</v>
      </c>
      <c r="Q1090" t="s">
        <v>29</v>
      </c>
      <c r="R1090" t="s">
        <v>29</v>
      </c>
      <c r="S1090">
        <f>IF(R1090&lt;&gt;"NA",R1090,0)</f>
        <v>0</v>
      </c>
      <c r="T1090">
        <f>K1090*(24*L1090)*H1090*0.9</f>
        <v>0</v>
      </c>
      <c r="U1090">
        <f>IF(T1090&gt;0, T1090-S1090, 0)</f>
        <v>0</v>
      </c>
      <c r="V1090" t="str">
        <f>INDEX('rate map'!A$1:E$327, MATCH(monthly_billed_solar!C1090,'rate map'!D:D,0), 2)</f>
        <v>AES</v>
      </c>
      <c r="W1090">
        <v>0</v>
      </c>
      <c r="X1090">
        <v>0</v>
      </c>
      <c r="Y1090">
        <v>0</v>
      </c>
    </row>
    <row r="1091" spans="1:25" x14ac:dyDescent="0.35">
      <c r="A1091">
        <v>2014</v>
      </c>
      <c r="B1091">
        <v>9</v>
      </c>
      <c r="C1091" t="s">
        <v>85</v>
      </c>
      <c r="D1091" t="s">
        <v>86</v>
      </c>
      <c r="E1091" t="s">
        <v>38</v>
      </c>
      <c r="F1091" t="s">
        <v>28</v>
      </c>
      <c r="G1091">
        <v>0</v>
      </c>
      <c r="H1091">
        <v>0</v>
      </c>
      <c r="I1091" t="s">
        <v>162</v>
      </c>
      <c r="J1091" s="2">
        <v>41883</v>
      </c>
      <c r="K1091">
        <v>0.19693806003584199</v>
      </c>
      <c r="L1091">
        <v>31</v>
      </c>
      <c r="M1091" t="s">
        <v>181</v>
      </c>
      <c r="N1091">
        <v>0</v>
      </c>
      <c r="O1091">
        <v>223914541</v>
      </c>
      <c r="P1091">
        <v>0</v>
      </c>
      <c r="Q1091">
        <v>0</v>
      </c>
      <c r="R1091">
        <v>0</v>
      </c>
      <c r="S1091">
        <f>IF(R1091&lt;&gt;"NA",R1091,0)</f>
        <v>0</v>
      </c>
      <c r="T1091">
        <f>K1091*(24*L1091)*H1091*0.9</f>
        <v>0</v>
      </c>
      <c r="U1091">
        <f>IF(T1091&gt;0, T1091-S1091, 0)</f>
        <v>0</v>
      </c>
      <c r="V1091" t="str">
        <f>INDEX('rate map'!A$1:E$327, MATCH(monthly_billed_solar!C1091,'rate map'!D:D,0), 2)</f>
        <v>RS</v>
      </c>
      <c r="W1091">
        <v>0</v>
      </c>
      <c r="X1091">
        <v>0</v>
      </c>
      <c r="Y1091">
        <v>0</v>
      </c>
    </row>
    <row r="1092" spans="1:25" x14ac:dyDescent="0.35">
      <c r="A1092">
        <v>2014</v>
      </c>
      <c r="B1092">
        <v>9</v>
      </c>
      <c r="C1092" t="s">
        <v>87</v>
      </c>
      <c r="D1092" t="s">
        <v>76</v>
      </c>
      <c r="E1092" t="s">
        <v>27</v>
      </c>
      <c r="F1092" t="s">
        <v>28</v>
      </c>
      <c r="G1092">
        <v>0</v>
      </c>
      <c r="H1092">
        <v>0</v>
      </c>
      <c r="I1092" t="s">
        <v>162</v>
      </c>
      <c r="J1092" s="2">
        <v>41883</v>
      </c>
      <c r="K1092">
        <v>0.19693806003584199</v>
      </c>
      <c r="L1092">
        <v>31</v>
      </c>
      <c r="M1092" t="s">
        <v>181</v>
      </c>
      <c r="N1092">
        <v>0</v>
      </c>
      <c r="O1092">
        <v>202</v>
      </c>
      <c r="P1092">
        <v>0</v>
      </c>
      <c r="Q1092">
        <v>0</v>
      </c>
      <c r="R1092">
        <v>0</v>
      </c>
      <c r="S1092">
        <f>IF(R1092&lt;&gt;"NA",R1092,0)</f>
        <v>0</v>
      </c>
      <c r="T1092">
        <f>K1092*(24*L1092)*H1092*0.9</f>
        <v>0</v>
      </c>
      <c r="U1092">
        <f>IF(T1092&gt;0, T1092-S1092, 0)</f>
        <v>0</v>
      </c>
      <c r="V1092" t="str">
        <f>INDEX('rate map'!A$1:E$327, MATCH(monthly_billed_solar!C1092,'rate map'!D:D,0), 2)</f>
        <v>GS1</v>
      </c>
      <c r="W1092">
        <v>0</v>
      </c>
      <c r="X1092">
        <v>0</v>
      </c>
      <c r="Y1092">
        <v>0</v>
      </c>
    </row>
    <row r="1093" spans="1:25" x14ac:dyDescent="0.35">
      <c r="A1093">
        <v>2015</v>
      </c>
      <c r="B1093">
        <v>1</v>
      </c>
      <c r="C1093" t="s">
        <v>88</v>
      </c>
      <c r="D1093" t="s">
        <v>89</v>
      </c>
      <c r="E1093" t="s">
        <v>49</v>
      </c>
      <c r="F1093" t="s">
        <v>28</v>
      </c>
      <c r="G1093">
        <v>0</v>
      </c>
      <c r="H1093">
        <v>0</v>
      </c>
      <c r="I1093" t="s">
        <v>166</v>
      </c>
      <c r="J1093" s="2">
        <v>42005</v>
      </c>
      <c r="K1093">
        <v>5.9445452508960599E-2</v>
      </c>
      <c r="L1093">
        <v>31</v>
      </c>
      <c r="M1093" t="s">
        <v>29</v>
      </c>
      <c r="N1093" t="s">
        <v>29</v>
      </c>
      <c r="O1093" t="s">
        <v>29</v>
      </c>
      <c r="P1093" t="s">
        <v>29</v>
      </c>
      <c r="Q1093" t="s">
        <v>29</v>
      </c>
      <c r="R1093" t="s">
        <v>29</v>
      </c>
      <c r="S1093">
        <f>IF(R1093&lt;&gt;"NA",R1093,0)</f>
        <v>0</v>
      </c>
      <c r="T1093">
        <f>K1093*(24*L1093)*H1093*0.9</f>
        <v>0</v>
      </c>
      <c r="U1093">
        <f>IF(T1093&gt;0, T1093-S1093, 0)</f>
        <v>0</v>
      </c>
      <c r="V1093" t="str">
        <f>INDEX('rate map'!A$1:E$327, MATCH(monthly_billed_solar!C1093,'rate map'!D:D,0), 2)</f>
        <v>GS3</v>
      </c>
      <c r="W1093">
        <v>0</v>
      </c>
      <c r="X1093">
        <v>0</v>
      </c>
      <c r="Y1093">
        <v>0</v>
      </c>
    </row>
    <row r="1094" spans="1:25" x14ac:dyDescent="0.35">
      <c r="A1094">
        <v>2014</v>
      </c>
      <c r="B1094">
        <v>9</v>
      </c>
      <c r="C1094" t="s">
        <v>90</v>
      </c>
      <c r="D1094" t="s">
        <v>51</v>
      </c>
      <c r="E1094" t="s">
        <v>59</v>
      </c>
      <c r="F1094" t="s">
        <v>60</v>
      </c>
      <c r="G1094">
        <v>0</v>
      </c>
      <c r="H1094">
        <v>0</v>
      </c>
      <c r="I1094" t="s">
        <v>162</v>
      </c>
      <c r="J1094" s="2">
        <v>41883</v>
      </c>
      <c r="K1094">
        <v>0.19693806003584199</v>
      </c>
      <c r="L1094">
        <v>31</v>
      </c>
      <c r="M1094" t="s">
        <v>181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f>IF(R1094&lt;&gt;"NA",R1094,0)</f>
        <v>0</v>
      </c>
      <c r="T1094">
        <f>K1094*(24*L1094)*H1094*0.9</f>
        <v>0</v>
      </c>
      <c r="U1094">
        <f>IF(T1094&gt;0, T1094-S1094, 0)</f>
        <v>0</v>
      </c>
      <c r="V1094" t="str">
        <f>INDEX('rate map'!A$1:E$327, MATCH(monthly_billed_solar!C1094,'rate map'!D:D,0), 2)</f>
        <v>RS</v>
      </c>
      <c r="W1094">
        <v>0</v>
      </c>
      <c r="X1094">
        <v>0</v>
      </c>
      <c r="Y1094">
        <v>0</v>
      </c>
    </row>
    <row r="1095" spans="1:25" x14ac:dyDescent="0.35">
      <c r="A1095">
        <v>2014</v>
      </c>
      <c r="B1095">
        <v>9</v>
      </c>
      <c r="C1095" t="s">
        <v>91</v>
      </c>
      <c r="D1095" t="s">
        <v>80</v>
      </c>
      <c r="E1095" t="s">
        <v>92</v>
      </c>
      <c r="F1095" t="s">
        <v>28</v>
      </c>
      <c r="G1095">
        <v>0</v>
      </c>
      <c r="H1095">
        <v>0</v>
      </c>
      <c r="I1095" t="s">
        <v>162</v>
      </c>
      <c r="J1095" s="2">
        <v>41883</v>
      </c>
      <c r="K1095">
        <v>0.19693806003584199</v>
      </c>
      <c r="L1095">
        <v>31</v>
      </c>
      <c r="M1095" t="s">
        <v>29</v>
      </c>
      <c r="N1095" t="s">
        <v>29</v>
      </c>
      <c r="O1095" t="s">
        <v>29</v>
      </c>
      <c r="P1095" t="s">
        <v>29</v>
      </c>
      <c r="Q1095" t="s">
        <v>29</v>
      </c>
      <c r="R1095" t="s">
        <v>29</v>
      </c>
      <c r="S1095">
        <f>IF(R1095&lt;&gt;"NA",R1095,0)</f>
        <v>0</v>
      </c>
      <c r="T1095">
        <f>K1095*(24*L1095)*H1095*0.9</f>
        <v>0</v>
      </c>
      <c r="U1095">
        <f>IF(T1095&gt;0, T1095-S1095, 0)</f>
        <v>0</v>
      </c>
      <c r="V1095" t="str">
        <f>INDEX('rate map'!A$1:E$327, MATCH(monthly_billed_solar!C1095,'rate map'!D:D,0), 2)</f>
        <v>RTOD</v>
      </c>
      <c r="W1095">
        <v>0</v>
      </c>
      <c r="X1095">
        <v>0</v>
      </c>
      <c r="Y1095">
        <v>0</v>
      </c>
    </row>
    <row r="1096" spans="1:25" x14ac:dyDescent="0.35">
      <c r="A1096">
        <v>2014</v>
      </c>
      <c r="B1096">
        <v>9</v>
      </c>
      <c r="C1096" t="s">
        <v>96</v>
      </c>
      <c r="D1096" t="s">
        <v>97</v>
      </c>
      <c r="E1096" t="s">
        <v>72</v>
      </c>
      <c r="F1096" t="s">
        <v>28</v>
      </c>
      <c r="G1096">
        <v>0</v>
      </c>
      <c r="H1096">
        <v>0</v>
      </c>
      <c r="I1096" t="s">
        <v>162</v>
      </c>
      <c r="J1096" s="2">
        <v>41883</v>
      </c>
      <c r="K1096">
        <v>0.19693806003584199</v>
      </c>
      <c r="L1096">
        <v>31</v>
      </c>
      <c r="M1096" t="s">
        <v>29</v>
      </c>
      <c r="N1096" t="s">
        <v>29</v>
      </c>
      <c r="O1096" t="s">
        <v>29</v>
      </c>
      <c r="P1096" t="s">
        <v>29</v>
      </c>
      <c r="Q1096" t="s">
        <v>29</v>
      </c>
      <c r="R1096" t="s">
        <v>29</v>
      </c>
      <c r="S1096">
        <f>IF(R1096&lt;&gt;"NA",R1096,0)</f>
        <v>0</v>
      </c>
      <c r="T1096">
        <f>K1096*(24*L1096)*H1096*0.9</f>
        <v>0</v>
      </c>
      <c r="U1096">
        <f>IF(T1096&gt;0, T1096-S1096, 0)</f>
        <v>0</v>
      </c>
      <c r="V1096" t="str">
        <f>INDEX('rate map'!A$1:E$327, MATCH(monthly_billed_solar!C1096,'rate map'!D:D,0), 2)</f>
        <v>TOD-Sec</v>
      </c>
      <c r="W1096">
        <v>0</v>
      </c>
      <c r="X1096">
        <v>0</v>
      </c>
      <c r="Y1096">
        <v>0</v>
      </c>
    </row>
    <row r="1097" spans="1:25" x14ac:dyDescent="0.35">
      <c r="A1097">
        <v>2014</v>
      </c>
      <c r="B1097">
        <v>9</v>
      </c>
      <c r="C1097" t="s">
        <v>98</v>
      </c>
      <c r="D1097" t="s">
        <v>99</v>
      </c>
      <c r="E1097" t="s">
        <v>100</v>
      </c>
      <c r="F1097" t="s">
        <v>60</v>
      </c>
      <c r="G1097">
        <v>0</v>
      </c>
      <c r="H1097">
        <v>0</v>
      </c>
      <c r="I1097" t="s">
        <v>162</v>
      </c>
      <c r="J1097" s="2">
        <v>41883</v>
      </c>
      <c r="K1097">
        <v>0.19693806003584199</v>
      </c>
      <c r="L1097">
        <v>31</v>
      </c>
      <c r="M1097" t="s">
        <v>29</v>
      </c>
      <c r="N1097" t="s">
        <v>29</v>
      </c>
      <c r="O1097" t="s">
        <v>29</v>
      </c>
      <c r="P1097" t="s">
        <v>29</v>
      </c>
      <c r="Q1097" t="s">
        <v>29</v>
      </c>
      <c r="R1097" t="s">
        <v>29</v>
      </c>
      <c r="S1097">
        <f>IF(R1097&lt;&gt;"NA",R1097,0)</f>
        <v>0</v>
      </c>
      <c r="T1097">
        <f>K1097*(24*L1097)*H1097*0.9</f>
        <v>0</v>
      </c>
      <c r="U1097">
        <f>IF(T1097&gt;0, T1097-S1097, 0)</f>
        <v>0</v>
      </c>
      <c r="V1097" t="str">
        <f>INDEX('rate map'!A$1:E$327, MATCH(monthly_billed_solar!C1097,'rate map'!D:D,0), 2)</f>
        <v>PS-Sec</v>
      </c>
      <c r="W1097">
        <v>0</v>
      </c>
      <c r="X1097">
        <v>0</v>
      </c>
      <c r="Y1097">
        <v>0</v>
      </c>
    </row>
    <row r="1098" spans="1:25" x14ac:dyDescent="0.35">
      <c r="A1098">
        <v>2015</v>
      </c>
      <c r="B1098">
        <v>1</v>
      </c>
      <c r="C1098" t="s">
        <v>104</v>
      </c>
      <c r="D1098" t="s">
        <v>105</v>
      </c>
      <c r="E1098" t="s">
        <v>49</v>
      </c>
      <c r="F1098" t="s">
        <v>28</v>
      </c>
      <c r="G1098">
        <v>0</v>
      </c>
      <c r="H1098">
        <v>0</v>
      </c>
      <c r="I1098" t="s">
        <v>166</v>
      </c>
      <c r="J1098" s="2">
        <v>42005</v>
      </c>
      <c r="K1098">
        <v>5.9445452508960599E-2</v>
      </c>
      <c r="L1098">
        <v>31</v>
      </c>
      <c r="M1098" t="s">
        <v>29</v>
      </c>
      <c r="N1098" t="s">
        <v>29</v>
      </c>
      <c r="O1098" t="s">
        <v>29</v>
      </c>
      <c r="P1098" t="s">
        <v>29</v>
      </c>
      <c r="Q1098" t="s">
        <v>29</v>
      </c>
      <c r="R1098" t="s">
        <v>29</v>
      </c>
      <c r="S1098">
        <f>IF(R1098&lt;&gt;"NA",R1098,0)</f>
        <v>0</v>
      </c>
      <c r="T1098">
        <f>K1098*(24*L1098)*H1098*0.9</f>
        <v>0</v>
      </c>
      <c r="U1098">
        <f>IF(T1098&gt;0, T1098-S1098, 0)</f>
        <v>0</v>
      </c>
      <c r="V1098" t="str">
        <f>INDEX('rate map'!A$1:E$327, MATCH(monthly_billed_solar!C1098,'rate map'!D:D,0), 2)</f>
        <v>GS3</v>
      </c>
      <c r="W1098">
        <v>0</v>
      </c>
      <c r="X1098">
        <v>0</v>
      </c>
      <c r="Y1098">
        <v>0</v>
      </c>
    </row>
    <row r="1099" spans="1:25" x14ac:dyDescent="0.35">
      <c r="A1099">
        <v>2014</v>
      </c>
      <c r="B1099">
        <v>11</v>
      </c>
      <c r="C1099" t="s">
        <v>50</v>
      </c>
      <c r="D1099" t="s">
        <v>51</v>
      </c>
      <c r="E1099" t="s">
        <v>38</v>
      </c>
      <c r="F1099" t="s">
        <v>28</v>
      </c>
      <c r="G1099">
        <v>0</v>
      </c>
      <c r="H1099">
        <v>0</v>
      </c>
      <c r="I1099" t="s">
        <v>164</v>
      </c>
      <c r="J1099" s="2">
        <v>41944</v>
      </c>
      <c r="K1099">
        <v>0.10476892921147</v>
      </c>
      <c r="L1099">
        <v>31</v>
      </c>
      <c r="M1099" t="s">
        <v>182</v>
      </c>
      <c r="N1099">
        <v>0</v>
      </c>
      <c r="O1099">
        <v>189832235</v>
      </c>
      <c r="P1099">
        <v>0</v>
      </c>
      <c r="Q1099">
        <v>0</v>
      </c>
      <c r="R1099">
        <v>0</v>
      </c>
      <c r="S1099">
        <f>IF(R1099&lt;&gt;"NA",R1099,0)</f>
        <v>0</v>
      </c>
      <c r="T1099">
        <f>K1099*(24*L1099)*H1099*0.9</f>
        <v>0</v>
      </c>
      <c r="U1099">
        <f>IF(T1099&gt;0, T1099-S1099, 0)</f>
        <v>0</v>
      </c>
      <c r="V1099" t="str">
        <f>INDEX('rate map'!A$1:E$327, MATCH(monthly_billed_solar!C1099,'rate map'!D:D,0), 2)</f>
        <v>RS</v>
      </c>
      <c r="W1099">
        <v>0</v>
      </c>
      <c r="X1099">
        <v>0</v>
      </c>
      <c r="Y1099">
        <v>0</v>
      </c>
    </row>
    <row r="1100" spans="1:25" x14ac:dyDescent="0.35">
      <c r="A1100">
        <v>2014</v>
      </c>
      <c r="B1100">
        <v>11</v>
      </c>
      <c r="C1100" t="s">
        <v>57</v>
      </c>
      <c r="D1100" t="s">
        <v>58</v>
      </c>
      <c r="E1100" t="s">
        <v>59</v>
      </c>
      <c r="F1100" t="s">
        <v>60</v>
      </c>
      <c r="G1100">
        <v>0</v>
      </c>
      <c r="H1100">
        <v>0</v>
      </c>
      <c r="I1100" t="s">
        <v>164</v>
      </c>
      <c r="J1100" s="2">
        <v>41944</v>
      </c>
      <c r="K1100">
        <v>0.10476892921147</v>
      </c>
      <c r="L1100">
        <v>31</v>
      </c>
      <c r="M1100" t="s">
        <v>29</v>
      </c>
      <c r="N1100" t="s">
        <v>29</v>
      </c>
      <c r="O1100" t="s">
        <v>29</v>
      </c>
      <c r="P1100" t="s">
        <v>29</v>
      </c>
      <c r="Q1100" t="s">
        <v>29</v>
      </c>
      <c r="R1100" t="s">
        <v>29</v>
      </c>
      <c r="S1100">
        <f>IF(R1100&lt;&gt;"NA",R1100,0)</f>
        <v>0</v>
      </c>
      <c r="T1100">
        <f>K1100*(24*L1100)*H1100*0.9</f>
        <v>0</v>
      </c>
      <c r="U1100">
        <f>IF(T1100&gt;0, T1100-S1100, 0)</f>
        <v>0</v>
      </c>
      <c r="V1100" t="str">
        <f>INDEX('rate map'!A$1:E$327, MATCH(monthly_billed_solar!C1100,'rate map'!D:D,0), 2)</f>
        <v>RS</v>
      </c>
      <c r="W1100">
        <v>0</v>
      </c>
      <c r="X1100">
        <v>0</v>
      </c>
      <c r="Y1100">
        <v>0</v>
      </c>
    </row>
    <row r="1101" spans="1:25" x14ac:dyDescent="0.35">
      <c r="A1101">
        <v>2014</v>
      </c>
      <c r="B1101">
        <v>11</v>
      </c>
      <c r="C1101" t="s">
        <v>61</v>
      </c>
      <c r="D1101" t="s">
        <v>62</v>
      </c>
      <c r="E1101" t="s">
        <v>63</v>
      </c>
      <c r="F1101" t="s">
        <v>60</v>
      </c>
      <c r="G1101">
        <v>0</v>
      </c>
      <c r="H1101">
        <v>0</v>
      </c>
      <c r="I1101" t="s">
        <v>164</v>
      </c>
      <c r="J1101" s="2">
        <v>41944</v>
      </c>
      <c r="K1101">
        <v>0.10476892921147</v>
      </c>
      <c r="L1101">
        <v>31</v>
      </c>
      <c r="M1101" t="s">
        <v>29</v>
      </c>
      <c r="N1101" t="s">
        <v>29</v>
      </c>
      <c r="O1101" t="s">
        <v>29</v>
      </c>
      <c r="P1101" t="s">
        <v>29</v>
      </c>
      <c r="Q1101" t="s">
        <v>29</v>
      </c>
      <c r="R1101" t="s">
        <v>29</v>
      </c>
      <c r="S1101">
        <f>IF(R1101&lt;&gt;"NA",R1101,0)</f>
        <v>0</v>
      </c>
      <c r="T1101">
        <f>K1101*(24*L1101)*H1101*0.9</f>
        <v>0</v>
      </c>
      <c r="U1101">
        <f>IF(T1101&gt;0, T1101-S1101, 0)</f>
        <v>0</v>
      </c>
      <c r="V1101" t="str">
        <f>INDEX('rate map'!A$1:E$327, MATCH(monthly_billed_solar!C1101,'rate map'!D:D,0), 2)</f>
        <v>GS1</v>
      </c>
      <c r="W1101">
        <v>0</v>
      </c>
      <c r="X1101">
        <v>0</v>
      </c>
      <c r="Y1101">
        <v>0</v>
      </c>
    </row>
    <row r="1102" spans="1:25" x14ac:dyDescent="0.35">
      <c r="A1102">
        <v>2014</v>
      </c>
      <c r="B1102">
        <v>11</v>
      </c>
      <c r="C1102" t="s">
        <v>64</v>
      </c>
      <c r="D1102" t="s">
        <v>65</v>
      </c>
      <c r="E1102" t="s">
        <v>66</v>
      </c>
      <c r="F1102" t="s">
        <v>28</v>
      </c>
      <c r="G1102">
        <v>0</v>
      </c>
      <c r="H1102">
        <v>0</v>
      </c>
      <c r="I1102" t="s">
        <v>164</v>
      </c>
      <c r="J1102" s="2">
        <v>41944</v>
      </c>
      <c r="K1102">
        <v>0.10476892921147</v>
      </c>
      <c r="L1102">
        <v>31</v>
      </c>
      <c r="M1102" t="s">
        <v>182</v>
      </c>
      <c r="N1102">
        <v>0</v>
      </c>
      <c r="O1102">
        <v>4752</v>
      </c>
      <c r="P1102">
        <v>0</v>
      </c>
      <c r="Q1102">
        <v>0</v>
      </c>
      <c r="R1102">
        <v>0</v>
      </c>
      <c r="S1102">
        <f>IF(R1102&lt;&gt;"NA",R1102,0)</f>
        <v>0</v>
      </c>
      <c r="T1102">
        <f>K1102*(24*L1102)*H1102*0.9</f>
        <v>0</v>
      </c>
      <c r="U1102">
        <f>IF(T1102&gt;0, T1102-S1102, 0)</f>
        <v>0</v>
      </c>
      <c r="V1102" t="str">
        <f>INDEX('rate map'!A$1:E$327, MATCH(monthly_billed_solar!C1102,'rate map'!D:D,0), 2)</f>
        <v>PS-Sec</v>
      </c>
      <c r="W1102">
        <v>0</v>
      </c>
      <c r="X1102">
        <v>0</v>
      </c>
      <c r="Y1102">
        <v>0</v>
      </c>
    </row>
    <row r="1103" spans="1:25" x14ac:dyDescent="0.35">
      <c r="A1103">
        <v>2014</v>
      </c>
      <c r="B1103">
        <v>11</v>
      </c>
      <c r="C1103" t="s">
        <v>67</v>
      </c>
      <c r="D1103" t="s">
        <v>68</v>
      </c>
      <c r="E1103" t="s">
        <v>69</v>
      </c>
      <c r="F1103" t="s">
        <v>35</v>
      </c>
      <c r="G1103">
        <v>0</v>
      </c>
      <c r="H1103">
        <v>0</v>
      </c>
      <c r="I1103" t="s">
        <v>164</v>
      </c>
      <c r="J1103" s="2">
        <v>41944</v>
      </c>
      <c r="K1103">
        <v>0.10476892921147</v>
      </c>
      <c r="L1103">
        <v>31</v>
      </c>
      <c r="M1103" t="s">
        <v>29</v>
      </c>
      <c r="N1103" t="s">
        <v>29</v>
      </c>
      <c r="O1103" t="s">
        <v>29</v>
      </c>
      <c r="P1103" t="s">
        <v>29</v>
      </c>
      <c r="Q1103" t="s">
        <v>29</v>
      </c>
      <c r="R1103" t="s">
        <v>29</v>
      </c>
      <c r="S1103">
        <f>IF(R1103&lt;&gt;"NA",R1103,0)</f>
        <v>0</v>
      </c>
      <c r="T1103">
        <f>K1103*(24*L1103)*H1103*0.9</f>
        <v>0</v>
      </c>
      <c r="U1103">
        <f>IF(T1103&gt;0, T1103-S1103, 0)</f>
        <v>0</v>
      </c>
      <c r="V1103" t="str">
        <f>INDEX('rate map'!A$1:E$327, MATCH(monthly_billed_solar!C1103,'rate map'!D:D,0), 2)</f>
        <v>RTOD</v>
      </c>
      <c r="W1103">
        <v>0</v>
      </c>
      <c r="X1103">
        <v>0</v>
      </c>
      <c r="Y1103">
        <v>0</v>
      </c>
    </row>
    <row r="1104" spans="1:25" x14ac:dyDescent="0.35">
      <c r="A1104">
        <v>2014</v>
      </c>
      <c r="B1104">
        <v>11</v>
      </c>
      <c r="C1104" t="s">
        <v>70</v>
      </c>
      <c r="D1104" t="s">
        <v>71</v>
      </c>
      <c r="E1104" t="s">
        <v>72</v>
      </c>
      <c r="F1104" t="s">
        <v>28</v>
      </c>
      <c r="G1104">
        <v>0</v>
      </c>
      <c r="H1104">
        <v>0</v>
      </c>
      <c r="I1104" t="s">
        <v>164</v>
      </c>
      <c r="J1104" s="2">
        <v>41944</v>
      </c>
      <c r="K1104">
        <v>0.10476892921147</v>
      </c>
      <c r="L1104">
        <v>31</v>
      </c>
      <c r="M1104" t="s">
        <v>29</v>
      </c>
      <c r="N1104" t="s">
        <v>29</v>
      </c>
      <c r="O1104" t="s">
        <v>29</v>
      </c>
      <c r="P1104" t="s">
        <v>29</v>
      </c>
      <c r="Q1104" t="s">
        <v>29</v>
      </c>
      <c r="R1104" t="s">
        <v>29</v>
      </c>
      <c r="S1104">
        <f>IF(R1104&lt;&gt;"NA",R1104,0)</f>
        <v>0</v>
      </c>
      <c r="T1104">
        <f>K1104*(24*L1104)*H1104*0.9</f>
        <v>0</v>
      </c>
      <c r="U1104">
        <f>IF(T1104&gt;0, T1104-S1104, 0)</f>
        <v>0</v>
      </c>
      <c r="V1104" t="str">
        <f>INDEX('rate map'!A$1:E$327, MATCH(monthly_billed_solar!C1104,'rate map'!D:D,0), 2)</f>
        <v>TOD-Sec</v>
      </c>
      <c r="W1104">
        <v>0</v>
      </c>
      <c r="X1104">
        <v>0</v>
      </c>
      <c r="Y1104">
        <v>0</v>
      </c>
    </row>
    <row r="1105" spans="1:25" x14ac:dyDescent="0.35">
      <c r="A1105">
        <v>2014</v>
      </c>
      <c r="B1105">
        <v>11</v>
      </c>
      <c r="C1105" t="s">
        <v>75</v>
      </c>
      <c r="D1105" t="s">
        <v>76</v>
      </c>
      <c r="E1105" t="s">
        <v>44</v>
      </c>
      <c r="F1105" t="s">
        <v>35</v>
      </c>
      <c r="G1105">
        <v>0</v>
      </c>
      <c r="H1105">
        <v>0</v>
      </c>
      <c r="I1105" t="s">
        <v>164</v>
      </c>
      <c r="J1105" s="2">
        <v>41944</v>
      </c>
      <c r="K1105">
        <v>0.10476892921147</v>
      </c>
      <c r="L1105">
        <v>31</v>
      </c>
      <c r="M1105" t="s">
        <v>182</v>
      </c>
      <c r="N1105">
        <v>0</v>
      </c>
      <c r="O1105">
        <v>395</v>
      </c>
      <c r="P1105">
        <v>0</v>
      </c>
      <c r="Q1105">
        <v>0</v>
      </c>
      <c r="R1105">
        <v>0</v>
      </c>
      <c r="S1105">
        <f>IF(R1105&lt;&gt;"NA",R1105,0)</f>
        <v>0</v>
      </c>
      <c r="T1105">
        <f>K1105*(24*L1105)*H1105*0.9</f>
        <v>0</v>
      </c>
      <c r="U1105">
        <f>IF(T1105&gt;0, T1105-S1105, 0)</f>
        <v>0</v>
      </c>
      <c r="V1105" t="str">
        <f>INDEX('rate map'!A$1:E$327, MATCH(monthly_billed_solar!C1105,'rate map'!D:D,0), 2)</f>
        <v>GS1</v>
      </c>
      <c r="W1105">
        <v>0</v>
      </c>
      <c r="X1105">
        <v>0</v>
      </c>
      <c r="Y1105">
        <v>0</v>
      </c>
    </row>
    <row r="1106" spans="1:25" x14ac:dyDescent="0.35">
      <c r="A1106">
        <v>2014</v>
      </c>
      <c r="B1106">
        <v>11</v>
      </c>
      <c r="C1106" t="s">
        <v>77</v>
      </c>
      <c r="D1106" t="s">
        <v>78</v>
      </c>
      <c r="E1106" t="s">
        <v>34</v>
      </c>
      <c r="F1106" t="s">
        <v>35</v>
      </c>
      <c r="G1106">
        <v>0</v>
      </c>
      <c r="H1106">
        <v>0</v>
      </c>
      <c r="I1106" t="s">
        <v>164</v>
      </c>
      <c r="J1106" s="2">
        <v>41944</v>
      </c>
      <c r="K1106">
        <v>0.10476892921147</v>
      </c>
      <c r="L1106">
        <v>31</v>
      </c>
      <c r="M1106" t="s">
        <v>182</v>
      </c>
      <c r="N1106">
        <v>0</v>
      </c>
      <c r="O1106">
        <v>685370</v>
      </c>
      <c r="P1106">
        <v>0</v>
      </c>
      <c r="Q1106">
        <v>0</v>
      </c>
      <c r="R1106">
        <v>0</v>
      </c>
      <c r="S1106">
        <f>IF(R1106&lt;&gt;"NA",R1106,0)</f>
        <v>0</v>
      </c>
      <c r="T1106">
        <f>K1106*(24*L1106)*H1106*0.9</f>
        <v>0</v>
      </c>
      <c r="U1106">
        <f>IF(T1106&gt;0, T1106-S1106, 0)</f>
        <v>0</v>
      </c>
      <c r="V1106" t="str">
        <f>INDEX('rate map'!A$1:E$327, MATCH(monthly_billed_solar!C1106,'rate map'!D:D,0), 2)</f>
        <v>RS</v>
      </c>
      <c r="W1106">
        <v>0</v>
      </c>
      <c r="X1106">
        <v>0</v>
      </c>
      <c r="Y1106">
        <v>0</v>
      </c>
    </row>
    <row r="1107" spans="1:25" x14ac:dyDescent="0.35">
      <c r="A1107">
        <v>2014</v>
      </c>
      <c r="B1107">
        <v>11</v>
      </c>
      <c r="C1107" t="s">
        <v>79</v>
      </c>
      <c r="D1107" t="s">
        <v>80</v>
      </c>
      <c r="E1107" t="s">
        <v>81</v>
      </c>
      <c r="F1107" t="s">
        <v>35</v>
      </c>
      <c r="G1107">
        <v>0</v>
      </c>
      <c r="H1107">
        <v>0</v>
      </c>
      <c r="I1107" t="s">
        <v>164</v>
      </c>
      <c r="J1107" s="2">
        <v>41944</v>
      </c>
      <c r="K1107">
        <v>0.10476892921147</v>
      </c>
      <c r="L1107">
        <v>31</v>
      </c>
      <c r="M1107" t="s">
        <v>29</v>
      </c>
      <c r="N1107" t="s">
        <v>29</v>
      </c>
      <c r="O1107" t="s">
        <v>29</v>
      </c>
      <c r="P1107" t="s">
        <v>29</v>
      </c>
      <c r="Q1107" t="s">
        <v>29</v>
      </c>
      <c r="R1107" t="s">
        <v>29</v>
      </c>
      <c r="S1107">
        <f>IF(R1107&lt;&gt;"NA",R1107,0)</f>
        <v>0</v>
      </c>
      <c r="T1107">
        <f>K1107*(24*L1107)*H1107*0.9</f>
        <v>0</v>
      </c>
      <c r="U1107">
        <f>IF(T1107&gt;0, T1107-S1107, 0)</f>
        <v>0</v>
      </c>
      <c r="V1107" t="str">
        <f>INDEX('rate map'!A$1:E$327, MATCH(monthly_billed_solar!C1107,'rate map'!D:D,0), 2)</f>
        <v>RTOD</v>
      </c>
      <c r="W1107">
        <v>0</v>
      </c>
      <c r="X1107">
        <v>0</v>
      </c>
      <c r="Y1107">
        <v>0</v>
      </c>
    </row>
    <row r="1108" spans="1:25" x14ac:dyDescent="0.35">
      <c r="A1108">
        <v>2014</v>
      </c>
      <c r="B1108">
        <v>11</v>
      </c>
      <c r="C1108" t="s">
        <v>82</v>
      </c>
      <c r="D1108" t="s">
        <v>83</v>
      </c>
      <c r="E1108" t="s">
        <v>84</v>
      </c>
      <c r="F1108" t="s">
        <v>28</v>
      </c>
      <c r="G1108">
        <v>0</v>
      </c>
      <c r="H1108">
        <v>0</v>
      </c>
      <c r="I1108" t="s">
        <v>164</v>
      </c>
      <c r="J1108" s="2">
        <v>41944</v>
      </c>
      <c r="K1108">
        <v>0.10476892921147</v>
      </c>
      <c r="L1108">
        <v>31</v>
      </c>
      <c r="M1108" t="s">
        <v>29</v>
      </c>
      <c r="N1108" t="s">
        <v>29</v>
      </c>
      <c r="O1108" t="s">
        <v>29</v>
      </c>
      <c r="P1108" t="s">
        <v>29</v>
      </c>
      <c r="Q1108" t="s">
        <v>29</v>
      </c>
      <c r="R1108" t="s">
        <v>29</v>
      </c>
      <c r="S1108">
        <f>IF(R1108&lt;&gt;"NA",R1108,0)</f>
        <v>0</v>
      </c>
      <c r="T1108">
        <f>K1108*(24*L1108)*H1108*0.9</f>
        <v>0</v>
      </c>
      <c r="U1108">
        <f>IF(T1108&gt;0, T1108-S1108, 0)</f>
        <v>0</v>
      </c>
      <c r="V1108" t="str">
        <f>INDEX('rate map'!A$1:E$327, MATCH(monthly_billed_solar!C1108,'rate map'!D:D,0), 2)</f>
        <v>AES</v>
      </c>
      <c r="W1108">
        <v>0</v>
      </c>
      <c r="X1108">
        <v>0</v>
      </c>
      <c r="Y1108">
        <v>0</v>
      </c>
    </row>
    <row r="1109" spans="1:25" x14ac:dyDescent="0.35">
      <c r="A1109">
        <v>2014</v>
      </c>
      <c r="B1109">
        <v>11</v>
      </c>
      <c r="C1109" t="s">
        <v>85</v>
      </c>
      <c r="D1109" t="s">
        <v>86</v>
      </c>
      <c r="E1109" t="s">
        <v>38</v>
      </c>
      <c r="F1109" t="s">
        <v>28</v>
      </c>
      <c r="G1109">
        <v>0</v>
      </c>
      <c r="H1109">
        <v>0</v>
      </c>
      <c r="I1109" t="s">
        <v>164</v>
      </c>
      <c r="J1109" s="2">
        <v>41944</v>
      </c>
      <c r="K1109">
        <v>0.10476892921147</v>
      </c>
      <c r="L1109">
        <v>31</v>
      </c>
      <c r="M1109" t="s">
        <v>182</v>
      </c>
      <c r="N1109">
        <v>0</v>
      </c>
      <c r="O1109">
        <v>225075717</v>
      </c>
      <c r="P1109">
        <v>0</v>
      </c>
      <c r="Q1109">
        <v>0</v>
      </c>
      <c r="R1109">
        <v>0</v>
      </c>
      <c r="S1109">
        <f>IF(R1109&lt;&gt;"NA",R1109,0)</f>
        <v>0</v>
      </c>
      <c r="T1109">
        <f>K1109*(24*L1109)*H1109*0.9</f>
        <v>0</v>
      </c>
      <c r="U1109">
        <f>IF(T1109&gt;0, T1109-S1109, 0)</f>
        <v>0</v>
      </c>
      <c r="V1109" t="str">
        <f>INDEX('rate map'!A$1:E$327, MATCH(monthly_billed_solar!C1109,'rate map'!D:D,0), 2)</f>
        <v>RS</v>
      </c>
      <c r="W1109">
        <v>0</v>
      </c>
      <c r="X1109">
        <v>0</v>
      </c>
      <c r="Y1109">
        <v>0</v>
      </c>
    </row>
    <row r="1110" spans="1:25" x14ac:dyDescent="0.35">
      <c r="A1110">
        <v>2014</v>
      </c>
      <c r="B1110">
        <v>11</v>
      </c>
      <c r="C1110" t="s">
        <v>87</v>
      </c>
      <c r="D1110" t="s">
        <v>76</v>
      </c>
      <c r="E1110" t="s">
        <v>27</v>
      </c>
      <c r="F1110" t="s">
        <v>28</v>
      </c>
      <c r="G1110">
        <v>0</v>
      </c>
      <c r="H1110">
        <v>0</v>
      </c>
      <c r="I1110" t="s">
        <v>164</v>
      </c>
      <c r="J1110" s="2">
        <v>41944</v>
      </c>
      <c r="K1110">
        <v>0.10476892921147</v>
      </c>
      <c r="L1110">
        <v>31</v>
      </c>
      <c r="M1110" t="s">
        <v>182</v>
      </c>
      <c r="N1110">
        <v>0</v>
      </c>
      <c r="O1110">
        <v>3421</v>
      </c>
      <c r="P1110">
        <v>0</v>
      </c>
      <c r="Q1110">
        <v>0</v>
      </c>
      <c r="R1110">
        <v>0</v>
      </c>
      <c r="S1110">
        <f>IF(R1110&lt;&gt;"NA",R1110,0)</f>
        <v>0</v>
      </c>
      <c r="T1110">
        <f>K1110*(24*L1110)*H1110*0.9</f>
        <v>0</v>
      </c>
      <c r="U1110">
        <f>IF(T1110&gt;0, T1110-S1110, 0)</f>
        <v>0</v>
      </c>
      <c r="V1110" t="str">
        <f>INDEX('rate map'!A$1:E$327, MATCH(monthly_billed_solar!C1110,'rate map'!D:D,0), 2)</f>
        <v>GS1</v>
      </c>
      <c r="W1110">
        <v>0</v>
      </c>
      <c r="X1110">
        <v>0</v>
      </c>
      <c r="Y1110">
        <v>0</v>
      </c>
    </row>
    <row r="1111" spans="1:25" x14ac:dyDescent="0.35">
      <c r="A1111">
        <v>2015</v>
      </c>
      <c r="B1111">
        <v>2</v>
      </c>
      <c r="C1111" t="s">
        <v>88</v>
      </c>
      <c r="D1111" t="s">
        <v>89</v>
      </c>
      <c r="E1111" t="s">
        <v>49</v>
      </c>
      <c r="F1111" t="s">
        <v>28</v>
      </c>
      <c r="G1111">
        <v>0</v>
      </c>
      <c r="H1111">
        <v>0</v>
      </c>
      <c r="I1111" t="s">
        <v>168</v>
      </c>
      <c r="J1111" s="2">
        <v>42036</v>
      </c>
      <c r="K1111">
        <v>9.4950492831541194E-2</v>
      </c>
      <c r="L1111">
        <v>31</v>
      </c>
      <c r="M1111" t="s">
        <v>29</v>
      </c>
      <c r="N1111" t="s">
        <v>29</v>
      </c>
      <c r="O1111" t="s">
        <v>29</v>
      </c>
      <c r="P1111" t="s">
        <v>29</v>
      </c>
      <c r="Q1111" t="s">
        <v>29</v>
      </c>
      <c r="R1111" t="s">
        <v>29</v>
      </c>
      <c r="S1111">
        <f>IF(R1111&lt;&gt;"NA",R1111,0)</f>
        <v>0</v>
      </c>
      <c r="T1111">
        <f>K1111*(24*L1111)*H1111*0.9</f>
        <v>0</v>
      </c>
      <c r="U1111">
        <f>IF(T1111&gt;0, T1111-S1111, 0)</f>
        <v>0</v>
      </c>
      <c r="V1111" t="str">
        <f>INDEX('rate map'!A$1:E$327, MATCH(monthly_billed_solar!C1111,'rate map'!D:D,0), 2)</f>
        <v>GS3</v>
      </c>
      <c r="W1111">
        <v>0</v>
      </c>
      <c r="X1111">
        <v>0</v>
      </c>
      <c r="Y1111">
        <v>0</v>
      </c>
    </row>
    <row r="1112" spans="1:25" x14ac:dyDescent="0.35">
      <c r="A1112">
        <v>2014</v>
      </c>
      <c r="B1112">
        <v>11</v>
      </c>
      <c r="C1112" t="s">
        <v>90</v>
      </c>
      <c r="D1112" t="s">
        <v>51</v>
      </c>
      <c r="E1112" t="s">
        <v>59</v>
      </c>
      <c r="F1112" t="s">
        <v>60</v>
      </c>
      <c r="G1112">
        <v>0</v>
      </c>
      <c r="H1112">
        <v>0</v>
      </c>
      <c r="I1112" t="s">
        <v>164</v>
      </c>
      <c r="J1112" s="2">
        <v>41944</v>
      </c>
      <c r="K1112">
        <v>0.10476892921147</v>
      </c>
      <c r="L1112">
        <v>31</v>
      </c>
      <c r="M1112" t="s">
        <v>182</v>
      </c>
      <c r="N1112">
        <v>0</v>
      </c>
      <c r="O1112">
        <v>35</v>
      </c>
      <c r="P1112">
        <v>0</v>
      </c>
      <c r="Q1112">
        <v>0</v>
      </c>
      <c r="R1112">
        <v>0</v>
      </c>
      <c r="S1112">
        <f>IF(R1112&lt;&gt;"NA",R1112,0)</f>
        <v>0</v>
      </c>
      <c r="T1112">
        <f>K1112*(24*L1112)*H1112*0.9</f>
        <v>0</v>
      </c>
      <c r="U1112">
        <f>IF(T1112&gt;0, T1112-S1112, 0)</f>
        <v>0</v>
      </c>
      <c r="V1112" t="str">
        <f>INDEX('rate map'!A$1:E$327, MATCH(monthly_billed_solar!C1112,'rate map'!D:D,0), 2)</f>
        <v>RS</v>
      </c>
      <c r="W1112">
        <v>0</v>
      </c>
      <c r="X1112">
        <v>0</v>
      </c>
      <c r="Y1112">
        <v>0</v>
      </c>
    </row>
    <row r="1113" spans="1:25" x14ac:dyDescent="0.35">
      <c r="A1113">
        <v>2014</v>
      </c>
      <c r="B1113">
        <v>11</v>
      </c>
      <c r="C1113" t="s">
        <v>91</v>
      </c>
      <c r="D1113" t="s">
        <v>80</v>
      </c>
      <c r="E1113" t="s">
        <v>92</v>
      </c>
      <c r="F1113" t="s">
        <v>28</v>
      </c>
      <c r="G1113">
        <v>0</v>
      </c>
      <c r="H1113">
        <v>0</v>
      </c>
      <c r="I1113" t="s">
        <v>164</v>
      </c>
      <c r="J1113" s="2">
        <v>41944</v>
      </c>
      <c r="K1113">
        <v>0.10476892921147</v>
      </c>
      <c r="L1113">
        <v>31</v>
      </c>
      <c r="M1113" t="s">
        <v>29</v>
      </c>
      <c r="N1113" t="s">
        <v>29</v>
      </c>
      <c r="O1113" t="s">
        <v>29</v>
      </c>
      <c r="P1113" t="s">
        <v>29</v>
      </c>
      <c r="Q1113" t="s">
        <v>29</v>
      </c>
      <c r="R1113" t="s">
        <v>29</v>
      </c>
      <c r="S1113">
        <f>IF(R1113&lt;&gt;"NA",R1113,0)</f>
        <v>0</v>
      </c>
      <c r="T1113">
        <f>K1113*(24*L1113)*H1113*0.9</f>
        <v>0</v>
      </c>
      <c r="U1113">
        <f>IF(T1113&gt;0, T1113-S1113, 0)</f>
        <v>0</v>
      </c>
      <c r="V1113" t="str">
        <f>INDEX('rate map'!A$1:E$327, MATCH(monthly_billed_solar!C1113,'rate map'!D:D,0), 2)</f>
        <v>RTOD</v>
      </c>
      <c r="W1113">
        <v>0</v>
      </c>
      <c r="X1113">
        <v>0</v>
      </c>
      <c r="Y1113">
        <v>0</v>
      </c>
    </row>
    <row r="1114" spans="1:25" x14ac:dyDescent="0.35">
      <c r="A1114">
        <v>2014</v>
      </c>
      <c r="B1114">
        <v>11</v>
      </c>
      <c r="C1114" t="s">
        <v>96</v>
      </c>
      <c r="D1114" t="s">
        <v>97</v>
      </c>
      <c r="E1114" t="s">
        <v>72</v>
      </c>
      <c r="F1114" t="s">
        <v>28</v>
      </c>
      <c r="G1114">
        <v>0</v>
      </c>
      <c r="H1114">
        <v>0</v>
      </c>
      <c r="I1114" t="s">
        <v>164</v>
      </c>
      <c r="J1114" s="2">
        <v>41944</v>
      </c>
      <c r="K1114">
        <v>0.10476892921147</v>
      </c>
      <c r="L1114">
        <v>31</v>
      </c>
      <c r="M1114" t="s">
        <v>29</v>
      </c>
      <c r="N1114" t="s">
        <v>29</v>
      </c>
      <c r="O1114" t="s">
        <v>29</v>
      </c>
      <c r="P1114" t="s">
        <v>29</v>
      </c>
      <c r="Q1114" t="s">
        <v>29</v>
      </c>
      <c r="R1114" t="s">
        <v>29</v>
      </c>
      <c r="S1114">
        <f>IF(R1114&lt;&gt;"NA",R1114,0)</f>
        <v>0</v>
      </c>
      <c r="T1114">
        <f>K1114*(24*L1114)*H1114*0.9</f>
        <v>0</v>
      </c>
      <c r="U1114">
        <f>IF(T1114&gt;0, T1114-S1114, 0)</f>
        <v>0</v>
      </c>
      <c r="V1114" t="str">
        <f>INDEX('rate map'!A$1:E$327, MATCH(monthly_billed_solar!C1114,'rate map'!D:D,0), 2)</f>
        <v>TOD-Sec</v>
      </c>
      <c r="W1114">
        <v>0</v>
      </c>
      <c r="X1114">
        <v>0</v>
      </c>
      <c r="Y1114">
        <v>0</v>
      </c>
    </row>
    <row r="1115" spans="1:25" x14ac:dyDescent="0.35">
      <c r="A1115">
        <v>2014</v>
      </c>
      <c r="B1115">
        <v>11</v>
      </c>
      <c r="C1115" t="s">
        <v>98</v>
      </c>
      <c r="D1115" t="s">
        <v>99</v>
      </c>
      <c r="E1115" t="s">
        <v>100</v>
      </c>
      <c r="F1115" t="s">
        <v>60</v>
      </c>
      <c r="G1115">
        <v>0</v>
      </c>
      <c r="H1115">
        <v>0</v>
      </c>
      <c r="I1115" t="s">
        <v>164</v>
      </c>
      <c r="J1115" s="2">
        <v>41944</v>
      </c>
      <c r="K1115">
        <v>0.10476892921147</v>
      </c>
      <c r="L1115">
        <v>31</v>
      </c>
      <c r="M1115" t="s">
        <v>29</v>
      </c>
      <c r="N1115" t="s">
        <v>29</v>
      </c>
      <c r="O1115" t="s">
        <v>29</v>
      </c>
      <c r="P1115" t="s">
        <v>29</v>
      </c>
      <c r="Q1115" t="s">
        <v>29</v>
      </c>
      <c r="R1115" t="s">
        <v>29</v>
      </c>
      <c r="S1115">
        <f>IF(R1115&lt;&gt;"NA",R1115,0)</f>
        <v>0</v>
      </c>
      <c r="T1115">
        <f>K1115*(24*L1115)*H1115*0.9</f>
        <v>0</v>
      </c>
      <c r="U1115">
        <f>IF(T1115&gt;0, T1115-S1115, 0)</f>
        <v>0</v>
      </c>
      <c r="V1115" t="str">
        <f>INDEX('rate map'!A$1:E$327, MATCH(monthly_billed_solar!C1115,'rate map'!D:D,0), 2)</f>
        <v>PS-Sec</v>
      </c>
      <c r="W1115">
        <v>0</v>
      </c>
      <c r="X1115">
        <v>0</v>
      </c>
      <c r="Y1115">
        <v>0</v>
      </c>
    </row>
    <row r="1116" spans="1:25" x14ac:dyDescent="0.35">
      <c r="A1116">
        <v>2015</v>
      </c>
      <c r="B1116">
        <v>2</v>
      </c>
      <c r="C1116" t="s">
        <v>104</v>
      </c>
      <c r="D1116" t="s">
        <v>105</v>
      </c>
      <c r="E1116" t="s">
        <v>49</v>
      </c>
      <c r="F1116" t="s">
        <v>28</v>
      </c>
      <c r="G1116">
        <v>0</v>
      </c>
      <c r="H1116">
        <v>0</v>
      </c>
      <c r="I1116" t="s">
        <v>168</v>
      </c>
      <c r="J1116" s="2">
        <v>42036</v>
      </c>
      <c r="K1116">
        <v>9.4950492831541194E-2</v>
      </c>
      <c r="L1116">
        <v>31</v>
      </c>
      <c r="M1116" t="s">
        <v>29</v>
      </c>
      <c r="N1116" t="s">
        <v>29</v>
      </c>
      <c r="O1116" t="s">
        <v>29</v>
      </c>
      <c r="P1116" t="s">
        <v>29</v>
      </c>
      <c r="Q1116" t="s">
        <v>29</v>
      </c>
      <c r="R1116" t="s">
        <v>29</v>
      </c>
      <c r="S1116">
        <f>IF(R1116&lt;&gt;"NA",R1116,0)</f>
        <v>0</v>
      </c>
      <c r="T1116">
        <f>K1116*(24*L1116)*H1116*0.9</f>
        <v>0</v>
      </c>
      <c r="U1116">
        <f>IF(T1116&gt;0, T1116-S1116, 0)</f>
        <v>0</v>
      </c>
      <c r="V1116" t="str">
        <f>INDEX('rate map'!A$1:E$327, MATCH(monthly_billed_solar!C1116,'rate map'!D:D,0), 2)</f>
        <v>GS3</v>
      </c>
      <c r="W1116">
        <v>0</v>
      </c>
      <c r="X1116">
        <v>0</v>
      </c>
      <c r="Y1116">
        <v>0</v>
      </c>
    </row>
    <row r="1117" spans="1:25" x14ac:dyDescent="0.35">
      <c r="A1117">
        <v>2015</v>
      </c>
      <c r="B1117">
        <v>1</v>
      </c>
      <c r="C1117" t="s">
        <v>50</v>
      </c>
      <c r="D1117" t="s">
        <v>51</v>
      </c>
      <c r="E1117" t="s">
        <v>38</v>
      </c>
      <c r="F1117" t="s">
        <v>28</v>
      </c>
      <c r="G1117">
        <v>0</v>
      </c>
      <c r="H1117">
        <v>0</v>
      </c>
      <c r="I1117" t="s">
        <v>166</v>
      </c>
      <c r="J1117" s="2">
        <v>42005</v>
      </c>
      <c r="K1117">
        <v>5.9445452508960599E-2</v>
      </c>
      <c r="L1117">
        <v>31</v>
      </c>
      <c r="M1117" t="s">
        <v>183</v>
      </c>
      <c r="N1117">
        <v>0</v>
      </c>
      <c r="O1117">
        <v>300923206</v>
      </c>
      <c r="P1117">
        <v>0</v>
      </c>
      <c r="Q1117">
        <v>0</v>
      </c>
      <c r="R1117">
        <v>0</v>
      </c>
      <c r="S1117">
        <f>IF(R1117&lt;&gt;"NA",R1117,0)</f>
        <v>0</v>
      </c>
      <c r="T1117">
        <f>K1117*(24*L1117)*H1117*0.9</f>
        <v>0</v>
      </c>
      <c r="U1117">
        <f>IF(T1117&gt;0, T1117-S1117, 0)</f>
        <v>0</v>
      </c>
      <c r="V1117" t="str">
        <f>INDEX('rate map'!A$1:E$327, MATCH(monthly_billed_solar!C1117,'rate map'!D:D,0), 2)</f>
        <v>RS</v>
      </c>
      <c r="W1117">
        <v>0</v>
      </c>
      <c r="X1117">
        <v>0</v>
      </c>
      <c r="Y1117">
        <v>0</v>
      </c>
    </row>
    <row r="1118" spans="1:25" x14ac:dyDescent="0.35">
      <c r="A1118">
        <v>2015</v>
      </c>
      <c r="B1118">
        <v>1</v>
      </c>
      <c r="C1118" t="s">
        <v>57</v>
      </c>
      <c r="D1118" t="s">
        <v>58</v>
      </c>
      <c r="E1118" t="s">
        <v>59</v>
      </c>
      <c r="F1118" t="s">
        <v>60</v>
      </c>
      <c r="G1118">
        <v>0</v>
      </c>
      <c r="H1118">
        <v>0</v>
      </c>
      <c r="I1118" t="s">
        <v>166</v>
      </c>
      <c r="J1118" s="2">
        <v>42005</v>
      </c>
      <c r="K1118">
        <v>5.9445452508960599E-2</v>
      </c>
      <c r="L1118">
        <v>31</v>
      </c>
      <c r="M1118" t="s">
        <v>29</v>
      </c>
      <c r="N1118" t="s">
        <v>29</v>
      </c>
      <c r="O1118" t="s">
        <v>29</v>
      </c>
      <c r="P1118" t="s">
        <v>29</v>
      </c>
      <c r="Q1118" t="s">
        <v>29</v>
      </c>
      <c r="R1118" t="s">
        <v>29</v>
      </c>
      <c r="S1118">
        <f>IF(R1118&lt;&gt;"NA",R1118,0)</f>
        <v>0</v>
      </c>
      <c r="T1118">
        <f>K1118*(24*L1118)*H1118*0.9</f>
        <v>0</v>
      </c>
      <c r="U1118">
        <f>IF(T1118&gt;0, T1118-S1118, 0)</f>
        <v>0</v>
      </c>
      <c r="V1118" t="str">
        <f>INDEX('rate map'!A$1:E$327, MATCH(monthly_billed_solar!C1118,'rate map'!D:D,0), 2)</f>
        <v>RS</v>
      </c>
      <c r="W1118">
        <v>0</v>
      </c>
      <c r="X1118">
        <v>0</v>
      </c>
      <c r="Y1118">
        <v>0</v>
      </c>
    </row>
    <row r="1119" spans="1:25" x14ac:dyDescent="0.35">
      <c r="A1119">
        <v>2015</v>
      </c>
      <c r="B1119">
        <v>1</v>
      </c>
      <c r="C1119" t="s">
        <v>61</v>
      </c>
      <c r="D1119" t="s">
        <v>62</v>
      </c>
      <c r="E1119" t="s">
        <v>63</v>
      </c>
      <c r="F1119" t="s">
        <v>60</v>
      </c>
      <c r="G1119">
        <v>0</v>
      </c>
      <c r="H1119">
        <v>0</v>
      </c>
      <c r="I1119" t="s">
        <v>166</v>
      </c>
      <c r="J1119" s="2">
        <v>42005</v>
      </c>
      <c r="K1119">
        <v>5.9445452508960599E-2</v>
      </c>
      <c r="L1119">
        <v>31</v>
      </c>
      <c r="M1119" t="s">
        <v>29</v>
      </c>
      <c r="N1119" t="s">
        <v>29</v>
      </c>
      <c r="O1119" t="s">
        <v>29</v>
      </c>
      <c r="P1119" t="s">
        <v>29</v>
      </c>
      <c r="Q1119" t="s">
        <v>29</v>
      </c>
      <c r="R1119" t="s">
        <v>29</v>
      </c>
      <c r="S1119">
        <f>IF(R1119&lt;&gt;"NA",R1119,0)</f>
        <v>0</v>
      </c>
      <c r="T1119">
        <f>K1119*(24*L1119)*H1119*0.9</f>
        <v>0</v>
      </c>
      <c r="U1119">
        <f>IF(T1119&gt;0, T1119-S1119, 0)</f>
        <v>0</v>
      </c>
      <c r="V1119" t="str">
        <f>INDEX('rate map'!A$1:E$327, MATCH(monthly_billed_solar!C1119,'rate map'!D:D,0), 2)</f>
        <v>GS1</v>
      </c>
      <c r="W1119">
        <v>0</v>
      </c>
      <c r="X1119">
        <v>0</v>
      </c>
      <c r="Y1119">
        <v>0</v>
      </c>
    </row>
    <row r="1120" spans="1:25" x14ac:dyDescent="0.35">
      <c r="A1120">
        <v>2015</v>
      </c>
      <c r="B1120">
        <v>1</v>
      </c>
      <c r="C1120" t="s">
        <v>64</v>
      </c>
      <c r="D1120" t="s">
        <v>65</v>
      </c>
      <c r="E1120" t="s">
        <v>66</v>
      </c>
      <c r="F1120" t="s">
        <v>28</v>
      </c>
      <c r="G1120">
        <v>0</v>
      </c>
      <c r="H1120">
        <v>0</v>
      </c>
      <c r="I1120" t="s">
        <v>166</v>
      </c>
      <c r="J1120" s="2">
        <v>42005</v>
      </c>
      <c r="K1120">
        <v>5.9445452508960599E-2</v>
      </c>
      <c r="L1120">
        <v>31</v>
      </c>
      <c r="M1120" t="s">
        <v>183</v>
      </c>
      <c r="N1120">
        <v>0</v>
      </c>
      <c r="O1120">
        <v>3481</v>
      </c>
      <c r="P1120">
        <v>0</v>
      </c>
      <c r="Q1120">
        <v>0</v>
      </c>
      <c r="R1120">
        <v>0</v>
      </c>
      <c r="S1120">
        <f>IF(R1120&lt;&gt;"NA",R1120,0)</f>
        <v>0</v>
      </c>
      <c r="T1120">
        <f>K1120*(24*L1120)*H1120*0.9</f>
        <v>0</v>
      </c>
      <c r="U1120">
        <f>IF(T1120&gt;0, T1120-S1120, 0)</f>
        <v>0</v>
      </c>
      <c r="V1120" t="str">
        <f>INDEX('rate map'!A$1:E$327, MATCH(monthly_billed_solar!C1120,'rate map'!D:D,0), 2)</f>
        <v>PS-Sec</v>
      </c>
      <c r="W1120">
        <v>0</v>
      </c>
      <c r="X1120">
        <v>0</v>
      </c>
      <c r="Y1120">
        <v>0</v>
      </c>
    </row>
    <row r="1121" spans="1:25" x14ac:dyDescent="0.35">
      <c r="A1121">
        <v>2015</v>
      </c>
      <c r="B1121">
        <v>1</v>
      </c>
      <c r="C1121" t="s">
        <v>67</v>
      </c>
      <c r="D1121" t="s">
        <v>68</v>
      </c>
      <c r="E1121" t="s">
        <v>69</v>
      </c>
      <c r="F1121" t="s">
        <v>35</v>
      </c>
      <c r="G1121">
        <v>0</v>
      </c>
      <c r="H1121">
        <v>0</v>
      </c>
      <c r="I1121" t="s">
        <v>166</v>
      </c>
      <c r="J1121" s="2">
        <v>42005</v>
      </c>
      <c r="K1121">
        <v>5.9445452508960599E-2</v>
      </c>
      <c r="L1121">
        <v>31</v>
      </c>
      <c r="M1121" t="s">
        <v>29</v>
      </c>
      <c r="N1121" t="s">
        <v>29</v>
      </c>
      <c r="O1121" t="s">
        <v>29</v>
      </c>
      <c r="P1121" t="s">
        <v>29</v>
      </c>
      <c r="Q1121" t="s">
        <v>29</v>
      </c>
      <c r="R1121" t="s">
        <v>29</v>
      </c>
      <c r="S1121">
        <f>IF(R1121&lt;&gt;"NA",R1121,0)</f>
        <v>0</v>
      </c>
      <c r="T1121">
        <f>K1121*(24*L1121)*H1121*0.9</f>
        <v>0</v>
      </c>
      <c r="U1121">
        <f>IF(T1121&gt;0, T1121-S1121, 0)</f>
        <v>0</v>
      </c>
      <c r="V1121" t="str">
        <f>INDEX('rate map'!A$1:E$327, MATCH(monthly_billed_solar!C1121,'rate map'!D:D,0), 2)</f>
        <v>RTOD</v>
      </c>
      <c r="W1121">
        <v>0</v>
      </c>
      <c r="X1121">
        <v>0</v>
      </c>
      <c r="Y1121">
        <v>0</v>
      </c>
    </row>
    <row r="1122" spans="1:25" x14ac:dyDescent="0.35">
      <c r="A1122">
        <v>2015</v>
      </c>
      <c r="B1122">
        <v>1</v>
      </c>
      <c r="C1122" t="s">
        <v>70</v>
      </c>
      <c r="D1122" t="s">
        <v>71</v>
      </c>
      <c r="E1122" t="s">
        <v>72</v>
      </c>
      <c r="F1122" t="s">
        <v>28</v>
      </c>
      <c r="G1122">
        <v>0</v>
      </c>
      <c r="H1122">
        <v>0</v>
      </c>
      <c r="I1122" t="s">
        <v>166</v>
      </c>
      <c r="J1122" s="2">
        <v>42005</v>
      </c>
      <c r="K1122">
        <v>5.9445452508960599E-2</v>
      </c>
      <c r="L1122">
        <v>31</v>
      </c>
      <c r="M1122" t="s">
        <v>29</v>
      </c>
      <c r="N1122" t="s">
        <v>29</v>
      </c>
      <c r="O1122" t="s">
        <v>29</v>
      </c>
      <c r="P1122" t="s">
        <v>29</v>
      </c>
      <c r="Q1122" t="s">
        <v>29</v>
      </c>
      <c r="R1122" t="s">
        <v>29</v>
      </c>
      <c r="S1122">
        <f>IF(R1122&lt;&gt;"NA",R1122,0)</f>
        <v>0</v>
      </c>
      <c r="T1122">
        <f>K1122*(24*L1122)*H1122*0.9</f>
        <v>0</v>
      </c>
      <c r="U1122">
        <f>IF(T1122&gt;0, T1122-S1122, 0)</f>
        <v>0</v>
      </c>
      <c r="V1122" t="str">
        <f>INDEX('rate map'!A$1:E$327, MATCH(monthly_billed_solar!C1122,'rate map'!D:D,0), 2)</f>
        <v>TOD-Sec</v>
      </c>
      <c r="W1122">
        <v>0</v>
      </c>
      <c r="X1122">
        <v>0</v>
      </c>
      <c r="Y1122">
        <v>0</v>
      </c>
    </row>
    <row r="1123" spans="1:25" x14ac:dyDescent="0.35">
      <c r="A1123">
        <v>2015</v>
      </c>
      <c r="B1123">
        <v>1</v>
      </c>
      <c r="C1123" t="s">
        <v>75</v>
      </c>
      <c r="D1123" t="s">
        <v>76</v>
      </c>
      <c r="E1123" t="s">
        <v>44</v>
      </c>
      <c r="F1123" t="s">
        <v>35</v>
      </c>
      <c r="G1123">
        <v>0</v>
      </c>
      <c r="H1123">
        <v>0</v>
      </c>
      <c r="I1123" t="s">
        <v>166</v>
      </c>
      <c r="J1123" s="2">
        <v>42005</v>
      </c>
      <c r="K1123">
        <v>5.9445452508960599E-2</v>
      </c>
      <c r="L1123">
        <v>31</v>
      </c>
      <c r="M1123" t="s">
        <v>183</v>
      </c>
      <c r="N1123">
        <v>0</v>
      </c>
      <c r="O1123">
        <v>301</v>
      </c>
      <c r="P1123">
        <v>0</v>
      </c>
      <c r="Q1123">
        <v>0</v>
      </c>
      <c r="R1123">
        <v>0</v>
      </c>
      <c r="S1123">
        <f>IF(R1123&lt;&gt;"NA",R1123,0)</f>
        <v>0</v>
      </c>
      <c r="T1123">
        <f>K1123*(24*L1123)*H1123*0.9</f>
        <v>0</v>
      </c>
      <c r="U1123">
        <f>IF(T1123&gt;0, T1123-S1123, 0)</f>
        <v>0</v>
      </c>
      <c r="V1123" t="str">
        <f>INDEX('rate map'!A$1:E$327, MATCH(monthly_billed_solar!C1123,'rate map'!D:D,0), 2)</f>
        <v>GS1</v>
      </c>
      <c r="W1123">
        <v>0</v>
      </c>
      <c r="X1123">
        <v>0</v>
      </c>
      <c r="Y1123">
        <v>0</v>
      </c>
    </row>
    <row r="1124" spans="1:25" x14ac:dyDescent="0.35">
      <c r="A1124">
        <v>2015</v>
      </c>
      <c r="B1124">
        <v>1</v>
      </c>
      <c r="C1124" t="s">
        <v>77</v>
      </c>
      <c r="D1124" t="s">
        <v>78</v>
      </c>
      <c r="E1124" t="s">
        <v>34</v>
      </c>
      <c r="F1124" t="s">
        <v>35</v>
      </c>
      <c r="G1124">
        <v>0</v>
      </c>
      <c r="H1124">
        <v>0</v>
      </c>
      <c r="I1124" t="s">
        <v>166</v>
      </c>
      <c r="J1124" s="2">
        <v>42005</v>
      </c>
      <c r="K1124">
        <v>5.9445452508960599E-2</v>
      </c>
      <c r="L1124">
        <v>31</v>
      </c>
      <c r="M1124" t="s">
        <v>183</v>
      </c>
      <c r="N1124">
        <v>0</v>
      </c>
      <c r="O1124">
        <v>941220</v>
      </c>
      <c r="P1124">
        <v>0</v>
      </c>
      <c r="Q1124">
        <v>0</v>
      </c>
      <c r="R1124">
        <v>0</v>
      </c>
      <c r="S1124">
        <f>IF(R1124&lt;&gt;"NA",R1124,0)</f>
        <v>0</v>
      </c>
      <c r="T1124">
        <f>K1124*(24*L1124)*H1124*0.9</f>
        <v>0</v>
      </c>
      <c r="U1124">
        <f>IF(T1124&gt;0, T1124-S1124, 0)</f>
        <v>0</v>
      </c>
      <c r="V1124" t="str">
        <f>INDEX('rate map'!A$1:E$327, MATCH(monthly_billed_solar!C1124,'rate map'!D:D,0), 2)</f>
        <v>RS</v>
      </c>
      <c r="W1124">
        <v>0</v>
      </c>
      <c r="X1124">
        <v>0</v>
      </c>
      <c r="Y1124">
        <v>0</v>
      </c>
    </row>
    <row r="1125" spans="1:25" x14ac:dyDescent="0.35">
      <c r="A1125">
        <v>2015</v>
      </c>
      <c r="B1125">
        <v>1</v>
      </c>
      <c r="C1125" t="s">
        <v>79</v>
      </c>
      <c r="D1125" t="s">
        <v>80</v>
      </c>
      <c r="E1125" t="s">
        <v>81</v>
      </c>
      <c r="F1125" t="s">
        <v>35</v>
      </c>
      <c r="G1125">
        <v>0</v>
      </c>
      <c r="H1125">
        <v>0</v>
      </c>
      <c r="I1125" t="s">
        <v>166</v>
      </c>
      <c r="J1125" s="2">
        <v>42005</v>
      </c>
      <c r="K1125">
        <v>5.9445452508960599E-2</v>
      </c>
      <c r="L1125">
        <v>31</v>
      </c>
      <c r="M1125" t="s">
        <v>29</v>
      </c>
      <c r="N1125" t="s">
        <v>29</v>
      </c>
      <c r="O1125" t="s">
        <v>29</v>
      </c>
      <c r="P1125" t="s">
        <v>29</v>
      </c>
      <c r="Q1125" t="s">
        <v>29</v>
      </c>
      <c r="R1125" t="s">
        <v>29</v>
      </c>
      <c r="S1125">
        <f>IF(R1125&lt;&gt;"NA",R1125,0)</f>
        <v>0</v>
      </c>
      <c r="T1125">
        <f>K1125*(24*L1125)*H1125*0.9</f>
        <v>0</v>
      </c>
      <c r="U1125">
        <f>IF(T1125&gt;0, T1125-S1125, 0)</f>
        <v>0</v>
      </c>
      <c r="V1125" t="str">
        <f>INDEX('rate map'!A$1:E$327, MATCH(monthly_billed_solar!C1125,'rate map'!D:D,0), 2)</f>
        <v>RTOD</v>
      </c>
      <c r="W1125">
        <v>0</v>
      </c>
      <c r="X1125">
        <v>0</v>
      </c>
      <c r="Y1125">
        <v>0</v>
      </c>
    </row>
    <row r="1126" spans="1:25" x14ac:dyDescent="0.35">
      <c r="A1126">
        <v>2015</v>
      </c>
      <c r="B1126">
        <v>1</v>
      </c>
      <c r="C1126" t="s">
        <v>82</v>
      </c>
      <c r="D1126" t="s">
        <v>83</v>
      </c>
      <c r="E1126" t="s">
        <v>84</v>
      </c>
      <c r="F1126" t="s">
        <v>28</v>
      </c>
      <c r="G1126">
        <v>0</v>
      </c>
      <c r="H1126">
        <v>0</v>
      </c>
      <c r="I1126" t="s">
        <v>166</v>
      </c>
      <c r="J1126" s="2">
        <v>42005</v>
      </c>
      <c r="K1126">
        <v>5.9445452508960599E-2</v>
      </c>
      <c r="L1126">
        <v>31</v>
      </c>
      <c r="M1126" t="s">
        <v>29</v>
      </c>
      <c r="N1126" t="s">
        <v>29</v>
      </c>
      <c r="O1126" t="s">
        <v>29</v>
      </c>
      <c r="P1126" t="s">
        <v>29</v>
      </c>
      <c r="Q1126" t="s">
        <v>29</v>
      </c>
      <c r="R1126" t="s">
        <v>29</v>
      </c>
      <c r="S1126">
        <f>IF(R1126&lt;&gt;"NA",R1126,0)</f>
        <v>0</v>
      </c>
      <c r="T1126">
        <f>K1126*(24*L1126)*H1126*0.9</f>
        <v>0</v>
      </c>
      <c r="U1126">
        <f>IF(T1126&gt;0, T1126-S1126, 0)</f>
        <v>0</v>
      </c>
      <c r="V1126" t="str">
        <f>INDEX('rate map'!A$1:E$327, MATCH(monthly_billed_solar!C1126,'rate map'!D:D,0), 2)</f>
        <v>AES</v>
      </c>
      <c r="W1126">
        <v>0</v>
      </c>
      <c r="X1126">
        <v>0</v>
      </c>
      <c r="Y1126">
        <v>0</v>
      </c>
    </row>
    <row r="1127" spans="1:25" x14ac:dyDescent="0.35">
      <c r="A1127">
        <v>2015</v>
      </c>
      <c r="B1127">
        <v>1</v>
      </c>
      <c r="C1127" t="s">
        <v>85</v>
      </c>
      <c r="D1127" t="s">
        <v>86</v>
      </c>
      <c r="E1127" t="s">
        <v>38</v>
      </c>
      <c r="F1127" t="s">
        <v>28</v>
      </c>
      <c r="G1127">
        <v>0</v>
      </c>
      <c r="H1127">
        <v>0</v>
      </c>
      <c r="I1127" t="s">
        <v>166</v>
      </c>
      <c r="J1127" s="2">
        <v>42005</v>
      </c>
      <c r="K1127">
        <v>5.9445452508960599E-2</v>
      </c>
      <c r="L1127">
        <v>31</v>
      </c>
      <c r="M1127" t="s">
        <v>183</v>
      </c>
      <c r="N1127">
        <v>0</v>
      </c>
      <c r="O1127">
        <v>427251597</v>
      </c>
      <c r="P1127">
        <v>0</v>
      </c>
      <c r="Q1127">
        <v>0</v>
      </c>
      <c r="R1127">
        <v>0</v>
      </c>
      <c r="S1127">
        <f>IF(R1127&lt;&gt;"NA",R1127,0)</f>
        <v>0</v>
      </c>
      <c r="T1127">
        <f>K1127*(24*L1127)*H1127*0.9</f>
        <v>0</v>
      </c>
      <c r="U1127">
        <f>IF(T1127&gt;0, T1127-S1127, 0)</f>
        <v>0</v>
      </c>
      <c r="V1127" t="str">
        <f>INDEX('rate map'!A$1:E$327, MATCH(monthly_billed_solar!C1127,'rate map'!D:D,0), 2)</f>
        <v>RS</v>
      </c>
      <c r="W1127">
        <v>0</v>
      </c>
      <c r="X1127">
        <v>0</v>
      </c>
      <c r="Y1127">
        <v>0</v>
      </c>
    </row>
    <row r="1128" spans="1:25" x14ac:dyDescent="0.35">
      <c r="A1128">
        <v>2015</v>
      </c>
      <c r="B1128">
        <v>1</v>
      </c>
      <c r="C1128" t="s">
        <v>87</v>
      </c>
      <c r="D1128" t="s">
        <v>76</v>
      </c>
      <c r="E1128" t="s">
        <v>27</v>
      </c>
      <c r="F1128" t="s">
        <v>28</v>
      </c>
      <c r="G1128">
        <v>0</v>
      </c>
      <c r="H1128">
        <v>0</v>
      </c>
      <c r="I1128" t="s">
        <v>166</v>
      </c>
      <c r="J1128" s="2">
        <v>42005</v>
      </c>
      <c r="K1128">
        <v>5.9445452508960599E-2</v>
      </c>
      <c r="L1128">
        <v>31</v>
      </c>
      <c r="M1128" t="s">
        <v>183</v>
      </c>
      <c r="N1128">
        <v>0</v>
      </c>
      <c r="O1128">
        <v>3962</v>
      </c>
      <c r="P1128">
        <v>0</v>
      </c>
      <c r="Q1128">
        <v>0</v>
      </c>
      <c r="R1128">
        <v>0</v>
      </c>
      <c r="S1128">
        <f>IF(R1128&lt;&gt;"NA",R1128,0)</f>
        <v>0</v>
      </c>
      <c r="T1128">
        <f>K1128*(24*L1128)*H1128*0.9</f>
        <v>0</v>
      </c>
      <c r="U1128">
        <f>IF(T1128&gt;0, T1128-S1128, 0)</f>
        <v>0</v>
      </c>
      <c r="V1128" t="str">
        <f>INDEX('rate map'!A$1:E$327, MATCH(monthly_billed_solar!C1128,'rate map'!D:D,0), 2)</f>
        <v>GS1</v>
      </c>
      <c r="W1128">
        <v>0</v>
      </c>
      <c r="X1128">
        <v>0</v>
      </c>
      <c r="Y1128">
        <v>0</v>
      </c>
    </row>
    <row r="1129" spans="1:25" x14ac:dyDescent="0.35">
      <c r="A1129">
        <v>2015</v>
      </c>
      <c r="B1129">
        <v>4</v>
      </c>
      <c r="C1129" t="s">
        <v>88</v>
      </c>
      <c r="D1129" t="s">
        <v>89</v>
      </c>
      <c r="E1129" t="s">
        <v>49</v>
      </c>
      <c r="F1129" t="s">
        <v>28</v>
      </c>
      <c r="G1129">
        <v>0</v>
      </c>
      <c r="H1129">
        <v>0</v>
      </c>
      <c r="I1129" t="s">
        <v>170</v>
      </c>
      <c r="J1129" s="2">
        <v>42095</v>
      </c>
      <c r="K1129">
        <v>0.17817506720430101</v>
      </c>
      <c r="L1129">
        <v>31</v>
      </c>
      <c r="M1129" t="s">
        <v>29</v>
      </c>
      <c r="N1129" t="s">
        <v>29</v>
      </c>
      <c r="O1129" t="s">
        <v>29</v>
      </c>
      <c r="P1129" t="s">
        <v>29</v>
      </c>
      <c r="Q1129" t="s">
        <v>29</v>
      </c>
      <c r="R1129" t="s">
        <v>29</v>
      </c>
      <c r="S1129">
        <f>IF(R1129&lt;&gt;"NA",R1129,0)</f>
        <v>0</v>
      </c>
      <c r="T1129">
        <f>K1129*(24*L1129)*H1129*0.9</f>
        <v>0</v>
      </c>
      <c r="U1129">
        <f>IF(T1129&gt;0, T1129-S1129, 0)</f>
        <v>0</v>
      </c>
      <c r="V1129" t="str">
        <f>INDEX('rate map'!A$1:E$327, MATCH(monthly_billed_solar!C1129,'rate map'!D:D,0), 2)</f>
        <v>GS3</v>
      </c>
      <c r="W1129">
        <v>0</v>
      </c>
      <c r="X1129">
        <v>0</v>
      </c>
      <c r="Y1129">
        <v>0</v>
      </c>
    </row>
    <row r="1130" spans="1:25" x14ac:dyDescent="0.35">
      <c r="A1130">
        <v>2015</v>
      </c>
      <c r="B1130">
        <v>1</v>
      </c>
      <c r="C1130" t="s">
        <v>90</v>
      </c>
      <c r="D1130" t="s">
        <v>51</v>
      </c>
      <c r="E1130" t="s">
        <v>59</v>
      </c>
      <c r="F1130" t="s">
        <v>60</v>
      </c>
      <c r="G1130">
        <v>0</v>
      </c>
      <c r="H1130">
        <v>0</v>
      </c>
      <c r="I1130" t="s">
        <v>166</v>
      </c>
      <c r="J1130" s="2">
        <v>42005</v>
      </c>
      <c r="K1130">
        <v>5.9445452508960599E-2</v>
      </c>
      <c r="L1130">
        <v>31</v>
      </c>
      <c r="M1130" t="s">
        <v>183</v>
      </c>
      <c r="N1130">
        <v>0</v>
      </c>
      <c r="O1130">
        <v>35</v>
      </c>
      <c r="P1130">
        <v>0</v>
      </c>
      <c r="Q1130">
        <v>0</v>
      </c>
      <c r="R1130">
        <v>0</v>
      </c>
      <c r="S1130">
        <f>IF(R1130&lt;&gt;"NA",R1130,0)</f>
        <v>0</v>
      </c>
      <c r="T1130">
        <f>K1130*(24*L1130)*H1130*0.9</f>
        <v>0</v>
      </c>
      <c r="U1130">
        <f>IF(T1130&gt;0, T1130-S1130, 0)</f>
        <v>0</v>
      </c>
      <c r="V1130" t="str">
        <f>INDEX('rate map'!A$1:E$327, MATCH(monthly_billed_solar!C1130,'rate map'!D:D,0), 2)</f>
        <v>RS</v>
      </c>
      <c r="W1130">
        <v>0</v>
      </c>
      <c r="X1130">
        <v>0</v>
      </c>
      <c r="Y1130">
        <v>0</v>
      </c>
    </row>
    <row r="1131" spans="1:25" x14ac:dyDescent="0.35">
      <c r="A1131">
        <v>2015</v>
      </c>
      <c r="B1131">
        <v>1</v>
      </c>
      <c r="C1131" t="s">
        <v>91</v>
      </c>
      <c r="D1131" t="s">
        <v>80</v>
      </c>
      <c r="E1131" t="s">
        <v>92</v>
      </c>
      <c r="F1131" t="s">
        <v>28</v>
      </c>
      <c r="G1131">
        <v>0</v>
      </c>
      <c r="H1131">
        <v>0</v>
      </c>
      <c r="I1131" t="s">
        <v>166</v>
      </c>
      <c r="J1131" s="2">
        <v>42005</v>
      </c>
      <c r="K1131">
        <v>5.9445452508960599E-2</v>
      </c>
      <c r="L1131">
        <v>31</v>
      </c>
      <c r="M1131" t="s">
        <v>29</v>
      </c>
      <c r="N1131" t="s">
        <v>29</v>
      </c>
      <c r="O1131" t="s">
        <v>29</v>
      </c>
      <c r="P1131" t="s">
        <v>29</v>
      </c>
      <c r="Q1131" t="s">
        <v>29</v>
      </c>
      <c r="R1131" t="s">
        <v>29</v>
      </c>
      <c r="S1131">
        <f>IF(R1131&lt;&gt;"NA",R1131,0)</f>
        <v>0</v>
      </c>
      <c r="T1131">
        <f>K1131*(24*L1131)*H1131*0.9</f>
        <v>0</v>
      </c>
      <c r="U1131">
        <f>IF(T1131&gt;0, T1131-S1131, 0)</f>
        <v>0</v>
      </c>
      <c r="V1131" t="str">
        <f>INDEX('rate map'!A$1:E$327, MATCH(monthly_billed_solar!C1131,'rate map'!D:D,0), 2)</f>
        <v>RTOD</v>
      </c>
      <c r="W1131">
        <v>0</v>
      </c>
      <c r="X1131">
        <v>0</v>
      </c>
      <c r="Y1131">
        <v>0</v>
      </c>
    </row>
    <row r="1132" spans="1:25" x14ac:dyDescent="0.35">
      <c r="A1132">
        <v>2015</v>
      </c>
      <c r="B1132">
        <v>1</v>
      </c>
      <c r="C1132" t="s">
        <v>96</v>
      </c>
      <c r="D1132" t="s">
        <v>97</v>
      </c>
      <c r="E1132" t="s">
        <v>72</v>
      </c>
      <c r="F1132" t="s">
        <v>28</v>
      </c>
      <c r="G1132">
        <v>0</v>
      </c>
      <c r="H1132">
        <v>0</v>
      </c>
      <c r="I1132" t="s">
        <v>166</v>
      </c>
      <c r="J1132" s="2">
        <v>42005</v>
      </c>
      <c r="K1132">
        <v>5.9445452508960599E-2</v>
      </c>
      <c r="L1132">
        <v>31</v>
      </c>
      <c r="M1132" t="s">
        <v>29</v>
      </c>
      <c r="N1132" t="s">
        <v>29</v>
      </c>
      <c r="O1132" t="s">
        <v>29</v>
      </c>
      <c r="P1132" t="s">
        <v>29</v>
      </c>
      <c r="Q1132" t="s">
        <v>29</v>
      </c>
      <c r="R1132" t="s">
        <v>29</v>
      </c>
      <c r="S1132">
        <f>IF(R1132&lt;&gt;"NA",R1132,0)</f>
        <v>0</v>
      </c>
      <c r="T1132">
        <f>K1132*(24*L1132)*H1132*0.9</f>
        <v>0</v>
      </c>
      <c r="U1132">
        <f>IF(T1132&gt;0, T1132-S1132, 0)</f>
        <v>0</v>
      </c>
      <c r="V1132" t="str">
        <f>INDEX('rate map'!A$1:E$327, MATCH(monthly_billed_solar!C1132,'rate map'!D:D,0), 2)</f>
        <v>TOD-Sec</v>
      </c>
      <c r="W1132">
        <v>0</v>
      </c>
      <c r="X1132">
        <v>0</v>
      </c>
      <c r="Y1132">
        <v>0</v>
      </c>
    </row>
    <row r="1133" spans="1:25" x14ac:dyDescent="0.35">
      <c r="A1133">
        <v>2015</v>
      </c>
      <c r="B1133">
        <v>1</v>
      </c>
      <c r="C1133" t="s">
        <v>98</v>
      </c>
      <c r="D1133" t="s">
        <v>99</v>
      </c>
      <c r="E1133" t="s">
        <v>100</v>
      </c>
      <c r="F1133" t="s">
        <v>60</v>
      </c>
      <c r="G1133">
        <v>0</v>
      </c>
      <c r="H1133">
        <v>0</v>
      </c>
      <c r="I1133" t="s">
        <v>166</v>
      </c>
      <c r="J1133" s="2">
        <v>42005</v>
      </c>
      <c r="K1133">
        <v>5.9445452508960599E-2</v>
      </c>
      <c r="L1133">
        <v>31</v>
      </c>
      <c r="M1133" t="s">
        <v>29</v>
      </c>
      <c r="N1133" t="s">
        <v>29</v>
      </c>
      <c r="O1133" t="s">
        <v>29</v>
      </c>
      <c r="P1133" t="s">
        <v>29</v>
      </c>
      <c r="Q1133" t="s">
        <v>29</v>
      </c>
      <c r="R1133" t="s">
        <v>29</v>
      </c>
      <c r="S1133">
        <f>IF(R1133&lt;&gt;"NA",R1133,0)</f>
        <v>0</v>
      </c>
      <c r="T1133">
        <f>K1133*(24*L1133)*H1133*0.9</f>
        <v>0</v>
      </c>
      <c r="U1133">
        <f>IF(T1133&gt;0, T1133-S1133, 0)</f>
        <v>0</v>
      </c>
      <c r="V1133" t="str">
        <f>INDEX('rate map'!A$1:E$327, MATCH(monthly_billed_solar!C1133,'rate map'!D:D,0), 2)</f>
        <v>PS-Sec</v>
      </c>
      <c r="W1133">
        <v>0</v>
      </c>
      <c r="X1133">
        <v>0</v>
      </c>
      <c r="Y1133">
        <v>0</v>
      </c>
    </row>
    <row r="1134" spans="1:25" x14ac:dyDescent="0.35">
      <c r="A1134">
        <v>2015</v>
      </c>
      <c r="B1134">
        <v>4</v>
      </c>
      <c r="C1134" t="s">
        <v>104</v>
      </c>
      <c r="D1134" t="s">
        <v>105</v>
      </c>
      <c r="E1134" t="s">
        <v>49</v>
      </c>
      <c r="F1134" t="s">
        <v>28</v>
      </c>
      <c r="G1134">
        <v>0</v>
      </c>
      <c r="H1134">
        <v>0</v>
      </c>
      <c r="I1134" t="s">
        <v>170</v>
      </c>
      <c r="J1134" s="2">
        <v>42095</v>
      </c>
      <c r="K1134">
        <v>0.17817506720430101</v>
      </c>
      <c r="L1134">
        <v>31</v>
      </c>
      <c r="M1134" t="s">
        <v>29</v>
      </c>
      <c r="N1134" t="s">
        <v>29</v>
      </c>
      <c r="O1134" t="s">
        <v>29</v>
      </c>
      <c r="P1134" t="s">
        <v>29</v>
      </c>
      <c r="Q1134" t="s">
        <v>29</v>
      </c>
      <c r="R1134" t="s">
        <v>29</v>
      </c>
      <c r="S1134">
        <f>IF(R1134&lt;&gt;"NA",R1134,0)</f>
        <v>0</v>
      </c>
      <c r="T1134">
        <f>K1134*(24*L1134)*H1134*0.9</f>
        <v>0</v>
      </c>
      <c r="U1134">
        <f>IF(T1134&gt;0, T1134-S1134, 0)</f>
        <v>0</v>
      </c>
      <c r="V1134" t="str">
        <f>INDEX('rate map'!A$1:E$327, MATCH(monthly_billed_solar!C1134,'rate map'!D:D,0), 2)</f>
        <v>GS3</v>
      </c>
      <c r="W1134">
        <v>0</v>
      </c>
      <c r="X1134">
        <v>0</v>
      </c>
      <c r="Y1134">
        <v>0</v>
      </c>
    </row>
    <row r="1135" spans="1:25" x14ac:dyDescent="0.35">
      <c r="A1135">
        <v>2015</v>
      </c>
      <c r="B1135">
        <v>2</v>
      </c>
      <c r="C1135" t="s">
        <v>50</v>
      </c>
      <c r="D1135" t="s">
        <v>51</v>
      </c>
      <c r="E1135" t="s">
        <v>38</v>
      </c>
      <c r="F1135" t="s">
        <v>28</v>
      </c>
      <c r="G1135">
        <v>0</v>
      </c>
      <c r="H1135">
        <v>0</v>
      </c>
      <c r="I1135" t="s">
        <v>168</v>
      </c>
      <c r="J1135" s="2">
        <v>42036</v>
      </c>
      <c r="K1135">
        <v>9.4950492831541194E-2</v>
      </c>
      <c r="L1135">
        <v>31</v>
      </c>
      <c r="M1135" t="s">
        <v>184</v>
      </c>
      <c r="N1135">
        <v>0</v>
      </c>
      <c r="O1135">
        <v>300895980</v>
      </c>
      <c r="P1135">
        <v>0</v>
      </c>
      <c r="Q1135">
        <v>0</v>
      </c>
      <c r="R1135">
        <v>0</v>
      </c>
      <c r="S1135">
        <f>IF(R1135&lt;&gt;"NA",R1135,0)</f>
        <v>0</v>
      </c>
      <c r="T1135">
        <f>K1135*(24*L1135)*H1135*0.9</f>
        <v>0</v>
      </c>
      <c r="U1135">
        <f>IF(T1135&gt;0, T1135-S1135, 0)</f>
        <v>0</v>
      </c>
      <c r="V1135" t="str">
        <f>INDEX('rate map'!A$1:E$327, MATCH(monthly_billed_solar!C1135,'rate map'!D:D,0), 2)</f>
        <v>RS</v>
      </c>
      <c r="W1135">
        <v>0</v>
      </c>
      <c r="X1135">
        <v>0</v>
      </c>
      <c r="Y1135">
        <v>0</v>
      </c>
    </row>
    <row r="1136" spans="1:25" x14ac:dyDescent="0.35">
      <c r="A1136">
        <v>2015</v>
      </c>
      <c r="B1136">
        <v>2</v>
      </c>
      <c r="C1136" t="s">
        <v>57</v>
      </c>
      <c r="D1136" t="s">
        <v>58</v>
      </c>
      <c r="E1136" t="s">
        <v>59</v>
      </c>
      <c r="F1136" t="s">
        <v>60</v>
      </c>
      <c r="G1136">
        <v>0</v>
      </c>
      <c r="H1136">
        <v>0</v>
      </c>
      <c r="I1136" t="s">
        <v>168</v>
      </c>
      <c r="J1136" s="2">
        <v>42036</v>
      </c>
      <c r="K1136">
        <v>9.4950492831541194E-2</v>
      </c>
      <c r="L1136">
        <v>31</v>
      </c>
      <c r="M1136" t="s">
        <v>29</v>
      </c>
      <c r="N1136" t="s">
        <v>29</v>
      </c>
      <c r="O1136" t="s">
        <v>29</v>
      </c>
      <c r="P1136" t="s">
        <v>29</v>
      </c>
      <c r="Q1136" t="s">
        <v>29</v>
      </c>
      <c r="R1136" t="s">
        <v>29</v>
      </c>
      <c r="S1136">
        <f>IF(R1136&lt;&gt;"NA",R1136,0)</f>
        <v>0</v>
      </c>
      <c r="T1136">
        <f>K1136*(24*L1136)*H1136*0.9</f>
        <v>0</v>
      </c>
      <c r="U1136">
        <f>IF(T1136&gt;0, T1136-S1136, 0)</f>
        <v>0</v>
      </c>
      <c r="V1136" t="str">
        <f>INDEX('rate map'!A$1:E$327, MATCH(monthly_billed_solar!C1136,'rate map'!D:D,0), 2)</f>
        <v>RS</v>
      </c>
      <c r="W1136">
        <v>0</v>
      </c>
      <c r="X1136">
        <v>0</v>
      </c>
      <c r="Y1136">
        <v>0</v>
      </c>
    </row>
    <row r="1137" spans="1:25" x14ac:dyDescent="0.35">
      <c r="A1137">
        <v>2015</v>
      </c>
      <c r="B1137">
        <v>2</v>
      </c>
      <c r="C1137" t="s">
        <v>61</v>
      </c>
      <c r="D1137" t="s">
        <v>62</v>
      </c>
      <c r="E1137" t="s">
        <v>63</v>
      </c>
      <c r="F1137" t="s">
        <v>60</v>
      </c>
      <c r="G1137">
        <v>0</v>
      </c>
      <c r="H1137">
        <v>0</v>
      </c>
      <c r="I1137" t="s">
        <v>168</v>
      </c>
      <c r="J1137" s="2">
        <v>42036</v>
      </c>
      <c r="K1137">
        <v>9.4950492831541194E-2</v>
      </c>
      <c r="L1137">
        <v>31</v>
      </c>
      <c r="M1137" t="s">
        <v>29</v>
      </c>
      <c r="N1137" t="s">
        <v>29</v>
      </c>
      <c r="O1137" t="s">
        <v>29</v>
      </c>
      <c r="P1137" t="s">
        <v>29</v>
      </c>
      <c r="Q1137" t="s">
        <v>29</v>
      </c>
      <c r="R1137" t="s">
        <v>29</v>
      </c>
      <c r="S1137">
        <f>IF(R1137&lt;&gt;"NA",R1137,0)</f>
        <v>0</v>
      </c>
      <c r="T1137">
        <f>K1137*(24*L1137)*H1137*0.9</f>
        <v>0</v>
      </c>
      <c r="U1137">
        <f>IF(T1137&gt;0, T1137-S1137, 0)</f>
        <v>0</v>
      </c>
      <c r="V1137" t="str">
        <f>INDEX('rate map'!A$1:E$327, MATCH(monthly_billed_solar!C1137,'rate map'!D:D,0), 2)</f>
        <v>GS1</v>
      </c>
      <c r="W1137">
        <v>0</v>
      </c>
      <c r="X1137">
        <v>0</v>
      </c>
      <c r="Y1137">
        <v>0</v>
      </c>
    </row>
    <row r="1138" spans="1:25" x14ac:dyDescent="0.35">
      <c r="A1138">
        <v>2015</v>
      </c>
      <c r="B1138">
        <v>2</v>
      </c>
      <c r="C1138" t="s">
        <v>64</v>
      </c>
      <c r="D1138" t="s">
        <v>65</v>
      </c>
      <c r="E1138" t="s">
        <v>66</v>
      </c>
      <c r="F1138" t="s">
        <v>28</v>
      </c>
      <c r="G1138">
        <v>0</v>
      </c>
      <c r="H1138">
        <v>0</v>
      </c>
      <c r="I1138" t="s">
        <v>168</v>
      </c>
      <c r="J1138" s="2">
        <v>42036</v>
      </c>
      <c r="K1138">
        <v>9.4950492831541194E-2</v>
      </c>
      <c r="L1138">
        <v>31</v>
      </c>
      <c r="M1138" t="s">
        <v>184</v>
      </c>
      <c r="N1138">
        <v>0</v>
      </c>
      <c r="O1138">
        <v>5307</v>
      </c>
      <c r="P1138">
        <v>0</v>
      </c>
      <c r="Q1138">
        <v>0</v>
      </c>
      <c r="R1138">
        <v>0</v>
      </c>
      <c r="S1138">
        <f>IF(R1138&lt;&gt;"NA",R1138,0)</f>
        <v>0</v>
      </c>
      <c r="T1138">
        <f>K1138*(24*L1138)*H1138*0.9</f>
        <v>0</v>
      </c>
      <c r="U1138">
        <f>IF(T1138&gt;0, T1138-S1138, 0)</f>
        <v>0</v>
      </c>
      <c r="V1138" t="str">
        <f>INDEX('rate map'!A$1:E$327, MATCH(monthly_billed_solar!C1138,'rate map'!D:D,0), 2)</f>
        <v>PS-Sec</v>
      </c>
      <c r="W1138">
        <v>0</v>
      </c>
      <c r="X1138">
        <v>0</v>
      </c>
      <c r="Y1138">
        <v>0</v>
      </c>
    </row>
    <row r="1139" spans="1:25" x14ac:dyDescent="0.35">
      <c r="A1139">
        <v>2015</v>
      </c>
      <c r="B1139">
        <v>2</v>
      </c>
      <c r="C1139" t="s">
        <v>67</v>
      </c>
      <c r="D1139" t="s">
        <v>68</v>
      </c>
      <c r="E1139" t="s">
        <v>69</v>
      </c>
      <c r="F1139" t="s">
        <v>35</v>
      </c>
      <c r="G1139">
        <v>0</v>
      </c>
      <c r="H1139">
        <v>0</v>
      </c>
      <c r="I1139" t="s">
        <v>168</v>
      </c>
      <c r="J1139" s="2">
        <v>42036</v>
      </c>
      <c r="K1139">
        <v>9.4950492831541194E-2</v>
      </c>
      <c r="L1139">
        <v>31</v>
      </c>
      <c r="M1139" t="s">
        <v>29</v>
      </c>
      <c r="N1139" t="s">
        <v>29</v>
      </c>
      <c r="O1139" t="s">
        <v>29</v>
      </c>
      <c r="P1139" t="s">
        <v>29</v>
      </c>
      <c r="Q1139" t="s">
        <v>29</v>
      </c>
      <c r="R1139" t="s">
        <v>29</v>
      </c>
      <c r="S1139">
        <f>IF(R1139&lt;&gt;"NA",R1139,0)</f>
        <v>0</v>
      </c>
      <c r="T1139">
        <f>K1139*(24*L1139)*H1139*0.9</f>
        <v>0</v>
      </c>
      <c r="U1139">
        <f>IF(T1139&gt;0, T1139-S1139, 0)</f>
        <v>0</v>
      </c>
      <c r="V1139" t="str">
        <f>INDEX('rate map'!A$1:E$327, MATCH(monthly_billed_solar!C1139,'rate map'!D:D,0), 2)</f>
        <v>RTOD</v>
      </c>
      <c r="W1139">
        <v>0</v>
      </c>
      <c r="X1139">
        <v>0</v>
      </c>
      <c r="Y1139">
        <v>0</v>
      </c>
    </row>
    <row r="1140" spans="1:25" x14ac:dyDescent="0.35">
      <c r="A1140">
        <v>2015</v>
      </c>
      <c r="B1140">
        <v>2</v>
      </c>
      <c r="C1140" t="s">
        <v>70</v>
      </c>
      <c r="D1140" t="s">
        <v>71</v>
      </c>
      <c r="E1140" t="s">
        <v>72</v>
      </c>
      <c r="F1140" t="s">
        <v>28</v>
      </c>
      <c r="G1140">
        <v>0</v>
      </c>
      <c r="H1140">
        <v>0</v>
      </c>
      <c r="I1140" t="s">
        <v>168</v>
      </c>
      <c r="J1140" s="2">
        <v>42036</v>
      </c>
      <c r="K1140">
        <v>9.4950492831541194E-2</v>
      </c>
      <c r="L1140">
        <v>31</v>
      </c>
      <c r="M1140" t="s">
        <v>29</v>
      </c>
      <c r="N1140" t="s">
        <v>29</v>
      </c>
      <c r="O1140" t="s">
        <v>29</v>
      </c>
      <c r="P1140" t="s">
        <v>29</v>
      </c>
      <c r="Q1140" t="s">
        <v>29</v>
      </c>
      <c r="R1140" t="s">
        <v>29</v>
      </c>
      <c r="S1140">
        <f>IF(R1140&lt;&gt;"NA",R1140,0)</f>
        <v>0</v>
      </c>
      <c r="T1140">
        <f>K1140*(24*L1140)*H1140*0.9</f>
        <v>0</v>
      </c>
      <c r="U1140">
        <f>IF(T1140&gt;0, T1140-S1140, 0)</f>
        <v>0</v>
      </c>
      <c r="V1140" t="str">
        <f>INDEX('rate map'!A$1:E$327, MATCH(monthly_billed_solar!C1140,'rate map'!D:D,0), 2)</f>
        <v>TOD-Sec</v>
      </c>
      <c r="W1140">
        <v>0</v>
      </c>
      <c r="X1140">
        <v>0</v>
      </c>
      <c r="Y1140">
        <v>0</v>
      </c>
    </row>
    <row r="1141" spans="1:25" x14ac:dyDescent="0.35">
      <c r="A1141">
        <v>2015</v>
      </c>
      <c r="B1141">
        <v>2</v>
      </c>
      <c r="C1141" t="s">
        <v>75</v>
      </c>
      <c r="D1141" t="s">
        <v>76</v>
      </c>
      <c r="E1141" t="s">
        <v>44</v>
      </c>
      <c r="F1141" t="s">
        <v>35</v>
      </c>
      <c r="G1141">
        <v>0</v>
      </c>
      <c r="H1141">
        <v>0</v>
      </c>
      <c r="I1141" t="s">
        <v>168</v>
      </c>
      <c r="J1141" s="2">
        <v>42036</v>
      </c>
      <c r="K1141">
        <v>9.4950492831541194E-2</v>
      </c>
      <c r="L1141">
        <v>31</v>
      </c>
      <c r="M1141" t="s">
        <v>184</v>
      </c>
      <c r="N1141">
        <v>0</v>
      </c>
      <c r="O1141">
        <v>262</v>
      </c>
      <c r="P1141">
        <v>0</v>
      </c>
      <c r="Q1141">
        <v>0</v>
      </c>
      <c r="R1141">
        <v>0</v>
      </c>
      <c r="S1141">
        <f>IF(R1141&lt;&gt;"NA",R1141,0)</f>
        <v>0</v>
      </c>
      <c r="T1141">
        <f>K1141*(24*L1141)*H1141*0.9</f>
        <v>0</v>
      </c>
      <c r="U1141">
        <f>IF(T1141&gt;0, T1141-S1141, 0)</f>
        <v>0</v>
      </c>
      <c r="V1141" t="str">
        <f>INDEX('rate map'!A$1:E$327, MATCH(monthly_billed_solar!C1141,'rate map'!D:D,0), 2)</f>
        <v>GS1</v>
      </c>
      <c r="W1141">
        <v>0</v>
      </c>
      <c r="X1141">
        <v>0</v>
      </c>
      <c r="Y1141">
        <v>0</v>
      </c>
    </row>
    <row r="1142" spans="1:25" x14ac:dyDescent="0.35">
      <c r="A1142">
        <v>2015</v>
      </c>
      <c r="B1142">
        <v>2</v>
      </c>
      <c r="C1142" t="s">
        <v>77</v>
      </c>
      <c r="D1142" t="s">
        <v>78</v>
      </c>
      <c r="E1142" t="s">
        <v>34</v>
      </c>
      <c r="F1142" t="s">
        <v>35</v>
      </c>
      <c r="G1142">
        <v>0</v>
      </c>
      <c r="H1142">
        <v>0</v>
      </c>
      <c r="I1142" t="s">
        <v>168</v>
      </c>
      <c r="J1142" s="2">
        <v>42036</v>
      </c>
      <c r="K1142">
        <v>9.4950492831541194E-2</v>
      </c>
      <c r="L1142">
        <v>31</v>
      </c>
      <c r="M1142" t="s">
        <v>184</v>
      </c>
      <c r="N1142">
        <v>0</v>
      </c>
      <c r="O1142">
        <v>884355</v>
      </c>
      <c r="P1142">
        <v>0</v>
      </c>
      <c r="Q1142">
        <v>0</v>
      </c>
      <c r="R1142">
        <v>0</v>
      </c>
      <c r="S1142">
        <f>IF(R1142&lt;&gt;"NA",R1142,0)</f>
        <v>0</v>
      </c>
      <c r="T1142">
        <f>K1142*(24*L1142)*H1142*0.9</f>
        <v>0</v>
      </c>
      <c r="U1142">
        <f>IF(T1142&gt;0, T1142-S1142, 0)</f>
        <v>0</v>
      </c>
      <c r="V1142" t="str">
        <f>INDEX('rate map'!A$1:E$327, MATCH(monthly_billed_solar!C1142,'rate map'!D:D,0), 2)</f>
        <v>RS</v>
      </c>
      <c r="W1142">
        <v>0</v>
      </c>
      <c r="X1142">
        <v>0</v>
      </c>
      <c r="Y1142">
        <v>0</v>
      </c>
    </row>
    <row r="1143" spans="1:25" x14ac:dyDescent="0.35">
      <c r="A1143">
        <v>2015</v>
      </c>
      <c r="B1143">
        <v>2</v>
      </c>
      <c r="C1143" t="s">
        <v>79</v>
      </c>
      <c r="D1143" t="s">
        <v>80</v>
      </c>
      <c r="E1143" t="s">
        <v>81</v>
      </c>
      <c r="F1143" t="s">
        <v>35</v>
      </c>
      <c r="G1143">
        <v>0</v>
      </c>
      <c r="H1143">
        <v>0</v>
      </c>
      <c r="I1143" t="s">
        <v>168</v>
      </c>
      <c r="J1143" s="2">
        <v>42036</v>
      </c>
      <c r="K1143">
        <v>9.4950492831541194E-2</v>
      </c>
      <c r="L1143">
        <v>31</v>
      </c>
      <c r="M1143" t="s">
        <v>29</v>
      </c>
      <c r="N1143" t="s">
        <v>29</v>
      </c>
      <c r="O1143" t="s">
        <v>29</v>
      </c>
      <c r="P1143" t="s">
        <v>29</v>
      </c>
      <c r="Q1143" t="s">
        <v>29</v>
      </c>
      <c r="R1143" t="s">
        <v>29</v>
      </c>
      <c r="S1143">
        <f>IF(R1143&lt;&gt;"NA",R1143,0)</f>
        <v>0</v>
      </c>
      <c r="T1143">
        <f>K1143*(24*L1143)*H1143*0.9</f>
        <v>0</v>
      </c>
      <c r="U1143">
        <f>IF(T1143&gt;0, T1143-S1143, 0)</f>
        <v>0</v>
      </c>
      <c r="V1143" t="str">
        <f>INDEX('rate map'!A$1:E$327, MATCH(monthly_billed_solar!C1143,'rate map'!D:D,0), 2)</f>
        <v>RTOD</v>
      </c>
      <c r="W1143">
        <v>0</v>
      </c>
      <c r="X1143">
        <v>0</v>
      </c>
      <c r="Y1143">
        <v>0</v>
      </c>
    </row>
    <row r="1144" spans="1:25" x14ac:dyDescent="0.35">
      <c r="A1144">
        <v>2015</v>
      </c>
      <c r="B1144">
        <v>2</v>
      </c>
      <c r="C1144" t="s">
        <v>82</v>
      </c>
      <c r="D1144" t="s">
        <v>83</v>
      </c>
      <c r="E1144" t="s">
        <v>84</v>
      </c>
      <c r="F1144" t="s">
        <v>28</v>
      </c>
      <c r="G1144">
        <v>0</v>
      </c>
      <c r="H1144">
        <v>0</v>
      </c>
      <c r="I1144" t="s">
        <v>168</v>
      </c>
      <c r="J1144" s="2">
        <v>42036</v>
      </c>
      <c r="K1144">
        <v>9.4950492831541194E-2</v>
      </c>
      <c r="L1144">
        <v>31</v>
      </c>
      <c r="M1144" t="s">
        <v>29</v>
      </c>
      <c r="N1144" t="s">
        <v>29</v>
      </c>
      <c r="O1144" t="s">
        <v>29</v>
      </c>
      <c r="P1144" t="s">
        <v>29</v>
      </c>
      <c r="Q1144" t="s">
        <v>29</v>
      </c>
      <c r="R1144" t="s">
        <v>29</v>
      </c>
      <c r="S1144">
        <f>IF(R1144&lt;&gt;"NA",R1144,0)</f>
        <v>0</v>
      </c>
      <c r="T1144">
        <f>K1144*(24*L1144)*H1144*0.9</f>
        <v>0</v>
      </c>
      <c r="U1144">
        <f>IF(T1144&gt;0, T1144-S1144, 0)</f>
        <v>0</v>
      </c>
      <c r="V1144" t="str">
        <f>INDEX('rate map'!A$1:E$327, MATCH(monthly_billed_solar!C1144,'rate map'!D:D,0), 2)</f>
        <v>AES</v>
      </c>
      <c r="W1144">
        <v>0</v>
      </c>
      <c r="X1144">
        <v>0</v>
      </c>
      <c r="Y1144">
        <v>0</v>
      </c>
    </row>
    <row r="1145" spans="1:25" x14ac:dyDescent="0.35">
      <c r="A1145">
        <v>2015</v>
      </c>
      <c r="B1145">
        <v>2</v>
      </c>
      <c r="C1145" t="s">
        <v>85</v>
      </c>
      <c r="D1145" t="s">
        <v>86</v>
      </c>
      <c r="E1145" t="s">
        <v>38</v>
      </c>
      <c r="F1145" t="s">
        <v>28</v>
      </c>
      <c r="G1145">
        <v>0</v>
      </c>
      <c r="H1145">
        <v>0</v>
      </c>
      <c r="I1145" t="s">
        <v>168</v>
      </c>
      <c r="J1145" s="2">
        <v>42036</v>
      </c>
      <c r="K1145">
        <v>9.4950492831541194E-2</v>
      </c>
      <c r="L1145">
        <v>31</v>
      </c>
      <c r="M1145" t="s">
        <v>184</v>
      </c>
      <c r="N1145">
        <v>0</v>
      </c>
      <c r="O1145">
        <v>454334124</v>
      </c>
      <c r="P1145">
        <v>0</v>
      </c>
      <c r="Q1145">
        <v>0</v>
      </c>
      <c r="R1145">
        <v>0</v>
      </c>
      <c r="S1145">
        <f>IF(R1145&lt;&gt;"NA",R1145,0)</f>
        <v>0</v>
      </c>
      <c r="T1145">
        <f>K1145*(24*L1145)*H1145*0.9</f>
        <v>0</v>
      </c>
      <c r="U1145">
        <f>IF(T1145&gt;0, T1145-S1145, 0)</f>
        <v>0</v>
      </c>
      <c r="V1145" t="str">
        <f>INDEX('rate map'!A$1:E$327, MATCH(monthly_billed_solar!C1145,'rate map'!D:D,0), 2)</f>
        <v>RS</v>
      </c>
      <c r="W1145">
        <v>0</v>
      </c>
      <c r="X1145">
        <v>0</v>
      </c>
      <c r="Y1145">
        <v>0</v>
      </c>
    </row>
    <row r="1146" spans="1:25" x14ac:dyDescent="0.35">
      <c r="A1146">
        <v>2015</v>
      </c>
      <c r="B1146">
        <v>2</v>
      </c>
      <c r="C1146" t="s">
        <v>87</v>
      </c>
      <c r="D1146" t="s">
        <v>76</v>
      </c>
      <c r="E1146" t="s">
        <v>27</v>
      </c>
      <c r="F1146" t="s">
        <v>28</v>
      </c>
      <c r="G1146">
        <v>0</v>
      </c>
      <c r="H1146">
        <v>0</v>
      </c>
      <c r="I1146" t="s">
        <v>168</v>
      </c>
      <c r="J1146" s="2">
        <v>42036</v>
      </c>
      <c r="K1146">
        <v>9.4950492831541194E-2</v>
      </c>
      <c r="L1146">
        <v>31</v>
      </c>
      <c r="M1146" t="s">
        <v>184</v>
      </c>
      <c r="N1146">
        <v>0</v>
      </c>
      <c r="O1146">
        <v>4324</v>
      </c>
      <c r="P1146">
        <v>0</v>
      </c>
      <c r="Q1146">
        <v>0</v>
      </c>
      <c r="R1146">
        <v>0</v>
      </c>
      <c r="S1146">
        <f>IF(R1146&lt;&gt;"NA",R1146,0)</f>
        <v>0</v>
      </c>
      <c r="T1146">
        <f>K1146*(24*L1146)*H1146*0.9</f>
        <v>0</v>
      </c>
      <c r="U1146">
        <f>IF(T1146&gt;0, T1146-S1146, 0)</f>
        <v>0</v>
      </c>
      <c r="V1146" t="str">
        <f>INDEX('rate map'!A$1:E$327, MATCH(monthly_billed_solar!C1146,'rate map'!D:D,0), 2)</f>
        <v>GS1</v>
      </c>
      <c r="W1146">
        <v>0</v>
      </c>
      <c r="X1146">
        <v>0</v>
      </c>
      <c r="Y1146">
        <v>0</v>
      </c>
    </row>
    <row r="1147" spans="1:25" x14ac:dyDescent="0.35">
      <c r="A1147">
        <v>2015</v>
      </c>
      <c r="B1147">
        <v>6</v>
      </c>
      <c r="C1147" t="s">
        <v>88</v>
      </c>
      <c r="D1147" t="s">
        <v>89</v>
      </c>
      <c r="E1147" t="s">
        <v>49</v>
      </c>
      <c r="F1147" t="s">
        <v>28</v>
      </c>
      <c r="G1147">
        <v>0</v>
      </c>
      <c r="H1147">
        <v>0</v>
      </c>
      <c r="I1147" t="s">
        <v>158</v>
      </c>
      <c r="J1147" s="2">
        <v>42156</v>
      </c>
      <c r="K1147">
        <v>0.23880757168458799</v>
      </c>
      <c r="L1147">
        <v>31</v>
      </c>
      <c r="M1147" t="s">
        <v>29</v>
      </c>
      <c r="N1147" t="s">
        <v>29</v>
      </c>
      <c r="O1147" t="s">
        <v>29</v>
      </c>
      <c r="P1147" t="s">
        <v>29</v>
      </c>
      <c r="Q1147" t="s">
        <v>29</v>
      </c>
      <c r="R1147" t="s">
        <v>29</v>
      </c>
      <c r="S1147">
        <f>IF(R1147&lt;&gt;"NA",R1147,0)</f>
        <v>0</v>
      </c>
      <c r="T1147">
        <f>K1147*(24*L1147)*H1147*0.9</f>
        <v>0</v>
      </c>
      <c r="U1147">
        <f>IF(T1147&gt;0, T1147-S1147, 0)</f>
        <v>0</v>
      </c>
      <c r="V1147" t="str">
        <f>INDEX('rate map'!A$1:E$327, MATCH(monthly_billed_solar!C1147,'rate map'!D:D,0), 2)</f>
        <v>GS3</v>
      </c>
      <c r="W1147">
        <v>0</v>
      </c>
      <c r="X1147">
        <v>0</v>
      </c>
      <c r="Y1147">
        <v>0</v>
      </c>
    </row>
    <row r="1148" spans="1:25" x14ac:dyDescent="0.35">
      <c r="A1148">
        <v>2015</v>
      </c>
      <c r="B1148">
        <v>2</v>
      </c>
      <c r="C1148" t="s">
        <v>90</v>
      </c>
      <c r="D1148" t="s">
        <v>51</v>
      </c>
      <c r="E1148" t="s">
        <v>59</v>
      </c>
      <c r="F1148" t="s">
        <v>60</v>
      </c>
      <c r="G1148">
        <v>0</v>
      </c>
      <c r="H1148">
        <v>0</v>
      </c>
      <c r="I1148" t="s">
        <v>168</v>
      </c>
      <c r="J1148" s="2">
        <v>42036</v>
      </c>
      <c r="K1148">
        <v>9.4950492831541194E-2</v>
      </c>
      <c r="L1148">
        <v>31</v>
      </c>
      <c r="M1148" t="s">
        <v>184</v>
      </c>
      <c r="N1148">
        <v>0</v>
      </c>
      <c r="O1148">
        <v>35</v>
      </c>
      <c r="P1148">
        <v>0</v>
      </c>
      <c r="Q1148">
        <v>0</v>
      </c>
      <c r="R1148">
        <v>0</v>
      </c>
      <c r="S1148">
        <f>IF(R1148&lt;&gt;"NA",R1148,0)</f>
        <v>0</v>
      </c>
      <c r="T1148">
        <f>K1148*(24*L1148)*H1148*0.9</f>
        <v>0</v>
      </c>
      <c r="U1148">
        <f>IF(T1148&gt;0, T1148-S1148, 0)</f>
        <v>0</v>
      </c>
      <c r="V1148" t="str">
        <f>INDEX('rate map'!A$1:E$327, MATCH(monthly_billed_solar!C1148,'rate map'!D:D,0), 2)</f>
        <v>RS</v>
      </c>
      <c r="W1148">
        <v>0</v>
      </c>
      <c r="X1148">
        <v>0</v>
      </c>
      <c r="Y1148">
        <v>0</v>
      </c>
    </row>
    <row r="1149" spans="1:25" x14ac:dyDescent="0.35">
      <c r="A1149">
        <v>2015</v>
      </c>
      <c r="B1149">
        <v>2</v>
      </c>
      <c r="C1149" t="s">
        <v>91</v>
      </c>
      <c r="D1149" t="s">
        <v>80</v>
      </c>
      <c r="E1149" t="s">
        <v>92</v>
      </c>
      <c r="F1149" t="s">
        <v>28</v>
      </c>
      <c r="G1149">
        <v>0</v>
      </c>
      <c r="H1149">
        <v>0</v>
      </c>
      <c r="I1149" t="s">
        <v>168</v>
      </c>
      <c r="J1149" s="2">
        <v>42036</v>
      </c>
      <c r="K1149">
        <v>9.4950492831541194E-2</v>
      </c>
      <c r="L1149">
        <v>31</v>
      </c>
      <c r="M1149" t="s">
        <v>29</v>
      </c>
      <c r="N1149" t="s">
        <v>29</v>
      </c>
      <c r="O1149" t="s">
        <v>29</v>
      </c>
      <c r="P1149" t="s">
        <v>29</v>
      </c>
      <c r="Q1149" t="s">
        <v>29</v>
      </c>
      <c r="R1149" t="s">
        <v>29</v>
      </c>
      <c r="S1149">
        <f>IF(R1149&lt;&gt;"NA",R1149,0)</f>
        <v>0</v>
      </c>
      <c r="T1149">
        <f>K1149*(24*L1149)*H1149*0.9</f>
        <v>0</v>
      </c>
      <c r="U1149">
        <f>IF(T1149&gt;0, T1149-S1149, 0)</f>
        <v>0</v>
      </c>
      <c r="V1149" t="str">
        <f>INDEX('rate map'!A$1:E$327, MATCH(monthly_billed_solar!C1149,'rate map'!D:D,0), 2)</f>
        <v>RTOD</v>
      </c>
      <c r="W1149">
        <v>0</v>
      </c>
      <c r="X1149">
        <v>0</v>
      </c>
      <c r="Y1149">
        <v>0</v>
      </c>
    </row>
    <row r="1150" spans="1:25" x14ac:dyDescent="0.35">
      <c r="A1150">
        <v>2015</v>
      </c>
      <c r="B1150">
        <v>2</v>
      </c>
      <c r="C1150" t="s">
        <v>96</v>
      </c>
      <c r="D1150" t="s">
        <v>97</v>
      </c>
      <c r="E1150" t="s">
        <v>72</v>
      </c>
      <c r="F1150" t="s">
        <v>28</v>
      </c>
      <c r="G1150">
        <v>0</v>
      </c>
      <c r="H1150">
        <v>0</v>
      </c>
      <c r="I1150" t="s">
        <v>168</v>
      </c>
      <c r="J1150" s="2">
        <v>42036</v>
      </c>
      <c r="K1150">
        <v>9.4950492831541194E-2</v>
      </c>
      <c r="L1150">
        <v>31</v>
      </c>
      <c r="M1150" t="s">
        <v>29</v>
      </c>
      <c r="N1150" t="s">
        <v>29</v>
      </c>
      <c r="O1150" t="s">
        <v>29</v>
      </c>
      <c r="P1150" t="s">
        <v>29</v>
      </c>
      <c r="Q1150" t="s">
        <v>29</v>
      </c>
      <c r="R1150" t="s">
        <v>29</v>
      </c>
      <c r="S1150">
        <f>IF(R1150&lt;&gt;"NA",R1150,0)</f>
        <v>0</v>
      </c>
      <c r="T1150">
        <f>K1150*(24*L1150)*H1150*0.9</f>
        <v>0</v>
      </c>
      <c r="U1150">
        <f>IF(T1150&gt;0, T1150-S1150, 0)</f>
        <v>0</v>
      </c>
      <c r="V1150" t="str">
        <f>INDEX('rate map'!A$1:E$327, MATCH(monthly_billed_solar!C1150,'rate map'!D:D,0), 2)</f>
        <v>TOD-Sec</v>
      </c>
      <c r="W1150">
        <v>0</v>
      </c>
      <c r="X1150">
        <v>0</v>
      </c>
      <c r="Y1150">
        <v>0</v>
      </c>
    </row>
    <row r="1151" spans="1:25" x14ac:dyDescent="0.35">
      <c r="A1151">
        <v>2015</v>
      </c>
      <c r="B1151">
        <v>2</v>
      </c>
      <c r="C1151" t="s">
        <v>98</v>
      </c>
      <c r="D1151" t="s">
        <v>99</v>
      </c>
      <c r="E1151" t="s">
        <v>100</v>
      </c>
      <c r="F1151" t="s">
        <v>60</v>
      </c>
      <c r="G1151">
        <v>0</v>
      </c>
      <c r="H1151">
        <v>0</v>
      </c>
      <c r="I1151" t="s">
        <v>168</v>
      </c>
      <c r="J1151" s="2">
        <v>42036</v>
      </c>
      <c r="K1151">
        <v>9.4950492831541194E-2</v>
      </c>
      <c r="L1151">
        <v>31</v>
      </c>
      <c r="M1151" t="s">
        <v>29</v>
      </c>
      <c r="N1151" t="s">
        <v>29</v>
      </c>
      <c r="O1151" t="s">
        <v>29</v>
      </c>
      <c r="P1151" t="s">
        <v>29</v>
      </c>
      <c r="Q1151" t="s">
        <v>29</v>
      </c>
      <c r="R1151" t="s">
        <v>29</v>
      </c>
      <c r="S1151">
        <f>IF(R1151&lt;&gt;"NA",R1151,0)</f>
        <v>0</v>
      </c>
      <c r="T1151">
        <f>K1151*(24*L1151)*H1151*0.9</f>
        <v>0</v>
      </c>
      <c r="U1151">
        <f>IF(T1151&gt;0, T1151-S1151, 0)</f>
        <v>0</v>
      </c>
      <c r="V1151" t="str">
        <f>INDEX('rate map'!A$1:E$327, MATCH(monthly_billed_solar!C1151,'rate map'!D:D,0), 2)</f>
        <v>PS-Sec</v>
      </c>
      <c r="W1151">
        <v>0</v>
      </c>
      <c r="X1151">
        <v>0</v>
      </c>
      <c r="Y1151">
        <v>0</v>
      </c>
    </row>
    <row r="1152" spans="1:25" x14ac:dyDescent="0.35">
      <c r="A1152">
        <v>2015</v>
      </c>
      <c r="B1152">
        <v>6</v>
      </c>
      <c r="C1152" t="s">
        <v>104</v>
      </c>
      <c r="D1152" t="s">
        <v>105</v>
      </c>
      <c r="E1152" t="s">
        <v>49</v>
      </c>
      <c r="F1152" t="s">
        <v>28</v>
      </c>
      <c r="G1152">
        <v>0</v>
      </c>
      <c r="H1152">
        <v>0</v>
      </c>
      <c r="I1152" t="s">
        <v>158</v>
      </c>
      <c r="J1152" s="2">
        <v>42156</v>
      </c>
      <c r="K1152">
        <v>0.23880757168458799</v>
      </c>
      <c r="L1152">
        <v>31</v>
      </c>
      <c r="M1152" t="s">
        <v>29</v>
      </c>
      <c r="N1152" t="s">
        <v>29</v>
      </c>
      <c r="O1152" t="s">
        <v>29</v>
      </c>
      <c r="P1152" t="s">
        <v>29</v>
      </c>
      <c r="Q1152" t="s">
        <v>29</v>
      </c>
      <c r="R1152" t="s">
        <v>29</v>
      </c>
      <c r="S1152">
        <f>IF(R1152&lt;&gt;"NA",R1152,0)</f>
        <v>0</v>
      </c>
      <c r="T1152">
        <f>K1152*(24*L1152)*H1152*0.9</f>
        <v>0</v>
      </c>
      <c r="U1152">
        <f>IF(T1152&gt;0, T1152-S1152, 0)</f>
        <v>0</v>
      </c>
      <c r="V1152" t="str">
        <f>INDEX('rate map'!A$1:E$327, MATCH(monthly_billed_solar!C1152,'rate map'!D:D,0), 2)</f>
        <v>GS3</v>
      </c>
      <c r="W1152">
        <v>0</v>
      </c>
      <c r="X1152">
        <v>0</v>
      </c>
      <c r="Y1152">
        <v>0</v>
      </c>
    </row>
    <row r="1153" spans="1:25" x14ac:dyDescent="0.35">
      <c r="A1153">
        <v>2015</v>
      </c>
      <c r="B1153">
        <v>4</v>
      </c>
      <c r="C1153" t="s">
        <v>50</v>
      </c>
      <c r="D1153" t="s">
        <v>51</v>
      </c>
      <c r="E1153" t="s">
        <v>38</v>
      </c>
      <c r="F1153" t="s">
        <v>28</v>
      </c>
      <c r="G1153">
        <v>0</v>
      </c>
      <c r="H1153">
        <v>0</v>
      </c>
      <c r="I1153" t="s">
        <v>170</v>
      </c>
      <c r="J1153" s="2">
        <v>42095</v>
      </c>
      <c r="K1153">
        <v>0.17817506720430101</v>
      </c>
      <c r="L1153">
        <v>31</v>
      </c>
      <c r="M1153" t="s">
        <v>185</v>
      </c>
      <c r="N1153">
        <v>0</v>
      </c>
      <c r="O1153">
        <v>181707582</v>
      </c>
      <c r="P1153">
        <v>0</v>
      </c>
      <c r="Q1153">
        <v>0</v>
      </c>
      <c r="R1153">
        <v>0</v>
      </c>
      <c r="S1153">
        <f>IF(R1153&lt;&gt;"NA",R1153,0)</f>
        <v>0</v>
      </c>
      <c r="T1153">
        <f>K1153*(24*L1153)*H1153*0.9</f>
        <v>0</v>
      </c>
      <c r="U1153">
        <f>IF(T1153&gt;0, T1153-S1153, 0)</f>
        <v>0</v>
      </c>
      <c r="V1153" t="str">
        <f>INDEX('rate map'!A$1:E$327, MATCH(monthly_billed_solar!C1153,'rate map'!D:D,0), 2)</f>
        <v>RS</v>
      </c>
      <c r="W1153">
        <v>0</v>
      </c>
      <c r="X1153">
        <v>0</v>
      </c>
      <c r="Y1153">
        <v>0</v>
      </c>
    </row>
    <row r="1154" spans="1:25" x14ac:dyDescent="0.35">
      <c r="A1154">
        <v>2015</v>
      </c>
      <c r="B1154">
        <v>4</v>
      </c>
      <c r="C1154" t="s">
        <v>57</v>
      </c>
      <c r="D1154" t="s">
        <v>58</v>
      </c>
      <c r="E1154" t="s">
        <v>59</v>
      </c>
      <c r="F1154" t="s">
        <v>60</v>
      </c>
      <c r="G1154">
        <v>0</v>
      </c>
      <c r="H1154">
        <v>0</v>
      </c>
      <c r="I1154" t="s">
        <v>170</v>
      </c>
      <c r="J1154" s="2">
        <v>42095</v>
      </c>
      <c r="K1154">
        <v>0.17817506720430101</v>
      </c>
      <c r="L1154">
        <v>31</v>
      </c>
      <c r="M1154" t="s">
        <v>29</v>
      </c>
      <c r="N1154" t="s">
        <v>29</v>
      </c>
      <c r="O1154" t="s">
        <v>29</v>
      </c>
      <c r="P1154" t="s">
        <v>29</v>
      </c>
      <c r="Q1154" t="s">
        <v>29</v>
      </c>
      <c r="R1154" t="s">
        <v>29</v>
      </c>
      <c r="S1154">
        <f>IF(R1154&lt;&gt;"NA",R1154,0)</f>
        <v>0</v>
      </c>
      <c r="T1154">
        <f>K1154*(24*L1154)*H1154*0.9</f>
        <v>0</v>
      </c>
      <c r="U1154">
        <f>IF(T1154&gt;0, T1154-S1154, 0)</f>
        <v>0</v>
      </c>
      <c r="V1154" t="str">
        <f>INDEX('rate map'!A$1:E$327, MATCH(monthly_billed_solar!C1154,'rate map'!D:D,0), 2)</f>
        <v>RS</v>
      </c>
      <c r="W1154">
        <v>0</v>
      </c>
      <c r="X1154">
        <v>0</v>
      </c>
      <c r="Y1154">
        <v>0</v>
      </c>
    </row>
    <row r="1155" spans="1:25" x14ac:dyDescent="0.35">
      <c r="A1155">
        <v>2015</v>
      </c>
      <c r="B1155">
        <v>4</v>
      </c>
      <c r="C1155" t="s">
        <v>61</v>
      </c>
      <c r="D1155" t="s">
        <v>62</v>
      </c>
      <c r="E1155" t="s">
        <v>63</v>
      </c>
      <c r="F1155" t="s">
        <v>60</v>
      </c>
      <c r="G1155">
        <v>0</v>
      </c>
      <c r="H1155">
        <v>0</v>
      </c>
      <c r="I1155" t="s">
        <v>170</v>
      </c>
      <c r="J1155" s="2">
        <v>42095</v>
      </c>
      <c r="K1155">
        <v>0.17817506720430101</v>
      </c>
      <c r="L1155">
        <v>31</v>
      </c>
      <c r="M1155" t="s">
        <v>29</v>
      </c>
      <c r="N1155" t="s">
        <v>29</v>
      </c>
      <c r="O1155" t="s">
        <v>29</v>
      </c>
      <c r="P1155" t="s">
        <v>29</v>
      </c>
      <c r="Q1155" t="s">
        <v>29</v>
      </c>
      <c r="R1155" t="s">
        <v>29</v>
      </c>
      <c r="S1155">
        <f>IF(R1155&lt;&gt;"NA",R1155,0)</f>
        <v>0</v>
      </c>
      <c r="T1155">
        <f>K1155*(24*L1155)*H1155*0.9</f>
        <v>0</v>
      </c>
      <c r="U1155">
        <f>IF(T1155&gt;0, T1155-S1155, 0)</f>
        <v>0</v>
      </c>
      <c r="V1155" t="str">
        <f>INDEX('rate map'!A$1:E$327, MATCH(monthly_billed_solar!C1155,'rate map'!D:D,0), 2)</f>
        <v>GS1</v>
      </c>
      <c r="W1155">
        <v>0</v>
      </c>
      <c r="X1155">
        <v>0</v>
      </c>
      <c r="Y1155">
        <v>0</v>
      </c>
    </row>
    <row r="1156" spans="1:25" x14ac:dyDescent="0.35">
      <c r="A1156">
        <v>2015</v>
      </c>
      <c r="B1156">
        <v>4</v>
      </c>
      <c r="C1156" t="s">
        <v>64</v>
      </c>
      <c r="D1156" t="s">
        <v>65</v>
      </c>
      <c r="E1156" t="s">
        <v>66</v>
      </c>
      <c r="F1156" t="s">
        <v>28</v>
      </c>
      <c r="G1156">
        <v>0</v>
      </c>
      <c r="H1156">
        <v>0</v>
      </c>
      <c r="I1156" t="s">
        <v>170</v>
      </c>
      <c r="J1156" s="2">
        <v>42095</v>
      </c>
      <c r="K1156">
        <v>0.17817506720430101</v>
      </c>
      <c r="L1156">
        <v>31</v>
      </c>
      <c r="M1156" t="s">
        <v>185</v>
      </c>
      <c r="N1156">
        <v>0</v>
      </c>
      <c r="O1156">
        <v>6262</v>
      </c>
      <c r="P1156">
        <v>0</v>
      </c>
      <c r="Q1156">
        <v>0</v>
      </c>
      <c r="R1156">
        <v>0</v>
      </c>
      <c r="S1156">
        <f>IF(R1156&lt;&gt;"NA",R1156,0)</f>
        <v>0</v>
      </c>
      <c r="T1156">
        <f>K1156*(24*L1156)*H1156*0.9</f>
        <v>0</v>
      </c>
      <c r="U1156">
        <f>IF(T1156&gt;0, T1156-S1156, 0)</f>
        <v>0</v>
      </c>
      <c r="V1156" t="str">
        <f>INDEX('rate map'!A$1:E$327, MATCH(monthly_billed_solar!C1156,'rate map'!D:D,0), 2)</f>
        <v>PS-Sec</v>
      </c>
      <c r="W1156">
        <v>0</v>
      </c>
      <c r="X1156">
        <v>0</v>
      </c>
      <c r="Y1156">
        <v>0</v>
      </c>
    </row>
    <row r="1157" spans="1:25" x14ac:dyDescent="0.35">
      <c r="A1157">
        <v>2015</v>
      </c>
      <c r="B1157">
        <v>4</v>
      </c>
      <c r="C1157" t="s">
        <v>67</v>
      </c>
      <c r="D1157" t="s">
        <v>68</v>
      </c>
      <c r="E1157" t="s">
        <v>69</v>
      </c>
      <c r="F1157" t="s">
        <v>35</v>
      </c>
      <c r="G1157">
        <v>0</v>
      </c>
      <c r="H1157">
        <v>0</v>
      </c>
      <c r="I1157" t="s">
        <v>170</v>
      </c>
      <c r="J1157" s="2">
        <v>42095</v>
      </c>
      <c r="K1157">
        <v>0.17817506720430101</v>
      </c>
      <c r="L1157">
        <v>31</v>
      </c>
      <c r="M1157" t="s">
        <v>29</v>
      </c>
      <c r="N1157" t="s">
        <v>29</v>
      </c>
      <c r="O1157" t="s">
        <v>29</v>
      </c>
      <c r="P1157" t="s">
        <v>29</v>
      </c>
      <c r="Q1157" t="s">
        <v>29</v>
      </c>
      <c r="R1157" t="s">
        <v>29</v>
      </c>
      <c r="S1157">
        <f>IF(R1157&lt;&gt;"NA",R1157,0)</f>
        <v>0</v>
      </c>
      <c r="T1157">
        <f>K1157*(24*L1157)*H1157*0.9</f>
        <v>0</v>
      </c>
      <c r="U1157">
        <f>IF(T1157&gt;0, T1157-S1157, 0)</f>
        <v>0</v>
      </c>
      <c r="V1157" t="str">
        <f>INDEX('rate map'!A$1:E$327, MATCH(monthly_billed_solar!C1157,'rate map'!D:D,0), 2)</f>
        <v>RTOD</v>
      </c>
      <c r="W1157">
        <v>0</v>
      </c>
      <c r="X1157">
        <v>0</v>
      </c>
      <c r="Y1157">
        <v>0</v>
      </c>
    </row>
    <row r="1158" spans="1:25" x14ac:dyDescent="0.35">
      <c r="A1158">
        <v>2015</v>
      </c>
      <c r="B1158">
        <v>4</v>
      </c>
      <c r="C1158" t="s">
        <v>70</v>
      </c>
      <c r="D1158" t="s">
        <v>71</v>
      </c>
      <c r="E1158" t="s">
        <v>72</v>
      </c>
      <c r="F1158" t="s">
        <v>28</v>
      </c>
      <c r="G1158">
        <v>0</v>
      </c>
      <c r="H1158">
        <v>0</v>
      </c>
      <c r="I1158" t="s">
        <v>170</v>
      </c>
      <c r="J1158" s="2">
        <v>42095</v>
      </c>
      <c r="K1158">
        <v>0.17817506720430101</v>
      </c>
      <c r="L1158">
        <v>31</v>
      </c>
      <c r="M1158" t="s">
        <v>29</v>
      </c>
      <c r="N1158" t="s">
        <v>29</v>
      </c>
      <c r="O1158" t="s">
        <v>29</v>
      </c>
      <c r="P1158" t="s">
        <v>29</v>
      </c>
      <c r="Q1158" t="s">
        <v>29</v>
      </c>
      <c r="R1158" t="s">
        <v>29</v>
      </c>
      <c r="S1158">
        <f>IF(R1158&lt;&gt;"NA",R1158,0)</f>
        <v>0</v>
      </c>
      <c r="T1158">
        <f>K1158*(24*L1158)*H1158*0.9</f>
        <v>0</v>
      </c>
      <c r="U1158">
        <f>IF(T1158&gt;0, T1158-S1158, 0)</f>
        <v>0</v>
      </c>
      <c r="V1158" t="str">
        <f>INDEX('rate map'!A$1:E$327, MATCH(monthly_billed_solar!C1158,'rate map'!D:D,0), 2)</f>
        <v>TOD-Sec</v>
      </c>
      <c r="W1158">
        <v>0</v>
      </c>
      <c r="X1158">
        <v>0</v>
      </c>
      <c r="Y1158">
        <v>0</v>
      </c>
    </row>
    <row r="1159" spans="1:25" x14ac:dyDescent="0.35">
      <c r="A1159">
        <v>2015</v>
      </c>
      <c r="B1159">
        <v>4</v>
      </c>
      <c r="C1159" t="s">
        <v>75</v>
      </c>
      <c r="D1159" t="s">
        <v>76</v>
      </c>
      <c r="E1159" t="s">
        <v>44</v>
      </c>
      <c r="F1159" t="s">
        <v>35</v>
      </c>
      <c r="G1159">
        <v>0</v>
      </c>
      <c r="H1159">
        <v>0</v>
      </c>
      <c r="I1159" t="s">
        <v>170</v>
      </c>
      <c r="J1159" s="2">
        <v>42095</v>
      </c>
      <c r="K1159">
        <v>0.17817506720430101</v>
      </c>
      <c r="L1159">
        <v>31</v>
      </c>
      <c r="M1159" t="s">
        <v>185</v>
      </c>
      <c r="N1159">
        <v>0</v>
      </c>
      <c r="O1159">
        <v>200</v>
      </c>
      <c r="P1159">
        <v>0</v>
      </c>
      <c r="Q1159">
        <v>0</v>
      </c>
      <c r="R1159">
        <v>0</v>
      </c>
      <c r="S1159">
        <f>IF(R1159&lt;&gt;"NA",R1159,0)</f>
        <v>0</v>
      </c>
      <c r="T1159">
        <f>K1159*(24*L1159)*H1159*0.9</f>
        <v>0</v>
      </c>
      <c r="U1159">
        <f>IF(T1159&gt;0, T1159-S1159, 0)</f>
        <v>0</v>
      </c>
      <c r="V1159" t="str">
        <f>INDEX('rate map'!A$1:E$327, MATCH(monthly_billed_solar!C1159,'rate map'!D:D,0), 2)</f>
        <v>GS1</v>
      </c>
      <c r="W1159">
        <v>0</v>
      </c>
      <c r="X1159">
        <v>0</v>
      </c>
      <c r="Y1159">
        <v>0</v>
      </c>
    </row>
    <row r="1160" spans="1:25" x14ac:dyDescent="0.35">
      <c r="A1160">
        <v>2015</v>
      </c>
      <c r="B1160">
        <v>4</v>
      </c>
      <c r="C1160" t="s">
        <v>77</v>
      </c>
      <c r="D1160" t="s">
        <v>78</v>
      </c>
      <c r="E1160" t="s">
        <v>34</v>
      </c>
      <c r="F1160" t="s">
        <v>35</v>
      </c>
      <c r="G1160">
        <v>0</v>
      </c>
      <c r="H1160">
        <v>0</v>
      </c>
      <c r="I1160" t="s">
        <v>170</v>
      </c>
      <c r="J1160" s="2">
        <v>42095</v>
      </c>
      <c r="K1160">
        <v>0.17817506720430101</v>
      </c>
      <c r="L1160">
        <v>31</v>
      </c>
      <c r="M1160" t="s">
        <v>185</v>
      </c>
      <c r="N1160">
        <v>0</v>
      </c>
      <c r="O1160">
        <v>779324</v>
      </c>
      <c r="P1160">
        <v>0</v>
      </c>
      <c r="Q1160">
        <v>0</v>
      </c>
      <c r="R1160">
        <v>0</v>
      </c>
      <c r="S1160">
        <f>IF(R1160&lt;&gt;"NA",R1160,0)</f>
        <v>0</v>
      </c>
      <c r="T1160">
        <f>K1160*(24*L1160)*H1160*0.9</f>
        <v>0</v>
      </c>
      <c r="U1160">
        <f>IF(T1160&gt;0, T1160-S1160, 0)</f>
        <v>0</v>
      </c>
      <c r="V1160" t="str">
        <f>INDEX('rate map'!A$1:E$327, MATCH(monthly_billed_solar!C1160,'rate map'!D:D,0), 2)</f>
        <v>RS</v>
      </c>
      <c r="W1160">
        <v>0</v>
      </c>
      <c r="X1160">
        <v>0</v>
      </c>
      <c r="Y1160">
        <v>0</v>
      </c>
    </row>
    <row r="1161" spans="1:25" x14ac:dyDescent="0.35">
      <c r="A1161">
        <v>2015</v>
      </c>
      <c r="B1161">
        <v>4</v>
      </c>
      <c r="C1161" t="s">
        <v>79</v>
      </c>
      <c r="D1161" t="s">
        <v>80</v>
      </c>
      <c r="E1161" t="s">
        <v>81</v>
      </c>
      <c r="F1161" t="s">
        <v>35</v>
      </c>
      <c r="G1161">
        <v>0</v>
      </c>
      <c r="H1161">
        <v>0</v>
      </c>
      <c r="I1161" t="s">
        <v>170</v>
      </c>
      <c r="J1161" s="2">
        <v>42095</v>
      </c>
      <c r="K1161">
        <v>0.17817506720430101</v>
      </c>
      <c r="L1161">
        <v>31</v>
      </c>
      <c r="M1161" t="s">
        <v>29</v>
      </c>
      <c r="N1161" t="s">
        <v>29</v>
      </c>
      <c r="O1161" t="s">
        <v>29</v>
      </c>
      <c r="P1161" t="s">
        <v>29</v>
      </c>
      <c r="Q1161" t="s">
        <v>29</v>
      </c>
      <c r="R1161" t="s">
        <v>29</v>
      </c>
      <c r="S1161">
        <f>IF(R1161&lt;&gt;"NA",R1161,0)</f>
        <v>0</v>
      </c>
      <c r="T1161">
        <f>K1161*(24*L1161)*H1161*0.9</f>
        <v>0</v>
      </c>
      <c r="U1161">
        <f>IF(T1161&gt;0, T1161-S1161, 0)</f>
        <v>0</v>
      </c>
      <c r="V1161" t="str">
        <f>INDEX('rate map'!A$1:E$327, MATCH(monthly_billed_solar!C1161,'rate map'!D:D,0), 2)</f>
        <v>RTOD</v>
      </c>
      <c r="W1161">
        <v>0</v>
      </c>
      <c r="X1161">
        <v>0</v>
      </c>
      <c r="Y1161">
        <v>0</v>
      </c>
    </row>
    <row r="1162" spans="1:25" x14ac:dyDescent="0.35">
      <c r="A1162">
        <v>2015</v>
      </c>
      <c r="B1162">
        <v>4</v>
      </c>
      <c r="C1162" t="s">
        <v>82</v>
      </c>
      <c r="D1162" t="s">
        <v>83</v>
      </c>
      <c r="E1162" t="s">
        <v>84</v>
      </c>
      <c r="F1162" t="s">
        <v>28</v>
      </c>
      <c r="G1162">
        <v>0</v>
      </c>
      <c r="H1162">
        <v>0</v>
      </c>
      <c r="I1162" t="s">
        <v>170</v>
      </c>
      <c r="J1162" s="2">
        <v>42095</v>
      </c>
      <c r="K1162">
        <v>0.17817506720430101</v>
      </c>
      <c r="L1162">
        <v>31</v>
      </c>
      <c r="M1162" t="s">
        <v>29</v>
      </c>
      <c r="N1162" t="s">
        <v>29</v>
      </c>
      <c r="O1162" t="s">
        <v>29</v>
      </c>
      <c r="P1162" t="s">
        <v>29</v>
      </c>
      <c r="Q1162" t="s">
        <v>29</v>
      </c>
      <c r="R1162" t="s">
        <v>29</v>
      </c>
      <c r="S1162">
        <f>IF(R1162&lt;&gt;"NA",R1162,0)</f>
        <v>0</v>
      </c>
      <c r="T1162">
        <f>K1162*(24*L1162)*H1162*0.9</f>
        <v>0</v>
      </c>
      <c r="U1162">
        <f>IF(T1162&gt;0, T1162-S1162, 0)</f>
        <v>0</v>
      </c>
      <c r="V1162" t="str">
        <f>INDEX('rate map'!A$1:E$327, MATCH(monthly_billed_solar!C1162,'rate map'!D:D,0), 2)</f>
        <v>AES</v>
      </c>
      <c r="W1162">
        <v>0</v>
      </c>
      <c r="X1162">
        <v>0</v>
      </c>
      <c r="Y1162">
        <v>0</v>
      </c>
    </row>
    <row r="1163" spans="1:25" x14ac:dyDescent="0.35">
      <c r="A1163">
        <v>2015</v>
      </c>
      <c r="B1163">
        <v>4</v>
      </c>
      <c r="C1163" t="s">
        <v>85</v>
      </c>
      <c r="D1163" t="s">
        <v>86</v>
      </c>
      <c r="E1163" t="s">
        <v>38</v>
      </c>
      <c r="F1163" t="s">
        <v>28</v>
      </c>
      <c r="G1163">
        <v>0</v>
      </c>
      <c r="H1163">
        <v>0</v>
      </c>
      <c r="I1163" t="s">
        <v>170</v>
      </c>
      <c r="J1163" s="2">
        <v>42095</v>
      </c>
      <c r="K1163">
        <v>0.17817506720430101</v>
      </c>
      <c r="L1163">
        <v>31</v>
      </c>
      <c r="M1163" t="s">
        <v>185</v>
      </c>
      <c r="N1163">
        <v>0</v>
      </c>
      <c r="O1163">
        <v>211576401</v>
      </c>
      <c r="P1163">
        <v>0</v>
      </c>
      <c r="Q1163">
        <v>0</v>
      </c>
      <c r="R1163">
        <v>0</v>
      </c>
      <c r="S1163">
        <f>IF(R1163&lt;&gt;"NA",R1163,0)</f>
        <v>0</v>
      </c>
      <c r="T1163">
        <f>K1163*(24*L1163)*H1163*0.9</f>
        <v>0</v>
      </c>
      <c r="U1163">
        <f>IF(T1163&gt;0, T1163-S1163, 0)</f>
        <v>0</v>
      </c>
      <c r="V1163" t="str">
        <f>INDEX('rate map'!A$1:E$327, MATCH(monthly_billed_solar!C1163,'rate map'!D:D,0), 2)</f>
        <v>RS</v>
      </c>
      <c r="W1163">
        <v>0</v>
      </c>
      <c r="X1163">
        <v>0</v>
      </c>
      <c r="Y1163">
        <v>0</v>
      </c>
    </row>
    <row r="1164" spans="1:25" x14ac:dyDescent="0.35">
      <c r="A1164">
        <v>2015</v>
      </c>
      <c r="B1164">
        <v>4</v>
      </c>
      <c r="C1164" t="s">
        <v>87</v>
      </c>
      <c r="D1164" t="s">
        <v>76</v>
      </c>
      <c r="E1164" t="s">
        <v>27</v>
      </c>
      <c r="F1164" t="s">
        <v>28</v>
      </c>
      <c r="G1164">
        <v>0</v>
      </c>
      <c r="H1164">
        <v>0</v>
      </c>
      <c r="I1164" t="s">
        <v>170</v>
      </c>
      <c r="J1164" s="2">
        <v>42095</v>
      </c>
      <c r="K1164">
        <v>0.17817506720430101</v>
      </c>
      <c r="L1164">
        <v>31</v>
      </c>
      <c r="M1164" t="s">
        <v>185</v>
      </c>
      <c r="N1164">
        <v>0</v>
      </c>
      <c r="O1164">
        <v>3963</v>
      </c>
      <c r="P1164">
        <v>0</v>
      </c>
      <c r="Q1164">
        <v>0</v>
      </c>
      <c r="R1164">
        <v>0</v>
      </c>
      <c r="S1164">
        <f>IF(R1164&lt;&gt;"NA",R1164,0)</f>
        <v>0</v>
      </c>
      <c r="T1164">
        <f>K1164*(24*L1164)*H1164*0.9</f>
        <v>0</v>
      </c>
      <c r="U1164">
        <f>IF(T1164&gt;0, T1164-S1164, 0)</f>
        <v>0</v>
      </c>
      <c r="V1164" t="str">
        <f>INDEX('rate map'!A$1:E$327, MATCH(monthly_billed_solar!C1164,'rate map'!D:D,0), 2)</f>
        <v>GS1</v>
      </c>
      <c r="W1164">
        <v>0</v>
      </c>
      <c r="X1164">
        <v>0</v>
      </c>
      <c r="Y1164">
        <v>0</v>
      </c>
    </row>
    <row r="1165" spans="1:25" x14ac:dyDescent="0.35">
      <c r="A1165">
        <v>2015</v>
      </c>
      <c r="B1165">
        <v>8</v>
      </c>
      <c r="C1165" t="s">
        <v>88</v>
      </c>
      <c r="D1165" t="s">
        <v>89</v>
      </c>
      <c r="E1165" t="s">
        <v>49</v>
      </c>
      <c r="F1165" t="s">
        <v>28</v>
      </c>
      <c r="G1165">
        <v>0</v>
      </c>
      <c r="H1165">
        <v>0</v>
      </c>
      <c r="I1165" t="s">
        <v>160</v>
      </c>
      <c r="J1165" s="2">
        <v>42217</v>
      </c>
      <c r="K1165">
        <v>0.25429581093190001</v>
      </c>
      <c r="L1165">
        <v>31</v>
      </c>
      <c r="M1165" t="s">
        <v>29</v>
      </c>
      <c r="N1165" t="s">
        <v>29</v>
      </c>
      <c r="O1165" t="s">
        <v>29</v>
      </c>
      <c r="P1165" t="s">
        <v>29</v>
      </c>
      <c r="Q1165" t="s">
        <v>29</v>
      </c>
      <c r="R1165" t="s">
        <v>29</v>
      </c>
      <c r="S1165">
        <f>IF(R1165&lt;&gt;"NA",R1165,0)</f>
        <v>0</v>
      </c>
      <c r="T1165">
        <f>K1165*(24*L1165)*H1165*0.9</f>
        <v>0</v>
      </c>
      <c r="U1165">
        <f>IF(T1165&gt;0, T1165-S1165, 0)</f>
        <v>0</v>
      </c>
      <c r="V1165" t="str">
        <f>INDEX('rate map'!A$1:E$327, MATCH(monthly_billed_solar!C1165,'rate map'!D:D,0), 2)</f>
        <v>GS3</v>
      </c>
      <c r="W1165">
        <v>0</v>
      </c>
      <c r="X1165">
        <v>0</v>
      </c>
      <c r="Y1165">
        <v>0</v>
      </c>
    </row>
    <row r="1166" spans="1:25" x14ac:dyDescent="0.35">
      <c r="A1166">
        <v>2015</v>
      </c>
      <c r="B1166">
        <v>4</v>
      </c>
      <c r="C1166" t="s">
        <v>90</v>
      </c>
      <c r="D1166" t="s">
        <v>51</v>
      </c>
      <c r="E1166" t="s">
        <v>59</v>
      </c>
      <c r="F1166" t="s">
        <v>60</v>
      </c>
      <c r="G1166">
        <v>0</v>
      </c>
      <c r="H1166">
        <v>0</v>
      </c>
      <c r="I1166" t="s">
        <v>170</v>
      </c>
      <c r="J1166" s="2">
        <v>42095</v>
      </c>
      <c r="K1166">
        <v>0.17817506720430101</v>
      </c>
      <c r="L1166">
        <v>31</v>
      </c>
      <c r="M1166" t="s">
        <v>185</v>
      </c>
      <c r="N1166">
        <v>0</v>
      </c>
      <c r="O1166">
        <v>35</v>
      </c>
      <c r="P1166">
        <v>0</v>
      </c>
      <c r="Q1166">
        <v>0</v>
      </c>
      <c r="R1166">
        <v>0</v>
      </c>
      <c r="S1166">
        <f>IF(R1166&lt;&gt;"NA",R1166,0)</f>
        <v>0</v>
      </c>
      <c r="T1166">
        <f>K1166*(24*L1166)*H1166*0.9</f>
        <v>0</v>
      </c>
      <c r="U1166">
        <f>IF(T1166&gt;0, T1166-S1166, 0)</f>
        <v>0</v>
      </c>
      <c r="V1166" t="str">
        <f>INDEX('rate map'!A$1:E$327, MATCH(monthly_billed_solar!C1166,'rate map'!D:D,0), 2)</f>
        <v>RS</v>
      </c>
      <c r="W1166">
        <v>0</v>
      </c>
      <c r="X1166">
        <v>0</v>
      </c>
      <c r="Y1166">
        <v>0</v>
      </c>
    </row>
    <row r="1167" spans="1:25" x14ac:dyDescent="0.35">
      <c r="A1167">
        <v>2015</v>
      </c>
      <c r="B1167">
        <v>4</v>
      </c>
      <c r="C1167" t="s">
        <v>96</v>
      </c>
      <c r="D1167" t="s">
        <v>97</v>
      </c>
      <c r="E1167" t="s">
        <v>72</v>
      </c>
      <c r="F1167" t="s">
        <v>28</v>
      </c>
      <c r="G1167">
        <v>0</v>
      </c>
      <c r="H1167">
        <v>0</v>
      </c>
      <c r="I1167" t="s">
        <v>170</v>
      </c>
      <c r="J1167" s="2">
        <v>42095</v>
      </c>
      <c r="K1167">
        <v>0.17817506720430101</v>
      </c>
      <c r="L1167">
        <v>31</v>
      </c>
      <c r="M1167" t="s">
        <v>29</v>
      </c>
      <c r="N1167" t="s">
        <v>29</v>
      </c>
      <c r="O1167" t="s">
        <v>29</v>
      </c>
      <c r="P1167" t="s">
        <v>29</v>
      </c>
      <c r="Q1167" t="s">
        <v>29</v>
      </c>
      <c r="R1167" t="s">
        <v>29</v>
      </c>
      <c r="S1167">
        <f>IF(R1167&lt;&gt;"NA",R1167,0)</f>
        <v>0</v>
      </c>
      <c r="T1167">
        <f>K1167*(24*L1167)*H1167*0.9</f>
        <v>0</v>
      </c>
      <c r="U1167">
        <f>IF(T1167&gt;0, T1167-S1167, 0)</f>
        <v>0</v>
      </c>
      <c r="V1167" t="str">
        <f>INDEX('rate map'!A$1:E$327, MATCH(monthly_billed_solar!C1167,'rate map'!D:D,0), 2)</f>
        <v>TOD-Sec</v>
      </c>
      <c r="W1167">
        <v>0</v>
      </c>
      <c r="X1167">
        <v>0</v>
      </c>
      <c r="Y1167">
        <v>0</v>
      </c>
    </row>
    <row r="1168" spans="1:25" x14ac:dyDescent="0.35">
      <c r="A1168">
        <v>2015</v>
      </c>
      <c r="B1168">
        <v>4</v>
      </c>
      <c r="C1168" t="s">
        <v>98</v>
      </c>
      <c r="D1168" t="s">
        <v>99</v>
      </c>
      <c r="E1168" t="s">
        <v>100</v>
      </c>
      <c r="F1168" t="s">
        <v>60</v>
      </c>
      <c r="G1168">
        <v>0</v>
      </c>
      <c r="H1168">
        <v>0</v>
      </c>
      <c r="I1168" t="s">
        <v>170</v>
      </c>
      <c r="J1168" s="2">
        <v>42095</v>
      </c>
      <c r="K1168">
        <v>0.17817506720430101</v>
      </c>
      <c r="L1168">
        <v>31</v>
      </c>
      <c r="M1168" t="s">
        <v>29</v>
      </c>
      <c r="N1168" t="s">
        <v>29</v>
      </c>
      <c r="O1168" t="s">
        <v>29</v>
      </c>
      <c r="P1168" t="s">
        <v>29</v>
      </c>
      <c r="Q1168" t="s">
        <v>29</v>
      </c>
      <c r="R1168" t="s">
        <v>29</v>
      </c>
      <c r="S1168">
        <f>IF(R1168&lt;&gt;"NA",R1168,0)</f>
        <v>0</v>
      </c>
      <c r="T1168">
        <f>K1168*(24*L1168)*H1168*0.9</f>
        <v>0</v>
      </c>
      <c r="U1168">
        <f>IF(T1168&gt;0, T1168-S1168, 0)</f>
        <v>0</v>
      </c>
      <c r="V1168" t="str">
        <f>INDEX('rate map'!A$1:E$327, MATCH(monthly_billed_solar!C1168,'rate map'!D:D,0), 2)</f>
        <v>PS-Sec</v>
      </c>
      <c r="W1168">
        <v>0</v>
      </c>
      <c r="X1168">
        <v>0</v>
      </c>
      <c r="Y1168">
        <v>0</v>
      </c>
    </row>
    <row r="1169" spans="1:25" x14ac:dyDescent="0.35">
      <c r="A1169">
        <v>2015</v>
      </c>
      <c r="B1169">
        <v>8</v>
      </c>
      <c r="C1169" t="s">
        <v>104</v>
      </c>
      <c r="D1169" t="s">
        <v>105</v>
      </c>
      <c r="E1169" t="s">
        <v>49</v>
      </c>
      <c r="F1169" t="s">
        <v>28</v>
      </c>
      <c r="G1169">
        <v>0</v>
      </c>
      <c r="H1169">
        <v>0</v>
      </c>
      <c r="I1169" t="s">
        <v>160</v>
      </c>
      <c r="J1169" s="2">
        <v>42217</v>
      </c>
      <c r="K1169">
        <v>0.25429581093190001</v>
      </c>
      <c r="L1169">
        <v>31</v>
      </c>
      <c r="M1169" t="s">
        <v>29</v>
      </c>
      <c r="N1169" t="s">
        <v>29</v>
      </c>
      <c r="O1169" t="s">
        <v>29</v>
      </c>
      <c r="P1169" t="s">
        <v>29</v>
      </c>
      <c r="Q1169" t="s">
        <v>29</v>
      </c>
      <c r="R1169" t="s">
        <v>29</v>
      </c>
      <c r="S1169">
        <f>IF(R1169&lt;&gt;"NA",R1169,0)</f>
        <v>0</v>
      </c>
      <c r="T1169">
        <f>K1169*(24*L1169)*H1169*0.9</f>
        <v>0</v>
      </c>
      <c r="U1169">
        <f>IF(T1169&gt;0, T1169-S1169, 0)</f>
        <v>0</v>
      </c>
      <c r="V1169" t="str">
        <f>INDEX('rate map'!A$1:E$327, MATCH(monthly_billed_solar!C1169,'rate map'!D:D,0), 2)</f>
        <v>GS3</v>
      </c>
      <c r="W1169">
        <v>0</v>
      </c>
      <c r="X1169">
        <v>0</v>
      </c>
      <c r="Y1169">
        <v>0</v>
      </c>
    </row>
    <row r="1170" spans="1:25" x14ac:dyDescent="0.35">
      <c r="A1170">
        <v>2015</v>
      </c>
      <c r="B1170">
        <v>6</v>
      </c>
      <c r="C1170" t="s">
        <v>50</v>
      </c>
      <c r="D1170" t="s">
        <v>51</v>
      </c>
      <c r="E1170" t="s">
        <v>38</v>
      </c>
      <c r="F1170" t="s">
        <v>28</v>
      </c>
      <c r="G1170">
        <v>0</v>
      </c>
      <c r="H1170">
        <v>0</v>
      </c>
      <c r="I1170" t="s">
        <v>158</v>
      </c>
      <c r="J1170" s="2">
        <v>42156</v>
      </c>
      <c r="K1170">
        <v>0.23880757168458799</v>
      </c>
      <c r="L1170">
        <v>31</v>
      </c>
      <c r="M1170" t="s">
        <v>186</v>
      </c>
      <c r="N1170">
        <v>0</v>
      </c>
      <c r="O1170">
        <v>240597048</v>
      </c>
      <c r="P1170">
        <v>0</v>
      </c>
      <c r="Q1170">
        <v>0</v>
      </c>
      <c r="R1170">
        <v>0</v>
      </c>
      <c r="S1170">
        <f>IF(R1170&lt;&gt;"NA",R1170,0)</f>
        <v>0</v>
      </c>
      <c r="T1170">
        <f>K1170*(24*L1170)*H1170*0.9</f>
        <v>0</v>
      </c>
      <c r="U1170">
        <f>IF(T1170&gt;0, T1170-S1170, 0)</f>
        <v>0</v>
      </c>
      <c r="V1170" t="str">
        <f>INDEX('rate map'!A$1:E$327, MATCH(monthly_billed_solar!C1170,'rate map'!D:D,0), 2)</f>
        <v>RS</v>
      </c>
      <c r="W1170">
        <v>0</v>
      </c>
      <c r="X1170">
        <v>0</v>
      </c>
      <c r="Y1170">
        <v>0</v>
      </c>
    </row>
    <row r="1171" spans="1:25" x14ac:dyDescent="0.35">
      <c r="A1171">
        <v>2015</v>
      </c>
      <c r="B1171">
        <v>6</v>
      </c>
      <c r="C1171" t="s">
        <v>57</v>
      </c>
      <c r="D1171" t="s">
        <v>58</v>
      </c>
      <c r="E1171" t="s">
        <v>59</v>
      </c>
      <c r="F1171" t="s">
        <v>60</v>
      </c>
      <c r="G1171">
        <v>0</v>
      </c>
      <c r="H1171">
        <v>0</v>
      </c>
      <c r="I1171" t="s">
        <v>158</v>
      </c>
      <c r="J1171" s="2">
        <v>42156</v>
      </c>
      <c r="K1171">
        <v>0.23880757168458799</v>
      </c>
      <c r="L1171">
        <v>31</v>
      </c>
      <c r="M1171" t="s">
        <v>29</v>
      </c>
      <c r="N1171" t="s">
        <v>29</v>
      </c>
      <c r="O1171" t="s">
        <v>29</v>
      </c>
      <c r="P1171" t="s">
        <v>29</v>
      </c>
      <c r="Q1171" t="s">
        <v>29</v>
      </c>
      <c r="R1171" t="s">
        <v>29</v>
      </c>
      <c r="S1171">
        <f>IF(R1171&lt;&gt;"NA",R1171,0)</f>
        <v>0</v>
      </c>
      <c r="T1171">
        <f>K1171*(24*L1171)*H1171*0.9</f>
        <v>0</v>
      </c>
      <c r="U1171">
        <f>IF(T1171&gt;0, T1171-S1171, 0)</f>
        <v>0</v>
      </c>
      <c r="V1171" t="str">
        <f>INDEX('rate map'!A$1:E$327, MATCH(monthly_billed_solar!C1171,'rate map'!D:D,0), 2)</f>
        <v>RS</v>
      </c>
      <c r="W1171">
        <v>0</v>
      </c>
      <c r="X1171">
        <v>0</v>
      </c>
      <c r="Y1171">
        <v>0</v>
      </c>
    </row>
    <row r="1172" spans="1:25" x14ac:dyDescent="0.35">
      <c r="A1172">
        <v>2015</v>
      </c>
      <c r="B1172">
        <v>6</v>
      </c>
      <c r="C1172" t="s">
        <v>61</v>
      </c>
      <c r="D1172" t="s">
        <v>62</v>
      </c>
      <c r="E1172" t="s">
        <v>63</v>
      </c>
      <c r="F1172" t="s">
        <v>60</v>
      </c>
      <c r="G1172">
        <v>0</v>
      </c>
      <c r="H1172">
        <v>0</v>
      </c>
      <c r="I1172" t="s">
        <v>158</v>
      </c>
      <c r="J1172" s="2">
        <v>42156</v>
      </c>
      <c r="K1172">
        <v>0.23880757168458799</v>
      </c>
      <c r="L1172">
        <v>31</v>
      </c>
      <c r="M1172" t="s">
        <v>29</v>
      </c>
      <c r="N1172" t="s">
        <v>29</v>
      </c>
      <c r="O1172" t="s">
        <v>29</v>
      </c>
      <c r="P1172" t="s">
        <v>29</v>
      </c>
      <c r="Q1172" t="s">
        <v>29</v>
      </c>
      <c r="R1172" t="s">
        <v>29</v>
      </c>
      <c r="S1172">
        <f>IF(R1172&lt;&gt;"NA",R1172,0)</f>
        <v>0</v>
      </c>
      <c r="T1172">
        <f>K1172*(24*L1172)*H1172*0.9</f>
        <v>0</v>
      </c>
      <c r="U1172">
        <f>IF(T1172&gt;0, T1172-S1172, 0)</f>
        <v>0</v>
      </c>
      <c r="V1172" t="str">
        <f>INDEX('rate map'!A$1:E$327, MATCH(monthly_billed_solar!C1172,'rate map'!D:D,0), 2)</f>
        <v>GS1</v>
      </c>
      <c r="W1172">
        <v>0</v>
      </c>
      <c r="X1172">
        <v>0</v>
      </c>
      <c r="Y1172">
        <v>0</v>
      </c>
    </row>
    <row r="1173" spans="1:25" x14ac:dyDescent="0.35">
      <c r="A1173">
        <v>2015</v>
      </c>
      <c r="B1173">
        <v>6</v>
      </c>
      <c r="C1173" t="s">
        <v>64</v>
      </c>
      <c r="D1173" t="s">
        <v>65</v>
      </c>
      <c r="E1173" t="s">
        <v>66</v>
      </c>
      <c r="F1173" t="s">
        <v>28</v>
      </c>
      <c r="G1173">
        <v>0</v>
      </c>
      <c r="H1173">
        <v>0</v>
      </c>
      <c r="I1173" t="s">
        <v>158</v>
      </c>
      <c r="J1173" s="2">
        <v>42156</v>
      </c>
      <c r="K1173">
        <v>0.23880757168458799</v>
      </c>
      <c r="L1173">
        <v>31</v>
      </c>
      <c r="M1173" t="s">
        <v>186</v>
      </c>
      <c r="N1173">
        <v>0</v>
      </c>
      <c r="O1173">
        <v>8352</v>
      </c>
      <c r="P1173">
        <v>0</v>
      </c>
      <c r="Q1173">
        <v>0</v>
      </c>
      <c r="R1173">
        <v>0</v>
      </c>
      <c r="S1173">
        <f>IF(R1173&lt;&gt;"NA",R1173,0)</f>
        <v>0</v>
      </c>
      <c r="T1173">
        <f>K1173*(24*L1173)*H1173*0.9</f>
        <v>0</v>
      </c>
      <c r="U1173">
        <f>IF(T1173&gt;0, T1173-S1173, 0)</f>
        <v>0</v>
      </c>
      <c r="V1173" t="str">
        <f>INDEX('rate map'!A$1:E$327, MATCH(monthly_billed_solar!C1173,'rate map'!D:D,0), 2)</f>
        <v>PS-Sec</v>
      </c>
      <c r="W1173">
        <v>0</v>
      </c>
      <c r="X1173">
        <v>0</v>
      </c>
      <c r="Y1173">
        <v>0</v>
      </c>
    </row>
    <row r="1174" spans="1:25" x14ac:dyDescent="0.35">
      <c r="A1174">
        <v>2015</v>
      </c>
      <c r="B1174">
        <v>6</v>
      </c>
      <c r="C1174" t="s">
        <v>67</v>
      </c>
      <c r="D1174" t="s">
        <v>68</v>
      </c>
      <c r="E1174" t="s">
        <v>69</v>
      </c>
      <c r="F1174" t="s">
        <v>35</v>
      </c>
      <c r="G1174">
        <v>0</v>
      </c>
      <c r="H1174">
        <v>0</v>
      </c>
      <c r="I1174" t="s">
        <v>158</v>
      </c>
      <c r="J1174" s="2">
        <v>42156</v>
      </c>
      <c r="K1174">
        <v>0.23880757168458799</v>
      </c>
      <c r="L1174">
        <v>31</v>
      </c>
      <c r="M1174" t="s">
        <v>29</v>
      </c>
      <c r="N1174" t="s">
        <v>29</v>
      </c>
      <c r="O1174" t="s">
        <v>29</v>
      </c>
      <c r="P1174" t="s">
        <v>29</v>
      </c>
      <c r="Q1174" t="s">
        <v>29</v>
      </c>
      <c r="R1174" t="s">
        <v>29</v>
      </c>
      <c r="S1174">
        <f>IF(R1174&lt;&gt;"NA",R1174,0)</f>
        <v>0</v>
      </c>
      <c r="T1174">
        <f>K1174*(24*L1174)*H1174*0.9</f>
        <v>0</v>
      </c>
      <c r="U1174">
        <f>IF(T1174&gt;0, T1174-S1174, 0)</f>
        <v>0</v>
      </c>
      <c r="V1174" t="str">
        <f>INDEX('rate map'!A$1:E$327, MATCH(monthly_billed_solar!C1174,'rate map'!D:D,0), 2)</f>
        <v>RTOD</v>
      </c>
      <c r="W1174">
        <v>0</v>
      </c>
      <c r="X1174">
        <v>0</v>
      </c>
      <c r="Y1174">
        <v>0</v>
      </c>
    </row>
    <row r="1175" spans="1:25" x14ac:dyDescent="0.35">
      <c r="A1175">
        <v>2015</v>
      </c>
      <c r="B1175">
        <v>6</v>
      </c>
      <c r="C1175" t="s">
        <v>70</v>
      </c>
      <c r="D1175" t="s">
        <v>71</v>
      </c>
      <c r="E1175" t="s">
        <v>72</v>
      </c>
      <c r="F1175" t="s">
        <v>28</v>
      </c>
      <c r="G1175">
        <v>0</v>
      </c>
      <c r="H1175">
        <v>0</v>
      </c>
      <c r="I1175" t="s">
        <v>158</v>
      </c>
      <c r="J1175" s="2">
        <v>42156</v>
      </c>
      <c r="K1175">
        <v>0.23880757168458799</v>
      </c>
      <c r="L1175">
        <v>31</v>
      </c>
      <c r="M1175" t="s">
        <v>29</v>
      </c>
      <c r="N1175" t="s">
        <v>29</v>
      </c>
      <c r="O1175" t="s">
        <v>29</v>
      </c>
      <c r="P1175" t="s">
        <v>29</v>
      </c>
      <c r="Q1175" t="s">
        <v>29</v>
      </c>
      <c r="R1175" t="s">
        <v>29</v>
      </c>
      <c r="S1175">
        <f>IF(R1175&lt;&gt;"NA",R1175,0)</f>
        <v>0</v>
      </c>
      <c r="T1175">
        <f>K1175*(24*L1175)*H1175*0.9</f>
        <v>0</v>
      </c>
      <c r="U1175">
        <f>IF(T1175&gt;0, T1175-S1175, 0)</f>
        <v>0</v>
      </c>
      <c r="V1175" t="str">
        <f>INDEX('rate map'!A$1:E$327, MATCH(monthly_billed_solar!C1175,'rate map'!D:D,0), 2)</f>
        <v>TOD-Sec</v>
      </c>
      <c r="W1175">
        <v>0</v>
      </c>
      <c r="X1175">
        <v>0</v>
      </c>
      <c r="Y1175">
        <v>0</v>
      </c>
    </row>
    <row r="1176" spans="1:25" x14ac:dyDescent="0.35">
      <c r="A1176">
        <v>2015</v>
      </c>
      <c r="B1176">
        <v>6</v>
      </c>
      <c r="C1176" t="s">
        <v>75</v>
      </c>
      <c r="D1176" t="s">
        <v>76</v>
      </c>
      <c r="E1176" t="s">
        <v>44</v>
      </c>
      <c r="F1176" t="s">
        <v>35</v>
      </c>
      <c r="G1176">
        <v>0</v>
      </c>
      <c r="H1176">
        <v>0</v>
      </c>
      <c r="I1176" t="s">
        <v>158</v>
      </c>
      <c r="J1176" s="2">
        <v>42156</v>
      </c>
      <c r="K1176">
        <v>0.23880757168458799</v>
      </c>
      <c r="L1176">
        <v>31</v>
      </c>
      <c r="M1176" t="s">
        <v>186</v>
      </c>
      <c r="N1176">
        <v>0</v>
      </c>
      <c r="O1176">
        <v>186</v>
      </c>
      <c r="P1176">
        <v>0</v>
      </c>
      <c r="Q1176">
        <v>0</v>
      </c>
      <c r="R1176">
        <v>0</v>
      </c>
      <c r="S1176">
        <f>IF(R1176&lt;&gt;"NA",R1176,0)</f>
        <v>0</v>
      </c>
      <c r="T1176">
        <f>K1176*(24*L1176)*H1176*0.9</f>
        <v>0</v>
      </c>
      <c r="U1176">
        <f>IF(T1176&gt;0, T1176-S1176, 0)</f>
        <v>0</v>
      </c>
      <c r="V1176" t="str">
        <f>INDEX('rate map'!A$1:E$327, MATCH(monthly_billed_solar!C1176,'rate map'!D:D,0), 2)</f>
        <v>GS1</v>
      </c>
      <c r="W1176">
        <v>0</v>
      </c>
      <c r="X1176">
        <v>0</v>
      </c>
      <c r="Y1176">
        <v>0</v>
      </c>
    </row>
    <row r="1177" spans="1:25" x14ac:dyDescent="0.35">
      <c r="A1177">
        <v>2015</v>
      </c>
      <c r="B1177">
        <v>6</v>
      </c>
      <c r="C1177" t="s">
        <v>77</v>
      </c>
      <c r="D1177" t="s">
        <v>78</v>
      </c>
      <c r="E1177" t="s">
        <v>34</v>
      </c>
      <c r="F1177" t="s">
        <v>35</v>
      </c>
      <c r="G1177">
        <v>0</v>
      </c>
      <c r="H1177">
        <v>0</v>
      </c>
      <c r="I1177" t="s">
        <v>158</v>
      </c>
      <c r="J1177" s="2">
        <v>42156</v>
      </c>
      <c r="K1177">
        <v>0.23880757168458799</v>
      </c>
      <c r="L1177">
        <v>31</v>
      </c>
      <c r="M1177" t="s">
        <v>186</v>
      </c>
      <c r="N1177">
        <v>0</v>
      </c>
      <c r="O1177">
        <v>683659</v>
      </c>
      <c r="P1177">
        <v>0</v>
      </c>
      <c r="Q1177">
        <v>0</v>
      </c>
      <c r="R1177">
        <v>0</v>
      </c>
      <c r="S1177">
        <f>IF(R1177&lt;&gt;"NA",R1177,0)</f>
        <v>0</v>
      </c>
      <c r="T1177">
        <f>K1177*(24*L1177)*H1177*0.9</f>
        <v>0</v>
      </c>
      <c r="U1177">
        <f>IF(T1177&gt;0, T1177-S1177, 0)</f>
        <v>0</v>
      </c>
      <c r="V1177" t="str">
        <f>INDEX('rate map'!A$1:E$327, MATCH(monthly_billed_solar!C1177,'rate map'!D:D,0), 2)</f>
        <v>RS</v>
      </c>
      <c r="W1177">
        <v>0</v>
      </c>
      <c r="X1177">
        <v>0</v>
      </c>
      <c r="Y1177">
        <v>0</v>
      </c>
    </row>
    <row r="1178" spans="1:25" x14ac:dyDescent="0.35">
      <c r="A1178">
        <v>2015</v>
      </c>
      <c r="B1178">
        <v>6</v>
      </c>
      <c r="C1178" t="s">
        <v>79</v>
      </c>
      <c r="D1178" t="s">
        <v>80</v>
      </c>
      <c r="E1178" t="s">
        <v>81</v>
      </c>
      <c r="F1178" t="s">
        <v>35</v>
      </c>
      <c r="G1178">
        <v>0</v>
      </c>
      <c r="H1178">
        <v>0</v>
      </c>
      <c r="I1178" t="s">
        <v>158</v>
      </c>
      <c r="J1178" s="2">
        <v>42156</v>
      </c>
      <c r="K1178">
        <v>0.23880757168458799</v>
      </c>
      <c r="L1178">
        <v>31</v>
      </c>
      <c r="M1178" t="s">
        <v>29</v>
      </c>
      <c r="N1178" t="s">
        <v>29</v>
      </c>
      <c r="O1178" t="s">
        <v>29</v>
      </c>
      <c r="P1178" t="s">
        <v>29</v>
      </c>
      <c r="Q1178" t="s">
        <v>29</v>
      </c>
      <c r="R1178" t="s">
        <v>29</v>
      </c>
      <c r="S1178">
        <f>IF(R1178&lt;&gt;"NA",R1178,0)</f>
        <v>0</v>
      </c>
      <c r="T1178">
        <f>K1178*(24*L1178)*H1178*0.9</f>
        <v>0</v>
      </c>
      <c r="U1178">
        <f>IF(T1178&gt;0, T1178-S1178, 0)</f>
        <v>0</v>
      </c>
      <c r="V1178" t="str">
        <f>INDEX('rate map'!A$1:E$327, MATCH(monthly_billed_solar!C1178,'rate map'!D:D,0), 2)</f>
        <v>RTOD</v>
      </c>
      <c r="W1178">
        <v>0</v>
      </c>
      <c r="X1178">
        <v>0</v>
      </c>
      <c r="Y1178">
        <v>0</v>
      </c>
    </row>
    <row r="1179" spans="1:25" x14ac:dyDescent="0.35">
      <c r="A1179">
        <v>2015</v>
      </c>
      <c r="B1179">
        <v>6</v>
      </c>
      <c r="C1179" t="s">
        <v>82</v>
      </c>
      <c r="D1179" t="s">
        <v>83</v>
      </c>
      <c r="E1179" t="s">
        <v>84</v>
      </c>
      <c r="F1179" t="s">
        <v>28</v>
      </c>
      <c r="G1179">
        <v>0</v>
      </c>
      <c r="H1179">
        <v>0</v>
      </c>
      <c r="I1179" t="s">
        <v>158</v>
      </c>
      <c r="J1179" s="2">
        <v>42156</v>
      </c>
      <c r="K1179">
        <v>0.23880757168458799</v>
      </c>
      <c r="L1179">
        <v>31</v>
      </c>
      <c r="M1179" t="s">
        <v>29</v>
      </c>
      <c r="N1179" t="s">
        <v>29</v>
      </c>
      <c r="O1179" t="s">
        <v>29</v>
      </c>
      <c r="P1179" t="s">
        <v>29</v>
      </c>
      <c r="Q1179" t="s">
        <v>29</v>
      </c>
      <c r="R1179" t="s">
        <v>29</v>
      </c>
      <c r="S1179">
        <f>IF(R1179&lt;&gt;"NA",R1179,0)</f>
        <v>0</v>
      </c>
      <c r="T1179">
        <f>K1179*(24*L1179)*H1179*0.9</f>
        <v>0</v>
      </c>
      <c r="U1179">
        <f>IF(T1179&gt;0, T1179-S1179, 0)</f>
        <v>0</v>
      </c>
      <c r="V1179" t="str">
        <f>INDEX('rate map'!A$1:E$327, MATCH(monthly_billed_solar!C1179,'rate map'!D:D,0), 2)</f>
        <v>AES</v>
      </c>
      <c r="W1179">
        <v>0</v>
      </c>
      <c r="X1179">
        <v>0</v>
      </c>
      <c r="Y1179">
        <v>0</v>
      </c>
    </row>
    <row r="1180" spans="1:25" x14ac:dyDescent="0.35">
      <c r="A1180">
        <v>2015</v>
      </c>
      <c r="B1180">
        <v>6</v>
      </c>
      <c r="C1180" t="s">
        <v>85</v>
      </c>
      <c r="D1180" t="s">
        <v>86</v>
      </c>
      <c r="E1180" t="s">
        <v>38</v>
      </c>
      <c r="F1180" t="s">
        <v>28</v>
      </c>
      <c r="G1180">
        <v>0</v>
      </c>
      <c r="H1180">
        <v>0</v>
      </c>
      <c r="I1180" t="s">
        <v>158</v>
      </c>
      <c r="J1180" s="2">
        <v>42156</v>
      </c>
      <c r="K1180">
        <v>0.23880757168458799</v>
      </c>
      <c r="L1180">
        <v>31</v>
      </c>
      <c r="M1180" t="s">
        <v>186</v>
      </c>
      <c r="N1180">
        <v>0</v>
      </c>
      <c r="O1180">
        <v>206200596</v>
      </c>
      <c r="P1180">
        <v>0</v>
      </c>
      <c r="Q1180">
        <v>0</v>
      </c>
      <c r="R1180">
        <v>0</v>
      </c>
      <c r="S1180">
        <f>IF(R1180&lt;&gt;"NA",R1180,0)</f>
        <v>0</v>
      </c>
      <c r="T1180">
        <f>K1180*(24*L1180)*H1180*0.9</f>
        <v>0</v>
      </c>
      <c r="U1180">
        <f>IF(T1180&gt;0, T1180-S1180, 0)</f>
        <v>0</v>
      </c>
      <c r="V1180" t="str">
        <f>INDEX('rate map'!A$1:E$327, MATCH(monthly_billed_solar!C1180,'rate map'!D:D,0), 2)</f>
        <v>RS</v>
      </c>
      <c r="W1180">
        <v>0</v>
      </c>
      <c r="X1180">
        <v>0</v>
      </c>
      <c r="Y1180">
        <v>0</v>
      </c>
    </row>
    <row r="1181" spans="1:25" x14ac:dyDescent="0.35">
      <c r="A1181">
        <v>2015</v>
      </c>
      <c r="B1181">
        <v>6</v>
      </c>
      <c r="C1181" t="s">
        <v>87</v>
      </c>
      <c r="D1181" t="s">
        <v>76</v>
      </c>
      <c r="E1181" t="s">
        <v>27</v>
      </c>
      <c r="F1181" t="s">
        <v>28</v>
      </c>
      <c r="G1181">
        <v>0</v>
      </c>
      <c r="H1181">
        <v>0</v>
      </c>
      <c r="I1181" t="s">
        <v>158</v>
      </c>
      <c r="J1181" s="2">
        <v>42156</v>
      </c>
      <c r="K1181">
        <v>0.23880757168458799</v>
      </c>
      <c r="L1181">
        <v>31</v>
      </c>
      <c r="M1181" t="s">
        <v>186</v>
      </c>
      <c r="N1181">
        <v>0</v>
      </c>
      <c r="O1181">
        <v>5548</v>
      </c>
      <c r="P1181">
        <v>0</v>
      </c>
      <c r="Q1181">
        <v>0</v>
      </c>
      <c r="R1181">
        <v>0</v>
      </c>
      <c r="S1181">
        <f>IF(R1181&lt;&gt;"NA",R1181,0)</f>
        <v>0</v>
      </c>
      <c r="T1181">
        <f>K1181*(24*L1181)*H1181*0.9</f>
        <v>0</v>
      </c>
      <c r="U1181">
        <f>IF(T1181&gt;0, T1181-S1181, 0)</f>
        <v>0</v>
      </c>
      <c r="V1181" t="str">
        <f>INDEX('rate map'!A$1:E$327, MATCH(monthly_billed_solar!C1181,'rate map'!D:D,0), 2)</f>
        <v>GS1</v>
      </c>
      <c r="W1181">
        <v>0</v>
      </c>
      <c r="X1181">
        <v>0</v>
      </c>
      <c r="Y1181">
        <v>0</v>
      </c>
    </row>
    <row r="1182" spans="1:25" x14ac:dyDescent="0.35">
      <c r="A1182">
        <v>2015</v>
      </c>
      <c r="B1182">
        <v>9</v>
      </c>
      <c r="C1182" t="s">
        <v>88</v>
      </c>
      <c r="D1182" t="s">
        <v>89</v>
      </c>
      <c r="E1182" t="s">
        <v>49</v>
      </c>
      <c r="F1182" t="s">
        <v>28</v>
      </c>
      <c r="G1182">
        <v>0</v>
      </c>
      <c r="H1182">
        <v>0</v>
      </c>
      <c r="I1182" t="s">
        <v>162</v>
      </c>
      <c r="J1182" s="2">
        <v>42248</v>
      </c>
      <c r="K1182">
        <v>0.23486379928315401</v>
      </c>
      <c r="L1182">
        <v>31</v>
      </c>
      <c r="M1182" t="s">
        <v>29</v>
      </c>
      <c r="N1182" t="s">
        <v>29</v>
      </c>
      <c r="O1182" t="s">
        <v>29</v>
      </c>
      <c r="P1182" t="s">
        <v>29</v>
      </c>
      <c r="Q1182" t="s">
        <v>29</v>
      </c>
      <c r="R1182" t="s">
        <v>29</v>
      </c>
      <c r="S1182">
        <f>IF(R1182&lt;&gt;"NA",R1182,0)</f>
        <v>0</v>
      </c>
      <c r="T1182">
        <f>K1182*(24*L1182)*H1182*0.9</f>
        <v>0</v>
      </c>
      <c r="U1182">
        <f>IF(T1182&gt;0, T1182-S1182, 0)</f>
        <v>0</v>
      </c>
      <c r="V1182" t="str">
        <f>INDEX('rate map'!A$1:E$327, MATCH(monthly_billed_solar!C1182,'rate map'!D:D,0), 2)</f>
        <v>GS3</v>
      </c>
      <c r="W1182">
        <v>0</v>
      </c>
      <c r="X1182">
        <v>0</v>
      </c>
      <c r="Y1182">
        <v>0</v>
      </c>
    </row>
    <row r="1183" spans="1:25" x14ac:dyDescent="0.35">
      <c r="A1183">
        <v>2015</v>
      </c>
      <c r="B1183">
        <v>6</v>
      </c>
      <c r="C1183" t="s">
        <v>90</v>
      </c>
      <c r="D1183" t="s">
        <v>51</v>
      </c>
      <c r="E1183" t="s">
        <v>59</v>
      </c>
      <c r="F1183" t="s">
        <v>60</v>
      </c>
      <c r="G1183">
        <v>0</v>
      </c>
      <c r="H1183">
        <v>0</v>
      </c>
      <c r="I1183" t="s">
        <v>158</v>
      </c>
      <c r="J1183" s="2">
        <v>42156</v>
      </c>
      <c r="K1183">
        <v>0.23880757168458799</v>
      </c>
      <c r="L1183">
        <v>31</v>
      </c>
      <c r="M1183" t="s">
        <v>186</v>
      </c>
      <c r="N1183">
        <v>0</v>
      </c>
      <c r="O1183">
        <v>35</v>
      </c>
      <c r="P1183">
        <v>0</v>
      </c>
      <c r="Q1183">
        <v>0</v>
      </c>
      <c r="R1183">
        <v>0</v>
      </c>
      <c r="S1183">
        <f>IF(R1183&lt;&gt;"NA",R1183,0)</f>
        <v>0</v>
      </c>
      <c r="T1183">
        <f>K1183*(24*L1183)*H1183*0.9</f>
        <v>0</v>
      </c>
      <c r="U1183">
        <f>IF(T1183&gt;0, T1183-S1183, 0)</f>
        <v>0</v>
      </c>
      <c r="V1183" t="str">
        <f>INDEX('rate map'!A$1:E$327, MATCH(monthly_billed_solar!C1183,'rate map'!D:D,0), 2)</f>
        <v>RS</v>
      </c>
      <c r="W1183">
        <v>0</v>
      </c>
      <c r="X1183">
        <v>0</v>
      </c>
      <c r="Y1183">
        <v>0</v>
      </c>
    </row>
    <row r="1184" spans="1:25" x14ac:dyDescent="0.35">
      <c r="A1184">
        <v>2015</v>
      </c>
      <c r="B1184">
        <v>6</v>
      </c>
      <c r="C1184" t="s">
        <v>96</v>
      </c>
      <c r="D1184" t="s">
        <v>97</v>
      </c>
      <c r="E1184" t="s">
        <v>72</v>
      </c>
      <c r="F1184" t="s">
        <v>28</v>
      </c>
      <c r="G1184">
        <v>0</v>
      </c>
      <c r="H1184">
        <v>0</v>
      </c>
      <c r="I1184" t="s">
        <v>158</v>
      </c>
      <c r="J1184" s="2">
        <v>42156</v>
      </c>
      <c r="K1184">
        <v>0.23880757168458799</v>
      </c>
      <c r="L1184">
        <v>31</v>
      </c>
      <c r="M1184" t="s">
        <v>29</v>
      </c>
      <c r="N1184" t="s">
        <v>29</v>
      </c>
      <c r="O1184" t="s">
        <v>29</v>
      </c>
      <c r="P1184" t="s">
        <v>29</v>
      </c>
      <c r="Q1184" t="s">
        <v>29</v>
      </c>
      <c r="R1184" t="s">
        <v>29</v>
      </c>
      <c r="S1184">
        <f>IF(R1184&lt;&gt;"NA",R1184,0)</f>
        <v>0</v>
      </c>
      <c r="T1184">
        <f>K1184*(24*L1184)*H1184*0.9</f>
        <v>0</v>
      </c>
      <c r="U1184">
        <f>IF(T1184&gt;0, T1184-S1184, 0)</f>
        <v>0</v>
      </c>
      <c r="V1184" t="str">
        <f>INDEX('rate map'!A$1:E$327, MATCH(monthly_billed_solar!C1184,'rate map'!D:D,0), 2)</f>
        <v>TOD-Sec</v>
      </c>
      <c r="W1184">
        <v>0</v>
      </c>
      <c r="X1184">
        <v>0</v>
      </c>
      <c r="Y1184">
        <v>0</v>
      </c>
    </row>
    <row r="1185" spans="1:25" x14ac:dyDescent="0.35">
      <c r="A1185">
        <v>2015</v>
      </c>
      <c r="B1185">
        <v>6</v>
      </c>
      <c r="C1185" t="s">
        <v>98</v>
      </c>
      <c r="D1185" t="s">
        <v>99</v>
      </c>
      <c r="E1185" t="s">
        <v>100</v>
      </c>
      <c r="F1185" t="s">
        <v>60</v>
      </c>
      <c r="G1185">
        <v>0</v>
      </c>
      <c r="H1185">
        <v>0</v>
      </c>
      <c r="I1185" t="s">
        <v>158</v>
      </c>
      <c r="J1185" s="2">
        <v>42156</v>
      </c>
      <c r="K1185">
        <v>0.23880757168458799</v>
      </c>
      <c r="L1185">
        <v>31</v>
      </c>
      <c r="M1185" t="s">
        <v>29</v>
      </c>
      <c r="N1185" t="s">
        <v>29</v>
      </c>
      <c r="O1185" t="s">
        <v>29</v>
      </c>
      <c r="P1185" t="s">
        <v>29</v>
      </c>
      <c r="Q1185" t="s">
        <v>29</v>
      </c>
      <c r="R1185" t="s">
        <v>29</v>
      </c>
      <c r="S1185">
        <f>IF(R1185&lt;&gt;"NA",R1185,0)</f>
        <v>0</v>
      </c>
      <c r="T1185">
        <f>K1185*(24*L1185)*H1185*0.9</f>
        <v>0</v>
      </c>
      <c r="U1185">
        <f>IF(T1185&gt;0, T1185-S1185, 0)</f>
        <v>0</v>
      </c>
      <c r="V1185" t="str">
        <f>INDEX('rate map'!A$1:E$327, MATCH(monthly_billed_solar!C1185,'rate map'!D:D,0), 2)</f>
        <v>PS-Sec</v>
      </c>
      <c r="W1185">
        <v>0</v>
      </c>
      <c r="X1185">
        <v>0</v>
      </c>
      <c r="Y1185">
        <v>0</v>
      </c>
    </row>
    <row r="1186" spans="1:25" x14ac:dyDescent="0.35">
      <c r="A1186">
        <v>2015</v>
      </c>
      <c r="B1186">
        <v>9</v>
      </c>
      <c r="C1186" t="s">
        <v>104</v>
      </c>
      <c r="D1186" t="s">
        <v>105</v>
      </c>
      <c r="E1186" t="s">
        <v>49</v>
      </c>
      <c r="F1186" t="s">
        <v>28</v>
      </c>
      <c r="G1186">
        <v>0</v>
      </c>
      <c r="H1186">
        <v>0</v>
      </c>
      <c r="I1186" t="s">
        <v>162</v>
      </c>
      <c r="J1186" s="2">
        <v>42248</v>
      </c>
      <c r="K1186">
        <v>0.23486379928315401</v>
      </c>
      <c r="L1186">
        <v>31</v>
      </c>
      <c r="M1186" t="s">
        <v>29</v>
      </c>
      <c r="N1186" t="s">
        <v>29</v>
      </c>
      <c r="O1186" t="s">
        <v>29</v>
      </c>
      <c r="P1186" t="s">
        <v>29</v>
      </c>
      <c r="Q1186" t="s">
        <v>29</v>
      </c>
      <c r="R1186" t="s">
        <v>29</v>
      </c>
      <c r="S1186">
        <f>IF(R1186&lt;&gt;"NA",R1186,0)</f>
        <v>0</v>
      </c>
      <c r="T1186">
        <f>K1186*(24*L1186)*H1186*0.9</f>
        <v>0</v>
      </c>
      <c r="U1186">
        <f>IF(T1186&gt;0, T1186-S1186, 0)</f>
        <v>0</v>
      </c>
      <c r="V1186" t="str">
        <f>INDEX('rate map'!A$1:E$327, MATCH(monthly_billed_solar!C1186,'rate map'!D:D,0), 2)</f>
        <v>GS3</v>
      </c>
      <c r="W1186">
        <v>0</v>
      </c>
      <c r="X1186">
        <v>0</v>
      </c>
      <c r="Y1186">
        <v>0</v>
      </c>
    </row>
    <row r="1187" spans="1:25" x14ac:dyDescent="0.35">
      <c r="A1187">
        <v>2015</v>
      </c>
      <c r="B1187">
        <v>8</v>
      </c>
      <c r="C1187" t="s">
        <v>50</v>
      </c>
      <c r="D1187" t="s">
        <v>51</v>
      </c>
      <c r="E1187" t="s">
        <v>38</v>
      </c>
      <c r="F1187" t="s">
        <v>28</v>
      </c>
      <c r="G1187">
        <v>0</v>
      </c>
      <c r="H1187">
        <v>0</v>
      </c>
      <c r="I1187" t="s">
        <v>160</v>
      </c>
      <c r="J1187" s="2">
        <v>42217</v>
      </c>
      <c r="K1187">
        <v>0.25429581093190001</v>
      </c>
      <c r="L1187">
        <v>31</v>
      </c>
      <c r="M1187" t="s">
        <v>187</v>
      </c>
      <c r="N1187">
        <v>0</v>
      </c>
      <c r="O1187">
        <v>294351443</v>
      </c>
      <c r="P1187">
        <v>0</v>
      </c>
      <c r="Q1187">
        <v>0</v>
      </c>
      <c r="R1187">
        <v>0</v>
      </c>
      <c r="S1187">
        <f>IF(R1187&lt;&gt;"NA",R1187,0)</f>
        <v>0</v>
      </c>
      <c r="T1187">
        <f>K1187*(24*L1187)*H1187*0.9</f>
        <v>0</v>
      </c>
      <c r="U1187">
        <f>IF(T1187&gt;0, T1187-S1187, 0)</f>
        <v>0</v>
      </c>
      <c r="V1187" t="str">
        <f>INDEX('rate map'!A$1:E$327, MATCH(monthly_billed_solar!C1187,'rate map'!D:D,0), 2)</f>
        <v>RS</v>
      </c>
      <c r="W1187">
        <v>0</v>
      </c>
      <c r="X1187">
        <v>0</v>
      </c>
      <c r="Y1187">
        <v>0</v>
      </c>
    </row>
    <row r="1188" spans="1:25" x14ac:dyDescent="0.35">
      <c r="A1188">
        <v>2015</v>
      </c>
      <c r="B1188">
        <v>8</v>
      </c>
      <c r="C1188" t="s">
        <v>57</v>
      </c>
      <c r="D1188" t="s">
        <v>58</v>
      </c>
      <c r="E1188" t="s">
        <v>59</v>
      </c>
      <c r="F1188" t="s">
        <v>60</v>
      </c>
      <c r="G1188">
        <v>0</v>
      </c>
      <c r="H1188">
        <v>0</v>
      </c>
      <c r="I1188" t="s">
        <v>160</v>
      </c>
      <c r="J1188" s="2">
        <v>42217</v>
      </c>
      <c r="K1188">
        <v>0.25429581093190001</v>
      </c>
      <c r="L1188">
        <v>31</v>
      </c>
      <c r="M1188" t="s">
        <v>29</v>
      </c>
      <c r="N1188" t="s">
        <v>29</v>
      </c>
      <c r="O1188" t="s">
        <v>29</v>
      </c>
      <c r="P1188" t="s">
        <v>29</v>
      </c>
      <c r="Q1188" t="s">
        <v>29</v>
      </c>
      <c r="R1188" t="s">
        <v>29</v>
      </c>
      <c r="S1188">
        <f>IF(R1188&lt;&gt;"NA",R1188,0)</f>
        <v>0</v>
      </c>
      <c r="T1188">
        <f>K1188*(24*L1188)*H1188*0.9</f>
        <v>0</v>
      </c>
      <c r="U1188">
        <f>IF(T1188&gt;0, T1188-S1188, 0)</f>
        <v>0</v>
      </c>
      <c r="V1188" t="str">
        <f>INDEX('rate map'!A$1:E$327, MATCH(monthly_billed_solar!C1188,'rate map'!D:D,0), 2)</f>
        <v>RS</v>
      </c>
      <c r="W1188">
        <v>0</v>
      </c>
      <c r="X1188">
        <v>0</v>
      </c>
      <c r="Y1188">
        <v>0</v>
      </c>
    </row>
    <row r="1189" spans="1:25" x14ac:dyDescent="0.35">
      <c r="A1189">
        <v>2015</v>
      </c>
      <c r="B1189">
        <v>8</v>
      </c>
      <c r="C1189" t="s">
        <v>61</v>
      </c>
      <c r="D1189" t="s">
        <v>62</v>
      </c>
      <c r="E1189" t="s">
        <v>63</v>
      </c>
      <c r="F1189" t="s">
        <v>60</v>
      </c>
      <c r="G1189">
        <v>0</v>
      </c>
      <c r="H1189">
        <v>0</v>
      </c>
      <c r="I1189" t="s">
        <v>160</v>
      </c>
      <c r="J1189" s="2">
        <v>42217</v>
      </c>
      <c r="K1189">
        <v>0.25429581093190001</v>
      </c>
      <c r="L1189">
        <v>31</v>
      </c>
      <c r="M1189" t="s">
        <v>29</v>
      </c>
      <c r="N1189" t="s">
        <v>29</v>
      </c>
      <c r="O1189" t="s">
        <v>29</v>
      </c>
      <c r="P1189" t="s">
        <v>29</v>
      </c>
      <c r="Q1189" t="s">
        <v>29</v>
      </c>
      <c r="R1189" t="s">
        <v>29</v>
      </c>
      <c r="S1189">
        <f>IF(R1189&lt;&gt;"NA",R1189,0)</f>
        <v>0</v>
      </c>
      <c r="T1189">
        <f>K1189*(24*L1189)*H1189*0.9</f>
        <v>0</v>
      </c>
      <c r="U1189">
        <f>IF(T1189&gt;0, T1189-S1189, 0)</f>
        <v>0</v>
      </c>
      <c r="V1189" t="str">
        <f>INDEX('rate map'!A$1:E$327, MATCH(monthly_billed_solar!C1189,'rate map'!D:D,0), 2)</f>
        <v>GS1</v>
      </c>
      <c r="W1189">
        <v>0</v>
      </c>
      <c r="X1189">
        <v>0</v>
      </c>
      <c r="Y1189">
        <v>0</v>
      </c>
    </row>
    <row r="1190" spans="1:25" x14ac:dyDescent="0.35">
      <c r="A1190">
        <v>2015</v>
      </c>
      <c r="B1190">
        <v>8</v>
      </c>
      <c r="C1190" t="s">
        <v>64</v>
      </c>
      <c r="D1190" t="s">
        <v>65</v>
      </c>
      <c r="E1190" t="s">
        <v>66</v>
      </c>
      <c r="F1190" t="s">
        <v>28</v>
      </c>
      <c r="G1190">
        <v>0</v>
      </c>
      <c r="H1190">
        <v>0</v>
      </c>
      <c r="I1190" t="s">
        <v>160</v>
      </c>
      <c r="J1190" s="2">
        <v>42217</v>
      </c>
      <c r="K1190">
        <v>0.25429581093190001</v>
      </c>
      <c r="L1190">
        <v>31</v>
      </c>
      <c r="M1190" t="s">
        <v>187</v>
      </c>
      <c r="N1190">
        <v>0</v>
      </c>
      <c r="O1190">
        <v>8668</v>
      </c>
      <c r="P1190">
        <v>0</v>
      </c>
      <c r="Q1190">
        <v>0</v>
      </c>
      <c r="R1190">
        <v>0</v>
      </c>
      <c r="S1190">
        <f>IF(R1190&lt;&gt;"NA",R1190,0)</f>
        <v>0</v>
      </c>
      <c r="T1190">
        <f>K1190*(24*L1190)*H1190*0.9</f>
        <v>0</v>
      </c>
      <c r="U1190">
        <f>IF(T1190&gt;0, T1190-S1190, 0)</f>
        <v>0</v>
      </c>
      <c r="V1190" t="str">
        <f>INDEX('rate map'!A$1:E$327, MATCH(monthly_billed_solar!C1190,'rate map'!D:D,0), 2)</f>
        <v>PS-Sec</v>
      </c>
      <c r="W1190">
        <v>0</v>
      </c>
      <c r="X1190">
        <v>0</v>
      </c>
      <c r="Y1190">
        <v>0</v>
      </c>
    </row>
    <row r="1191" spans="1:25" x14ac:dyDescent="0.35">
      <c r="A1191">
        <v>2015</v>
      </c>
      <c r="B1191">
        <v>8</v>
      </c>
      <c r="C1191" t="s">
        <v>67</v>
      </c>
      <c r="D1191" t="s">
        <v>68</v>
      </c>
      <c r="E1191" t="s">
        <v>69</v>
      </c>
      <c r="F1191" t="s">
        <v>35</v>
      </c>
      <c r="G1191">
        <v>0</v>
      </c>
      <c r="H1191">
        <v>0</v>
      </c>
      <c r="I1191" t="s">
        <v>160</v>
      </c>
      <c r="J1191" s="2">
        <v>42217</v>
      </c>
      <c r="K1191">
        <v>0.25429581093190001</v>
      </c>
      <c r="L1191">
        <v>31</v>
      </c>
      <c r="M1191" t="s">
        <v>29</v>
      </c>
      <c r="N1191" t="s">
        <v>29</v>
      </c>
      <c r="O1191" t="s">
        <v>29</v>
      </c>
      <c r="P1191" t="s">
        <v>29</v>
      </c>
      <c r="Q1191" t="s">
        <v>29</v>
      </c>
      <c r="R1191" t="s">
        <v>29</v>
      </c>
      <c r="S1191">
        <f>IF(R1191&lt;&gt;"NA",R1191,0)</f>
        <v>0</v>
      </c>
      <c r="T1191">
        <f>K1191*(24*L1191)*H1191*0.9</f>
        <v>0</v>
      </c>
      <c r="U1191">
        <f>IF(T1191&gt;0, T1191-S1191, 0)</f>
        <v>0</v>
      </c>
      <c r="V1191" t="str">
        <f>INDEX('rate map'!A$1:E$327, MATCH(monthly_billed_solar!C1191,'rate map'!D:D,0), 2)</f>
        <v>RTOD</v>
      </c>
      <c r="W1191">
        <v>0</v>
      </c>
      <c r="X1191">
        <v>0</v>
      </c>
      <c r="Y1191">
        <v>0</v>
      </c>
    </row>
    <row r="1192" spans="1:25" x14ac:dyDescent="0.35">
      <c r="A1192">
        <v>2015</v>
      </c>
      <c r="B1192">
        <v>8</v>
      </c>
      <c r="C1192" t="s">
        <v>70</v>
      </c>
      <c r="D1192" t="s">
        <v>71</v>
      </c>
      <c r="E1192" t="s">
        <v>72</v>
      </c>
      <c r="F1192" t="s">
        <v>28</v>
      </c>
      <c r="G1192">
        <v>0</v>
      </c>
      <c r="H1192">
        <v>0</v>
      </c>
      <c r="I1192" t="s">
        <v>160</v>
      </c>
      <c r="J1192" s="2">
        <v>42217</v>
      </c>
      <c r="K1192">
        <v>0.25429581093190001</v>
      </c>
      <c r="L1192">
        <v>31</v>
      </c>
      <c r="M1192" t="s">
        <v>29</v>
      </c>
      <c r="N1192" t="s">
        <v>29</v>
      </c>
      <c r="O1192" t="s">
        <v>29</v>
      </c>
      <c r="P1192" t="s">
        <v>29</v>
      </c>
      <c r="Q1192" t="s">
        <v>29</v>
      </c>
      <c r="R1192" t="s">
        <v>29</v>
      </c>
      <c r="S1192">
        <f>IF(R1192&lt;&gt;"NA",R1192,0)</f>
        <v>0</v>
      </c>
      <c r="T1192">
        <f>K1192*(24*L1192)*H1192*0.9</f>
        <v>0</v>
      </c>
      <c r="U1192">
        <f>IF(T1192&gt;0, T1192-S1192, 0)</f>
        <v>0</v>
      </c>
      <c r="V1192" t="str">
        <f>INDEX('rate map'!A$1:E$327, MATCH(monthly_billed_solar!C1192,'rate map'!D:D,0), 2)</f>
        <v>TOD-Sec</v>
      </c>
      <c r="W1192">
        <v>0</v>
      </c>
      <c r="X1192">
        <v>0</v>
      </c>
      <c r="Y1192">
        <v>0</v>
      </c>
    </row>
    <row r="1193" spans="1:25" x14ac:dyDescent="0.35">
      <c r="A1193">
        <v>2015</v>
      </c>
      <c r="B1193">
        <v>8</v>
      </c>
      <c r="C1193" t="s">
        <v>75</v>
      </c>
      <c r="D1193" t="s">
        <v>76</v>
      </c>
      <c r="E1193" t="s">
        <v>44</v>
      </c>
      <c r="F1193" t="s">
        <v>35</v>
      </c>
      <c r="G1193">
        <v>0</v>
      </c>
      <c r="H1193">
        <v>0</v>
      </c>
      <c r="I1193" t="s">
        <v>160</v>
      </c>
      <c r="J1193" s="2">
        <v>42217</v>
      </c>
      <c r="K1193">
        <v>0.25429581093190001</v>
      </c>
      <c r="L1193">
        <v>31</v>
      </c>
      <c r="M1193" t="s">
        <v>187</v>
      </c>
      <c r="N1193">
        <v>0</v>
      </c>
      <c r="O1193">
        <v>673</v>
      </c>
      <c r="P1193">
        <v>0</v>
      </c>
      <c r="Q1193">
        <v>0</v>
      </c>
      <c r="R1193">
        <v>0</v>
      </c>
      <c r="S1193">
        <f>IF(R1193&lt;&gt;"NA",R1193,0)</f>
        <v>0</v>
      </c>
      <c r="T1193">
        <f>K1193*(24*L1193)*H1193*0.9</f>
        <v>0</v>
      </c>
      <c r="U1193">
        <f>IF(T1193&gt;0, T1193-S1193, 0)</f>
        <v>0</v>
      </c>
      <c r="V1193" t="str">
        <f>INDEX('rate map'!A$1:E$327, MATCH(monthly_billed_solar!C1193,'rate map'!D:D,0), 2)</f>
        <v>GS1</v>
      </c>
      <c r="W1193">
        <v>0</v>
      </c>
      <c r="X1193">
        <v>0</v>
      </c>
      <c r="Y1193">
        <v>0</v>
      </c>
    </row>
    <row r="1194" spans="1:25" x14ac:dyDescent="0.35">
      <c r="A1194">
        <v>2015</v>
      </c>
      <c r="B1194">
        <v>8</v>
      </c>
      <c r="C1194" t="s">
        <v>77</v>
      </c>
      <c r="D1194" t="s">
        <v>78</v>
      </c>
      <c r="E1194" t="s">
        <v>34</v>
      </c>
      <c r="F1194" t="s">
        <v>35</v>
      </c>
      <c r="G1194">
        <v>0</v>
      </c>
      <c r="H1194">
        <v>0</v>
      </c>
      <c r="I1194" t="s">
        <v>160</v>
      </c>
      <c r="J1194" s="2">
        <v>42217</v>
      </c>
      <c r="K1194">
        <v>0.25429581093190001</v>
      </c>
      <c r="L1194">
        <v>31</v>
      </c>
      <c r="M1194" t="s">
        <v>187</v>
      </c>
      <c r="N1194">
        <v>0</v>
      </c>
      <c r="O1194">
        <v>592253</v>
      </c>
      <c r="P1194">
        <v>0</v>
      </c>
      <c r="Q1194">
        <v>0</v>
      </c>
      <c r="R1194">
        <v>0</v>
      </c>
      <c r="S1194">
        <f>IF(R1194&lt;&gt;"NA",R1194,0)</f>
        <v>0</v>
      </c>
      <c r="T1194">
        <f>K1194*(24*L1194)*H1194*0.9</f>
        <v>0</v>
      </c>
      <c r="U1194">
        <f>IF(T1194&gt;0, T1194-S1194, 0)</f>
        <v>0</v>
      </c>
      <c r="V1194" t="str">
        <f>INDEX('rate map'!A$1:E$327, MATCH(monthly_billed_solar!C1194,'rate map'!D:D,0), 2)</f>
        <v>RS</v>
      </c>
      <c r="W1194">
        <v>0</v>
      </c>
      <c r="X1194">
        <v>0</v>
      </c>
      <c r="Y1194">
        <v>0</v>
      </c>
    </row>
    <row r="1195" spans="1:25" x14ac:dyDescent="0.35">
      <c r="A1195">
        <v>2015</v>
      </c>
      <c r="B1195">
        <v>8</v>
      </c>
      <c r="C1195" t="s">
        <v>79</v>
      </c>
      <c r="D1195" t="s">
        <v>80</v>
      </c>
      <c r="E1195" t="s">
        <v>81</v>
      </c>
      <c r="F1195" t="s">
        <v>35</v>
      </c>
      <c r="G1195">
        <v>0</v>
      </c>
      <c r="H1195">
        <v>0</v>
      </c>
      <c r="I1195" t="s">
        <v>160</v>
      </c>
      <c r="J1195" s="2">
        <v>42217</v>
      </c>
      <c r="K1195">
        <v>0.25429581093190001</v>
      </c>
      <c r="L1195">
        <v>31</v>
      </c>
      <c r="M1195" t="s">
        <v>29</v>
      </c>
      <c r="N1195" t="s">
        <v>29</v>
      </c>
      <c r="O1195" t="s">
        <v>29</v>
      </c>
      <c r="P1195" t="s">
        <v>29</v>
      </c>
      <c r="Q1195" t="s">
        <v>29</v>
      </c>
      <c r="R1195" t="s">
        <v>29</v>
      </c>
      <c r="S1195">
        <f>IF(R1195&lt;&gt;"NA",R1195,0)</f>
        <v>0</v>
      </c>
      <c r="T1195">
        <f>K1195*(24*L1195)*H1195*0.9</f>
        <v>0</v>
      </c>
      <c r="U1195">
        <f>IF(T1195&gt;0, T1195-S1195, 0)</f>
        <v>0</v>
      </c>
      <c r="V1195" t="str">
        <f>INDEX('rate map'!A$1:E$327, MATCH(monthly_billed_solar!C1195,'rate map'!D:D,0), 2)</f>
        <v>RTOD</v>
      </c>
      <c r="W1195">
        <v>0</v>
      </c>
      <c r="X1195">
        <v>0</v>
      </c>
      <c r="Y1195">
        <v>0</v>
      </c>
    </row>
    <row r="1196" spans="1:25" x14ac:dyDescent="0.35">
      <c r="A1196">
        <v>2015</v>
      </c>
      <c r="B1196">
        <v>8</v>
      </c>
      <c r="C1196" t="s">
        <v>82</v>
      </c>
      <c r="D1196" t="s">
        <v>83</v>
      </c>
      <c r="E1196" t="s">
        <v>84</v>
      </c>
      <c r="F1196" t="s">
        <v>28</v>
      </c>
      <c r="G1196">
        <v>0</v>
      </c>
      <c r="H1196">
        <v>0</v>
      </c>
      <c r="I1196" t="s">
        <v>160</v>
      </c>
      <c r="J1196" s="2">
        <v>42217</v>
      </c>
      <c r="K1196">
        <v>0.25429581093190001</v>
      </c>
      <c r="L1196">
        <v>31</v>
      </c>
      <c r="M1196" t="s">
        <v>29</v>
      </c>
      <c r="N1196" t="s">
        <v>29</v>
      </c>
      <c r="O1196" t="s">
        <v>29</v>
      </c>
      <c r="P1196" t="s">
        <v>29</v>
      </c>
      <c r="Q1196" t="s">
        <v>29</v>
      </c>
      <c r="R1196" t="s">
        <v>29</v>
      </c>
      <c r="S1196">
        <f>IF(R1196&lt;&gt;"NA",R1196,0)</f>
        <v>0</v>
      </c>
      <c r="T1196">
        <f>K1196*(24*L1196)*H1196*0.9</f>
        <v>0</v>
      </c>
      <c r="U1196">
        <f>IF(T1196&gt;0, T1196-S1196, 0)</f>
        <v>0</v>
      </c>
      <c r="V1196" t="str">
        <f>INDEX('rate map'!A$1:E$327, MATCH(monthly_billed_solar!C1196,'rate map'!D:D,0), 2)</f>
        <v>AES</v>
      </c>
      <c r="W1196">
        <v>0</v>
      </c>
      <c r="X1196">
        <v>0</v>
      </c>
      <c r="Y1196">
        <v>0</v>
      </c>
    </row>
    <row r="1197" spans="1:25" x14ac:dyDescent="0.35">
      <c r="A1197">
        <v>2015</v>
      </c>
      <c r="B1197">
        <v>8</v>
      </c>
      <c r="C1197" t="s">
        <v>85</v>
      </c>
      <c r="D1197" t="s">
        <v>86</v>
      </c>
      <c r="E1197" t="s">
        <v>38</v>
      </c>
      <c r="F1197" t="s">
        <v>28</v>
      </c>
      <c r="G1197">
        <v>0</v>
      </c>
      <c r="H1197">
        <v>0</v>
      </c>
      <c r="I1197" t="s">
        <v>160</v>
      </c>
      <c r="J1197" s="2">
        <v>42217</v>
      </c>
      <c r="K1197">
        <v>0.25429581093190001</v>
      </c>
      <c r="L1197">
        <v>31</v>
      </c>
      <c r="M1197" t="s">
        <v>187</v>
      </c>
      <c r="N1197">
        <v>0</v>
      </c>
      <c r="O1197">
        <v>236526630</v>
      </c>
      <c r="P1197">
        <v>0</v>
      </c>
      <c r="Q1197">
        <v>0</v>
      </c>
      <c r="R1197">
        <v>0</v>
      </c>
      <c r="S1197">
        <f>IF(R1197&lt;&gt;"NA",R1197,0)</f>
        <v>0</v>
      </c>
      <c r="T1197">
        <f>K1197*(24*L1197)*H1197*0.9</f>
        <v>0</v>
      </c>
      <c r="U1197">
        <f>IF(T1197&gt;0, T1197-S1197, 0)</f>
        <v>0</v>
      </c>
      <c r="V1197" t="str">
        <f>INDEX('rate map'!A$1:E$327, MATCH(monthly_billed_solar!C1197,'rate map'!D:D,0), 2)</f>
        <v>RS</v>
      </c>
      <c r="W1197">
        <v>0</v>
      </c>
      <c r="X1197">
        <v>0</v>
      </c>
      <c r="Y1197">
        <v>0</v>
      </c>
    </row>
    <row r="1198" spans="1:25" x14ac:dyDescent="0.35">
      <c r="A1198">
        <v>2015</v>
      </c>
      <c r="B1198">
        <v>8</v>
      </c>
      <c r="C1198" t="s">
        <v>87</v>
      </c>
      <c r="D1198" t="s">
        <v>76</v>
      </c>
      <c r="E1198" t="s">
        <v>27</v>
      </c>
      <c r="F1198" t="s">
        <v>28</v>
      </c>
      <c r="G1198">
        <v>0</v>
      </c>
      <c r="H1198">
        <v>0</v>
      </c>
      <c r="I1198" t="s">
        <v>160</v>
      </c>
      <c r="J1198" s="2">
        <v>42217</v>
      </c>
      <c r="K1198">
        <v>0.25429581093190001</v>
      </c>
      <c r="L1198">
        <v>31</v>
      </c>
      <c r="M1198" t="s">
        <v>187</v>
      </c>
      <c r="N1198">
        <v>0</v>
      </c>
      <c r="O1198">
        <v>8623</v>
      </c>
      <c r="P1198">
        <v>0</v>
      </c>
      <c r="Q1198">
        <v>0</v>
      </c>
      <c r="R1198">
        <v>0</v>
      </c>
      <c r="S1198">
        <f>IF(R1198&lt;&gt;"NA",R1198,0)</f>
        <v>0</v>
      </c>
      <c r="T1198">
        <f>K1198*(24*L1198)*H1198*0.9</f>
        <v>0</v>
      </c>
      <c r="U1198">
        <f>IF(T1198&gt;0, T1198-S1198, 0)</f>
        <v>0</v>
      </c>
      <c r="V1198" t="str">
        <f>INDEX('rate map'!A$1:E$327, MATCH(monthly_billed_solar!C1198,'rate map'!D:D,0), 2)</f>
        <v>GS1</v>
      </c>
      <c r="W1198">
        <v>0</v>
      </c>
      <c r="X1198">
        <v>0</v>
      </c>
      <c r="Y1198">
        <v>0</v>
      </c>
    </row>
    <row r="1199" spans="1:25" x14ac:dyDescent="0.35">
      <c r="A1199">
        <v>2015</v>
      </c>
      <c r="B1199">
        <v>11</v>
      </c>
      <c r="C1199" t="s">
        <v>88</v>
      </c>
      <c r="D1199" t="s">
        <v>89</v>
      </c>
      <c r="E1199" t="s">
        <v>49</v>
      </c>
      <c r="F1199" t="s">
        <v>28</v>
      </c>
      <c r="G1199">
        <v>0</v>
      </c>
      <c r="H1199">
        <v>0</v>
      </c>
      <c r="I1199" t="s">
        <v>164</v>
      </c>
      <c r="J1199" s="2">
        <v>42309</v>
      </c>
      <c r="K1199">
        <v>0.119201164874552</v>
      </c>
      <c r="L1199">
        <v>31</v>
      </c>
      <c r="M1199" t="s">
        <v>29</v>
      </c>
      <c r="N1199" t="s">
        <v>29</v>
      </c>
      <c r="O1199" t="s">
        <v>29</v>
      </c>
      <c r="P1199" t="s">
        <v>29</v>
      </c>
      <c r="Q1199" t="s">
        <v>29</v>
      </c>
      <c r="R1199" t="s">
        <v>29</v>
      </c>
      <c r="S1199">
        <f>IF(R1199&lt;&gt;"NA",R1199,0)</f>
        <v>0</v>
      </c>
      <c r="T1199">
        <f>K1199*(24*L1199)*H1199*0.9</f>
        <v>0</v>
      </c>
      <c r="U1199">
        <f>IF(T1199&gt;0, T1199-S1199, 0)</f>
        <v>0</v>
      </c>
      <c r="V1199" t="str">
        <f>INDEX('rate map'!A$1:E$327, MATCH(monthly_billed_solar!C1199,'rate map'!D:D,0), 2)</f>
        <v>GS3</v>
      </c>
      <c r="W1199">
        <v>0</v>
      </c>
      <c r="X1199">
        <v>0</v>
      </c>
      <c r="Y1199">
        <v>0</v>
      </c>
    </row>
    <row r="1200" spans="1:25" x14ac:dyDescent="0.35">
      <c r="A1200">
        <v>2015</v>
      </c>
      <c r="B1200">
        <v>8</v>
      </c>
      <c r="C1200" t="s">
        <v>90</v>
      </c>
      <c r="D1200" t="s">
        <v>51</v>
      </c>
      <c r="E1200" t="s">
        <v>59</v>
      </c>
      <c r="F1200" t="s">
        <v>60</v>
      </c>
      <c r="G1200">
        <v>0</v>
      </c>
      <c r="H1200">
        <v>0</v>
      </c>
      <c r="I1200" t="s">
        <v>160</v>
      </c>
      <c r="J1200" s="2">
        <v>42217</v>
      </c>
      <c r="K1200">
        <v>0.25429581093190001</v>
      </c>
      <c r="L1200">
        <v>31</v>
      </c>
      <c r="M1200" t="s">
        <v>187</v>
      </c>
      <c r="N1200">
        <v>0</v>
      </c>
      <c r="O1200">
        <v>35</v>
      </c>
      <c r="P1200">
        <v>0</v>
      </c>
      <c r="Q1200">
        <v>0</v>
      </c>
      <c r="R1200">
        <v>0</v>
      </c>
      <c r="S1200">
        <f>IF(R1200&lt;&gt;"NA",R1200,0)</f>
        <v>0</v>
      </c>
      <c r="T1200">
        <f>K1200*(24*L1200)*H1200*0.9</f>
        <v>0</v>
      </c>
      <c r="U1200">
        <f>IF(T1200&gt;0, T1200-S1200, 0)</f>
        <v>0</v>
      </c>
      <c r="V1200" t="str">
        <f>INDEX('rate map'!A$1:E$327, MATCH(monthly_billed_solar!C1200,'rate map'!D:D,0), 2)</f>
        <v>RS</v>
      </c>
      <c r="W1200">
        <v>0</v>
      </c>
      <c r="X1200">
        <v>0</v>
      </c>
      <c r="Y1200">
        <v>0</v>
      </c>
    </row>
    <row r="1201" spans="1:25" x14ac:dyDescent="0.35">
      <c r="A1201">
        <v>2015</v>
      </c>
      <c r="B1201">
        <v>8</v>
      </c>
      <c r="C1201" t="s">
        <v>96</v>
      </c>
      <c r="D1201" t="s">
        <v>97</v>
      </c>
      <c r="E1201" t="s">
        <v>72</v>
      </c>
      <c r="F1201" t="s">
        <v>28</v>
      </c>
      <c r="G1201">
        <v>0</v>
      </c>
      <c r="H1201">
        <v>0</v>
      </c>
      <c r="I1201" t="s">
        <v>160</v>
      </c>
      <c r="J1201" s="2">
        <v>42217</v>
      </c>
      <c r="K1201">
        <v>0.25429581093190001</v>
      </c>
      <c r="L1201">
        <v>31</v>
      </c>
      <c r="M1201" t="s">
        <v>29</v>
      </c>
      <c r="N1201" t="s">
        <v>29</v>
      </c>
      <c r="O1201" t="s">
        <v>29</v>
      </c>
      <c r="P1201" t="s">
        <v>29</v>
      </c>
      <c r="Q1201" t="s">
        <v>29</v>
      </c>
      <c r="R1201" t="s">
        <v>29</v>
      </c>
      <c r="S1201">
        <f>IF(R1201&lt;&gt;"NA",R1201,0)</f>
        <v>0</v>
      </c>
      <c r="T1201">
        <f>K1201*(24*L1201)*H1201*0.9</f>
        <v>0</v>
      </c>
      <c r="U1201">
        <f>IF(T1201&gt;0, T1201-S1201, 0)</f>
        <v>0</v>
      </c>
      <c r="V1201" t="str">
        <f>INDEX('rate map'!A$1:E$327, MATCH(monthly_billed_solar!C1201,'rate map'!D:D,0), 2)</f>
        <v>TOD-Sec</v>
      </c>
      <c r="W1201">
        <v>0</v>
      </c>
      <c r="X1201">
        <v>0</v>
      </c>
      <c r="Y1201">
        <v>0</v>
      </c>
    </row>
    <row r="1202" spans="1:25" x14ac:dyDescent="0.35">
      <c r="A1202">
        <v>2015</v>
      </c>
      <c r="B1202">
        <v>8</v>
      </c>
      <c r="C1202" t="s">
        <v>98</v>
      </c>
      <c r="D1202" t="s">
        <v>99</v>
      </c>
      <c r="E1202" t="s">
        <v>100</v>
      </c>
      <c r="F1202" t="s">
        <v>60</v>
      </c>
      <c r="G1202">
        <v>0</v>
      </c>
      <c r="H1202">
        <v>0</v>
      </c>
      <c r="I1202" t="s">
        <v>160</v>
      </c>
      <c r="J1202" s="2">
        <v>42217</v>
      </c>
      <c r="K1202">
        <v>0.25429581093190001</v>
      </c>
      <c r="L1202">
        <v>31</v>
      </c>
      <c r="M1202" t="s">
        <v>29</v>
      </c>
      <c r="N1202" t="s">
        <v>29</v>
      </c>
      <c r="O1202" t="s">
        <v>29</v>
      </c>
      <c r="P1202" t="s">
        <v>29</v>
      </c>
      <c r="Q1202" t="s">
        <v>29</v>
      </c>
      <c r="R1202" t="s">
        <v>29</v>
      </c>
      <c r="S1202">
        <f>IF(R1202&lt;&gt;"NA",R1202,0)</f>
        <v>0</v>
      </c>
      <c r="T1202">
        <f>K1202*(24*L1202)*H1202*0.9</f>
        <v>0</v>
      </c>
      <c r="U1202">
        <f>IF(T1202&gt;0, T1202-S1202, 0)</f>
        <v>0</v>
      </c>
      <c r="V1202" t="str">
        <f>INDEX('rate map'!A$1:E$327, MATCH(monthly_billed_solar!C1202,'rate map'!D:D,0), 2)</f>
        <v>PS-Sec</v>
      </c>
      <c r="W1202">
        <v>0</v>
      </c>
      <c r="X1202">
        <v>0</v>
      </c>
      <c r="Y1202">
        <v>0</v>
      </c>
    </row>
    <row r="1203" spans="1:25" x14ac:dyDescent="0.35">
      <c r="A1203">
        <v>2015</v>
      </c>
      <c r="B1203">
        <v>11</v>
      </c>
      <c r="C1203" t="s">
        <v>104</v>
      </c>
      <c r="D1203" t="s">
        <v>105</v>
      </c>
      <c r="E1203" t="s">
        <v>49</v>
      </c>
      <c r="F1203" t="s">
        <v>28</v>
      </c>
      <c r="G1203">
        <v>0</v>
      </c>
      <c r="H1203">
        <v>0</v>
      </c>
      <c r="I1203" t="s">
        <v>164</v>
      </c>
      <c r="J1203" s="2">
        <v>42309</v>
      </c>
      <c r="K1203">
        <v>0.119201164874552</v>
      </c>
      <c r="L1203">
        <v>31</v>
      </c>
      <c r="M1203" t="s">
        <v>29</v>
      </c>
      <c r="N1203" t="s">
        <v>29</v>
      </c>
      <c r="O1203" t="s">
        <v>29</v>
      </c>
      <c r="P1203" t="s">
        <v>29</v>
      </c>
      <c r="Q1203" t="s">
        <v>29</v>
      </c>
      <c r="R1203" t="s">
        <v>29</v>
      </c>
      <c r="S1203">
        <f>IF(R1203&lt;&gt;"NA",R1203,0)</f>
        <v>0</v>
      </c>
      <c r="T1203">
        <f>K1203*(24*L1203)*H1203*0.9</f>
        <v>0</v>
      </c>
      <c r="U1203">
        <f>IF(T1203&gt;0, T1203-S1203, 0)</f>
        <v>0</v>
      </c>
      <c r="V1203" t="str">
        <f>INDEX('rate map'!A$1:E$327, MATCH(monthly_billed_solar!C1203,'rate map'!D:D,0), 2)</f>
        <v>GS3</v>
      </c>
      <c r="W1203">
        <v>0</v>
      </c>
      <c r="X1203">
        <v>0</v>
      </c>
      <c r="Y1203">
        <v>0</v>
      </c>
    </row>
    <row r="1204" spans="1:25" x14ac:dyDescent="0.35">
      <c r="A1204">
        <v>2015</v>
      </c>
      <c r="B1204">
        <v>9</v>
      </c>
      <c r="C1204" t="s">
        <v>50</v>
      </c>
      <c r="D1204" t="s">
        <v>51</v>
      </c>
      <c r="E1204" t="s">
        <v>38</v>
      </c>
      <c r="F1204" t="s">
        <v>28</v>
      </c>
      <c r="G1204">
        <v>0</v>
      </c>
      <c r="H1204">
        <v>0</v>
      </c>
      <c r="I1204" t="s">
        <v>162</v>
      </c>
      <c r="J1204" s="2">
        <v>42248</v>
      </c>
      <c r="K1204">
        <v>0.23486379928315401</v>
      </c>
      <c r="L1204">
        <v>31</v>
      </c>
      <c r="M1204" t="s">
        <v>188</v>
      </c>
      <c r="N1204">
        <v>0</v>
      </c>
      <c r="O1204">
        <v>268055711</v>
      </c>
      <c r="P1204">
        <v>0</v>
      </c>
      <c r="Q1204">
        <v>0</v>
      </c>
      <c r="R1204">
        <v>0</v>
      </c>
      <c r="S1204">
        <f>IF(R1204&lt;&gt;"NA",R1204,0)</f>
        <v>0</v>
      </c>
      <c r="T1204">
        <f>K1204*(24*L1204)*H1204*0.9</f>
        <v>0</v>
      </c>
      <c r="U1204">
        <f>IF(T1204&gt;0, T1204-S1204, 0)</f>
        <v>0</v>
      </c>
      <c r="V1204" t="str">
        <f>INDEX('rate map'!A$1:E$327, MATCH(monthly_billed_solar!C1204,'rate map'!D:D,0), 2)</f>
        <v>RS</v>
      </c>
      <c r="W1204">
        <v>0</v>
      </c>
      <c r="X1204">
        <v>0</v>
      </c>
      <c r="Y1204">
        <v>0</v>
      </c>
    </row>
    <row r="1205" spans="1:25" x14ac:dyDescent="0.35">
      <c r="A1205">
        <v>2015</v>
      </c>
      <c r="B1205">
        <v>9</v>
      </c>
      <c r="C1205" t="s">
        <v>57</v>
      </c>
      <c r="D1205" t="s">
        <v>58</v>
      </c>
      <c r="E1205" t="s">
        <v>59</v>
      </c>
      <c r="F1205" t="s">
        <v>60</v>
      </c>
      <c r="G1205">
        <v>0</v>
      </c>
      <c r="H1205">
        <v>0</v>
      </c>
      <c r="I1205" t="s">
        <v>162</v>
      </c>
      <c r="J1205" s="2">
        <v>42248</v>
      </c>
      <c r="K1205">
        <v>0.23486379928315401</v>
      </c>
      <c r="L1205">
        <v>31</v>
      </c>
      <c r="M1205" t="s">
        <v>29</v>
      </c>
      <c r="N1205" t="s">
        <v>29</v>
      </c>
      <c r="O1205" t="s">
        <v>29</v>
      </c>
      <c r="P1205" t="s">
        <v>29</v>
      </c>
      <c r="Q1205" t="s">
        <v>29</v>
      </c>
      <c r="R1205" t="s">
        <v>29</v>
      </c>
      <c r="S1205">
        <f>IF(R1205&lt;&gt;"NA",R1205,0)</f>
        <v>0</v>
      </c>
      <c r="T1205">
        <f>K1205*(24*L1205)*H1205*0.9</f>
        <v>0</v>
      </c>
      <c r="U1205">
        <f>IF(T1205&gt;0, T1205-S1205, 0)</f>
        <v>0</v>
      </c>
      <c r="V1205" t="str">
        <f>INDEX('rate map'!A$1:E$327, MATCH(monthly_billed_solar!C1205,'rate map'!D:D,0), 2)</f>
        <v>RS</v>
      </c>
      <c r="W1205">
        <v>0</v>
      </c>
      <c r="X1205">
        <v>0</v>
      </c>
      <c r="Y1205">
        <v>0</v>
      </c>
    </row>
    <row r="1206" spans="1:25" x14ac:dyDescent="0.35">
      <c r="A1206">
        <v>2015</v>
      </c>
      <c r="B1206">
        <v>9</v>
      </c>
      <c r="C1206" t="s">
        <v>61</v>
      </c>
      <c r="D1206" t="s">
        <v>62</v>
      </c>
      <c r="E1206" t="s">
        <v>63</v>
      </c>
      <c r="F1206" t="s">
        <v>60</v>
      </c>
      <c r="G1206">
        <v>0</v>
      </c>
      <c r="H1206">
        <v>0</v>
      </c>
      <c r="I1206" t="s">
        <v>162</v>
      </c>
      <c r="J1206" s="2">
        <v>42248</v>
      </c>
      <c r="K1206">
        <v>0.23486379928315401</v>
      </c>
      <c r="L1206">
        <v>31</v>
      </c>
      <c r="M1206" t="s">
        <v>29</v>
      </c>
      <c r="N1206" t="s">
        <v>29</v>
      </c>
      <c r="O1206" t="s">
        <v>29</v>
      </c>
      <c r="P1206" t="s">
        <v>29</v>
      </c>
      <c r="Q1206" t="s">
        <v>29</v>
      </c>
      <c r="R1206" t="s">
        <v>29</v>
      </c>
      <c r="S1206">
        <f>IF(R1206&lt;&gt;"NA",R1206,0)</f>
        <v>0</v>
      </c>
      <c r="T1206">
        <f>K1206*(24*L1206)*H1206*0.9</f>
        <v>0</v>
      </c>
      <c r="U1206">
        <f>IF(T1206&gt;0, T1206-S1206, 0)</f>
        <v>0</v>
      </c>
      <c r="V1206" t="str">
        <f>INDEX('rate map'!A$1:E$327, MATCH(monthly_billed_solar!C1206,'rate map'!D:D,0), 2)</f>
        <v>GS1</v>
      </c>
      <c r="W1206">
        <v>0</v>
      </c>
      <c r="X1206">
        <v>0</v>
      </c>
      <c r="Y1206">
        <v>0</v>
      </c>
    </row>
    <row r="1207" spans="1:25" x14ac:dyDescent="0.35">
      <c r="A1207">
        <v>2015</v>
      </c>
      <c r="B1207">
        <v>9</v>
      </c>
      <c r="C1207" t="s">
        <v>64</v>
      </c>
      <c r="D1207" t="s">
        <v>65</v>
      </c>
      <c r="E1207" t="s">
        <v>66</v>
      </c>
      <c r="F1207" t="s">
        <v>28</v>
      </c>
      <c r="G1207">
        <v>0</v>
      </c>
      <c r="H1207">
        <v>0</v>
      </c>
      <c r="I1207" t="s">
        <v>162</v>
      </c>
      <c r="J1207" s="2">
        <v>42248</v>
      </c>
      <c r="K1207">
        <v>0.23486379928315401</v>
      </c>
      <c r="L1207">
        <v>31</v>
      </c>
      <c r="M1207" t="s">
        <v>188</v>
      </c>
      <c r="N1207">
        <v>0</v>
      </c>
      <c r="O1207">
        <v>6727</v>
      </c>
      <c r="P1207">
        <v>0</v>
      </c>
      <c r="Q1207">
        <v>0</v>
      </c>
      <c r="R1207">
        <v>0</v>
      </c>
      <c r="S1207">
        <f>IF(R1207&lt;&gt;"NA",R1207,0)</f>
        <v>0</v>
      </c>
      <c r="T1207">
        <f>K1207*(24*L1207)*H1207*0.9</f>
        <v>0</v>
      </c>
      <c r="U1207">
        <f>IF(T1207&gt;0, T1207-S1207, 0)</f>
        <v>0</v>
      </c>
      <c r="V1207" t="str">
        <f>INDEX('rate map'!A$1:E$327, MATCH(monthly_billed_solar!C1207,'rate map'!D:D,0), 2)</f>
        <v>PS-Sec</v>
      </c>
      <c r="W1207">
        <v>0</v>
      </c>
      <c r="X1207">
        <v>0</v>
      </c>
      <c r="Y1207">
        <v>0</v>
      </c>
    </row>
    <row r="1208" spans="1:25" x14ac:dyDescent="0.35">
      <c r="A1208">
        <v>2015</v>
      </c>
      <c r="B1208">
        <v>9</v>
      </c>
      <c r="C1208" t="s">
        <v>67</v>
      </c>
      <c r="D1208" t="s">
        <v>68</v>
      </c>
      <c r="E1208" t="s">
        <v>69</v>
      </c>
      <c r="F1208" t="s">
        <v>35</v>
      </c>
      <c r="G1208">
        <v>0</v>
      </c>
      <c r="H1208">
        <v>0</v>
      </c>
      <c r="I1208" t="s">
        <v>162</v>
      </c>
      <c r="J1208" s="2">
        <v>42248</v>
      </c>
      <c r="K1208">
        <v>0.23486379928315401</v>
      </c>
      <c r="L1208">
        <v>31</v>
      </c>
      <c r="M1208" t="s">
        <v>29</v>
      </c>
      <c r="N1208" t="s">
        <v>29</v>
      </c>
      <c r="O1208" t="s">
        <v>29</v>
      </c>
      <c r="P1208" t="s">
        <v>29</v>
      </c>
      <c r="Q1208" t="s">
        <v>29</v>
      </c>
      <c r="R1208" t="s">
        <v>29</v>
      </c>
      <c r="S1208">
        <f>IF(R1208&lt;&gt;"NA",R1208,0)</f>
        <v>0</v>
      </c>
      <c r="T1208">
        <f>K1208*(24*L1208)*H1208*0.9</f>
        <v>0</v>
      </c>
      <c r="U1208">
        <f>IF(T1208&gt;0, T1208-S1208, 0)</f>
        <v>0</v>
      </c>
      <c r="V1208" t="str">
        <f>INDEX('rate map'!A$1:E$327, MATCH(monthly_billed_solar!C1208,'rate map'!D:D,0), 2)</f>
        <v>RTOD</v>
      </c>
      <c r="W1208">
        <v>0</v>
      </c>
      <c r="X1208">
        <v>0</v>
      </c>
      <c r="Y1208">
        <v>0</v>
      </c>
    </row>
    <row r="1209" spans="1:25" x14ac:dyDescent="0.35">
      <c r="A1209">
        <v>2015</v>
      </c>
      <c r="B1209">
        <v>9</v>
      </c>
      <c r="C1209" t="s">
        <v>70</v>
      </c>
      <c r="D1209" t="s">
        <v>71</v>
      </c>
      <c r="E1209" t="s">
        <v>72</v>
      </c>
      <c r="F1209" t="s">
        <v>28</v>
      </c>
      <c r="G1209">
        <v>0</v>
      </c>
      <c r="H1209">
        <v>0</v>
      </c>
      <c r="I1209" t="s">
        <v>162</v>
      </c>
      <c r="J1209" s="2">
        <v>42248</v>
      </c>
      <c r="K1209">
        <v>0.23486379928315401</v>
      </c>
      <c r="L1209">
        <v>31</v>
      </c>
      <c r="M1209" t="s">
        <v>29</v>
      </c>
      <c r="N1209" t="s">
        <v>29</v>
      </c>
      <c r="O1209" t="s">
        <v>29</v>
      </c>
      <c r="P1209" t="s">
        <v>29</v>
      </c>
      <c r="Q1209" t="s">
        <v>29</v>
      </c>
      <c r="R1209" t="s">
        <v>29</v>
      </c>
      <c r="S1209">
        <f>IF(R1209&lt;&gt;"NA",R1209,0)</f>
        <v>0</v>
      </c>
      <c r="T1209">
        <f>K1209*(24*L1209)*H1209*0.9</f>
        <v>0</v>
      </c>
      <c r="U1209">
        <f>IF(T1209&gt;0, T1209-S1209, 0)</f>
        <v>0</v>
      </c>
      <c r="V1209" t="str">
        <f>INDEX('rate map'!A$1:E$327, MATCH(monthly_billed_solar!C1209,'rate map'!D:D,0), 2)</f>
        <v>TOD-Sec</v>
      </c>
      <c r="W1209">
        <v>0</v>
      </c>
      <c r="X1209">
        <v>0</v>
      </c>
      <c r="Y1209">
        <v>0</v>
      </c>
    </row>
    <row r="1210" spans="1:25" x14ac:dyDescent="0.35">
      <c r="A1210">
        <v>2015</v>
      </c>
      <c r="B1210">
        <v>9</v>
      </c>
      <c r="C1210" t="s">
        <v>75</v>
      </c>
      <c r="D1210" t="s">
        <v>76</v>
      </c>
      <c r="E1210" t="s">
        <v>44</v>
      </c>
      <c r="F1210" t="s">
        <v>35</v>
      </c>
      <c r="G1210">
        <v>0</v>
      </c>
      <c r="H1210">
        <v>0</v>
      </c>
      <c r="I1210" t="s">
        <v>162</v>
      </c>
      <c r="J1210" s="2">
        <v>42248</v>
      </c>
      <c r="K1210">
        <v>0.23486379928315401</v>
      </c>
      <c r="L1210">
        <v>31</v>
      </c>
      <c r="M1210" t="s">
        <v>188</v>
      </c>
      <c r="N1210">
        <v>0</v>
      </c>
      <c r="O1210">
        <v>833</v>
      </c>
      <c r="P1210">
        <v>0</v>
      </c>
      <c r="Q1210">
        <v>0</v>
      </c>
      <c r="R1210">
        <v>0</v>
      </c>
      <c r="S1210">
        <f>IF(R1210&lt;&gt;"NA",R1210,0)</f>
        <v>0</v>
      </c>
      <c r="T1210">
        <f>K1210*(24*L1210)*H1210*0.9</f>
        <v>0</v>
      </c>
      <c r="U1210">
        <f>IF(T1210&gt;0, T1210-S1210, 0)</f>
        <v>0</v>
      </c>
      <c r="V1210" t="str">
        <f>INDEX('rate map'!A$1:E$327, MATCH(monthly_billed_solar!C1210,'rate map'!D:D,0), 2)</f>
        <v>GS1</v>
      </c>
      <c r="W1210">
        <v>0</v>
      </c>
      <c r="X1210">
        <v>0</v>
      </c>
      <c r="Y1210">
        <v>0</v>
      </c>
    </row>
    <row r="1211" spans="1:25" x14ac:dyDescent="0.35">
      <c r="A1211">
        <v>2015</v>
      </c>
      <c r="B1211">
        <v>9</v>
      </c>
      <c r="C1211" t="s">
        <v>77</v>
      </c>
      <c r="D1211" t="s">
        <v>78</v>
      </c>
      <c r="E1211" t="s">
        <v>34</v>
      </c>
      <c r="F1211" t="s">
        <v>35</v>
      </c>
      <c r="G1211">
        <v>0</v>
      </c>
      <c r="H1211">
        <v>0</v>
      </c>
      <c r="I1211" t="s">
        <v>162</v>
      </c>
      <c r="J1211" s="2">
        <v>42248</v>
      </c>
      <c r="K1211">
        <v>0.23486379928315401</v>
      </c>
      <c r="L1211">
        <v>31</v>
      </c>
      <c r="M1211" t="s">
        <v>188</v>
      </c>
      <c r="N1211">
        <v>0</v>
      </c>
      <c r="O1211">
        <v>598207</v>
      </c>
      <c r="P1211">
        <v>0</v>
      </c>
      <c r="Q1211">
        <v>0</v>
      </c>
      <c r="R1211">
        <v>0</v>
      </c>
      <c r="S1211">
        <f>IF(R1211&lt;&gt;"NA",R1211,0)</f>
        <v>0</v>
      </c>
      <c r="T1211">
        <f>K1211*(24*L1211)*H1211*0.9</f>
        <v>0</v>
      </c>
      <c r="U1211">
        <f>IF(T1211&gt;0, T1211-S1211, 0)</f>
        <v>0</v>
      </c>
      <c r="V1211" t="str">
        <f>INDEX('rate map'!A$1:E$327, MATCH(monthly_billed_solar!C1211,'rate map'!D:D,0), 2)</f>
        <v>RS</v>
      </c>
      <c r="W1211">
        <v>0</v>
      </c>
      <c r="X1211">
        <v>0</v>
      </c>
      <c r="Y1211">
        <v>0</v>
      </c>
    </row>
    <row r="1212" spans="1:25" x14ac:dyDescent="0.35">
      <c r="A1212">
        <v>2015</v>
      </c>
      <c r="B1212">
        <v>9</v>
      </c>
      <c r="C1212" t="s">
        <v>79</v>
      </c>
      <c r="D1212" t="s">
        <v>80</v>
      </c>
      <c r="E1212" t="s">
        <v>81</v>
      </c>
      <c r="F1212" t="s">
        <v>35</v>
      </c>
      <c r="G1212">
        <v>0</v>
      </c>
      <c r="H1212">
        <v>0</v>
      </c>
      <c r="I1212" t="s">
        <v>162</v>
      </c>
      <c r="J1212" s="2">
        <v>42248</v>
      </c>
      <c r="K1212">
        <v>0.23486379928315401</v>
      </c>
      <c r="L1212">
        <v>31</v>
      </c>
      <c r="M1212" t="s">
        <v>29</v>
      </c>
      <c r="N1212" t="s">
        <v>29</v>
      </c>
      <c r="O1212" t="s">
        <v>29</v>
      </c>
      <c r="P1212" t="s">
        <v>29</v>
      </c>
      <c r="Q1212" t="s">
        <v>29</v>
      </c>
      <c r="R1212" t="s">
        <v>29</v>
      </c>
      <c r="S1212">
        <f>IF(R1212&lt;&gt;"NA",R1212,0)</f>
        <v>0</v>
      </c>
      <c r="T1212">
        <f>K1212*(24*L1212)*H1212*0.9</f>
        <v>0</v>
      </c>
      <c r="U1212">
        <f>IF(T1212&gt;0, T1212-S1212, 0)</f>
        <v>0</v>
      </c>
      <c r="V1212" t="str">
        <f>INDEX('rate map'!A$1:E$327, MATCH(monthly_billed_solar!C1212,'rate map'!D:D,0), 2)</f>
        <v>RTOD</v>
      </c>
      <c r="W1212">
        <v>0</v>
      </c>
      <c r="X1212">
        <v>0</v>
      </c>
      <c r="Y1212">
        <v>0</v>
      </c>
    </row>
    <row r="1213" spans="1:25" x14ac:dyDescent="0.35">
      <c r="A1213">
        <v>2015</v>
      </c>
      <c r="B1213">
        <v>9</v>
      </c>
      <c r="C1213" t="s">
        <v>82</v>
      </c>
      <c r="D1213" t="s">
        <v>83</v>
      </c>
      <c r="E1213" t="s">
        <v>84</v>
      </c>
      <c r="F1213" t="s">
        <v>28</v>
      </c>
      <c r="G1213">
        <v>0</v>
      </c>
      <c r="H1213">
        <v>0</v>
      </c>
      <c r="I1213" t="s">
        <v>162</v>
      </c>
      <c r="J1213" s="2">
        <v>42248</v>
      </c>
      <c r="K1213">
        <v>0.23486379928315401</v>
      </c>
      <c r="L1213">
        <v>31</v>
      </c>
      <c r="M1213" t="s">
        <v>29</v>
      </c>
      <c r="N1213" t="s">
        <v>29</v>
      </c>
      <c r="O1213" t="s">
        <v>29</v>
      </c>
      <c r="P1213" t="s">
        <v>29</v>
      </c>
      <c r="Q1213" t="s">
        <v>29</v>
      </c>
      <c r="R1213" t="s">
        <v>29</v>
      </c>
      <c r="S1213">
        <f>IF(R1213&lt;&gt;"NA",R1213,0)</f>
        <v>0</v>
      </c>
      <c r="T1213">
        <f>K1213*(24*L1213)*H1213*0.9</f>
        <v>0</v>
      </c>
      <c r="U1213">
        <f>IF(T1213&gt;0, T1213-S1213, 0)</f>
        <v>0</v>
      </c>
      <c r="V1213" t="str">
        <f>INDEX('rate map'!A$1:E$327, MATCH(monthly_billed_solar!C1213,'rate map'!D:D,0), 2)</f>
        <v>AES</v>
      </c>
      <c r="W1213">
        <v>0</v>
      </c>
      <c r="X1213">
        <v>0</v>
      </c>
      <c r="Y1213">
        <v>0</v>
      </c>
    </row>
    <row r="1214" spans="1:25" x14ac:dyDescent="0.35">
      <c r="A1214">
        <v>2015</v>
      </c>
      <c r="B1214">
        <v>9</v>
      </c>
      <c r="C1214" t="s">
        <v>85</v>
      </c>
      <c r="D1214" t="s">
        <v>86</v>
      </c>
      <c r="E1214" t="s">
        <v>38</v>
      </c>
      <c r="F1214" t="s">
        <v>28</v>
      </c>
      <c r="G1214">
        <v>0</v>
      </c>
      <c r="H1214">
        <v>0</v>
      </c>
      <c r="I1214" t="s">
        <v>162</v>
      </c>
      <c r="J1214" s="2">
        <v>42248</v>
      </c>
      <c r="K1214">
        <v>0.23486379928315401</v>
      </c>
      <c r="L1214">
        <v>31</v>
      </c>
      <c r="M1214" t="s">
        <v>188</v>
      </c>
      <c r="N1214">
        <v>0</v>
      </c>
      <c r="O1214">
        <v>222394172</v>
      </c>
      <c r="P1214">
        <v>0</v>
      </c>
      <c r="Q1214">
        <v>0</v>
      </c>
      <c r="R1214">
        <v>0</v>
      </c>
      <c r="S1214">
        <f>IF(R1214&lt;&gt;"NA",R1214,0)</f>
        <v>0</v>
      </c>
      <c r="T1214">
        <f>K1214*(24*L1214)*H1214*0.9</f>
        <v>0</v>
      </c>
      <c r="U1214">
        <f>IF(T1214&gt;0, T1214-S1214, 0)</f>
        <v>0</v>
      </c>
      <c r="V1214" t="str">
        <f>INDEX('rate map'!A$1:E$327, MATCH(monthly_billed_solar!C1214,'rate map'!D:D,0), 2)</f>
        <v>RS</v>
      </c>
      <c r="W1214">
        <v>0</v>
      </c>
      <c r="X1214">
        <v>0</v>
      </c>
      <c r="Y1214">
        <v>0</v>
      </c>
    </row>
    <row r="1215" spans="1:25" x14ac:dyDescent="0.35">
      <c r="A1215">
        <v>2015</v>
      </c>
      <c r="B1215">
        <v>9</v>
      </c>
      <c r="C1215" t="s">
        <v>87</v>
      </c>
      <c r="D1215" t="s">
        <v>76</v>
      </c>
      <c r="E1215" t="s">
        <v>27</v>
      </c>
      <c r="F1215" t="s">
        <v>28</v>
      </c>
      <c r="G1215">
        <v>0</v>
      </c>
      <c r="H1215">
        <v>0</v>
      </c>
      <c r="I1215" t="s">
        <v>162</v>
      </c>
      <c r="J1215" s="2">
        <v>42248</v>
      </c>
      <c r="K1215">
        <v>0.23486379928315401</v>
      </c>
      <c r="L1215">
        <v>31</v>
      </c>
      <c r="M1215" t="s">
        <v>188</v>
      </c>
      <c r="N1215">
        <v>0</v>
      </c>
      <c r="O1215">
        <v>8195</v>
      </c>
      <c r="P1215">
        <v>0</v>
      </c>
      <c r="Q1215">
        <v>0</v>
      </c>
      <c r="R1215">
        <v>0</v>
      </c>
      <c r="S1215">
        <f>IF(R1215&lt;&gt;"NA",R1215,0)</f>
        <v>0</v>
      </c>
      <c r="T1215">
        <f>K1215*(24*L1215)*H1215*0.9</f>
        <v>0</v>
      </c>
      <c r="U1215">
        <f>IF(T1215&gt;0, T1215-S1215, 0)</f>
        <v>0</v>
      </c>
      <c r="V1215" t="str">
        <f>INDEX('rate map'!A$1:E$327, MATCH(monthly_billed_solar!C1215,'rate map'!D:D,0), 2)</f>
        <v>GS1</v>
      </c>
      <c r="W1215">
        <v>0</v>
      </c>
      <c r="X1215">
        <v>0</v>
      </c>
      <c r="Y1215">
        <v>0</v>
      </c>
    </row>
    <row r="1216" spans="1:25" x14ac:dyDescent="0.35">
      <c r="A1216">
        <v>2015</v>
      </c>
      <c r="B1216">
        <v>9</v>
      </c>
      <c r="C1216" t="s">
        <v>90</v>
      </c>
      <c r="D1216" t="s">
        <v>51</v>
      </c>
      <c r="E1216" t="s">
        <v>59</v>
      </c>
      <c r="F1216" t="s">
        <v>60</v>
      </c>
      <c r="G1216">
        <v>0</v>
      </c>
      <c r="H1216">
        <v>0</v>
      </c>
      <c r="I1216" t="s">
        <v>162</v>
      </c>
      <c r="J1216" s="2">
        <v>42248</v>
      </c>
      <c r="K1216">
        <v>0.23486379928315401</v>
      </c>
      <c r="L1216">
        <v>31</v>
      </c>
      <c r="M1216" t="s">
        <v>188</v>
      </c>
      <c r="N1216">
        <v>0</v>
      </c>
      <c r="O1216">
        <v>35</v>
      </c>
      <c r="P1216">
        <v>0</v>
      </c>
      <c r="Q1216">
        <v>0</v>
      </c>
      <c r="R1216">
        <v>0</v>
      </c>
      <c r="S1216">
        <f>IF(R1216&lt;&gt;"NA",R1216,0)</f>
        <v>0</v>
      </c>
      <c r="T1216">
        <f>K1216*(24*L1216)*H1216*0.9</f>
        <v>0</v>
      </c>
      <c r="U1216">
        <f>IF(T1216&gt;0, T1216-S1216, 0)</f>
        <v>0</v>
      </c>
      <c r="V1216" t="str">
        <f>INDEX('rate map'!A$1:E$327, MATCH(monthly_billed_solar!C1216,'rate map'!D:D,0), 2)</f>
        <v>RS</v>
      </c>
      <c r="W1216">
        <v>0</v>
      </c>
      <c r="X1216">
        <v>0</v>
      </c>
      <c r="Y1216">
        <v>0</v>
      </c>
    </row>
    <row r="1217" spans="1:25" x14ac:dyDescent="0.35">
      <c r="A1217">
        <v>2015</v>
      </c>
      <c r="B1217">
        <v>9</v>
      </c>
      <c r="C1217" t="s">
        <v>96</v>
      </c>
      <c r="D1217" t="s">
        <v>97</v>
      </c>
      <c r="E1217" t="s">
        <v>72</v>
      </c>
      <c r="F1217" t="s">
        <v>28</v>
      </c>
      <c r="G1217">
        <v>0</v>
      </c>
      <c r="H1217">
        <v>0</v>
      </c>
      <c r="I1217" t="s">
        <v>162</v>
      </c>
      <c r="J1217" s="2">
        <v>42248</v>
      </c>
      <c r="K1217">
        <v>0.23486379928315401</v>
      </c>
      <c r="L1217">
        <v>31</v>
      </c>
      <c r="M1217" t="s">
        <v>29</v>
      </c>
      <c r="N1217" t="s">
        <v>29</v>
      </c>
      <c r="O1217" t="s">
        <v>29</v>
      </c>
      <c r="P1217" t="s">
        <v>29</v>
      </c>
      <c r="Q1217" t="s">
        <v>29</v>
      </c>
      <c r="R1217" t="s">
        <v>29</v>
      </c>
      <c r="S1217">
        <f>IF(R1217&lt;&gt;"NA",R1217,0)</f>
        <v>0</v>
      </c>
      <c r="T1217">
        <f>K1217*(24*L1217)*H1217*0.9</f>
        <v>0</v>
      </c>
      <c r="U1217">
        <f>IF(T1217&gt;0, T1217-S1217, 0)</f>
        <v>0</v>
      </c>
      <c r="V1217" t="str">
        <f>INDEX('rate map'!A$1:E$327, MATCH(monthly_billed_solar!C1217,'rate map'!D:D,0), 2)</f>
        <v>TOD-Sec</v>
      </c>
      <c r="W1217">
        <v>0</v>
      </c>
      <c r="X1217">
        <v>0</v>
      </c>
      <c r="Y1217">
        <v>0</v>
      </c>
    </row>
    <row r="1218" spans="1:25" x14ac:dyDescent="0.35">
      <c r="A1218">
        <v>2015</v>
      </c>
      <c r="B1218">
        <v>9</v>
      </c>
      <c r="C1218" t="s">
        <v>98</v>
      </c>
      <c r="D1218" t="s">
        <v>99</v>
      </c>
      <c r="E1218" t="s">
        <v>100</v>
      </c>
      <c r="F1218" t="s">
        <v>60</v>
      </c>
      <c r="G1218">
        <v>0</v>
      </c>
      <c r="H1218">
        <v>0</v>
      </c>
      <c r="I1218" t="s">
        <v>162</v>
      </c>
      <c r="J1218" s="2">
        <v>42248</v>
      </c>
      <c r="K1218">
        <v>0.23486379928315401</v>
      </c>
      <c r="L1218">
        <v>31</v>
      </c>
      <c r="M1218" t="s">
        <v>29</v>
      </c>
      <c r="N1218" t="s">
        <v>29</v>
      </c>
      <c r="O1218" t="s">
        <v>29</v>
      </c>
      <c r="P1218" t="s">
        <v>29</v>
      </c>
      <c r="Q1218" t="s">
        <v>29</v>
      </c>
      <c r="R1218" t="s">
        <v>29</v>
      </c>
      <c r="S1218">
        <f>IF(R1218&lt;&gt;"NA",R1218,0)</f>
        <v>0</v>
      </c>
      <c r="T1218">
        <f>K1218*(24*L1218)*H1218*0.9</f>
        <v>0</v>
      </c>
      <c r="U1218">
        <f>IF(T1218&gt;0, T1218-S1218, 0)</f>
        <v>0</v>
      </c>
      <c r="V1218" t="str">
        <f>INDEX('rate map'!A$1:E$327, MATCH(monthly_billed_solar!C1218,'rate map'!D:D,0), 2)</f>
        <v>PS-Sec</v>
      </c>
      <c r="W1218">
        <v>0</v>
      </c>
      <c r="X1218">
        <v>0</v>
      </c>
      <c r="Y1218">
        <v>0</v>
      </c>
    </row>
    <row r="1219" spans="1:25" x14ac:dyDescent="0.35">
      <c r="A1219">
        <v>2015</v>
      </c>
      <c r="B1219">
        <v>11</v>
      </c>
      <c r="C1219" t="s">
        <v>50</v>
      </c>
      <c r="D1219" t="s">
        <v>51</v>
      </c>
      <c r="E1219" t="s">
        <v>38</v>
      </c>
      <c r="F1219" t="s">
        <v>28</v>
      </c>
      <c r="G1219">
        <v>0</v>
      </c>
      <c r="H1219">
        <v>0</v>
      </c>
      <c r="I1219" t="s">
        <v>164</v>
      </c>
      <c r="J1219" s="2">
        <v>42309</v>
      </c>
      <c r="K1219">
        <v>0.119201164874552</v>
      </c>
      <c r="L1219">
        <v>31</v>
      </c>
      <c r="M1219" t="s">
        <v>189</v>
      </c>
      <c r="N1219">
        <v>0</v>
      </c>
      <c r="O1219">
        <v>169169075</v>
      </c>
      <c r="P1219">
        <v>0</v>
      </c>
      <c r="Q1219">
        <v>0</v>
      </c>
      <c r="R1219">
        <v>0</v>
      </c>
      <c r="S1219">
        <f>IF(R1219&lt;&gt;"NA",R1219,0)</f>
        <v>0</v>
      </c>
      <c r="T1219">
        <f>K1219*(24*L1219)*H1219*0.9</f>
        <v>0</v>
      </c>
      <c r="U1219">
        <f>IF(T1219&gt;0, T1219-S1219, 0)</f>
        <v>0</v>
      </c>
      <c r="V1219" t="str">
        <f>INDEX('rate map'!A$1:E$327, MATCH(monthly_billed_solar!C1219,'rate map'!D:D,0), 2)</f>
        <v>RS</v>
      </c>
      <c r="W1219">
        <v>0</v>
      </c>
      <c r="X1219">
        <v>0</v>
      </c>
      <c r="Y1219">
        <v>0</v>
      </c>
    </row>
    <row r="1220" spans="1:25" x14ac:dyDescent="0.35">
      <c r="A1220">
        <v>2015</v>
      </c>
      <c r="B1220">
        <v>11</v>
      </c>
      <c r="C1220" t="s">
        <v>57</v>
      </c>
      <c r="D1220" t="s">
        <v>58</v>
      </c>
      <c r="E1220" t="s">
        <v>59</v>
      </c>
      <c r="F1220" t="s">
        <v>60</v>
      </c>
      <c r="G1220">
        <v>0</v>
      </c>
      <c r="H1220">
        <v>0</v>
      </c>
      <c r="I1220" t="s">
        <v>164</v>
      </c>
      <c r="J1220" s="2">
        <v>42309</v>
      </c>
      <c r="K1220">
        <v>0.119201164874552</v>
      </c>
      <c r="L1220">
        <v>31</v>
      </c>
      <c r="M1220" t="s">
        <v>29</v>
      </c>
      <c r="N1220" t="s">
        <v>29</v>
      </c>
      <c r="O1220" t="s">
        <v>29</v>
      </c>
      <c r="P1220" t="s">
        <v>29</v>
      </c>
      <c r="Q1220" t="s">
        <v>29</v>
      </c>
      <c r="R1220" t="s">
        <v>29</v>
      </c>
      <c r="S1220">
        <f>IF(R1220&lt;&gt;"NA",R1220,0)</f>
        <v>0</v>
      </c>
      <c r="T1220">
        <f>K1220*(24*L1220)*H1220*0.9</f>
        <v>0</v>
      </c>
      <c r="U1220">
        <f>IF(T1220&gt;0, T1220-S1220, 0)</f>
        <v>0</v>
      </c>
      <c r="V1220" t="str">
        <f>INDEX('rate map'!A$1:E$327, MATCH(monthly_billed_solar!C1220,'rate map'!D:D,0), 2)</f>
        <v>RS</v>
      </c>
      <c r="W1220">
        <v>0</v>
      </c>
      <c r="X1220">
        <v>0</v>
      </c>
      <c r="Y1220">
        <v>0</v>
      </c>
    </row>
    <row r="1221" spans="1:25" x14ac:dyDescent="0.35">
      <c r="A1221">
        <v>2015</v>
      </c>
      <c r="B1221">
        <v>11</v>
      </c>
      <c r="C1221" t="s">
        <v>61</v>
      </c>
      <c r="D1221" t="s">
        <v>62</v>
      </c>
      <c r="E1221" t="s">
        <v>63</v>
      </c>
      <c r="F1221" t="s">
        <v>60</v>
      </c>
      <c r="G1221">
        <v>0</v>
      </c>
      <c r="H1221">
        <v>0</v>
      </c>
      <c r="I1221" t="s">
        <v>164</v>
      </c>
      <c r="J1221" s="2">
        <v>42309</v>
      </c>
      <c r="K1221">
        <v>0.119201164874552</v>
      </c>
      <c r="L1221">
        <v>31</v>
      </c>
      <c r="M1221" t="s">
        <v>29</v>
      </c>
      <c r="N1221" t="s">
        <v>29</v>
      </c>
      <c r="O1221" t="s">
        <v>29</v>
      </c>
      <c r="P1221" t="s">
        <v>29</v>
      </c>
      <c r="Q1221" t="s">
        <v>29</v>
      </c>
      <c r="R1221" t="s">
        <v>29</v>
      </c>
      <c r="S1221">
        <f>IF(R1221&lt;&gt;"NA",R1221,0)</f>
        <v>0</v>
      </c>
      <c r="T1221">
        <f>K1221*(24*L1221)*H1221*0.9</f>
        <v>0</v>
      </c>
      <c r="U1221">
        <f>IF(T1221&gt;0, T1221-S1221, 0)</f>
        <v>0</v>
      </c>
      <c r="V1221" t="str">
        <f>INDEX('rate map'!A$1:E$327, MATCH(monthly_billed_solar!C1221,'rate map'!D:D,0), 2)</f>
        <v>GS1</v>
      </c>
      <c r="W1221">
        <v>0</v>
      </c>
      <c r="X1221">
        <v>0</v>
      </c>
      <c r="Y1221">
        <v>0</v>
      </c>
    </row>
    <row r="1222" spans="1:25" x14ac:dyDescent="0.35">
      <c r="A1222">
        <v>2015</v>
      </c>
      <c r="B1222">
        <v>11</v>
      </c>
      <c r="C1222" t="s">
        <v>64</v>
      </c>
      <c r="D1222" t="s">
        <v>65</v>
      </c>
      <c r="E1222" t="s">
        <v>66</v>
      </c>
      <c r="F1222" t="s">
        <v>28</v>
      </c>
      <c r="G1222">
        <v>0</v>
      </c>
      <c r="H1222">
        <v>0</v>
      </c>
      <c r="I1222" t="s">
        <v>164</v>
      </c>
      <c r="J1222" s="2">
        <v>42309</v>
      </c>
      <c r="K1222">
        <v>0.119201164874552</v>
      </c>
      <c r="L1222">
        <v>31</v>
      </c>
      <c r="M1222" t="s">
        <v>189</v>
      </c>
      <c r="N1222">
        <v>0</v>
      </c>
      <c r="O1222">
        <v>4934</v>
      </c>
      <c r="P1222">
        <v>0</v>
      </c>
      <c r="Q1222">
        <v>0</v>
      </c>
      <c r="R1222">
        <v>0</v>
      </c>
      <c r="S1222">
        <f>IF(R1222&lt;&gt;"NA",R1222,0)</f>
        <v>0</v>
      </c>
      <c r="T1222">
        <f>K1222*(24*L1222)*H1222*0.9</f>
        <v>0</v>
      </c>
      <c r="U1222">
        <f>IF(T1222&gt;0, T1222-S1222, 0)</f>
        <v>0</v>
      </c>
      <c r="V1222" t="str">
        <f>INDEX('rate map'!A$1:E$327, MATCH(monthly_billed_solar!C1222,'rate map'!D:D,0), 2)</f>
        <v>PS-Sec</v>
      </c>
      <c r="W1222">
        <v>0</v>
      </c>
      <c r="X1222">
        <v>0</v>
      </c>
      <c r="Y1222">
        <v>0</v>
      </c>
    </row>
    <row r="1223" spans="1:25" x14ac:dyDescent="0.35">
      <c r="A1223">
        <v>2015</v>
      </c>
      <c r="B1223">
        <v>11</v>
      </c>
      <c r="C1223" t="s">
        <v>67</v>
      </c>
      <c r="D1223" t="s">
        <v>68</v>
      </c>
      <c r="E1223" t="s">
        <v>69</v>
      </c>
      <c r="F1223" t="s">
        <v>35</v>
      </c>
      <c r="G1223">
        <v>0</v>
      </c>
      <c r="H1223">
        <v>0</v>
      </c>
      <c r="I1223" t="s">
        <v>164</v>
      </c>
      <c r="J1223" s="2">
        <v>42309</v>
      </c>
      <c r="K1223">
        <v>0.119201164874552</v>
      </c>
      <c r="L1223">
        <v>31</v>
      </c>
      <c r="M1223" t="s">
        <v>29</v>
      </c>
      <c r="N1223" t="s">
        <v>29</v>
      </c>
      <c r="O1223" t="s">
        <v>29</v>
      </c>
      <c r="P1223" t="s">
        <v>29</v>
      </c>
      <c r="Q1223" t="s">
        <v>29</v>
      </c>
      <c r="R1223" t="s">
        <v>29</v>
      </c>
      <c r="S1223">
        <f>IF(R1223&lt;&gt;"NA",R1223,0)</f>
        <v>0</v>
      </c>
      <c r="T1223">
        <f>K1223*(24*L1223)*H1223*0.9</f>
        <v>0</v>
      </c>
      <c r="U1223">
        <f>IF(T1223&gt;0, T1223-S1223, 0)</f>
        <v>0</v>
      </c>
      <c r="V1223" t="str">
        <f>INDEX('rate map'!A$1:E$327, MATCH(monthly_billed_solar!C1223,'rate map'!D:D,0), 2)</f>
        <v>RTOD</v>
      </c>
      <c r="W1223">
        <v>0</v>
      </c>
      <c r="X1223">
        <v>0</v>
      </c>
      <c r="Y1223">
        <v>0</v>
      </c>
    </row>
    <row r="1224" spans="1:25" x14ac:dyDescent="0.35">
      <c r="A1224">
        <v>2015</v>
      </c>
      <c r="B1224">
        <v>11</v>
      </c>
      <c r="C1224" t="s">
        <v>70</v>
      </c>
      <c r="D1224" t="s">
        <v>71</v>
      </c>
      <c r="E1224" t="s">
        <v>72</v>
      </c>
      <c r="F1224" t="s">
        <v>28</v>
      </c>
      <c r="G1224">
        <v>0</v>
      </c>
      <c r="H1224">
        <v>0</v>
      </c>
      <c r="I1224" t="s">
        <v>164</v>
      </c>
      <c r="J1224" s="2">
        <v>42309</v>
      </c>
      <c r="K1224">
        <v>0.119201164874552</v>
      </c>
      <c r="L1224">
        <v>31</v>
      </c>
      <c r="M1224" t="s">
        <v>29</v>
      </c>
      <c r="N1224" t="s">
        <v>29</v>
      </c>
      <c r="O1224" t="s">
        <v>29</v>
      </c>
      <c r="P1224" t="s">
        <v>29</v>
      </c>
      <c r="Q1224" t="s">
        <v>29</v>
      </c>
      <c r="R1224" t="s">
        <v>29</v>
      </c>
      <c r="S1224">
        <f>IF(R1224&lt;&gt;"NA",R1224,0)</f>
        <v>0</v>
      </c>
      <c r="T1224">
        <f>K1224*(24*L1224)*H1224*0.9</f>
        <v>0</v>
      </c>
      <c r="U1224">
        <f>IF(T1224&gt;0, T1224-S1224, 0)</f>
        <v>0</v>
      </c>
      <c r="V1224" t="str">
        <f>INDEX('rate map'!A$1:E$327, MATCH(monthly_billed_solar!C1224,'rate map'!D:D,0), 2)</f>
        <v>TOD-Sec</v>
      </c>
      <c r="W1224">
        <v>0</v>
      </c>
      <c r="X1224">
        <v>0</v>
      </c>
      <c r="Y1224">
        <v>0</v>
      </c>
    </row>
    <row r="1225" spans="1:25" x14ac:dyDescent="0.35">
      <c r="A1225">
        <v>2015</v>
      </c>
      <c r="B1225">
        <v>11</v>
      </c>
      <c r="C1225" t="s">
        <v>75</v>
      </c>
      <c r="D1225" t="s">
        <v>76</v>
      </c>
      <c r="E1225" t="s">
        <v>44</v>
      </c>
      <c r="F1225" t="s">
        <v>35</v>
      </c>
      <c r="G1225">
        <v>0</v>
      </c>
      <c r="H1225">
        <v>0</v>
      </c>
      <c r="I1225" t="s">
        <v>164</v>
      </c>
      <c r="J1225" s="2">
        <v>42309</v>
      </c>
      <c r="K1225">
        <v>0.119201164874552</v>
      </c>
      <c r="L1225">
        <v>31</v>
      </c>
      <c r="M1225" t="s">
        <v>189</v>
      </c>
      <c r="N1225">
        <v>0</v>
      </c>
      <c r="O1225">
        <v>760</v>
      </c>
      <c r="P1225">
        <v>0</v>
      </c>
      <c r="Q1225">
        <v>0</v>
      </c>
      <c r="R1225">
        <v>0</v>
      </c>
      <c r="S1225">
        <f>IF(R1225&lt;&gt;"NA",R1225,0)</f>
        <v>0</v>
      </c>
      <c r="T1225">
        <f>K1225*(24*L1225)*H1225*0.9</f>
        <v>0</v>
      </c>
      <c r="U1225">
        <f>IF(T1225&gt;0, T1225-S1225, 0)</f>
        <v>0</v>
      </c>
      <c r="V1225" t="str">
        <f>INDEX('rate map'!A$1:E$327, MATCH(monthly_billed_solar!C1225,'rate map'!D:D,0), 2)</f>
        <v>GS1</v>
      </c>
      <c r="W1225">
        <v>0</v>
      </c>
      <c r="X1225">
        <v>0</v>
      </c>
      <c r="Y1225">
        <v>0</v>
      </c>
    </row>
    <row r="1226" spans="1:25" x14ac:dyDescent="0.35">
      <c r="A1226">
        <v>2015</v>
      </c>
      <c r="B1226">
        <v>11</v>
      </c>
      <c r="C1226" t="s">
        <v>77</v>
      </c>
      <c r="D1226" t="s">
        <v>78</v>
      </c>
      <c r="E1226" t="s">
        <v>34</v>
      </c>
      <c r="F1226" t="s">
        <v>35</v>
      </c>
      <c r="G1226">
        <v>0</v>
      </c>
      <c r="H1226">
        <v>0</v>
      </c>
      <c r="I1226" t="s">
        <v>164</v>
      </c>
      <c r="J1226" s="2">
        <v>42309</v>
      </c>
      <c r="K1226">
        <v>0.119201164874552</v>
      </c>
      <c r="L1226">
        <v>31</v>
      </c>
      <c r="M1226" t="s">
        <v>189</v>
      </c>
      <c r="N1226">
        <v>0</v>
      </c>
      <c r="O1226">
        <v>629478</v>
      </c>
      <c r="P1226">
        <v>0</v>
      </c>
      <c r="Q1226">
        <v>0</v>
      </c>
      <c r="R1226">
        <v>0</v>
      </c>
      <c r="S1226">
        <f>IF(R1226&lt;&gt;"NA",R1226,0)</f>
        <v>0</v>
      </c>
      <c r="T1226">
        <f>K1226*(24*L1226)*H1226*0.9</f>
        <v>0</v>
      </c>
      <c r="U1226">
        <f>IF(T1226&gt;0, T1226-S1226, 0)</f>
        <v>0</v>
      </c>
      <c r="V1226" t="str">
        <f>INDEX('rate map'!A$1:E$327, MATCH(monthly_billed_solar!C1226,'rate map'!D:D,0), 2)</f>
        <v>RS</v>
      </c>
      <c r="W1226">
        <v>0</v>
      </c>
      <c r="X1226">
        <v>0</v>
      </c>
      <c r="Y1226">
        <v>0</v>
      </c>
    </row>
    <row r="1227" spans="1:25" x14ac:dyDescent="0.35">
      <c r="A1227">
        <v>2015</v>
      </c>
      <c r="B1227">
        <v>11</v>
      </c>
      <c r="C1227" t="s">
        <v>79</v>
      </c>
      <c r="D1227" t="s">
        <v>80</v>
      </c>
      <c r="E1227" t="s">
        <v>81</v>
      </c>
      <c r="F1227" t="s">
        <v>35</v>
      </c>
      <c r="G1227">
        <v>0</v>
      </c>
      <c r="H1227">
        <v>0</v>
      </c>
      <c r="I1227" t="s">
        <v>164</v>
      </c>
      <c r="J1227" s="2">
        <v>42309</v>
      </c>
      <c r="K1227">
        <v>0.119201164874552</v>
      </c>
      <c r="L1227">
        <v>31</v>
      </c>
      <c r="M1227" t="s">
        <v>29</v>
      </c>
      <c r="N1227" t="s">
        <v>29</v>
      </c>
      <c r="O1227" t="s">
        <v>29</v>
      </c>
      <c r="P1227" t="s">
        <v>29</v>
      </c>
      <c r="Q1227" t="s">
        <v>29</v>
      </c>
      <c r="R1227" t="s">
        <v>29</v>
      </c>
      <c r="S1227">
        <f>IF(R1227&lt;&gt;"NA",R1227,0)</f>
        <v>0</v>
      </c>
      <c r="T1227">
        <f>K1227*(24*L1227)*H1227*0.9</f>
        <v>0</v>
      </c>
      <c r="U1227">
        <f>IF(T1227&gt;0, T1227-S1227, 0)</f>
        <v>0</v>
      </c>
      <c r="V1227" t="str">
        <f>INDEX('rate map'!A$1:E$327, MATCH(monthly_billed_solar!C1227,'rate map'!D:D,0), 2)</f>
        <v>RTOD</v>
      </c>
      <c r="W1227">
        <v>0</v>
      </c>
      <c r="X1227">
        <v>0</v>
      </c>
      <c r="Y1227">
        <v>0</v>
      </c>
    </row>
    <row r="1228" spans="1:25" x14ac:dyDescent="0.35">
      <c r="A1228">
        <v>2015</v>
      </c>
      <c r="B1228">
        <v>11</v>
      </c>
      <c r="C1228" t="s">
        <v>82</v>
      </c>
      <c r="D1228" t="s">
        <v>83</v>
      </c>
      <c r="E1228" t="s">
        <v>84</v>
      </c>
      <c r="F1228" t="s">
        <v>28</v>
      </c>
      <c r="G1228">
        <v>0</v>
      </c>
      <c r="H1228">
        <v>0</v>
      </c>
      <c r="I1228" t="s">
        <v>164</v>
      </c>
      <c r="J1228" s="2">
        <v>42309</v>
      </c>
      <c r="K1228">
        <v>0.119201164874552</v>
      </c>
      <c r="L1228">
        <v>31</v>
      </c>
      <c r="M1228" t="s">
        <v>29</v>
      </c>
      <c r="N1228" t="s">
        <v>29</v>
      </c>
      <c r="O1228" t="s">
        <v>29</v>
      </c>
      <c r="P1228" t="s">
        <v>29</v>
      </c>
      <c r="Q1228" t="s">
        <v>29</v>
      </c>
      <c r="R1228" t="s">
        <v>29</v>
      </c>
      <c r="S1228">
        <f>IF(R1228&lt;&gt;"NA",R1228,0)</f>
        <v>0</v>
      </c>
      <c r="T1228">
        <f>K1228*(24*L1228)*H1228*0.9</f>
        <v>0</v>
      </c>
      <c r="U1228">
        <f>IF(T1228&gt;0, T1228-S1228, 0)</f>
        <v>0</v>
      </c>
      <c r="V1228" t="str">
        <f>INDEX('rate map'!A$1:E$327, MATCH(monthly_billed_solar!C1228,'rate map'!D:D,0), 2)</f>
        <v>AES</v>
      </c>
      <c r="W1228">
        <v>0</v>
      </c>
      <c r="X1228">
        <v>0</v>
      </c>
      <c r="Y1228">
        <v>0</v>
      </c>
    </row>
    <row r="1229" spans="1:25" x14ac:dyDescent="0.35">
      <c r="A1229">
        <v>2015</v>
      </c>
      <c r="B1229">
        <v>11</v>
      </c>
      <c r="C1229" t="s">
        <v>85</v>
      </c>
      <c r="D1229" t="s">
        <v>86</v>
      </c>
      <c r="E1229" t="s">
        <v>38</v>
      </c>
      <c r="F1229" t="s">
        <v>28</v>
      </c>
      <c r="G1229">
        <v>0</v>
      </c>
      <c r="H1229">
        <v>0</v>
      </c>
      <c r="I1229" t="s">
        <v>164</v>
      </c>
      <c r="J1229" s="2">
        <v>42309</v>
      </c>
      <c r="K1229">
        <v>0.119201164874552</v>
      </c>
      <c r="L1229">
        <v>31</v>
      </c>
      <c r="M1229" t="s">
        <v>189</v>
      </c>
      <c r="N1229">
        <v>0</v>
      </c>
      <c r="O1229">
        <v>178725315</v>
      </c>
      <c r="P1229">
        <v>0</v>
      </c>
      <c r="Q1229">
        <v>0</v>
      </c>
      <c r="R1229">
        <v>0</v>
      </c>
      <c r="S1229">
        <f>IF(R1229&lt;&gt;"NA",R1229,0)</f>
        <v>0</v>
      </c>
      <c r="T1229">
        <f>K1229*(24*L1229)*H1229*0.9</f>
        <v>0</v>
      </c>
      <c r="U1229">
        <f>IF(T1229&gt;0, T1229-S1229, 0)</f>
        <v>0</v>
      </c>
      <c r="V1229" t="str">
        <f>INDEX('rate map'!A$1:E$327, MATCH(monthly_billed_solar!C1229,'rate map'!D:D,0), 2)</f>
        <v>RS</v>
      </c>
      <c r="W1229">
        <v>0</v>
      </c>
      <c r="X1229">
        <v>0</v>
      </c>
      <c r="Y1229">
        <v>0</v>
      </c>
    </row>
    <row r="1230" spans="1:25" x14ac:dyDescent="0.35">
      <c r="A1230">
        <v>2015</v>
      </c>
      <c r="B1230">
        <v>11</v>
      </c>
      <c r="C1230" t="s">
        <v>87</v>
      </c>
      <c r="D1230" t="s">
        <v>76</v>
      </c>
      <c r="E1230" t="s">
        <v>27</v>
      </c>
      <c r="F1230" t="s">
        <v>28</v>
      </c>
      <c r="G1230">
        <v>0</v>
      </c>
      <c r="H1230">
        <v>0</v>
      </c>
      <c r="I1230" t="s">
        <v>164</v>
      </c>
      <c r="J1230" s="2">
        <v>42309</v>
      </c>
      <c r="K1230">
        <v>0.119201164874552</v>
      </c>
      <c r="L1230">
        <v>31</v>
      </c>
      <c r="M1230" t="s">
        <v>189</v>
      </c>
      <c r="N1230">
        <v>0</v>
      </c>
      <c r="O1230">
        <v>3525</v>
      </c>
      <c r="P1230">
        <v>0</v>
      </c>
      <c r="Q1230">
        <v>0</v>
      </c>
      <c r="R1230">
        <v>0</v>
      </c>
      <c r="S1230">
        <f>IF(R1230&lt;&gt;"NA",R1230,0)</f>
        <v>0</v>
      </c>
      <c r="T1230">
        <f>K1230*(24*L1230)*H1230*0.9</f>
        <v>0</v>
      </c>
      <c r="U1230">
        <f>IF(T1230&gt;0, T1230-S1230, 0)</f>
        <v>0</v>
      </c>
      <c r="V1230" t="str">
        <f>INDEX('rate map'!A$1:E$327, MATCH(monthly_billed_solar!C1230,'rate map'!D:D,0), 2)</f>
        <v>GS1</v>
      </c>
      <c r="W1230">
        <v>0</v>
      </c>
      <c r="X1230">
        <v>0</v>
      </c>
      <c r="Y1230">
        <v>0</v>
      </c>
    </row>
    <row r="1231" spans="1:25" x14ac:dyDescent="0.35">
      <c r="A1231">
        <v>2015</v>
      </c>
      <c r="B1231">
        <v>11</v>
      </c>
      <c r="C1231" t="s">
        <v>90</v>
      </c>
      <c r="D1231" t="s">
        <v>51</v>
      </c>
      <c r="E1231" t="s">
        <v>59</v>
      </c>
      <c r="F1231" t="s">
        <v>60</v>
      </c>
      <c r="G1231">
        <v>0</v>
      </c>
      <c r="H1231">
        <v>0</v>
      </c>
      <c r="I1231" t="s">
        <v>164</v>
      </c>
      <c r="J1231" s="2">
        <v>42309</v>
      </c>
      <c r="K1231">
        <v>0.119201164874552</v>
      </c>
      <c r="L1231">
        <v>31</v>
      </c>
      <c r="M1231" t="s">
        <v>189</v>
      </c>
      <c r="N1231">
        <v>0</v>
      </c>
      <c r="O1231">
        <v>35</v>
      </c>
      <c r="P1231">
        <v>0</v>
      </c>
      <c r="Q1231">
        <v>0</v>
      </c>
      <c r="R1231">
        <v>0</v>
      </c>
      <c r="S1231">
        <f>IF(R1231&lt;&gt;"NA",R1231,0)</f>
        <v>0</v>
      </c>
      <c r="T1231">
        <f>K1231*(24*L1231)*H1231*0.9</f>
        <v>0</v>
      </c>
      <c r="U1231">
        <f>IF(T1231&gt;0, T1231-S1231, 0)</f>
        <v>0</v>
      </c>
      <c r="V1231" t="str">
        <f>INDEX('rate map'!A$1:E$327, MATCH(monthly_billed_solar!C1231,'rate map'!D:D,0), 2)</f>
        <v>RS</v>
      </c>
      <c r="W1231">
        <v>0</v>
      </c>
      <c r="X1231">
        <v>0</v>
      </c>
      <c r="Y1231">
        <v>0</v>
      </c>
    </row>
    <row r="1232" spans="1:25" x14ac:dyDescent="0.35">
      <c r="A1232">
        <v>2015</v>
      </c>
      <c r="B1232">
        <v>11</v>
      </c>
      <c r="C1232" t="s">
        <v>96</v>
      </c>
      <c r="D1232" t="s">
        <v>97</v>
      </c>
      <c r="E1232" t="s">
        <v>72</v>
      </c>
      <c r="F1232" t="s">
        <v>28</v>
      </c>
      <c r="G1232">
        <v>0</v>
      </c>
      <c r="H1232">
        <v>0</v>
      </c>
      <c r="I1232" t="s">
        <v>164</v>
      </c>
      <c r="J1232" s="2">
        <v>42309</v>
      </c>
      <c r="K1232">
        <v>0.119201164874552</v>
      </c>
      <c r="L1232">
        <v>31</v>
      </c>
      <c r="M1232" t="s">
        <v>29</v>
      </c>
      <c r="N1232" t="s">
        <v>29</v>
      </c>
      <c r="O1232" t="s">
        <v>29</v>
      </c>
      <c r="P1232" t="s">
        <v>29</v>
      </c>
      <c r="Q1232" t="s">
        <v>29</v>
      </c>
      <c r="R1232" t="s">
        <v>29</v>
      </c>
      <c r="S1232">
        <f>IF(R1232&lt;&gt;"NA",R1232,0)</f>
        <v>0</v>
      </c>
      <c r="T1232">
        <f>K1232*(24*L1232)*H1232*0.9</f>
        <v>0</v>
      </c>
      <c r="U1232">
        <f>IF(T1232&gt;0, T1232-S1232, 0)</f>
        <v>0</v>
      </c>
      <c r="V1232" t="str">
        <f>INDEX('rate map'!A$1:E$327, MATCH(monthly_billed_solar!C1232,'rate map'!D:D,0), 2)</f>
        <v>TOD-Sec</v>
      </c>
      <c r="W1232">
        <v>0</v>
      </c>
      <c r="X1232">
        <v>0</v>
      </c>
      <c r="Y1232">
        <v>0</v>
      </c>
    </row>
    <row r="1233" spans="1:25" x14ac:dyDescent="0.35">
      <c r="A1233">
        <v>2015</v>
      </c>
      <c r="B1233">
        <v>11</v>
      </c>
      <c r="C1233" t="s">
        <v>98</v>
      </c>
      <c r="D1233" t="s">
        <v>99</v>
      </c>
      <c r="E1233" t="s">
        <v>100</v>
      </c>
      <c r="F1233" t="s">
        <v>60</v>
      </c>
      <c r="G1233">
        <v>0</v>
      </c>
      <c r="H1233">
        <v>0</v>
      </c>
      <c r="I1233" t="s">
        <v>164</v>
      </c>
      <c r="J1233" s="2">
        <v>42309</v>
      </c>
      <c r="K1233">
        <v>0.119201164874552</v>
      </c>
      <c r="L1233">
        <v>31</v>
      </c>
      <c r="M1233" t="s">
        <v>29</v>
      </c>
      <c r="N1233" t="s">
        <v>29</v>
      </c>
      <c r="O1233" t="s">
        <v>29</v>
      </c>
      <c r="P1233" t="s">
        <v>29</v>
      </c>
      <c r="Q1233" t="s">
        <v>29</v>
      </c>
      <c r="R1233" t="s">
        <v>29</v>
      </c>
      <c r="S1233">
        <f>IF(R1233&lt;&gt;"NA",R1233,0)</f>
        <v>0</v>
      </c>
      <c r="T1233">
        <f>K1233*(24*L1233)*H1233*0.9</f>
        <v>0</v>
      </c>
      <c r="U1233">
        <f>IF(T1233&gt;0, T1233-S1233, 0)</f>
        <v>0</v>
      </c>
      <c r="V1233" t="str">
        <f>INDEX('rate map'!A$1:E$327, MATCH(monthly_billed_solar!C1233,'rate map'!D:D,0), 2)</f>
        <v>PS-Sec</v>
      </c>
      <c r="W1233">
        <v>0</v>
      </c>
      <c r="X1233">
        <v>0</v>
      </c>
      <c r="Y1233">
        <v>0</v>
      </c>
    </row>
    <row r="1234" spans="1:25" x14ac:dyDescent="0.35">
      <c r="A1234">
        <v>2016</v>
      </c>
      <c r="B1234">
        <v>1</v>
      </c>
      <c r="C1234" t="s">
        <v>50</v>
      </c>
      <c r="D1234" t="s">
        <v>51</v>
      </c>
      <c r="E1234" t="s">
        <v>38</v>
      </c>
      <c r="F1234" t="s">
        <v>28</v>
      </c>
      <c r="G1234">
        <v>0</v>
      </c>
      <c r="H1234">
        <v>0</v>
      </c>
      <c r="I1234" t="s">
        <v>166</v>
      </c>
      <c r="J1234" s="2">
        <v>42370</v>
      </c>
      <c r="K1234">
        <v>7.1039090501792093E-2</v>
      </c>
      <c r="L1234">
        <v>31</v>
      </c>
      <c r="M1234" t="s">
        <v>190</v>
      </c>
      <c r="N1234">
        <v>0</v>
      </c>
      <c r="O1234">
        <v>274196253</v>
      </c>
      <c r="P1234">
        <v>0</v>
      </c>
      <c r="Q1234">
        <v>0</v>
      </c>
      <c r="R1234">
        <v>0</v>
      </c>
      <c r="S1234">
        <f>IF(R1234&lt;&gt;"NA",R1234,0)</f>
        <v>0</v>
      </c>
      <c r="T1234">
        <f>K1234*(24*L1234)*H1234*0.9</f>
        <v>0</v>
      </c>
      <c r="U1234">
        <f>IF(T1234&gt;0, T1234-S1234, 0)</f>
        <v>0</v>
      </c>
      <c r="V1234" t="str">
        <f>INDEX('rate map'!A$1:E$327, MATCH(monthly_billed_solar!C1234,'rate map'!D:D,0), 2)</f>
        <v>RS</v>
      </c>
      <c r="W1234">
        <v>0</v>
      </c>
      <c r="X1234">
        <v>0</v>
      </c>
      <c r="Y1234">
        <v>0</v>
      </c>
    </row>
    <row r="1235" spans="1:25" x14ac:dyDescent="0.35">
      <c r="A1235">
        <v>2016</v>
      </c>
      <c r="B1235">
        <v>1</v>
      </c>
      <c r="C1235" t="s">
        <v>57</v>
      </c>
      <c r="D1235" t="s">
        <v>58</v>
      </c>
      <c r="E1235" t="s">
        <v>59</v>
      </c>
      <c r="F1235" t="s">
        <v>60</v>
      </c>
      <c r="G1235">
        <v>0</v>
      </c>
      <c r="H1235">
        <v>0</v>
      </c>
      <c r="I1235" t="s">
        <v>166</v>
      </c>
      <c r="J1235" s="2">
        <v>42370</v>
      </c>
      <c r="K1235">
        <v>7.1039090501792093E-2</v>
      </c>
      <c r="L1235">
        <v>31</v>
      </c>
      <c r="M1235" t="s">
        <v>29</v>
      </c>
      <c r="N1235" t="s">
        <v>29</v>
      </c>
      <c r="O1235" t="s">
        <v>29</v>
      </c>
      <c r="P1235" t="s">
        <v>29</v>
      </c>
      <c r="Q1235" t="s">
        <v>29</v>
      </c>
      <c r="R1235" t="s">
        <v>29</v>
      </c>
      <c r="S1235">
        <f>IF(R1235&lt;&gt;"NA",R1235,0)</f>
        <v>0</v>
      </c>
      <c r="T1235">
        <f>K1235*(24*L1235)*H1235*0.9</f>
        <v>0</v>
      </c>
      <c r="U1235">
        <f>IF(T1235&gt;0, T1235-S1235, 0)</f>
        <v>0</v>
      </c>
      <c r="V1235" t="str">
        <f>INDEX('rate map'!A$1:E$327, MATCH(monthly_billed_solar!C1235,'rate map'!D:D,0), 2)</f>
        <v>RS</v>
      </c>
      <c r="W1235">
        <v>0</v>
      </c>
      <c r="X1235">
        <v>0</v>
      </c>
      <c r="Y1235">
        <v>0</v>
      </c>
    </row>
    <row r="1236" spans="1:25" x14ac:dyDescent="0.35">
      <c r="A1236">
        <v>2016</v>
      </c>
      <c r="B1236">
        <v>1</v>
      </c>
      <c r="C1236" t="s">
        <v>61</v>
      </c>
      <c r="D1236" t="s">
        <v>62</v>
      </c>
      <c r="E1236" t="s">
        <v>63</v>
      </c>
      <c r="F1236" t="s">
        <v>60</v>
      </c>
      <c r="G1236">
        <v>0</v>
      </c>
      <c r="H1236">
        <v>0</v>
      </c>
      <c r="I1236" t="s">
        <v>166</v>
      </c>
      <c r="J1236" s="2">
        <v>42370</v>
      </c>
      <c r="K1236">
        <v>7.1039090501792093E-2</v>
      </c>
      <c r="L1236">
        <v>31</v>
      </c>
      <c r="M1236" t="s">
        <v>29</v>
      </c>
      <c r="N1236" t="s">
        <v>29</v>
      </c>
      <c r="O1236" t="s">
        <v>29</v>
      </c>
      <c r="P1236" t="s">
        <v>29</v>
      </c>
      <c r="Q1236" t="s">
        <v>29</v>
      </c>
      <c r="R1236" t="s">
        <v>29</v>
      </c>
      <c r="S1236">
        <f>IF(R1236&lt;&gt;"NA",R1236,0)</f>
        <v>0</v>
      </c>
      <c r="T1236">
        <f>K1236*(24*L1236)*H1236*0.9</f>
        <v>0</v>
      </c>
      <c r="U1236">
        <f>IF(T1236&gt;0, T1236-S1236, 0)</f>
        <v>0</v>
      </c>
      <c r="V1236" t="str">
        <f>INDEX('rate map'!A$1:E$327, MATCH(monthly_billed_solar!C1236,'rate map'!D:D,0), 2)</f>
        <v>GS1</v>
      </c>
      <c r="W1236">
        <v>0</v>
      </c>
      <c r="X1236">
        <v>0</v>
      </c>
      <c r="Y1236">
        <v>0</v>
      </c>
    </row>
    <row r="1237" spans="1:25" x14ac:dyDescent="0.35">
      <c r="A1237">
        <v>2016</v>
      </c>
      <c r="B1237">
        <v>1</v>
      </c>
      <c r="C1237" t="s">
        <v>64</v>
      </c>
      <c r="D1237" t="s">
        <v>65</v>
      </c>
      <c r="E1237" t="s">
        <v>66</v>
      </c>
      <c r="F1237" t="s">
        <v>28</v>
      </c>
      <c r="G1237">
        <v>0</v>
      </c>
      <c r="H1237">
        <v>0</v>
      </c>
      <c r="I1237" t="s">
        <v>166</v>
      </c>
      <c r="J1237" s="2">
        <v>42370</v>
      </c>
      <c r="K1237">
        <v>7.1039090501792093E-2</v>
      </c>
      <c r="L1237">
        <v>31</v>
      </c>
      <c r="M1237" t="s">
        <v>29</v>
      </c>
      <c r="N1237" t="s">
        <v>29</v>
      </c>
      <c r="O1237" t="s">
        <v>29</v>
      </c>
      <c r="P1237" t="s">
        <v>29</v>
      </c>
      <c r="Q1237" t="s">
        <v>29</v>
      </c>
      <c r="R1237" t="s">
        <v>29</v>
      </c>
      <c r="S1237">
        <f>IF(R1237&lt;&gt;"NA",R1237,0)</f>
        <v>0</v>
      </c>
      <c r="T1237">
        <f>K1237*(24*L1237)*H1237*0.9</f>
        <v>0</v>
      </c>
      <c r="U1237">
        <f>IF(T1237&gt;0, T1237-S1237, 0)</f>
        <v>0</v>
      </c>
      <c r="V1237" t="str">
        <f>INDEX('rate map'!A$1:E$327, MATCH(monthly_billed_solar!C1237,'rate map'!D:D,0), 2)</f>
        <v>PS-Sec</v>
      </c>
      <c r="W1237">
        <v>0</v>
      </c>
      <c r="X1237">
        <v>0</v>
      </c>
      <c r="Y1237">
        <v>0</v>
      </c>
    </row>
    <row r="1238" spans="1:25" x14ac:dyDescent="0.35">
      <c r="A1238">
        <v>2016</v>
      </c>
      <c r="B1238">
        <v>1</v>
      </c>
      <c r="C1238" t="s">
        <v>67</v>
      </c>
      <c r="D1238" t="s">
        <v>68</v>
      </c>
      <c r="E1238" t="s">
        <v>69</v>
      </c>
      <c r="F1238" t="s">
        <v>35</v>
      </c>
      <c r="G1238">
        <v>0</v>
      </c>
      <c r="H1238">
        <v>0</v>
      </c>
      <c r="I1238" t="s">
        <v>166</v>
      </c>
      <c r="J1238" s="2">
        <v>42370</v>
      </c>
      <c r="K1238">
        <v>7.1039090501792093E-2</v>
      </c>
      <c r="L1238">
        <v>31</v>
      </c>
      <c r="M1238" t="s">
        <v>29</v>
      </c>
      <c r="N1238" t="s">
        <v>29</v>
      </c>
      <c r="O1238" t="s">
        <v>29</v>
      </c>
      <c r="P1238" t="s">
        <v>29</v>
      </c>
      <c r="Q1238" t="s">
        <v>29</v>
      </c>
      <c r="R1238" t="s">
        <v>29</v>
      </c>
      <c r="S1238">
        <f>IF(R1238&lt;&gt;"NA",R1238,0)</f>
        <v>0</v>
      </c>
      <c r="T1238">
        <f>K1238*(24*L1238)*H1238*0.9</f>
        <v>0</v>
      </c>
      <c r="U1238">
        <f>IF(T1238&gt;0, T1238-S1238, 0)</f>
        <v>0</v>
      </c>
      <c r="V1238" t="str">
        <f>INDEX('rate map'!A$1:E$327, MATCH(monthly_billed_solar!C1238,'rate map'!D:D,0), 2)</f>
        <v>RTOD</v>
      </c>
      <c r="W1238">
        <v>0</v>
      </c>
      <c r="X1238">
        <v>0</v>
      </c>
      <c r="Y1238">
        <v>0</v>
      </c>
    </row>
    <row r="1239" spans="1:25" x14ac:dyDescent="0.35">
      <c r="A1239">
        <v>2016</v>
      </c>
      <c r="B1239">
        <v>1</v>
      </c>
      <c r="C1239" t="s">
        <v>70</v>
      </c>
      <c r="D1239" t="s">
        <v>71</v>
      </c>
      <c r="E1239" t="s">
        <v>72</v>
      </c>
      <c r="F1239" t="s">
        <v>28</v>
      </c>
      <c r="G1239">
        <v>0</v>
      </c>
      <c r="H1239">
        <v>0</v>
      </c>
      <c r="I1239" t="s">
        <v>166</v>
      </c>
      <c r="J1239" s="2">
        <v>42370</v>
      </c>
      <c r="K1239">
        <v>7.1039090501792093E-2</v>
      </c>
      <c r="L1239">
        <v>31</v>
      </c>
      <c r="M1239" t="s">
        <v>29</v>
      </c>
      <c r="N1239" t="s">
        <v>29</v>
      </c>
      <c r="O1239" t="s">
        <v>29</v>
      </c>
      <c r="P1239" t="s">
        <v>29</v>
      </c>
      <c r="Q1239" t="s">
        <v>29</v>
      </c>
      <c r="R1239" t="s">
        <v>29</v>
      </c>
      <c r="S1239">
        <f>IF(R1239&lt;&gt;"NA",R1239,0)</f>
        <v>0</v>
      </c>
      <c r="T1239">
        <f>K1239*(24*L1239)*H1239*0.9</f>
        <v>0</v>
      </c>
      <c r="U1239">
        <f>IF(T1239&gt;0, T1239-S1239, 0)</f>
        <v>0</v>
      </c>
      <c r="V1239" t="str">
        <f>INDEX('rate map'!A$1:E$327, MATCH(monthly_billed_solar!C1239,'rate map'!D:D,0), 2)</f>
        <v>TOD-Sec</v>
      </c>
      <c r="W1239">
        <v>0</v>
      </c>
      <c r="X1239">
        <v>0</v>
      </c>
      <c r="Y1239">
        <v>0</v>
      </c>
    </row>
    <row r="1240" spans="1:25" x14ac:dyDescent="0.35">
      <c r="A1240">
        <v>2016</v>
      </c>
      <c r="B1240">
        <v>1</v>
      </c>
      <c r="C1240" t="s">
        <v>75</v>
      </c>
      <c r="D1240" t="s">
        <v>76</v>
      </c>
      <c r="E1240" t="s">
        <v>44</v>
      </c>
      <c r="F1240" t="s">
        <v>35</v>
      </c>
      <c r="G1240">
        <v>0</v>
      </c>
      <c r="H1240">
        <v>0</v>
      </c>
      <c r="I1240" t="s">
        <v>166</v>
      </c>
      <c r="J1240" s="2">
        <v>42370</v>
      </c>
      <c r="K1240">
        <v>7.1039090501792093E-2</v>
      </c>
      <c r="L1240">
        <v>31</v>
      </c>
      <c r="M1240" t="s">
        <v>190</v>
      </c>
      <c r="N1240">
        <v>0</v>
      </c>
      <c r="O1240">
        <v>2264</v>
      </c>
      <c r="P1240">
        <v>0</v>
      </c>
      <c r="Q1240">
        <v>0</v>
      </c>
      <c r="R1240">
        <v>0</v>
      </c>
      <c r="S1240">
        <f>IF(R1240&lt;&gt;"NA",R1240,0)</f>
        <v>0</v>
      </c>
      <c r="T1240">
        <f>K1240*(24*L1240)*H1240*0.9</f>
        <v>0</v>
      </c>
      <c r="U1240">
        <f>IF(T1240&gt;0, T1240-S1240, 0)</f>
        <v>0</v>
      </c>
      <c r="V1240" t="str">
        <f>INDEX('rate map'!A$1:E$327, MATCH(monthly_billed_solar!C1240,'rate map'!D:D,0), 2)</f>
        <v>GS1</v>
      </c>
      <c r="W1240">
        <v>0</v>
      </c>
      <c r="X1240">
        <v>0</v>
      </c>
      <c r="Y1240">
        <v>0</v>
      </c>
    </row>
    <row r="1241" spans="1:25" x14ac:dyDescent="0.35">
      <c r="A1241">
        <v>2016</v>
      </c>
      <c r="B1241">
        <v>1</v>
      </c>
      <c r="C1241" t="s">
        <v>77</v>
      </c>
      <c r="D1241" t="s">
        <v>78</v>
      </c>
      <c r="E1241" t="s">
        <v>34</v>
      </c>
      <c r="F1241" t="s">
        <v>35</v>
      </c>
      <c r="G1241">
        <v>0</v>
      </c>
      <c r="H1241">
        <v>0</v>
      </c>
      <c r="I1241" t="s">
        <v>166</v>
      </c>
      <c r="J1241" s="2">
        <v>42370</v>
      </c>
      <c r="K1241">
        <v>7.1039090501792093E-2</v>
      </c>
      <c r="L1241">
        <v>31</v>
      </c>
      <c r="M1241" t="s">
        <v>190</v>
      </c>
      <c r="N1241">
        <v>0</v>
      </c>
      <c r="O1241">
        <v>860420</v>
      </c>
      <c r="P1241">
        <v>0</v>
      </c>
      <c r="Q1241">
        <v>0</v>
      </c>
      <c r="R1241">
        <v>0</v>
      </c>
      <c r="S1241">
        <f>IF(R1241&lt;&gt;"NA",R1241,0)</f>
        <v>0</v>
      </c>
      <c r="T1241">
        <f>K1241*(24*L1241)*H1241*0.9</f>
        <v>0</v>
      </c>
      <c r="U1241">
        <f>IF(T1241&gt;0, T1241-S1241, 0)</f>
        <v>0</v>
      </c>
      <c r="V1241" t="str">
        <f>INDEX('rate map'!A$1:E$327, MATCH(monthly_billed_solar!C1241,'rate map'!D:D,0), 2)</f>
        <v>RS</v>
      </c>
      <c r="W1241">
        <v>0</v>
      </c>
      <c r="X1241">
        <v>0</v>
      </c>
      <c r="Y1241">
        <v>0</v>
      </c>
    </row>
    <row r="1242" spans="1:25" x14ac:dyDescent="0.35">
      <c r="A1242">
        <v>2016</v>
      </c>
      <c r="B1242">
        <v>1</v>
      </c>
      <c r="C1242" t="s">
        <v>79</v>
      </c>
      <c r="D1242" t="s">
        <v>80</v>
      </c>
      <c r="E1242" t="s">
        <v>81</v>
      </c>
      <c r="F1242" t="s">
        <v>35</v>
      </c>
      <c r="G1242">
        <v>0</v>
      </c>
      <c r="H1242">
        <v>0</v>
      </c>
      <c r="I1242" t="s">
        <v>166</v>
      </c>
      <c r="J1242" s="2">
        <v>42370</v>
      </c>
      <c r="K1242">
        <v>7.1039090501792093E-2</v>
      </c>
      <c r="L1242">
        <v>31</v>
      </c>
      <c r="M1242" t="s">
        <v>29</v>
      </c>
      <c r="N1242" t="s">
        <v>29</v>
      </c>
      <c r="O1242" t="s">
        <v>29</v>
      </c>
      <c r="P1242" t="s">
        <v>29</v>
      </c>
      <c r="Q1242" t="s">
        <v>29</v>
      </c>
      <c r="R1242" t="s">
        <v>29</v>
      </c>
      <c r="S1242">
        <f>IF(R1242&lt;&gt;"NA",R1242,0)</f>
        <v>0</v>
      </c>
      <c r="T1242">
        <f>K1242*(24*L1242)*H1242*0.9</f>
        <v>0</v>
      </c>
      <c r="U1242">
        <f>IF(T1242&gt;0, T1242-S1242, 0)</f>
        <v>0</v>
      </c>
      <c r="V1242" t="str">
        <f>INDEX('rate map'!A$1:E$327, MATCH(monthly_billed_solar!C1242,'rate map'!D:D,0), 2)</f>
        <v>RTOD</v>
      </c>
      <c r="W1242">
        <v>0</v>
      </c>
      <c r="X1242">
        <v>0</v>
      </c>
      <c r="Y1242">
        <v>0</v>
      </c>
    </row>
    <row r="1243" spans="1:25" x14ac:dyDescent="0.35">
      <c r="A1243">
        <v>2016</v>
      </c>
      <c r="B1243">
        <v>1</v>
      </c>
      <c r="C1243" t="s">
        <v>82</v>
      </c>
      <c r="D1243" t="s">
        <v>83</v>
      </c>
      <c r="E1243" t="s">
        <v>84</v>
      </c>
      <c r="F1243" t="s">
        <v>28</v>
      </c>
      <c r="G1243">
        <v>0</v>
      </c>
      <c r="H1243">
        <v>0</v>
      </c>
      <c r="I1243" t="s">
        <v>166</v>
      </c>
      <c r="J1243" s="2">
        <v>42370</v>
      </c>
      <c r="K1243">
        <v>7.1039090501792093E-2</v>
      </c>
      <c r="L1243">
        <v>31</v>
      </c>
      <c r="M1243" t="s">
        <v>29</v>
      </c>
      <c r="N1243" t="s">
        <v>29</v>
      </c>
      <c r="O1243" t="s">
        <v>29</v>
      </c>
      <c r="P1243" t="s">
        <v>29</v>
      </c>
      <c r="Q1243" t="s">
        <v>29</v>
      </c>
      <c r="R1243" t="s">
        <v>29</v>
      </c>
      <c r="S1243">
        <f>IF(R1243&lt;&gt;"NA",R1243,0)</f>
        <v>0</v>
      </c>
      <c r="T1243">
        <f>K1243*(24*L1243)*H1243*0.9</f>
        <v>0</v>
      </c>
      <c r="U1243">
        <f>IF(T1243&gt;0, T1243-S1243, 0)</f>
        <v>0</v>
      </c>
      <c r="V1243" t="str">
        <f>INDEX('rate map'!A$1:E$327, MATCH(monthly_billed_solar!C1243,'rate map'!D:D,0), 2)</f>
        <v>AES</v>
      </c>
      <c r="W1243">
        <v>0</v>
      </c>
      <c r="X1243">
        <v>0</v>
      </c>
      <c r="Y1243">
        <v>0</v>
      </c>
    </row>
    <row r="1244" spans="1:25" x14ac:dyDescent="0.35">
      <c r="A1244">
        <v>2016</v>
      </c>
      <c r="B1244">
        <v>1</v>
      </c>
      <c r="C1244" t="s">
        <v>85</v>
      </c>
      <c r="D1244" t="s">
        <v>86</v>
      </c>
      <c r="E1244" t="s">
        <v>38</v>
      </c>
      <c r="F1244" t="s">
        <v>28</v>
      </c>
      <c r="G1244">
        <v>0</v>
      </c>
      <c r="H1244">
        <v>0</v>
      </c>
      <c r="I1244" t="s">
        <v>166</v>
      </c>
      <c r="J1244" s="2">
        <v>42370</v>
      </c>
      <c r="K1244">
        <v>7.1039090501792093E-2</v>
      </c>
      <c r="L1244">
        <v>31</v>
      </c>
      <c r="M1244" t="s">
        <v>190</v>
      </c>
      <c r="N1244">
        <v>0</v>
      </c>
      <c r="O1244">
        <v>365278417</v>
      </c>
      <c r="P1244">
        <v>0</v>
      </c>
      <c r="Q1244">
        <v>0</v>
      </c>
      <c r="R1244">
        <v>0</v>
      </c>
      <c r="S1244">
        <f>IF(R1244&lt;&gt;"NA",R1244,0)</f>
        <v>0</v>
      </c>
      <c r="T1244">
        <f>K1244*(24*L1244)*H1244*0.9</f>
        <v>0</v>
      </c>
      <c r="U1244">
        <f>IF(T1244&gt;0, T1244-S1244, 0)</f>
        <v>0</v>
      </c>
      <c r="V1244" t="str">
        <f>INDEX('rate map'!A$1:E$327, MATCH(monthly_billed_solar!C1244,'rate map'!D:D,0), 2)</f>
        <v>RS</v>
      </c>
      <c r="W1244">
        <v>0</v>
      </c>
      <c r="X1244">
        <v>0</v>
      </c>
      <c r="Y1244">
        <v>0</v>
      </c>
    </row>
    <row r="1245" spans="1:25" x14ac:dyDescent="0.35">
      <c r="A1245">
        <v>2016</v>
      </c>
      <c r="B1245">
        <v>1</v>
      </c>
      <c r="C1245" t="s">
        <v>87</v>
      </c>
      <c r="D1245" t="s">
        <v>76</v>
      </c>
      <c r="E1245" t="s">
        <v>27</v>
      </c>
      <c r="F1245" t="s">
        <v>28</v>
      </c>
      <c r="G1245">
        <v>0</v>
      </c>
      <c r="H1245">
        <v>0</v>
      </c>
      <c r="I1245" t="s">
        <v>166</v>
      </c>
      <c r="J1245" s="2">
        <v>42370</v>
      </c>
      <c r="K1245">
        <v>7.1039090501792093E-2</v>
      </c>
      <c r="L1245">
        <v>31</v>
      </c>
      <c r="M1245" t="s">
        <v>190</v>
      </c>
      <c r="N1245">
        <v>0</v>
      </c>
      <c r="O1245">
        <v>6455</v>
      </c>
      <c r="P1245">
        <v>0</v>
      </c>
      <c r="Q1245">
        <v>0</v>
      </c>
      <c r="R1245">
        <v>0</v>
      </c>
      <c r="S1245">
        <f>IF(R1245&lt;&gt;"NA",R1245,0)</f>
        <v>0</v>
      </c>
      <c r="T1245">
        <f>K1245*(24*L1245)*H1245*0.9</f>
        <v>0</v>
      </c>
      <c r="U1245">
        <f>IF(T1245&gt;0, T1245-S1245, 0)</f>
        <v>0</v>
      </c>
      <c r="V1245" t="str">
        <f>INDEX('rate map'!A$1:E$327, MATCH(monthly_billed_solar!C1245,'rate map'!D:D,0), 2)</f>
        <v>GS1</v>
      </c>
      <c r="W1245">
        <v>0</v>
      </c>
      <c r="X1245">
        <v>0</v>
      </c>
      <c r="Y1245">
        <v>0</v>
      </c>
    </row>
    <row r="1246" spans="1:25" x14ac:dyDescent="0.35">
      <c r="A1246">
        <v>2016</v>
      </c>
      <c r="B1246">
        <v>1</v>
      </c>
      <c r="C1246" t="s">
        <v>90</v>
      </c>
      <c r="D1246" t="s">
        <v>51</v>
      </c>
      <c r="E1246" t="s">
        <v>59</v>
      </c>
      <c r="F1246" t="s">
        <v>60</v>
      </c>
      <c r="G1246">
        <v>0</v>
      </c>
      <c r="H1246">
        <v>0</v>
      </c>
      <c r="I1246" t="s">
        <v>166</v>
      </c>
      <c r="J1246" s="2">
        <v>42370</v>
      </c>
      <c r="K1246">
        <v>7.1039090501792093E-2</v>
      </c>
      <c r="L1246">
        <v>31</v>
      </c>
      <c r="M1246" t="s">
        <v>190</v>
      </c>
      <c r="N1246">
        <v>0</v>
      </c>
      <c r="O1246">
        <v>492</v>
      </c>
      <c r="P1246">
        <v>0</v>
      </c>
      <c r="Q1246">
        <v>0</v>
      </c>
      <c r="R1246">
        <v>0</v>
      </c>
      <c r="S1246">
        <f>IF(R1246&lt;&gt;"NA",R1246,0)</f>
        <v>0</v>
      </c>
      <c r="T1246">
        <f>K1246*(24*L1246)*H1246*0.9</f>
        <v>0</v>
      </c>
      <c r="U1246">
        <f>IF(T1246&gt;0, T1246-S1246, 0)</f>
        <v>0</v>
      </c>
      <c r="V1246" t="str">
        <f>INDEX('rate map'!A$1:E$327, MATCH(monthly_billed_solar!C1246,'rate map'!D:D,0), 2)</f>
        <v>RS</v>
      </c>
      <c r="W1246">
        <v>0</v>
      </c>
      <c r="X1246">
        <v>0</v>
      </c>
      <c r="Y1246">
        <v>0</v>
      </c>
    </row>
    <row r="1247" spans="1:25" x14ac:dyDescent="0.35">
      <c r="A1247">
        <v>2016</v>
      </c>
      <c r="B1247">
        <v>1</v>
      </c>
      <c r="C1247" t="s">
        <v>96</v>
      </c>
      <c r="D1247" t="s">
        <v>97</v>
      </c>
      <c r="E1247" t="s">
        <v>72</v>
      </c>
      <c r="F1247" t="s">
        <v>28</v>
      </c>
      <c r="G1247">
        <v>0</v>
      </c>
      <c r="H1247">
        <v>0</v>
      </c>
      <c r="I1247" t="s">
        <v>166</v>
      </c>
      <c r="J1247" s="2">
        <v>42370</v>
      </c>
      <c r="K1247">
        <v>7.1039090501792093E-2</v>
      </c>
      <c r="L1247">
        <v>31</v>
      </c>
      <c r="M1247" t="s">
        <v>29</v>
      </c>
      <c r="N1247" t="s">
        <v>29</v>
      </c>
      <c r="O1247" t="s">
        <v>29</v>
      </c>
      <c r="P1247" t="s">
        <v>29</v>
      </c>
      <c r="Q1247" t="s">
        <v>29</v>
      </c>
      <c r="R1247" t="s">
        <v>29</v>
      </c>
      <c r="S1247">
        <f>IF(R1247&lt;&gt;"NA",R1247,0)</f>
        <v>0</v>
      </c>
      <c r="T1247">
        <f>K1247*(24*L1247)*H1247*0.9</f>
        <v>0</v>
      </c>
      <c r="U1247">
        <f>IF(T1247&gt;0, T1247-S1247, 0)</f>
        <v>0</v>
      </c>
      <c r="V1247" t="str">
        <f>INDEX('rate map'!A$1:E$327, MATCH(monthly_billed_solar!C1247,'rate map'!D:D,0), 2)</f>
        <v>TOD-Sec</v>
      </c>
      <c r="W1247">
        <v>0</v>
      </c>
      <c r="X1247">
        <v>0</v>
      </c>
      <c r="Y1247">
        <v>0</v>
      </c>
    </row>
    <row r="1248" spans="1:25" x14ac:dyDescent="0.35">
      <c r="A1248">
        <v>2016</v>
      </c>
      <c r="B1248">
        <v>1</v>
      </c>
      <c r="C1248" t="s">
        <v>98</v>
      </c>
      <c r="D1248" t="s">
        <v>99</v>
      </c>
      <c r="E1248" t="s">
        <v>100</v>
      </c>
      <c r="F1248" t="s">
        <v>60</v>
      </c>
      <c r="G1248">
        <v>0</v>
      </c>
      <c r="H1248">
        <v>0</v>
      </c>
      <c r="I1248" t="s">
        <v>166</v>
      </c>
      <c r="J1248" s="2">
        <v>42370</v>
      </c>
      <c r="K1248">
        <v>7.1039090501792093E-2</v>
      </c>
      <c r="L1248">
        <v>31</v>
      </c>
      <c r="M1248" t="s">
        <v>29</v>
      </c>
      <c r="N1248" t="s">
        <v>29</v>
      </c>
      <c r="O1248" t="s">
        <v>29</v>
      </c>
      <c r="P1248" t="s">
        <v>29</v>
      </c>
      <c r="Q1248" t="s">
        <v>29</v>
      </c>
      <c r="R1248" t="s">
        <v>29</v>
      </c>
      <c r="S1248">
        <f>IF(R1248&lt;&gt;"NA",R1248,0)</f>
        <v>0</v>
      </c>
      <c r="T1248">
        <f>K1248*(24*L1248)*H1248*0.9</f>
        <v>0</v>
      </c>
      <c r="U1248">
        <f>IF(T1248&gt;0, T1248-S1248, 0)</f>
        <v>0</v>
      </c>
      <c r="V1248" t="str">
        <f>INDEX('rate map'!A$1:E$327, MATCH(monthly_billed_solar!C1248,'rate map'!D:D,0), 2)</f>
        <v>PS-Sec</v>
      </c>
      <c r="W1248">
        <v>0</v>
      </c>
      <c r="X1248">
        <v>0</v>
      </c>
      <c r="Y1248">
        <v>0</v>
      </c>
    </row>
    <row r="1249" spans="1:25" x14ac:dyDescent="0.35">
      <c r="A1249">
        <v>2016</v>
      </c>
      <c r="B1249">
        <v>2</v>
      </c>
      <c r="C1249" t="s">
        <v>50</v>
      </c>
      <c r="D1249" t="s">
        <v>51</v>
      </c>
      <c r="E1249" t="s">
        <v>38</v>
      </c>
      <c r="F1249" t="s">
        <v>28</v>
      </c>
      <c r="G1249">
        <v>0</v>
      </c>
      <c r="H1249">
        <v>0</v>
      </c>
      <c r="I1249" t="s">
        <v>168</v>
      </c>
      <c r="J1249" s="2">
        <v>42401</v>
      </c>
      <c r="K1249">
        <v>9.7844982078853004E-2</v>
      </c>
      <c r="L1249">
        <v>31</v>
      </c>
      <c r="M1249" t="s">
        <v>191</v>
      </c>
      <c r="N1249">
        <v>0</v>
      </c>
      <c r="O1249">
        <v>272612051</v>
      </c>
      <c r="P1249">
        <v>0</v>
      </c>
      <c r="Q1249">
        <v>0</v>
      </c>
      <c r="R1249">
        <v>0</v>
      </c>
      <c r="S1249">
        <f>IF(R1249&lt;&gt;"NA",R1249,0)</f>
        <v>0</v>
      </c>
      <c r="T1249">
        <f>K1249*(24*L1249)*H1249*0.9</f>
        <v>0</v>
      </c>
      <c r="U1249">
        <f>IF(T1249&gt;0, T1249-S1249, 0)</f>
        <v>0</v>
      </c>
      <c r="V1249" t="str">
        <f>INDEX('rate map'!A$1:E$327, MATCH(monthly_billed_solar!C1249,'rate map'!D:D,0), 2)</f>
        <v>RS</v>
      </c>
      <c r="W1249">
        <v>0</v>
      </c>
      <c r="X1249">
        <v>0</v>
      </c>
      <c r="Y1249">
        <v>0</v>
      </c>
    </row>
    <row r="1250" spans="1:25" x14ac:dyDescent="0.35">
      <c r="A1250">
        <v>2016</v>
      </c>
      <c r="B1250">
        <v>2</v>
      </c>
      <c r="C1250" t="s">
        <v>57</v>
      </c>
      <c r="D1250" t="s">
        <v>58</v>
      </c>
      <c r="E1250" t="s">
        <v>59</v>
      </c>
      <c r="F1250" t="s">
        <v>60</v>
      </c>
      <c r="G1250">
        <v>0</v>
      </c>
      <c r="H1250">
        <v>0</v>
      </c>
      <c r="I1250" t="s">
        <v>168</v>
      </c>
      <c r="J1250" s="2">
        <v>42401</v>
      </c>
      <c r="K1250">
        <v>9.7844982078853004E-2</v>
      </c>
      <c r="L1250">
        <v>31</v>
      </c>
      <c r="M1250" t="s">
        <v>29</v>
      </c>
      <c r="N1250" t="s">
        <v>29</v>
      </c>
      <c r="O1250" t="s">
        <v>29</v>
      </c>
      <c r="P1250" t="s">
        <v>29</v>
      </c>
      <c r="Q1250" t="s">
        <v>29</v>
      </c>
      <c r="R1250" t="s">
        <v>29</v>
      </c>
      <c r="S1250">
        <f>IF(R1250&lt;&gt;"NA",R1250,0)</f>
        <v>0</v>
      </c>
      <c r="T1250">
        <f>K1250*(24*L1250)*H1250*0.9</f>
        <v>0</v>
      </c>
      <c r="U1250">
        <f>IF(T1250&gt;0, T1250-S1250, 0)</f>
        <v>0</v>
      </c>
      <c r="V1250" t="str">
        <f>INDEX('rate map'!A$1:E$327, MATCH(monthly_billed_solar!C1250,'rate map'!D:D,0), 2)</f>
        <v>RS</v>
      </c>
      <c r="W1250">
        <v>0</v>
      </c>
      <c r="X1250">
        <v>0</v>
      </c>
      <c r="Y1250">
        <v>0</v>
      </c>
    </row>
    <row r="1251" spans="1:25" x14ac:dyDescent="0.35">
      <c r="A1251">
        <v>2016</v>
      </c>
      <c r="B1251">
        <v>2</v>
      </c>
      <c r="C1251" t="s">
        <v>61</v>
      </c>
      <c r="D1251" t="s">
        <v>62</v>
      </c>
      <c r="E1251" t="s">
        <v>63</v>
      </c>
      <c r="F1251" t="s">
        <v>60</v>
      </c>
      <c r="G1251">
        <v>0</v>
      </c>
      <c r="H1251">
        <v>0</v>
      </c>
      <c r="I1251" t="s">
        <v>168</v>
      </c>
      <c r="J1251" s="2">
        <v>42401</v>
      </c>
      <c r="K1251">
        <v>9.7844982078853004E-2</v>
      </c>
      <c r="L1251">
        <v>31</v>
      </c>
      <c r="M1251" t="s">
        <v>29</v>
      </c>
      <c r="N1251" t="s">
        <v>29</v>
      </c>
      <c r="O1251" t="s">
        <v>29</v>
      </c>
      <c r="P1251" t="s">
        <v>29</v>
      </c>
      <c r="Q1251" t="s">
        <v>29</v>
      </c>
      <c r="R1251" t="s">
        <v>29</v>
      </c>
      <c r="S1251">
        <f>IF(R1251&lt;&gt;"NA",R1251,0)</f>
        <v>0</v>
      </c>
      <c r="T1251">
        <f>K1251*(24*L1251)*H1251*0.9</f>
        <v>0</v>
      </c>
      <c r="U1251">
        <f>IF(T1251&gt;0, T1251-S1251, 0)</f>
        <v>0</v>
      </c>
      <c r="V1251" t="str">
        <f>INDEX('rate map'!A$1:E$327, MATCH(monthly_billed_solar!C1251,'rate map'!D:D,0), 2)</f>
        <v>GS1</v>
      </c>
      <c r="W1251">
        <v>0</v>
      </c>
      <c r="X1251">
        <v>0</v>
      </c>
      <c r="Y1251">
        <v>0</v>
      </c>
    </row>
    <row r="1252" spans="1:25" x14ac:dyDescent="0.35">
      <c r="A1252">
        <v>2016</v>
      </c>
      <c r="B1252">
        <v>2</v>
      </c>
      <c r="C1252" t="s">
        <v>64</v>
      </c>
      <c r="D1252" t="s">
        <v>65</v>
      </c>
      <c r="E1252" t="s">
        <v>66</v>
      </c>
      <c r="F1252" t="s">
        <v>28</v>
      </c>
      <c r="G1252">
        <v>0</v>
      </c>
      <c r="H1252">
        <v>0</v>
      </c>
      <c r="I1252" t="s">
        <v>168</v>
      </c>
      <c r="J1252" s="2">
        <v>42401</v>
      </c>
      <c r="K1252">
        <v>9.7844982078853004E-2</v>
      </c>
      <c r="L1252">
        <v>31</v>
      </c>
      <c r="M1252" t="s">
        <v>29</v>
      </c>
      <c r="N1252" t="s">
        <v>29</v>
      </c>
      <c r="O1252" t="s">
        <v>29</v>
      </c>
      <c r="P1252" t="s">
        <v>29</v>
      </c>
      <c r="Q1252" t="s">
        <v>29</v>
      </c>
      <c r="R1252" t="s">
        <v>29</v>
      </c>
      <c r="S1252">
        <f>IF(R1252&lt;&gt;"NA",R1252,0)</f>
        <v>0</v>
      </c>
      <c r="T1252">
        <f>K1252*(24*L1252)*H1252*0.9</f>
        <v>0</v>
      </c>
      <c r="U1252">
        <f>IF(T1252&gt;0, T1252-S1252, 0)</f>
        <v>0</v>
      </c>
      <c r="V1252" t="str">
        <f>INDEX('rate map'!A$1:E$327, MATCH(monthly_billed_solar!C1252,'rate map'!D:D,0), 2)</f>
        <v>PS-Sec</v>
      </c>
      <c r="W1252">
        <v>0</v>
      </c>
      <c r="X1252">
        <v>0</v>
      </c>
      <c r="Y1252">
        <v>0</v>
      </c>
    </row>
    <row r="1253" spans="1:25" x14ac:dyDescent="0.35">
      <c r="A1253">
        <v>2016</v>
      </c>
      <c r="B1253">
        <v>2</v>
      </c>
      <c r="C1253" t="s">
        <v>67</v>
      </c>
      <c r="D1253" t="s">
        <v>68</v>
      </c>
      <c r="E1253" t="s">
        <v>69</v>
      </c>
      <c r="F1253" t="s">
        <v>35</v>
      </c>
      <c r="G1253">
        <v>0</v>
      </c>
      <c r="H1253">
        <v>0</v>
      </c>
      <c r="I1253" t="s">
        <v>168</v>
      </c>
      <c r="J1253" s="2">
        <v>42401</v>
      </c>
      <c r="K1253">
        <v>9.7844982078853004E-2</v>
      </c>
      <c r="L1253">
        <v>31</v>
      </c>
      <c r="M1253" t="s">
        <v>29</v>
      </c>
      <c r="N1253" t="s">
        <v>29</v>
      </c>
      <c r="O1253" t="s">
        <v>29</v>
      </c>
      <c r="P1253" t="s">
        <v>29</v>
      </c>
      <c r="Q1253" t="s">
        <v>29</v>
      </c>
      <c r="R1253" t="s">
        <v>29</v>
      </c>
      <c r="S1253">
        <f>IF(R1253&lt;&gt;"NA",R1253,0)</f>
        <v>0</v>
      </c>
      <c r="T1253">
        <f>K1253*(24*L1253)*H1253*0.9</f>
        <v>0</v>
      </c>
      <c r="U1253">
        <f>IF(T1253&gt;0, T1253-S1253, 0)</f>
        <v>0</v>
      </c>
      <c r="V1253" t="str">
        <f>INDEX('rate map'!A$1:E$327, MATCH(monthly_billed_solar!C1253,'rate map'!D:D,0), 2)</f>
        <v>RTOD</v>
      </c>
      <c r="W1253">
        <v>0</v>
      </c>
      <c r="X1253">
        <v>0</v>
      </c>
      <c r="Y1253">
        <v>0</v>
      </c>
    </row>
    <row r="1254" spans="1:25" x14ac:dyDescent="0.35">
      <c r="A1254">
        <v>2016</v>
      </c>
      <c r="B1254">
        <v>2</v>
      </c>
      <c r="C1254" t="s">
        <v>70</v>
      </c>
      <c r="D1254" t="s">
        <v>71</v>
      </c>
      <c r="E1254" t="s">
        <v>72</v>
      </c>
      <c r="F1254" t="s">
        <v>28</v>
      </c>
      <c r="G1254">
        <v>0</v>
      </c>
      <c r="H1254">
        <v>0</v>
      </c>
      <c r="I1254" t="s">
        <v>168</v>
      </c>
      <c r="J1254" s="2">
        <v>42401</v>
      </c>
      <c r="K1254">
        <v>9.7844982078853004E-2</v>
      </c>
      <c r="L1254">
        <v>31</v>
      </c>
      <c r="M1254" t="s">
        <v>29</v>
      </c>
      <c r="N1254" t="s">
        <v>29</v>
      </c>
      <c r="O1254" t="s">
        <v>29</v>
      </c>
      <c r="P1254" t="s">
        <v>29</v>
      </c>
      <c r="Q1254" t="s">
        <v>29</v>
      </c>
      <c r="R1254" t="s">
        <v>29</v>
      </c>
      <c r="S1254">
        <f>IF(R1254&lt;&gt;"NA",R1254,0)</f>
        <v>0</v>
      </c>
      <c r="T1254">
        <f>K1254*(24*L1254)*H1254*0.9</f>
        <v>0</v>
      </c>
      <c r="U1254">
        <f>IF(T1254&gt;0, T1254-S1254, 0)</f>
        <v>0</v>
      </c>
      <c r="V1254" t="str">
        <f>INDEX('rate map'!A$1:E$327, MATCH(monthly_billed_solar!C1254,'rate map'!D:D,0), 2)</f>
        <v>TOD-Sec</v>
      </c>
      <c r="W1254">
        <v>0</v>
      </c>
      <c r="X1254">
        <v>0</v>
      </c>
      <c r="Y1254">
        <v>0</v>
      </c>
    </row>
    <row r="1255" spans="1:25" x14ac:dyDescent="0.35">
      <c r="A1255">
        <v>2016</v>
      </c>
      <c r="B1255">
        <v>2</v>
      </c>
      <c r="C1255" t="s">
        <v>75</v>
      </c>
      <c r="D1255" t="s">
        <v>76</v>
      </c>
      <c r="E1255" t="s">
        <v>44</v>
      </c>
      <c r="F1255" t="s">
        <v>35</v>
      </c>
      <c r="G1255">
        <v>0</v>
      </c>
      <c r="H1255">
        <v>0</v>
      </c>
      <c r="I1255" t="s">
        <v>168</v>
      </c>
      <c r="J1255" s="2">
        <v>42401</v>
      </c>
      <c r="K1255">
        <v>9.7844982078853004E-2</v>
      </c>
      <c r="L1255">
        <v>31</v>
      </c>
      <c r="M1255" t="s">
        <v>191</v>
      </c>
      <c r="N1255">
        <v>0</v>
      </c>
      <c r="O1255">
        <v>2397</v>
      </c>
      <c r="P1255">
        <v>0</v>
      </c>
      <c r="Q1255">
        <v>0</v>
      </c>
      <c r="R1255">
        <v>0</v>
      </c>
      <c r="S1255">
        <f>IF(R1255&lt;&gt;"NA",R1255,0)</f>
        <v>0</v>
      </c>
      <c r="T1255">
        <f>K1255*(24*L1255)*H1255*0.9</f>
        <v>0</v>
      </c>
      <c r="U1255">
        <f>IF(T1255&gt;0, T1255-S1255, 0)</f>
        <v>0</v>
      </c>
      <c r="V1255" t="str">
        <f>INDEX('rate map'!A$1:E$327, MATCH(monthly_billed_solar!C1255,'rate map'!D:D,0), 2)</f>
        <v>GS1</v>
      </c>
      <c r="W1255">
        <v>0</v>
      </c>
      <c r="X1255">
        <v>0</v>
      </c>
      <c r="Y1255">
        <v>0</v>
      </c>
    </row>
    <row r="1256" spans="1:25" x14ac:dyDescent="0.35">
      <c r="A1256">
        <v>2016</v>
      </c>
      <c r="B1256">
        <v>2</v>
      </c>
      <c r="C1256" t="s">
        <v>77</v>
      </c>
      <c r="D1256" t="s">
        <v>78</v>
      </c>
      <c r="E1256" t="s">
        <v>34</v>
      </c>
      <c r="F1256" t="s">
        <v>35</v>
      </c>
      <c r="G1256">
        <v>0</v>
      </c>
      <c r="H1256">
        <v>0</v>
      </c>
      <c r="I1256" t="s">
        <v>168</v>
      </c>
      <c r="J1256" s="2">
        <v>42401</v>
      </c>
      <c r="K1256">
        <v>9.7844982078853004E-2</v>
      </c>
      <c r="L1256">
        <v>31</v>
      </c>
      <c r="M1256" t="s">
        <v>191</v>
      </c>
      <c r="N1256">
        <v>0</v>
      </c>
      <c r="O1256">
        <v>818781</v>
      </c>
      <c r="P1256">
        <v>0</v>
      </c>
      <c r="Q1256">
        <v>0</v>
      </c>
      <c r="R1256">
        <v>0</v>
      </c>
      <c r="S1256">
        <f>IF(R1256&lt;&gt;"NA",R1256,0)</f>
        <v>0</v>
      </c>
      <c r="T1256">
        <f>K1256*(24*L1256)*H1256*0.9</f>
        <v>0</v>
      </c>
      <c r="U1256">
        <f>IF(T1256&gt;0, T1256-S1256, 0)</f>
        <v>0</v>
      </c>
      <c r="V1256" t="str">
        <f>INDEX('rate map'!A$1:E$327, MATCH(monthly_billed_solar!C1256,'rate map'!D:D,0), 2)</f>
        <v>RS</v>
      </c>
      <c r="W1256">
        <v>0</v>
      </c>
      <c r="X1256">
        <v>0</v>
      </c>
      <c r="Y1256">
        <v>0</v>
      </c>
    </row>
    <row r="1257" spans="1:25" x14ac:dyDescent="0.35">
      <c r="A1257">
        <v>2016</v>
      </c>
      <c r="B1257">
        <v>2</v>
      </c>
      <c r="C1257" t="s">
        <v>79</v>
      </c>
      <c r="D1257" t="s">
        <v>80</v>
      </c>
      <c r="E1257" t="s">
        <v>81</v>
      </c>
      <c r="F1257" t="s">
        <v>35</v>
      </c>
      <c r="G1257">
        <v>0</v>
      </c>
      <c r="H1257">
        <v>0</v>
      </c>
      <c r="I1257" t="s">
        <v>168</v>
      </c>
      <c r="J1257" s="2">
        <v>42401</v>
      </c>
      <c r="K1257">
        <v>9.7844982078853004E-2</v>
      </c>
      <c r="L1257">
        <v>31</v>
      </c>
      <c r="M1257" t="s">
        <v>29</v>
      </c>
      <c r="N1257" t="s">
        <v>29</v>
      </c>
      <c r="O1257" t="s">
        <v>29</v>
      </c>
      <c r="P1257" t="s">
        <v>29</v>
      </c>
      <c r="Q1257" t="s">
        <v>29</v>
      </c>
      <c r="R1257" t="s">
        <v>29</v>
      </c>
      <c r="S1257">
        <f>IF(R1257&lt;&gt;"NA",R1257,0)</f>
        <v>0</v>
      </c>
      <c r="T1257">
        <f>K1257*(24*L1257)*H1257*0.9</f>
        <v>0</v>
      </c>
      <c r="U1257">
        <f>IF(T1257&gt;0, T1257-S1257, 0)</f>
        <v>0</v>
      </c>
      <c r="V1257" t="str">
        <f>INDEX('rate map'!A$1:E$327, MATCH(monthly_billed_solar!C1257,'rate map'!D:D,0), 2)</f>
        <v>RTOD</v>
      </c>
      <c r="W1257">
        <v>0</v>
      </c>
      <c r="X1257">
        <v>0</v>
      </c>
      <c r="Y1257">
        <v>0</v>
      </c>
    </row>
    <row r="1258" spans="1:25" x14ac:dyDescent="0.35">
      <c r="A1258">
        <v>2016</v>
      </c>
      <c r="B1258">
        <v>2</v>
      </c>
      <c r="C1258" t="s">
        <v>82</v>
      </c>
      <c r="D1258" t="s">
        <v>83</v>
      </c>
      <c r="E1258" t="s">
        <v>84</v>
      </c>
      <c r="F1258" t="s">
        <v>28</v>
      </c>
      <c r="G1258">
        <v>0</v>
      </c>
      <c r="H1258">
        <v>0</v>
      </c>
      <c r="I1258" t="s">
        <v>168</v>
      </c>
      <c r="J1258" s="2">
        <v>42401</v>
      </c>
      <c r="K1258">
        <v>9.7844982078853004E-2</v>
      </c>
      <c r="L1258">
        <v>31</v>
      </c>
      <c r="M1258" t="s">
        <v>29</v>
      </c>
      <c r="N1258" t="s">
        <v>29</v>
      </c>
      <c r="O1258" t="s">
        <v>29</v>
      </c>
      <c r="P1258" t="s">
        <v>29</v>
      </c>
      <c r="Q1258" t="s">
        <v>29</v>
      </c>
      <c r="R1258" t="s">
        <v>29</v>
      </c>
      <c r="S1258">
        <f>IF(R1258&lt;&gt;"NA",R1258,0)</f>
        <v>0</v>
      </c>
      <c r="T1258">
        <f>K1258*(24*L1258)*H1258*0.9</f>
        <v>0</v>
      </c>
      <c r="U1258">
        <f>IF(T1258&gt;0, T1258-S1258, 0)</f>
        <v>0</v>
      </c>
      <c r="V1258" t="str">
        <f>INDEX('rate map'!A$1:E$327, MATCH(monthly_billed_solar!C1258,'rate map'!D:D,0), 2)</f>
        <v>AES</v>
      </c>
      <c r="W1258">
        <v>0</v>
      </c>
      <c r="X1258">
        <v>0</v>
      </c>
      <c r="Y1258">
        <v>0</v>
      </c>
    </row>
    <row r="1259" spans="1:25" x14ac:dyDescent="0.35">
      <c r="A1259">
        <v>2016</v>
      </c>
      <c r="B1259">
        <v>2</v>
      </c>
      <c r="C1259" t="s">
        <v>85</v>
      </c>
      <c r="D1259" t="s">
        <v>86</v>
      </c>
      <c r="E1259" t="s">
        <v>38</v>
      </c>
      <c r="F1259" t="s">
        <v>28</v>
      </c>
      <c r="G1259">
        <v>0</v>
      </c>
      <c r="H1259">
        <v>0</v>
      </c>
      <c r="I1259" t="s">
        <v>168</v>
      </c>
      <c r="J1259" s="2">
        <v>42401</v>
      </c>
      <c r="K1259">
        <v>9.7844982078853004E-2</v>
      </c>
      <c r="L1259">
        <v>31</v>
      </c>
      <c r="M1259" t="s">
        <v>191</v>
      </c>
      <c r="N1259">
        <v>0</v>
      </c>
      <c r="O1259">
        <v>393261909</v>
      </c>
      <c r="P1259">
        <v>0</v>
      </c>
      <c r="Q1259">
        <v>0</v>
      </c>
      <c r="R1259">
        <v>0</v>
      </c>
      <c r="S1259">
        <f>IF(R1259&lt;&gt;"NA",R1259,0)</f>
        <v>0</v>
      </c>
      <c r="T1259">
        <f>K1259*(24*L1259)*H1259*0.9</f>
        <v>0</v>
      </c>
      <c r="U1259">
        <f>IF(T1259&gt;0, T1259-S1259, 0)</f>
        <v>0</v>
      </c>
      <c r="V1259" t="str">
        <f>INDEX('rate map'!A$1:E$327, MATCH(monthly_billed_solar!C1259,'rate map'!D:D,0), 2)</f>
        <v>RS</v>
      </c>
      <c r="W1259">
        <v>0</v>
      </c>
      <c r="X1259">
        <v>0</v>
      </c>
      <c r="Y1259">
        <v>0</v>
      </c>
    </row>
    <row r="1260" spans="1:25" x14ac:dyDescent="0.35">
      <c r="A1260">
        <v>2016</v>
      </c>
      <c r="B1260">
        <v>2</v>
      </c>
      <c r="C1260" t="s">
        <v>87</v>
      </c>
      <c r="D1260" t="s">
        <v>76</v>
      </c>
      <c r="E1260" t="s">
        <v>27</v>
      </c>
      <c r="F1260" t="s">
        <v>28</v>
      </c>
      <c r="G1260">
        <v>0</v>
      </c>
      <c r="H1260">
        <v>0</v>
      </c>
      <c r="I1260" t="s">
        <v>168</v>
      </c>
      <c r="J1260" s="2">
        <v>42401</v>
      </c>
      <c r="K1260">
        <v>9.7844982078853004E-2</v>
      </c>
      <c r="L1260">
        <v>31</v>
      </c>
      <c r="M1260" t="s">
        <v>191</v>
      </c>
      <c r="N1260">
        <v>0</v>
      </c>
      <c r="O1260">
        <v>6621</v>
      </c>
      <c r="P1260">
        <v>0</v>
      </c>
      <c r="Q1260">
        <v>0</v>
      </c>
      <c r="R1260">
        <v>0</v>
      </c>
      <c r="S1260">
        <f>IF(R1260&lt;&gt;"NA",R1260,0)</f>
        <v>0</v>
      </c>
      <c r="T1260">
        <f>K1260*(24*L1260)*H1260*0.9</f>
        <v>0</v>
      </c>
      <c r="U1260">
        <f>IF(T1260&gt;0, T1260-S1260, 0)</f>
        <v>0</v>
      </c>
      <c r="V1260" t="str">
        <f>INDEX('rate map'!A$1:E$327, MATCH(monthly_billed_solar!C1260,'rate map'!D:D,0), 2)</f>
        <v>GS1</v>
      </c>
      <c r="W1260">
        <v>0</v>
      </c>
      <c r="X1260">
        <v>0</v>
      </c>
      <c r="Y1260">
        <v>0</v>
      </c>
    </row>
    <row r="1261" spans="1:25" x14ac:dyDescent="0.35">
      <c r="A1261">
        <v>2016</v>
      </c>
      <c r="B1261">
        <v>2</v>
      </c>
      <c r="C1261" t="s">
        <v>90</v>
      </c>
      <c r="D1261" t="s">
        <v>51</v>
      </c>
      <c r="E1261" t="s">
        <v>59</v>
      </c>
      <c r="F1261" t="s">
        <v>60</v>
      </c>
      <c r="G1261">
        <v>0</v>
      </c>
      <c r="H1261">
        <v>0</v>
      </c>
      <c r="I1261" t="s">
        <v>168</v>
      </c>
      <c r="J1261" s="2">
        <v>42401</v>
      </c>
      <c r="K1261">
        <v>9.7844982078853004E-2</v>
      </c>
      <c r="L1261">
        <v>31</v>
      </c>
      <c r="M1261" t="s">
        <v>191</v>
      </c>
      <c r="N1261">
        <v>0</v>
      </c>
      <c r="O1261">
        <v>6074</v>
      </c>
      <c r="P1261">
        <v>0</v>
      </c>
      <c r="Q1261">
        <v>0</v>
      </c>
      <c r="R1261">
        <v>0</v>
      </c>
      <c r="S1261">
        <f>IF(R1261&lt;&gt;"NA",R1261,0)</f>
        <v>0</v>
      </c>
      <c r="T1261">
        <f>K1261*(24*L1261)*H1261*0.9</f>
        <v>0</v>
      </c>
      <c r="U1261">
        <f>IF(T1261&gt;0, T1261-S1261, 0)</f>
        <v>0</v>
      </c>
      <c r="V1261" t="str">
        <f>INDEX('rate map'!A$1:E$327, MATCH(monthly_billed_solar!C1261,'rate map'!D:D,0), 2)</f>
        <v>RS</v>
      </c>
      <c r="W1261">
        <v>0</v>
      </c>
      <c r="X1261">
        <v>0</v>
      </c>
      <c r="Y1261">
        <v>0</v>
      </c>
    </row>
    <row r="1262" spans="1:25" x14ac:dyDescent="0.35">
      <c r="A1262">
        <v>2016</v>
      </c>
      <c r="B1262">
        <v>2</v>
      </c>
      <c r="C1262" t="s">
        <v>96</v>
      </c>
      <c r="D1262" t="s">
        <v>97</v>
      </c>
      <c r="E1262" t="s">
        <v>72</v>
      </c>
      <c r="F1262" t="s">
        <v>28</v>
      </c>
      <c r="G1262">
        <v>0</v>
      </c>
      <c r="H1262">
        <v>0</v>
      </c>
      <c r="I1262" t="s">
        <v>168</v>
      </c>
      <c r="J1262" s="2">
        <v>42401</v>
      </c>
      <c r="K1262">
        <v>9.7844982078853004E-2</v>
      </c>
      <c r="L1262">
        <v>31</v>
      </c>
      <c r="M1262" t="s">
        <v>29</v>
      </c>
      <c r="N1262" t="s">
        <v>29</v>
      </c>
      <c r="O1262" t="s">
        <v>29</v>
      </c>
      <c r="P1262" t="s">
        <v>29</v>
      </c>
      <c r="Q1262" t="s">
        <v>29</v>
      </c>
      <c r="R1262" t="s">
        <v>29</v>
      </c>
      <c r="S1262">
        <f>IF(R1262&lt;&gt;"NA",R1262,0)</f>
        <v>0</v>
      </c>
      <c r="T1262">
        <f>K1262*(24*L1262)*H1262*0.9</f>
        <v>0</v>
      </c>
      <c r="U1262">
        <f>IF(T1262&gt;0, T1262-S1262, 0)</f>
        <v>0</v>
      </c>
      <c r="V1262" t="str">
        <f>INDEX('rate map'!A$1:E$327, MATCH(monthly_billed_solar!C1262,'rate map'!D:D,0), 2)</f>
        <v>TOD-Sec</v>
      </c>
      <c r="W1262">
        <v>0</v>
      </c>
      <c r="X1262">
        <v>0</v>
      </c>
      <c r="Y1262">
        <v>0</v>
      </c>
    </row>
    <row r="1263" spans="1:25" x14ac:dyDescent="0.35">
      <c r="A1263">
        <v>2016</v>
      </c>
      <c r="B1263">
        <v>2</v>
      </c>
      <c r="C1263" t="s">
        <v>98</v>
      </c>
      <c r="D1263" t="s">
        <v>99</v>
      </c>
      <c r="E1263" t="s">
        <v>100</v>
      </c>
      <c r="F1263" t="s">
        <v>60</v>
      </c>
      <c r="G1263">
        <v>0</v>
      </c>
      <c r="H1263">
        <v>0</v>
      </c>
      <c r="I1263" t="s">
        <v>168</v>
      </c>
      <c r="J1263" s="2">
        <v>42401</v>
      </c>
      <c r="K1263">
        <v>9.7844982078853004E-2</v>
      </c>
      <c r="L1263">
        <v>31</v>
      </c>
      <c r="M1263" t="s">
        <v>29</v>
      </c>
      <c r="N1263" t="s">
        <v>29</v>
      </c>
      <c r="O1263" t="s">
        <v>29</v>
      </c>
      <c r="P1263" t="s">
        <v>29</v>
      </c>
      <c r="Q1263" t="s">
        <v>29</v>
      </c>
      <c r="R1263" t="s">
        <v>29</v>
      </c>
      <c r="S1263">
        <f>IF(R1263&lt;&gt;"NA",R1263,0)</f>
        <v>0</v>
      </c>
      <c r="T1263">
        <f>K1263*(24*L1263)*H1263*0.9</f>
        <v>0</v>
      </c>
      <c r="U1263">
        <f>IF(T1263&gt;0, T1263-S1263, 0)</f>
        <v>0</v>
      </c>
      <c r="V1263" t="str">
        <f>INDEX('rate map'!A$1:E$327, MATCH(monthly_billed_solar!C1263,'rate map'!D:D,0), 2)</f>
        <v>PS-Sec</v>
      </c>
      <c r="W1263">
        <v>0</v>
      </c>
      <c r="X1263">
        <v>0</v>
      </c>
      <c r="Y1263">
        <v>0</v>
      </c>
    </row>
    <row r="1264" spans="1:25" x14ac:dyDescent="0.35">
      <c r="A1264">
        <v>2016</v>
      </c>
      <c r="B1264">
        <v>4</v>
      </c>
      <c r="C1264" t="s">
        <v>50</v>
      </c>
      <c r="D1264" t="s">
        <v>51</v>
      </c>
      <c r="E1264" t="s">
        <v>38</v>
      </c>
      <c r="F1264" t="s">
        <v>28</v>
      </c>
      <c r="G1264">
        <v>0</v>
      </c>
      <c r="H1264">
        <v>0</v>
      </c>
      <c r="I1264" t="s">
        <v>170</v>
      </c>
      <c r="J1264" s="2">
        <v>42461</v>
      </c>
      <c r="K1264">
        <v>0.190011312724014</v>
      </c>
      <c r="L1264">
        <v>31</v>
      </c>
      <c r="M1264" t="s">
        <v>192</v>
      </c>
      <c r="N1264">
        <v>0</v>
      </c>
      <c r="O1264">
        <v>180350709</v>
      </c>
      <c r="P1264">
        <v>0</v>
      </c>
      <c r="Q1264">
        <v>0</v>
      </c>
      <c r="R1264">
        <v>0</v>
      </c>
      <c r="S1264">
        <f>IF(R1264&lt;&gt;"NA",R1264,0)</f>
        <v>0</v>
      </c>
      <c r="T1264">
        <f>K1264*(24*L1264)*H1264*0.9</f>
        <v>0</v>
      </c>
      <c r="U1264">
        <f>IF(T1264&gt;0, T1264-S1264, 0)</f>
        <v>0</v>
      </c>
      <c r="V1264" t="str">
        <f>INDEX('rate map'!A$1:E$327, MATCH(monthly_billed_solar!C1264,'rate map'!D:D,0), 2)</f>
        <v>RS</v>
      </c>
      <c r="W1264">
        <v>0</v>
      </c>
      <c r="X1264">
        <v>0</v>
      </c>
      <c r="Y1264">
        <v>0</v>
      </c>
    </row>
    <row r="1265" spans="1:25" x14ac:dyDescent="0.35">
      <c r="A1265">
        <v>2016</v>
      </c>
      <c r="B1265">
        <v>4</v>
      </c>
      <c r="C1265" t="s">
        <v>57</v>
      </c>
      <c r="D1265" t="s">
        <v>58</v>
      </c>
      <c r="E1265" t="s">
        <v>59</v>
      </c>
      <c r="F1265" t="s">
        <v>60</v>
      </c>
      <c r="G1265">
        <v>0</v>
      </c>
      <c r="H1265">
        <v>0</v>
      </c>
      <c r="I1265" t="s">
        <v>170</v>
      </c>
      <c r="J1265" s="2">
        <v>42461</v>
      </c>
      <c r="K1265">
        <v>0.190011312724014</v>
      </c>
      <c r="L1265">
        <v>31</v>
      </c>
      <c r="M1265" t="s">
        <v>192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f>IF(R1265&lt;&gt;"NA",R1265,0)</f>
        <v>0</v>
      </c>
      <c r="T1265">
        <f>K1265*(24*L1265)*H1265*0.9</f>
        <v>0</v>
      </c>
      <c r="U1265">
        <f>IF(T1265&gt;0, T1265-S1265, 0)</f>
        <v>0</v>
      </c>
      <c r="V1265" t="str">
        <f>INDEX('rate map'!A$1:E$327, MATCH(monthly_billed_solar!C1265,'rate map'!D:D,0), 2)</f>
        <v>RS</v>
      </c>
      <c r="W1265">
        <v>0</v>
      </c>
      <c r="X1265">
        <v>0</v>
      </c>
      <c r="Y1265">
        <v>0</v>
      </c>
    </row>
    <row r="1266" spans="1:25" x14ac:dyDescent="0.35">
      <c r="A1266">
        <v>2016</v>
      </c>
      <c r="B1266">
        <v>4</v>
      </c>
      <c r="C1266" t="s">
        <v>61</v>
      </c>
      <c r="D1266" t="s">
        <v>62</v>
      </c>
      <c r="E1266" t="s">
        <v>63</v>
      </c>
      <c r="F1266" t="s">
        <v>60</v>
      </c>
      <c r="G1266">
        <v>0</v>
      </c>
      <c r="H1266">
        <v>0</v>
      </c>
      <c r="I1266" t="s">
        <v>170</v>
      </c>
      <c r="J1266" s="2">
        <v>42461</v>
      </c>
      <c r="K1266">
        <v>0.190011312724014</v>
      </c>
      <c r="L1266">
        <v>31</v>
      </c>
      <c r="M1266" t="s">
        <v>29</v>
      </c>
      <c r="N1266" t="s">
        <v>29</v>
      </c>
      <c r="O1266" t="s">
        <v>29</v>
      </c>
      <c r="P1266" t="s">
        <v>29</v>
      </c>
      <c r="Q1266" t="s">
        <v>29</v>
      </c>
      <c r="R1266" t="s">
        <v>29</v>
      </c>
      <c r="S1266">
        <f>IF(R1266&lt;&gt;"NA",R1266,0)</f>
        <v>0</v>
      </c>
      <c r="T1266">
        <f>K1266*(24*L1266)*H1266*0.9</f>
        <v>0</v>
      </c>
      <c r="U1266">
        <f>IF(T1266&gt;0, T1266-S1266, 0)</f>
        <v>0</v>
      </c>
      <c r="V1266" t="str">
        <f>INDEX('rate map'!A$1:E$327, MATCH(monthly_billed_solar!C1266,'rate map'!D:D,0), 2)</f>
        <v>GS1</v>
      </c>
      <c r="W1266">
        <v>0</v>
      </c>
      <c r="X1266">
        <v>0</v>
      </c>
      <c r="Y1266">
        <v>0</v>
      </c>
    </row>
    <row r="1267" spans="1:25" x14ac:dyDescent="0.35">
      <c r="A1267">
        <v>2016</v>
      </c>
      <c r="B1267">
        <v>4</v>
      </c>
      <c r="C1267" t="s">
        <v>64</v>
      </c>
      <c r="D1267" t="s">
        <v>65</v>
      </c>
      <c r="E1267" t="s">
        <v>66</v>
      </c>
      <c r="F1267" t="s">
        <v>28</v>
      </c>
      <c r="G1267">
        <v>0</v>
      </c>
      <c r="H1267">
        <v>0</v>
      </c>
      <c r="I1267" t="s">
        <v>170</v>
      </c>
      <c r="J1267" s="2">
        <v>42461</v>
      </c>
      <c r="K1267">
        <v>0.190011312724014</v>
      </c>
      <c r="L1267">
        <v>31</v>
      </c>
      <c r="M1267" t="s">
        <v>192</v>
      </c>
      <c r="N1267">
        <v>0</v>
      </c>
      <c r="O1267">
        <v>15104</v>
      </c>
      <c r="P1267">
        <v>0</v>
      </c>
      <c r="Q1267">
        <v>0</v>
      </c>
      <c r="R1267">
        <v>0</v>
      </c>
      <c r="S1267">
        <f>IF(R1267&lt;&gt;"NA",R1267,0)</f>
        <v>0</v>
      </c>
      <c r="T1267">
        <f>K1267*(24*L1267)*H1267*0.9</f>
        <v>0</v>
      </c>
      <c r="U1267">
        <f>IF(T1267&gt;0, T1267-S1267, 0)</f>
        <v>0</v>
      </c>
      <c r="V1267" t="str">
        <f>INDEX('rate map'!A$1:E$327, MATCH(monthly_billed_solar!C1267,'rate map'!D:D,0), 2)</f>
        <v>PS-Sec</v>
      </c>
      <c r="W1267">
        <v>0</v>
      </c>
      <c r="X1267">
        <v>0</v>
      </c>
      <c r="Y1267">
        <v>0</v>
      </c>
    </row>
    <row r="1268" spans="1:25" x14ac:dyDescent="0.35">
      <c r="A1268">
        <v>2016</v>
      </c>
      <c r="B1268">
        <v>4</v>
      </c>
      <c r="C1268" t="s">
        <v>67</v>
      </c>
      <c r="D1268" t="s">
        <v>68</v>
      </c>
      <c r="E1268" t="s">
        <v>69</v>
      </c>
      <c r="F1268" t="s">
        <v>35</v>
      </c>
      <c r="G1268">
        <v>0</v>
      </c>
      <c r="H1268">
        <v>0</v>
      </c>
      <c r="I1268" t="s">
        <v>170</v>
      </c>
      <c r="J1268" s="2">
        <v>42461</v>
      </c>
      <c r="K1268">
        <v>0.190011312724014</v>
      </c>
      <c r="L1268">
        <v>31</v>
      </c>
      <c r="M1268" t="s">
        <v>29</v>
      </c>
      <c r="N1268" t="s">
        <v>29</v>
      </c>
      <c r="O1268" t="s">
        <v>29</v>
      </c>
      <c r="P1268" t="s">
        <v>29</v>
      </c>
      <c r="Q1268" t="s">
        <v>29</v>
      </c>
      <c r="R1268" t="s">
        <v>29</v>
      </c>
      <c r="S1268">
        <f>IF(R1268&lt;&gt;"NA",R1268,0)</f>
        <v>0</v>
      </c>
      <c r="T1268">
        <f>K1268*(24*L1268)*H1268*0.9</f>
        <v>0</v>
      </c>
      <c r="U1268">
        <f>IF(T1268&gt;0, T1268-S1268, 0)</f>
        <v>0</v>
      </c>
      <c r="V1268" t="str">
        <f>INDEX('rate map'!A$1:E$327, MATCH(monthly_billed_solar!C1268,'rate map'!D:D,0), 2)</f>
        <v>RTOD</v>
      </c>
      <c r="W1268">
        <v>0</v>
      </c>
      <c r="X1268">
        <v>0</v>
      </c>
      <c r="Y1268">
        <v>0</v>
      </c>
    </row>
    <row r="1269" spans="1:25" x14ac:dyDescent="0.35">
      <c r="A1269">
        <v>2016</v>
      </c>
      <c r="B1269">
        <v>4</v>
      </c>
      <c r="C1269" t="s">
        <v>70</v>
      </c>
      <c r="D1269" t="s">
        <v>71</v>
      </c>
      <c r="E1269" t="s">
        <v>72</v>
      </c>
      <c r="F1269" t="s">
        <v>28</v>
      </c>
      <c r="G1269">
        <v>0</v>
      </c>
      <c r="H1269">
        <v>0</v>
      </c>
      <c r="I1269" t="s">
        <v>170</v>
      </c>
      <c r="J1269" s="2">
        <v>42461</v>
      </c>
      <c r="K1269">
        <v>0.190011312724014</v>
      </c>
      <c r="L1269">
        <v>31</v>
      </c>
      <c r="M1269" t="s">
        <v>29</v>
      </c>
      <c r="N1269" t="s">
        <v>29</v>
      </c>
      <c r="O1269" t="s">
        <v>29</v>
      </c>
      <c r="P1269" t="s">
        <v>29</v>
      </c>
      <c r="Q1269" t="s">
        <v>29</v>
      </c>
      <c r="R1269" t="s">
        <v>29</v>
      </c>
      <c r="S1269">
        <f>IF(R1269&lt;&gt;"NA",R1269,0)</f>
        <v>0</v>
      </c>
      <c r="T1269">
        <f>K1269*(24*L1269)*H1269*0.9</f>
        <v>0</v>
      </c>
      <c r="U1269">
        <f>IF(T1269&gt;0, T1269-S1269, 0)</f>
        <v>0</v>
      </c>
      <c r="V1269" t="str">
        <f>INDEX('rate map'!A$1:E$327, MATCH(monthly_billed_solar!C1269,'rate map'!D:D,0), 2)</f>
        <v>TOD-Sec</v>
      </c>
      <c r="W1269">
        <v>0</v>
      </c>
      <c r="X1269">
        <v>0</v>
      </c>
      <c r="Y1269">
        <v>0</v>
      </c>
    </row>
    <row r="1270" spans="1:25" x14ac:dyDescent="0.35">
      <c r="A1270">
        <v>2016</v>
      </c>
      <c r="B1270">
        <v>4</v>
      </c>
      <c r="C1270" t="s">
        <v>75</v>
      </c>
      <c r="D1270" t="s">
        <v>76</v>
      </c>
      <c r="E1270" t="s">
        <v>44</v>
      </c>
      <c r="F1270" t="s">
        <v>35</v>
      </c>
      <c r="G1270">
        <v>0</v>
      </c>
      <c r="H1270">
        <v>0</v>
      </c>
      <c r="I1270" t="s">
        <v>170</v>
      </c>
      <c r="J1270" s="2">
        <v>42461</v>
      </c>
      <c r="K1270">
        <v>0.190011312724014</v>
      </c>
      <c r="L1270">
        <v>31</v>
      </c>
      <c r="M1270" t="s">
        <v>192</v>
      </c>
      <c r="N1270">
        <v>0</v>
      </c>
      <c r="O1270">
        <v>4160</v>
      </c>
      <c r="P1270">
        <v>0</v>
      </c>
      <c r="Q1270">
        <v>0</v>
      </c>
      <c r="R1270">
        <v>0</v>
      </c>
      <c r="S1270">
        <f>IF(R1270&lt;&gt;"NA",R1270,0)</f>
        <v>0</v>
      </c>
      <c r="T1270">
        <f>K1270*(24*L1270)*H1270*0.9</f>
        <v>0</v>
      </c>
      <c r="U1270">
        <f>IF(T1270&gt;0, T1270-S1270, 0)</f>
        <v>0</v>
      </c>
      <c r="V1270" t="str">
        <f>INDEX('rate map'!A$1:E$327, MATCH(monthly_billed_solar!C1270,'rate map'!D:D,0), 2)</f>
        <v>GS1</v>
      </c>
      <c r="W1270">
        <v>0</v>
      </c>
      <c r="X1270">
        <v>0</v>
      </c>
      <c r="Y1270">
        <v>0</v>
      </c>
    </row>
    <row r="1271" spans="1:25" x14ac:dyDescent="0.35">
      <c r="A1271">
        <v>2016</v>
      </c>
      <c r="B1271">
        <v>4</v>
      </c>
      <c r="C1271" t="s">
        <v>77</v>
      </c>
      <c r="D1271" t="s">
        <v>78</v>
      </c>
      <c r="E1271" t="s">
        <v>34</v>
      </c>
      <c r="F1271" t="s">
        <v>35</v>
      </c>
      <c r="G1271">
        <v>0</v>
      </c>
      <c r="H1271">
        <v>0</v>
      </c>
      <c r="I1271" t="s">
        <v>170</v>
      </c>
      <c r="J1271" s="2">
        <v>42461</v>
      </c>
      <c r="K1271">
        <v>0.190011312724014</v>
      </c>
      <c r="L1271">
        <v>31</v>
      </c>
      <c r="M1271" t="s">
        <v>192</v>
      </c>
      <c r="N1271">
        <v>0</v>
      </c>
      <c r="O1271">
        <v>732994</v>
      </c>
      <c r="P1271">
        <v>0</v>
      </c>
      <c r="Q1271">
        <v>0</v>
      </c>
      <c r="R1271">
        <v>0</v>
      </c>
      <c r="S1271">
        <f>IF(R1271&lt;&gt;"NA",R1271,0)</f>
        <v>0</v>
      </c>
      <c r="T1271">
        <f>K1271*(24*L1271)*H1271*0.9</f>
        <v>0</v>
      </c>
      <c r="U1271">
        <f>IF(T1271&gt;0, T1271-S1271, 0)</f>
        <v>0</v>
      </c>
      <c r="V1271" t="str">
        <f>INDEX('rate map'!A$1:E$327, MATCH(monthly_billed_solar!C1271,'rate map'!D:D,0), 2)</f>
        <v>RS</v>
      </c>
      <c r="W1271">
        <v>0</v>
      </c>
      <c r="X1271">
        <v>0</v>
      </c>
      <c r="Y1271">
        <v>0</v>
      </c>
    </row>
    <row r="1272" spans="1:25" x14ac:dyDescent="0.35">
      <c r="A1272">
        <v>2016</v>
      </c>
      <c r="B1272">
        <v>4</v>
      </c>
      <c r="C1272" t="s">
        <v>79</v>
      </c>
      <c r="D1272" t="s">
        <v>80</v>
      </c>
      <c r="E1272" t="s">
        <v>81</v>
      </c>
      <c r="F1272" t="s">
        <v>35</v>
      </c>
      <c r="G1272">
        <v>0</v>
      </c>
      <c r="H1272">
        <v>0</v>
      </c>
      <c r="I1272" t="s">
        <v>170</v>
      </c>
      <c r="J1272" s="2">
        <v>42461</v>
      </c>
      <c r="K1272">
        <v>0.190011312724014</v>
      </c>
      <c r="L1272">
        <v>31</v>
      </c>
      <c r="M1272" t="s">
        <v>29</v>
      </c>
      <c r="N1272" t="s">
        <v>29</v>
      </c>
      <c r="O1272" t="s">
        <v>29</v>
      </c>
      <c r="P1272" t="s">
        <v>29</v>
      </c>
      <c r="Q1272" t="s">
        <v>29</v>
      </c>
      <c r="R1272" t="s">
        <v>29</v>
      </c>
      <c r="S1272">
        <f>IF(R1272&lt;&gt;"NA",R1272,0)</f>
        <v>0</v>
      </c>
      <c r="T1272">
        <f>K1272*(24*L1272)*H1272*0.9</f>
        <v>0</v>
      </c>
      <c r="U1272">
        <f>IF(T1272&gt;0, T1272-S1272, 0)</f>
        <v>0</v>
      </c>
      <c r="V1272" t="str">
        <f>INDEX('rate map'!A$1:E$327, MATCH(monthly_billed_solar!C1272,'rate map'!D:D,0), 2)</f>
        <v>RTOD</v>
      </c>
      <c r="W1272">
        <v>0</v>
      </c>
      <c r="X1272">
        <v>0</v>
      </c>
      <c r="Y1272">
        <v>0</v>
      </c>
    </row>
    <row r="1273" spans="1:25" x14ac:dyDescent="0.35">
      <c r="A1273">
        <v>2016</v>
      </c>
      <c r="B1273">
        <v>4</v>
      </c>
      <c r="C1273" t="s">
        <v>82</v>
      </c>
      <c r="D1273" t="s">
        <v>83</v>
      </c>
      <c r="E1273" t="s">
        <v>84</v>
      </c>
      <c r="F1273" t="s">
        <v>28</v>
      </c>
      <c r="G1273">
        <v>0</v>
      </c>
      <c r="H1273">
        <v>0</v>
      </c>
      <c r="I1273" t="s">
        <v>170</v>
      </c>
      <c r="J1273" s="2">
        <v>42461</v>
      </c>
      <c r="K1273">
        <v>0.190011312724014</v>
      </c>
      <c r="L1273">
        <v>31</v>
      </c>
      <c r="M1273" t="s">
        <v>29</v>
      </c>
      <c r="N1273" t="s">
        <v>29</v>
      </c>
      <c r="O1273" t="s">
        <v>29</v>
      </c>
      <c r="P1273" t="s">
        <v>29</v>
      </c>
      <c r="Q1273" t="s">
        <v>29</v>
      </c>
      <c r="R1273" t="s">
        <v>29</v>
      </c>
      <c r="S1273">
        <f>IF(R1273&lt;&gt;"NA",R1273,0)</f>
        <v>0</v>
      </c>
      <c r="T1273">
        <f>K1273*(24*L1273)*H1273*0.9</f>
        <v>0</v>
      </c>
      <c r="U1273">
        <f>IF(T1273&gt;0, T1273-S1273, 0)</f>
        <v>0</v>
      </c>
      <c r="V1273" t="str">
        <f>INDEX('rate map'!A$1:E$327, MATCH(monthly_billed_solar!C1273,'rate map'!D:D,0), 2)</f>
        <v>AES</v>
      </c>
      <c r="W1273">
        <v>0</v>
      </c>
      <c r="X1273">
        <v>0</v>
      </c>
      <c r="Y1273">
        <v>0</v>
      </c>
    </row>
    <row r="1274" spans="1:25" x14ac:dyDescent="0.35">
      <c r="A1274">
        <v>2016</v>
      </c>
      <c r="B1274">
        <v>4</v>
      </c>
      <c r="C1274" t="s">
        <v>85</v>
      </c>
      <c r="D1274" t="s">
        <v>86</v>
      </c>
      <c r="E1274" t="s">
        <v>38</v>
      </c>
      <c r="F1274" t="s">
        <v>28</v>
      </c>
      <c r="G1274">
        <v>0</v>
      </c>
      <c r="H1274">
        <v>0</v>
      </c>
      <c r="I1274" t="s">
        <v>170</v>
      </c>
      <c r="J1274" s="2">
        <v>42461</v>
      </c>
      <c r="K1274">
        <v>0.190011312724014</v>
      </c>
      <c r="L1274">
        <v>31</v>
      </c>
      <c r="M1274" t="s">
        <v>192</v>
      </c>
      <c r="N1274">
        <v>0</v>
      </c>
      <c r="O1274">
        <v>204065511</v>
      </c>
      <c r="P1274">
        <v>0</v>
      </c>
      <c r="Q1274">
        <v>0</v>
      </c>
      <c r="R1274">
        <v>0</v>
      </c>
      <c r="S1274">
        <f>IF(R1274&lt;&gt;"NA",R1274,0)</f>
        <v>0</v>
      </c>
      <c r="T1274">
        <f>K1274*(24*L1274)*H1274*0.9</f>
        <v>0</v>
      </c>
      <c r="U1274">
        <f>IF(T1274&gt;0, T1274-S1274, 0)</f>
        <v>0</v>
      </c>
      <c r="V1274" t="str">
        <f>INDEX('rate map'!A$1:E$327, MATCH(monthly_billed_solar!C1274,'rate map'!D:D,0), 2)</f>
        <v>RS</v>
      </c>
      <c r="W1274">
        <v>0</v>
      </c>
      <c r="X1274">
        <v>0</v>
      </c>
      <c r="Y1274">
        <v>0</v>
      </c>
    </row>
    <row r="1275" spans="1:25" x14ac:dyDescent="0.35">
      <c r="A1275">
        <v>2016</v>
      </c>
      <c r="B1275">
        <v>4</v>
      </c>
      <c r="C1275" t="s">
        <v>87</v>
      </c>
      <c r="D1275" t="s">
        <v>76</v>
      </c>
      <c r="E1275" t="s">
        <v>27</v>
      </c>
      <c r="F1275" t="s">
        <v>28</v>
      </c>
      <c r="G1275">
        <v>0</v>
      </c>
      <c r="H1275">
        <v>0</v>
      </c>
      <c r="I1275" t="s">
        <v>170</v>
      </c>
      <c r="J1275" s="2">
        <v>42461</v>
      </c>
      <c r="K1275">
        <v>0.190011312724014</v>
      </c>
      <c r="L1275">
        <v>31</v>
      </c>
      <c r="M1275" t="s">
        <v>192</v>
      </c>
      <c r="N1275">
        <v>0</v>
      </c>
      <c r="O1275">
        <v>9661</v>
      </c>
      <c r="P1275">
        <v>0</v>
      </c>
      <c r="Q1275">
        <v>0</v>
      </c>
      <c r="R1275">
        <v>0</v>
      </c>
      <c r="S1275">
        <f>IF(R1275&lt;&gt;"NA",R1275,0)</f>
        <v>0</v>
      </c>
      <c r="T1275">
        <f>K1275*(24*L1275)*H1275*0.9</f>
        <v>0</v>
      </c>
      <c r="U1275">
        <f>IF(T1275&gt;0, T1275-S1275, 0)</f>
        <v>0</v>
      </c>
      <c r="V1275" t="str">
        <f>INDEX('rate map'!A$1:E$327, MATCH(monthly_billed_solar!C1275,'rate map'!D:D,0), 2)</f>
        <v>GS1</v>
      </c>
      <c r="W1275">
        <v>0</v>
      </c>
      <c r="X1275">
        <v>0</v>
      </c>
      <c r="Y1275">
        <v>0</v>
      </c>
    </row>
    <row r="1276" spans="1:25" x14ac:dyDescent="0.35">
      <c r="A1276">
        <v>2016</v>
      </c>
      <c r="B1276">
        <v>4</v>
      </c>
      <c r="C1276" t="s">
        <v>90</v>
      </c>
      <c r="D1276" t="s">
        <v>51</v>
      </c>
      <c r="E1276" t="s">
        <v>59</v>
      </c>
      <c r="F1276" t="s">
        <v>60</v>
      </c>
      <c r="G1276">
        <v>0</v>
      </c>
      <c r="H1276">
        <v>0</v>
      </c>
      <c r="I1276" t="s">
        <v>170</v>
      </c>
      <c r="J1276" s="2">
        <v>42461</v>
      </c>
      <c r="K1276">
        <v>0.190011312724014</v>
      </c>
      <c r="L1276">
        <v>31</v>
      </c>
      <c r="M1276" t="s">
        <v>192</v>
      </c>
      <c r="N1276">
        <v>0</v>
      </c>
      <c r="O1276">
        <v>3337</v>
      </c>
      <c r="P1276">
        <v>0</v>
      </c>
      <c r="Q1276">
        <v>0</v>
      </c>
      <c r="R1276">
        <v>0</v>
      </c>
      <c r="S1276">
        <f>IF(R1276&lt;&gt;"NA",R1276,0)</f>
        <v>0</v>
      </c>
      <c r="T1276">
        <f>K1276*(24*L1276)*H1276*0.9</f>
        <v>0</v>
      </c>
      <c r="U1276">
        <f>IF(T1276&gt;0, T1276-S1276, 0)</f>
        <v>0</v>
      </c>
      <c r="V1276" t="str">
        <f>INDEX('rate map'!A$1:E$327, MATCH(monthly_billed_solar!C1276,'rate map'!D:D,0), 2)</f>
        <v>RS</v>
      </c>
      <c r="W1276">
        <v>0</v>
      </c>
      <c r="X1276">
        <v>0</v>
      </c>
      <c r="Y1276">
        <v>0</v>
      </c>
    </row>
    <row r="1277" spans="1:25" x14ac:dyDescent="0.35">
      <c r="A1277">
        <v>2016</v>
      </c>
      <c r="B1277">
        <v>4</v>
      </c>
      <c r="C1277" t="s">
        <v>96</v>
      </c>
      <c r="D1277" t="s">
        <v>97</v>
      </c>
      <c r="E1277" t="s">
        <v>72</v>
      </c>
      <c r="F1277" t="s">
        <v>28</v>
      </c>
      <c r="G1277">
        <v>0</v>
      </c>
      <c r="H1277">
        <v>0</v>
      </c>
      <c r="I1277" t="s">
        <v>170</v>
      </c>
      <c r="J1277" s="2">
        <v>42461</v>
      </c>
      <c r="K1277">
        <v>0.190011312724014</v>
      </c>
      <c r="L1277">
        <v>31</v>
      </c>
      <c r="M1277" t="s">
        <v>29</v>
      </c>
      <c r="N1277" t="s">
        <v>29</v>
      </c>
      <c r="O1277" t="s">
        <v>29</v>
      </c>
      <c r="P1277" t="s">
        <v>29</v>
      </c>
      <c r="Q1277" t="s">
        <v>29</v>
      </c>
      <c r="R1277" t="s">
        <v>29</v>
      </c>
      <c r="S1277">
        <f>IF(R1277&lt;&gt;"NA",R1277,0)</f>
        <v>0</v>
      </c>
      <c r="T1277">
        <f>K1277*(24*L1277)*H1277*0.9</f>
        <v>0</v>
      </c>
      <c r="U1277">
        <f>IF(T1277&gt;0, T1277-S1277, 0)</f>
        <v>0</v>
      </c>
      <c r="V1277" t="str">
        <f>INDEX('rate map'!A$1:E$327, MATCH(monthly_billed_solar!C1277,'rate map'!D:D,0), 2)</f>
        <v>TOD-Sec</v>
      </c>
      <c r="W1277">
        <v>0</v>
      </c>
      <c r="X1277">
        <v>0</v>
      </c>
      <c r="Y1277">
        <v>0</v>
      </c>
    </row>
    <row r="1278" spans="1:25" x14ac:dyDescent="0.35">
      <c r="A1278">
        <v>2016</v>
      </c>
      <c r="B1278">
        <v>4</v>
      </c>
      <c r="C1278" t="s">
        <v>98</v>
      </c>
      <c r="D1278" t="s">
        <v>99</v>
      </c>
      <c r="E1278" t="s">
        <v>100</v>
      </c>
      <c r="F1278" t="s">
        <v>60</v>
      </c>
      <c r="G1278">
        <v>0</v>
      </c>
      <c r="H1278">
        <v>0</v>
      </c>
      <c r="I1278" t="s">
        <v>170</v>
      </c>
      <c r="J1278" s="2">
        <v>42461</v>
      </c>
      <c r="K1278">
        <v>0.190011312724014</v>
      </c>
      <c r="L1278">
        <v>31</v>
      </c>
      <c r="M1278" t="s">
        <v>29</v>
      </c>
      <c r="N1278" t="s">
        <v>29</v>
      </c>
      <c r="O1278" t="s">
        <v>29</v>
      </c>
      <c r="P1278" t="s">
        <v>29</v>
      </c>
      <c r="Q1278" t="s">
        <v>29</v>
      </c>
      <c r="R1278" t="s">
        <v>29</v>
      </c>
      <c r="S1278">
        <f>IF(R1278&lt;&gt;"NA",R1278,0)</f>
        <v>0</v>
      </c>
      <c r="T1278">
        <f>K1278*(24*L1278)*H1278*0.9</f>
        <v>0</v>
      </c>
      <c r="U1278">
        <f>IF(T1278&gt;0, T1278-S1278, 0)</f>
        <v>0</v>
      </c>
      <c r="V1278" t="str">
        <f>INDEX('rate map'!A$1:E$327, MATCH(monthly_billed_solar!C1278,'rate map'!D:D,0), 2)</f>
        <v>PS-Sec</v>
      </c>
      <c r="W1278">
        <v>0</v>
      </c>
      <c r="X1278">
        <v>0</v>
      </c>
      <c r="Y1278">
        <v>0</v>
      </c>
    </row>
    <row r="1279" spans="1:25" x14ac:dyDescent="0.35">
      <c r="A1279">
        <v>2016</v>
      </c>
      <c r="B1279">
        <v>6</v>
      </c>
      <c r="C1279" t="s">
        <v>50</v>
      </c>
      <c r="D1279" t="s">
        <v>51</v>
      </c>
      <c r="E1279" t="s">
        <v>38</v>
      </c>
      <c r="F1279" t="s">
        <v>28</v>
      </c>
      <c r="G1279">
        <v>0</v>
      </c>
      <c r="H1279">
        <v>0</v>
      </c>
      <c r="I1279" t="s">
        <v>158</v>
      </c>
      <c r="J1279" s="2">
        <v>42522</v>
      </c>
      <c r="K1279">
        <v>0.25095284498207898</v>
      </c>
      <c r="L1279">
        <v>31</v>
      </c>
      <c r="M1279" t="s">
        <v>193</v>
      </c>
      <c r="N1279">
        <v>0</v>
      </c>
      <c r="O1279">
        <v>240060819</v>
      </c>
      <c r="P1279">
        <v>0</v>
      </c>
      <c r="Q1279">
        <v>0</v>
      </c>
      <c r="R1279">
        <v>0</v>
      </c>
      <c r="S1279">
        <f>IF(R1279&lt;&gt;"NA",R1279,0)</f>
        <v>0</v>
      </c>
      <c r="T1279">
        <f>K1279*(24*L1279)*H1279*0.9</f>
        <v>0</v>
      </c>
      <c r="U1279">
        <f>IF(T1279&gt;0, T1279-S1279, 0)</f>
        <v>0</v>
      </c>
      <c r="V1279" t="str">
        <f>INDEX('rate map'!A$1:E$327, MATCH(monthly_billed_solar!C1279,'rate map'!D:D,0), 2)</f>
        <v>RS</v>
      </c>
      <c r="W1279">
        <v>0</v>
      </c>
      <c r="X1279">
        <v>0</v>
      </c>
      <c r="Y1279">
        <v>0</v>
      </c>
    </row>
    <row r="1280" spans="1:25" x14ac:dyDescent="0.35">
      <c r="A1280">
        <v>2016</v>
      </c>
      <c r="B1280">
        <v>6</v>
      </c>
      <c r="C1280" t="s">
        <v>61</v>
      </c>
      <c r="D1280" t="s">
        <v>62</v>
      </c>
      <c r="E1280" t="s">
        <v>63</v>
      </c>
      <c r="F1280" t="s">
        <v>60</v>
      </c>
      <c r="G1280">
        <v>0</v>
      </c>
      <c r="H1280">
        <v>0</v>
      </c>
      <c r="I1280" t="s">
        <v>158</v>
      </c>
      <c r="J1280" s="2">
        <v>42522</v>
      </c>
      <c r="K1280">
        <v>0.25095284498207898</v>
      </c>
      <c r="L1280">
        <v>31</v>
      </c>
      <c r="M1280" t="s">
        <v>29</v>
      </c>
      <c r="N1280" t="s">
        <v>29</v>
      </c>
      <c r="O1280" t="s">
        <v>29</v>
      </c>
      <c r="P1280" t="s">
        <v>29</v>
      </c>
      <c r="Q1280" t="s">
        <v>29</v>
      </c>
      <c r="R1280" t="s">
        <v>29</v>
      </c>
      <c r="S1280">
        <f>IF(R1280&lt;&gt;"NA",R1280,0)</f>
        <v>0</v>
      </c>
      <c r="T1280">
        <f>K1280*(24*L1280)*H1280*0.9</f>
        <v>0</v>
      </c>
      <c r="U1280">
        <f>IF(T1280&gt;0, T1280-S1280, 0)</f>
        <v>0</v>
      </c>
      <c r="V1280" t="str">
        <f>INDEX('rate map'!A$1:E$327, MATCH(monthly_billed_solar!C1280,'rate map'!D:D,0), 2)</f>
        <v>GS1</v>
      </c>
      <c r="W1280">
        <v>0</v>
      </c>
      <c r="X1280">
        <v>0</v>
      </c>
      <c r="Y1280">
        <v>0</v>
      </c>
    </row>
    <row r="1281" spans="1:25" x14ac:dyDescent="0.35">
      <c r="A1281">
        <v>2016</v>
      </c>
      <c r="B1281">
        <v>6</v>
      </c>
      <c r="C1281" t="s">
        <v>64</v>
      </c>
      <c r="D1281" t="s">
        <v>65</v>
      </c>
      <c r="E1281" t="s">
        <v>66</v>
      </c>
      <c r="F1281" t="s">
        <v>28</v>
      </c>
      <c r="G1281">
        <v>0</v>
      </c>
      <c r="H1281">
        <v>0</v>
      </c>
      <c r="I1281" t="s">
        <v>158</v>
      </c>
      <c r="J1281" s="2">
        <v>42522</v>
      </c>
      <c r="K1281">
        <v>0.25095284498207898</v>
      </c>
      <c r="L1281">
        <v>31</v>
      </c>
      <c r="M1281" t="s">
        <v>193</v>
      </c>
      <c r="N1281">
        <v>0</v>
      </c>
      <c r="O1281">
        <v>134464291</v>
      </c>
      <c r="P1281">
        <v>0</v>
      </c>
      <c r="Q1281">
        <v>0</v>
      </c>
      <c r="R1281">
        <v>0</v>
      </c>
      <c r="S1281">
        <f>IF(R1281&lt;&gt;"NA",R1281,0)</f>
        <v>0</v>
      </c>
      <c r="T1281">
        <f>K1281*(24*L1281)*H1281*0.9</f>
        <v>0</v>
      </c>
      <c r="U1281">
        <f>IF(T1281&gt;0, T1281-S1281, 0)</f>
        <v>0</v>
      </c>
      <c r="V1281" t="str">
        <f>INDEX('rate map'!A$1:E$327, MATCH(monthly_billed_solar!C1281,'rate map'!D:D,0), 2)</f>
        <v>PS-Sec</v>
      </c>
      <c r="W1281">
        <v>0</v>
      </c>
      <c r="X1281">
        <v>0</v>
      </c>
      <c r="Y1281">
        <v>0</v>
      </c>
    </row>
    <row r="1282" spans="1:25" x14ac:dyDescent="0.35">
      <c r="A1282">
        <v>2016</v>
      </c>
      <c r="B1282">
        <v>6</v>
      </c>
      <c r="C1282" t="s">
        <v>67</v>
      </c>
      <c r="D1282" t="s">
        <v>68</v>
      </c>
      <c r="E1282" t="s">
        <v>69</v>
      </c>
      <c r="F1282" t="s">
        <v>35</v>
      </c>
      <c r="G1282">
        <v>0</v>
      </c>
      <c r="H1282">
        <v>0</v>
      </c>
      <c r="I1282" t="s">
        <v>158</v>
      </c>
      <c r="J1282" s="2">
        <v>42522</v>
      </c>
      <c r="K1282">
        <v>0.25095284498207898</v>
      </c>
      <c r="L1282">
        <v>31</v>
      </c>
      <c r="M1282" t="s">
        <v>29</v>
      </c>
      <c r="N1282" t="s">
        <v>29</v>
      </c>
      <c r="O1282" t="s">
        <v>29</v>
      </c>
      <c r="P1282" t="s">
        <v>29</v>
      </c>
      <c r="Q1282" t="s">
        <v>29</v>
      </c>
      <c r="R1282" t="s">
        <v>29</v>
      </c>
      <c r="S1282">
        <f>IF(R1282&lt;&gt;"NA",R1282,0)</f>
        <v>0</v>
      </c>
      <c r="T1282">
        <f>K1282*(24*L1282)*H1282*0.9</f>
        <v>0</v>
      </c>
      <c r="U1282">
        <f>IF(T1282&gt;0, T1282-S1282, 0)</f>
        <v>0</v>
      </c>
      <c r="V1282" t="str">
        <f>INDEX('rate map'!A$1:E$327, MATCH(monthly_billed_solar!C1282,'rate map'!D:D,0), 2)</f>
        <v>RTOD</v>
      </c>
      <c r="W1282">
        <v>0</v>
      </c>
      <c r="X1282">
        <v>0</v>
      </c>
      <c r="Y1282">
        <v>0</v>
      </c>
    </row>
    <row r="1283" spans="1:25" x14ac:dyDescent="0.35">
      <c r="A1283">
        <v>2016</v>
      </c>
      <c r="B1283">
        <v>6</v>
      </c>
      <c r="C1283" t="s">
        <v>70</v>
      </c>
      <c r="D1283" t="s">
        <v>71</v>
      </c>
      <c r="E1283" t="s">
        <v>72</v>
      </c>
      <c r="F1283" t="s">
        <v>28</v>
      </c>
      <c r="G1283">
        <v>0</v>
      </c>
      <c r="H1283">
        <v>0</v>
      </c>
      <c r="I1283" t="s">
        <v>158</v>
      </c>
      <c r="J1283" s="2">
        <v>42522</v>
      </c>
      <c r="K1283">
        <v>0.25095284498207898</v>
      </c>
      <c r="L1283">
        <v>31</v>
      </c>
      <c r="M1283" t="s">
        <v>29</v>
      </c>
      <c r="N1283" t="s">
        <v>29</v>
      </c>
      <c r="O1283" t="s">
        <v>29</v>
      </c>
      <c r="P1283" t="s">
        <v>29</v>
      </c>
      <c r="Q1283" t="s">
        <v>29</v>
      </c>
      <c r="R1283" t="s">
        <v>29</v>
      </c>
      <c r="S1283">
        <f>IF(R1283&lt;&gt;"NA",R1283,0)</f>
        <v>0</v>
      </c>
      <c r="T1283">
        <f>K1283*(24*L1283)*H1283*0.9</f>
        <v>0</v>
      </c>
      <c r="U1283">
        <f>IF(T1283&gt;0, T1283-S1283, 0)</f>
        <v>0</v>
      </c>
      <c r="V1283" t="str">
        <f>INDEX('rate map'!A$1:E$327, MATCH(monthly_billed_solar!C1283,'rate map'!D:D,0), 2)</f>
        <v>TOD-Sec</v>
      </c>
      <c r="W1283">
        <v>0</v>
      </c>
      <c r="X1283">
        <v>0</v>
      </c>
      <c r="Y1283">
        <v>0</v>
      </c>
    </row>
    <row r="1284" spans="1:25" x14ac:dyDescent="0.35">
      <c r="A1284">
        <v>2016</v>
      </c>
      <c r="B1284">
        <v>6</v>
      </c>
      <c r="C1284" t="s">
        <v>75</v>
      </c>
      <c r="D1284" t="s">
        <v>76</v>
      </c>
      <c r="E1284" t="s">
        <v>44</v>
      </c>
      <c r="F1284" t="s">
        <v>35</v>
      </c>
      <c r="G1284">
        <v>0</v>
      </c>
      <c r="H1284">
        <v>0</v>
      </c>
      <c r="I1284" t="s">
        <v>158</v>
      </c>
      <c r="J1284" s="2">
        <v>42522</v>
      </c>
      <c r="K1284">
        <v>0.25095284498207898</v>
      </c>
      <c r="L1284">
        <v>31</v>
      </c>
      <c r="M1284" t="s">
        <v>193</v>
      </c>
      <c r="N1284">
        <v>0</v>
      </c>
      <c r="O1284">
        <v>33157229</v>
      </c>
      <c r="P1284">
        <v>0</v>
      </c>
      <c r="Q1284">
        <v>0</v>
      </c>
      <c r="R1284">
        <v>0</v>
      </c>
      <c r="S1284">
        <f>IF(R1284&lt;&gt;"NA",R1284,0)</f>
        <v>0</v>
      </c>
      <c r="T1284">
        <f>K1284*(24*L1284)*H1284*0.9</f>
        <v>0</v>
      </c>
      <c r="U1284">
        <f>IF(T1284&gt;0, T1284-S1284, 0)</f>
        <v>0</v>
      </c>
      <c r="V1284" t="str">
        <f>INDEX('rate map'!A$1:E$327, MATCH(monthly_billed_solar!C1284,'rate map'!D:D,0), 2)</f>
        <v>GS1</v>
      </c>
      <c r="W1284">
        <v>0</v>
      </c>
      <c r="X1284">
        <v>0</v>
      </c>
      <c r="Y1284">
        <v>0</v>
      </c>
    </row>
    <row r="1285" spans="1:25" x14ac:dyDescent="0.35">
      <c r="A1285">
        <v>2016</v>
      </c>
      <c r="B1285">
        <v>6</v>
      </c>
      <c r="C1285" t="s">
        <v>77</v>
      </c>
      <c r="D1285" t="s">
        <v>78</v>
      </c>
      <c r="E1285" t="s">
        <v>34</v>
      </c>
      <c r="F1285" t="s">
        <v>35</v>
      </c>
      <c r="G1285">
        <v>0</v>
      </c>
      <c r="H1285">
        <v>0</v>
      </c>
      <c r="I1285" t="s">
        <v>158</v>
      </c>
      <c r="J1285" s="2">
        <v>42522</v>
      </c>
      <c r="K1285">
        <v>0.25095284498207898</v>
      </c>
      <c r="L1285">
        <v>31</v>
      </c>
      <c r="M1285" t="s">
        <v>193</v>
      </c>
      <c r="N1285">
        <v>0</v>
      </c>
      <c r="O1285">
        <v>670247</v>
      </c>
      <c r="P1285">
        <v>0</v>
      </c>
      <c r="Q1285">
        <v>0</v>
      </c>
      <c r="R1285">
        <v>0</v>
      </c>
      <c r="S1285">
        <f>IF(R1285&lt;&gt;"NA",R1285,0)</f>
        <v>0</v>
      </c>
      <c r="T1285">
        <f>K1285*(24*L1285)*H1285*0.9</f>
        <v>0</v>
      </c>
      <c r="U1285">
        <f>IF(T1285&gt;0, T1285-S1285, 0)</f>
        <v>0</v>
      </c>
      <c r="V1285" t="str">
        <f>INDEX('rate map'!A$1:E$327, MATCH(monthly_billed_solar!C1285,'rate map'!D:D,0), 2)</f>
        <v>RS</v>
      </c>
      <c r="W1285">
        <v>0</v>
      </c>
      <c r="X1285">
        <v>0</v>
      </c>
      <c r="Y1285">
        <v>0</v>
      </c>
    </row>
    <row r="1286" spans="1:25" x14ac:dyDescent="0.35">
      <c r="A1286">
        <v>2016</v>
      </c>
      <c r="B1286">
        <v>6</v>
      </c>
      <c r="C1286" t="s">
        <v>79</v>
      </c>
      <c r="D1286" t="s">
        <v>80</v>
      </c>
      <c r="E1286" t="s">
        <v>81</v>
      </c>
      <c r="F1286" t="s">
        <v>35</v>
      </c>
      <c r="G1286">
        <v>0</v>
      </c>
      <c r="H1286">
        <v>0</v>
      </c>
      <c r="I1286" t="s">
        <v>158</v>
      </c>
      <c r="J1286" s="2">
        <v>42522</v>
      </c>
      <c r="K1286">
        <v>0.25095284498207898</v>
      </c>
      <c r="L1286">
        <v>31</v>
      </c>
      <c r="M1286" t="s">
        <v>29</v>
      </c>
      <c r="N1286" t="s">
        <v>29</v>
      </c>
      <c r="O1286" t="s">
        <v>29</v>
      </c>
      <c r="P1286" t="s">
        <v>29</v>
      </c>
      <c r="Q1286" t="s">
        <v>29</v>
      </c>
      <c r="R1286" t="s">
        <v>29</v>
      </c>
      <c r="S1286">
        <f>IF(R1286&lt;&gt;"NA",R1286,0)</f>
        <v>0</v>
      </c>
      <c r="T1286">
        <f>K1286*(24*L1286)*H1286*0.9</f>
        <v>0</v>
      </c>
      <c r="U1286">
        <f>IF(T1286&gt;0, T1286-S1286, 0)</f>
        <v>0</v>
      </c>
      <c r="V1286" t="str">
        <f>INDEX('rate map'!A$1:E$327, MATCH(monthly_billed_solar!C1286,'rate map'!D:D,0), 2)</f>
        <v>RTOD</v>
      </c>
      <c r="W1286">
        <v>0</v>
      </c>
      <c r="X1286">
        <v>0</v>
      </c>
      <c r="Y1286">
        <v>0</v>
      </c>
    </row>
    <row r="1287" spans="1:25" x14ac:dyDescent="0.35">
      <c r="A1287">
        <v>2016</v>
      </c>
      <c r="B1287">
        <v>6</v>
      </c>
      <c r="C1287" t="s">
        <v>82</v>
      </c>
      <c r="D1287" t="s">
        <v>83</v>
      </c>
      <c r="E1287" t="s">
        <v>84</v>
      </c>
      <c r="F1287" t="s">
        <v>28</v>
      </c>
      <c r="G1287">
        <v>0</v>
      </c>
      <c r="H1287">
        <v>0</v>
      </c>
      <c r="I1287" t="s">
        <v>158</v>
      </c>
      <c r="J1287" s="2">
        <v>42522</v>
      </c>
      <c r="K1287">
        <v>0.25095284498207898</v>
      </c>
      <c r="L1287">
        <v>31</v>
      </c>
      <c r="M1287" t="s">
        <v>29</v>
      </c>
      <c r="N1287" t="s">
        <v>29</v>
      </c>
      <c r="O1287" t="s">
        <v>29</v>
      </c>
      <c r="P1287" t="s">
        <v>29</v>
      </c>
      <c r="Q1287" t="s">
        <v>29</v>
      </c>
      <c r="R1287" t="s">
        <v>29</v>
      </c>
      <c r="S1287">
        <f>IF(R1287&lt;&gt;"NA",R1287,0)</f>
        <v>0</v>
      </c>
      <c r="T1287">
        <f>K1287*(24*L1287)*H1287*0.9</f>
        <v>0</v>
      </c>
      <c r="U1287">
        <f>IF(T1287&gt;0, T1287-S1287, 0)</f>
        <v>0</v>
      </c>
      <c r="V1287" t="str">
        <f>INDEX('rate map'!A$1:E$327, MATCH(monthly_billed_solar!C1287,'rate map'!D:D,0), 2)</f>
        <v>AES</v>
      </c>
      <c r="W1287">
        <v>0</v>
      </c>
      <c r="X1287">
        <v>0</v>
      </c>
      <c r="Y1287">
        <v>0</v>
      </c>
    </row>
    <row r="1288" spans="1:25" x14ac:dyDescent="0.35">
      <c r="A1288">
        <v>2016</v>
      </c>
      <c r="B1288">
        <v>6</v>
      </c>
      <c r="C1288" t="s">
        <v>85</v>
      </c>
      <c r="D1288" t="s">
        <v>86</v>
      </c>
      <c r="E1288" t="s">
        <v>38</v>
      </c>
      <c r="F1288" t="s">
        <v>28</v>
      </c>
      <c r="G1288">
        <v>0</v>
      </c>
      <c r="H1288">
        <v>0</v>
      </c>
      <c r="I1288" t="s">
        <v>158</v>
      </c>
      <c r="J1288" s="2">
        <v>42522</v>
      </c>
      <c r="K1288">
        <v>0.25095284498207898</v>
      </c>
      <c r="L1288">
        <v>31</v>
      </c>
      <c r="M1288" t="s">
        <v>193</v>
      </c>
      <c r="N1288">
        <v>0</v>
      </c>
      <c r="O1288">
        <v>204162310</v>
      </c>
      <c r="P1288">
        <v>0</v>
      </c>
      <c r="Q1288">
        <v>0</v>
      </c>
      <c r="R1288">
        <v>0</v>
      </c>
      <c r="S1288">
        <f>IF(R1288&lt;&gt;"NA",R1288,0)</f>
        <v>0</v>
      </c>
      <c r="T1288">
        <f>K1288*(24*L1288)*H1288*0.9</f>
        <v>0</v>
      </c>
      <c r="U1288">
        <f>IF(T1288&gt;0, T1288-S1288, 0)</f>
        <v>0</v>
      </c>
      <c r="V1288" t="str">
        <f>INDEX('rate map'!A$1:E$327, MATCH(monthly_billed_solar!C1288,'rate map'!D:D,0), 2)</f>
        <v>RS</v>
      </c>
      <c r="W1288">
        <v>0</v>
      </c>
      <c r="X1288">
        <v>0</v>
      </c>
      <c r="Y1288">
        <v>0</v>
      </c>
    </row>
    <row r="1289" spans="1:25" x14ac:dyDescent="0.35">
      <c r="A1289">
        <v>2016</v>
      </c>
      <c r="B1289">
        <v>6</v>
      </c>
      <c r="C1289" t="s">
        <v>87</v>
      </c>
      <c r="D1289" t="s">
        <v>76</v>
      </c>
      <c r="E1289" t="s">
        <v>27</v>
      </c>
      <c r="F1289" t="s">
        <v>28</v>
      </c>
      <c r="G1289">
        <v>0</v>
      </c>
      <c r="H1289">
        <v>0</v>
      </c>
      <c r="I1289" t="s">
        <v>158</v>
      </c>
      <c r="J1289" s="2">
        <v>42522</v>
      </c>
      <c r="K1289">
        <v>0.25095284498207898</v>
      </c>
      <c r="L1289">
        <v>31</v>
      </c>
      <c r="M1289" t="s">
        <v>193</v>
      </c>
      <c r="N1289">
        <v>0</v>
      </c>
      <c r="O1289">
        <v>57905528</v>
      </c>
      <c r="P1289">
        <v>0</v>
      </c>
      <c r="Q1289">
        <v>0</v>
      </c>
      <c r="R1289">
        <v>0</v>
      </c>
      <c r="S1289">
        <f>IF(R1289&lt;&gt;"NA",R1289,0)</f>
        <v>0</v>
      </c>
      <c r="T1289">
        <f>K1289*(24*L1289)*H1289*0.9</f>
        <v>0</v>
      </c>
      <c r="U1289">
        <f>IF(T1289&gt;0, T1289-S1289, 0)</f>
        <v>0</v>
      </c>
      <c r="V1289" t="str">
        <f>INDEX('rate map'!A$1:E$327, MATCH(monthly_billed_solar!C1289,'rate map'!D:D,0), 2)</f>
        <v>GS1</v>
      </c>
      <c r="W1289">
        <v>0</v>
      </c>
      <c r="X1289">
        <v>0</v>
      </c>
      <c r="Y1289">
        <v>0</v>
      </c>
    </row>
    <row r="1290" spans="1:25" x14ac:dyDescent="0.35">
      <c r="A1290">
        <v>2016</v>
      </c>
      <c r="B1290">
        <v>6</v>
      </c>
      <c r="C1290" t="s">
        <v>90</v>
      </c>
      <c r="D1290" t="s">
        <v>51</v>
      </c>
      <c r="E1290" t="s">
        <v>59</v>
      </c>
      <c r="F1290" t="s">
        <v>60</v>
      </c>
      <c r="G1290">
        <v>0</v>
      </c>
      <c r="H1290">
        <v>0</v>
      </c>
      <c r="I1290" t="s">
        <v>158</v>
      </c>
      <c r="J1290" s="2">
        <v>42522</v>
      </c>
      <c r="K1290">
        <v>0.25095284498207898</v>
      </c>
      <c r="L1290">
        <v>31</v>
      </c>
      <c r="M1290" t="s">
        <v>193</v>
      </c>
      <c r="N1290">
        <v>0</v>
      </c>
      <c r="O1290">
        <v>4029</v>
      </c>
      <c r="P1290">
        <v>0</v>
      </c>
      <c r="Q1290">
        <v>0</v>
      </c>
      <c r="R1290">
        <v>0</v>
      </c>
      <c r="S1290">
        <f>IF(R1290&lt;&gt;"NA",R1290,0)</f>
        <v>0</v>
      </c>
      <c r="T1290">
        <f>K1290*(24*L1290)*H1290*0.9</f>
        <v>0</v>
      </c>
      <c r="U1290">
        <f>IF(T1290&gt;0, T1290-S1290, 0)</f>
        <v>0</v>
      </c>
      <c r="V1290" t="str">
        <f>INDEX('rate map'!A$1:E$327, MATCH(monthly_billed_solar!C1290,'rate map'!D:D,0), 2)</f>
        <v>RS</v>
      </c>
      <c r="W1290">
        <v>0</v>
      </c>
      <c r="X1290">
        <v>0</v>
      </c>
      <c r="Y1290">
        <v>0</v>
      </c>
    </row>
    <row r="1291" spans="1:25" x14ac:dyDescent="0.35">
      <c r="A1291">
        <v>2016</v>
      </c>
      <c r="B1291">
        <v>6</v>
      </c>
      <c r="C1291" t="s">
        <v>96</v>
      </c>
      <c r="D1291" t="s">
        <v>97</v>
      </c>
      <c r="E1291" t="s">
        <v>72</v>
      </c>
      <c r="F1291" t="s">
        <v>28</v>
      </c>
      <c r="G1291">
        <v>0</v>
      </c>
      <c r="H1291">
        <v>0</v>
      </c>
      <c r="I1291" t="s">
        <v>158</v>
      </c>
      <c r="J1291" s="2">
        <v>42522</v>
      </c>
      <c r="K1291">
        <v>0.25095284498207898</v>
      </c>
      <c r="L1291">
        <v>31</v>
      </c>
      <c r="M1291" t="s">
        <v>29</v>
      </c>
      <c r="N1291" t="s">
        <v>29</v>
      </c>
      <c r="O1291" t="s">
        <v>29</v>
      </c>
      <c r="P1291" t="s">
        <v>29</v>
      </c>
      <c r="Q1291" t="s">
        <v>29</v>
      </c>
      <c r="R1291" t="s">
        <v>29</v>
      </c>
      <c r="S1291">
        <f>IF(R1291&lt;&gt;"NA",R1291,0)</f>
        <v>0</v>
      </c>
      <c r="T1291">
        <f>K1291*(24*L1291)*H1291*0.9</f>
        <v>0</v>
      </c>
      <c r="U1291">
        <f>IF(T1291&gt;0, T1291-S1291, 0)</f>
        <v>0</v>
      </c>
      <c r="V1291" t="str">
        <f>INDEX('rate map'!A$1:E$327, MATCH(monthly_billed_solar!C1291,'rate map'!D:D,0), 2)</f>
        <v>TOD-Sec</v>
      </c>
      <c r="W1291">
        <v>0</v>
      </c>
      <c r="X1291">
        <v>0</v>
      </c>
      <c r="Y1291">
        <v>0</v>
      </c>
    </row>
    <row r="1292" spans="1:25" x14ac:dyDescent="0.35">
      <c r="A1292">
        <v>2016</v>
      </c>
      <c r="B1292">
        <v>6</v>
      </c>
      <c r="C1292" t="s">
        <v>98</v>
      </c>
      <c r="D1292" t="s">
        <v>99</v>
      </c>
      <c r="E1292" t="s">
        <v>100</v>
      </c>
      <c r="F1292" t="s">
        <v>60</v>
      </c>
      <c r="G1292">
        <v>0</v>
      </c>
      <c r="H1292">
        <v>0</v>
      </c>
      <c r="I1292" t="s">
        <v>158</v>
      </c>
      <c r="J1292" s="2">
        <v>42522</v>
      </c>
      <c r="K1292">
        <v>0.25095284498207898</v>
      </c>
      <c r="L1292">
        <v>31</v>
      </c>
      <c r="M1292" t="s">
        <v>29</v>
      </c>
      <c r="N1292" t="s">
        <v>29</v>
      </c>
      <c r="O1292" t="s">
        <v>29</v>
      </c>
      <c r="P1292" t="s">
        <v>29</v>
      </c>
      <c r="Q1292" t="s">
        <v>29</v>
      </c>
      <c r="R1292" t="s">
        <v>29</v>
      </c>
      <c r="S1292">
        <f>IF(R1292&lt;&gt;"NA",R1292,0)</f>
        <v>0</v>
      </c>
      <c r="T1292">
        <f>K1292*(24*L1292)*H1292*0.9</f>
        <v>0</v>
      </c>
      <c r="U1292">
        <f>IF(T1292&gt;0, T1292-S1292, 0)</f>
        <v>0</v>
      </c>
      <c r="V1292" t="str">
        <f>INDEX('rate map'!A$1:E$327, MATCH(monthly_billed_solar!C1292,'rate map'!D:D,0), 2)</f>
        <v>PS-Sec</v>
      </c>
      <c r="W1292">
        <v>0</v>
      </c>
      <c r="X1292">
        <v>0</v>
      </c>
      <c r="Y1292">
        <v>0</v>
      </c>
    </row>
    <row r="1293" spans="1:25" x14ac:dyDescent="0.35">
      <c r="A1293">
        <v>2016</v>
      </c>
      <c r="B1293">
        <v>8</v>
      </c>
      <c r="C1293" t="s">
        <v>50</v>
      </c>
      <c r="D1293" t="s">
        <v>51</v>
      </c>
      <c r="E1293" t="s">
        <v>38</v>
      </c>
      <c r="F1293" t="s">
        <v>28</v>
      </c>
      <c r="G1293">
        <v>0</v>
      </c>
      <c r="H1293">
        <v>0</v>
      </c>
      <c r="I1293" t="s">
        <v>160</v>
      </c>
      <c r="J1293" s="2">
        <v>42583</v>
      </c>
      <c r="K1293">
        <v>0.22724383960573499</v>
      </c>
      <c r="L1293">
        <v>31</v>
      </c>
      <c r="M1293" t="s">
        <v>194</v>
      </c>
      <c r="N1293">
        <v>0</v>
      </c>
      <c r="O1293">
        <v>327046441</v>
      </c>
      <c r="P1293">
        <v>0</v>
      </c>
      <c r="Q1293">
        <v>0</v>
      </c>
      <c r="R1293">
        <v>0</v>
      </c>
      <c r="S1293">
        <f>IF(R1293&lt;&gt;"NA",R1293,0)</f>
        <v>0</v>
      </c>
      <c r="T1293">
        <f>K1293*(24*L1293)*H1293*0.9</f>
        <v>0</v>
      </c>
      <c r="U1293">
        <f>IF(T1293&gt;0, T1293-S1293, 0)</f>
        <v>0</v>
      </c>
      <c r="V1293" t="str">
        <f>INDEX('rate map'!A$1:E$327, MATCH(monthly_billed_solar!C1293,'rate map'!D:D,0), 2)</f>
        <v>RS</v>
      </c>
      <c r="W1293">
        <v>0</v>
      </c>
      <c r="X1293">
        <v>0</v>
      </c>
      <c r="Y1293">
        <v>0</v>
      </c>
    </row>
    <row r="1294" spans="1:25" x14ac:dyDescent="0.35">
      <c r="A1294">
        <v>2016</v>
      </c>
      <c r="B1294">
        <v>8</v>
      </c>
      <c r="C1294" t="s">
        <v>61</v>
      </c>
      <c r="D1294" t="s">
        <v>62</v>
      </c>
      <c r="E1294" t="s">
        <v>63</v>
      </c>
      <c r="F1294" t="s">
        <v>60</v>
      </c>
      <c r="G1294">
        <v>0</v>
      </c>
      <c r="H1294">
        <v>0</v>
      </c>
      <c r="I1294" t="s">
        <v>160</v>
      </c>
      <c r="J1294" s="2">
        <v>42583</v>
      </c>
      <c r="K1294">
        <v>0.22724383960573499</v>
      </c>
      <c r="L1294">
        <v>31</v>
      </c>
      <c r="M1294" t="s">
        <v>29</v>
      </c>
      <c r="N1294" t="s">
        <v>29</v>
      </c>
      <c r="O1294" t="s">
        <v>29</v>
      </c>
      <c r="P1294" t="s">
        <v>29</v>
      </c>
      <c r="Q1294" t="s">
        <v>29</v>
      </c>
      <c r="R1294" t="s">
        <v>29</v>
      </c>
      <c r="S1294">
        <f>IF(R1294&lt;&gt;"NA",R1294,0)</f>
        <v>0</v>
      </c>
      <c r="T1294">
        <f>K1294*(24*L1294)*H1294*0.9</f>
        <v>0</v>
      </c>
      <c r="U1294">
        <f>IF(T1294&gt;0, T1294-S1294, 0)</f>
        <v>0</v>
      </c>
      <c r="V1294" t="str">
        <f>INDEX('rate map'!A$1:E$327, MATCH(monthly_billed_solar!C1294,'rate map'!D:D,0), 2)</f>
        <v>GS1</v>
      </c>
      <c r="W1294">
        <v>0</v>
      </c>
      <c r="X1294">
        <v>0</v>
      </c>
      <c r="Y1294">
        <v>0</v>
      </c>
    </row>
    <row r="1295" spans="1:25" x14ac:dyDescent="0.35">
      <c r="A1295">
        <v>2016</v>
      </c>
      <c r="B1295">
        <v>8</v>
      </c>
      <c r="C1295" t="s">
        <v>64</v>
      </c>
      <c r="D1295" t="s">
        <v>65</v>
      </c>
      <c r="E1295" t="s">
        <v>66</v>
      </c>
      <c r="F1295" t="s">
        <v>28</v>
      </c>
      <c r="G1295">
        <v>0</v>
      </c>
      <c r="H1295">
        <v>0</v>
      </c>
      <c r="I1295" t="s">
        <v>160</v>
      </c>
      <c r="J1295" s="2">
        <v>42583</v>
      </c>
      <c r="K1295">
        <v>0.22724383960573499</v>
      </c>
      <c r="L1295">
        <v>31</v>
      </c>
      <c r="M1295" t="s">
        <v>194</v>
      </c>
      <c r="N1295">
        <v>0</v>
      </c>
      <c r="O1295">
        <v>152066617</v>
      </c>
      <c r="P1295">
        <v>0</v>
      </c>
      <c r="Q1295">
        <v>0</v>
      </c>
      <c r="R1295">
        <v>0</v>
      </c>
      <c r="S1295">
        <f>IF(R1295&lt;&gt;"NA",R1295,0)</f>
        <v>0</v>
      </c>
      <c r="T1295">
        <f>K1295*(24*L1295)*H1295*0.9</f>
        <v>0</v>
      </c>
      <c r="U1295">
        <f>IF(T1295&gt;0, T1295-S1295, 0)</f>
        <v>0</v>
      </c>
      <c r="V1295" t="str">
        <f>INDEX('rate map'!A$1:E$327, MATCH(monthly_billed_solar!C1295,'rate map'!D:D,0), 2)</f>
        <v>PS-Sec</v>
      </c>
      <c r="W1295">
        <v>0</v>
      </c>
      <c r="X1295">
        <v>0</v>
      </c>
      <c r="Y1295">
        <v>0</v>
      </c>
    </row>
    <row r="1296" spans="1:25" x14ac:dyDescent="0.35">
      <c r="A1296">
        <v>2016</v>
      </c>
      <c r="B1296">
        <v>8</v>
      </c>
      <c r="C1296" t="s">
        <v>67</v>
      </c>
      <c r="D1296" t="s">
        <v>68</v>
      </c>
      <c r="E1296" t="s">
        <v>69</v>
      </c>
      <c r="F1296" t="s">
        <v>35</v>
      </c>
      <c r="G1296">
        <v>0</v>
      </c>
      <c r="H1296">
        <v>0</v>
      </c>
      <c r="I1296" t="s">
        <v>160</v>
      </c>
      <c r="J1296" s="2">
        <v>42583</v>
      </c>
      <c r="K1296">
        <v>0.22724383960573499</v>
      </c>
      <c r="L1296">
        <v>31</v>
      </c>
      <c r="M1296" t="s">
        <v>29</v>
      </c>
      <c r="N1296" t="s">
        <v>29</v>
      </c>
      <c r="O1296" t="s">
        <v>29</v>
      </c>
      <c r="P1296" t="s">
        <v>29</v>
      </c>
      <c r="Q1296" t="s">
        <v>29</v>
      </c>
      <c r="R1296" t="s">
        <v>29</v>
      </c>
      <c r="S1296">
        <f>IF(R1296&lt;&gt;"NA",R1296,0)</f>
        <v>0</v>
      </c>
      <c r="T1296">
        <f>K1296*(24*L1296)*H1296*0.9</f>
        <v>0</v>
      </c>
      <c r="U1296">
        <f>IF(T1296&gt;0, T1296-S1296, 0)</f>
        <v>0</v>
      </c>
      <c r="V1296" t="str">
        <f>INDEX('rate map'!A$1:E$327, MATCH(monthly_billed_solar!C1296,'rate map'!D:D,0), 2)</f>
        <v>RTOD</v>
      </c>
      <c r="W1296">
        <v>0</v>
      </c>
      <c r="X1296">
        <v>0</v>
      </c>
      <c r="Y1296">
        <v>0</v>
      </c>
    </row>
    <row r="1297" spans="1:25" x14ac:dyDescent="0.35">
      <c r="A1297">
        <v>2016</v>
      </c>
      <c r="B1297">
        <v>8</v>
      </c>
      <c r="C1297" t="s">
        <v>70</v>
      </c>
      <c r="D1297" t="s">
        <v>71</v>
      </c>
      <c r="E1297" t="s">
        <v>72</v>
      </c>
      <c r="F1297" t="s">
        <v>28</v>
      </c>
      <c r="G1297">
        <v>0</v>
      </c>
      <c r="H1297">
        <v>0</v>
      </c>
      <c r="I1297" t="s">
        <v>160</v>
      </c>
      <c r="J1297" s="2">
        <v>42583</v>
      </c>
      <c r="K1297">
        <v>0.22724383960573499</v>
      </c>
      <c r="L1297">
        <v>31</v>
      </c>
      <c r="M1297" t="s">
        <v>29</v>
      </c>
      <c r="N1297" t="s">
        <v>29</v>
      </c>
      <c r="O1297" t="s">
        <v>29</v>
      </c>
      <c r="P1297" t="s">
        <v>29</v>
      </c>
      <c r="Q1297" t="s">
        <v>29</v>
      </c>
      <c r="R1297" t="s">
        <v>29</v>
      </c>
      <c r="S1297">
        <f>IF(R1297&lt;&gt;"NA",R1297,0)</f>
        <v>0</v>
      </c>
      <c r="T1297">
        <f>K1297*(24*L1297)*H1297*0.9</f>
        <v>0</v>
      </c>
      <c r="U1297">
        <f>IF(T1297&gt;0, T1297-S1297, 0)</f>
        <v>0</v>
      </c>
      <c r="V1297" t="str">
        <f>INDEX('rate map'!A$1:E$327, MATCH(monthly_billed_solar!C1297,'rate map'!D:D,0), 2)</f>
        <v>TOD-Sec</v>
      </c>
      <c r="W1297">
        <v>0</v>
      </c>
      <c r="X1297">
        <v>0</v>
      </c>
      <c r="Y1297">
        <v>0</v>
      </c>
    </row>
    <row r="1298" spans="1:25" x14ac:dyDescent="0.35">
      <c r="A1298">
        <v>2016</v>
      </c>
      <c r="B1298">
        <v>8</v>
      </c>
      <c r="C1298" t="s">
        <v>75</v>
      </c>
      <c r="D1298" t="s">
        <v>76</v>
      </c>
      <c r="E1298" t="s">
        <v>44</v>
      </c>
      <c r="F1298" t="s">
        <v>35</v>
      </c>
      <c r="G1298">
        <v>0</v>
      </c>
      <c r="H1298">
        <v>0</v>
      </c>
      <c r="I1298" t="s">
        <v>160</v>
      </c>
      <c r="J1298" s="2">
        <v>42583</v>
      </c>
      <c r="K1298">
        <v>0.22724383960573499</v>
      </c>
      <c r="L1298">
        <v>31</v>
      </c>
      <c r="M1298" t="s">
        <v>194</v>
      </c>
      <c r="N1298">
        <v>0</v>
      </c>
      <c r="O1298">
        <v>38073845</v>
      </c>
      <c r="P1298">
        <v>0</v>
      </c>
      <c r="Q1298">
        <v>0</v>
      </c>
      <c r="R1298">
        <v>0</v>
      </c>
      <c r="S1298">
        <f>IF(R1298&lt;&gt;"NA",R1298,0)</f>
        <v>0</v>
      </c>
      <c r="T1298">
        <f>K1298*(24*L1298)*H1298*0.9</f>
        <v>0</v>
      </c>
      <c r="U1298">
        <f>IF(T1298&gt;0, T1298-S1298, 0)</f>
        <v>0</v>
      </c>
      <c r="V1298" t="str">
        <f>INDEX('rate map'!A$1:E$327, MATCH(monthly_billed_solar!C1298,'rate map'!D:D,0), 2)</f>
        <v>GS1</v>
      </c>
      <c r="W1298">
        <v>0</v>
      </c>
      <c r="X1298">
        <v>0</v>
      </c>
      <c r="Y1298">
        <v>0</v>
      </c>
    </row>
    <row r="1299" spans="1:25" x14ac:dyDescent="0.35">
      <c r="A1299">
        <v>2016</v>
      </c>
      <c r="B1299">
        <v>8</v>
      </c>
      <c r="C1299" t="s">
        <v>77</v>
      </c>
      <c r="D1299" t="s">
        <v>78</v>
      </c>
      <c r="E1299" t="s">
        <v>34</v>
      </c>
      <c r="F1299" t="s">
        <v>35</v>
      </c>
      <c r="G1299">
        <v>0</v>
      </c>
      <c r="H1299">
        <v>0</v>
      </c>
      <c r="I1299" t="s">
        <v>160</v>
      </c>
      <c r="J1299" s="2">
        <v>42583</v>
      </c>
      <c r="K1299">
        <v>0.22724383960573499</v>
      </c>
      <c r="L1299">
        <v>31</v>
      </c>
      <c r="M1299" t="s">
        <v>194</v>
      </c>
      <c r="N1299">
        <v>0</v>
      </c>
      <c r="O1299">
        <v>567557</v>
      </c>
      <c r="P1299">
        <v>0</v>
      </c>
      <c r="Q1299">
        <v>0</v>
      </c>
      <c r="R1299">
        <v>0</v>
      </c>
      <c r="S1299">
        <f>IF(R1299&lt;&gt;"NA",R1299,0)</f>
        <v>0</v>
      </c>
      <c r="T1299">
        <f>K1299*(24*L1299)*H1299*0.9</f>
        <v>0</v>
      </c>
      <c r="U1299">
        <f>IF(T1299&gt;0, T1299-S1299, 0)</f>
        <v>0</v>
      </c>
      <c r="V1299" t="str">
        <f>INDEX('rate map'!A$1:E$327, MATCH(monthly_billed_solar!C1299,'rate map'!D:D,0), 2)</f>
        <v>RS</v>
      </c>
      <c r="W1299">
        <v>0</v>
      </c>
      <c r="X1299">
        <v>0</v>
      </c>
      <c r="Y1299">
        <v>0</v>
      </c>
    </row>
    <row r="1300" spans="1:25" x14ac:dyDescent="0.35">
      <c r="A1300">
        <v>2016</v>
      </c>
      <c r="B1300">
        <v>8</v>
      </c>
      <c r="C1300" t="s">
        <v>79</v>
      </c>
      <c r="D1300" t="s">
        <v>80</v>
      </c>
      <c r="E1300" t="s">
        <v>81</v>
      </c>
      <c r="F1300" t="s">
        <v>35</v>
      </c>
      <c r="G1300">
        <v>0</v>
      </c>
      <c r="H1300">
        <v>0</v>
      </c>
      <c r="I1300" t="s">
        <v>160</v>
      </c>
      <c r="J1300" s="2">
        <v>42583</v>
      </c>
      <c r="K1300">
        <v>0.22724383960573499</v>
      </c>
      <c r="L1300">
        <v>31</v>
      </c>
      <c r="M1300" t="s">
        <v>29</v>
      </c>
      <c r="N1300" t="s">
        <v>29</v>
      </c>
      <c r="O1300" t="s">
        <v>29</v>
      </c>
      <c r="P1300" t="s">
        <v>29</v>
      </c>
      <c r="Q1300" t="s">
        <v>29</v>
      </c>
      <c r="R1300" t="s">
        <v>29</v>
      </c>
      <c r="S1300">
        <f>IF(R1300&lt;&gt;"NA",R1300,0)</f>
        <v>0</v>
      </c>
      <c r="T1300">
        <f>K1300*(24*L1300)*H1300*0.9</f>
        <v>0</v>
      </c>
      <c r="U1300">
        <f>IF(T1300&gt;0, T1300-S1300, 0)</f>
        <v>0</v>
      </c>
      <c r="V1300" t="str">
        <f>INDEX('rate map'!A$1:E$327, MATCH(monthly_billed_solar!C1300,'rate map'!D:D,0), 2)</f>
        <v>RTOD</v>
      </c>
      <c r="W1300">
        <v>0</v>
      </c>
      <c r="X1300">
        <v>0</v>
      </c>
      <c r="Y1300">
        <v>0</v>
      </c>
    </row>
    <row r="1301" spans="1:25" x14ac:dyDescent="0.35">
      <c r="A1301">
        <v>2016</v>
      </c>
      <c r="B1301">
        <v>8</v>
      </c>
      <c r="C1301" t="s">
        <v>82</v>
      </c>
      <c r="D1301" t="s">
        <v>83</v>
      </c>
      <c r="E1301" t="s">
        <v>84</v>
      </c>
      <c r="F1301" t="s">
        <v>28</v>
      </c>
      <c r="G1301">
        <v>0</v>
      </c>
      <c r="H1301">
        <v>0</v>
      </c>
      <c r="I1301" t="s">
        <v>160</v>
      </c>
      <c r="J1301" s="2">
        <v>42583</v>
      </c>
      <c r="K1301">
        <v>0.22724383960573499</v>
      </c>
      <c r="L1301">
        <v>31</v>
      </c>
      <c r="M1301" t="s">
        <v>29</v>
      </c>
      <c r="N1301" t="s">
        <v>29</v>
      </c>
      <c r="O1301" t="s">
        <v>29</v>
      </c>
      <c r="P1301" t="s">
        <v>29</v>
      </c>
      <c r="Q1301" t="s">
        <v>29</v>
      </c>
      <c r="R1301" t="s">
        <v>29</v>
      </c>
      <c r="S1301">
        <f>IF(R1301&lt;&gt;"NA",R1301,0)</f>
        <v>0</v>
      </c>
      <c r="T1301">
        <f>K1301*(24*L1301)*H1301*0.9</f>
        <v>0</v>
      </c>
      <c r="U1301">
        <f>IF(T1301&gt;0, T1301-S1301, 0)</f>
        <v>0</v>
      </c>
      <c r="V1301" t="str">
        <f>INDEX('rate map'!A$1:E$327, MATCH(monthly_billed_solar!C1301,'rate map'!D:D,0), 2)</f>
        <v>AES</v>
      </c>
      <c r="W1301">
        <v>0</v>
      </c>
      <c r="X1301">
        <v>0</v>
      </c>
      <c r="Y1301">
        <v>0</v>
      </c>
    </row>
    <row r="1302" spans="1:25" x14ac:dyDescent="0.35">
      <c r="A1302">
        <v>2016</v>
      </c>
      <c r="B1302">
        <v>8</v>
      </c>
      <c r="C1302" t="s">
        <v>85</v>
      </c>
      <c r="D1302" t="s">
        <v>86</v>
      </c>
      <c r="E1302" t="s">
        <v>38</v>
      </c>
      <c r="F1302" t="s">
        <v>28</v>
      </c>
      <c r="G1302">
        <v>0</v>
      </c>
      <c r="H1302">
        <v>0</v>
      </c>
      <c r="I1302" t="s">
        <v>160</v>
      </c>
      <c r="J1302" s="2">
        <v>42583</v>
      </c>
      <c r="K1302">
        <v>0.22724383960573499</v>
      </c>
      <c r="L1302">
        <v>31</v>
      </c>
      <c r="M1302" t="s">
        <v>194</v>
      </c>
      <c r="N1302">
        <v>0</v>
      </c>
      <c r="O1302">
        <v>254841679</v>
      </c>
      <c r="P1302">
        <v>0</v>
      </c>
      <c r="Q1302">
        <v>0</v>
      </c>
      <c r="R1302">
        <v>0</v>
      </c>
      <c r="S1302">
        <f>IF(R1302&lt;&gt;"NA",R1302,0)</f>
        <v>0</v>
      </c>
      <c r="T1302">
        <f>K1302*(24*L1302)*H1302*0.9</f>
        <v>0</v>
      </c>
      <c r="U1302">
        <f>IF(T1302&gt;0, T1302-S1302, 0)</f>
        <v>0</v>
      </c>
      <c r="V1302" t="str">
        <f>INDEX('rate map'!A$1:E$327, MATCH(monthly_billed_solar!C1302,'rate map'!D:D,0), 2)</f>
        <v>RS</v>
      </c>
      <c r="W1302">
        <v>0</v>
      </c>
      <c r="X1302">
        <v>0</v>
      </c>
      <c r="Y1302">
        <v>0</v>
      </c>
    </row>
    <row r="1303" spans="1:25" x14ac:dyDescent="0.35">
      <c r="A1303">
        <v>2016</v>
      </c>
      <c r="B1303">
        <v>8</v>
      </c>
      <c r="C1303" t="s">
        <v>87</v>
      </c>
      <c r="D1303" t="s">
        <v>76</v>
      </c>
      <c r="E1303" t="s">
        <v>27</v>
      </c>
      <c r="F1303" t="s">
        <v>28</v>
      </c>
      <c r="G1303">
        <v>0</v>
      </c>
      <c r="H1303">
        <v>0</v>
      </c>
      <c r="I1303" t="s">
        <v>160</v>
      </c>
      <c r="J1303" s="2">
        <v>42583</v>
      </c>
      <c r="K1303">
        <v>0.22724383960573499</v>
      </c>
      <c r="L1303">
        <v>31</v>
      </c>
      <c r="M1303" t="s">
        <v>194</v>
      </c>
      <c r="N1303">
        <v>0</v>
      </c>
      <c r="O1303">
        <v>70725264</v>
      </c>
      <c r="P1303">
        <v>0</v>
      </c>
      <c r="Q1303">
        <v>0</v>
      </c>
      <c r="R1303">
        <v>0</v>
      </c>
      <c r="S1303">
        <f>IF(R1303&lt;&gt;"NA",R1303,0)</f>
        <v>0</v>
      </c>
      <c r="T1303">
        <f>K1303*(24*L1303)*H1303*0.9</f>
        <v>0</v>
      </c>
      <c r="U1303">
        <f>IF(T1303&gt;0, T1303-S1303, 0)</f>
        <v>0</v>
      </c>
      <c r="V1303" t="str">
        <f>INDEX('rate map'!A$1:E$327, MATCH(monthly_billed_solar!C1303,'rate map'!D:D,0), 2)</f>
        <v>GS1</v>
      </c>
      <c r="W1303">
        <v>0</v>
      </c>
      <c r="X1303">
        <v>0</v>
      </c>
      <c r="Y1303">
        <v>0</v>
      </c>
    </row>
    <row r="1304" spans="1:25" x14ac:dyDescent="0.35">
      <c r="A1304">
        <v>2016</v>
      </c>
      <c r="B1304">
        <v>8</v>
      </c>
      <c r="C1304" t="s">
        <v>90</v>
      </c>
      <c r="D1304" t="s">
        <v>51</v>
      </c>
      <c r="E1304" t="s">
        <v>59</v>
      </c>
      <c r="F1304" t="s">
        <v>60</v>
      </c>
      <c r="G1304">
        <v>0</v>
      </c>
      <c r="H1304">
        <v>0</v>
      </c>
      <c r="I1304" t="s">
        <v>160</v>
      </c>
      <c r="J1304" s="2">
        <v>42583</v>
      </c>
      <c r="K1304">
        <v>0.22724383960573499</v>
      </c>
      <c r="L1304">
        <v>31</v>
      </c>
      <c r="M1304" t="s">
        <v>194</v>
      </c>
      <c r="N1304">
        <v>0</v>
      </c>
      <c r="O1304">
        <v>5825183</v>
      </c>
      <c r="P1304">
        <v>0</v>
      </c>
      <c r="Q1304">
        <v>0</v>
      </c>
      <c r="R1304">
        <v>0</v>
      </c>
      <c r="S1304">
        <f>IF(R1304&lt;&gt;"NA",R1304,0)</f>
        <v>0</v>
      </c>
      <c r="T1304">
        <f>K1304*(24*L1304)*H1304*0.9</f>
        <v>0</v>
      </c>
      <c r="U1304">
        <f>IF(T1304&gt;0, T1304-S1304, 0)</f>
        <v>0</v>
      </c>
      <c r="V1304" t="str">
        <f>INDEX('rate map'!A$1:E$327, MATCH(monthly_billed_solar!C1304,'rate map'!D:D,0), 2)</f>
        <v>RS</v>
      </c>
      <c r="W1304">
        <v>0</v>
      </c>
      <c r="X1304">
        <v>0</v>
      </c>
      <c r="Y1304">
        <v>0</v>
      </c>
    </row>
    <row r="1305" spans="1:25" x14ac:dyDescent="0.35">
      <c r="A1305">
        <v>2016</v>
      </c>
      <c r="B1305">
        <v>8</v>
      </c>
      <c r="C1305" t="s">
        <v>96</v>
      </c>
      <c r="D1305" t="s">
        <v>97</v>
      </c>
      <c r="E1305" t="s">
        <v>72</v>
      </c>
      <c r="F1305" t="s">
        <v>28</v>
      </c>
      <c r="G1305">
        <v>0</v>
      </c>
      <c r="H1305">
        <v>0</v>
      </c>
      <c r="I1305" t="s">
        <v>160</v>
      </c>
      <c r="J1305" s="2">
        <v>42583</v>
      </c>
      <c r="K1305">
        <v>0.22724383960573499</v>
      </c>
      <c r="L1305">
        <v>31</v>
      </c>
      <c r="M1305" t="s">
        <v>29</v>
      </c>
      <c r="N1305" t="s">
        <v>29</v>
      </c>
      <c r="O1305" t="s">
        <v>29</v>
      </c>
      <c r="P1305" t="s">
        <v>29</v>
      </c>
      <c r="Q1305" t="s">
        <v>29</v>
      </c>
      <c r="R1305" t="s">
        <v>29</v>
      </c>
      <c r="S1305">
        <f>IF(R1305&lt;&gt;"NA",R1305,0)</f>
        <v>0</v>
      </c>
      <c r="T1305">
        <f>K1305*(24*L1305)*H1305*0.9</f>
        <v>0</v>
      </c>
      <c r="U1305">
        <f>IF(T1305&gt;0, T1305-S1305, 0)</f>
        <v>0</v>
      </c>
      <c r="V1305" t="str">
        <f>INDEX('rate map'!A$1:E$327, MATCH(monthly_billed_solar!C1305,'rate map'!D:D,0), 2)</f>
        <v>TOD-Sec</v>
      </c>
      <c r="W1305">
        <v>0</v>
      </c>
      <c r="X1305">
        <v>0</v>
      </c>
      <c r="Y1305">
        <v>0</v>
      </c>
    </row>
    <row r="1306" spans="1:25" x14ac:dyDescent="0.35">
      <c r="A1306">
        <v>2016</v>
      </c>
      <c r="B1306">
        <v>8</v>
      </c>
      <c r="C1306" t="s">
        <v>98</v>
      </c>
      <c r="D1306" t="s">
        <v>99</v>
      </c>
      <c r="E1306" t="s">
        <v>100</v>
      </c>
      <c r="F1306" t="s">
        <v>60</v>
      </c>
      <c r="G1306">
        <v>0</v>
      </c>
      <c r="H1306">
        <v>0</v>
      </c>
      <c r="I1306" t="s">
        <v>160</v>
      </c>
      <c r="J1306" s="2">
        <v>42583</v>
      </c>
      <c r="K1306">
        <v>0.22724383960573499</v>
      </c>
      <c r="L1306">
        <v>31</v>
      </c>
      <c r="M1306" t="s">
        <v>29</v>
      </c>
      <c r="N1306" t="s">
        <v>29</v>
      </c>
      <c r="O1306" t="s">
        <v>29</v>
      </c>
      <c r="P1306" t="s">
        <v>29</v>
      </c>
      <c r="Q1306" t="s">
        <v>29</v>
      </c>
      <c r="R1306" t="s">
        <v>29</v>
      </c>
      <c r="S1306">
        <f>IF(R1306&lt;&gt;"NA",R1306,0)</f>
        <v>0</v>
      </c>
      <c r="T1306">
        <f>K1306*(24*L1306)*H1306*0.9</f>
        <v>0</v>
      </c>
      <c r="U1306">
        <f>IF(T1306&gt;0, T1306-S1306, 0)</f>
        <v>0</v>
      </c>
      <c r="V1306" t="str">
        <f>INDEX('rate map'!A$1:E$327, MATCH(monthly_billed_solar!C1306,'rate map'!D:D,0), 2)</f>
        <v>PS-Sec</v>
      </c>
      <c r="W1306">
        <v>0</v>
      </c>
      <c r="X1306">
        <v>0</v>
      </c>
      <c r="Y1306">
        <v>0</v>
      </c>
    </row>
    <row r="1307" spans="1:25" x14ac:dyDescent="0.35">
      <c r="A1307">
        <v>2016</v>
      </c>
      <c r="B1307">
        <v>9</v>
      </c>
      <c r="C1307" t="s">
        <v>50</v>
      </c>
      <c r="D1307" t="s">
        <v>51</v>
      </c>
      <c r="E1307" t="s">
        <v>38</v>
      </c>
      <c r="F1307" t="s">
        <v>28</v>
      </c>
      <c r="G1307">
        <v>0</v>
      </c>
      <c r="H1307">
        <v>0</v>
      </c>
      <c r="I1307" t="s">
        <v>162</v>
      </c>
      <c r="J1307" s="2">
        <v>42614</v>
      </c>
      <c r="K1307">
        <v>0.218283714157706</v>
      </c>
      <c r="L1307">
        <v>31</v>
      </c>
      <c r="M1307" t="s">
        <v>195</v>
      </c>
      <c r="N1307">
        <v>0</v>
      </c>
      <c r="O1307">
        <v>308054428</v>
      </c>
      <c r="P1307">
        <v>0</v>
      </c>
      <c r="Q1307">
        <v>0</v>
      </c>
      <c r="R1307">
        <v>0</v>
      </c>
      <c r="S1307">
        <f>IF(R1307&lt;&gt;"NA",R1307,0)</f>
        <v>0</v>
      </c>
      <c r="T1307">
        <f>K1307*(24*L1307)*H1307*0.9</f>
        <v>0</v>
      </c>
      <c r="U1307">
        <f>IF(T1307&gt;0, T1307-S1307, 0)</f>
        <v>0</v>
      </c>
      <c r="V1307" t="str">
        <f>INDEX('rate map'!A$1:E$327, MATCH(monthly_billed_solar!C1307,'rate map'!D:D,0), 2)</f>
        <v>RS</v>
      </c>
      <c r="W1307">
        <v>0</v>
      </c>
      <c r="X1307">
        <v>0</v>
      </c>
      <c r="Y1307">
        <v>0</v>
      </c>
    </row>
    <row r="1308" spans="1:25" x14ac:dyDescent="0.35">
      <c r="A1308">
        <v>2016</v>
      </c>
      <c r="B1308">
        <v>9</v>
      </c>
      <c r="C1308" t="s">
        <v>61</v>
      </c>
      <c r="D1308" t="s">
        <v>62</v>
      </c>
      <c r="E1308" t="s">
        <v>63</v>
      </c>
      <c r="F1308" t="s">
        <v>60</v>
      </c>
      <c r="G1308">
        <v>0</v>
      </c>
      <c r="H1308">
        <v>0</v>
      </c>
      <c r="I1308" t="s">
        <v>162</v>
      </c>
      <c r="J1308" s="2">
        <v>42614</v>
      </c>
      <c r="K1308">
        <v>0.218283714157706</v>
      </c>
      <c r="L1308">
        <v>31</v>
      </c>
      <c r="M1308" t="s">
        <v>29</v>
      </c>
      <c r="N1308" t="s">
        <v>29</v>
      </c>
      <c r="O1308" t="s">
        <v>29</v>
      </c>
      <c r="P1308" t="s">
        <v>29</v>
      </c>
      <c r="Q1308" t="s">
        <v>29</v>
      </c>
      <c r="R1308" t="s">
        <v>29</v>
      </c>
      <c r="S1308">
        <f>IF(R1308&lt;&gt;"NA",R1308,0)</f>
        <v>0</v>
      </c>
      <c r="T1308">
        <f>K1308*(24*L1308)*H1308*0.9</f>
        <v>0</v>
      </c>
      <c r="U1308">
        <f>IF(T1308&gt;0, T1308-S1308, 0)</f>
        <v>0</v>
      </c>
      <c r="V1308" t="str">
        <f>INDEX('rate map'!A$1:E$327, MATCH(monthly_billed_solar!C1308,'rate map'!D:D,0), 2)</f>
        <v>GS1</v>
      </c>
      <c r="W1308">
        <v>0</v>
      </c>
      <c r="X1308">
        <v>0</v>
      </c>
      <c r="Y1308">
        <v>0</v>
      </c>
    </row>
    <row r="1309" spans="1:25" x14ac:dyDescent="0.35">
      <c r="A1309">
        <v>2016</v>
      </c>
      <c r="B1309">
        <v>9</v>
      </c>
      <c r="C1309" t="s">
        <v>64</v>
      </c>
      <c r="D1309" t="s">
        <v>65</v>
      </c>
      <c r="E1309" t="s">
        <v>66</v>
      </c>
      <c r="F1309" t="s">
        <v>28</v>
      </c>
      <c r="G1309">
        <v>0</v>
      </c>
      <c r="H1309">
        <v>0</v>
      </c>
      <c r="I1309" t="s">
        <v>162</v>
      </c>
      <c r="J1309" s="2">
        <v>42614</v>
      </c>
      <c r="K1309">
        <v>0.218283714157706</v>
      </c>
      <c r="L1309">
        <v>31</v>
      </c>
      <c r="M1309" t="s">
        <v>195</v>
      </c>
      <c r="N1309">
        <v>0</v>
      </c>
      <c r="O1309">
        <v>153180530</v>
      </c>
      <c r="P1309">
        <v>0</v>
      </c>
      <c r="Q1309">
        <v>0</v>
      </c>
      <c r="R1309">
        <v>0</v>
      </c>
      <c r="S1309">
        <f>IF(R1309&lt;&gt;"NA",R1309,0)</f>
        <v>0</v>
      </c>
      <c r="T1309">
        <f>K1309*(24*L1309)*H1309*0.9</f>
        <v>0</v>
      </c>
      <c r="U1309">
        <f>IF(T1309&gt;0, T1309-S1309, 0)</f>
        <v>0</v>
      </c>
      <c r="V1309" t="str">
        <f>INDEX('rate map'!A$1:E$327, MATCH(monthly_billed_solar!C1309,'rate map'!D:D,0), 2)</f>
        <v>PS-Sec</v>
      </c>
      <c r="W1309">
        <v>0</v>
      </c>
      <c r="X1309">
        <v>0</v>
      </c>
      <c r="Y1309">
        <v>0</v>
      </c>
    </row>
    <row r="1310" spans="1:25" x14ac:dyDescent="0.35">
      <c r="A1310">
        <v>2016</v>
      </c>
      <c r="B1310">
        <v>9</v>
      </c>
      <c r="C1310" t="s">
        <v>67</v>
      </c>
      <c r="D1310" t="s">
        <v>68</v>
      </c>
      <c r="E1310" t="s">
        <v>69</v>
      </c>
      <c r="F1310" t="s">
        <v>35</v>
      </c>
      <c r="G1310">
        <v>0</v>
      </c>
      <c r="H1310">
        <v>0</v>
      </c>
      <c r="I1310" t="s">
        <v>162</v>
      </c>
      <c r="J1310" s="2">
        <v>42614</v>
      </c>
      <c r="K1310">
        <v>0.218283714157706</v>
      </c>
      <c r="L1310">
        <v>31</v>
      </c>
      <c r="M1310" t="s">
        <v>29</v>
      </c>
      <c r="N1310" t="s">
        <v>29</v>
      </c>
      <c r="O1310" t="s">
        <v>29</v>
      </c>
      <c r="P1310" t="s">
        <v>29</v>
      </c>
      <c r="Q1310" t="s">
        <v>29</v>
      </c>
      <c r="R1310" t="s">
        <v>29</v>
      </c>
      <c r="S1310">
        <f>IF(R1310&lt;&gt;"NA",R1310,0)</f>
        <v>0</v>
      </c>
      <c r="T1310">
        <f>K1310*(24*L1310)*H1310*0.9</f>
        <v>0</v>
      </c>
      <c r="U1310">
        <f>IF(T1310&gt;0, T1310-S1310, 0)</f>
        <v>0</v>
      </c>
      <c r="V1310" t="str">
        <f>INDEX('rate map'!A$1:E$327, MATCH(monthly_billed_solar!C1310,'rate map'!D:D,0), 2)</f>
        <v>RTOD</v>
      </c>
      <c r="W1310">
        <v>0</v>
      </c>
      <c r="X1310">
        <v>0</v>
      </c>
      <c r="Y1310">
        <v>0</v>
      </c>
    </row>
    <row r="1311" spans="1:25" x14ac:dyDescent="0.35">
      <c r="A1311">
        <v>2016</v>
      </c>
      <c r="B1311">
        <v>9</v>
      </c>
      <c r="C1311" t="s">
        <v>70</v>
      </c>
      <c r="D1311" t="s">
        <v>71</v>
      </c>
      <c r="E1311" t="s">
        <v>72</v>
      </c>
      <c r="F1311" t="s">
        <v>28</v>
      </c>
      <c r="G1311">
        <v>0</v>
      </c>
      <c r="H1311">
        <v>0</v>
      </c>
      <c r="I1311" t="s">
        <v>162</v>
      </c>
      <c r="J1311" s="2">
        <v>42614</v>
      </c>
      <c r="K1311">
        <v>0.218283714157706</v>
      </c>
      <c r="L1311">
        <v>31</v>
      </c>
      <c r="M1311" t="s">
        <v>29</v>
      </c>
      <c r="N1311" t="s">
        <v>29</v>
      </c>
      <c r="O1311" t="s">
        <v>29</v>
      </c>
      <c r="P1311" t="s">
        <v>29</v>
      </c>
      <c r="Q1311" t="s">
        <v>29</v>
      </c>
      <c r="R1311" t="s">
        <v>29</v>
      </c>
      <c r="S1311">
        <f>IF(R1311&lt;&gt;"NA",R1311,0)</f>
        <v>0</v>
      </c>
      <c r="T1311">
        <f>K1311*(24*L1311)*H1311*0.9</f>
        <v>0</v>
      </c>
      <c r="U1311">
        <f>IF(T1311&gt;0, T1311-S1311, 0)</f>
        <v>0</v>
      </c>
      <c r="V1311" t="str">
        <f>INDEX('rate map'!A$1:E$327, MATCH(monthly_billed_solar!C1311,'rate map'!D:D,0), 2)</f>
        <v>TOD-Sec</v>
      </c>
      <c r="W1311">
        <v>0</v>
      </c>
      <c r="X1311">
        <v>0</v>
      </c>
      <c r="Y1311">
        <v>0</v>
      </c>
    </row>
    <row r="1312" spans="1:25" x14ac:dyDescent="0.35">
      <c r="A1312">
        <v>2016</v>
      </c>
      <c r="B1312">
        <v>9</v>
      </c>
      <c r="C1312" t="s">
        <v>75</v>
      </c>
      <c r="D1312" t="s">
        <v>76</v>
      </c>
      <c r="E1312" t="s">
        <v>44</v>
      </c>
      <c r="F1312" t="s">
        <v>35</v>
      </c>
      <c r="G1312">
        <v>0</v>
      </c>
      <c r="H1312">
        <v>0</v>
      </c>
      <c r="I1312" t="s">
        <v>162</v>
      </c>
      <c r="J1312" s="2">
        <v>42614</v>
      </c>
      <c r="K1312">
        <v>0.218283714157706</v>
      </c>
      <c r="L1312">
        <v>31</v>
      </c>
      <c r="M1312" t="s">
        <v>195</v>
      </c>
      <c r="N1312">
        <v>0</v>
      </c>
      <c r="O1312">
        <v>37861860</v>
      </c>
      <c r="P1312">
        <v>0</v>
      </c>
      <c r="Q1312">
        <v>0</v>
      </c>
      <c r="R1312">
        <v>0</v>
      </c>
      <c r="S1312">
        <f>IF(R1312&lt;&gt;"NA",R1312,0)</f>
        <v>0</v>
      </c>
      <c r="T1312">
        <f>K1312*(24*L1312)*H1312*0.9</f>
        <v>0</v>
      </c>
      <c r="U1312">
        <f>IF(T1312&gt;0, T1312-S1312, 0)</f>
        <v>0</v>
      </c>
      <c r="V1312" t="str">
        <f>INDEX('rate map'!A$1:E$327, MATCH(monthly_billed_solar!C1312,'rate map'!D:D,0), 2)</f>
        <v>GS1</v>
      </c>
      <c r="W1312">
        <v>0</v>
      </c>
      <c r="X1312">
        <v>0</v>
      </c>
      <c r="Y1312">
        <v>0</v>
      </c>
    </row>
    <row r="1313" spans="1:25" x14ac:dyDescent="0.35">
      <c r="A1313">
        <v>2016</v>
      </c>
      <c r="B1313">
        <v>9</v>
      </c>
      <c r="C1313" t="s">
        <v>77</v>
      </c>
      <c r="D1313" t="s">
        <v>78</v>
      </c>
      <c r="E1313" t="s">
        <v>34</v>
      </c>
      <c r="F1313" t="s">
        <v>35</v>
      </c>
      <c r="G1313">
        <v>0</v>
      </c>
      <c r="H1313">
        <v>0</v>
      </c>
      <c r="I1313" t="s">
        <v>162</v>
      </c>
      <c r="J1313" s="2">
        <v>42614</v>
      </c>
      <c r="K1313">
        <v>0.218283714157706</v>
      </c>
      <c r="L1313">
        <v>31</v>
      </c>
      <c r="M1313" t="s">
        <v>195</v>
      </c>
      <c r="N1313">
        <v>0</v>
      </c>
      <c r="O1313">
        <v>579845</v>
      </c>
      <c r="P1313">
        <v>0</v>
      </c>
      <c r="Q1313">
        <v>0</v>
      </c>
      <c r="R1313">
        <v>0</v>
      </c>
      <c r="S1313">
        <f>IF(R1313&lt;&gt;"NA",R1313,0)</f>
        <v>0</v>
      </c>
      <c r="T1313">
        <f>K1313*(24*L1313)*H1313*0.9</f>
        <v>0</v>
      </c>
      <c r="U1313">
        <f>IF(T1313&gt;0, T1313-S1313, 0)</f>
        <v>0</v>
      </c>
      <c r="V1313" t="str">
        <f>INDEX('rate map'!A$1:E$327, MATCH(monthly_billed_solar!C1313,'rate map'!D:D,0), 2)</f>
        <v>RS</v>
      </c>
      <c r="W1313">
        <v>0</v>
      </c>
      <c r="X1313">
        <v>0</v>
      </c>
      <c r="Y1313">
        <v>0</v>
      </c>
    </row>
    <row r="1314" spans="1:25" x14ac:dyDescent="0.35">
      <c r="A1314">
        <v>2016</v>
      </c>
      <c r="B1314">
        <v>9</v>
      </c>
      <c r="C1314" t="s">
        <v>79</v>
      </c>
      <c r="D1314" t="s">
        <v>80</v>
      </c>
      <c r="E1314" t="s">
        <v>81</v>
      </c>
      <c r="F1314" t="s">
        <v>35</v>
      </c>
      <c r="G1314">
        <v>0</v>
      </c>
      <c r="H1314">
        <v>0</v>
      </c>
      <c r="I1314" t="s">
        <v>162</v>
      </c>
      <c r="J1314" s="2">
        <v>42614</v>
      </c>
      <c r="K1314">
        <v>0.218283714157706</v>
      </c>
      <c r="L1314">
        <v>31</v>
      </c>
      <c r="M1314" t="s">
        <v>29</v>
      </c>
      <c r="N1314" t="s">
        <v>29</v>
      </c>
      <c r="O1314" t="s">
        <v>29</v>
      </c>
      <c r="P1314" t="s">
        <v>29</v>
      </c>
      <c r="Q1314" t="s">
        <v>29</v>
      </c>
      <c r="R1314" t="s">
        <v>29</v>
      </c>
      <c r="S1314">
        <f>IF(R1314&lt;&gt;"NA",R1314,0)</f>
        <v>0</v>
      </c>
      <c r="T1314">
        <f>K1314*(24*L1314)*H1314*0.9</f>
        <v>0</v>
      </c>
      <c r="U1314">
        <f>IF(T1314&gt;0, T1314-S1314, 0)</f>
        <v>0</v>
      </c>
      <c r="V1314" t="str">
        <f>INDEX('rate map'!A$1:E$327, MATCH(monthly_billed_solar!C1314,'rate map'!D:D,0), 2)</f>
        <v>RTOD</v>
      </c>
      <c r="W1314">
        <v>0</v>
      </c>
      <c r="X1314">
        <v>0</v>
      </c>
      <c r="Y1314">
        <v>0</v>
      </c>
    </row>
    <row r="1315" spans="1:25" x14ac:dyDescent="0.35">
      <c r="A1315">
        <v>2016</v>
      </c>
      <c r="B1315">
        <v>9</v>
      </c>
      <c r="C1315" t="s">
        <v>82</v>
      </c>
      <c r="D1315" t="s">
        <v>83</v>
      </c>
      <c r="E1315" t="s">
        <v>84</v>
      </c>
      <c r="F1315" t="s">
        <v>28</v>
      </c>
      <c r="G1315">
        <v>0</v>
      </c>
      <c r="H1315">
        <v>0</v>
      </c>
      <c r="I1315" t="s">
        <v>162</v>
      </c>
      <c r="J1315" s="2">
        <v>42614</v>
      </c>
      <c r="K1315">
        <v>0.218283714157706</v>
      </c>
      <c r="L1315">
        <v>31</v>
      </c>
      <c r="M1315" t="s">
        <v>29</v>
      </c>
      <c r="N1315" t="s">
        <v>29</v>
      </c>
      <c r="O1315" t="s">
        <v>29</v>
      </c>
      <c r="P1315" t="s">
        <v>29</v>
      </c>
      <c r="Q1315" t="s">
        <v>29</v>
      </c>
      <c r="R1315" t="s">
        <v>29</v>
      </c>
      <c r="S1315">
        <f>IF(R1315&lt;&gt;"NA",R1315,0)</f>
        <v>0</v>
      </c>
      <c r="T1315">
        <f>K1315*(24*L1315)*H1315*0.9</f>
        <v>0</v>
      </c>
      <c r="U1315">
        <f>IF(T1315&gt;0, T1315-S1315, 0)</f>
        <v>0</v>
      </c>
      <c r="V1315" t="str">
        <f>INDEX('rate map'!A$1:E$327, MATCH(monthly_billed_solar!C1315,'rate map'!D:D,0), 2)</f>
        <v>AES</v>
      </c>
      <c r="W1315">
        <v>0</v>
      </c>
      <c r="X1315">
        <v>0</v>
      </c>
      <c r="Y1315">
        <v>0</v>
      </c>
    </row>
    <row r="1316" spans="1:25" x14ac:dyDescent="0.35">
      <c r="A1316">
        <v>2016</v>
      </c>
      <c r="B1316">
        <v>9</v>
      </c>
      <c r="C1316" t="s">
        <v>85</v>
      </c>
      <c r="D1316" t="s">
        <v>86</v>
      </c>
      <c r="E1316" t="s">
        <v>38</v>
      </c>
      <c r="F1316" t="s">
        <v>28</v>
      </c>
      <c r="G1316">
        <v>0</v>
      </c>
      <c r="H1316">
        <v>0</v>
      </c>
      <c r="I1316" t="s">
        <v>162</v>
      </c>
      <c r="J1316" s="2">
        <v>42614</v>
      </c>
      <c r="K1316">
        <v>0.218283714157706</v>
      </c>
      <c r="L1316">
        <v>31</v>
      </c>
      <c r="M1316" t="s">
        <v>195</v>
      </c>
      <c r="N1316">
        <v>0</v>
      </c>
      <c r="O1316">
        <v>243186580</v>
      </c>
      <c r="P1316">
        <v>0</v>
      </c>
      <c r="Q1316">
        <v>0</v>
      </c>
      <c r="R1316">
        <v>0</v>
      </c>
      <c r="S1316">
        <f>IF(R1316&lt;&gt;"NA",R1316,0)</f>
        <v>0</v>
      </c>
      <c r="T1316">
        <f>K1316*(24*L1316)*H1316*0.9</f>
        <v>0</v>
      </c>
      <c r="U1316">
        <f>IF(T1316&gt;0, T1316-S1316, 0)</f>
        <v>0</v>
      </c>
      <c r="V1316" t="str">
        <f>INDEX('rate map'!A$1:E$327, MATCH(monthly_billed_solar!C1316,'rate map'!D:D,0), 2)</f>
        <v>RS</v>
      </c>
      <c r="W1316">
        <v>0</v>
      </c>
      <c r="X1316">
        <v>0</v>
      </c>
      <c r="Y1316">
        <v>0</v>
      </c>
    </row>
    <row r="1317" spans="1:25" x14ac:dyDescent="0.35">
      <c r="A1317">
        <v>2016</v>
      </c>
      <c r="B1317">
        <v>9</v>
      </c>
      <c r="C1317" t="s">
        <v>87</v>
      </c>
      <c r="D1317" t="s">
        <v>76</v>
      </c>
      <c r="E1317" t="s">
        <v>27</v>
      </c>
      <c r="F1317" t="s">
        <v>28</v>
      </c>
      <c r="G1317">
        <v>0</v>
      </c>
      <c r="H1317">
        <v>0</v>
      </c>
      <c r="I1317" t="s">
        <v>162</v>
      </c>
      <c r="J1317" s="2">
        <v>42614</v>
      </c>
      <c r="K1317">
        <v>0.218283714157706</v>
      </c>
      <c r="L1317">
        <v>31</v>
      </c>
      <c r="M1317" t="s">
        <v>195</v>
      </c>
      <c r="N1317">
        <v>0</v>
      </c>
      <c r="O1317">
        <v>69239943</v>
      </c>
      <c r="P1317">
        <v>0</v>
      </c>
      <c r="Q1317">
        <v>0</v>
      </c>
      <c r="R1317">
        <v>0</v>
      </c>
      <c r="S1317">
        <f>IF(R1317&lt;&gt;"NA",R1317,0)</f>
        <v>0</v>
      </c>
      <c r="T1317">
        <f>K1317*(24*L1317)*H1317*0.9</f>
        <v>0</v>
      </c>
      <c r="U1317">
        <f>IF(T1317&gt;0, T1317-S1317, 0)</f>
        <v>0</v>
      </c>
      <c r="V1317" t="str">
        <f>INDEX('rate map'!A$1:E$327, MATCH(monthly_billed_solar!C1317,'rate map'!D:D,0), 2)</f>
        <v>GS1</v>
      </c>
      <c r="W1317">
        <v>0</v>
      </c>
      <c r="X1317">
        <v>0</v>
      </c>
      <c r="Y1317">
        <v>0</v>
      </c>
    </row>
    <row r="1318" spans="1:25" x14ac:dyDescent="0.35">
      <c r="A1318">
        <v>2016</v>
      </c>
      <c r="B1318">
        <v>9</v>
      </c>
      <c r="C1318" t="s">
        <v>90</v>
      </c>
      <c r="D1318" t="s">
        <v>51</v>
      </c>
      <c r="E1318" t="s">
        <v>59</v>
      </c>
      <c r="F1318" t="s">
        <v>60</v>
      </c>
      <c r="G1318">
        <v>0</v>
      </c>
      <c r="H1318">
        <v>0</v>
      </c>
      <c r="I1318" t="s">
        <v>162</v>
      </c>
      <c r="J1318" s="2">
        <v>42614</v>
      </c>
      <c r="K1318">
        <v>0.218283714157706</v>
      </c>
      <c r="L1318">
        <v>31</v>
      </c>
      <c r="M1318" t="s">
        <v>195</v>
      </c>
      <c r="N1318">
        <v>0</v>
      </c>
      <c r="O1318">
        <v>6497992</v>
      </c>
      <c r="P1318">
        <v>0</v>
      </c>
      <c r="Q1318">
        <v>0</v>
      </c>
      <c r="R1318">
        <v>0</v>
      </c>
      <c r="S1318">
        <f>IF(R1318&lt;&gt;"NA",R1318,0)</f>
        <v>0</v>
      </c>
      <c r="T1318">
        <f>K1318*(24*L1318)*H1318*0.9</f>
        <v>0</v>
      </c>
      <c r="U1318">
        <f>IF(T1318&gt;0, T1318-S1318, 0)</f>
        <v>0</v>
      </c>
      <c r="V1318" t="str">
        <f>INDEX('rate map'!A$1:E$327, MATCH(monthly_billed_solar!C1318,'rate map'!D:D,0), 2)</f>
        <v>RS</v>
      </c>
      <c r="W1318">
        <v>0</v>
      </c>
      <c r="X1318">
        <v>0</v>
      </c>
      <c r="Y1318">
        <v>0</v>
      </c>
    </row>
    <row r="1319" spans="1:25" x14ac:dyDescent="0.35">
      <c r="A1319">
        <v>2016</v>
      </c>
      <c r="B1319">
        <v>9</v>
      </c>
      <c r="C1319" t="s">
        <v>96</v>
      </c>
      <c r="D1319" t="s">
        <v>97</v>
      </c>
      <c r="E1319" t="s">
        <v>72</v>
      </c>
      <c r="F1319" t="s">
        <v>28</v>
      </c>
      <c r="G1319">
        <v>0</v>
      </c>
      <c r="H1319">
        <v>0</v>
      </c>
      <c r="I1319" t="s">
        <v>162</v>
      </c>
      <c r="J1319" s="2">
        <v>42614</v>
      </c>
      <c r="K1319">
        <v>0.218283714157706</v>
      </c>
      <c r="L1319">
        <v>31</v>
      </c>
      <c r="M1319" t="s">
        <v>29</v>
      </c>
      <c r="N1319" t="s">
        <v>29</v>
      </c>
      <c r="O1319" t="s">
        <v>29</v>
      </c>
      <c r="P1319" t="s">
        <v>29</v>
      </c>
      <c r="Q1319" t="s">
        <v>29</v>
      </c>
      <c r="R1319" t="s">
        <v>29</v>
      </c>
      <c r="S1319">
        <f>IF(R1319&lt;&gt;"NA",R1319,0)</f>
        <v>0</v>
      </c>
      <c r="T1319">
        <f>K1319*(24*L1319)*H1319*0.9</f>
        <v>0</v>
      </c>
      <c r="U1319">
        <f>IF(T1319&gt;0, T1319-S1319, 0)</f>
        <v>0</v>
      </c>
      <c r="V1319" t="str">
        <f>INDEX('rate map'!A$1:E$327, MATCH(monthly_billed_solar!C1319,'rate map'!D:D,0), 2)</f>
        <v>TOD-Sec</v>
      </c>
      <c r="W1319">
        <v>0</v>
      </c>
      <c r="X1319">
        <v>0</v>
      </c>
      <c r="Y1319">
        <v>0</v>
      </c>
    </row>
    <row r="1320" spans="1:25" x14ac:dyDescent="0.35">
      <c r="A1320">
        <v>2016</v>
      </c>
      <c r="B1320">
        <v>9</v>
      </c>
      <c r="C1320" t="s">
        <v>98</v>
      </c>
      <c r="D1320" t="s">
        <v>99</v>
      </c>
      <c r="E1320" t="s">
        <v>100</v>
      </c>
      <c r="F1320" t="s">
        <v>60</v>
      </c>
      <c r="G1320">
        <v>0</v>
      </c>
      <c r="H1320">
        <v>0</v>
      </c>
      <c r="I1320" t="s">
        <v>162</v>
      </c>
      <c r="J1320" s="2">
        <v>42614</v>
      </c>
      <c r="K1320">
        <v>0.218283714157706</v>
      </c>
      <c r="L1320">
        <v>31</v>
      </c>
      <c r="M1320" t="s">
        <v>29</v>
      </c>
      <c r="N1320" t="s">
        <v>29</v>
      </c>
      <c r="O1320" t="s">
        <v>29</v>
      </c>
      <c r="P1320" t="s">
        <v>29</v>
      </c>
      <c r="Q1320" t="s">
        <v>29</v>
      </c>
      <c r="R1320" t="s">
        <v>29</v>
      </c>
      <c r="S1320">
        <f>IF(R1320&lt;&gt;"NA",R1320,0)</f>
        <v>0</v>
      </c>
      <c r="T1320">
        <f>K1320*(24*L1320)*H1320*0.9</f>
        <v>0</v>
      </c>
      <c r="U1320">
        <f>IF(T1320&gt;0, T1320-S1320, 0)</f>
        <v>0</v>
      </c>
      <c r="V1320" t="str">
        <f>INDEX('rate map'!A$1:E$327, MATCH(monthly_billed_solar!C1320,'rate map'!D:D,0), 2)</f>
        <v>PS-Sec</v>
      </c>
      <c r="W1320">
        <v>0</v>
      </c>
      <c r="X1320">
        <v>0</v>
      </c>
      <c r="Y1320">
        <v>0</v>
      </c>
    </row>
    <row r="1321" spans="1:25" x14ac:dyDescent="0.35">
      <c r="A1321">
        <v>2016</v>
      </c>
      <c r="B1321">
        <v>11</v>
      </c>
      <c r="C1321" t="s">
        <v>50</v>
      </c>
      <c r="D1321" t="s">
        <v>51</v>
      </c>
      <c r="E1321" t="s">
        <v>38</v>
      </c>
      <c r="F1321" t="s">
        <v>28</v>
      </c>
      <c r="G1321">
        <v>0</v>
      </c>
      <c r="H1321">
        <v>0</v>
      </c>
      <c r="I1321" t="s">
        <v>164</v>
      </c>
      <c r="J1321" s="2">
        <v>42675</v>
      </c>
      <c r="K1321">
        <v>0.126836133512545</v>
      </c>
      <c r="L1321">
        <v>31</v>
      </c>
      <c r="M1321" t="s">
        <v>196</v>
      </c>
      <c r="N1321">
        <v>0</v>
      </c>
      <c r="O1321">
        <v>171791201</v>
      </c>
      <c r="P1321">
        <v>0</v>
      </c>
      <c r="Q1321">
        <v>0</v>
      </c>
      <c r="R1321">
        <v>0</v>
      </c>
      <c r="S1321">
        <f>IF(R1321&lt;&gt;"NA",R1321,0)</f>
        <v>0</v>
      </c>
      <c r="T1321">
        <f>K1321*(24*L1321)*H1321*0.9</f>
        <v>0</v>
      </c>
      <c r="U1321">
        <f>IF(T1321&gt;0, T1321-S1321, 0)</f>
        <v>0</v>
      </c>
      <c r="V1321" t="str">
        <f>INDEX('rate map'!A$1:E$327, MATCH(monthly_billed_solar!C1321,'rate map'!D:D,0), 2)</f>
        <v>RS</v>
      </c>
      <c r="W1321">
        <v>0</v>
      </c>
      <c r="X1321">
        <v>0</v>
      </c>
      <c r="Y1321">
        <v>0</v>
      </c>
    </row>
    <row r="1322" spans="1:25" x14ac:dyDescent="0.35">
      <c r="A1322">
        <v>2016</v>
      </c>
      <c r="B1322">
        <v>11</v>
      </c>
      <c r="C1322" t="s">
        <v>61</v>
      </c>
      <c r="D1322" t="s">
        <v>62</v>
      </c>
      <c r="E1322" t="s">
        <v>63</v>
      </c>
      <c r="F1322" t="s">
        <v>60</v>
      </c>
      <c r="G1322">
        <v>0</v>
      </c>
      <c r="H1322">
        <v>0</v>
      </c>
      <c r="I1322" t="s">
        <v>164</v>
      </c>
      <c r="J1322" s="2">
        <v>42675</v>
      </c>
      <c r="K1322">
        <v>0.126836133512545</v>
      </c>
      <c r="L1322">
        <v>31</v>
      </c>
      <c r="M1322" t="s">
        <v>29</v>
      </c>
      <c r="N1322" t="s">
        <v>29</v>
      </c>
      <c r="O1322" t="s">
        <v>29</v>
      </c>
      <c r="P1322" t="s">
        <v>29</v>
      </c>
      <c r="Q1322" t="s">
        <v>29</v>
      </c>
      <c r="R1322" t="s">
        <v>29</v>
      </c>
      <c r="S1322">
        <f>IF(R1322&lt;&gt;"NA",R1322,0)</f>
        <v>0</v>
      </c>
      <c r="T1322">
        <f>K1322*(24*L1322)*H1322*0.9</f>
        <v>0</v>
      </c>
      <c r="U1322">
        <f>IF(T1322&gt;0, T1322-S1322, 0)</f>
        <v>0</v>
      </c>
      <c r="V1322" t="str">
        <f>INDEX('rate map'!A$1:E$327, MATCH(monthly_billed_solar!C1322,'rate map'!D:D,0), 2)</f>
        <v>GS1</v>
      </c>
      <c r="W1322">
        <v>0</v>
      </c>
      <c r="X1322">
        <v>0</v>
      </c>
      <c r="Y1322">
        <v>0</v>
      </c>
    </row>
    <row r="1323" spans="1:25" x14ac:dyDescent="0.35">
      <c r="A1323">
        <v>2016</v>
      </c>
      <c r="B1323">
        <v>11</v>
      </c>
      <c r="C1323" t="s">
        <v>64</v>
      </c>
      <c r="D1323" t="s">
        <v>65</v>
      </c>
      <c r="E1323" t="s">
        <v>66</v>
      </c>
      <c r="F1323" t="s">
        <v>28</v>
      </c>
      <c r="G1323">
        <v>0</v>
      </c>
      <c r="H1323">
        <v>0</v>
      </c>
      <c r="I1323" t="s">
        <v>164</v>
      </c>
      <c r="J1323" s="2">
        <v>42675</v>
      </c>
      <c r="K1323">
        <v>0.126836133512545</v>
      </c>
      <c r="L1323">
        <v>31</v>
      </c>
      <c r="M1323" t="s">
        <v>196</v>
      </c>
      <c r="N1323">
        <v>0</v>
      </c>
      <c r="O1323">
        <v>115569809</v>
      </c>
      <c r="P1323">
        <v>0</v>
      </c>
      <c r="Q1323">
        <v>0</v>
      </c>
      <c r="R1323">
        <v>0</v>
      </c>
      <c r="S1323">
        <f>IF(R1323&lt;&gt;"NA",R1323,0)</f>
        <v>0</v>
      </c>
      <c r="T1323">
        <f>K1323*(24*L1323)*H1323*0.9</f>
        <v>0</v>
      </c>
      <c r="U1323">
        <f>IF(T1323&gt;0, T1323-S1323, 0)</f>
        <v>0</v>
      </c>
      <c r="V1323" t="str">
        <f>INDEX('rate map'!A$1:E$327, MATCH(monthly_billed_solar!C1323,'rate map'!D:D,0), 2)</f>
        <v>PS-Sec</v>
      </c>
      <c r="W1323">
        <v>0</v>
      </c>
      <c r="X1323">
        <v>0</v>
      </c>
      <c r="Y1323">
        <v>0</v>
      </c>
    </row>
    <row r="1324" spans="1:25" x14ac:dyDescent="0.35">
      <c r="A1324">
        <v>2016</v>
      </c>
      <c r="B1324">
        <v>11</v>
      </c>
      <c r="C1324" t="s">
        <v>67</v>
      </c>
      <c r="D1324" t="s">
        <v>68</v>
      </c>
      <c r="E1324" t="s">
        <v>69</v>
      </c>
      <c r="F1324" t="s">
        <v>35</v>
      </c>
      <c r="G1324">
        <v>0</v>
      </c>
      <c r="H1324">
        <v>0</v>
      </c>
      <c r="I1324" t="s">
        <v>164</v>
      </c>
      <c r="J1324" s="2">
        <v>42675</v>
      </c>
      <c r="K1324">
        <v>0.126836133512545</v>
      </c>
      <c r="L1324">
        <v>31</v>
      </c>
      <c r="M1324" t="s">
        <v>29</v>
      </c>
      <c r="N1324" t="s">
        <v>29</v>
      </c>
      <c r="O1324" t="s">
        <v>29</v>
      </c>
      <c r="P1324" t="s">
        <v>29</v>
      </c>
      <c r="Q1324" t="s">
        <v>29</v>
      </c>
      <c r="R1324" t="s">
        <v>29</v>
      </c>
      <c r="S1324">
        <f>IF(R1324&lt;&gt;"NA",R1324,0)</f>
        <v>0</v>
      </c>
      <c r="T1324">
        <f>K1324*(24*L1324)*H1324*0.9</f>
        <v>0</v>
      </c>
      <c r="U1324">
        <f>IF(T1324&gt;0, T1324-S1324, 0)</f>
        <v>0</v>
      </c>
      <c r="V1324" t="str">
        <f>INDEX('rate map'!A$1:E$327, MATCH(monthly_billed_solar!C1324,'rate map'!D:D,0), 2)</f>
        <v>RTOD</v>
      </c>
      <c r="W1324">
        <v>0</v>
      </c>
      <c r="X1324">
        <v>0</v>
      </c>
      <c r="Y1324">
        <v>0</v>
      </c>
    </row>
    <row r="1325" spans="1:25" x14ac:dyDescent="0.35">
      <c r="A1325">
        <v>2016</v>
      </c>
      <c r="B1325">
        <v>11</v>
      </c>
      <c r="C1325" t="s">
        <v>70</v>
      </c>
      <c r="D1325" t="s">
        <v>71</v>
      </c>
      <c r="E1325" t="s">
        <v>72</v>
      </c>
      <c r="F1325" t="s">
        <v>28</v>
      </c>
      <c r="G1325">
        <v>0</v>
      </c>
      <c r="H1325">
        <v>0</v>
      </c>
      <c r="I1325" t="s">
        <v>164</v>
      </c>
      <c r="J1325" s="2">
        <v>42675</v>
      </c>
      <c r="K1325">
        <v>0.126836133512545</v>
      </c>
      <c r="L1325">
        <v>31</v>
      </c>
      <c r="M1325" t="s">
        <v>29</v>
      </c>
      <c r="N1325" t="s">
        <v>29</v>
      </c>
      <c r="O1325" t="s">
        <v>29</v>
      </c>
      <c r="P1325" t="s">
        <v>29</v>
      </c>
      <c r="Q1325" t="s">
        <v>29</v>
      </c>
      <c r="R1325" t="s">
        <v>29</v>
      </c>
      <c r="S1325">
        <f>IF(R1325&lt;&gt;"NA",R1325,0)</f>
        <v>0</v>
      </c>
      <c r="T1325">
        <f>K1325*(24*L1325)*H1325*0.9</f>
        <v>0</v>
      </c>
      <c r="U1325">
        <f>IF(T1325&gt;0, T1325-S1325, 0)</f>
        <v>0</v>
      </c>
      <c r="V1325" t="str">
        <f>INDEX('rate map'!A$1:E$327, MATCH(monthly_billed_solar!C1325,'rate map'!D:D,0), 2)</f>
        <v>TOD-Sec</v>
      </c>
      <c r="W1325">
        <v>0</v>
      </c>
      <c r="X1325">
        <v>0</v>
      </c>
      <c r="Y1325">
        <v>0</v>
      </c>
    </row>
    <row r="1326" spans="1:25" x14ac:dyDescent="0.35">
      <c r="A1326">
        <v>2016</v>
      </c>
      <c r="B1326">
        <v>11</v>
      </c>
      <c r="C1326" t="s">
        <v>75</v>
      </c>
      <c r="D1326" t="s">
        <v>76</v>
      </c>
      <c r="E1326" t="s">
        <v>44</v>
      </c>
      <c r="F1326" t="s">
        <v>35</v>
      </c>
      <c r="G1326">
        <v>0</v>
      </c>
      <c r="H1326">
        <v>0</v>
      </c>
      <c r="I1326" t="s">
        <v>164</v>
      </c>
      <c r="J1326" s="2">
        <v>42675</v>
      </c>
      <c r="K1326">
        <v>0.126836133512545</v>
      </c>
      <c r="L1326">
        <v>31</v>
      </c>
      <c r="M1326" t="s">
        <v>196</v>
      </c>
      <c r="N1326">
        <v>0</v>
      </c>
      <c r="O1326">
        <v>26595817</v>
      </c>
      <c r="P1326">
        <v>0</v>
      </c>
      <c r="Q1326">
        <v>0</v>
      </c>
      <c r="R1326">
        <v>0</v>
      </c>
      <c r="S1326">
        <f>IF(R1326&lt;&gt;"NA",R1326,0)</f>
        <v>0</v>
      </c>
      <c r="T1326">
        <f>K1326*(24*L1326)*H1326*0.9</f>
        <v>0</v>
      </c>
      <c r="U1326">
        <f>IF(T1326&gt;0, T1326-S1326, 0)</f>
        <v>0</v>
      </c>
      <c r="V1326" t="str">
        <f>INDEX('rate map'!A$1:E$327, MATCH(monthly_billed_solar!C1326,'rate map'!D:D,0), 2)</f>
        <v>GS1</v>
      </c>
      <c r="W1326">
        <v>0</v>
      </c>
      <c r="X1326">
        <v>0</v>
      </c>
      <c r="Y1326">
        <v>0</v>
      </c>
    </row>
    <row r="1327" spans="1:25" x14ac:dyDescent="0.35">
      <c r="A1327">
        <v>2016</v>
      </c>
      <c r="B1327">
        <v>11</v>
      </c>
      <c r="C1327" t="s">
        <v>77</v>
      </c>
      <c r="D1327" t="s">
        <v>78</v>
      </c>
      <c r="E1327" t="s">
        <v>34</v>
      </c>
      <c r="F1327" t="s">
        <v>35</v>
      </c>
      <c r="G1327">
        <v>0</v>
      </c>
      <c r="H1327">
        <v>0</v>
      </c>
      <c r="I1327" t="s">
        <v>164</v>
      </c>
      <c r="J1327" s="2">
        <v>42675</v>
      </c>
      <c r="K1327">
        <v>0.126836133512545</v>
      </c>
      <c r="L1327">
        <v>31</v>
      </c>
      <c r="M1327" t="s">
        <v>196</v>
      </c>
      <c r="N1327">
        <v>0</v>
      </c>
      <c r="O1327">
        <v>579804</v>
      </c>
      <c r="P1327">
        <v>0</v>
      </c>
      <c r="Q1327">
        <v>0</v>
      </c>
      <c r="R1327">
        <v>0</v>
      </c>
      <c r="S1327">
        <f>IF(R1327&lt;&gt;"NA",R1327,0)</f>
        <v>0</v>
      </c>
      <c r="T1327">
        <f>K1327*(24*L1327)*H1327*0.9</f>
        <v>0</v>
      </c>
      <c r="U1327">
        <f>IF(T1327&gt;0, T1327-S1327, 0)</f>
        <v>0</v>
      </c>
      <c r="V1327" t="str">
        <f>INDEX('rate map'!A$1:E$327, MATCH(monthly_billed_solar!C1327,'rate map'!D:D,0), 2)</f>
        <v>RS</v>
      </c>
      <c r="W1327">
        <v>0</v>
      </c>
      <c r="X1327">
        <v>0</v>
      </c>
      <c r="Y1327">
        <v>0</v>
      </c>
    </row>
    <row r="1328" spans="1:25" x14ac:dyDescent="0.35">
      <c r="A1328">
        <v>2016</v>
      </c>
      <c r="B1328">
        <v>11</v>
      </c>
      <c r="C1328" t="s">
        <v>79</v>
      </c>
      <c r="D1328" t="s">
        <v>80</v>
      </c>
      <c r="E1328" t="s">
        <v>81</v>
      </c>
      <c r="F1328" t="s">
        <v>35</v>
      </c>
      <c r="G1328">
        <v>0</v>
      </c>
      <c r="H1328">
        <v>0</v>
      </c>
      <c r="I1328" t="s">
        <v>164</v>
      </c>
      <c r="J1328" s="2">
        <v>42675</v>
      </c>
      <c r="K1328">
        <v>0.126836133512545</v>
      </c>
      <c r="L1328">
        <v>31</v>
      </c>
      <c r="M1328" t="s">
        <v>29</v>
      </c>
      <c r="N1328" t="s">
        <v>29</v>
      </c>
      <c r="O1328" t="s">
        <v>29</v>
      </c>
      <c r="P1328" t="s">
        <v>29</v>
      </c>
      <c r="Q1328" t="s">
        <v>29</v>
      </c>
      <c r="R1328" t="s">
        <v>29</v>
      </c>
      <c r="S1328">
        <f>IF(R1328&lt;&gt;"NA",R1328,0)</f>
        <v>0</v>
      </c>
      <c r="T1328">
        <f>K1328*(24*L1328)*H1328*0.9</f>
        <v>0</v>
      </c>
      <c r="U1328">
        <f>IF(T1328&gt;0, T1328-S1328, 0)</f>
        <v>0</v>
      </c>
      <c r="V1328" t="str">
        <f>INDEX('rate map'!A$1:E$327, MATCH(monthly_billed_solar!C1328,'rate map'!D:D,0), 2)</f>
        <v>RTOD</v>
      </c>
      <c r="W1328">
        <v>0</v>
      </c>
      <c r="X1328">
        <v>0</v>
      </c>
      <c r="Y1328">
        <v>0</v>
      </c>
    </row>
    <row r="1329" spans="1:25" x14ac:dyDescent="0.35">
      <c r="A1329">
        <v>2016</v>
      </c>
      <c r="B1329">
        <v>11</v>
      </c>
      <c r="C1329" t="s">
        <v>82</v>
      </c>
      <c r="D1329" t="s">
        <v>83</v>
      </c>
      <c r="E1329" t="s">
        <v>84</v>
      </c>
      <c r="F1329" t="s">
        <v>28</v>
      </c>
      <c r="G1329">
        <v>0</v>
      </c>
      <c r="H1329">
        <v>0</v>
      </c>
      <c r="I1329" t="s">
        <v>164</v>
      </c>
      <c r="J1329" s="2">
        <v>42675</v>
      </c>
      <c r="K1329">
        <v>0.126836133512545</v>
      </c>
      <c r="L1329">
        <v>31</v>
      </c>
      <c r="M1329" t="s">
        <v>29</v>
      </c>
      <c r="N1329" t="s">
        <v>29</v>
      </c>
      <c r="O1329" t="s">
        <v>29</v>
      </c>
      <c r="P1329" t="s">
        <v>29</v>
      </c>
      <c r="Q1329" t="s">
        <v>29</v>
      </c>
      <c r="R1329" t="s">
        <v>29</v>
      </c>
      <c r="S1329">
        <f>IF(R1329&lt;&gt;"NA",R1329,0)</f>
        <v>0</v>
      </c>
      <c r="T1329">
        <f>K1329*(24*L1329)*H1329*0.9</f>
        <v>0</v>
      </c>
      <c r="U1329">
        <f>IF(T1329&gt;0, T1329-S1329, 0)</f>
        <v>0</v>
      </c>
      <c r="V1329" t="str">
        <f>INDEX('rate map'!A$1:E$327, MATCH(monthly_billed_solar!C1329,'rate map'!D:D,0), 2)</f>
        <v>AES</v>
      </c>
      <c r="W1329">
        <v>0</v>
      </c>
      <c r="X1329">
        <v>0</v>
      </c>
      <c r="Y1329">
        <v>0</v>
      </c>
    </row>
    <row r="1330" spans="1:25" x14ac:dyDescent="0.35">
      <c r="A1330">
        <v>2016</v>
      </c>
      <c r="B1330">
        <v>11</v>
      </c>
      <c r="C1330" t="s">
        <v>85</v>
      </c>
      <c r="D1330" t="s">
        <v>86</v>
      </c>
      <c r="E1330" t="s">
        <v>38</v>
      </c>
      <c r="F1330" t="s">
        <v>28</v>
      </c>
      <c r="G1330">
        <v>0</v>
      </c>
      <c r="H1330">
        <v>0</v>
      </c>
      <c r="I1330" t="s">
        <v>164</v>
      </c>
      <c r="J1330" s="2">
        <v>42675</v>
      </c>
      <c r="K1330">
        <v>0.126836133512545</v>
      </c>
      <c r="L1330">
        <v>31</v>
      </c>
      <c r="M1330" t="s">
        <v>196</v>
      </c>
      <c r="N1330">
        <v>0</v>
      </c>
      <c r="O1330">
        <v>171796063</v>
      </c>
      <c r="P1330">
        <v>0</v>
      </c>
      <c r="Q1330">
        <v>0</v>
      </c>
      <c r="R1330">
        <v>0</v>
      </c>
      <c r="S1330">
        <f>IF(R1330&lt;&gt;"NA",R1330,0)</f>
        <v>0</v>
      </c>
      <c r="T1330">
        <f>K1330*(24*L1330)*H1330*0.9</f>
        <v>0</v>
      </c>
      <c r="U1330">
        <f>IF(T1330&gt;0, T1330-S1330, 0)</f>
        <v>0</v>
      </c>
      <c r="V1330" t="str">
        <f>INDEX('rate map'!A$1:E$327, MATCH(monthly_billed_solar!C1330,'rate map'!D:D,0), 2)</f>
        <v>RS</v>
      </c>
      <c r="W1330">
        <v>0</v>
      </c>
      <c r="X1330">
        <v>0</v>
      </c>
      <c r="Y1330">
        <v>0</v>
      </c>
    </row>
    <row r="1331" spans="1:25" x14ac:dyDescent="0.35">
      <c r="A1331">
        <v>2016</v>
      </c>
      <c r="B1331">
        <v>11</v>
      </c>
      <c r="C1331" t="s">
        <v>87</v>
      </c>
      <c r="D1331" t="s">
        <v>76</v>
      </c>
      <c r="E1331" t="s">
        <v>27</v>
      </c>
      <c r="F1331" t="s">
        <v>28</v>
      </c>
      <c r="G1331">
        <v>0</v>
      </c>
      <c r="H1331">
        <v>0</v>
      </c>
      <c r="I1331" t="s">
        <v>164</v>
      </c>
      <c r="J1331" s="2">
        <v>42675</v>
      </c>
      <c r="K1331">
        <v>0.126836133512545</v>
      </c>
      <c r="L1331">
        <v>31</v>
      </c>
      <c r="M1331" t="s">
        <v>196</v>
      </c>
      <c r="N1331">
        <v>0</v>
      </c>
      <c r="O1331">
        <v>47669523</v>
      </c>
      <c r="P1331">
        <v>0</v>
      </c>
      <c r="Q1331">
        <v>0</v>
      </c>
      <c r="R1331">
        <v>0</v>
      </c>
      <c r="S1331">
        <f>IF(R1331&lt;&gt;"NA",R1331,0)</f>
        <v>0</v>
      </c>
      <c r="T1331">
        <f>K1331*(24*L1331)*H1331*0.9</f>
        <v>0</v>
      </c>
      <c r="U1331">
        <f>IF(T1331&gt;0, T1331-S1331, 0)</f>
        <v>0</v>
      </c>
      <c r="V1331" t="str">
        <f>INDEX('rate map'!A$1:E$327, MATCH(monthly_billed_solar!C1331,'rate map'!D:D,0), 2)</f>
        <v>GS1</v>
      </c>
      <c r="W1331">
        <v>0</v>
      </c>
      <c r="X1331">
        <v>0</v>
      </c>
      <c r="Y1331">
        <v>0</v>
      </c>
    </row>
    <row r="1332" spans="1:25" x14ac:dyDescent="0.35">
      <c r="A1332">
        <v>2016</v>
      </c>
      <c r="B1332">
        <v>11</v>
      </c>
      <c r="C1332" t="s">
        <v>90</v>
      </c>
      <c r="D1332" t="s">
        <v>51</v>
      </c>
      <c r="E1332" t="s">
        <v>59</v>
      </c>
      <c r="F1332" t="s">
        <v>60</v>
      </c>
      <c r="G1332">
        <v>0</v>
      </c>
      <c r="H1332">
        <v>0</v>
      </c>
      <c r="I1332" t="s">
        <v>164</v>
      </c>
      <c r="J1332" s="2">
        <v>42675</v>
      </c>
      <c r="K1332">
        <v>0.126836133512545</v>
      </c>
      <c r="L1332">
        <v>31</v>
      </c>
      <c r="M1332" t="s">
        <v>196</v>
      </c>
      <c r="N1332">
        <v>0</v>
      </c>
      <c r="O1332">
        <v>6291073</v>
      </c>
      <c r="P1332">
        <v>0</v>
      </c>
      <c r="Q1332">
        <v>0</v>
      </c>
      <c r="R1332">
        <v>0</v>
      </c>
      <c r="S1332">
        <f>IF(R1332&lt;&gt;"NA",R1332,0)</f>
        <v>0</v>
      </c>
      <c r="T1332">
        <f>K1332*(24*L1332)*H1332*0.9</f>
        <v>0</v>
      </c>
      <c r="U1332">
        <f>IF(T1332&gt;0, T1332-S1332, 0)</f>
        <v>0</v>
      </c>
      <c r="V1332" t="str">
        <f>INDEX('rate map'!A$1:E$327, MATCH(monthly_billed_solar!C1332,'rate map'!D:D,0), 2)</f>
        <v>RS</v>
      </c>
      <c r="W1332">
        <v>0</v>
      </c>
      <c r="X1332">
        <v>0</v>
      </c>
      <c r="Y1332">
        <v>0</v>
      </c>
    </row>
    <row r="1333" spans="1:25" x14ac:dyDescent="0.35">
      <c r="A1333">
        <v>2016</v>
      </c>
      <c r="B1333">
        <v>11</v>
      </c>
      <c r="C1333" t="s">
        <v>96</v>
      </c>
      <c r="D1333" t="s">
        <v>97</v>
      </c>
      <c r="E1333" t="s">
        <v>72</v>
      </c>
      <c r="F1333" t="s">
        <v>28</v>
      </c>
      <c r="G1333">
        <v>0</v>
      </c>
      <c r="H1333">
        <v>0</v>
      </c>
      <c r="I1333" t="s">
        <v>164</v>
      </c>
      <c r="J1333" s="2">
        <v>42675</v>
      </c>
      <c r="K1333">
        <v>0.126836133512545</v>
      </c>
      <c r="L1333">
        <v>31</v>
      </c>
      <c r="M1333" t="s">
        <v>29</v>
      </c>
      <c r="N1333" t="s">
        <v>29</v>
      </c>
      <c r="O1333" t="s">
        <v>29</v>
      </c>
      <c r="P1333" t="s">
        <v>29</v>
      </c>
      <c r="Q1333" t="s">
        <v>29</v>
      </c>
      <c r="R1333" t="s">
        <v>29</v>
      </c>
      <c r="S1333">
        <f>IF(R1333&lt;&gt;"NA",R1333,0)</f>
        <v>0</v>
      </c>
      <c r="T1333">
        <f>K1333*(24*L1333)*H1333*0.9</f>
        <v>0</v>
      </c>
      <c r="U1333">
        <f>IF(T1333&gt;0, T1333-S1333, 0)</f>
        <v>0</v>
      </c>
      <c r="V1333" t="str">
        <f>INDEX('rate map'!A$1:E$327, MATCH(monthly_billed_solar!C1333,'rate map'!D:D,0), 2)</f>
        <v>TOD-Sec</v>
      </c>
      <c r="W1333">
        <v>0</v>
      </c>
      <c r="X1333">
        <v>0</v>
      </c>
      <c r="Y1333">
        <v>0</v>
      </c>
    </row>
    <row r="1334" spans="1:25" x14ac:dyDescent="0.35">
      <c r="A1334">
        <v>2016</v>
      </c>
      <c r="B1334">
        <v>11</v>
      </c>
      <c r="C1334" t="s">
        <v>98</v>
      </c>
      <c r="D1334" t="s">
        <v>99</v>
      </c>
      <c r="E1334" t="s">
        <v>100</v>
      </c>
      <c r="F1334" t="s">
        <v>60</v>
      </c>
      <c r="G1334">
        <v>0</v>
      </c>
      <c r="H1334">
        <v>0</v>
      </c>
      <c r="I1334" t="s">
        <v>164</v>
      </c>
      <c r="J1334" s="2">
        <v>42675</v>
      </c>
      <c r="K1334">
        <v>0.126836133512545</v>
      </c>
      <c r="L1334">
        <v>31</v>
      </c>
      <c r="M1334" t="s">
        <v>29</v>
      </c>
      <c r="N1334" t="s">
        <v>29</v>
      </c>
      <c r="O1334" t="s">
        <v>29</v>
      </c>
      <c r="P1334" t="s">
        <v>29</v>
      </c>
      <c r="Q1334" t="s">
        <v>29</v>
      </c>
      <c r="R1334" t="s">
        <v>29</v>
      </c>
      <c r="S1334">
        <f>IF(R1334&lt;&gt;"NA",R1334,0)</f>
        <v>0</v>
      </c>
      <c r="T1334">
        <f>K1334*(24*L1334)*H1334*0.9</f>
        <v>0</v>
      </c>
      <c r="U1334">
        <f>IF(T1334&gt;0, T1334-S1334, 0)</f>
        <v>0</v>
      </c>
      <c r="V1334" t="str">
        <f>INDEX('rate map'!A$1:E$327, MATCH(monthly_billed_solar!C1334,'rate map'!D:D,0), 2)</f>
        <v>PS-Sec</v>
      </c>
      <c r="W1334">
        <v>0</v>
      </c>
      <c r="X1334">
        <v>0</v>
      </c>
      <c r="Y1334">
        <v>0</v>
      </c>
    </row>
    <row r="1335" spans="1:25" x14ac:dyDescent="0.35">
      <c r="A1335">
        <v>2017</v>
      </c>
      <c r="B1335">
        <v>1</v>
      </c>
      <c r="C1335" t="s">
        <v>50</v>
      </c>
      <c r="D1335" t="s">
        <v>51</v>
      </c>
      <c r="E1335" t="s">
        <v>38</v>
      </c>
      <c r="F1335" t="s">
        <v>28</v>
      </c>
      <c r="G1335">
        <v>0</v>
      </c>
      <c r="H1335">
        <v>0</v>
      </c>
      <c r="I1335" t="s">
        <v>166</v>
      </c>
      <c r="J1335" s="2">
        <v>42736</v>
      </c>
      <c r="K1335">
        <v>5.9979054659498203E-2</v>
      </c>
      <c r="L1335">
        <v>31</v>
      </c>
      <c r="M1335" t="s">
        <v>197</v>
      </c>
      <c r="N1335">
        <v>0</v>
      </c>
      <c r="O1335">
        <v>288756173</v>
      </c>
      <c r="P1335">
        <v>0</v>
      </c>
      <c r="Q1335">
        <v>0</v>
      </c>
      <c r="R1335">
        <v>0</v>
      </c>
      <c r="S1335">
        <f>IF(R1335&lt;&gt;"NA",R1335,0)</f>
        <v>0</v>
      </c>
      <c r="T1335">
        <f>K1335*(24*L1335)*H1335*0.9</f>
        <v>0</v>
      </c>
      <c r="U1335">
        <f>IF(T1335&gt;0, T1335-S1335, 0)</f>
        <v>0</v>
      </c>
      <c r="V1335" t="str">
        <f>INDEX('rate map'!A$1:E$327, MATCH(monthly_billed_solar!C1335,'rate map'!D:D,0), 2)</f>
        <v>RS</v>
      </c>
      <c r="W1335">
        <v>0</v>
      </c>
      <c r="X1335">
        <v>0</v>
      </c>
      <c r="Y1335">
        <v>0</v>
      </c>
    </row>
    <row r="1336" spans="1:25" x14ac:dyDescent="0.35">
      <c r="A1336">
        <v>2017</v>
      </c>
      <c r="B1336">
        <v>1</v>
      </c>
      <c r="C1336" t="s">
        <v>61</v>
      </c>
      <c r="D1336" t="s">
        <v>62</v>
      </c>
      <c r="E1336" t="s">
        <v>63</v>
      </c>
      <c r="F1336" t="s">
        <v>60</v>
      </c>
      <c r="G1336">
        <v>0</v>
      </c>
      <c r="H1336">
        <v>0</v>
      </c>
      <c r="I1336" t="s">
        <v>166</v>
      </c>
      <c r="J1336" s="2">
        <v>42736</v>
      </c>
      <c r="K1336">
        <v>5.9979054659498203E-2</v>
      </c>
      <c r="L1336">
        <v>31</v>
      </c>
      <c r="M1336" t="s">
        <v>29</v>
      </c>
      <c r="N1336" t="s">
        <v>29</v>
      </c>
      <c r="O1336" t="s">
        <v>29</v>
      </c>
      <c r="P1336" t="s">
        <v>29</v>
      </c>
      <c r="Q1336" t="s">
        <v>29</v>
      </c>
      <c r="R1336" t="s">
        <v>29</v>
      </c>
      <c r="S1336">
        <f>IF(R1336&lt;&gt;"NA",R1336,0)</f>
        <v>0</v>
      </c>
      <c r="T1336">
        <f>K1336*(24*L1336)*H1336*0.9</f>
        <v>0</v>
      </c>
      <c r="U1336">
        <f>IF(T1336&gt;0, T1336-S1336, 0)</f>
        <v>0</v>
      </c>
      <c r="V1336" t="str">
        <f>INDEX('rate map'!A$1:E$327, MATCH(monthly_billed_solar!C1336,'rate map'!D:D,0), 2)</f>
        <v>GS1</v>
      </c>
      <c r="W1336">
        <v>0</v>
      </c>
      <c r="X1336">
        <v>0</v>
      </c>
      <c r="Y1336">
        <v>0</v>
      </c>
    </row>
    <row r="1337" spans="1:25" x14ac:dyDescent="0.35">
      <c r="A1337">
        <v>2017</v>
      </c>
      <c r="B1337">
        <v>1</v>
      </c>
      <c r="C1337" t="s">
        <v>64</v>
      </c>
      <c r="D1337" t="s">
        <v>65</v>
      </c>
      <c r="E1337" t="s">
        <v>66</v>
      </c>
      <c r="F1337" t="s">
        <v>28</v>
      </c>
      <c r="G1337">
        <v>0</v>
      </c>
      <c r="H1337">
        <v>0</v>
      </c>
      <c r="I1337" t="s">
        <v>166</v>
      </c>
      <c r="J1337" s="2">
        <v>42736</v>
      </c>
      <c r="K1337">
        <v>5.9979054659498203E-2</v>
      </c>
      <c r="L1337">
        <v>31</v>
      </c>
      <c r="M1337" t="s">
        <v>197</v>
      </c>
      <c r="N1337">
        <v>0</v>
      </c>
      <c r="O1337">
        <v>130260061</v>
      </c>
      <c r="P1337">
        <v>0</v>
      </c>
      <c r="Q1337">
        <v>0</v>
      </c>
      <c r="R1337">
        <v>0</v>
      </c>
      <c r="S1337">
        <f>IF(R1337&lt;&gt;"NA",R1337,0)</f>
        <v>0</v>
      </c>
      <c r="T1337">
        <f>K1337*(24*L1337)*H1337*0.9</f>
        <v>0</v>
      </c>
      <c r="U1337">
        <f>IF(T1337&gt;0, T1337-S1337, 0)</f>
        <v>0</v>
      </c>
      <c r="V1337" t="str">
        <f>INDEX('rate map'!A$1:E$327, MATCH(monthly_billed_solar!C1337,'rate map'!D:D,0), 2)</f>
        <v>PS-Sec</v>
      </c>
      <c r="W1337">
        <v>0</v>
      </c>
      <c r="X1337">
        <v>0</v>
      </c>
      <c r="Y1337">
        <v>0</v>
      </c>
    </row>
    <row r="1338" spans="1:25" x14ac:dyDescent="0.35">
      <c r="A1338">
        <v>2017</v>
      </c>
      <c r="B1338">
        <v>1</v>
      </c>
      <c r="C1338" t="s">
        <v>67</v>
      </c>
      <c r="D1338" t="s">
        <v>68</v>
      </c>
      <c r="E1338" t="s">
        <v>69</v>
      </c>
      <c r="F1338" t="s">
        <v>35</v>
      </c>
      <c r="G1338">
        <v>0</v>
      </c>
      <c r="H1338">
        <v>0</v>
      </c>
      <c r="I1338" t="s">
        <v>166</v>
      </c>
      <c r="J1338" s="2">
        <v>42736</v>
      </c>
      <c r="K1338">
        <v>5.9979054659498203E-2</v>
      </c>
      <c r="L1338">
        <v>31</v>
      </c>
      <c r="M1338" t="s">
        <v>29</v>
      </c>
      <c r="N1338" t="s">
        <v>29</v>
      </c>
      <c r="O1338" t="s">
        <v>29</v>
      </c>
      <c r="P1338" t="s">
        <v>29</v>
      </c>
      <c r="Q1338" t="s">
        <v>29</v>
      </c>
      <c r="R1338" t="s">
        <v>29</v>
      </c>
      <c r="S1338">
        <f>IF(R1338&lt;&gt;"NA",R1338,0)</f>
        <v>0</v>
      </c>
      <c r="T1338">
        <f>K1338*(24*L1338)*H1338*0.9</f>
        <v>0</v>
      </c>
      <c r="U1338">
        <f>IF(T1338&gt;0, T1338-S1338, 0)</f>
        <v>0</v>
      </c>
      <c r="V1338" t="str">
        <f>INDEX('rate map'!A$1:E$327, MATCH(monthly_billed_solar!C1338,'rate map'!D:D,0), 2)</f>
        <v>RTOD</v>
      </c>
      <c r="W1338">
        <v>0</v>
      </c>
      <c r="X1338">
        <v>0</v>
      </c>
      <c r="Y1338">
        <v>0</v>
      </c>
    </row>
    <row r="1339" spans="1:25" x14ac:dyDescent="0.35">
      <c r="A1339">
        <v>2017</v>
      </c>
      <c r="B1339">
        <v>1</v>
      </c>
      <c r="C1339" t="s">
        <v>70</v>
      </c>
      <c r="D1339" t="s">
        <v>71</v>
      </c>
      <c r="E1339" t="s">
        <v>72</v>
      </c>
      <c r="F1339" t="s">
        <v>28</v>
      </c>
      <c r="G1339">
        <v>0</v>
      </c>
      <c r="H1339">
        <v>0</v>
      </c>
      <c r="I1339" t="s">
        <v>166</v>
      </c>
      <c r="J1339" s="2">
        <v>42736</v>
      </c>
      <c r="K1339">
        <v>5.9979054659498203E-2</v>
      </c>
      <c r="L1339">
        <v>31</v>
      </c>
      <c r="M1339" t="s">
        <v>29</v>
      </c>
      <c r="N1339" t="s">
        <v>29</v>
      </c>
      <c r="O1339" t="s">
        <v>29</v>
      </c>
      <c r="P1339" t="s">
        <v>29</v>
      </c>
      <c r="Q1339" t="s">
        <v>29</v>
      </c>
      <c r="R1339" t="s">
        <v>29</v>
      </c>
      <c r="S1339">
        <f>IF(R1339&lt;&gt;"NA",R1339,0)</f>
        <v>0</v>
      </c>
      <c r="T1339">
        <f>K1339*(24*L1339)*H1339*0.9</f>
        <v>0</v>
      </c>
      <c r="U1339">
        <f>IF(T1339&gt;0, T1339-S1339, 0)</f>
        <v>0</v>
      </c>
      <c r="V1339" t="str">
        <f>INDEX('rate map'!A$1:E$327, MATCH(monthly_billed_solar!C1339,'rate map'!D:D,0), 2)</f>
        <v>TOD-Sec</v>
      </c>
      <c r="W1339">
        <v>0</v>
      </c>
      <c r="X1339">
        <v>0</v>
      </c>
      <c r="Y1339">
        <v>0</v>
      </c>
    </row>
    <row r="1340" spans="1:25" x14ac:dyDescent="0.35">
      <c r="A1340">
        <v>2017</v>
      </c>
      <c r="B1340">
        <v>1</v>
      </c>
      <c r="C1340" t="s">
        <v>75</v>
      </c>
      <c r="D1340" t="s">
        <v>76</v>
      </c>
      <c r="E1340" t="s">
        <v>44</v>
      </c>
      <c r="F1340" t="s">
        <v>35</v>
      </c>
      <c r="G1340">
        <v>0</v>
      </c>
      <c r="H1340">
        <v>0</v>
      </c>
      <c r="I1340" t="s">
        <v>166</v>
      </c>
      <c r="J1340" s="2">
        <v>42736</v>
      </c>
      <c r="K1340">
        <v>5.9979054659498203E-2</v>
      </c>
      <c r="L1340">
        <v>31</v>
      </c>
      <c r="M1340" t="s">
        <v>197</v>
      </c>
      <c r="N1340">
        <v>0</v>
      </c>
      <c r="O1340">
        <v>32304569</v>
      </c>
      <c r="P1340">
        <v>0</v>
      </c>
      <c r="Q1340">
        <v>0</v>
      </c>
      <c r="R1340">
        <v>0</v>
      </c>
      <c r="S1340">
        <f>IF(R1340&lt;&gt;"NA",R1340,0)</f>
        <v>0</v>
      </c>
      <c r="T1340">
        <f>K1340*(24*L1340)*H1340*0.9</f>
        <v>0</v>
      </c>
      <c r="U1340">
        <f>IF(T1340&gt;0, T1340-S1340, 0)</f>
        <v>0</v>
      </c>
      <c r="V1340" t="str">
        <f>INDEX('rate map'!A$1:E$327, MATCH(monthly_billed_solar!C1340,'rate map'!D:D,0), 2)</f>
        <v>GS1</v>
      </c>
      <c r="W1340">
        <v>0</v>
      </c>
      <c r="X1340">
        <v>0</v>
      </c>
      <c r="Y1340">
        <v>0</v>
      </c>
    </row>
    <row r="1341" spans="1:25" x14ac:dyDescent="0.35">
      <c r="A1341">
        <v>2017</v>
      </c>
      <c r="B1341">
        <v>1</v>
      </c>
      <c r="C1341" t="s">
        <v>77</v>
      </c>
      <c r="D1341" t="s">
        <v>78</v>
      </c>
      <c r="E1341" t="s">
        <v>34</v>
      </c>
      <c r="F1341" t="s">
        <v>35</v>
      </c>
      <c r="G1341">
        <v>0</v>
      </c>
      <c r="H1341">
        <v>0</v>
      </c>
      <c r="I1341" t="s">
        <v>166</v>
      </c>
      <c r="J1341" s="2">
        <v>42736</v>
      </c>
      <c r="K1341">
        <v>5.9979054659498203E-2</v>
      </c>
      <c r="L1341">
        <v>31</v>
      </c>
      <c r="M1341" t="s">
        <v>197</v>
      </c>
      <c r="N1341">
        <v>0</v>
      </c>
      <c r="O1341">
        <v>816929</v>
      </c>
      <c r="P1341">
        <v>0</v>
      </c>
      <c r="Q1341">
        <v>0</v>
      </c>
      <c r="R1341">
        <v>0</v>
      </c>
      <c r="S1341">
        <f>IF(R1341&lt;&gt;"NA",R1341,0)</f>
        <v>0</v>
      </c>
      <c r="T1341">
        <f>K1341*(24*L1341)*H1341*0.9</f>
        <v>0</v>
      </c>
      <c r="U1341">
        <f>IF(T1341&gt;0, T1341-S1341, 0)</f>
        <v>0</v>
      </c>
      <c r="V1341" t="str">
        <f>INDEX('rate map'!A$1:E$327, MATCH(monthly_billed_solar!C1341,'rate map'!D:D,0), 2)</f>
        <v>RS</v>
      </c>
      <c r="W1341">
        <v>0</v>
      </c>
      <c r="X1341">
        <v>0</v>
      </c>
      <c r="Y1341">
        <v>0</v>
      </c>
    </row>
    <row r="1342" spans="1:25" x14ac:dyDescent="0.35">
      <c r="A1342">
        <v>2017</v>
      </c>
      <c r="B1342">
        <v>1</v>
      </c>
      <c r="C1342" t="s">
        <v>79</v>
      </c>
      <c r="D1342" t="s">
        <v>80</v>
      </c>
      <c r="E1342" t="s">
        <v>81</v>
      </c>
      <c r="F1342" t="s">
        <v>35</v>
      </c>
      <c r="G1342">
        <v>0</v>
      </c>
      <c r="H1342">
        <v>0</v>
      </c>
      <c r="I1342" t="s">
        <v>166</v>
      </c>
      <c r="J1342" s="2">
        <v>42736</v>
      </c>
      <c r="K1342">
        <v>5.9979054659498203E-2</v>
      </c>
      <c r="L1342">
        <v>31</v>
      </c>
      <c r="M1342" t="s">
        <v>29</v>
      </c>
      <c r="N1342" t="s">
        <v>29</v>
      </c>
      <c r="O1342" t="s">
        <v>29</v>
      </c>
      <c r="P1342" t="s">
        <v>29</v>
      </c>
      <c r="Q1342" t="s">
        <v>29</v>
      </c>
      <c r="R1342" t="s">
        <v>29</v>
      </c>
      <c r="S1342">
        <f>IF(R1342&lt;&gt;"NA",R1342,0)</f>
        <v>0</v>
      </c>
      <c r="T1342">
        <f>K1342*(24*L1342)*H1342*0.9</f>
        <v>0</v>
      </c>
      <c r="U1342">
        <f>IF(T1342&gt;0, T1342-S1342, 0)</f>
        <v>0</v>
      </c>
      <c r="V1342" t="str">
        <f>INDEX('rate map'!A$1:E$327, MATCH(monthly_billed_solar!C1342,'rate map'!D:D,0), 2)</f>
        <v>RTOD</v>
      </c>
      <c r="W1342">
        <v>0</v>
      </c>
      <c r="X1342">
        <v>0</v>
      </c>
      <c r="Y1342">
        <v>0</v>
      </c>
    </row>
    <row r="1343" spans="1:25" x14ac:dyDescent="0.35">
      <c r="A1343">
        <v>2017</v>
      </c>
      <c r="B1343">
        <v>1</v>
      </c>
      <c r="C1343" t="s">
        <v>82</v>
      </c>
      <c r="D1343" t="s">
        <v>83</v>
      </c>
      <c r="E1343" t="s">
        <v>84</v>
      </c>
      <c r="F1343" t="s">
        <v>28</v>
      </c>
      <c r="G1343">
        <v>0</v>
      </c>
      <c r="H1343">
        <v>0</v>
      </c>
      <c r="I1343" t="s">
        <v>166</v>
      </c>
      <c r="J1343" s="2">
        <v>42736</v>
      </c>
      <c r="K1343">
        <v>5.9979054659498203E-2</v>
      </c>
      <c r="L1343">
        <v>31</v>
      </c>
      <c r="M1343" t="s">
        <v>29</v>
      </c>
      <c r="N1343" t="s">
        <v>29</v>
      </c>
      <c r="O1343" t="s">
        <v>29</v>
      </c>
      <c r="P1343" t="s">
        <v>29</v>
      </c>
      <c r="Q1343" t="s">
        <v>29</v>
      </c>
      <c r="R1343" t="s">
        <v>29</v>
      </c>
      <c r="S1343">
        <f>IF(R1343&lt;&gt;"NA",R1343,0)</f>
        <v>0</v>
      </c>
      <c r="T1343">
        <f>K1343*(24*L1343)*H1343*0.9</f>
        <v>0</v>
      </c>
      <c r="U1343">
        <f>IF(T1343&gt;0, T1343-S1343, 0)</f>
        <v>0</v>
      </c>
      <c r="V1343" t="str">
        <f>INDEX('rate map'!A$1:E$327, MATCH(monthly_billed_solar!C1343,'rate map'!D:D,0), 2)</f>
        <v>AES</v>
      </c>
      <c r="W1343">
        <v>0</v>
      </c>
      <c r="X1343">
        <v>0</v>
      </c>
      <c r="Y1343">
        <v>0</v>
      </c>
    </row>
    <row r="1344" spans="1:25" x14ac:dyDescent="0.35">
      <c r="A1344">
        <v>2017</v>
      </c>
      <c r="B1344">
        <v>1</v>
      </c>
      <c r="C1344" t="s">
        <v>85</v>
      </c>
      <c r="D1344" t="s">
        <v>86</v>
      </c>
      <c r="E1344" t="s">
        <v>38</v>
      </c>
      <c r="F1344" t="s">
        <v>28</v>
      </c>
      <c r="G1344">
        <v>0</v>
      </c>
      <c r="H1344">
        <v>0</v>
      </c>
      <c r="I1344" t="s">
        <v>166</v>
      </c>
      <c r="J1344" s="2">
        <v>42736</v>
      </c>
      <c r="K1344">
        <v>5.9979054659498203E-2</v>
      </c>
      <c r="L1344">
        <v>31</v>
      </c>
      <c r="M1344" t="s">
        <v>197</v>
      </c>
      <c r="N1344">
        <v>0</v>
      </c>
      <c r="O1344">
        <v>382915275</v>
      </c>
      <c r="P1344">
        <v>0</v>
      </c>
      <c r="Q1344">
        <v>0</v>
      </c>
      <c r="R1344">
        <v>0</v>
      </c>
      <c r="S1344">
        <f>IF(R1344&lt;&gt;"NA",R1344,0)</f>
        <v>0</v>
      </c>
      <c r="T1344">
        <f>K1344*(24*L1344)*H1344*0.9</f>
        <v>0</v>
      </c>
      <c r="U1344">
        <f>IF(T1344&gt;0, T1344-S1344, 0)</f>
        <v>0</v>
      </c>
      <c r="V1344" t="str">
        <f>INDEX('rate map'!A$1:E$327, MATCH(monthly_billed_solar!C1344,'rate map'!D:D,0), 2)</f>
        <v>RS</v>
      </c>
      <c r="W1344">
        <v>0</v>
      </c>
      <c r="X1344">
        <v>0</v>
      </c>
      <c r="Y1344">
        <v>0</v>
      </c>
    </row>
    <row r="1345" spans="1:25" x14ac:dyDescent="0.35">
      <c r="A1345">
        <v>2017</v>
      </c>
      <c r="B1345">
        <v>1</v>
      </c>
      <c r="C1345" t="s">
        <v>87</v>
      </c>
      <c r="D1345" t="s">
        <v>76</v>
      </c>
      <c r="E1345" t="s">
        <v>27</v>
      </c>
      <c r="F1345" t="s">
        <v>28</v>
      </c>
      <c r="G1345">
        <v>0</v>
      </c>
      <c r="H1345">
        <v>0</v>
      </c>
      <c r="I1345" t="s">
        <v>166</v>
      </c>
      <c r="J1345" s="2">
        <v>42736</v>
      </c>
      <c r="K1345">
        <v>5.9979054659498203E-2</v>
      </c>
      <c r="L1345">
        <v>31</v>
      </c>
      <c r="M1345" t="s">
        <v>197</v>
      </c>
      <c r="N1345">
        <v>0</v>
      </c>
      <c r="O1345">
        <v>73937654</v>
      </c>
      <c r="P1345">
        <v>0</v>
      </c>
      <c r="Q1345">
        <v>0</v>
      </c>
      <c r="R1345">
        <v>0</v>
      </c>
      <c r="S1345">
        <f>IF(R1345&lt;&gt;"NA",R1345,0)</f>
        <v>0</v>
      </c>
      <c r="T1345">
        <f>K1345*(24*L1345)*H1345*0.9</f>
        <v>0</v>
      </c>
      <c r="U1345">
        <f>IF(T1345&gt;0, T1345-S1345, 0)</f>
        <v>0</v>
      </c>
      <c r="V1345" t="str">
        <f>INDEX('rate map'!A$1:E$327, MATCH(monthly_billed_solar!C1345,'rate map'!D:D,0), 2)</f>
        <v>GS1</v>
      </c>
      <c r="W1345">
        <v>0</v>
      </c>
      <c r="X1345">
        <v>0</v>
      </c>
      <c r="Y1345">
        <v>0</v>
      </c>
    </row>
    <row r="1346" spans="1:25" x14ac:dyDescent="0.35">
      <c r="A1346">
        <v>2017</v>
      </c>
      <c r="B1346">
        <v>1</v>
      </c>
      <c r="C1346" t="s">
        <v>90</v>
      </c>
      <c r="D1346" t="s">
        <v>51</v>
      </c>
      <c r="E1346" t="s">
        <v>59</v>
      </c>
      <c r="F1346" t="s">
        <v>60</v>
      </c>
      <c r="G1346">
        <v>0</v>
      </c>
      <c r="H1346">
        <v>0</v>
      </c>
      <c r="I1346" t="s">
        <v>166</v>
      </c>
      <c r="J1346" s="2">
        <v>42736</v>
      </c>
      <c r="K1346">
        <v>5.9979054659498203E-2</v>
      </c>
      <c r="L1346">
        <v>31</v>
      </c>
      <c r="M1346" t="s">
        <v>197</v>
      </c>
      <c r="N1346">
        <v>0</v>
      </c>
      <c r="O1346">
        <v>12280050</v>
      </c>
      <c r="P1346">
        <v>0</v>
      </c>
      <c r="Q1346">
        <v>0</v>
      </c>
      <c r="R1346">
        <v>0</v>
      </c>
      <c r="S1346">
        <f>IF(R1346&lt;&gt;"NA",R1346,0)</f>
        <v>0</v>
      </c>
      <c r="T1346">
        <f>K1346*(24*L1346)*H1346*0.9</f>
        <v>0</v>
      </c>
      <c r="U1346">
        <f>IF(T1346&gt;0, T1346-S1346, 0)</f>
        <v>0</v>
      </c>
      <c r="V1346" t="str">
        <f>INDEX('rate map'!A$1:E$327, MATCH(monthly_billed_solar!C1346,'rate map'!D:D,0), 2)</f>
        <v>RS</v>
      </c>
      <c r="W1346">
        <v>0</v>
      </c>
      <c r="X1346">
        <v>0</v>
      </c>
      <c r="Y1346">
        <v>0</v>
      </c>
    </row>
    <row r="1347" spans="1:25" x14ac:dyDescent="0.35">
      <c r="A1347">
        <v>2017</v>
      </c>
      <c r="B1347">
        <v>1</v>
      </c>
      <c r="C1347" t="s">
        <v>96</v>
      </c>
      <c r="D1347" t="s">
        <v>97</v>
      </c>
      <c r="E1347" t="s">
        <v>72</v>
      </c>
      <c r="F1347" t="s">
        <v>28</v>
      </c>
      <c r="G1347">
        <v>0</v>
      </c>
      <c r="H1347">
        <v>0</v>
      </c>
      <c r="I1347" t="s">
        <v>166</v>
      </c>
      <c r="J1347" s="2">
        <v>42736</v>
      </c>
      <c r="K1347">
        <v>5.9979054659498203E-2</v>
      </c>
      <c r="L1347">
        <v>31</v>
      </c>
      <c r="M1347" t="s">
        <v>29</v>
      </c>
      <c r="N1347" t="s">
        <v>29</v>
      </c>
      <c r="O1347" t="s">
        <v>29</v>
      </c>
      <c r="P1347" t="s">
        <v>29</v>
      </c>
      <c r="Q1347" t="s">
        <v>29</v>
      </c>
      <c r="R1347" t="s">
        <v>29</v>
      </c>
      <c r="S1347">
        <f>IF(R1347&lt;&gt;"NA",R1347,0)</f>
        <v>0</v>
      </c>
      <c r="T1347">
        <f>K1347*(24*L1347)*H1347*0.9</f>
        <v>0</v>
      </c>
      <c r="U1347">
        <f>IF(T1347&gt;0, T1347-S1347, 0)</f>
        <v>0</v>
      </c>
      <c r="V1347" t="str">
        <f>INDEX('rate map'!A$1:E$327, MATCH(monthly_billed_solar!C1347,'rate map'!D:D,0), 2)</f>
        <v>TOD-Sec</v>
      </c>
      <c r="W1347">
        <v>0</v>
      </c>
      <c r="X1347">
        <v>0</v>
      </c>
      <c r="Y1347">
        <v>0</v>
      </c>
    </row>
    <row r="1348" spans="1:25" x14ac:dyDescent="0.35">
      <c r="A1348">
        <v>2017</v>
      </c>
      <c r="B1348">
        <v>1</v>
      </c>
      <c r="C1348" t="s">
        <v>98</v>
      </c>
      <c r="D1348" t="s">
        <v>99</v>
      </c>
      <c r="E1348" t="s">
        <v>100</v>
      </c>
      <c r="F1348" t="s">
        <v>60</v>
      </c>
      <c r="G1348">
        <v>0</v>
      </c>
      <c r="H1348">
        <v>0</v>
      </c>
      <c r="I1348" t="s">
        <v>166</v>
      </c>
      <c r="J1348" s="2">
        <v>42736</v>
      </c>
      <c r="K1348">
        <v>5.9979054659498203E-2</v>
      </c>
      <c r="L1348">
        <v>31</v>
      </c>
      <c r="M1348" t="s">
        <v>29</v>
      </c>
      <c r="N1348" t="s">
        <v>29</v>
      </c>
      <c r="O1348" t="s">
        <v>29</v>
      </c>
      <c r="P1348" t="s">
        <v>29</v>
      </c>
      <c r="Q1348" t="s">
        <v>29</v>
      </c>
      <c r="R1348" t="s">
        <v>29</v>
      </c>
      <c r="S1348">
        <f>IF(R1348&lt;&gt;"NA",R1348,0)</f>
        <v>0</v>
      </c>
      <c r="T1348">
        <f>K1348*(24*L1348)*H1348*0.9</f>
        <v>0</v>
      </c>
      <c r="U1348">
        <f>IF(T1348&gt;0, T1348-S1348, 0)</f>
        <v>0</v>
      </c>
      <c r="V1348" t="str">
        <f>INDEX('rate map'!A$1:E$327, MATCH(monthly_billed_solar!C1348,'rate map'!D:D,0), 2)</f>
        <v>PS-Sec</v>
      </c>
      <c r="W1348">
        <v>0</v>
      </c>
      <c r="X1348">
        <v>0</v>
      </c>
      <c r="Y1348">
        <v>0</v>
      </c>
    </row>
    <row r="1349" spans="1:25" x14ac:dyDescent="0.35">
      <c r="A1349">
        <v>2017</v>
      </c>
      <c r="B1349">
        <v>2</v>
      </c>
      <c r="C1349" t="s">
        <v>50</v>
      </c>
      <c r="D1349" t="s">
        <v>51</v>
      </c>
      <c r="E1349" t="s">
        <v>38</v>
      </c>
      <c r="F1349" t="s">
        <v>28</v>
      </c>
      <c r="G1349">
        <v>0</v>
      </c>
      <c r="H1349">
        <v>0</v>
      </c>
      <c r="I1349" t="s">
        <v>168</v>
      </c>
      <c r="J1349" s="2">
        <v>42767</v>
      </c>
      <c r="K1349">
        <v>7.8309811827957002E-2</v>
      </c>
      <c r="L1349">
        <v>31</v>
      </c>
      <c r="M1349" t="s">
        <v>198</v>
      </c>
      <c r="N1349">
        <v>0</v>
      </c>
      <c r="O1349">
        <v>231263889</v>
      </c>
      <c r="P1349">
        <v>0</v>
      </c>
      <c r="Q1349">
        <v>0</v>
      </c>
      <c r="R1349">
        <v>0</v>
      </c>
      <c r="S1349">
        <f>IF(R1349&lt;&gt;"NA",R1349,0)</f>
        <v>0</v>
      </c>
      <c r="T1349">
        <f>K1349*(24*L1349)*H1349*0.9</f>
        <v>0</v>
      </c>
      <c r="U1349">
        <f>IF(T1349&gt;0, T1349-S1349, 0)</f>
        <v>0</v>
      </c>
      <c r="V1349" t="str">
        <f>INDEX('rate map'!A$1:E$327, MATCH(monthly_billed_solar!C1349,'rate map'!D:D,0), 2)</f>
        <v>RS</v>
      </c>
      <c r="W1349">
        <v>0</v>
      </c>
      <c r="X1349">
        <v>0</v>
      </c>
      <c r="Y1349">
        <v>0</v>
      </c>
    </row>
    <row r="1350" spans="1:25" x14ac:dyDescent="0.35">
      <c r="A1350">
        <v>2017</v>
      </c>
      <c r="B1350">
        <v>2</v>
      </c>
      <c r="C1350" t="s">
        <v>61</v>
      </c>
      <c r="D1350" t="s">
        <v>62</v>
      </c>
      <c r="E1350" t="s">
        <v>63</v>
      </c>
      <c r="F1350" t="s">
        <v>60</v>
      </c>
      <c r="G1350">
        <v>0</v>
      </c>
      <c r="H1350">
        <v>0</v>
      </c>
      <c r="I1350" t="s">
        <v>168</v>
      </c>
      <c r="J1350" s="2">
        <v>42767</v>
      </c>
      <c r="K1350">
        <v>7.8309811827957002E-2</v>
      </c>
      <c r="L1350">
        <v>31</v>
      </c>
      <c r="M1350" t="s">
        <v>29</v>
      </c>
      <c r="N1350" t="s">
        <v>29</v>
      </c>
      <c r="O1350" t="s">
        <v>29</v>
      </c>
      <c r="P1350" t="s">
        <v>29</v>
      </c>
      <c r="Q1350" t="s">
        <v>29</v>
      </c>
      <c r="R1350" t="s">
        <v>29</v>
      </c>
      <c r="S1350">
        <f>IF(R1350&lt;&gt;"NA",R1350,0)</f>
        <v>0</v>
      </c>
      <c r="T1350">
        <f>K1350*(24*L1350)*H1350*0.9</f>
        <v>0</v>
      </c>
      <c r="U1350">
        <f>IF(T1350&gt;0, T1350-S1350, 0)</f>
        <v>0</v>
      </c>
      <c r="V1350" t="str">
        <f>INDEX('rate map'!A$1:E$327, MATCH(monthly_billed_solar!C1350,'rate map'!D:D,0), 2)</f>
        <v>GS1</v>
      </c>
      <c r="W1350">
        <v>0</v>
      </c>
      <c r="X1350">
        <v>0</v>
      </c>
      <c r="Y1350">
        <v>0</v>
      </c>
    </row>
    <row r="1351" spans="1:25" x14ac:dyDescent="0.35">
      <c r="A1351">
        <v>2017</v>
      </c>
      <c r="B1351">
        <v>2</v>
      </c>
      <c r="C1351" t="s">
        <v>64</v>
      </c>
      <c r="D1351" t="s">
        <v>65</v>
      </c>
      <c r="E1351" t="s">
        <v>66</v>
      </c>
      <c r="F1351" t="s">
        <v>28</v>
      </c>
      <c r="G1351">
        <v>0</v>
      </c>
      <c r="H1351">
        <v>0</v>
      </c>
      <c r="I1351" t="s">
        <v>168</v>
      </c>
      <c r="J1351" s="2">
        <v>42767</v>
      </c>
      <c r="K1351">
        <v>7.8309811827957002E-2</v>
      </c>
      <c r="L1351">
        <v>31</v>
      </c>
      <c r="M1351" t="s">
        <v>198</v>
      </c>
      <c r="N1351">
        <v>0</v>
      </c>
      <c r="O1351">
        <v>115627491</v>
      </c>
      <c r="P1351">
        <v>0</v>
      </c>
      <c r="Q1351">
        <v>0</v>
      </c>
      <c r="R1351">
        <v>0</v>
      </c>
      <c r="S1351">
        <f>IF(R1351&lt;&gt;"NA",R1351,0)</f>
        <v>0</v>
      </c>
      <c r="T1351">
        <f>K1351*(24*L1351)*H1351*0.9</f>
        <v>0</v>
      </c>
      <c r="U1351">
        <f>IF(T1351&gt;0, T1351-S1351, 0)</f>
        <v>0</v>
      </c>
      <c r="V1351" t="str">
        <f>INDEX('rate map'!A$1:E$327, MATCH(monthly_billed_solar!C1351,'rate map'!D:D,0), 2)</f>
        <v>PS-Sec</v>
      </c>
      <c r="W1351">
        <v>0</v>
      </c>
      <c r="X1351">
        <v>0</v>
      </c>
      <c r="Y1351">
        <v>0</v>
      </c>
    </row>
    <row r="1352" spans="1:25" x14ac:dyDescent="0.35">
      <c r="A1352">
        <v>2017</v>
      </c>
      <c r="B1352">
        <v>2</v>
      </c>
      <c r="C1352" t="s">
        <v>67</v>
      </c>
      <c r="D1352" t="s">
        <v>68</v>
      </c>
      <c r="E1352" t="s">
        <v>69</v>
      </c>
      <c r="F1352" t="s">
        <v>35</v>
      </c>
      <c r="G1352">
        <v>0</v>
      </c>
      <c r="H1352">
        <v>0</v>
      </c>
      <c r="I1352" t="s">
        <v>168</v>
      </c>
      <c r="J1352" s="2">
        <v>42767</v>
      </c>
      <c r="K1352">
        <v>7.8309811827957002E-2</v>
      </c>
      <c r="L1352">
        <v>31</v>
      </c>
      <c r="M1352" t="s">
        <v>29</v>
      </c>
      <c r="N1352" t="s">
        <v>29</v>
      </c>
      <c r="O1352" t="s">
        <v>29</v>
      </c>
      <c r="P1352" t="s">
        <v>29</v>
      </c>
      <c r="Q1352" t="s">
        <v>29</v>
      </c>
      <c r="R1352" t="s">
        <v>29</v>
      </c>
      <c r="S1352">
        <f>IF(R1352&lt;&gt;"NA",R1352,0)</f>
        <v>0</v>
      </c>
      <c r="T1352">
        <f>K1352*(24*L1352)*H1352*0.9</f>
        <v>0</v>
      </c>
      <c r="U1352">
        <f>IF(T1352&gt;0, T1352-S1352, 0)</f>
        <v>0</v>
      </c>
      <c r="V1352" t="str">
        <f>INDEX('rate map'!A$1:E$327, MATCH(monthly_billed_solar!C1352,'rate map'!D:D,0), 2)</f>
        <v>RTOD</v>
      </c>
      <c r="W1352">
        <v>0</v>
      </c>
      <c r="X1352">
        <v>0</v>
      </c>
      <c r="Y1352">
        <v>0</v>
      </c>
    </row>
    <row r="1353" spans="1:25" x14ac:dyDescent="0.35">
      <c r="A1353">
        <v>2017</v>
      </c>
      <c r="B1353">
        <v>2</v>
      </c>
      <c r="C1353" t="s">
        <v>70</v>
      </c>
      <c r="D1353" t="s">
        <v>71</v>
      </c>
      <c r="E1353" t="s">
        <v>72</v>
      </c>
      <c r="F1353" t="s">
        <v>28</v>
      </c>
      <c r="G1353">
        <v>0</v>
      </c>
      <c r="H1353">
        <v>0</v>
      </c>
      <c r="I1353" t="s">
        <v>168</v>
      </c>
      <c r="J1353" s="2">
        <v>42767</v>
      </c>
      <c r="K1353">
        <v>7.8309811827957002E-2</v>
      </c>
      <c r="L1353">
        <v>31</v>
      </c>
      <c r="M1353" t="s">
        <v>29</v>
      </c>
      <c r="N1353" t="s">
        <v>29</v>
      </c>
      <c r="O1353" t="s">
        <v>29</v>
      </c>
      <c r="P1353" t="s">
        <v>29</v>
      </c>
      <c r="Q1353" t="s">
        <v>29</v>
      </c>
      <c r="R1353" t="s">
        <v>29</v>
      </c>
      <c r="S1353">
        <f>IF(R1353&lt;&gt;"NA",R1353,0)</f>
        <v>0</v>
      </c>
      <c r="T1353">
        <f>K1353*(24*L1353)*H1353*0.9</f>
        <v>0</v>
      </c>
      <c r="U1353">
        <f>IF(T1353&gt;0, T1353-S1353, 0)</f>
        <v>0</v>
      </c>
      <c r="V1353" t="str">
        <f>INDEX('rate map'!A$1:E$327, MATCH(monthly_billed_solar!C1353,'rate map'!D:D,0), 2)</f>
        <v>TOD-Sec</v>
      </c>
      <c r="W1353">
        <v>0</v>
      </c>
      <c r="X1353">
        <v>0</v>
      </c>
      <c r="Y1353">
        <v>0</v>
      </c>
    </row>
    <row r="1354" spans="1:25" x14ac:dyDescent="0.35">
      <c r="A1354">
        <v>2017</v>
      </c>
      <c r="B1354">
        <v>2</v>
      </c>
      <c r="C1354" t="s">
        <v>75</v>
      </c>
      <c r="D1354" t="s">
        <v>76</v>
      </c>
      <c r="E1354" t="s">
        <v>44</v>
      </c>
      <c r="F1354" t="s">
        <v>35</v>
      </c>
      <c r="G1354">
        <v>0</v>
      </c>
      <c r="H1354">
        <v>0</v>
      </c>
      <c r="I1354" t="s">
        <v>168</v>
      </c>
      <c r="J1354" s="2">
        <v>42767</v>
      </c>
      <c r="K1354">
        <v>7.8309811827957002E-2</v>
      </c>
      <c r="L1354">
        <v>31</v>
      </c>
      <c r="M1354" t="s">
        <v>198</v>
      </c>
      <c r="N1354">
        <v>0</v>
      </c>
      <c r="O1354">
        <v>27676266</v>
      </c>
      <c r="P1354">
        <v>0</v>
      </c>
      <c r="Q1354">
        <v>0</v>
      </c>
      <c r="R1354">
        <v>0</v>
      </c>
      <c r="S1354">
        <f>IF(R1354&lt;&gt;"NA",R1354,0)</f>
        <v>0</v>
      </c>
      <c r="T1354">
        <f>K1354*(24*L1354)*H1354*0.9</f>
        <v>0</v>
      </c>
      <c r="U1354">
        <f>IF(T1354&gt;0, T1354-S1354, 0)</f>
        <v>0</v>
      </c>
      <c r="V1354" t="str">
        <f>INDEX('rate map'!A$1:E$327, MATCH(monthly_billed_solar!C1354,'rate map'!D:D,0), 2)</f>
        <v>GS1</v>
      </c>
      <c r="W1354">
        <v>0</v>
      </c>
      <c r="X1354">
        <v>0</v>
      </c>
      <c r="Y1354">
        <v>0</v>
      </c>
    </row>
    <row r="1355" spans="1:25" x14ac:dyDescent="0.35">
      <c r="A1355">
        <v>2017</v>
      </c>
      <c r="B1355">
        <v>2</v>
      </c>
      <c r="C1355" t="s">
        <v>77</v>
      </c>
      <c r="D1355" t="s">
        <v>78</v>
      </c>
      <c r="E1355" t="s">
        <v>34</v>
      </c>
      <c r="F1355" t="s">
        <v>35</v>
      </c>
      <c r="G1355">
        <v>0</v>
      </c>
      <c r="H1355">
        <v>0</v>
      </c>
      <c r="I1355" t="s">
        <v>168</v>
      </c>
      <c r="J1355" s="2">
        <v>42767</v>
      </c>
      <c r="K1355">
        <v>7.8309811827957002E-2</v>
      </c>
      <c r="L1355">
        <v>31</v>
      </c>
      <c r="M1355" t="s">
        <v>198</v>
      </c>
      <c r="N1355">
        <v>0</v>
      </c>
      <c r="O1355">
        <v>716496</v>
      </c>
      <c r="P1355">
        <v>0</v>
      </c>
      <c r="Q1355">
        <v>0</v>
      </c>
      <c r="R1355">
        <v>0</v>
      </c>
      <c r="S1355">
        <f>IF(R1355&lt;&gt;"NA",R1355,0)</f>
        <v>0</v>
      </c>
      <c r="T1355">
        <f>K1355*(24*L1355)*H1355*0.9</f>
        <v>0</v>
      </c>
      <c r="U1355">
        <f>IF(T1355&gt;0, T1355-S1355, 0)</f>
        <v>0</v>
      </c>
      <c r="V1355" t="str">
        <f>INDEX('rate map'!A$1:E$327, MATCH(monthly_billed_solar!C1355,'rate map'!D:D,0), 2)</f>
        <v>RS</v>
      </c>
      <c r="W1355">
        <v>0</v>
      </c>
      <c r="X1355">
        <v>0</v>
      </c>
      <c r="Y1355">
        <v>0</v>
      </c>
    </row>
    <row r="1356" spans="1:25" x14ac:dyDescent="0.35">
      <c r="A1356">
        <v>2017</v>
      </c>
      <c r="B1356">
        <v>2</v>
      </c>
      <c r="C1356" t="s">
        <v>79</v>
      </c>
      <c r="D1356" t="s">
        <v>80</v>
      </c>
      <c r="E1356" t="s">
        <v>81</v>
      </c>
      <c r="F1356" t="s">
        <v>35</v>
      </c>
      <c r="G1356">
        <v>0</v>
      </c>
      <c r="H1356">
        <v>0</v>
      </c>
      <c r="I1356" t="s">
        <v>168</v>
      </c>
      <c r="J1356" s="2">
        <v>42767</v>
      </c>
      <c r="K1356">
        <v>7.8309811827957002E-2</v>
      </c>
      <c r="L1356">
        <v>31</v>
      </c>
      <c r="M1356" t="s">
        <v>29</v>
      </c>
      <c r="N1356" t="s">
        <v>29</v>
      </c>
      <c r="O1356" t="s">
        <v>29</v>
      </c>
      <c r="P1356" t="s">
        <v>29</v>
      </c>
      <c r="Q1356" t="s">
        <v>29</v>
      </c>
      <c r="R1356" t="s">
        <v>29</v>
      </c>
      <c r="S1356">
        <f>IF(R1356&lt;&gt;"NA",R1356,0)</f>
        <v>0</v>
      </c>
      <c r="T1356">
        <f>K1356*(24*L1356)*H1356*0.9</f>
        <v>0</v>
      </c>
      <c r="U1356">
        <f>IF(T1356&gt;0, T1356-S1356, 0)</f>
        <v>0</v>
      </c>
      <c r="V1356" t="str">
        <f>INDEX('rate map'!A$1:E$327, MATCH(monthly_billed_solar!C1356,'rate map'!D:D,0), 2)</f>
        <v>RTOD</v>
      </c>
      <c r="W1356">
        <v>0</v>
      </c>
      <c r="X1356">
        <v>0</v>
      </c>
      <c r="Y1356">
        <v>0</v>
      </c>
    </row>
    <row r="1357" spans="1:25" x14ac:dyDescent="0.35">
      <c r="A1357">
        <v>2017</v>
      </c>
      <c r="B1357">
        <v>2</v>
      </c>
      <c r="C1357" t="s">
        <v>82</v>
      </c>
      <c r="D1357" t="s">
        <v>83</v>
      </c>
      <c r="E1357" t="s">
        <v>84</v>
      </c>
      <c r="F1357" t="s">
        <v>28</v>
      </c>
      <c r="G1357">
        <v>0</v>
      </c>
      <c r="H1357">
        <v>0</v>
      </c>
      <c r="I1357" t="s">
        <v>168</v>
      </c>
      <c r="J1357" s="2">
        <v>42767</v>
      </c>
      <c r="K1357">
        <v>7.8309811827957002E-2</v>
      </c>
      <c r="L1357">
        <v>31</v>
      </c>
      <c r="M1357" t="s">
        <v>29</v>
      </c>
      <c r="N1357" t="s">
        <v>29</v>
      </c>
      <c r="O1357" t="s">
        <v>29</v>
      </c>
      <c r="P1357" t="s">
        <v>29</v>
      </c>
      <c r="Q1357" t="s">
        <v>29</v>
      </c>
      <c r="R1357" t="s">
        <v>29</v>
      </c>
      <c r="S1357">
        <f>IF(R1357&lt;&gt;"NA",R1357,0)</f>
        <v>0</v>
      </c>
      <c r="T1357">
        <f>K1357*(24*L1357)*H1357*0.9</f>
        <v>0</v>
      </c>
      <c r="U1357">
        <f>IF(T1357&gt;0, T1357-S1357, 0)</f>
        <v>0</v>
      </c>
      <c r="V1357" t="str">
        <f>INDEX('rate map'!A$1:E$327, MATCH(monthly_billed_solar!C1357,'rate map'!D:D,0), 2)</f>
        <v>AES</v>
      </c>
      <c r="W1357">
        <v>0</v>
      </c>
      <c r="X1357">
        <v>0</v>
      </c>
      <c r="Y1357">
        <v>0</v>
      </c>
    </row>
    <row r="1358" spans="1:25" x14ac:dyDescent="0.35">
      <c r="A1358">
        <v>2017</v>
      </c>
      <c r="B1358">
        <v>2</v>
      </c>
      <c r="C1358" t="s">
        <v>85</v>
      </c>
      <c r="D1358" t="s">
        <v>86</v>
      </c>
      <c r="E1358" t="s">
        <v>38</v>
      </c>
      <c r="F1358" t="s">
        <v>28</v>
      </c>
      <c r="G1358">
        <v>0</v>
      </c>
      <c r="H1358">
        <v>0</v>
      </c>
      <c r="I1358" t="s">
        <v>168</v>
      </c>
      <c r="J1358" s="2">
        <v>42767</v>
      </c>
      <c r="K1358">
        <v>7.8309811827957002E-2</v>
      </c>
      <c r="L1358">
        <v>31</v>
      </c>
      <c r="M1358" t="s">
        <v>198</v>
      </c>
      <c r="N1358">
        <v>0</v>
      </c>
      <c r="O1358">
        <v>296605566</v>
      </c>
      <c r="P1358">
        <v>0</v>
      </c>
      <c r="Q1358">
        <v>0</v>
      </c>
      <c r="R1358">
        <v>0</v>
      </c>
      <c r="S1358">
        <f>IF(R1358&lt;&gt;"NA",R1358,0)</f>
        <v>0</v>
      </c>
      <c r="T1358">
        <f>K1358*(24*L1358)*H1358*0.9</f>
        <v>0</v>
      </c>
      <c r="U1358">
        <f>IF(T1358&gt;0, T1358-S1358, 0)</f>
        <v>0</v>
      </c>
      <c r="V1358" t="str">
        <f>INDEX('rate map'!A$1:E$327, MATCH(monthly_billed_solar!C1358,'rate map'!D:D,0), 2)</f>
        <v>RS</v>
      </c>
      <c r="W1358">
        <v>0</v>
      </c>
      <c r="X1358">
        <v>0</v>
      </c>
      <c r="Y1358">
        <v>0</v>
      </c>
    </row>
    <row r="1359" spans="1:25" x14ac:dyDescent="0.35">
      <c r="A1359">
        <v>2017</v>
      </c>
      <c r="B1359">
        <v>2</v>
      </c>
      <c r="C1359" t="s">
        <v>87</v>
      </c>
      <c r="D1359" t="s">
        <v>76</v>
      </c>
      <c r="E1359" t="s">
        <v>27</v>
      </c>
      <c r="F1359" t="s">
        <v>28</v>
      </c>
      <c r="G1359">
        <v>0</v>
      </c>
      <c r="H1359">
        <v>0</v>
      </c>
      <c r="I1359" t="s">
        <v>168</v>
      </c>
      <c r="J1359" s="2">
        <v>42767</v>
      </c>
      <c r="K1359">
        <v>7.8309811827957002E-2</v>
      </c>
      <c r="L1359">
        <v>31</v>
      </c>
      <c r="M1359" t="s">
        <v>198</v>
      </c>
      <c r="N1359">
        <v>0</v>
      </c>
      <c r="O1359">
        <v>61835468</v>
      </c>
      <c r="P1359">
        <v>0</v>
      </c>
      <c r="Q1359">
        <v>0</v>
      </c>
      <c r="R1359">
        <v>0</v>
      </c>
      <c r="S1359">
        <f>IF(R1359&lt;&gt;"NA",R1359,0)</f>
        <v>0</v>
      </c>
      <c r="T1359">
        <f>K1359*(24*L1359)*H1359*0.9</f>
        <v>0</v>
      </c>
      <c r="U1359">
        <f>IF(T1359&gt;0, T1359-S1359, 0)</f>
        <v>0</v>
      </c>
      <c r="V1359" t="str">
        <f>INDEX('rate map'!A$1:E$327, MATCH(monthly_billed_solar!C1359,'rate map'!D:D,0), 2)</f>
        <v>GS1</v>
      </c>
      <c r="W1359">
        <v>0</v>
      </c>
      <c r="X1359">
        <v>0</v>
      </c>
      <c r="Y1359">
        <v>0</v>
      </c>
    </row>
    <row r="1360" spans="1:25" x14ac:dyDescent="0.35">
      <c r="A1360">
        <v>2017</v>
      </c>
      <c r="B1360">
        <v>2</v>
      </c>
      <c r="C1360" t="s">
        <v>90</v>
      </c>
      <c r="D1360" t="s">
        <v>51</v>
      </c>
      <c r="E1360" t="s">
        <v>59</v>
      </c>
      <c r="F1360" t="s">
        <v>60</v>
      </c>
      <c r="G1360">
        <v>0</v>
      </c>
      <c r="H1360">
        <v>0</v>
      </c>
      <c r="I1360" t="s">
        <v>168</v>
      </c>
      <c r="J1360" s="2">
        <v>42767</v>
      </c>
      <c r="K1360">
        <v>7.8309811827957002E-2</v>
      </c>
      <c r="L1360">
        <v>31</v>
      </c>
      <c r="M1360" t="s">
        <v>198</v>
      </c>
      <c r="N1360">
        <v>0</v>
      </c>
      <c r="O1360">
        <v>10104271</v>
      </c>
      <c r="P1360">
        <v>0</v>
      </c>
      <c r="Q1360">
        <v>0</v>
      </c>
      <c r="R1360">
        <v>0</v>
      </c>
      <c r="S1360">
        <f>IF(R1360&lt;&gt;"NA",R1360,0)</f>
        <v>0</v>
      </c>
      <c r="T1360">
        <f>K1360*(24*L1360)*H1360*0.9</f>
        <v>0</v>
      </c>
      <c r="U1360">
        <f>IF(T1360&gt;0, T1360-S1360, 0)</f>
        <v>0</v>
      </c>
      <c r="V1360" t="str">
        <f>INDEX('rate map'!A$1:E$327, MATCH(monthly_billed_solar!C1360,'rate map'!D:D,0), 2)</f>
        <v>RS</v>
      </c>
      <c r="W1360">
        <v>0</v>
      </c>
      <c r="X1360">
        <v>0</v>
      </c>
      <c r="Y1360">
        <v>0</v>
      </c>
    </row>
    <row r="1361" spans="1:25" x14ac:dyDescent="0.35">
      <c r="A1361">
        <v>2017</v>
      </c>
      <c r="B1361">
        <v>2</v>
      </c>
      <c r="C1361" t="s">
        <v>96</v>
      </c>
      <c r="D1361" t="s">
        <v>97</v>
      </c>
      <c r="E1361" t="s">
        <v>72</v>
      </c>
      <c r="F1361" t="s">
        <v>28</v>
      </c>
      <c r="G1361">
        <v>0</v>
      </c>
      <c r="H1361">
        <v>0</v>
      </c>
      <c r="I1361" t="s">
        <v>168</v>
      </c>
      <c r="J1361" s="2">
        <v>42767</v>
      </c>
      <c r="K1361">
        <v>7.8309811827957002E-2</v>
      </c>
      <c r="L1361">
        <v>31</v>
      </c>
      <c r="M1361" t="s">
        <v>29</v>
      </c>
      <c r="N1361" t="s">
        <v>29</v>
      </c>
      <c r="O1361" t="s">
        <v>29</v>
      </c>
      <c r="P1361" t="s">
        <v>29</v>
      </c>
      <c r="Q1361" t="s">
        <v>29</v>
      </c>
      <c r="R1361" t="s">
        <v>29</v>
      </c>
      <c r="S1361">
        <f>IF(R1361&lt;&gt;"NA",R1361,0)</f>
        <v>0</v>
      </c>
      <c r="T1361">
        <f>K1361*(24*L1361)*H1361*0.9</f>
        <v>0</v>
      </c>
      <c r="U1361">
        <f>IF(T1361&gt;0, T1361-S1361, 0)</f>
        <v>0</v>
      </c>
      <c r="V1361" t="str">
        <f>INDEX('rate map'!A$1:E$327, MATCH(monthly_billed_solar!C1361,'rate map'!D:D,0), 2)</f>
        <v>TOD-Sec</v>
      </c>
      <c r="W1361">
        <v>0</v>
      </c>
      <c r="X1361">
        <v>0</v>
      </c>
      <c r="Y1361">
        <v>0</v>
      </c>
    </row>
    <row r="1362" spans="1:25" x14ac:dyDescent="0.35">
      <c r="A1362">
        <v>2017</v>
      </c>
      <c r="B1362">
        <v>2</v>
      </c>
      <c r="C1362" t="s">
        <v>98</v>
      </c>
      <c r="D1362" t="s">
        <v>99</v>
      </c>
      <c r="E1362" t="s">
        <v>100</v>
      </c>
      <c r="F1362" t="s">
        <v>60</v>
      </c>
      <c r="G1362">
        <v>0</v>
      </c>
      <c r="H1362">
        <v>0</v>
      </c>
      <c r="I1362" t="s">
        <v>168</v>
      </c>
      <c r="J1362" s="2">
        <v>42767</v>
      </c>
      <c r="K1362">
        <v>7.8309811827957002E-2</v>
      </c>
      <c r="L1362">
        <v>31</v>
      </c>
      <c r="M1362" t="s">
        <v>29</v>
      </c>
      <c r="N1362" t="s">
        <v>29</v>
      </c>
      <c r="O1362" t="s">
        <v>29</v>
      </c>
      <c r="P1362" t="s">
        <v>29</v>
      </c>
      <c r="Q1362" t="s">
        <v>29</v>
      </c>
      <c r="R1362" t="s">
        <v>29</v>
      </c>
      <c r="S1362">
        <f>IF(R1362&lt;&gt;"NA",R1362,0)</f>
        <v>0</v>
      </c>
      <c r="T1362">
        <f>K1362*(24*L1362)*H1362*0.9</f>
        <v>0</v>
      </c>
      <c r="U1362">
        <f>IF(T1362&gt;0, T1362-S1362, 0)</f>
        <v>0</v>
      </c>
      <c r="V1362" t="str">
        <f>INDEX('rate map'!A$1:E$327, MATCH(monthly_billed_solar!C1362,'rate map'!D:D,0), 2)</f>
        <v>PS-Sec</v>
      </c>
      <c r="W1362">
        <v>0</v>
      </c>
      <c r="X1362">
        <v>0</v>
      </c>
      <c r="Y1362">
        <v>0</v>
      </c>
    </row>
    <row r="1363" spans="1:25" x14ac:dyDescent="0.35">
      <c r="A1363">
        <v>2017</v>
      </c>
      <c r="B1363">
        <v>4</v>
      </c>
      <c r="C1363" t="s">
        <v>50</v>
      </c>
      <c r="D1363" t="s">
        <v>51</v>
      </c>
      <c r="E1363" t="s">
        <v>38</v>
      </c>
      <c r="F1363" t="s">
        <v>28</v>
      </c>
      <c r="G1363">
        <v>0</v>
      </c>
      <c r="H1363">
        <v>0</v>
      </c>
      <c r="I1363" t="s">
        <v>170</v>
      </c>
      <c r="J1363" s="2">
        <v>42826</v>
      </c>
      <c r="K1363">
        <v>0.173643033154122</v>
      </c>
      <c r="L1363">
        <v>31</v>
      </c>
      <c r="M1363" t="s">
        <v>199</v>
      </c>
      <c r="N1363">
        <v>0</v>
      </c>
      <c r="O1363">
        <v>180800320</v>
      </c>
      <c r="P1363">
        <v>0</v>
      </c>
      <c r="Q1363">
        <v>0</v>
      </c>
      <c r="R1363">
        <v>0</v>
      </c>
      <c r="S1363">
        <f>IF(R1363&lt;&gt;"NA",R1363,0)</f>
        <v>0</v>
      </c>
      <c r="T1363">
        <f>K1363*(24*L1363)*H1363*0.9</f>
        <v>0</v>
      </c>
      <c r="U1363">
        <f>IF(T1363&gt;0, T1363-S1363, 0)</f>
        <v>0</v>
      </c>
      <c r="V1363" t="str">
        <f>INDEX('rate map'!A$1:E$327, MATCH(monthly_billed_solar!C1363,'rate map'!D:D,0), 2)</f>
        <v>RS</v>
      </c>
      <c r="W1363">
        <v>0</v>
      </c>
      <c r="X1363">
        <v>0</v>
      </c>
      <c r="Y1363">
        <v>0</v>
      </c>
    </row>
    <row r="1364" spans="1:25" x14ac:dyDescent="0.35">
      <c r="A1364">
        <v>2017</v>
      </c>
      <c r="B1364">
        <v>4</v>
      </c>
      <c r="C1364" t="s">
        <v>61</v>
      </c>
      <c r="D1364" t="s">
        <v>62</v>
      </c>
      <c r="E1364" t="s">
        <v>63</v>
      </c>
      <c r="F1364" t="s">
        <v>60</v>
      </c>
      <c r="G1364">
        <v>0</v>
      </c>
      <c r="H1364">
        <v>0</v>
      </c>
      <c r="I1364" t="s">
        <v>170</v>
      </c>
      <c r="J1364" s="2">
        <v>42826</v>
      </c>
      <c r="K1364">
        <v>0.173643033154122</v>
      </c>
      <c r="L1364">
        <v>31</v>
      </c>
      <c r="M1364" t="s">
        <v>29</v>
      </c>
      <c r="N1364" t="s">
        <v>29</v>
      </c>
      <c r="O1364" t="s">
        <v>29</v>
      </c>
      <c r="P1364" t="s">
        <v>29</v>
      </c>
      <c r="Q1364" t="s">
        <v>29</v>
      </c>
      <c r="R1364" t="s">
        <v>29</v>
      </c>
      <c r="S1364">
        <f>IF(R1364&lt;&gt;"NA",R1364,0)</f>
        <v>0</v>
      </c>
      <c r="T1364">
        <f>K1364*(24*L1364)*H1364*0.9</f>
        <v>0</v>
      </c>
      <c r="U1364">
        <f>IF(T1364&gt;0, T1364-S1364, 0)</f>
        <v>0</v>
      </c>
      <c r="V1364" t="str">
        <f>INDEX('rate map'!A$1:E$327, MATCH(monthly_billed_solar!C1364,'rate map'!D:D,0), 2)</f>
        <v>GS1</v>
      </c>
      <c r="W1364">
        <v>0</v>
      </c>
      <c r="X1364">
        <v>0</v>
      </c>
      <c r="Y1364">
        <v>0</v>
      </c>
    </row>
    <row r="1365" spans="1:25" x14ac:dyDescent="0.35">
      <c r="A1365">
        <v>2017</v>
      </c>
      <c r="B1365">
        <v>4</v>
      </c>
      <c r="C1365" t="s">
        <v>64</v>
      </c>
      <c r="D1365" t="s">
        <v>65</v>
      </c>
      <c r="E1365" t="s">
        <v>66</v>
      </c>
      <c r="F1365" t="s">
        <v>28</v>
      </c>
      <c r="G1365">
        <v>0</v>
      </c>
      <c r="H1365">
        <v>0</v>
      </c>
      <c r="I1365" t="s">
        <v>170</v>
      </c>
      <c r="J1365" s="2">
        <v>42826</v>
      </c>
      <c r="K1365">
        <v>0.173643033154122</v>
      </c>
      <c r="L1365">
        <v>31</v>
      </c>
      <c r="M1365" t="s">
        <v>199</v>
      </c>
      <c r="N1365">
        <v>0</v>
      </c>
      <c r="O1365">
        <v>112501076</v>
      </c>
      <c r="P1365">
        <v>0</v>
      </c>
      <c r="Q1365">
        <v>0</v>
      </c>
      <c r="R1365">
        <v>0</v>
      </c>
      <c r="S1365">
        <f>IF(R1365&lt;&gt;"NA",R1365,0)</f>
        <v>0</v>
      </c>
      <c r="T1365">
        <f>K1365*(24*L1365)*H1365*0.9</f>
        <v>0</v>
      </c>
      <c r="U1365">
        <f>IF(T1365&gt;0, T1365-S1365, 0)</f>
        <v>0</v>
      </c>
      <c r="V1365" t="str">
        <f>INDEX('rate map'!A$1:E$327, MATCH(monthly_billed_solar!C1365,'rate map'!D:D,0), 2)</f>
        <v>PS-Sec</v>
      </c>
      <c r="W1365">
        <v>0</v>
      </c>
      <c r="X1365">
        <v>0</v>
      </c>
      <c r="Y1365">
        <v>0</v>
      </c>
    </row>
    <row r="1366" spans="1:25" x14ac:dyDescent="0.35">
      <c r="A1366">
        <v>2017</v>
      </c>
      <c r="B1366">
        <v>4</v>
      </c>
      <c r="C1366" t="s">
        <v>67</v>
      </c>
      <c r="D1366" t="s">
        <v>68</v>
      </c>
      <c r="E1366" t="s">
        <v>69</v>
      </c>
      <c r="F1366" t="s">
        <v>35</v>
      </c>
      <c r="G1366">
        <v>0</v>
      </c>
      <c r="H1366">
        <v>0</v>
      </c>
      <c r="I1366" t="s">
        <v>170</v>
      </c>
      <c r="J1366" s="2">
        <v>42826</v>
      </c>
      <c r="K1366">
        <v>0.173643033154122</v>
      </c>
      <c r="L1366">
        <v>31</v>
      </c>
      <c r="M1366" t="s">
        <v>29</v>
      </c>
      <c r="N1366" t="s">
        <v>29</v>
      </c>
      <c r="O1366" t="s">
        <v>29</v>
      </c>
      <c r="P1366" t="s">
        <v>29</v>
      </c>
      <c r="Q1366" t="s">
        <v>29</v>
      </c>
      <c r="R1366" t="s">
        <v>29</v>
      </c>
      <c r="S1366">
        <f>IF(R1366&lt;&gt;"NA",R1366,0)</f>
        <v>0</v>
      </c>
      <c r="T1366">
        <f>K1366*(24*L1366)*H1366*0.9</f>
        <v>0</v>
      </c>
      <c r="U1366">
        <f>IF(T1366&gt;0, T1366-S1366, 0)</f>
        <v>0</v>
      </c>
      <c r="V1366" t="str">
        <f>INDEX('rate map'!A$1:E$327, MATCH(monthly_billed_solar!C1366,'rate map'!D:D,0), 2)</f>
        <v>RTOD</v>
      </c>
      <c r="W1366">
        <v>0</v>
      </c>
      <c r="X1366">
        <v>0</v>
      </c>
      <c r="Y1366">
        <v>0</v>
      </c>
    </row>
    <row r="1367" spans="1:25" x14ac:dyDescent="0.35">
      <c r="A1367">
        <v>2017</v>
      </c>
      <c r="B1367">
        <v>4</v>
      </c>
      <c r="C1367" t="s">
        <v>70</v>
      </c>
      <c r="D1367" t="s">
        <v>71</v>
      </c>
      <c r="E1367" t="s">
        <v>72</v>
      </c>
      <c r="F1367" t="s">
        <v>28</v>
      </c>
      <c r="G1367">
        <v>0</v>
      </c>
      <c r="H1367">
        <v>0</v>
      </c>
      <c r="I1367" t="s">
        <v>170</v>
      </c>
      <c r="J1367" s="2">
        <v>42826</v>
      </c>
      <c r="K1367">
        <v>0.173643033154122</v>
      </c>
      <c r="L1367">
        <v>31</v>
      </c>
      <c r="M1367" t="s">
        <v>29</v>
      </c>
      <c r="N1367" t="s">
        <v>29</v>
      </c>
      <c r="O1367" t="s">
        <v>29</v>
      </c>
      <c r="P1367" t="s">
        <v>29</v>
      </c>
      <c r="Q1367" t="s">
        <v>29</v>
      </c>
      <c r="R1367" t="s">
        <v>29</v>
      </c>
      <c r="S1367">
        <f>IF(R1367&lt;&gt;"NA",R1367,0)</f>
        <v>0</v>
      </c>
      <c r="T1367">
        <f>K1367*(24*L1367)*H1367*0.9</f>
        <v>0</v>
      </c>
      <c r="U1367">
        <f>IF(T1367&gt;0, T1367-S1367, 0)</f>
        <v>0</v>
      </c>
      <c r="V1367" t="str">
        <f>INDEX('rate map'!A$1:E$327, MATCH(monthly_billed_solar!C1367,'rate map'!D:D,0), 2)</f>
        <v>TOD-Sec</v>
      </c>
      <c r="W1367">
        <v>0</v>
      </c>
      <c r="X1367">
        <v>0</v>
      </c>
      <c r="Y1367">
        <v>0</v>
      </c>
    </row>
    <row r="1368" spans="1:25" x14ac:dyDescent="0.35">
      <c r="A1368">
        <v>2017</v>
      </c>
      <c r="B1368">
        <v>4</v>
      </c>
      <c r="C1368" t="s">
        <v>75</v>
      </c>
      <c r="D1368" t="s">
        <v>76</v>
      </c>
      <c r="E1368" t="s">
        <v>44</v>
      </c>
      <c r="F1368" t="s">
        <v>35</v>
      </c>
      <c r="G1368">
        <v>0</v>
      </c>
      <c r="H1368">
        <v>0</v>
      </c>
      <c r="I1368" t="s">
        <v>170</v>
      </c>
      <c r="J1368" s="2">
        <v>42826</v>
      </c>
      <c r="K1368">
        <v>0.173643033154122</v>
      </c>
      <c r="L1368">
        <v>31</v>
      </c>
      <c r="M1368" t="s">
        <v>199</v>
      </c>
      <c r="N1368">
        <v>0</v>
      </c>
      <c r="O1368">
        <v>27225057</v>
      </c>
      <c r="P1368">
        <v>0</v>
      </c>
      <c r="Q1368">
        <v>0</v>
      </c>
      <c r="R1368">
        <v>0</v>
      </c>
      <c r="S1368">
        <f>IF(R1368&lt;&gt;"NA",R1368,0)</f>
        <v>0</v>
      </c>
      <c r="T1368">
        <f>K1368*(24*L1368)*H1368*0.9</f>
        <v>0</v>
      </c>
      <c r="U1368">
        <f>IF(T1368&gt;0, T1368-S1368, 0)</f>
        <v>0</v>
      </c>
      <c r="V1368" t="str">
        <f>INDEX('rate map'!A$1:E$327, MATCH(monthly_billed_solar!C1368,'rate map'!D:D,0), 2)</f>
        <v>GS1</v>
      </c>
      <c r="W1368">
        <v>0</v>
      </c>
      <c r="X1368">
        <v>0</v>
      </c>
      <c r="Y1368">
        <v>0</v>
      </c>
    </row>
    <row r="1369" spans="1:25" x14ac:dyDescent="0.35">
      <c r="A1369">
        <v>2017</v>
      </c>
      <c r="B1369">
        <v>4</v>
      </c>
      <c r="C1369" t="s">
        <v>77</v>
      </c>
      <c r="D1369" t="s">
        <v>78</v>
      </c>
      <c r="E1369" t="s">
        <v>34</v>
      </c>
      <c r="F1369" t="s">
        <v>35</v>
      </c>
      <c r="G1369">
        <v>0</v>
      </c>
      <c r="H1369">
        <v>0</v>
      </c>
      <c r="I1369" t="s">
        <v>170</v>
      </c>
      <c r="J1369" s="2">
        <v>42826</v>
      </c>
      <c r="K1369">
        <v>0.173643033154122</v>
      </c>
      <c r="L1369">
        <v>31</v>
      </c>
      <c r="M1369" t="s">
        <v>199</v>
      </c>
      <c r="N1369">
        <v>0</v>
      </c>
      <c r="O1369">
        <v>709217</v>
      </c>
      <c r="P1369">
        <v>0</v>
      </c>
      <c r="Q1369">
        <v>0</v>
      </c>
      <c r="R1369">
        <v>0</v>
      </c>
      <c r="S1369">
        <f>IF(R1369&lt;&gt;"NA",R1369,0)</f>
        <v>0</v>
      </c>
      <c r="T1369">
        <f>K1369*(24*L1369)*H1369*0.9</f>
        <v>0</v>
      </c>
      <c r="U1369">
        <f>IF(T1369&gt;0, T1369-S1369, 0)</f>
        <v>0</v>
      </c>
      <c r="V1369" t="str">
        <f>INDEX('rate map'!A$1:E$327, MATCH(monthly_billed_solar!C1369,'rate map'!D:D,0), 2)</f>
        <v>RS</v>
      </c>
      <c r="W1369">
        <v>0</v>
      </c>
      <c r="X1369">
        <v>0</v>
      </c>
      <c r="Y1369">
        <v>0</v>
      </c>
    </row>
    <row r="1370" spans="1:25" x14ac:dyDescent="0.35">
      <c r="A1370">
        <v>2017</v>
      </c>
      <c r="B1370">
        <v>4</v>
      </c>
      <c r="C1370" t="s">
        <v>79</v>
      </c>
      <c r="D1370" t="s">
        <v>80</v>
      </c>
      <c r="E1370" t="s">
        <v>81</v>
      </c>
      <c r="F1370" t="s">
        <v>35</v>
      </c>
      <c r="G1370">
        <v>0</v>
      </c>
      <c r="H1370">
        <v>0</v>
      </c>
      <c r="I1370" t="s">
        <v>170</v>
      </c>
      <c r="J1370" s="2">
        <v>42826</v>
      </c>
      <c r="K1370">
        <v>0.173643033154122</v>
      </c>
      <c r="L1370">
        <v>31</v>
      </c>
      <c r="M1370" t="s">
        <v>199</v>
      </c>
      <c r="N1370">
        <v>0</v>
      </c>
      <c r="O1370">
        <v>0</v>
      </c>
      <c r="P1370">
        <v>23</v>
      </c>
      <c r="Q1370">
        <v>7</v>
      </c>
      <c r="R1370">
        <v>30</v>
      </c>
      <c r="S1370">
        <f>IF(R1370&lt;&gt;"NA",R1370,0)</f>
        <v>30</v>
      </c>
      <c r="T1370">
        <f>K1370*(24*L1370)*H1370*0.9</f>
        <v>0</v>
      </c>
      <c r="U1370">
        <f>IF(T1370&gt;0, T1370-S1370, 0)</f>
        <v>0</v>
      </c>
      <c r="V1370" t="str">
        <f>INDEX('rate map'!A$1:E$327, MATCH(monthly_billed_solar!C1370,'rate map'!D:D,0), 2)</f>
        <v>RTOD</v>
      </c>
      <c r="W1370">
        <v>0</v>
      </c>
      <c r="X1370">
        <v>0</v>
      </c>
      <c r="Y1370">
        <v>0</v>
      </c>
    </row>
    <row r="1371" spans="1:25" x14ac:dyDescent="0.35">
      <c r="A1371">
        <v>2017</v>
      </c>
      <c r="B1371">
        <v>4</v>
      </c>
      <c r="C1371" t="s">
        <v>82</v>
      </c>
      <c r="D1371" t="s">
        <v>83</v>
      </c>
      <c r="E1371" t="s">
        <v>84</v>
      </c>
      <c r="F1371" t="s">
        <v>28</v>
      </c>
      <c r="G1371">
        <v>0</v>
      </c>
      <c r="H1371">
        <v>0</v>
      </c>
      <c r="I1371" t="s">
        <v>170</v>
      </c>
      <c r="J1371" s="2">
        <v>42826</v>
      </c>
      <c r="K1371">
        <v>0.173643033154122</v>
      </c>
      <c r="L1371">
        <v>31</v>
      </c>
      <c r="M1371" t="s">
        <v>29</v>
      </c>
      <c r="N1371" t="s">
        <v>29</v>
      </c>
      <c r="O1371" t="s">
        <v>29</v>
      </c>
      <c r="P1371" t="s">
        <v>29</v>
      </c>
      <c r="Q1371" t="s">
        <v>29</v>
      </c>
      <c r="R1371" t="s">
        <v>29</v>
      </c>
      <c r="S1371">
        <f>IF(R1371&lt;&gt;"NA",R1371,0)</f>
        <v>0</v>
      </c>
      <c r="T1371">
        <f>K1371*(24*L1371)*H1371*0.9</f>
        <v>0</v>
      </c>
      <c r="U1371">
        <f>IF(T1371&gt;0, T1371-S1371, 0)</f>
        <v>0</v>
      </c>
      <c r="V1371" t="str">
        <f>INDEX('rate map'!A$1:E$327, MATCH(monthly_billed_solar!C1371,'rate map'!D:D,0), 2)</f>
        <v>AES</v>
      </c>
      <c r="W1371">
        <v>0</v>
      </c>
      <c r="X1371">
        <v>0</v>
      </c>
      <c r="Y1371">
        <v>0</v>
      </c>
    </row>
    <row r="1372" spans="1:25" x14ac:dyDescent="0.35">
      <c r="A1372">
        <v>2017</v>
      </c>
      <c r="B1372">
        <v>4</v>
      </c>
      <c r="C1372" t="s">
        <v>85</v>
      </c>
      <c r="D1372" t="s">
        <v>86</v>
      </c>
      <c r="E1372" t="s">
        <v>38</v>
      </c>
      <c r="F1372" t="s">
        <v>28</v>
      </c>
      <c r="G1372">
        <v>0</v>
      </c>
      <c r="H1372">
        <v>0</v>
      </c>
      <c r="I1372" t="s">
        <v>170</v>
      </c>
      <c r="J1372" s="2">
        <v>42826</v>
      </c>
      <c r="K1372">
        <v>0.173643033154122</v>
      </c>
      <c r="L1372">
        <v>31</v>
      </c>
      <c r="M1372" t="s">
        <v>199</v>
      </c>
      <c r="N1372">
        <v>0</v>
      </c>
      <c r="O1372">
        <v>199929440</v>
      </c>
      <c r="P1372">
        <v>0</v>
      </c>
      <c r="Q1372">
        <v>0</v>
      </c>
      <c r="R1372">
        <v>0</v>
      </c>
      <c r="S1372">
        <f>IF(R1372&lt;&gt;"NA",R1372,0)</f>
        <v>0</v>
      </c>
      <c r="T1372">
        <f>K1372*(24*L1372)*H1372*0.9</f>
        <v>0</v>
      </c>
      <c r="U1372">
        <f>IF(T1372&gt;0, T1372-S1372, 0)</f>
        <v>0</v>
      </c>
      <c r="V1372" t="str">
        <f>INDEX('rate map'!A$1:E$327, MATCH(monthly_billed_solar!C1372,'rate map'!D:D,0), 2)</f>
        <v>RS</v>
      </c>
      <c r="W1372">
        <v>0</v>
      </c>
      <c r="X1372">
        <v>0</v>
      </c>
      <c r="Y1372">
        <v>0</v>
      </c>
    </row>
    <row r="1373" spans="1:25" x14ac:dyDescent="0.35">
      <c r="A1373">
        <v>2017</v>
      </c>
      <c r="B1373">
        <v>4</v>
      </c>
      <c r="C1373" t="s">
        <v>87</v>
      </c>
      <c r="D1373" t="s">
        <v>76</v>
      </c>
      <c r="E1373" t="s">
        <v>27</v>
      </c>
      <c r="F1373" t="s">
        <v>28</v>
      </c>
      <c r="G1373">
        <v>0</v>
      </c>
      <c r="H1373">
        <v>0</v>
      </c>
      <c r="I1373" t="s">
        <v>170</v>
      </c>
      <c r="J1373" s="2">
        <v>42826</v>
      </c>
      <c r="K1373">
        <v>0.173643033154122</v>
      </c>
      <c r="L1373">
        <v>31</v>
      </c>
      <c r="M1373" t="s">
        <v>199</v>
      </c>
      <c r="N1373">
        <v>0</v>
      </c>
      <c r="O1373">
        <v>50903383</v>
      </c>
      <c r="P1373">
        <v>0</v>
      </c>
      <c r="Q1373">
        <v>0</v>
      </c>
      <c r="R1373">
        <v>0</v>
      </c>
      <c r="S1373">
        <f>IF(R1373&lt;&gt;"NA",R1373,0)</f>
        <v>0</v>
      </c>
      <c r="T1373">
        <f>K1373*(24*L1373)*H1373*0.9</f>
        <v>0</v>
      </c>
      <c r="U1373">
        <f>IF(T1373&gt;0, T1373-S1373, 0)</f>
        <v>0</v>
      </c>
      <c r="V1373" t="str">
        <f>INDEX('rate map'!A$1:E$327, MATCH(monthly_billed_solar!C1373,'rate map'!D:D,0), 2)</f>
        <v>GS1</v>
      </c>
      <c r="W1373">
        <v>0</v>
      </c>
      <c r="X1373">
        <v>0</v>
      </c>
      <c r="Y1373">
        <v>0</v>
      </c>
    </row>
    <row r="1374" spans="1:25" x14ac:dyDescent="0.35">
      <c r="A1374">
        <v>2017</v>
      </c>
      <c r="B1374">
        <v>4</v>
      </c>
      <c r="C1374" t="s">
        <v>90</v>
      </c>
      <c r="D1374" t="s">
        <v>51</v>
      </c>
      <c r="E1374" t="s">
        <v>59</v>
      </c>
      <c r="F1374" t="s">
        <v>60</v>
      </c>
      <c r="G1374">
        <v>0</v>
      </c>
      <c r="H1374">
        <v>0</v>
      </c>
      <c r="I1374" t="s">
        <v>170</v>
      </c>
      <c r="J1374" s="2">
        <v>42826</v>
      </c>
      <c r="K1374">
        <v>0.173643033154122</v>
      </c>
      <c r="L1374">
        <v>31</v>
      </c>
      <c r="M1374" t="s">
        <v>199</v>
      </c>
      <c r="N1374">
        <v>0</v>
      </c>
      <c r="O1374">
        <v>7025369</v>
      </c>
      <c r="P1374">
        <v>0</v>
      </c>
      <c r="Q1374">
        <v>0</v>
      </c>
      <c r="R1374">
        <v>0</v>
      </c>
      <c r="S1374">
        <f>IF(R1374&lt;&gt;"NA",R1374,0)</f>
        <v>0</v>
      </c>
      <c r="T1374">
        <f>K1374*(24*L1374)*H1374*0.9</f>
        <v>0</v>
      </c>
      <c r="U1374">
        <f>IF(T1374&gt;0, T1374-S1374, 0)</f>
        <v>0</v>
      </c>
      <c r="V1374" t="str">
        <f>INDEX('rate map'!A$1:E$327, MATCH(monthly_billed_solar!C1374,'rate map'!D:D,0), 2)</f>
        <v>RS</v>
      </c>
      <c r="W1374">
        <v>0</v>
      </c>
      <c r="X1374">
        <v>0</v>
      </c>
      <c r="Y1374">
        <v>0</v>
      </c>
    </row>
    <row r="1375" spans="1:25" x14ac:dyDescent="0.35">
      <c r="A1375">
        <v>2017</v>
      </c>
      <c r="B1375">
        <v>4</v>
      </c>
      <c r="C1375" t="s">
        <v>96</v>
      </c>
      <c r="D1375" t="s">
        <v>97</v>
      </c>
      <c r="E1375" t="s">
        <v>72</v>
      </c>
      <c r="F1375" t="s">
        <v>28</v>
      </c>
      <c r="G1375">
        <v>0</v>
      </c>
      <c r="H1375">
        <v>0</v>
      </c>
      <c r="I1375" t="s">
        <v>170</v>
      </c>
      <c r="J1375" s="2">
        <v>42826</v>
      </c>
      <c r="K1375">
        <v>0.173643033154122</v>
      </c>
      <c r="L1375">
        <v>31</v>
      </c>
      <c r="M1375" t="s">
        <v>29</v>
      </c>
      <c r="N1375" t="s">
        <v>29</v>
      </c>
      <c r="O1375" t="s">
        <v>29</v>
      </c>
      <c r="P1375" t="s">
        <v>29</v>
      </c>
      <c r="Q1375" t="s">
        <v>29</v>
      </c>
      <c r="R1375" t="s">
        <v>29</v>
      </c>
      <c r="S1375">
        <f>IF(R1375&lt;&gt;"NA",R1375,0)</f>
        <v>0</v>
      </c>
      <c r="T1375">
        <f>K1375*(24*L1375)*H1375*0.9</f>
        <v>0</v>
      </c>
      <c r="U1375">
        <f>IF(T1375&gt;0, T1375-S1375, 0)</f>
        <v>0</v>
      </c>
      <c r="V1375" t="str">
        <f>INDEX('rate map'!A$1:E$327, MATCH(monthly_billed_solar!C1375,'rate map'!D:D,0), 2)</f>
        <v>TOD-Sec</v>
      </c>
      <c r="W1375">
        <v>0</v>
      </c>
      <c r="X1375">
        <v>0</v>
      </c>
      <c r="Y1375">
        <v>0</v>
      </c>
    </row>
    <row r="1376" spans="1:25" x14ac:dyDescent="0.35">
      <c r="A1376">
        <v>2017</v>
      </c>
      <c r="B1376">
        <v>4</v>
      </c>
      <c r="C1376" t="s">
        <v>98</v>
      </c>
      <c r="D1376" t="s">
        <v>99</v>
      </c>
      <c r="E1376" t="s">
        <v>100</v>
      </c>
      <c r="F1376" t="s">
        <v>60</v>
      </c>
      <c r="G1376">
        <v>0</v>
      </c>
      <c r="H1376">
        <v>0</v>
      </c>
      <c r="I1376" t="s">
        <v>170</v>
      </c>
      <c r="J1376" s="2">
        <v>42826</v>
      </c>
      <c r="K1376">
        <v>0.173643033154122</v>
      </c>
      <c r="L1376">
        <v>31</v>
      </c>
      <c r="M1376" t="s">
        <v>29</v>
      </c>
      <c r="N1376" t="s">
        <v>29</v>
      </c>
      <c r="O1376" t="s">
        <v>29</v>
      </c>
      <c r="P1376" t="s">
        <v>29</v>
      </c>
      <c r="Q1376" t="s">
        <v>29</v>
      </c>
      <c r="R1376" t="s">
        <v>29</v>
      </c>
      <c r="S1376">
        <f>IF(R1376&lt;&gt;"NA",R1376,0)</f>
        <v>0</v>
      </c>
      <c r="T1376">
        <f>K1376*(24*L1376)*H1376*0.9</f>
        <v>0</v>
      </c>
      <c r="U1376">
        <f>IF(T1376&gt;0, T1376-S1376, 0)</f>
        <v>0</v>
      </c>
      <c r="V1376" t="str">
        <f>INDEX('rate map'!A$1:E$327, MATCH(monthly_billed_solar!C1376,'rate map'!D:D,0), 2)</f>
        <v>PS-Sec</v>
      </c>
      <c r="W1376">
        <v>0</v>
      </c>
      <c r="X1376">
        <v>0</v>
      </c>
      <c r="Y1376">
        <v>0</v>
      </c>
    </row>
    <row r="1377" spans="1:25" x14ac:dyDescent="0.35">
      <c r="A1377">
        <v>2017</v>
      </c>
      <c r="B1377">
        <v>6</v>
      </c>
      <c r="C1377" t="s">
        <v>50</v>
      </c>
      <c r="D1377" t="s">
        <v>51</v>
      </c>
      <c r="E1377" t="s">
        <v>38</v>
      </c>
      <c r="F1377" t="s">
        <v>28</v>
      </c>
      <c r="G1377">
        <v>0</v>
      </c>
      <c r="H1377">
        <v>0</v>
      </c>
      <c r="I1377" t="s">
        <v>158</v>
      </c>
      <c r="J1377" s="2">
        <v>42887</v>
      </c>
      <c r="K1377">
        <v>0.25698196684587798</v>
      </c>
      <c r="L1377">
        <v>31</v>
      </c>
      <c r="M1377" t="s">
        <v>200</v>
      </c>
      <c r="N1377">
        <v>0</v>
      </c>
      <c r="O1377">
        <v>245555137</v>
      </c>
      <c r="P1377">
        <v>0</v>
      </c>
      <c r="Q1377">
        <v>0</v>
      </c>
      <c r="R1377">
        <v>0</v>
      </c>
      <c r="S1377">
        <f>IF(R1377&lt;&gt;"NA",R1377,0)</f>
        <v>0</v>
      </c>
      <c r="T1377">
        <f>K1377*(24*L1377)*H1377*0.9</f>
        <v>0</v>
      </c>
      <c r="U1377">
        <f>IF(T1377&gt;0, T1377-S1377, 0)</f>
        <v>0</v>
      </c>
      <c r="V1377" t="str">
        <f>INDEX('rate map'!A$1:E$327, MATCH(monthly_billed_solar!C1377,'rate map'!D:D,0), 2)</f>
        <v>RS</v>
      </c>
      <c r="W1377">
        <v>0</v>
      </c>
      <c r="X1377">
        <v>0</v>
      </c>
      <c r="Y1377">
        <v>0</v>
      </c>
    </row>
    <row r="1378" spans="1:25" x14ac:dyDescent="0.35">
      <c r="A1378">
        <v>2017</v>
      </c>
      <c r="B1378">
        <v>6</v>
      </c>
      <c r="C1378" t="s">
        <v>61</v>
      </c>
      <c r="D1378" t="s">
        <v>62</v>
      </c>
      <c r="E1378" t="s">
        <v>63</v>
      </c>
      <c r="F1378" t="s">
        <v>60</v>
      </c>
      <c r="G1378">
        <v>0</v>
      </c>
      <c r="H1378">
        <v>0</v>
      </c>
      <c r="I1378" t="s">
        <v>158</v>
      </c>
      <c r="J1378" s="2">
        <v>42887</v>
      </c>
      <c r="K1378">
        <v>0.25698196684587798</v>
      </c>
      <c r="L1378">
        <v>31</v>
      </c>
      <c r="M1378" t="s">
        <v>29</v>
      </c>
      <c r="N1378" t="s">
        <v>29</v>
      </c>
      <c r="O1378" t="s">
        <v>29</v>
      </c>
      <c r="P1378" t="s">
        <v>29</v>
      </c>
      <c r="Q1378" t="s">
        <v>29</v>
      </c>
      <c r="R1378" t="s">
        <v>29</v>
      </c>
      <c r="S1378">
        <f>IF(R1378&lt;&gt;"NA",R1378,0)</f>
        <v>0</v>
      </c>
      <c r="T1378">
        <f>K1378*(24*L1378)*H1378*0.9</f>
        <v>0</v>
      </c>
      <c r="U1378">
        <f>IF(T1378&gt;0, T1378-S1378, 0)</f>
        <v>0</v>
      </c>
      <c r="V1378" t="str">
        <f>INDEX('rate map'!A$1:E$327, MATCH(monthly_billed_solar!C1378,'rate map'!D:D,0), 2)</f>
        <v>GS1</v>
      </c>
      <c r="W1378">
        <v>0</v>
      </c>
      <c r="X1378">
        <v>0</v>
      </c>
      <c r="Y1378">
        <v>0</v>
      </c>
    </row>
    <row r="1379" spans="1:25" x14ac:dyDescent="0.35">
      <c r="A1379">
        <v>2017</v>
      </c>
      <c r="B1379">
        <v>6</v>
      </c>
      <c r="C1379" t="s">
        <v>64</v>
      </c>
      <c r="D1379" t="s">
        <v>65</v>
      </c>
      <c r="E1379" t="s">
        <v>66</v>
      </c>
      <c r="F1379" t="s">
        <v>28</v>
      </c>
      <c r="G1379">
        <v>0</v>
      </c>
      <c r="H1379">
        <v>0</v>
      </c>
      <c r="I1379" t="s">
        <v>158</v>
      </c>
      <c r="J1379" s="2">
        <v>42887</v>
      </c>
      <c r="K1379">
        <v>0.25698196684587798</v>
      </c>
      <c r="L1379">
        <v>31</v>
      </c>
      <c r="M1379" t="s">
        <v>200</v>
      </c>
      <c r="N1379">
        <v>0</v>
      </c>
      <c r="O1379">
        <v>137942470</v>
      </c>
      <c r="P1379">
        <v>0</v>
      </c>
      <c r="Q1379">
        <v>0</v>
      </c>
      <c r="R1379">
        <v>0</v>
      </c>
      <c r="S1379">
        <f>IF(R1379&lt;&gt;"NA",R1379,0)</f>
        <v>0</v>
      </c>
      <c r="T1379">
        <f>K1379*(24*L1379)*H1379*0.9</f>
        <v>0</v>
      </c>
      <c r="U1379">
        <f>IF(T1379&gt;0, T1379-S1379, 0)</f>
        <v>0</v>
      </c>
      <c r="V1379" t="str">
        <f>INDEX('rate map'!A$1:E$327, MATCH(monthly_billed_solar!C1379,'rate map'!D:D,0), 2)</f>
        <v>PS-Sec</v>
      </c>
      <c r="W1379">
        <v>0</v>
      </c>
      <c r="X1379">
        <v>0</v>
      </c>
      <c r="Y1379">
        <v>0</v>
      </c>
    </row>
    <row r="1380" spans="1:25" x14ac:dyDescent="0.35">
      <c r="A1380">
        <v>2017</v>
      </c>
      <c r="B1380">
        <v>6</v>
      </c>
      <c r="C1380" t="s">
        <v>67</v>
      </c>
      <c r="D1380" t="s">
        <v>68</v>
      </c>
      <c r="E1380" t="s">
        <v>69</v>
      </c>
      <c r="F1380" t="s">
        <v>35</v>
      </c>
      <c r="G1380">
        <v>0</v>
      </c>
      <c r="H1380">
        <v>0</v>
      </c>
      <c r="I1380" t="s">
        <v>158</v>
      </c>
      <c r="J1380" s="2">
        <v>42887</v>
      </c>
      <c r="K1380">
        <v>0.25698196684587798</v>
      </c>
      <c r="L1380">
        <v>31</v>
      </c>
      <c r="M1380" t="s">
        <v>29</v>
      </c>
      <c r="N1380" t="s">
        <v>29</v>
      </c>
      <c r="O1380" t="s">
        <v>29</v>
      </c>
      <c r="P1380" t="s">
        <v>29</v>
      </c>
      <c r="Q1380" t="s">
        <v>29</v>
      </c>
      <c r="R1380" t="s">
        <v>29</v>
      </c>
      <c r="S1380">
        <f>IF(R1380&lt;&gt;"NA",R1380,0)</f>
        <v>0</v>
      </c>
      <c r="T1380">
        <f>K1380*(24*L1380)*H1380*0.9</f>
        <v>0</v>
      </c>
      <c r="U1380">
        <f>IF(T1380&gt;0, T1380-S1380, 0)</f>
        <v>0</v>
      </c>
      <c r="V1380" t="str">
        <f>INDEX('rate map'!A$1:E$327, MATCH(monthly_billed_solar!C1380,'rate map'!D:D,0), 2)</f>
        <v>RTOD</v>
      </c>
      <c r="W1380">
        <v>0</v>
      </c>
      <c r="X1380">
        <v>0</v>
      </c>
      <c r="Y1380">
        <v>0</v>
      </c>
    </row>
    <row r="1381" spans="1:25" x14ac:dyDescent="0.35">
      <c r="A1381">
        <v>2017</v>
      </c>
      <c r="B1381">
        <v>6</v>
      </c>
      <c r="C1381" t="s">
        <v>70</v>
      </c>
      <c r="D1381" t="s">
        <v>71</v>
      </c>
      <c r="E1381" t="s">
        <v>72</v>
      </c>
      <c r="F1381" t="s">
        <v>28</v>
      </c>
      <c r="G1381">
        <v>0</v>
      </c>
      <c r="H1381">
        <v>0</v>
      </c>
      <c r="I1381" t="s">
        <v>158</v>
      </c>
      <c r="J1381" s="2">
        <v>42887</v>
      </c>
      <c r="K1381">
        <v>0.25698196684587798</v>
      </c>
      <c r="L1381">
        <v>31</v>
      </c>
      <c r="M1381" t="s">
        <v>29</v>
      </c>
      <c r="N1381" t="s">
        <v>29</v>
      </c>
      <c r="O1381" t="s">
        <v>29</v>
      </c>
      <c r="P1381" t="s">
        <v>29</v>
      </c>
      <c r="Q1381" t="s">
        <v>29</v>
      </c>
      <c r="R1381" t="s">
        <v>29</v>
      </c>
      <c r="S1381">
        <f>IF(R1381&lt;&gt;"NA",R1381,0)</f>
        <v>0</v>
      </c>
      <c r="T1381">
        <f>K1381*(24*L1381)*H1381*0.9</f>
        <v>0</v>
      </c>
      <c r="U1381">
        <f>IF(T1381&gt;0, T1381-S1381, 0)</f>
        <v>0</v>
      </c>
      <c r="V1381" t="str">
        <f>INDEX('rate map'!A$1:E$327, MATCH(monthly_billed_solar!C1381,'rate map'!D:D,0), 2)</f>
        <v>TOD-Sec</v>
      </c>
      <c r="W1381">
        <v>0</v>
      </c>
      <c r="X1381">
        <v>0</v>
      </c>
      <c r="Y1381">
        <v>0</v>
      </c>
    </row>
    <row r="1382" spans="1:25" x14ac:dyDescent="0.35">
      <c r="A1382">
        <v>2017</v>
      </c>
      <c r="B1382">
        <v>6</v>
      </c>
      <c r="C1382" t="s">
        <v>75</v>
      </c>
      <c r="D1382" t="s">
        <v>76</v>
      </c>
      <c r="E1382" t="s">
        <v>44</v>
      </c>
      <c r="F1382" t="s">
        <v>35</v>
      </c>
      <c r="G1382">
        <v>0</v>
      </c>
      <c r="H1382">
        <v>0</v>
      </c>
      <c r="I1382" t="s">
        <v>158</v>
      </c>
      <c r="J1382" s="2">
        <v>42887</v>
      </c>
      <c r="K1382">
        <v>0.25698196684587798</v>
      </c>
      <c r="L1382">
        <v>31</v>
      </c>
      <c r="M1382" t="s">
        <v>200</v>
      </c>
      <c r="N1382">
        <v>0</v>
      </c>
      <c r="O1382">
        <v>33737006</v>
      </c>
      <c r="P1382">
        <v>0</v>
      </c>
      <c r="Q1382">
        <v>0</v>
      </c>
      <c r="R1382">
        <v>0</v>
      </c>
      <c r="S1382">
        <f>IF(R1382&lt;&gt;"NA",R1382,0)</f>
        <v>0</v>
      </c>
      <c r="T1382">
        <f>K1382*(24*L1382)*H1382*0.9</f>
        <v>0</v>
      </c>
      <c r="U1382">
        <f>IF(T1382&gt;0, T1382-S1382, 0)</f>
        <v>0</v>
      </c>
      <c r="V1382" t="str">
        <f>INDEX('rate map'!A$1:E$327, MATCH(monthly_billed_solar!C1382,'rate map'!D:D,0), 2)</f>
        <v>GS1</v>
      </c>
      <c r="W1382">
        <v>0</v>
      </c>
      <c r="X1382">
        <v>0</v>
      </c>
      <c r="Y1382">
        <v>0</v>
      </c>
    </row>
    <row r="1383" spans="1:25" x14ac:dyDescent="0.35">
      <c r="A1383">
        <v>2017</v>
      </c>
      <c r="B1383">
        <v>6</v>
      </c>
      <c r="C1383" t="s">
        <v>77</v>
      </c>
      <c r="D1383" t="s">
        <v>78</v>
      </c>
      <c r="E1383" t="s">
        <v>34</v>
      </c>
      <c r="F1383" t="s">
        <v>35</v>
      </c>
      <c r="G1383">
        <v>0</v>
      </c>
      <c r="H1383">
        <v>0</v>
      </c>
      <c r="I1383" t="s">
        <v>158</v>
      </c>
      <c r="J1383" s="2">
        <v>42887</v>
      </c>
      <c r="K1383">
        <v>0.25698196684587798</v>
      </c>
      <c r="L1383">
        <v>31</v>
      </c>
      <c r="M1383" t="s">
        <v>200</v>
      </c>
      <c r="N1383">
        <v>0</v>
      </c>
      <c r="O1383">
        <v>645036</v>
      </c>
      <c r="P1383">
        <v>0</v>
      </c>
      <c r="Q1383">
        <v>0</v>
      </c>
      <c r="R1383">
        <v>0</v>
      </c>
      <c r="S1383">
        <f>IF(R1383&lt;&gt;"NA",R1383,0)</f>
        <v>0</v>
      </c>
      <c r="T1383">
        <f>K1383*(24*L1383)*H1383*0.9</f>
        <v>0</v>
      </c>
      <c r="U1383">
        <f>IF(T1383&gt;0, T1383-S1383, 0)</f>
        <v>0</v>
      </c>
      <c r="V1383" t="str">
        <f>INDEX('rate map'!A$1:E$327, MATCH(monthly_billed_solar!C1383,'rate map'!D:D,0), 2)</f>
        <v>RS</v>
      </c>
      <c r="W1383">
        <v>0</v>
      </c>
      <c r="X1383">
        <v>0</v>
      </c>
      <c r="Y1383">
        <v>0</v>
      </c>
    </row>
    <row r="1384" spans="1:25" x14ac:dyDescent="0.35">
      <c r="A1384">
        <v>2017</v>
      </c>
      <c r="B1384">
        <v>6</v>
      </c>
      <c r="C1384" t="s">
        <v>82</v>
      </c>
      <c r="D1384" t="s">
        <v>83</v>
      </c>
      <c r="E1384" t="s">
        <v>84</v>
      </c>
      <c r="F1384" t="s">
        <v>28</v>
      </c>
      <c r="G1384">
        <v>0</v>
      </c>
      <c r="H1384">
        <v>0</v>
      </c>
      <c r="I1384" t="s">
        <v>158</v>
      </c>
      <c r="J1384" s="2">
        <v>42887</v>
      </c>
      <c r="K1384">
        <v>0.25698196684587798</v>
      </c>
      <c r="L1384">
        <v>31</v>
      </c>
      <c r="M1384" t="s">
        <v>29</v>
      </c>
      <c r="N1384" t="s">
        <v>29</v>
      </c>
      <c r="O1384" t="s">
        <v>29</v>
      </c>
      <c r="P1384" t="s">
        <v>29</v>
      </c>
      <c r="Q1384" t="s">
        <v>29</v>
      </c>
      <c r="R1384" t="s">
        <v>29</v>
      </c>
      <c r="S1384">
        <f>IF(R1384&lt;&gt;"NA",R1384,0)</f>
        <v>0</v>
      </c>
      <c r="T1384">
        <f>K1384*(24*L1384)*H1384*0.9</f>
        <v>0</v>
      </c>
      <c r="U1384">
        <f>IF(T1384&gt;0, T1384-S1384, 0)</f>
        <v>0</v>
      </c>
      <c r="V1384" t="str">
        <f>INDEX('rate map'!A$1:E$327, MATCH(monthly_billed_solar!C1384,'rate map'!D:D,0), 2)</f>
        <v>AES</v>
      </c>
      <c r="W1384">
        <v>0</v>
      </c>
      <c r="X1384">
        <v>0</v>
      </c>
      <c r="Y1384">
        <v>0</v>
      </c>
    </row>
    <row r="1385" spans="1:25" x14ac:dyDescent="0.35">
      <c r="A1385">
        <v>2017</v>
      </c>
      <c r="B1385">
        <v>6</v>
      </c>
      <c r="C1385" t="s">
        <v>85</v>
      </c>
      <c r="D1385" t="s">
        <v>86</v>
      </c>
      <c r="E1385" t="s">
        <v>38</v>
      </c>
      <c r="F1385" t="s">
        <v>28</v>
      </c>
      <c r="G1385">
        <v>0</v>
      </c>
      <c r="H1385">
        <v>0</v>
      </c>
      <c r="I1385" t="s">
        <v>158</v>
      </c>
      <c r="J1385" s="2">
        <v>42887</v>
      </c>
      <c r="K1385">
        <v>0.25698196684587798</v>
      </c>
      <c r="L1385">
        <v>31</v>
      </c>
      <c r="M1385" t="s">
        <v>200</v>
      </c>
      <c r="N1385">
        <v>0</v>
      </c>
      <c r="O1385">
        <v>205948001</v>
      </c>
      <c r="P1385">
        <v>0</v>
      </c>
      <c r="Q1385">
        <v>0</v>
      </c>
      <c r="R1385">
        <v>0</v>
      </c>
      <c r="S1385">
        <f>IF(R1385&lt;&gt;"NA",R1385,0)</f>
        <v>0</v>
      </c>
      <c r="T1385">
        <f>K1385*(24*L1385)*H1385*0.9</f>
        <v>0</v>
      </c>
      <c r="U1385">
        <f>IF(T1385&gt;0, T1385-S1385, 0)</f>
        <v>0</v>
      </c>
      <c r="V1385" t="str">
        <f>INDEX('rate map'!A$1:E$327, MATCH(monthly_billed_solar!C1385,'rate map'!D:D,0), 2)</f>
        <v>RS</v>
      </c>
      <c r="W1385">
        <v>0</v>
      </c>
      <c r="X1385">
        <v>0</v>
      </c>
      <c r="Y1385">
        <v>0</v>
      </c>
    </row>
    <row r="1386" spans="1:25" x14ac:dyDescent="0.35">
      <c r="A1386">
        <v>2017</v>
      </c>
      <c r="B1386">
        <v>6</v>
      </c>
      <c r="C1386" t="s">
        <v>87</v>
      </c>
      <c r="D1386" t="s">
        <v>76</v>
      </c>
      <c r="E1386" t="s">
        <v>27</v>
      </c>
      <c r="F1386" t="s">
        <v>28</v>
      </c>
      <c r="G1386">
        <v>0</v>
      </c>
      <c r="H1386">
        <v>0</v>
      </c>
      <c r="I1386" t="s">
        <v>158</v>
      </c>
      <c r="J1386" s="2">
        <v>42887</v>
      </c>
      <c r="K1386">
        <v>0.25698196684587798</v>
      </c>
      <c r="L1386">
        <v>31</v>
      </c>
      <c r="M1386" t="s">
        <v>200</v>
      </c>
      <c r="N1386">
        <v>0</v>
      </c>
      <c r="O1386">
        <v>59503971</v>
      </c>
      <c r="P1386">
        <v>0</v>
      </c>
      <c r="Q1386">
        <v>0</v>
      </c>
      <c r="R1386">
        <v>0</v>
      </c>
      <c r="S1386">
        <f>IF(R1386&lt;&gt;"NA",R1386,0)</f>
        <v>0</v>
      </c>
      <c r="T1386">
        <f>K1386*(24*L1386)*H1386*0.9</f>
        <v>0</v>
      </c>
      <c r="U1386">
        <f>IF(T1386&gt;0, T1386-S1386, 0)</f>
        <v>0</v>
      </c>
      <c r="V1386" t="str">
        <f>INDEX('rate map'!A$1:E$327, MATCH(monthly_billed_solar!C1386,'rate map'!D:D,0), 2)</f>
        <v>GS1</v>
      </c>
      <c r="W1386">
        <v>0</v>
      </c>
      <c r="X1386">
        <v>0</v>
      </c>
      <c r="Y1386">
        <v>0</v>
      </c>
    </row>
    <row r="1387" spans="1:25" x14ac:dyDescent="0.35">
      <c r="A1387">
        <v>2017</v>
      </c>
      <c r="B1387">
        <v>6</v>
      </c>
      <c r="C1387" t="s">
        <v>90</v>
      </c>
      <c r="D1387" t="s">
        <v>51</v>
      </c>
      <c r="E1387" t="s">
        <v>59</v>
      </c>
      <c r="F1387" t="s">
        <v>60</v>
      </c>
      <c r="G1387">
        <v>0</v>
      </c>
      <c r="H1387">
        <v>0</v>
      </c>
      <c r="I1387" t="s">
        <v>158</v>
      </c>
      <c r="J1387" s="2">
        <v>42887</v>
      </c>
      <c r="K1387">
        <v>0.25698196684587798</v>
      </c>
      <c r="L1387">
        <v>31</v>
      </c>
      <c r="M1387" t="s">
        <v>200</v>
      </c>
      <c r="N1387">
        <v>0</v>
      </c>
      <c r="O1387">
        <v>5465871</v>
      </c>
      <c r="P1387">
        <v>0</v>
      </c>
      <c r="Q1387">
        <v>0</v>
      </c>
      <c r="R1387">
        <v>0</v>
      </c>
      <c r="S1387">
        <f>IF(R1387&lt;&gt;"NA",R1387,0)</f>
        <v>0</v>
      </c>
      <c r="T1387">
        <f>K1387*(24*L1387)*H1387*0.9</f>
        <v>0</v>
      </c>
      <c r="U1387">
        <f>IF(T1387&gt;0, T1387-S1387, 0)</f>
        <v>0</v>
      </c>
      <c r="V1387" t="str">
        <f>INDEX('rate map'!A$1:E$327, MATCH(monthly_billed_solar!C1387,'rate map'!D:D,0), 2)</f>
        <v>RS</v>
      </c>
      <c r="W1387">
        <v>0</v>
      </c>
      <c r="X1387">
        <v>0</v>
      </c>
      <c r="Y1387">
        <v>0</v>
      </c>
    </row>
    <row r="1388" spans="1:25" x14ac:dyDescent="0.35">
      <c r="A1388">
        <v>2017</v>
      </c>
      <c r="B1388">
        <v>6</v>
      </c>
      <c r="C1388" t="s">
        <v>98</v>
      </c>
      <c r="D1388" t="s">
        <v>99</v>
      </c>
      <c r="E1388" t="s">
        <v>100</v>
      </c>
      <c r="F1388" t="s">
        <v>60</v>
      </c>
      <c r="G1388">
        <v>0</v>
      </c>
      <c r="H1388">
        <v>0</v>
      </c>
      <c r="I1388" t="s">
        <v>158</v>
      </c>
      <c r="J1388" s="2">
        <v>42887</v>
      </c>
      <c r="K1388">
        <v>0.25698196684587798</v>
      </c>
      <c r="L1388">
        <v>31</v>
      </c>
      <c r="M1388" t="s">
        <v>29</v>
      </c>
      <c r="N1388" t="s">
        <v>29</v>
      </c>
      <c r="O1388" t="s">
        <v>29</v>
      </c>
      <c r="P1388" t="s">
        <v>29</v>
      </c>
      <c r="Q1388" t="s">
        <v>29</v>
      </c>
      <c r="R1388" t="s">
        <v>29</v>
      </c>
      <c r="S1388">
        <f>IF(R1388&lt;&gt;"NA",R1388,0)</f>
        <v>0</v>
      </c>
      <c r="T1388">
        <f>K1388*(24*L1388)*H1388*0.9</f>
        <v>0</v>
      </c>
      <c r="U1388">
        <f>IF(T1388&gt;0, T1388-S1388, 0)</f>
        <v>0</v>
      </c>
      <c r="V1388" t="str">
        <f>INDEX('rate map'!A$1:E$327, MATCH(monthly_billed_solar!C1388,'rate map'!D:D,0), 2)</f>
        <v>PS-Sec</v>
      </c>
      <c r="W1388">
        <v>0</v>
      </c>
      <c r="X1388">
        <v>0</v>
      </c>
      <c r="Y1388">
        <v>0</v>
      </c>
    </row>
    <row r="1389" spans="1:25" x14ac:dyDescent="0.35">
      <c r="A1389">
        <v>2017</v>
      </c>
      <c r="B1389">
        <v>8</v>
      </c>
      <c r="C1389" t="s">
        <v>50</v>
      </c>
      <c r="D1389" t="s">
        <v>51</v>
      </c>
      <c r="E1389" t="s">
        <v>38</v>
      </c>
      <c r="F1389" t="s">
        <v>28</v>
      </c>
      <c r="G1389">
        <v>0</v>
      </c>
      <c r="H1389">
        <v>0</v>
      </c>
      <c r="I1389" t="s">
        <v>160</v>
      </c>
      <c r="J1389" s="2">
        <v>42948</v>
      </c>
      <c r="K1389">
        <v>0.24541655465949799</v>
      </c>
      <c r="L1389">
        <v>31</v>
      </c>
      <c r="M1389" t="s">
        <v>201</v>
      </c>
      <c r="N1389">
        <v>0</v>
      </c>
      <c r="O1389">
        <v>284406518</v>
      </c>
      <c r="P1389">
        <v>0</v>
      </c>
      <c r="Q1389">
        <v>0</v>
      </c>
      <c r="R1389">
        <v>0</v>
      </c>
      <c r="S1389">
        <f>IF(R1389&lt;&gt;"NA",R1389,0)</f>
        <v>0</v>
      </c>
      <c r="T1389">
        <f>K1389*(24*L1389)*H1389*0.9</f>
        <v>0</v>
      </c>
      <c r="U1389">
        <f>IF(T1389&gt;0, T1389-S1389, 0)</f>
        <v>0</v>
      </c>
      <c r="V1389" t="str">
        <f>INDEX('rate map'!A$1:E$327, MATCH(monthly_billed_solar!C1389,'rate map'!D:D,0), 2)</f>
        <v>RS</v>
      </c>
      <c r="W1389">
        <v>0</v>
      </c>
      <c r="X1389">
        <v>0</v>
      </c>
      <c r="Y1389">
        <v>0</v>
      </c>
    </row>
    <row r="1390" spans="1:25" x14ac:dyDescent="0.35">
      <c r="A1390">
        <v>2017</v>
      </c>
      <c r="B1390">
        <v>8</v>
      </c>
      <c r="C1390" t="s">
        <v>61</v>
      </c>
      <c r="D1390" t="s">
        <v>62</v>
      </c>
      <c r="E1390" t="s">
        <v>63</v>
      </c>
      <c r="F1390" t="s">
        <v>60</v>
      </c>
      <c r="G1390">
        <v>0</v>
      </c>
      <c r="H1390">
        <v>0</v>
      </c>
      <c r="I1390" t="s">
        <v>160</v>
      </c>
      <c r="J1390" s="2">
        <v>42948</v>
      </c>
      <c r="K1390">
        <v>0.24541655465949799</v>
      </c>
      <c r="L1390">
        <v>31</v>
      </c>
      <c r="M1390" t="s">
        <v>29</v>
      </c>
      <c r="N1390" t="s">
        <v>29</v>
      </c>
      <c r="O1390" t="s">
        <v>29</v>
      </c>
      <c r="P1390" t="s">
        <v>29</v>
      </c>
      <c r="Q1390" t="s">
        <v>29</v>
      </c>
      <c r="R1390" t="s">
        <v>29</v>
      </c>
      <c r="S1390">
        <f>IF(R1390&lt;&gt;"NA",R1390,0)</f>
        <v>0</v>
      </c>
      <c r="T1390">
        <f>K1390*(24*L1390)*H1390*0.9</f>
        <v>0</v>
      </c>
      <c r="U1390">
        <f>IF(T1390&gt;0, T1390-S1390, 0)</f>
        <v>0</v>
      </c>
      <c r="V1390" t="str">
        <f>INDEX('rate map'!A$1:E$327, MATCH(monthly_billed_solar!C1390,'rate map'!D:D,0), 2)</f>
        <v>GS1</v>
      </c>
      <c r="W1390">
        <v>0</v>
      </c>
      <c r="X1390">
        <v>0</v>
      </c>
      <c r="Y1390">
        <v>0</v>
      </c>
    </row>
    <row r="1391" spans="1:25" x14ac:dyDescent="0.35">
      <c r="A1391">
        <v>2017</v>
      </c>
      <c r="B1391">
        <v>8</v>
      </c>
      <c r="C1391" t="s">
        <v>64</v>
      </c>
      <c r="D1391" t="s">
        <v>65</v>
      </c>
      <c r="E1391" t="s">
        <v>66</v>
      </c>
      <c r="F1391" t="s">
        <v>28</v>
      </c>
      <c r="G1391">
        <v>0</v>
      </c>
      <c r="H1391">
        <v>0</v>
      </c>
      <c r="I1391" t="s">
        <v>160</v>
      </c>
      <c r="J1391" s="2">
        <v>42948</v>
      </c>
      <c r="K1391">
        <v>0.24541655465949799</v>
      </c>
      <c r="L1391">
        <v>31</v>
      </c>
      <c r="M1391" t="s">
        <v>201</v>
      </c>
      <c r="N1391">
        <v>0</v>
      </c>
      <c r="O1391">
        <v>136634843</v>
      </c>
      <c r="P1391">
        <v>0</v>
      </c>
      <c r="Q1391">
        <v>0</v>
      </c>
      <c r="R1391">
        <v>0</v>
      </c>
      <c r="S1391">
        <f>IF(R1391&lt;&gt;"NA",R1391,0)</f>
        <v>0</v>
      </c>
      <c r="T1391">
        <f>K1391*(24*L1391)*H1391*0.9</f>
        <v>0</v>
      </c>
      <c r="U1391">
        <f>IF(T1391&gt;0, T1391-S1391, 0)</f>
        <v>0</v>
      </c>
      <c r="V1391" t="str">
        <f>INDEX('rate map'!A$1:E$327, MATCH(monthly_billed_solar!C1391,'rate map'!D:D,0), 2)</f>
        <v>PS-Sec</v>
      </c>
      <c r="W1391">
        <v>0</v>
      </c>
      <c r="X1391">
        <v>0</v>
      </c>
      <c r="Y1391">
        <v>0</v>
      </c>
    </row>
    <row r="1392" spans="1:25" x14ac:dyDescent="0.35">
      <c r="A1392">
        <v>2017</v>
      </c>
      <c r="B1392">
        <v>8</v>
      </c>
      <c r="C1392" t="s">
        <v>67</v>
      </c>
      <c r="D1392" t="s">
        <v>68</v>
      </c>
      <c r="E1392" t="s">
        <v>69</v>
      </c>
      <c r="F1392" t="s">
        <v>35</v>
      </c>
      <c r="G1392">
        <v>0</v>
      </c>
      <c r="H1392">
        <v>0</v>
      </c>
      <c r="I1392" t="s">
        <v>160</v>
      </c>
      <c r="J1392" s="2">
        <v>42948</v>
      </c>
      <c r="K1392">
        <v>0.24541655465949799</v>
      </c>
      <c r="L1392">
        <v>31</v>
      </c>
      <c r="M1392" t="s">
        <v>29</v>
      </c>
      <c r="N1392" t="s">
        <v>29</v>
      </c>
      <c r="O1392" t="s">
        <v>29</v>
      </c>
      <c r="P1392" t="s">
        <v>29</v>
      </c>
      <c r="Q1392" t="s">
        <v>29</v>
      </c>
      <c r="R1392" t="s">
        <v>29</v>
      </c>
      <c r="S1392">
        <f>IF(R1392&lt;&gt;"NA",R1392,0)</f>
        <v>0</v>
      </c>
      <c r="T1392">
        <f>K1392*(24*L1392)*H1392*0.9</f>
        <v>0</v>
      </c>
      <c r="U1392">
        <f>IF(T1392&gt;0, T1392-S1392, 0)</f>
        <v>0</v>
      </c>
      <c r="V1392" t="str">
        <f>INDEX('rate map'!A$1:E$327, MATCH(monthly_billed_solar!C1392,'rate map'!D:D,0), 2)</f>
        <v>RTOD</v>
      </c>
      <c r="W1392">
        <v>0</v>
      </c>
      <c r="X1392">
        <v>0</v>
      </c>
      <c r="Y1392">
        <v>0</v>
      </c>
    </row>
    <row r="1393" spans="1:25" x14ac:dyDescent="0.35">
      <c r="A1393">
        <v>2017</v>
      </c>
      <c r="B1393">
        <v>8</v>
      </c>
      <c r="C1393" t="s">
        <v>70</v>
      </c>
      <c r="D1393" t="s">
        <v>71</v>
      </c>
      <c r="E1393" t="s">
        <v>72</v>
      </c>
      <c r="F1393" t="s">
        <v>28</v>
      </c>
      <c r="G1393">
        <v>0</v>
      </c>
      <c r="H1393">
        <v>0</v>
      </c>
      <c r="I1393" t="s">
        <v>160</v>
      </c>
      <c r="J1393" s="2">
        <v>42948</v>
      </c>
      <c r="K1393">
        <v>0.24541655465949799</v>
      </c>
      <c r="L1393">
        <v>31</v>
      </c>
      <c r="M1393" t="s">
        <v>29</v>
      </c>
      <c r="N1393" t="s">
        <v>29</v>
      </c>
      <c r="O1393" t="s">
        <v>29</v>
      </c>
      <c r="P1393" t="s">
        <v>29</v>
      </c>
      <c r="Q1393" t="s">
        <v>29</v>
      </c>
      <c r="R1393" t="s">
        <v>29</v>
      </c>
      <c r="S1393">
        <f>IF(R1393&lt;&gt;"NA",R1393,0)</f>
        <v>0</v>
      </c>
      <c r="T1393">
        <f>K1393*(24*L1393)*H1393*0.9</f>
        <v>0</v>
      </c>
      <c r="U1393">
        <f>IF(T1393&gt;0, T1393-S1393, 0)</f>
        <v>0</v>
      </c>
      <c r="V1393" t="str">
        <f>INDEX('rate map'!A$1:E$327, MATCH(monthly_billed_solar!C1393,'rate map'!D:D,0), 2)</f>
        <v>TOD-Sec</v>
      </c>
      <c r="W1393">
        <v>0</v>
      </c>
      <c r="X1393">
        <v>0</v>
      </c>
      <c r="Y1393">
        <v>0</v>
      </c>
    </row>
    <row r="1394" spans="1:25" x14ac:dyDescent="0.35">
      <c r="A1394">
        <v>2017</v>
      </c>
      <c r="B1394">
        <v>8</v>
      </c>
      <c r="C1394" t="s">
        <v>75</v>
      </c>
      <c r="D1394" t="s">
        <v>76</v>
      </c>
      <c r="E1394" t="s">
        <v>44</v>
      </c>
      <c r="F1394" t="s">
        <v>35</v>
      </c>
      <c r="G1394">
        <v>0</v>
      </c>
      <c r="H1394">
        <v>0</v>
      </c>
      <c r="I1394" t="s">
        <v>160</v>
      </c>
      <c r="J1394" s="2">
        <v>42948</v>
      </c>
      <c r="K1394">
        <v>0.24541655465949799</v>
      </c>
      <c r="L1394">
        <v>31</v>
      </c>
      <c r="M1394" t="s">
        <v>201</v>
      </c>
      <c r="N1394">
        <v>0</v>
      </c>
      <c r="O1394">
        <v>34911152</v>
      </c>
      <c r="P1394">
        <v>0</v>
      </c>
      <c r="Q1394">
        <v>0</v>
      </c>
      <c r="R1394">
        <v>0</v>
      </c>
      <c r="S1394">
        <f>IF(R1394&lt;&gt;"NA",R1394,0)</f>
        <v>0</v>
      </c>
      <c r="T1394">
        <f>K1394*(24*L1394)*H1394*0.9</f>
        <v>0</v>
      </c>
      <c r="U1394">
        <f>IF(T1394&gt;0, T1394-S1394, 0)</f>
        <v>0</v>
      </c>
      <c r="V1394" t="str">
        <f>INDEX('rate map'!A$1:E$327, MATCH(monthly_billed_solar!C1394,'rate map'!D:D,0), 2)</f>
        <v>GS1</v>
      </c>
      <c r="W1394">
        <v>0</v>
      </c>
      <c r="X1394">
        <v>0</v>
      </c>
      <c r="Y1394">
        <v>0</v>
      </c>
    </row>
    <row r="1395" spans="1:25" x14ac:dyDescent="0.35">
      <c r="A1395">
        <v>2017</v>
      </c>
      <c r="B1395">
        <v>8</v>
      </c>
      <c r="C1395" t="s">
        <v>77</v>
      </c>
      <c r="D1395" t="s">
        <v>78</v>
      </c>
      <c r="E1395" t="s">
        <v>34</v>
      </c>
      <c r="F1395" t="s">
        <v>35</v>
      </c>
      <c r="G1395">
        <v>0</v>
      </c>
      <c r="H1395">
        <v>0</v>
      </c>
      <c r="I1395" t="s">
        <v>160</v>
      </c>
      <c r="J1395" s="2">
        <v>42948</v>
      </c>
      <c r="K1395">
        <v>0.24541655465949799</v>
      </c>
      <c r="L1395">
        <v>31</v>
      </c>
      <c r="M1395" t="s">
        <v>201</v>
      </c>
      <c r="N1395">
        <v>0</v>
      </c>
      <c r="O1395">
        <v>516732</v>
      </c>
      <c r="P1395">
        <v>0</v>
      </c>
      <c r="Q1395">
        <v>0</v>
      </c>
      <c r="R1395">
        <v>0</v>
      </c>
      <c r="S1395">
        <f>IF(R1395&lt;&gt;"NA",R1395,0)</f>
        <v>0</v>
      </c>
      <c r="T1395">
        <f>K1395*(24*L1395)*H1395*0.9</f>
        <v>0</v>
      </c>
      <c r="U1395">
        <f>IF(T1395&gt;0, T1395-S1395, 0)</f>
        <v>0</v>
      </c>
      <c r="V1395" t="str">
        <f>INDEX('rate map'!A$1:E$327, MATCH(monthly_billed_solar!C1395,'rate map'!D:D,0), 2)</f>
        <v>RS</v>
      </c>
      <c r="W1395">
        <v>0</v>
      </c>
      <c r="X1395">
        <v>0</v>
      </c>
      <c r="Y1395">
        <v>0</v>
      </c>
    </row>
    <row r="1396" spans="1:25" x14ac:dyDescent="0.35">
      <c r="A1396">
        <v>2017</v>
      </c>
      <c r="B1396">
        <v>8</v>
      </c>
      <c r="C1396" t="s">
        <v>82</v>
      </c>
      <c r="D1396" t="s">
        <v>83</v>
      </c>
      <c r="E1396" t="s">
        <v>84</v>
      </c>
      <c r="F1396" t="s">
        <v>28</v>
      </c>
      <c r="G1396">
        <v>0</v>
      </c>
      <c r="H1396">
        <v>0</v>
      </c>
      <c r="I1396" t="s">
        <v>160</v>
      </c>
      <c r="J1396" s="2">
        <v>42948</v>
      </c>
      <c r="K1396">
        <v>0.24541655465949799</v>
      </c>
      <c r="L1396">
        <v>31</v>
      </c>
      <c r="M1396" t="s">
        <v>29</v>
      </c>
      <c r="N1396" t="s">
        <v>29</v>
      </c>
      <c r="O1396" t="s">
        <v>29</v>
      </c>
      <c r="P1396" t="s">
        <v>29</v>
      </c>
      <c r="Q1396" t="s">
        <v>29</v>
      </c>
      <c r="R1396" t="s">
        <v>29</v>
      </c>
      <c r="S1396">
        <f>IF(R1396&lt;&gt;"NA",R1396,0)</f>
        <v>0</v>
      </c>
      <c r="T1396">
        <f>K1396*(24*L1396)*H1396*0.9</f>
        <v>0</v>
      </c>
      <c r="U1396">
        <f>IF(T1396&gt;0, T1396-S1396, 0)</f>
        <v>0</v>
      </c>
      <c r="V1396" t="str">
        <f>INDEX('rate map'!A$1:E$327, MATCH(monthly_billed_solar!C1396,'rate map'!D:D,0), 2)</f>
        <v>AES</v>
      </c>
      <c r="W1396">
        <v>0</v>
      </c>
      <c r="X1396">
        <v>0</v>
      </c>
      <c r="Y1396">
        <v>0</v>
      </c>
    </row>
    <row r="1397" spans="1:25" x14ac:dyDescent="0.35">
      <c r="A1397">
        <v>2017</v>
      </c>
      <c r="B1397">
        <v>8</v>
      </c>
      <c r="C1397" t="s">
        <v>85</v>
      </c>
      <c r="D1397" t="s">
        <v>86</v>
      </c>
      <c r="E1397" t="s">
        <v>38</v>
      </c>
      <c r="F1397" t="s">
        <v>28</v>
      </c>
      <c r="G1397">
        <v>0</v>
      </c>
      <c r="H1397">
        <v>0</v>
      </c>
      <c r="I1397" t="s">
        <v>160</v>
      </c>
      <c r="J1397" s="2">
        <v>42948</v>
      </c>
      <c r="K1397">
        <v>0.24541655465949799</v>
      </c>
      <c r="L1397">
        <v>31</v>
      </c>
      <c r="M1397" t="s">
        <v>201</v>
      </c>
      <c r="N1397">
        <v>0</v>
      </c>
      <c r="O1397">
        <v>222555345</v>
      </c>
      <c r="P1397">
        <v>0</v>
      </c>
      <c r="Q1397">
        <v>0</v>
      </c>
      <c r="R1397">
        <v>0</v>
      </c>
      <c r="S1397">
        <f>IF(R1397&lt;&gt;"NA",R1397,0)</f>
        <v>0</v>
      </c>
      <c r="T1397">
        <f>K1397*(24*L1397)*H1397*0.9</f>
        <v>0</v>
      </c>
      <c r="U1397">
        <f>IF(T1397&gt;0, T1397-S1397, 0)</f>
        <v>0</v>
      </c>
      <c r="V1397" t="str">
        <f>INDEX('rate map'!A$1:E$327, MATCH(monthly_billed_solar!C1397,'rate map'!D:D,0), 2)</f>
        <v>RS</v>
      </c>
      <c r="W1397">
        <v>0</v>
      </c>
      <c r="X1397">
        <v>0</v>
      </c>
      <c r="Y1397">
        <v>0</v>
      </c>
    </row>
    <row r="1398" spans="1:25" x14ac:dyDescent="0.35">
      <c r="A1398">
        <v>2017</v>
      </c>
      <c r="B1398">
        <v>8</v>
      </c>
      <c r="C1398" t="s">
        <v>87</v>
      </c>
      <c r="D1398" t="s">
        <v>76</v>
      </c>
      <c r="E1398" t="s">
        <v>27</v>
      </c>
      <c r="F1398" t="s">
        <v>28</v>
      </c>
      <c r="G1398">
        <v>0</v>
      </c>
      <c r="H1398">
        <v>0</v>
      </c>
      <c r="I1398" t="s">
        <v>160</v>
      </c>
      <c r="J1398" s="2">
        <v>42948</v>
      </c>
      <c r="K1398">
        <v>0.24541655465949799</v>
      </c>
      <c r="L1398">
        <v>31</v>
      </c>
      <c r="M1398" t="s">
        <v>201</v>
      </c>
      <c r="N1398">
        <v>0</v>
      </c>
      <c r="O1398">
        <v>63683747</v>
      </c>
      <c r="P1398">
        <v>0</v>
      </c>
      <c r="Q1398">
        <v>0</v>
      </c>
      <c r="R1398">
        <v>0</v>
      </c>
      <c r="S1398">
        <f>IF(R1398&lt;&gt;"NA",R1398,0)</f>
        <v>0</v>
      </c>
      <c r="T1398">
        <f>K1398*(24*L1398)*H1398*0.9</f>
        <v>0</v>
      </c>
      <c r="U1398">
        <f>IF(T1398&gt;0, T1398-S1398, 0)</f>
        <v>0</v>
      </c>
      <c r="V1398" t="str">
        <f>INDEX('rate map'!A$1:E$327, MATCH(monthly_billed_solar!C1398,'rate map'!D:D,0), 2)</f>
        <v>GS1</v>
      </c>
      <c r="W1398">
        <v>0</v>
      </c>
      <c r="X1398">
        <v>0</v>
      </c>
      <c r="Y1398">
        <v>0</v>
      </c>
    </row>
    <row r="1399" spans="1:25" x14ac:dyDescent="0.35">
      <c r="A1399">
        <v>2017</v>
      </c>
      <c r="B1399">
        <v>8</v>
      </c>
      <c r="C1399" t="s">
        <v>90</v>
      </c>
      <c r="D1399" t="s">
        <v>51</v>
      </c>
      <c r="E1399" t="s">
        <v>59</v>
      </c>
      <c r="F1399" t="s">
        <v>60</v>
      </c>
      <c r="G1399">
        <v>0</v>
      </c>
      <c r="H1399">
        <v>0</v>
      </c>
      <c r="I1399" t="s">
        <v>160</v>
      </c>
      <c r="J1399" s="2">
        <v>42948</v>
      </c>
      <c r="K1399">
        <v>0.24541655465949799</v>
      </c>
      <c r="L1399">
        <v>31</v>
      </c>
      <c r="M1399" t="s">
        <v>201</v>
      </c>
      <c r="N1399">
        <v>0</v>
      </c>
      <c r="O1399">
        <v>6104938</v>
      </c>
      <c r="P1399">
        <v>0</v>
      </c>
      <c r="Q1399">
        <v>0</v>
      </c>
      <c r="R1399">
        <v>0</v>
      </c>
      <c r="S1399">
        <f>IF(R1399&lt;&gt;"NA",R1399,0)</f>
        <v>0</v>
      </c>
      <c r="T1399">
        <f>K1399*(24*L1399)*H1399*0.9</f>
        <v>0</v>
      </c>
      <c r="U1399">
        <f>IF(T1399&gt;0, T1399-S1399, 0)</f>
        <v>0</v>
      </c>
      <c r="V1399" t="str">
        <f>INDEX('rate map'!A$1:E$327, MATCH(monthly_billed_solar!C1399,'rate map'!D:D,0), 2)</f>
        <v>RS</v>
      </c>
      <c r="W1399">
        <v>0</v>
      </c>
      <c r="X1399">
        <v>0</v>
      </c>
      <c r="Y1399">
        <v>0</v>
      </c>
    </row>
    <row r="1400" spans="1:25" x14ac:dyDescent="0.35">
      <c r="A1400">
        <v>2017</v>
      </c>
      <c r="B1400">
        <v>8</v>
      </c>
      <c r="C1400" t="s">
        <v>98</v>
      </c>
      <c r="D1400" t="s">
        <v>99</v>
      </c>
      <c r="E1400" t="s">
        <v>100</v>
      </c>
      <c r="F1400" t="s">
        <v>60</v>
      </c>
      <c r="G1400">
        <v>0</v>
      </c>
      <c r="H1400">
        <v>0</v>
      </c>
      <c r="I1400" t="s">
        <v>160</v>
      </c>
      <c r="J1400" s="2">
        <v>42948</v>
      </c>
      <c r="K1400">
        <v>0.24541655465949799</v>
      </c>
      <c r="L1400">
        <v>31</v>
      </c>
      <c r="M1400" t="s">
        <v>29</v>
      </c>
      <c r="N1400" t="s">
        <v>29</v>
      </c>
      <c r="O1400" t="s">
        <v>29</v>
      </c>
      <c r="P1400" t="s">
        <v>29</v>
      </c>
      <c r="Q1400" t="s">
        <v>29</v>
      </c>
      <c r="R1400" t="s">
        <v>29</v>
      </c>
      <c r="S1400">
        <f>IF(R1400&lt;&gt;"NA",R1400,0)</f>
        <v>0</v>
      </c>
      <c r="T1400">
        <f>K1400*(24*L1400)*H1400*0.9</f>
        <v>0</v>
      </c>
      <c r="U1400">
        <f>IF(T1400&gt;0, T1400-S1400, 0)</f>
        <v>0</v>
      </c>
      <c r="V1400" t="str">
        <f>INDEX('rate map'!A$1:E$327, MATCH(monthly_billed_solar!C1400,'rate map'!D:D,0), 2)</f>
        <v>PS-Sec</v>
      </c>
      <c r="W1400">
        <v>0</v>
      </c>
      <c r="X1400">
        <v>0</v>
      </c>
      <c r="Y1400">
        <v>0</v>
      </c>
    </row>
    <row r="1401" spans="1:25" x14ac:dyDescent="0.35">
      <c r="A1401">
        <v>2017</v>
      </c>
      <c r="B1401">
        <v>9</v>
      </c>
      <c r="C1401" t="s">
        <v>50</v>
      </c>
      <c r="D1401" t="s">
        <v>51</v>
      </c>
      <c r="E1401" t="s">
        <v>38</v>
      </c>
      <c r="F1401" t="s">
        <v>28</v>
      </c>
      <c r="G1401">
        <v>0</v>
      </c>
      <c r="H1401">
        <v>0</v>
      </c>
      <c r="I1401" t="s">
        <v>162</v>
      </c>
      <c r="J1401" s="2">
        <v>42979</v>
      </c>
      <c r="K1401">
        <v>0.19742641129032301</v>
      </c>
      <c r="L1401">
        <v>31</v>
      </c>
      <c r="M1401" t="s">
        <v>202</v>
      </c>
      <c r="N1401">
        <v>0</v>
      </c>
      <c r="O1401">
        <v>236493197</v>
      </c>
      <c r="P1401">
        <v>0</v>
      </c>
      <c r="Q1401">
        <v>0</v>
      </c>
      <c r="R1401">
        <v>0</v>
      </c>
      <c r="S1401">
        <f>IF(R1401&lt;&gt;"NA",R1401,0)</f>
        <v>0</v>
      </c>
      <c r="T1401">
        <f>K1401*(24*L1401)*H1401*0.9</f>
        <v>0</v>
      </c>
      <c r="U1401">
        <f>IF(T1401&gt;0, T1401-S1401, 0)</f>
        <v>0</v>
      </c>
      <c r="V1401" t="str">
        <f>INDEX('rate map'!A$1:E$327, MATCH(monthly_billed_solar!C1401,'rate map'!D:D,0), 2)</f>
        <v>RS</v>
      </c>
      <c r="W1401">
        <v>0</v>
      </c>
      <c r="X1401">
        <v>0</v>
      </c>
      <c r="Y1401">
        <v>0</v>
      </c>
    </row>
    <row r="1402" spans="1:25" x14ac:dyDescent="0.35">
      <c r="A1402">
        <v>2017</v>
      </c>
      <c r="B1402">
        <v>9</v>
      </c>
      <c r="C1402" t="s">
        <v>61</v>
      </c>
      <c r="D1402" t="s">
        <v>62</v>
      </c>
      <c r="E1402" t="s">
        <v>63</v>
      </c>
      <c r="F1402" t="s">
        <v>60</v>
      </c>
      <c r="G1402">
        <v>0</v>
      </c>
      <c r="H1402">
        <v>0</v>
      </c>
      <c r="I1402" t="s">
        <v>162</v>
      </c>
      <c r="J1402" s="2">
        <v>42979</v>
      </c>
      <c r="K1402">
        <v>0.19742641129032301</v>
      </c>
      <c r="L1402">
        <v>31</v>
      </c>
      <c r="M1402" t="s">
        <v>29</v>
      </c>
      <c r="N1402" t="s">
        <v>29</v>
      </c>
      <c r="O1402" t="s">
        <v>29</v>
      </c>
      <c r="P1402" t="s">
        <v>29</v>
      </c>
      <c r="Q1402" t="s">
        <v>29</v>
      </c>
      <c r="R1402" t="s">
        <v>29</v>
      </c>
      <c r="S1402">
        <f>IF(R1402&lt;&gt;"NA",R1402,0)</f>
        <v>0</v>
      </c>
      <c r="T1402">
        <f>K1402*(24*L1402)*H1402*0.9</f>
        <v>0</v>
      </c>
      <c r="U1402">
        <f>IF(T1402&gt;0, T1402-S1402, 0)</f>
        <v>0</v>
      </c>
      <c r="V1402" t="str">
        <f>INDEX('rate map'!A$1:E$327, MATCH(monthly_billed_solar!C1402,'rate map'!D:D,0), 2)</f>
        <v>GS1</v>
      </c>
      <c r="W1402">
        <v>0</v>
      </c>
      <c r="X1402">
        <v>0</v>
      </c>
      <c r="Y1402">
        <v>0</v>
      </c>
    </row>
    <row r="1403" spans="1:25" x14ac:dyDescent="0.35">
      <c r="A1403">
        <v>2017</v>
      </c>
      <c r="B1403">
        <v>9</v>
      </c>
      <c r="C1403" t="s">
        <v>64</v>
      </c>
      <c r="D1403" t="s">
        <v>65</v>
      </c>
      <c r="E1403" t="s">
        <v>66</v>
      </c>
      <c r="F1403" t="s">
        <v>28</v>
      </c>
      <c r="G1403">
        <v>0</v>
      </c>
      <c r="H1403">
        <v>0</v>
      </c>
      <c r="I1403" t="s">
        <v>162</v>
      </c>
      <c r="J1403" s="2">
        <v>42979</v>
      </c>
      <c r="K1403">
        <v>0.19742641129032301</v>
      </c>
      <c r="L1403">
        <v>31</v>
      </c>
      <c r="M1403" t="s">
        <v>202</v>
      </c>
      <c r="N1403">
        <v>0</v>
      </c>
      <c r="O1403">
        <v>131486865</v>
      </c>
      <c r="P1403">
        <v>0</v>
      </c>
      <c r="Q1403">
        <v>0</v>
      </c>
      <c r="R1403">
        <v>0</v>
      </c>
      <c r="S1403">
        <f>IF(R1403&lt;&gt;"NA",R1403,0)</f>
        <v>0</v>
      </c>
      <c r="T1403">
        <f>K1403*(24*L1403)*H1403*0.9</f>
        <v>0</v>
      </c>
      <c r="U1403">
        <f>IF(T1403&gt;0, T1403-S1403, 0)</f>
        <v>0</v>
      </c>
      <c r="V1403" t="str">
        <f>INDEX('rate map'!A$1:E$327, MATCH(monthly_billed_solar!C1403,'rate map'!D:D,0), 2)</f>
        <v>PS-Sec</v>
      </c>
      <c r="W1403">
        <v>0</v>
      </c>
      <c r="X1403">
        <v>0</v>
      </c>
      <c r="Y1403">
        <v>0</v>
      </c>
    </row>
    <row r="1404" spans="1:25" x14ac:dyDescent="0.35">
      <c r="A1404">
        <v>2017</v>
      </c>
      <c r="B1404">
        <v>9</v>
      </c>
      <c r="C1404" t="s">
        <v>67</v>
      </c>
      <c r="D1404" t="s">
        <v>68</v>
      </c>
      <c r="E1404" t="s">
        <v>69</v>
      </c>
      <c r="F1404" t="s">
        <v>35</v>
      </c>
      <c r="G1404">
        <v>0</v>
      </c>
      <c r="H1404">
        <v>0</v>
      </c>
      <c r="I1404" t="s">
        <v>162</v>
      </c>
      <c r="J1404" s="2">
        <v>42979</v>
      </c>
      <c r="K1404">
        <v>0.19742641129032301</v>
      </c>
      <c r="L1404">
        <v>31</v>
      </c>
      <c r="M1404" t="s">
        <v>29</v>
      </c>
      <c r="N1404" t="s">
        <v>29</v>
      </c>
      <c r="O1404" t="s">
        <v>29</v>
      </c>
      <c r="P1404" t="s">
        <v>29</v>
      </c>
      <c r="Q1404" t="s">
        <v>29</v>
      </c>
      <c r="R1404" t="s">
        <v>29</v>
      </c>
      <c r="S1404">
        <f>IF(R1404&lt;&gt;"NA",R1404,0)</f>
        <v>0</v>
      </c>
      <c r="T1404">
        <f>K1404*(24*L1404)*H1404*0.9</f>
        <v>0</v>
      </c>
      <c r="U1404">
        <f>IF(T1404&gt;0, T1404-S1404, 0)</f>
        <v>0</v>
      </c>
      <c r="V1404" t="str">
        <f>INDEX('rate map'!A$1:E$327, MATCH(monthly_billed_solar!C1404,'rate map'!D:D,0), 2)</f>
        <v>RTOD</v>
      </c>
      <c r="W1404">
        <v>0</v>
      </c>
      <c r="X1404">
        <v>0</v>
      </c>
      <c r="Y1404">
        <v>0</v>
      </c>
    </row>
    <row r="1405" spans="1:25" x14ac:dyDescent="0.35">
      <c r="A1405">
        <v>2017</v>
      </c>
      <c r="B1405">
        <v>9</v>
      </c>
      <c r="C1405" t="s">
        <v>70</v>
      </c>
      <c r="D1405" t="s">
        <v>71</v>
      </c>
      <c r="E1405" t="s">
        <v>72</v>
      </c>
      <c r="F1405" t="s">
        <v>28</v>
      </c>
      <c r="G1405">
        <v>0</v>
      </c>
      <c r="H1405">
        <v>0</v>
      </c>
      <c r="I1405" t="s">
        <v>162</v>
      </c>
      <c r="J1405" s="2">
        <v>42979</v>
      </c>
      <c r="K1405">
        <v>0.19742641129032301</v>
      </c>
      <c r="L1405">
        <v>31</v>
      </c>
      <c r="M1405" t="s">
        <v>29</v>
      </c>
      <c r="N1405" t="s">
        <v>29</v>
      </c>
      <c r="O1405" t="s">
        <v>29</v>
      </c>
      <c r="P1405" t="s">
        <v>29</v>
      </c>
      <c r="Q1405" t="s">
        <v>29</v>
      </c>
      <c r="R1405" t="s">
        <v>29</v>
      </c>
      <c r="S1405">
        <f>IF(R1405&lt;&gt;"NA",R1405,0)</f>
        <v>0</v>
      </c>
      <c r="T1405">
        <f>K1405*(24*L1405)*H1405*0.9</f>
        <v>0</v>
      </c>
      <c r="U1405">
        <f>IF(T1405&gt;0, T1405-S1405, 0)</f>
        <v>0</v>
      </c>
      <c r="V1405" t="str">
        <f>INDEX('rate map'!A$1:E$327, MATCH(monthly_billed_solar!C1405,'rate map'!D:D,0), 2)</f>
        <v>TOD-Sec</v>
      </c>
      <c r="W1405">
        <v>0</v>
      </c>
      <c r="X1405">
        <v>0</v>
      </c>
      <c r="Y1405">
        <v>0</v>
      </c>
    </row>
    <row r="1406" spans="1:25" x14ac:dyDescent="0.35">
      <c r="A1406">
        <v>2017</v>
      </c>
      <c r="B1406">
        <v>9</v>
      </c>
      <c r="C1406" t="s">
        <v>75</v>
      </c>
      <c r="D1406" t="s">
        <v>76</v>
      </c>
      <c r="E1406" t="s">
        <v>44</v>
      </c>
      <c r="F1406" t="s">
        <v>35</v>
      </c>
      <c r="G1406">
        <v>0</v>
      </c>
      <c r="H1406">
        <v>0</v>
      </c>
      <c r="I1406" t="s">
        <v>162</v>
      </c>
      <c r="J1406" s="2">
        <v>42979</v>
      </c>
      <c r="K1406">
        <v>0.19742641129032301</v>
      </c>
      <c r="L1406">
        <v>31</v>
      </c>
      <c r="M1406" t="s">
        <v>202</v>
      </c>
      <c r="N1406">
        <v>0</v>
      </c>
      <c r="O1406">
        <v>31851875</v>
      </c>
      <c r="P1406">
        <v>0</v>
      </c>
      <c r="Q1406">
        <v>0</v>
      </c>
      <c r="R1406">
        <v>0</v>
      </c>
      <c r="S1406">
        <f>IF(R1406&lt;&gt;"NA",R1406,0)</f>
        <v>0</v>
      </c>
      <c r="T1406">
        <f>K1406*(24*L1406)*H1406*0.9</f>
        <v>0</v>
      </c>
      <c r="U1406">
        <f>IF(T1406&gt;0, T1406-S1406, 0)</f>
        <v>0</v>
      </c>
      <c r="V1406" t="str">
        <f>INDEX('rate map'!A$1:E$327, MATCH(monthly_billed_solar!C1406,'rate map'!D:D,0), 2)</f>
        <v>GS1</v>
      </c>
      <c r="W1406">
        <v>0</v>
      </c>
      <c r="X1406">
        <v>0</v>
      </c>
      <c r="Y1406">
        <v>0</v>
      </c>
    </row>
    <row r="1407" spans="1:25" x14ac:dyDescent="0.35">
      <c r="A1407">
        <v>2017</v>
      </c>
      <c r="B1407">
        <v>9</v>
      </c>
      <c r="C1407" t="s">
        <v>77</v>
      </c>
      <c r="D1407" t="s">
        <v>78</v>
      </c>
      <c r="E1407" t="s">
        <v>34</v>
      </c>
      <c r="F1407" t="s">
        <v>35</v>
      </c>
      <c r="G1407">
        <v>0</v>
      </c>
      <c r="H1407">
        <v>0</v>
      </c>
      <c r="I1407" t="s">
        <v>162</v>
      </c>
      <c r="J1407" s="2">
        <v>42979</v>
      </c>
      <c r="K1407">
        <v>0.19742641129032301</v>
      </c>
      <c r="L1407">
        <v>31</v>
      </c>
      <c r="M1407" t="s">
        <v>202</v>
      </c>
      <c r="N1407">
        <v>0</v>
      </c>
      <c r="O1407">
        <v>531368</v>
      </c>
      <c r="P1407">
        <v>0</v>
      </c>
      <c r="Q1407">
        <v>0</v>
      </c>
      <c r="R1407">
        <v>0</v>
      </c>
      <c r="S1407">
        <f>IF(R1407&lt;&gt;"NA",R1407,0)</f>
        <v>0</v>
      </c>
      <c r="T1407">
        <f>K1407*(24*L1407)*H1407*0.9</f>
        <v>0</v>
      </c>
      <c r="U1407">
        <f>IF(T1407&gt;0, T1407-S1407, 0)</f>
        <v>0</v>
      </c>
      <c r="V1407" t="str">
        <f>INDEX('rate map'!A$1:E$327, MATCH(monthly_billed_solar!C1407,'rate map'!D:D,0), 2)</f>
        <v>RS</v>
      </c>
      <c r="W1407">
        <v>0</v>
      </c>
      <c r="X1407">
        <v>0</v>
      </c>
      <c r="Y1407">
        <v>0</v>
      </c>
    </row>
    <row r="1408" spans="1:25" x14ac:dyDescent="0.35">
      <c r="A1408">
        <v>2017</v>
      </c>
      <c r="B1408">
        <v>9</v>
      </c>
      <c r="C1408" t="s">
        <v>82</v>
      </c>
      <c r="D1408" t="s">
        <v>83</v>
      </c>
      <c r="E1408" t="s">
        <v>84</v>
      </c>
      <c r="F1408" t="s">
        <v>28</v>
      </c>
      <c r="G1408">
        <v>0</v>
      </c>
      <c r="H1408">
        <v>0</v>
      </c>
      <c r="I1408" t="s">
        <v>162</v>
      </c>
      <c r="J1408" s="2">
        <v>42979</v>
      </c>
      <c r="K1408">
        <v>0.19742641129032301</v>
      </c>
      <c r="L1408">
        <v>31</v>
      </c>
      <c r="M1408" t="s">
        <v>29</v>
      </c>
      <c r="N1408" t="s">
        <v>29</v>
      </c>
      <c r="O1408" t="s">
        <v>29</v>
      </c>
      <c r="P1408" t="s">
        <v>29</v>
      </c>
      <c r="Q1408" t="s">
        <v>29</v>
      </c>
      <c r="R1408" t="s">
        <v>29</v>
      </c>
      <c r="S1408">
        <f>IF(R1408&lt;&gt;"NA",R1408,0)</f>
        <v>0</v>
      </c>
      <c r="T1408">
        <f>K1408*(24*L1408)*H1408*0.9</f>
        <v>0</v>
      </c>
      <c r="U1408">
        <f>IF(T1408&gt;0, T1408-S1408, 0)</f>
        <v>0</v>
      </c>
      <c r="V1408" t="str">
        <f>INDEX('rate map'!A$1:E$327, MATCH(monthly_billed_solar!C1408,'rate map'!D:D,0), 2)</f>
        <v>AES</v>
      </c>
      <c r="W1408">
        <v>0</v>
      </c>
      <c r="X1408">
        <v>0</v>
      </c>
      <c r="Y1408">
        <v>0</v>
      </c>
    </row>
    <row r="1409" spans="1:25" x14ac:dyDescent="0.35">
      <c r="A1409">
        <v>2017</v>
      </c>
      <c r="B1409">
        <v>9</v>
      </c>
      <c r="C1409" t="s">
        <v>85</v>
      </c>
      <c r="D1409" t="s">
        <v>86</v>
      </c>
      <c r="E1409" t="s">
        <v>38</v>
      </c>
      <c r="F1409" t="s">
        <v>28</v>
      </c>
      <c r="G1409">
        <v>0</v>
      </c>
      <c r="H1409">
        <v>0</v>
      </c>
      <c r="I1409" t="s">
        <v>162</v>
      </c>
      <c r="J1409" s="2">
        <v>42979</v>
      </c>
      <c r="K1409">
        <v>0.19742641129032301</v>
      </c>
      <c r="L1409">
        <v>31</v>
      </c>
      <c r="M1409" t="s">
        <v>202</v>
      </c>
      <c r="N1409">
        <v>0</v>
      </c>
      <c r="O1409">
        <v>194461826</v>
      </c>
      <c r="P1409">
        <v>0</v>
      </c>
      <c r="Q1409">
        <v>0</v>
      </c>
      <c r="R1409">
        <v>0</v>
      </c>
      <c r="S1409">
        <f>IF(R1409&lt;&gt;"NA",R1409,0)</f>
        <v>0</v>
      </c>
      <c r="T1409">
        <f>K1409*(24*L1409)*H1409*0.9</f>
        <v>0</v>
      </c>
      <c r="U1409">
        <f>IF(T1409&gt;0, T1409-S1409, 0)</f>
        <v>0</v>
      </c>
      <c r="V1409" t="str">
        <f>INDEX('rate map'!A$1:E$327, MATCH(monthly_billed_solar!C1409,'rate map'!D:D,0), 2)</f>
        <v>RS</v>
      </c>
      <c r="W1409">
        <v>0</v>
      </c>
      <c r="X1409">
        <v>0</v>
      </c>
      <c r="Y1409">
        <v>0</v>
      </c>
    </row>
    <row r="1410" spans="1:25" x14ac:dyDescent="0.35">
      <c r="A1410">
        <v>2017</v>
      </c>
      <c r="B1410">
        <v>9</v>
      </c>
      <c r="C1410" t="s">
        <v>87</v>
      </c>
      <c r="D1410" t="s">
        <v>76</v>
      </c>
      <c r="E1410" t="s">
        <v>27</v>
      </c>
      <c r="F1410" t="s">
        <v>28</v>
      </c>
      <c r="G1410">
        <v>0</v>
      </c>
      <c r="H1410">
        <v>0</v>
      </c>
      <c r="I1410" t="s">
        <v>162</v>
      </c>
      <c r="J1410" s="2">
        <v>42979</v>
      </c>
      <c r="K1410">
        <v>0.19742641129032301</v>
      </c>
      <c r="L1410">
        <v>31</v>
      </c>
      <c r="M1410" t="s">
        <v>202</v>
      </c>
      <c r="N1410">
        <v>0</v>
      </c>
      <c r="O1410">
        <v>57891985</v>
      </c>
      <c r="P1410">
        <v>0</v>
      </c>
      <c r="Q1410">
        <v>0</v>
      </c>
      <c r="R1410">
        <v>0</v>
      </c>
      <c r="S1410">
        <f>IF(R1410&lt;&gt;"NA",R1410,0)</f>
        <v>0</v>
      </c>
      <c r="T1410">
        <f>K1410*(24*L1410)*H1410*0.9</f>
        <v>0</v>
      </c>
      <c r="U1410">
        <f>IF(T1410&gt;0, T1410-S1410, 0)</f>
        <v>0</v>
      </c>
      <c r="V1410" t="str">
        <f>INDEX('rate map'!A$1:E$327, MATCH(monthly_billed_solar!C1410,'rate map'!D:D,0), 2)</f>
        <v>GS1</v>
      </c>
      <c r="W1410">
        <v>0</v>
      </c>
      <c r="X1410">
        <v>0</v>
      </c>
      <c r="Y1410">
        <v>0</v>
      </c>
    </row>
    <row r="1411" spans="1:25" x14ac:dyDescent="0.35">
      <c r="A1411">
        <v>2017</v>
      </c>
      <c r="B1411">
        <v>9</v>
      </c>
      <c r="C1411" t="s">
        <v>90</v>
      </c>
      <c r="D1411" t="s">
        <v>51</v>
      </c>
      <c r="E1411" t="s">
        <v>59</v>
      </c>
      <c r="F1411" t="s">
        <v>60</v>
      </c>
      <c r="G1411">
        <v>0</v>
      </c>
      <c r="H1411">
        <v>0</v>
      </c>
      <c r="I1411" t="s">
        <v>162</v>
      </c>
      <c r="J1411" s="2">
        <v>42979</v>
      </c>
      <c r="K1411">
        <v>0.19742641129032301</v>
      </c>
      <c r="L1411">
        <v>31</v>
      </c>
      <c r="M1411" t="s">
        <v>202</v>
      </c>
      <c r="N1411">
        <v>0</v>
      </c>
      <c r="O1411">
        <v>5420474</v>
      </c>
      <c r="P1411">
        <v>0</v>
      </c>
      <c r="Q1411">
        <v>0</v>
      </c>
      <c r="R1411">
        <v>0</v>
      </c>
      <c r="S1411">
        <f>IF(R1411&lt;&gt;"NA",R1411,0)</f>
        <v>0</v>
      </c>
      <c r="T1411">
        <f>K1411*(24*L1411)*H1411*0.9</f>
        <v>0</v>
      </c>
      <c r="U1411">
        <f>IF(T1411&gt;0, T1411-S1411, 0)</f>
        <v>0</v>
      </c>
      <c r="V1411" t="str">
        <f>INDEX('rate map'!A$1:E$327, MATCH(monthly_billed_solar!C1411,'rate map'!D:D,0), 2)</f>
        <v>RS</v>
      </c>
      <c r="W1411">
        <v>0</v>
      </c>
      <c r="X1411">
        <v>0</v>
      </c>
      <c r="Y1411">
        <v>0</v>
      </c>
    </row>
    <row r="1412" spans="1:25" x14ac:dyDescent="0.35">
      <c r="A1412">
        <v>2017</v>
      </c>
      <c r="B1412">
        <v>9</v>
      </c>
      <c r="C1412" t="s">
        <v>98</v>
      </c>
      <c r="D1412" t="s">
        <v>99</v>
      </c>
      <c r="E1412" t="s">
        <v>100</v>
      </c>
      <c r="F1412" t="s">
        <v>60</v>
      </c>
      <c r="G1412">
        <v>0</v>
      </c>
      <c r="H1412">
        <v>0</v>
      </c>
      <c r="I1412" t="s">
        <v>162</v>
      </c>
      <c r="J1412" s="2">
        <v>42979</v>
      </c>
      <c r="K1412">
        <v>0.19742641129032301</v>
      </c>
      <c r="L1412">
        <v>31</v>
      </c>
      <c r="M1412" t="s">
        <v>29</v>
      </c>
      <c r="N1412" t="s">
        <v>29</v>
      </c>
      <c r="O1412" t="s">
        <v>29</v>
      </c>
      <c r="P1412" t="s">
        <v>29</v>
      </c>
      <c r="Q1412" t="s">
        <v>29</v>
      </c>
      <c r="R1412" t="s">
        <v>29</v>
      </c>
      <c r="S1412">
        <f>IF(R1412&lt;&gt;"NA",R1412,0)</f>
        <v>0</v>
      </c>
      <c r="T1412">
        <f>K1412*(24*L1412)*H1412*0.9</f>
        <v>0</v>
      </c>
      <c r="U1412">
        <f>IF(T1412&gt;0, T1412-S1412, 0)</f>
        <v>0</v>
      </c>
      <c r="V1412" t="str">
        <f>INDEX('rate map'!A$1:E$327, MATCH(monthly_billed_solar!C1412,'rate map'!D:D,0), 2)</f>
        <v>PS-Sec</v>
      </c>
      <c r="W1412">
        <v>0</v>
      </c>
      <c r="X1412">
        <v>0</v>
      </c>
      <c r="Y1412">
        <v>0</v>
      </c>
    </row>
    <row r="1413" spans="1:25" x14ac:dyDescent="0.35">
      <c r="A1413">
        <v>2017</v>
      </c>
      <c r="B1413">
        <v>11</v>
      </c>
      <c r="C1413" t="s">
        <v>50</v>
      </c>
      <c r="D1413" t="s">
        <v>51</v>
      </c>
      <c r="E1413" t="s">
        <v>38</v>
      </c>
      <c r="F1413" t="s">
        <v>28</v>
      </c>
      <c r="G1413">
        <v>0</v>
      </c>
      <c r="H1413">
        <v>0</v>
      </c>
      <c r="I1413" t="s">
        <v>164</v>
      </c>
      <c r="J1413" s="2">
        <v>43040</v>
      </c>
      <c r="K1413">
        <v>0.106192204301075</v>
      </c>
      <c r="L1413">
        <v>31</v>
      </c>
      <c r="M1413" t="s">
        <v>203</v>
      </c>
      <c r="N1413">
        <v>0</v>
      </c>
      <c r="O1413">
        <v>183897162</v>
      </c>
      <c r="P1413">
        <v>0</v>
      </c>
      <c r="Q1413">
        <v>0</v>
      </c>
      <c r="R1413">
        <v>0</v>
      </c>
      <c r="S1413">
        <f>IF(R1413&lt;&gt;"NA",R1413,0)</f>
        <v>0</v>
      </c>
      <c r="T1413">
        <f>K1413*(24*L1413)*H1413*0.9</f>
        <v>0</v>
      </c>
      <c r="U1413">
        <f>IF(T1413&gt;0, T1413-S1413, 0)</f>
        <v>0</v>
      </c>
      <c r="V1413" t="str">
        <f>INDEX('rate map'!A$1:E$327, MATCH(monthly_billed_solar!C1413,'rate map'!D:D,0), 2)</f>
        <v>RS</v>
      </c>
      <c r="W1413">
        <v>0</v>
      </c>
      <c r="X1413">
        <v>0</v>
      </c>
      <c r="Y1413">
        <v>0</v>
      </c>
    </row>
    <row r="1414" spans="1:25" x14ac:dyDescent="0.35">
      <c r="A1414">
        <v>2017</v>
      </c>
      <c r="B1414">
        <v>11</v>
      </c>
      <c r="C1414" t="s">
        <v>61</v>
      </c>
      <c r="D1414" t="s">
        <v>62</v>
      </c>
      <c r="E1414" t="s">
        <v>63</v>
      </c>
      <c r="F1414" t="s">
        <v>60</v>
      </c>
      <c r="G1414">
        <v>0</v>
      </c>
      <c r="H1414">
        <v>0</v>
      </c>
      <c r="I1414" t="s">
        <v>164</v>
      </c>
      <c r="J1414" s="2">
        <v>43040</v>
      </c>
      <c r="K1414">
        <v>0.106192204301075</v>
      </c>
      <c r="L1414">
        <v>31</v>
      </c>
      <c r="M1414" t="s">
        <v>29</v>
      </c>
      <c r="N1414" t="s">
        <v>29</v>
      </c>
      <c r="O1414" t="s">
        <v>29</v>
      </c>
      <c r="P1414" t="s">
        <v>29</v>
      </c>
      <c r="Q1414" t="s">
        <v>29</v>
      </c>
      <c r="R1414" t="s">
        <v>29</v>
      </c>
      <c r="S1414">
        <f>IF(R1414&lt;&gt;"NA",R1414,0)</f>
        <v>0</v>
      </c>
      <c r="T1414">
        <f>K1414*(24*L1414)*H1414*0.9</f>
        <v>0</v>
      </c>
      <c r="U1414">
        <f>IF(T1414&gt;0, T1414-S1414, 0)</f>
        <v>0</v>
      </c>
      <c r="V1414" t="str">
        <f>INDEX('rate map'!A$1:E$327, MATCH(monthly_billed_solar!C1414,'rate map'!D:D,0), 2)</f>
        <v>GS1</v>
      </c>
      <c r="W1414">
        <v>0</v>
      </c>
      <c r="X1414">
        <v>0</v>
      </c>
      <c r="Y1414">
        <v>0</v>
      </c>
    </row>
    <row r="1415" spans="1:25" x14ac:dyDescent="0.35">
      <c r="A1415">
        <v>2017</v>
      </c>
      <c r="B1415">
        <v>11</v>
      </c>
      <c r="C1415" t="s">
        <v>64</v>
      </c>
      <c r="D1415" t="s">
        <v>65</v>
      </c>
      <c r="E1415" t="s">
        <v>66</v>
      </c>
      <c r="F1415" t="s">
        <v>28</v>
      </c>
      <c r="G1415">
        <v>0</v>
      </c>
      <c r="H1415">
        <v>0</v>
      </c>
      <c r="I1415" t="s">
        <v>164</v>
      </c>
      <c r="J1415" s="2">
        <v>43040</v>
      </c>
      <c r="K1415">
        <v>0.106192204301075</v>
      </c>
      <c r="L1415">
        <v>31</v>
      </c>
      <c r="M1415" t="s">
        <v>203</v>
      </c>
      <c r="N1415">
        <v>0</v>
      </c>
      <c r="O1415">
        <v>105603144</v>
      </c>
      <c r="P1415">
        <v>0</v>
      </c>
      <c r="Q1415">
        <v>0</v>
      </c>
      <c r="R1415">
        <v>0</v>
      </c>
      <c r="S1415">
        <f>IF(R1415&lt;&gt;"NA",R1415,0)</f>
        <v>0</v>
      </c>
      <c r="T1415">
        <f>K1415*(24*L1415)*H1415*0.9</f>
        <v>0</v>
      </c>
      <c r="U1415">
        <f>IF(T1415&gt;0, T1415-S1415, 0)</f>
        <v>0</v>
      </c>
      <c r="V1415" t="str">
        <f>INDEX('rate map'!A$1:E$327, MATCH(monthly_billed_solar!C1415,'rate map'!D:D,0), 2)</f>
        <v>PS-Sec</v>
      </c>
      <c r="W1415">
        <v>0</v>
      </c>
      <c r="X1415">
        <v>0</v>
      </c>
      <c r="Y1415">
        <v>0</v>
      </c>
    </row>
    <row r="1416" spans="1:25" x14ac:dyDescent="0.35">
      <c r="A1416">
        <v>2017</v>
      </c>
      <c r="B1416">
        <v>11</v>
      </c>
      <c r="C1416" t="s">
        <v>67</v>
      </c>
      <c r="D1416" t="s">
        <v>68</v>
      </c>
      <c r="E1416" t="s">
        <v>69</v>
      </c>
      <c r="F1416" t="s">
        <v>35</v>
      </c>
      <c r="G1416">
        <v>0</v>
      </c>
      <c r="H1416">
        <v>0</v>
      </c>
      <c r="I1416" t="s">
        <v>164</v>
      </c>
      <c r="J1416" s="2">
        <v>43040</v>
      </c>
      <c r="K1416">
        <v>0.106192204301075</v>
      </c>
      <c r="L1416">
        <v>31</v>
      </c>
      <c r="M1416" t="s">
        <v>29</v>
      </c>
      <c r="N1416" t="s">
        <v>29</v>
      </c>
      <c r="O1416" t="s">
        <v>29</v>
      </c>
      <c r="P1416" t="s">
        <v>29</v>
      </c>
      <c r="Q1416" t="s">
        <v>29</v>
      </c>
      <c r="R1416" t="s">
        <v>29</v>
      </c>
      <c r="S1416">
        <f>IF(R1416&lt;&gt;"NA",R1416,0)</f>
        <v>0</v>
      </c>
      <c r="T1416">
        <f>K1416*(24*L1416)*H1416*0.9</f>
        <v>0</v>
      </c>
      <c r="U1416">
        <f>IF(T1416&gt;0, T1416-S1416, 0)</f>
        <v>0</v>
      </c>
      <c r="V1416" t="str">
        <f>INDEX('rate map'!A$1:E$327, MATCH(monthly_billed_solar!C1416,'rate map'!D:D,0), 2)</f>
        <v>RTOD</v>
      </c>
      <c r="W1416">
        <v>0</v>
      </c>
      <c r="X1416">
        <v>0</v>
      </c>
      <c r="Y1416">
        <v>0</v>
      </c>
    </row>
    <row r="1417" spans="1:25" x14ac:dyDescent="0.35">
      <c r="A1417">
        <v>2017</v>
      </c>
      <c r="B1417">
        <v>11</v>
      </c>
      <c r="C1417" t="s">
        <v>70</v>
      </c>
      <c r="D1417" t="s">
        <v>71</v>
      </c>
      <c r="E1417" t="s">
        <v>72</v>
      </c>
      <c r="F1417" t="s">
        <v>28</v>
      </c>
      <c r="G1417">
        <v>0</v>
      </c>
      <c r="H1417">
        <v>0</v>
      </c>
      <c r="I1417" t="s">
        <v>164</v>
      </c>
      <c r="J1417" s="2">
        <v>43040</v>
      </c>
      <c r="K1417">
        <v>0.106192204301075</v>
      </c>
      <c r="L1417">
        <v>31</v>
      </c>
      <c r="M1417" t="s">
        <v>29</v>
      </c>
      <c r="N1417" t="s">
        <v>29</v>
      </c>
      <c r="O1417" t="s">
        <v>29</v>
      </c>
      <c r="P1417" t="s">
        <v>29</v>
      </c>
      <c r="Q1417" t="s">
        <v>29</v>
      </c>
      <c r="R1417" t="s">
        <v>29</v>
      </c>
      <c r="S1417">
        <f>IF(R1417&lt;&gt;"NA",R1417,0)</f>
        <v>0</v>
      </c>
      <c r="T1417">
        <f>K1417*(24*L1417)*H1417*0.9</f>
        <v>0</v>
      </c>
      <c r="U1417">
        <f>IF(T1417&gt;0, T1417-S1417, 0)</f>
        <v>0</v>
      </c>
      <c r="V1417" t="str">
        <f>INDEX('rate map'!A$1:E$327, MATCH(monthly_billed_solar!C1417,'rate map'!D:D,0), 2)</f>
        <v>TOD-Sec</v>
      </c>
      <c r="W1417">
        <v>0</v>
      </c>
      <c r="X1417">
        <v>0</v>
      </c>
      <c r="Y1417">
        <v>0</v>
      </c>
    </row>
    <row r="1418" spans="1:25" x14ac:dyDescent="0.35">
      <c r="A1418">
        <v>2017</v>
      </c>
      <c r="B1418">
        <v>11</v>
      </c>
      <c r="C1418" t="s">
        <v>75</v>
      </c>
      <c r="D1418" t="s">
        <v>76</v>
      </c>
      <c r="E1418" t="s">
        <v>44</v>
      </c>
      <c r="F1418" t="s">
        <v>35</v>
      </c>
      <c r="G1418">
        <v>0</v>
      </c>
      <c r="H1418">
        <v>0</v>
      </c>
      <c r="I1418" t="s">
        <v>164</v>
      </c>
      <c r="J1418" s="2">
        <v>43040</v>
      </c>
      <c r="K1418">
        <v>0.106192204301075</v>
      </c>
      <c r="L1418">
        <v>31</v>
      </c>
      <c r="M1418" t="s">
        <v>203</v>
      </c>
      <c r="N1418">
        <v>0</v>
      </c>
      <c r="O1418">
        <v>26530476</v>
      </c>
      <c r="P1418">
        <v>0</v>
      </c>
      <c r="Q1418">
        <v>0</v>
      </c>
      <c r="R1418">
        <v>0</v>
      </c>
      <c r="S1418">
        <f>IF(R1418&lt;&gt;"NA",R1418,0)</f>
        <v>0</v>
      </c>
      <c r="T1418">
        <f>K1418*(24*L1418)*H1418*0.9</f>
        <v>0</v>
      </c>
      <c r="U1418">
        <f>IF(T1418&gt;0, T1418-S1418, 0)</f>
        <v>0</v>
      </c>
      <c r="V1418" t="str">
        <f>INDEX('rate map'!A$1:E$327, MATCH(monthly_billed_solar!C1418,'rate map'!D:D,0), 2)</f>
        <v>GS1</v>
      </c>
      <c r="W1418">
        <v>0</v>
      </c>
      <c r="X1418">
        <v>0</v>
      </c>
      <c r="Y1418">
        <v>0</v>
      </c>
    </row>
    <row r="1419" spans="1:25" x14ac:dyDescent="0.35">
      <c r="A1419">
        <v>2017</v>
      </c>
      <c r="B1419">
        <v>11</v>
      </c>
      <c r="C1419" t="s">
        <v>77</v>
      </c>
      <c r="D1419" t="s">
        <v>78</v>
      </c>
      <c r="E1419" t="s">
        <v>34</v>
      </c>
      <c r="F1419" t="s">
        <v>35</v>
      </c>
      <c r="G1419">
        <v>0</v>
      </c>
      <c r="H1419">
        <v>0</v>
      </c>
      <c r="I1419" t="s">
        <v>164</v>
      </c>
      <c r="J1419" s="2">
        <v>43040</v>
      </c>
      <c r="K1419">
        <v>0.106192204301075</v>
      </c>
      <c r="L1419">
        <v>31</v>
      </c>
      <c r="M1419" t="s">
        <v>203</v>
      </c>
      <c r="N1419">
        <v>0</v>
      </c>
      <c r="O1419">
        <v>580191</v>
      </c>
      <c r="P1419">
        <v>0</v>
      </c>
      <c r="Q1419">
        <v>0</v>
      </c>
      <c r="R1419">
        <v>0</v>
      </c>
      <c r="S1419">
        <f>IF(R1419&lt;&gt;"NA",R1419,0)</f>
        <v>0</v>
      </c>
      <c r="T1419">
        <f>K1419*(24*L1419)*H1419*0.9</f>
        <v>0</v>
      </c>
      <c r="U1419">
        <f>IF(T1419&gt;0, T1419-S1419, 0)</f>
        <v>0</v>
      </c>
      <c r="V1419" t="str">
        <f>INDEX('rate map'!A$1:E$327, MATCH(monthly_billed_solar!C1419,'rate map'!D:D,0), 2)</f>
        <v>RS</v>
      </c>
      <c r="W1419">
        <v>0</v>
      </c>
      <c r="X1419">
        <v>0</v>
      </c>
      <c r="Y1419">
        <v>0</v>
      </c>
    </row>
    <row r="1420" spans="1:25" x14ac:dyDescent="0.35">
      <c r="A1420">
        <v>2017</v>
      </c>
      <c r="B1420">
        <v>11</v>
      </c>
      <c r="C1420" t="s">
        <v>82</v>
      </c>
      <c r="D1420" t="s">
        <v>83</v>
      </c>
      <c r="E1420" t="s">
        <v>84</v>
      </c>
      <c r="F1420" t="s">
        <v>28</v>
      </c>
      <c r="G1420">
        <v>0</v>
      </c>
      <c r="H1420">
        <v>0</v>
      </c>
      <c r="I1420" t="s">
        <v>164</v>
      </c>
      <c r="J1420" s="2">
        <v>43040</v>
      </c>
      <c r="K1420">
        <v>0.106192204301075</v>
      </c>
      <c r="L1420">
        <v>31</v>
      </c>
      <c r="M1420" t="s">
        <v>29</v>
      </c>
      <c r="N1420" t="s">
        <v>29</v>
      </c>
      <c r="O1420" t="s">
        <v>29</v>
      </c>
      <c r="P1420" t="s">
        <v>29</v>
      </c>
      <c r="Q1420" t="s">
        <v>29</v>
      </c>
      <c r="R1420" t="s">
        <v>29</v>
      </c>
      <c r="S1420">
        <f>IF(R1420&lt;&gt;"NA",R1420,0)</f>
        <v>0</v>
      </c>
      <c r="T1420">
        <f>K1420*(24*L1420)*H1420*0.9</f>
        <v>0</v>
      </c>
      <c r="U1420">
        <f>IF(T1420&gt;0, T1420-S1420, 0)</f>
        <v>0</v>
      </c>
      <c r="V1420" t="str">
        <f>INDEX('rate map'!A$1:E$327, MATCH(monthly_billed_solar!C1420,'rate map'!D:D,0), 2)</f>
        <v>AES</v>
      </c>
      <c r="W1420">
        <v>0</v>
      </c>
      <c r="X1420">
        <v>0</v>
      </c>
      <c r="Y1420">
        <v>0</v>
      </c>
    </row>
    <row r="1421" spans="1:25" x14ac:dyDescent="0.35">
      <c r="A1421">
        <v>2017</v>
      </c>
      <c r="B1421">
        <v>11</v>
      </c>
      <c r="C1421" t="s">
        <v>85</v>
      </c>
      <c r="D1421" t="s">
        <v>86</v>
      </c>
      <c r="E1421" t="s">
        <v>38</v>
      </c>
      <c r="F1421" t="s">
        <v>28</v>
      </c>
      <c r="G1421">
        <v>0</v>
      </c>
      <c r="H1421">
        <v>0</v>
      </c>
      <c r="I1421" t="s">
        <v>164</v>
      </c>
      <c r="J1421" s="2">
        <v>43040</v>
      </c>
      <c r="K1421">
        <v>0.106192204301075</v>
      </c>
      <c r="L1421">
        <v>31</v>
      </c>
      <c r="M1421" t="s">
        <v>203</v>
      </c>
      <c r="N1421">
        <v>0</v>
      </c>
      <c r="O1421">
        <v>195915181</v>
      </c>
      <c r="P1421">
        <v>0</v>
      </c>
      <c r="Q1421">
        <v>0</v>
      </c>
      <c r="R1421">
        <v>0</v>
      </c>
      <c r="S1421">
        <f>IF(R1421&lt;&gt;"NA",R1421,0)</f>
        <v>0</v>
      </c>
      <c r="T1421">
        <f>K1421*(24*L1421)*H1421*0.9</f>
        <v>0</v>
      </c>
      <c r="U1421">
        <f>IF(T1421&gt;0, T1421-S1421, 0)</f>
        <v>0</v>
      </c>
      <c r="V1421" t="str">
        <f>INDEX('rate map'!A$1:E$327, MATCH(monthly_billed_solar!C1421,'rate map'!D:D,0), 2)</f>
        <v>RS</v>
      </c>
      <c r="W1421">
        <v>0</v>
      </c>
      <c r="X1421">
        <v>0</v>
      </c>
      <c r="Y1421">
        <v>0</v>
      </c>
    </row>
    <row r="1422" spans="1:25" x14ac:dyDescent="0.35">
      <c r="A1422">
        <v>2017</v>
      </c>
      <c r="B1422">
        <v>11</v>
      </c>
      <c r="C1422" t="s">
        <v>87</v>
      </c>
      <c r="D1422" t="s">
        <v>76</v>
      </c>
      <c r="E1422" t="s">
        <v>27</v>
      </c>
      <c r="F1422" t="s">
        <v>28</v>
      </c>
      <c r="G1422">
        <v>0</v>
      </c>
      <c r="H1422">
        <v>0</v>
      </c>
      <c r="I1422" t="s">
        <v>164</v>
      </c>
      <c r="J1422" s="2">
        <v>43040</v>
      </c>
      <c r="K1422">
        <v>0.106192204301075</v>
      </c>
      <c r="L1422">
        <v>31</v>
      </c>
      <c r="M1422" t="s">
        <v>203</v>
      </c>
      <c r="N1422">
        <v>0</v>
      </c>
      <c r="O1422">
        <v>48714206</v>
      </c>
      <c r="P1422">
        <v>0</v>
      </c>
      <c r="Q1422">
        <v>0</v>
      </c>
      <c r="R1422">
        <v>0</v>
      </c>
      <c r="S1422">
        <f>IF(R1422&lt;&gt;"NA",R1422,0)</f>
        <v>0</v>
      </c>
      <c r="T1422">
        <f>K1422*(24*L1422)*H1422*0.9</f>
        <v>0</v>
      </c>
      <c r="U1422">
        <f>IF(T1422&gt;0, T1422-S1422, 0)</f>
        <v>0</v>
      </c>
      <c r="V1422" t="str">
        <f>INDEX('rate map'!A$1:E$327, MATCH(monthly_billed_solar!C1422,'rate map'!D:D,0), 2)</f>
        <v>GS1</v>
      </c>
      <c r="W1422">
        <v>0</v>
      </c>
      <c r="X1422">
        <v>0</v>
      </c>
      <c r="Y1422">
        <v>0</v>
      </c>
    </row>
    <row r="1423" spans="1:25" x14ac:dyDescent="0.35">
      <c r="A1423">
        <v>2017</v>
      </c>
      <c r="B1423">
        <v>11</v>
      </c>
      <c r="C1423" t="s">
        <v>90</v>
      </c>
      <c r="D1423" t="s">
        <v>51</v>
      </c>
      <c r="E1423" t="s">
        <v>59</v>
      </c>
      <c r="F1423" t="s">
        <v>60</v>
      </c>
      <c r="G1423">
        <v>0</v>
      </c>
      <c r="H1423">
        <v>0</v>
      </c>
      <c r="I1423" t="s">
        <v>164</v>
      </c>
      <c r="J1423" s="2">
        <v>43040</v>
      </c>
      <c r="K1423">
        <v>0.106192204301075</v>
      </c>
      <c r="L1423">
        <v>31</v>
      </c>
      <c r="M1423" t="s">
        <v>203</v>
      </c>
      <c r="N1423">
        <v>0</v>
      </c>
      <c r="O1423">
        <v>7105718</v>
      </c>
      <c r="P1423">
        <v>0</v>
      </c>
      <c r="Q1423">
        <v>0</v>
      </c>
      <c r="R1423">
        <v>0</v>
      </c>
      <c r="S1423">
        <f>IF(R1423&lt;&gt;"NA",R1423,0)</f>
        <v>0</v>
      </c>
      <c r="T1423">
        <f>K1423*(24*L1423)*H1423*0.9</f>
        <v>0</v>
      </c>
      <c r="U1423">
        <f>IF(T1423&gt;0, T1423-S1423, 0)</f>
        <v>0</v>
      </c>
      <c r="V1423" t="str">
        <f>INDEX('rate map'!A$1:E$327, MATCH(monthly_billed_solar!C1423,'rate map'!D:D,0), 2)</f>
        <v>RS</v>
      </c>
      <c r="W1423">
        <v>0</v>
      </c>
      <c r="X1423">
        <v>0</v>
      </c>
      <c r="Y1423">
        <v>0</v>
      </c>
    </row>
    <row r="1424" spans="1:25" x14ac:dyDescent="0.35">
      <c r="A1424">
        <v>2017</v>
      </c>
      <c r="B1424">
        <v>11</v>
      </c>
      <c r="C1424" t="s">
        <v>98</v>
      </c>
      <c r="D1424" t="s">
        <v>99</v>
      </c>
      <c r="E1424" t="s">
        <v>100</v>
      </c>
      <c r="F1424" t="s">
        <v>60</v>
      </c>
      <c r="G1424">
        <v>0</v>
      </c>
      <c r="H1424">
        <v>0</v>
      </c>
      <c r="I1424" t="s">
        <v>164</v>
      </c>
      <c r="J1424" s="2">
        <v>43040</v>
      </c>
      <c r="K1424">
        <v>0.106192204301075</v>
      </c>
      <c r="L1424">
        <v>31</v>
      </c>
      <c r="M1424" t="s">
        <v>29</v>
      </c>
      <c r="N1424" t="s">
        <v>29</v>
      </c>
      <c r="O1424" t="s">
        <v>29</v>
      </c>
      <c r="P1424" t="s">
        <v>29</v>
      </c>
      <c r="Q1424" t="s">
        <v>29</v>
      </c>
      <c r="R1424" t="s">
        <v>29</v>
      </c>
      <c r="S1424">
        <f>IF(R1424&lt;&gt;"NA",R1424,0)</f>
        <v>0</v>
      </c>
      <c r="T1424">
        <f>K1424*(24*L1424)*H1424*0.9</f>
        <v>0</v>
      </c>
      <c r="U1424">
        <f>IF(T1424&gt;0, T1424-S1424, 0)</f>
        <v>0</v>
      </c>
      <c r="V1424" t="str">
        <f>INDEX('rate map'!A$1:E$327, MATCH(monthly_billed_solar!C1424,'rate map'!D:D,0), 2)</f>
        <v>PS-Sec</v>
      </c>
      <c r="W1424">
        <v>0</v>
      </c>
      <c r="X1424">
        <v>0</v>
      </c>
      <c r="Y1424">
        <v>0</v>
      </c>
    </row>
    <row r="1425" spans="1:25" x14ac:dyDescent="0.35">
      <c r="A1425">
        <v>2018</v>
      </c>
      <c r="B1425">
        <v>1</v>
      </c>
      <c r="C1425" t="s">
        <v>50</v>
      </c>
      <c r="D1425" t="s">
        <v>51</v>
      </c>
      <c r="E1425" t="s">
        <v>38</v>
      </c>
      <c r="F1425" t="s">
        <v>28</v>
      </c>
      <c r="G1425">
        <v>0</v>
      </c>
      <c r="H1425">
        <v>0</v>
      </c>
      <c r="I1425" t="s">
        <v>166</v>
      </c>
      <c r="J1425" s="2">
        <v>43101</v>
      </c>
      <c r="K1425">
        <v>7.5626120071684594E-2</v>
      </c>
      <c r="L1425">
        <v>31</v>
      </c>
      <c r="M1425" t="s">
        <v>204</v>
      </c>
      <c r="N1425">
        <v>0</v>
      </c>
      <c r="O1425">
        <v>359880158</v>
      </c>
      <c r="P1425">
        <v>0</v>
      </c>
      <c r="Q1425">
        <v>0</v>
      </c>
      <c r="R1425">
        <v>0</v>
      </c>
      <c r="S1425">
        <f>IF(R1425&lt;&gt;"NA",R1425,0)</f>
        <v>0</v>
      </c>
      <c r="T1425">
        <f>K1425*(24*L1425)*H1425*0.9</f>
        <v>0</v>
      </c>
      <c r="U1425">
        <f>IF(T1425&gt;0, T1425-S1425, 0)</f>
        <v>0</v>
      </c>
      <c r="V1425" t="str">
        <f>INDEX('rate map'!A$1:E$327, MATCH(monthly_billed_solar!C1425,'rate map'!D:D,0), 2)</f>
        <v>RS</v>
      </c>
      <c r="W1425">
        <v>0</v>
      </c>
      <c r="X1425">
        <v>0</v>
      </c>
      <c r="Y1425">
        <v>0</v>
      </c>
    </row>
    <row r="1426" spans="1:25" x14ac:dyDescent="0.35">
      <c r="A1426">
        <v>2018</v>
      </c>
      <c r="B1426">
        <v>1</v>
      </c>
      <c r="C1426" t="s">
        <v>61</v>
      </c>
      <c r="D1426" t="s">
        <v>62</v>
      </c>
      <c r="E1426" t="s">
        <v>63</v>
      </c>
      <c r="F1426" t="s">
        <v>60</v>
      </c>
      <c r="G1426">
        <v>0</v>
      </c>
      <c r="H1426">
        <v>0</v>
      </c>
      <c r="I1426" t="s">
        <v>166</v>
      </c>
      <c r="J1426" s="2">
        <v>43101</v>
      </c>
      <c r="K1426">
        <v>7.5626120071684594E-2</v>
      </c>
      <c r="L1426">
        <v>31</v>
      </c>
      <c r="M1426" t="s">
        <v>29</v>
      </c>
      <c r="N1426" t="s">
        <v>29</v>
      </c>
      <c r="O1426" t="s">
        <v>29</v>
      </c>
      <c r="P1426" t="s">
        <v>29</v>
      </c>
      <c r="Q1426" t="s">
        <v>29</v>
      </c>
      <c r="R1426" t="s">
        <v>29</v>
      </c>
      <c r="S1426">
        <f>IF(R1426&lt;&gt;"NA",R1426,0)</f>
        <v>0</v>
      </c>
      <c r="T1426">
        <f>K1426*(24*L1426)*H1426*0.9</f>
        <v>0</v>
      </c>
      <c r="U1426">
        <f>IF(T1426&gt;0, T1426-S1426, 0)</f>
        <v>0</v>
      </c>
      <c r="V1426" t="str">
        <f>INDEX('rate map'!A$1:E$327, MATCH(monthly_billed_solar!C1426,'rate map'!D:D,0), 2)</f>
        <v>GS1</v>
      </c>
      <c r="W1426">
        <v>0</v>
      </c>
      <c r="X1426">
        <v>0</v>
      </c>
      <c r="Y1426">
        <v>0</v>
      </c>
    </row>
    <row r="1427" spans="1:25" x14ac:dyDescent="0.35">
      <c r="A1427">
        <v>2018</v>
      </c>
      <c r="B1427">
        <v>1</v>
      </c>
      <c r="C1427" t="s">
        <v>64</v>
      </c>
      <c r="D1427" t="s">
        <v>65</v>
      </c>
      <c r="E1427" t="s">
        <v>66</v>
      </c>
      <c r="F1427" t="s">
        <v>28</v>
      </c>
      <c r="G1427">
        <v>0</v>
      </c>
      <c r="H1427">
        <v>0</v>
      </c>
      <c r="I1427" t="s">
        <v>166</v>
      </c>
      <c r="J1427" s="2">
        <v>43101</v>
      </c>
      <c r="K1427">
        <v>7.5626120071684594E-2</v>
      </c>
      <c r="L1427">
        <v>31</v>
      </c>
      <c r="M1427" t="s">
        <v>204</v>
      </c>
      <c r="N1427">
        <v>0</v>
      </c>
      <c r="O1427">
        <v>135176189</v>
      </c>
      <c r="P1427">
        <v>0</v>
      </c>
      <c r="Q1427">
        <v>0</v>
      </c>
      <c r="R1427">
        <v>0</v>
      </c>
      <c r="S1427">
        <f>IF(R1427&lt;&gt;"NA",R1427,0)</f>
        <v>0</v>
      </c>
      <c r="T1427">
        <f>K1427*(24*L1427)*H1427*0.9</f>
        <v>0</v>
      </c>
      <c r="U1427">
        <f>IF(T1427&gt;0, T1427-S1427, 0)</f>
        <v>0</v>
      </c>
      <c r="V1427" t="str">
        <f>INDEX('rate map'!A$1:E$327, MATCH(monthly_billed_solar!C1427,'rate map'!D:D,0), 2)</f>
        <v>PS-Sec</v>
      </c>
      <c r="W1427">
        <v>0</v>
      </c>
      <c r="X1427">
        <v>0</v>
      </c>
      <c r="Y1427">
        <v>0</v>
      </c>
    </row>
    <row r="1428" spans="1:25" x14ac:dyDescent="0.35">
      <c r="A1428">
        <v>2018</v>
      </c>
      <c r="B1428">
        <v>1</v>
      </c>
      <c r="C1428" t="s">
        <v>67</v>
      </c>
      <c r="D1428" t="s">
        <v>68</v>
      </c>
      <c r="E1428" t="s">
        <v>69</v>
      </c>
      <c r="F1428" t="s">
        <v>35</v>
      </c>
      <c r="G1428">
        <v>0</v>
      </c>
      <c r="H1428">
        <v>0</v>
      </c>
      <c r="I1428" t="s">
        <v>166</v>
      </c>
      <c r="J1428" s="2">
        <v>43101</v>
      </c>
      <c r="K1428">
        <v>7.5626120071684594E-2</v>
      </c>
      <c r="L1428">
        <v>31</v>
      </c>
      <c r="M1428" t="s">
        <v>29</v>
      </c>
      <c r="N1428" t="s">
        <v>29</v>
      </c>
      <c r="O1428" t="s">
        <v>29</v>
      </c>
      <c r="P1428" t="s">
        <v>29</v>
      </c>
      <c r="Q1428" t="s">
        <v>29</v>
      </c>
      <c r="R1428" t="s">
        <v>29</v>
      </c>
      <c r="S1428">
        <f>IF(R1428&lt;&gt;"NA",R1428,0)</f>
        <v>0</v>
      </c>
      <c r="T1428">
        <f>K1428*(24*L1428)*H1428*0.9</f>
        <v>0</v>
      </c>
      <c r="U1428">
        <f>IF(T1428&gt;0, T1428-S1428, 0)</f>
        <v>0</v>
      </c>
      <c r="V1428" t="str">
        <f>INDEX('rate map'!A$1:E$327, MATCH(monthly_billed_solar!C1428,'rate map'!D:D,0), 2)</f>
        <v>RTOD</v>
      </c>
      <c r="W1428">
        <v>0</v>
      </c>
      <c r="X1428">
        <v>0</v>
      </c>
      <c r="Y1428">
        <v>0</v>
      </c>
    </row>
    <row r="1429" spans="1:25" x14ac:dyDescent="0.35">
      <c r="A1429">
        <v>2018</v>
      </c>
      <c r="B1429">
        <v>1</v>
      </c>
      <c r="C1429" t="s">
        <v>70</v>
      </c>
      <c r="D1429" t="s">
        <v>71</v>
      </c>
      <c r="E1429" t="s">
        <v>72</v>
      </c>
      <c r="F1429" t="s">
        <v>28</v>
      </c>
      <c r="G1429">
        <v>0</v>
      </c>
      <c r="H1429">
        <v>0</v>
      </c>
      <c r="I1429" t="s">
        <v>166</v>
      </c>
      <c r="J1429" s="2">
        <v>43101</v>
      </c>
      <c r="K1429">
        <v>7.5626120071684594E-2</v>
      </c>
      <c r="L1429">
        <v>31</v>
      </c>
      <c r="M1429" t="s">
        <v>29</v>
      </c>
      <c r="N1429" t="s">
        <v>29</v>
      </c>
      <c r="O1429" t="s">
        <v>29</v>
      </c>
      <c r="P1429" t="s">
        <v>29</v>
      </c>
      <c r="Q1429" t="s">
        <v>29</v>
      </c>
      <c r="R1429" t="s">
        <v>29</v>
      </c>
      <c r="S1429">
        <f>IF(R1429&lt;&gt;"NA",R1429,0)</f>
        <v>0</v>
      </c>
      <c r="T1429">
        <f>K1429*(24*L1429)*H1429*0.9</f>
        <v>0</v>
      </c>
      <c r="U1429">
        <f>IF(T1429&gt;0, T1429-S1429, 0)</f>
        <v>0</v>
      </c>
      <c r="V1429" t="str">
        <f>INDEX('rate map'!A$1:E$327, MATCH(monthly_billed_solar!C1429,'rate map'!D:D,0), 2)</f>
        <v>TOD-Sec</v>
      </c>
      <c r="W1429">
        <v>0</v>
      </c>
      <c r="X1429">
        <v>0</v>
      </c>
      <c r="Y1429">
        <v>0</v>
      </c>
    </row>
    <row r="1430" spans="1:25" x14ac:dyDescent="0.35">
      <c r="A1430">
        <v>2018</v>
      </c>
      <c r="B1430">
        <v>1</v>
      </c>
      <c r="C1430" t="s">
        <v>75</v>
      </c>
      <c r="D1430" t="s">
        <v>76</v>
      </c>
      <c r="E1430" t="s">
        <v>44</v>
      </c>
      <c r="F1430" t="s">
        <v>35</v>
      </c>
      <c r="G1430">
        <v>0</v>
      </c>
      <c r="H1430">
        <v>0</v>
      </c>
      <c r="I1430" t="s">
        <v>166</v>
      </c>
      <c r="J1430" s="2">
        <v>43101</v>
      </c>
      <c r="K1430">
        <v>7.5626120071684594E-2</v>
      </c>
      <c r="L1430">
        <v>31</v>
      </c>
      <c r="M1430" t="s">
        <v>204</v>
      </c>
      <c r="N1430">
        <v>0</v>
      </c>
      <c r="O1430">
        <v>35500347</v>
      </c>
      <c r="P1430">
        <v>0</v>
      </c>
      <c r="Q1430">
        <v>0</v>
      </c>
      <c r="R1430">
        <v>0</v>
      </c>
      <c r="S1430">
        <f>IF(R1430&lt;&gt;"NA",R1430,0)</f>
        <v>0</v>
      </c>
      <c r="T1430">
        <f>K1430*(24*L1430)*H1430*0.9</f>
        <v>0</v>
      </c>
      <c r="U1430">
        <f>IF(T1430&gt;0, T1430-S1430, 0)</f>
        <v>0</v>
      </c>
      <c r="V1430" t="str">
        <f>INDEX('rate map'!A$1:E$327, MATCH(monthly_billed_solar!C1430,'rate map'!D:D,0), 2)</f>
        <v>GS1</v>
      </c>
      <c r="W1430">
        <v>0</v>
      </c>
      <c r="X1430">
        <v>0</v>
      </c>
      <c r="Y1430">
        <v>0</v>
      </c>
    </row>
    <row r="1431" spans="1:25" x14ac:dyDescent="0.35">
      <c r="A1431">
        <v>2018</v>
      </c>
      <c r="B1431">
        <v>1</v>
      </c>
      <c r="C1431" t="s">
        <v>77</v>
      </c>
      <c r="D1431" t="s">
        <v>78</v>
      </c>
      <c r="E1431" t="s">
        <v>34</v>
      </c>
      <c r="F1431" t="s">
        <v>35</v>
      </c>
      <c r="G1431">
        <v>0</v>
      </c>
      <c r="H1431">
        <v>0</v>
      </c>
      <c r="I1431" t="s">
        <v>166</v>
      </c>
      <c r="J1431" s="2">
        <v>43101</v>
      </c>
      <c r="K1431">
        <v>7.5626120071684594E-2</v>
      </c>
      <c r="L1431">
        <v>31</v>
      </c>
      <c r="M1431" t="s">
        <v>204</v>
      </c>
      <c r="N1431">
        <v>0</v>
      </c>
      <c r="O1431">
        <v>848872</v>
      </c>
      <c r="P1431">
        <v>0</v>
      </c>
      <c r="Q1431">
        <v>0</v>
      </c>
      <c r="R1431">
        <v>0</v>
      </c>
      <c r="S1431">
        <f>IF(R1431&lt;&gt;"NA",R1431,0)</f>
        <v>0</v>
      </c>
      <c r="T1431">
        <f>K1431*(24*L1431)*H1431*0.9</f>
        <v>0</v>
      </c>
      <c r="U1431">
        <f>IF(T1431&gt;0, T1431-S1431, 0)</f>
        <v>0</v>
      </c>
      <c r="V1431" t="str">
        <f>INDEX('rate map'!A$1:E$327, MATCH(monthly_billed_solar!C1431,'rate map'!D:D,0), 2)</f>
        <v>RS</v>
      </c>
      <c r="W1431">
        <v>0</v>
      </c>
      <c r="X1431">
        <v>0</v>
      </c>
      <c r="Y1431">
        <v>0</v>
      </c>
    </row>
    <row r="1432" spans="1:25" x14ac:dyDescent="0.35">
      <c r="A1432">
        <v>2018</v>
      </c>
      <c r="B1432">
        <v>1</v>
      </c>
      <c r="C1432" t="s">
        <v>82</v>
      </c>
      <c r="D1432" t="s">
        <v>83</v>
      </c>
      <c r="E1432" t="s">
        <v>84</v>
      </c>
      <c r="F1432" t="s">
        <v>28</v>
      </c>
      <c r="G1432">
        <v>0</v>
      </c>
      <c r="H1432">
        <v>0</v>
      </c>
      <c r="I1432" t="s">
        <v>166</v>
      </c>
      <c r="J1432" s="2">
        <v>43101</v>
      </c>
      <c r="K1432">
        <v>7.5626120071684594E-2</v>
      </c>
      <c r="L1432">
        <v>31</v>
      </c>
      <c r="M1432" t="s">
        <v>29</v>
      </c>
      <c r="N1432" t="s">
        <v>29</v>
      </c>
      <c r="O1432" t="s">
        <v>29</v>
      </c>
      <c r="P1432" t="s">
        <v>29</v>
      </c>
      <c r="Q1432" t="s">
        <v>29</v>
      </c>
      <c r="R1432" t="s">
        <v>29</v>
      </c>
      <c r="S1432">
        <f>IF(R1432&lt;&gt;"NA",R1432,0)</f>
        <v>0</v>
      </c>
      <c r="T1432">
        <f>K1432*(24*L1432)*H1432*0.9</f>
        <v>0</v>
      </c>
      <c r="U1432">
        <f>IF(T1432&gt;0, T1432-S1432, 0)</f>
        <v>0</v>
      </c>
      <c r="V1432" t="str">
        <f>INDEX('rate map'!A$1:E$327, MATCH(monthly_billed_solar!C1432,'rate map'!D:D,0), 2)</f>
        <v>AES</v>
      </c>
      <c r="W1432">
        <v>0</v>
      </c>
      <c r="X1432">
        <v>0</v>
      </c>
      <c r="Y1432">
        <v>0</v>
      </c>
    </row>
    <row r="1433" spans="1:25" x14ac:dyDescent="0.35">
      <c r="A1433">
        <v>2018</v>
      </c>
      <c r="B1433">
        <v>1</v>
      </c>
      <c r="C1433" t="s">
        <v>85</v>
      </c>
      <c r="D1433" t="s">
        <v>86</v>
      </c>
      <c r="E1433" t="s">
        <v>38</v>
      </c>
      <c r="F1433" t="s">
        <v>28</v>
      </c>
      <c r="G1433">
        <v>0</v>
      </c>
      <c r="H1433">
        <v>0</v>
      </c>
      <c r="I1433" t="s">
        <v>166</v>
      </c>
      <c r="J1433" s="2">
        <v>43101</v>
      </c>
      <c r="K1433">
        <v>7.5626120071684594E-2</v>
      </c>
      <c r="L1433">
        <v>31</v>
      </c>
      <c r="M1433" t="s">
        <v>204</v>
      </c>
      <c r="N1433">
        <v>0</v>
      </c>
      <c r="O1433">
        <v>507389273</v>
      </c>
      <c r="P1433">
        <v>0</v>
      </c>
      <c r="Q1433">
        <v>0</v>
      </c>
      <c r="R1433">
        <v>0</v>
      </c>
      <c r="S1433">
        <f>IF(R1433&lt;&gt;"NA",R1433,0)</f>
        <v>0</v>
      </c>
      <c r="T1433">
        <f>K1433*(24*L1433)*H1433*0.9</f>
        <v>0</v>
      </c>
      <c r="U1433">
        <f>IF(T1433&gt;0, T1433-S1433, 0)</f>
        <v>0</v>
      </c>
      <c r="V1433" t="str">
        <f>INDEX('rate map'!A$1:E$327, MATCH(monthly_billed_solar!C1433,'rate map'!D:D,0), 2)</f>
        <v>RS</v>
      </c>
      <c r="W1433">
        <v>0</v>
      </c>
      <c r="X1433">
        <v>0</v>
      </c>
      <c r="Y1433">
        <v>0</v>
      </c>
    </row>
    <row r="1434" spans="1:25" x14ac:dyDescent="0.35">
      <c r="A1434">
        <v>2018</v>
      </c>
      <c r="B1434">
        <v>1</v>
      </c>
      <c r="C1434" t="s">
        <v>87</v>
      </c>
      <c r="D1434" t="s">
        <v>76</v>
      </c>
      <c r="E1434" t="s">
        <v>27</v>
      </c>
      <c r="F1434" t="s">
        <v>28</v>
      </c>
      <c r="G1434">
        <v>0</v>
      </c>
      <c r="H1434">
        <v>0</v>
      </c>
      <c r="I1434" t="s">
        <v>166</v>
      </c>
      <c r="J1434" s="2">
        <v>43101</v>
      </c>
      <c r="K1434">
        <v>7.5626120071684594E-2</v>
      </c>
      <c r="L1434">
        <v>31</v>
      </c>
      <c r="M1434" t="s">
        <v>204</v>
      </c>
      <c r="N1434">
        <v>0</v>
      </c>
      <c r="O1434">
        <v>89485906</v>
      </c>
      <c r="P1434">
        <v>0</v>
      </c>
      <c r="Q1434">
        <v>0</v>
      </c>
      <c r="R1434">
        <v>0</v>
      </c>
      <c r="S1434">
        <f>IF(R1434&lt;&gt;"NA",R1434,0)</f>
        <v>0</v>
      </c>
      <c r="T1434">
        <f>K1434*(24*L1434)*H1434*0.9</f>
        <v>0</v>
      </c>
      <c r="U1434">
        <f>IF(T1434&gt;0, T1434-S1434, 0)</f>
        <v>0</v>
      </c>
      <c r="V1434" t="str">
        <f>INDEX('rate map'!A$1:E$327, MATCH(monthly_billed_solar!C1434,'rate map'!D:D,0), 2)</f>
        <v>GS1</v>
      </c>
      <c r="W1434">
        <v>0</v>
      </c>
      <c r="X1434">
        <v>0</v>
      </c>
      <c r="Y1434">
        <v>0</v>
      </c>
    </row>
    <row r="1435" spans="1:25" x14ac:dyDescent="0.35">
      <c r="A1435">
        <v>2018</v>
      </c>
      <c r="B1435">
        <v>1</v>
      </c>
      <c r="C1435" t="s">
        <v>90</v>
      </c>
      <c r="D1435" t="s">
        <v>51</v>
      </c>
      <c r="E1435" t="s">
        <v>59</v>
      </c>
      <c r="F1435" t="s">
        <v>60</v>
      </c>
      <c r="G1435">
        <v>0</v>
      </c>
      <c r="H1435">
        <v>0</v>
      </c>
      <c r="I1435" t="s">
        <v>166</v>
      </c>
      <c r="J1435" s="2">
        <v>43101</v>
      </c>
      <c r="K1435">
        <v>7.5626120071684594E-2</v>
      </c>
      <c r="L1435">
        <v>31</v>
      </c>
      <c r="M1435" t="s">
        <v>204</v>
      </c>
      <c r="N1435">
        <v>0</v>
      </c>
      <c r="O1435">
        <v>17098764</v>
      </c>
      <c r="P1435">
        <v>0</v>
      </c>
      <c r="Q1435">
        <v>0</v>
      </c>
      <c r="R1435">
        <v>0</v>
      </c>
      <c r="S1435">
        <f>IF(R1435&lt;&gt;"NA",R1435,0)</f>
        <v>0</v>
      </c>
      <c r="T1435">
        <f>K1435*(24*L1435)*H1435*0.9</f>
        <v>0</v>
      </c>
      <c r="U1435">
        <f>IF(T1435&gt;0, T1435-S1435, 0)</f>
        <v>0</v>
      </c>
      <c r="V1435" t="str">
        <f>INDEX('rate map'!A$1:E$327, MATCH(monthly_billed_solar!C1435,'rate map'!D:D,0), 2)</f>
        <v>RS</v>
      </c>
      <c r="W1435">
        <v>0</v>
      </c>
      <c r="X1435">
        <v>0</v>
      </c>
      <c r="Y1435">
        <v>0</v>
      </c>
    </row>
    <row r="1436" spans="1:25" x14ac:dyDescent="0.35">
      <c r="A1436">
        <v>2018</v>
      </c>
      <c r="B1436">
        <v>1</v>
      </c>
      <c r="C1436" t="s">
        <v>98</v>
      </c>
      <c r="D1436" t="s">
        <v>99</v>
      </c>
      <c r="E1436" t="s">
        <v>100</v>
      </c>
      <c r="F1436" t="s">
        <v>60</v>
      </c>
      <c r="G1436">
        <v>0</v>
      </c>
      <c r="H1436">
        <v>0</v>
      </c>
      <c r="I1436" t="s">
        <v>166</v>
      </c>
      <c r="J1436" s="2">
        <v>43101</v>
      </c>
      <c r="K1436">
        <v>7.5626120071684594E-2</v>
      </c>
      <c r="L1436">
        <v>31</v>
      </c>
      <c r="M1436" t="s">
        <v>29</v>
      </c>
      <c r="N1436" t="s">
        <v>29</v>
      </c>
      <c r="O1436" t="s">
        <v>29</v>
      </c>
      <c r="P1436" t="s">
        <v>29</v>
      </c>
      <c r="Q1436" t="s">
        <v>29</v>
      </c>
      <c r="R1436" t="s">
        <v>29</v>
      </c>
      <c r="S1436">
        <f>IF(R1436&lt;&gt;"NA",R1436,0)</f>
        <v>0</v>
      </c>
      <c r="T1436">
        <f>K1436*(24*L1436)*H1436*0.9</f>
        <v>0</v>
      </c>
      <c r="U1436">
        <f>IF(T1436&gt;0, T1436-S1436, 0)</f>
        <v>0</v>
      </c>
      <c r="V1436" t="str">
        <f>INDEX('rate map'!A$1:E$327, MATCH(monthly_billed_solar!C1436,'rate map'!D:D,0), 2)</f>
        <v>PS-Sec</v>
      </c>
      <c r="W1436">
        <v>0</v>
      </c>
      <c r="X1436">
        <v>0</v>
      </c>
      <c r="Y1436">
        <v>0</v>
      </c>
    </row>
    <row r="1437" spans="1:25" x14ac:dyDescent="0.35">
      <c r="A1437">
        <v>2018</v>
      </c>
      <c r="B1437">
        <v>2</v>
      </c>
      <c r="C1437" t="s">
        <v>50</v>
      </c>
      <c r="D1437" t="s">
        <v>51</v>
      </c>
      <c r="E1437" t="s">
        <v>38</v>
      </c>
      <c r="F1437" t="s">
        <v>28</v>
      </c>
      <c r="G1437">
        <v>0</v>
      </c>
      <c r="H1437">
        <v>0</v>
      </c>
      <c r="I1437" t="s">
        <v>168</v>
      </c>
      <c r="J1437" s="2">
        <v>43132</v>
      </c>
      <c r="K1437">
        <v>8.6159274193548394E-2</v>
      </c>
      <c r="L1437">
        <v>31</v>
      </c>
      <c r="M1437" t="s">
        <v>205</v>
      </c>
      <c r="N1437">
        <v>0</v>
      </c>
      <c r="O1437">
        <v>269697870</v>
      </c>
      <c r="P1437">
        <v>0</v>
      </c>
      <c r="Q1437">
        <v>0</v>
      </c>
      <c r="R1437">
        <v>0</v>
      </c>
      <c r="S1437">
        <f>IF(R1437&lt;&gt;"NA",R1437,0)</f>
        <v>0</v>
      </c>
      <c r="T1437">
        <f>K1437*(24*L1437)*H1437*0.9</f>
        <v>0</v>
      </c>
      <c r="U1437">
        <f>IF(T1437&gt;0, T1437-S1437, 0)</f>
        <v>0</v>
      </c>
      <c r="V1437" t="str">
        <f>INDEX('rate map'!A$1:E$327, MATCH(monthly_billed_solar!C1437,'rate map'!D:D,0), 2)</f>
        <v>RS</v>
      </c>
      <c r="W1437">
        <v>0</v>
      </c>
      <c r="X1437">
        <v>0</v>
      </c>
      <c r="Y1437">
        <v>0</v>
      </c>
    </row>
    <row r="1438" spans="1:25" x14ac:dyDescent="0.35">
      <c r="A1438">
        <v>2018</v>
      </c>
      <c r="B1438">
        <v>2</v>
      </c>
      <c r="C1438" t="s">
        <v>61</v>
      </c>
      <c r="D1438" t="s">
        <v>62</v>
      </c>
      <c r="E1438" t="s">
        <v>63</v>
      </c>
      <c r="F1438" t="s">
        <v>60</v>
      </c>
      <c r="G1438">
        <v>0</v>
      </c>
      <c r="H1438">
        <v>0</v>
      </c>
      <c r="I1438" t="s">
        <v>168</v>
      </c>
      <c r="J1438" s="2">
        <v>43132</v>
      </c>
      <c r="K1438">
        <v>8.6159274193548394E-2</v>
      </c>
      <c r="L1438">
        <v>31</v>
      </c>
      <c r="M1438" t="s">
        <v>29</v>
      </c>
      <c r="N1438" t="s">
        <v>29</v>
      </c>
      <c r="O1438" t="s">
        <v>29</v>
      </c>
      <c r="P1438" t="s">
        <v>29</v>
      </c>
      <c r="Q1438" t="s">
        <v>29</v>
      </c>
      <c r="R1438" t="s">
        <v>29</v>
      </c>
      <c r="S1438">
        <f>IF(R1438&lt;&gt;"NA",R1438,0)</f>
        <v>0</v>
      </c>
      <c r="T1438">
        <f>K1438*(24*L1438)*H1438*0.9</f>
        <v>0</v>
      </c>
      <c r="U1438">
        <f>IF(T1438&gt;0, T1438-S1438, 0)</f>
        <v>0</v>
      </c>
      <c r="V1438" t="str">
        <f>INDEX('rate map'!A$1:E$327, MATCH(monthly_billed_solar!C1438,'rate map'!D:D,0), 2)</f>
        <v>GS1</v>
      </c>
      <c r="W1438">
        <v>0</v>
      </c>
      <c r="X1438">
        <v>0</v>
      </c>
      <c r="Y1438">
        <v>0</v>
      </c>
    </row>
    <row r="1439" spans="1:25" x14ac:dyDescent="0.35">
      <c r="A1439">
        <v>2018</v>
      </c>
      <c r="B1439">
        <v>2</v>
      </c>
      <c r="C1439" t="s">
        <v>64</v>
      </c>
      <c r="D1439" t="s">
        <v>65</v>
      </c>
      <c r="E1439" t="s">
        <v>66</v>
      </c>
      <c r="F1439" t="s">
        <v>28</v>
      </c>
      <c r="G1439">
        <v>0</v>
      </c>
      <c r="H1439">
        <v>0</v>
      </c>
      <c r="I1439" t="s">
        <v>168</v>
      </c>
      <c r="J1439" s="2">
        <v>43132</v>
      </c>
      <c r="K1439">
        <v>8.6159274193548394E-2</v>
      </c>
      <c r="L1439">
        <v>31</v>
      </c>
      <c r="M1439" t="s">
        <v>205</v>
      </c>
      <c r="N1439">
        <v>0</v>
      </c>
      <c r="O1439">
        <v>115263405</v>
      </c>
      <c r="P1439">
        <v>0</v>
      </c>
      <c r="Q1439">
        <v>0</v>
      </c>
      <c r="R1439">
        <v>0</v>
      </c>
      <c r="S1439">
        <f>IF(R1439&lt;&gt;"NA",R1439,0)</f>
        <v>0</v>
      </c>
      <c r="T1439">
        <f>K1439*(24*L1439)*H1439*0.9</f>
        <v>0</v>
      </c>
      <c r="U1439">
        <f>IF(T1439&gt;0, T1439-S1439, 0)</f>
        <v>0</v>
      </c>
      <c r="V1439" t="str">
        <f>INDEX('rate map'!A$1:E$327, MATCH(monthly_billed_solar!C1439,'rate map'!D:D,0), 2)</f>
        <v>PS-Sec</v>
      </c>
      <c r="W1439">
        <v>0</v>
      </c>
      <c r="X1439">
        <v>0</v>
      </c>
      <c r="Y1439">
        <v>0</v>
      </c>
    </row>
    <row r="1440" spans="1:25" x14ac:dyDescent="0.35">
      <c r="A1440">
        <v>2018</v>
      </c>
      <c r="B1440">
        <v>2</v>
      </c>
      <c r="C1440" t="s">
        <v>67</v>
      </c>
      <c r="D1440" t="s">
        <v>68</v>
      </c>
      <c r="E1440" t="s">
        <v>69</v>
      </c>
      <c r="F1440" t="s">
        <v>35</v>
      </c>
      <c r="G1440">
        <v>0</v>
      </c>
      <c r="H1440">
        <v>0</v>
      </c>
      <c r="I1440" t="s">
        <v>168</v>
      </c>
      <c r="J1440" s="2">
        <v>43132</v>
      </c>
      <c r="K1440">
        <v>8.6159274193548394E-2</v>
      </c>
      <c r="L1440">
        <v>31</v>
      </c>
      <c r="M1440" t="s">
        <v>29</v>
      </c>
      <c r="N1440" t="s">
        <v>29</v>
      </c>
      <c r="O1440" t="s">
        <v>29</v>
      </c>
      <c r="P1440" t="s">
        <v>29</v>
      </c>
      <c r="Q1440" t="s">
        <v>29</v>
      </c>
      <c r="R1440" t="s">
        <v>29</v>
      </c>
      <c r="S1440">
        <f>IF(R1440&lt;&gt;"NA",R1440,0)</f>
        <v>0</v>
      </c>
      <c r="T1440">
        <f>K1440*(24*L1440)*H1440*0.9</f>
        <v>0</v>
      </c>
      <c r="U1440">
        <f>IF(T1440&gt;0, T1440-S1440, 0)</f>
        <v>0</v>
      </c>
      <c r="V1440" t="str">
        <f>INDEX('rate map'!A$1:E$327, MATCH(monthly_billed_solar!C1440,'rate map'!D:D,0), 2)</f>
        <v>RTOD</v>
      </c>
      <c r="W1440">
        <v>0</v>
      </c>
      <c r="X1440">
        <v>0</v>
      </c>
      <c r="Y1440">
        <v>0</v>
      </c>
    </row>
    <row r="1441" spans="1:25" x14ac:dyDescent="0.35">
      <c r="A1441">
        <v>2018</v>
      </c>
      <c r="B1441">
        <v>2</v>
      </c>
      <c r="C1441" t="s">
        <v>70</v>
      </c>
      <c r="D1441" t="s">
        <v>71</v>
      </c>
      <c r="E1441" t="s">
        <v>72</v>
      </c>
      <c r="F1441" t="s">
        <v>28</v>
      </c>
      <c r="G1441">
        <v>0</v>
      </c>
      <c r="H1441">
        <v>0</v>
      </c>
      <c r="I1441" t="s">
        <v>168</v>
      </c>
      <c r="J1441" s="2">
        <v>43132</v>
      </c>
      <c r="K1441">
        <v>8.6159274193548394E-2</v>
      </c>
      <c r="L1441">
        <v>31</v>
      </c>
      <c r="M1441" t="s">
        <v>29</v>
      </c>
      <c r="N1441" t="s">
        <v>29</v>
      </c>
      <c r="O1441" t="s">
        <v>29</v>
      </c>
      <c r="P1441" t="s">
        <v>29</v>
      </c>
      <c r="Q1441" t="s">
        <v>29</v>
      </c>
      <c r="R1441" t="s">
        <v>29</v>
      </c>
      <c r="S1441">
        <f>IF(R1441&lt;&gt;"NA",R1441,0)</f>
        <v>0</v>
      </c>
      <c r="T1441">
        <f>K1441*(24*L1441)*H1441*0.9</f>
        <v>0</v>
      </c>
      <c r="U1441">
        <f>IF(T1441&gt;0, T1441-S1441, 0)</f>
        <v>0</v>
      </c>
      <c r="V1441" t="str">
        <f>INDEX('rate map'!A$1:E$327, MATCH(monthly_billed_solar!C1441,'rate map'!D:D,0), 2)</f>
        <v>TOD-Sec</v>
      </c>
      <c r="W1441">
        <v>0</v>
      </c>
      <c r="X1441">
        <v>0</v>
      </c>
      <c r="Y1441">
        <v>0</v>
      </c>
    </row>
    <row r="1442" spans="1:25" x14ac:dyDescent="0.35">
      <c r="A1442">
        <v>2018</v>
      </c>
      <c r="B1442">
        <v>2</v>
      </c>
      <c r="C1442" t="s">
        <v>75</v>
      </c>
      <c r="D1442" t="s">
        <v>76</v>
      </c>
      <c r="E1442" t="s">
        <v>44</v>
      </c>
      <c r="F1442" t="s">
        <v>35</v>
      </c>
      <c r="G1442">
        <v>0</v>
      </c>
      <c r="H1442">
        <v>0</v>
      </c>
      <c r="I1442" t="s">
        <v>168</v>
      </c>
      <c r="J1442" s="2">
        <v>43132</v>
      </c>
      <c r="K1442">
        <v>8.6159274193548394E-2</v>
      </c>
      <c r="L1442">
        <v>31</v>
      </c>
      <c r="M1442" t="s">
        <v>205</v>
      </c>
      <c r="N1442">
        <v>0</v>
      </c>
      <c r="O1442">
        <v>30840965</v>
      </c>
      <c r="P1442">
        <v>0</v>
      </c>
      <c r="Q1442">
        <v>0</v>
      </c>
      <c r="R1442">
        <v>0</v>
      </c>
      <c r="S1442">
        <f>IF(R1442&lt;&gt;"NA",R1442,0)</f>
        <v>0</v>
      </c>
      <c r="T1442">
        <f>K1442*(24*L1442)*H1442*0.9</f>
        <v>0</v>
      </c>
      <c r="U1442">
        <f>IF(T1442&gt;0, T1442-S1442, 0)</f>
        <v>0</v>
      </c>
      <c r="V1442" t="str">
        <f>INDEX('rate map'!A$1:E$327, MATCH(monthly_billed_solar!C1442,'rate map'!D:D,0), 2)</f>
        <v>GS1</v>
      </c>
      <c r="W1442">
        <v>0</v>
      </c>
      <c r="X1442">
        <v>0</v>
      </c>
      <c r="Y1442">
        <v>0</v>
      </c>
    </row>
    <row r="1443" spans="1:25" x14ac:dyDescent="0.35">
      <c r="A1443">
        <v>2018</v>
      </c>
      <c r="B1443">
        <v>2</v>
      </c>
      <c r="C1443" t="s">
        <v>77</v>
      </c>
      <c r="D1443" t="s">
        <v>78</v>
      </c>
      <c r="E1443" t="s">
        <v>34</v>
      </c>
      <c r="F1443" t="s">
        <v>35</v>
      </c>
      <c r="G1443">
        <v>0</v>
      </c>
      <c r="H1443">
        <v>0</v>
      </c>
      <c r="I1443" t="s">
        <v>168</v>
      </c>
      <c r="J1443" s="2">
        <v>43132</v>
      </c>
      <c r="K1443">
        <v>8.6159274193548394E-2</v>
      </c>
      <c r="L1443">
        <v>31</v>
      </c>
      <c r="M1443" t="s">
        <v>205</v>
      </c>
      <c r="N1443">
        <v>0</v>
      </c>
      <c r="O1443">
        <v>751579</v>
      </c>
      <c r="P1443">
        <v>0</v>
      </c>
      <c r="Q1443">
        <v>0</v>
      </c>
      <c r="R1443">
        <v>0</v>
      </c>
      <c r="S1443">
        <f>IF(R1443&lt;&gt;"NA",R1443,0)</f>
        <v>0</v>
      </c>
      <c r="T1443">
        <f>K1443*(24*L1443)*H1443*0.9</f>
        <v>0</v>
      </c>
      <c r="U1443">
        <f>IF(T1443&gt;0, T1443-S1443, 0)</f>
        <v>0</v>
      </c>
      <c r="V1443" t="str">
        <f>INDEX('rate map'!A$1:E$327, MATCH(monthly_billed_solar!C1443,'rate map'!D:D,0), 2)</f>
        <v>RS</v>
      </c>
      <c r="W1443">
        <v>0</v>
      </c>
      <c r="X1443">
        <v>0</v>
      </c>
      <c r="Y1443">
        <v>0</v>
      </c>
    </row>
    <row r="1444" spans="1:25" x14ac:dyDescent="0.35">
      <c r="A1444">
        <v>2018</v>
      </c>
      <c r="B1444">
        <v>2</v>
      </c>
      <c r="C1444" t="s">
        <v>82</v>
      </c>
      <c r="D1444" t="s">
        <v>83</v>
      </c>
      <c r="E1444" t="s">
        <v>84</v>
      </c>
      <c r="F1444" t="s">
        <v>28</v>
      </c>
      <c r="G1444">
        <v>0</v>
      </c>
      <c r="H1444">
        <v>0</v>
      </c>
      <c r="I1444" t="s">
        <v>168</v>
      </c>
      <c r="J1444" s="2">
        <v>43132</v>
      </c>
      <c r="K1444">
        <v>8.6159274193548394E-2</v>
      </c>
      <c r="L1444">
        <v>31</v>
      </c>
      <c r="M1444" t="s">
        <v>29</v>
      </c>
      <c r="N1444" t="s">
        <v>29</v>
      </c>
      <c r="O1444" t="s">
        <v>29</v>
      </c>
      <c r="P1444" t="s">
        <v>29</v>
      </c>
      <c r="Q1444" t="s">
        <v>29</v>
      </c>
      <c r="R1444" t="s">
        <v>29</v>
      </c>
      <c r="S1444">
        <f>IF(R1444&lt;&gt;"NA",R1444,0)</f>
        <v>0</v>
      </c>
      <c r="T1444">
        <f>K1444*(24*L1444)*H1444*0.9</f>
        <v>0</v>
      </c>
      <c r="U1444">
        <f>IF(T1444&gt;0, T1444-S1444, 0)</f>
        <v>0</v>
      </c>
      <c r="V1444" t="str">
        <f>INDEX('rate map'!A$1:E$327, MATCH(monthly_billed_solar!C1444,'rate map'!D:D,0), 2)</f>
        <v>AES</v>
      </c>
      <c r="W1444">
        <v>0</v>
      </c>
      <c r="X1444">
        <v>0</v>
      </c>
      <c r="Y1444">
        <v>0</v>
      </c>
    </row>
    <row r="1445" spans="1:25" x14ac:dyDescent="0.35">
      <c r="A1445">
        <v>2018</v>
      </c>
      <c r="B1445">
        <v>2</v>
      </c>
      <c r="C1445" t="s">
        <v>85</v>
      </c>
      <c r="D1445" t="s">
        <v>86</v>
      </c>
      <c r="E1445" t="s">
        <v>38</v>
      </c>
      <c r="F1445" t="s">
        <v>28</v>
      </c>
      <c r="G1445">
        <v>0</v>
      </c>
      <c r="H1445">
        <v>0</v>
      </c>
      <c r="I1445" t="s">
        <v>168</v>
      </c>
      <c r="J1445" s="2">
        <v>43132</v>
      </c>
      <c r="K1445">
        <v>8.6159274193548394E-2</v>
      </c>
      <c r="L1445">
        <v>31</v>
      </c>
      <c r="M1445" t="s">
        <v>205</v>
      </c>
      <c r="N1445">
        <v>0</v>
      </c>
      <c r="O1445">
        <v>363587108</v>
      </c>
      <c r="P1445">
        <v>0</v>
      </c>
      <c r="Q1445">
        <v>0</v>
      </c>
      <c r="R1445">
        <v>0</v>
      </c>
      <c r="S1445">
        <f>IF(R1445&lt;&gt;"NA",R1445,0)</f>
        <v>0</v>
      </c>
      <c r="T1445">
        <f>K1445*(24*L1445)*H1445*0.9</f>
        <v>0</v>
      </c>
      <c r="U1445">
        <f>IF(T1445&gt;0, T1445-S1445, 0)</f>
        <v>0</v>
      </c>
      <c r="V1445" t="str">
        <f>INDEX('rate map'!A$1:E$327, MATCH(monthly_billed_solar!C1445,'rate map'!D:D,0), 2)</f>
        <v>RS</v>
      </c>
      <c r="W1445">
        <v>0</v>
      </c>
      <c r="X1445">
        <v>0</v>
      </c>
      <c r="Y1445">
        <v>0</v>
      </c>
    </row>
    <row r="1446" spans="1:25" x14ac:dyDescent="0.35">
      <c r="A1446">
        <v>2018</v>
      </c>
      <c r="B1446">
        <v>2</v>
      </c>
      <c r="C1446" t="s">
        <v>87</v>
      </c>
      <c r="D1446" t="s">
        <v>76</v>
      </c>
      <c r="E1446" t="s">
        <v>27</v>
      </c>
      <c r="F1446" t="s">
        <v>28</v>
      </c>
      <c r="G1446">
        <v>0</v>
      </c>
      <c r="H1446">
        <v>0</v>
      </c>
      <c r="I1446" t="s">
        <v>168</v>
      </c>
      <c r="J1446" s="2">
        <v>43132</v>
      </c>
      <c r="K1446">
        <v>8.6159274193548394E-2</v>
      </c>
      <c r="L1446">
        <v>31</v>
      </c>
      <c r="M1446" t="s">
        <v>205</v>
      </c>
      <c r="N1446">
        <v>0</v>
      </c>
      <c r="O1446">
        <v>70440559</v>
      </c>
      <c r="P1446">
        <v>0</v>
      </c>
      <c r="Q1446">
        <v>0</v>
      </c>
      <c r="R1446">
        <v>0</v>
      </c>
      <c r="S1446">
        <f>IF(R1446&lt;&gt;"NA",R1446,0)</f>
        <v>0</v>
      </c>
      <c r="T1446">
        <f>K1446*(24*L1446)*H1446*0.9</f>
        <v>0</v>
      </c>
      <c r="U1446">
        <f>IF(T1446&gt;0, T1446-S1446, 0)</f>
        <v>0</v>
      </c>
      <c r="V1446" t="str">
        <f>INDEX('rate map'!A$1:E$327, MATCH(monthly_billed_solar!C1446,'rate map'!D:D,0), 2)</f>
        <v>GS1</v>
      </c>
      <c r="W1446">
        <v>0</v>
      </c>
      <c r="X1446">
        <v>0</v>
      </c>
      <c r="Y1446">
        <v>0</v>
      </c>
    </row>
    <row r="1447" spans="1:25" x14ac:dyDescent="0.35">
      <c r="A1447">
        <v>2016</v>
      </c>
      <c r="B1447">
        <v>3</v>
      </c>
      <c r="C1447" t="s">
        <v>88</v>
      </c>
      <c r="D1447" t="s">
        <v>89</v>
      </c>
      <c r="E1447" t="s">
        <v>49</v>
      </c>
      <c r="F1447" t="s">
        <v>28</v>
      </c>
      <c r="G1447">
        <v>0</v>
      </c>
      <c r="H1447">
        <v>0</v>
      </c>
      <c r="I1447" t="s">
        <v>30</v>
      </c>
      <c r="J1447" s="2">
        <v>42430</v>
      </c>
      <c r="K1447">
        <v>0.10936889367816099</v>
      </c>
      <c r="L1447">
        <v>29</v>
      </c>
      <c r="M1447" t="s">
        <v>112</v>
      </c>
      <c r="N1447">
        <v>0</v>
      </c>
      <c r="O1447">
        <v>5003</v>
      </c>
      <c r="P1447">
        <v>0</v>
      </c>
      <c r="Q1447">
        <v>0</v>
      </c>
      <c r="R1447">
        <v>0</v>
      </c>
      <c r="S1447">
        <f>IF(R1447&lt;&gt;"NA",R1447,0)</f>
        <v>0</v>
      </c>
      <c r="T1447">
        <f>K1447*(24*L1447)*H1447*0.9</f>
        <v>0</v>
      </c>
      <c r="U1447">
        <f>IF(T1447&gt;0, T1447-S1447, 0)</f>
        <v>0</v>
      </c>
      <c r="V1447" t="str">
        <f>INDEX('rate map'!A$1:E$327, MATCH(monthly_billed_solar!C1447,'rate map'!D:D,0), 2)</f>
        <v>GS3</v>
      </c>
      <c r="W1447">
        <v>0</v>
      </c>
      <c r="X1447">
        <v>0</v>
      </c>
      <c r="Y1447">
        <v>0</v>
      </c>
    </row>
    <row r="1448" spans="1:25" x14ac:dyDescent="0.35">
      <c r="A1448">
        <v>2018</v>
      </c>
      <c r="B1448">
        <v>2</v>
      </c>
      <c r="C1448" t="s">
        <v>90</v>
      </c>
      <c r="D1448" t="s">
        <v>51</v>
      </c>
      <c r="E1448" t="s">
        <v>59</v>
      </c>
      <c r="F1448" t="s">
        <v>60</v>
      </c>
      <c r="G1448">
        <v>0</v>
      </c>
      <c r="H1448">
        <v>0</v>
      </c>
      <c r="I1448" t="s">
        <v>168</v>
      </c>
      <c r="J1448" s="2">
        <v>43132</v>
      </c>
      <c r="K1448">
        <v>8.6159274193548394E-2</v>
      </c>
      <c r="L1448">
        <v>31</v>
      </c>
      <c r="M1448" t="s">
        <v>205</v>
      </c>
      <c r="N1448">
        <v>0</v>
      </c>
      <c r="O1448">
        <v>12723336</v>
      </c>
      <c r="P1448">
        <v>0</v>
      </c>
      <c r="Q1448">
        <v>0</v>
      </c>
      <c r="R1448">
        <v>0</v>
      </c>
      <c r="S1448">
        <f>IF(R1448&lt;&gt;"NA",R1448,0)</f>
        <v>0</v>
      </c>
      <c r="T1448">
        <f>K1448*(24*L1448)*H1448*0.9</f>
        <v>0</v>
      </c>
      <c r="U1448">
        <f>IF(T1448&gt;0, T1448-S1448, 0)</f>
        <v>0</v>
      </c>
      <c r="V1448" t="str">
        <f>INDEX('rate map'!A$1:E$327, MATCH(monthly_billed_solar!C1448,'rate map'!D:D,0), 2)</f>
        <v>RS</v>
      </c>
      <c r="W1448">
        <v>0</v>
      </c>
      <c r="X1448">
        <v>0</v>
      </c>
      <c r="Y1448">
        <v>0</v>
      </c>
    </row>
    <row r="1449" spans="1:25" x14ac:dyDescent="0.35">
      <c r="A1449">
        <v>2018</v>
      </c>
      <c r="B1449">
        <v>2</v>
      </c>
      <c r="C1449" t="s">
        <v>98</v>
      </c>
      <c r="D1449" t="s">
        <v>99</v>
      </c>
      <c r="E1449" t="s">
        <v>100</v>
      </c>
      <c r="F1449" t="s">
        <v>60</v>
      </c>
      <c r="G1449">
        <v>0</v>
      </c>
      <c r="H1449">
        <v>0</v>
      </c>
      <c r="I1449" t="s">
        <v>168</v>
      </c>
      <c r="J1449" s="2">
        <v>43132</v>
      </c>
      <c r="K1449">
        <v>8.6159274193548394E-2</v>
      </c>
      <c r="L1449">
        <v>31</v>
      </c>
      <c r="M1449" t="s">
        <v>29</v>
      </c>
      <c r="N1449" t="s">
        <v>29</v>
      </c>
      <c r="O1449" t="s">
        <v>29</v>
      </c>
      <c r="P1449" t="s">
        <v>29</v>
      </c>
      <c r="Q1449" t="s">
        <v>29</v>
      </c>
      <c r="R1449" t="s">
        <v>29</v>
      </c>
      <c r="S1449">
        <f>IF(R1449&lt;&gt;"NA",R1449,0)</f>
        <v>0</v>
      </c>
      <c r="T1449">
        <f>K1449*(24*L1449)*H1449*0.9</f>
        <v>0</v>
      </c>
      <c r="U1449">
        <f>IF(T1449&gt;0, T1449-S1449, 0)</f>
        <v>0</v>
      </c>
      <c r="V1449" t="str">
        <f>INDEX('rate map'!A$1:E$327, MATCH(monthly_billed_solar!C1449,'rate map'!D:D,0), 2)</f>
        <v>PS-Sec</v>
      </c>
      <c r="W1449">
        <v>0</v>
      </c>
      <c r="X1449">
        <v>0</v>
      </c>
      <c r="Y1449">
        <v>0</v>
      </c>
    </row>
    <row r="1450" spans="1:25" x14ac:dyDescent="0.35">
      <c r="A1450">
        <v>2018</v>
      </c>
      <c r="B1450">
        <v>4</v>
      </c>
      <c r="C1450" t="s">
        <v>50</v>
      </c>
      <c r="D1450" t="s">
        <v>51</v>
      </c>
      <c r="E1450" t="s">
        <v>38</v>
      </c>
      <c r="F1450" t="s">
        <v>28</v>
      </c>
      <c r="G1450">
        <v>0</v>
      </c>
      <c r="H1450">
        <v>0</v>
      </c>
      <c r="I1450" t="s">
        <v>170</v>
      </c>
      <c r="J1450" s="2">
        <v>43191</v>
      </c>
      <c r="K1450">
        <v>0.16095340501792099</v>
      </c>
      <c r="L1450">
        <v>31</v>
      </c>
      <c r="M1450" t="s">
        <v>206</v>
      </c>
      <c r="N1450">
        <v>0</v>
      </c>
      <c r="O1450">
        <v>219373594</v>
      </c>
      <c r="P1450">
        <v>0</v>
      </c>
      <c r="Q1450">
        <v>0</v>
      </c>
      <c r="R1450">
        <v>0</v>
      </c>
      <c r="S1450">
        <f>IF(R1450&lt;&gt;"NA",R1450,0)</f>
        <v>0</v>
      </c>
      <c r="T1450">
        <f>K1450*(24*L1450)*H1450*0.9</f>
        <v>0</v>
      </c>
      <c r="U1450">
        <f>IF(T1450&gt;0, T1450-S1450, 0)</f>
        <v>0</v>
      </c>
      <c r="V1450" t="str">
        <f>INDEX('rate map'!A$1:E$327, MATCH(monthly_billed_solar!C1450,'rate map'!D:D,0), 2)</f>
        <v>RS</v>
      </c>
      <c r="W1450">
        <v>0</v>
      </c>
      <c r="X1450">
        <v>0</v>
      </c>
      <c r="Y1450">
        <v>0</v>
      </c>
    </row>
    <row r="1451" spans="1:25" x14ac:dyDescent="0.35">
      <c r="A1451">
        <v>2018</v>
      </c>
      <c r="B1451">
        <v>4</v>
      </c>
      <c r="C1451" t="s">
        <v>61</v>
      </c>
      <c r="D1451" t="s">
        <v>62</v>
      </c>
      <c r="E1451" t="s">
        <v>63</v>
      </c>
      <c r="F1451" t="s">
        <v>60</v>
      </c>
      <c r="G1451">
        <v>0</v>
      </c>
      <c r="H1451">
        <v>0</v>
      </c>
      <c r="I1451" t="s">
        <v>170</v>
      </c>
      <c r="J1451" s="2">
        <v>43191</v>
      </c>
      <c r="K1451">
        <v>0.16095340501792099</v>
      </c>
      <c r="L1451">
        <v>31</v>
      </c>
      <c r="M1451" t="s">
        <v>29</v>
      </c>
      <c r="N1451" t="s">
        <v>29</v>
      </c>
      <c r="O1451" t="s">
        <v>29</v>
      </c>
      <c r="P1451" t="s">
        <v>29</v>
      </c>
      <c r="Q1451" t="s">
        <v>29</v>
      </c>
      <c r="R1451" t="s">
        <v>29</v>
      </c>
      <c r="S1451">
        <f>IF(R1451&lt;&gt;"NA",R1451,0)</f>
        <v>0</v>
      </c>
      <c r="T1451">
        <f>K1451*(24*L1451)*H1451*0.9</f>
        <v>0</v>
      </c>
      <c r="U1451">
        <f>IF(T1451&gt;0, T1451-S1451, 0)</f>
        <v>0</v>
      </c>
      <c r="V1451" t="str">
        <f>INDEX('rate map'!A$1:E$327, MATCH(monthly_billed_solar!C1451,'rate map'!D:D,0), 2)</f>
        <v>GS1</v>
      </c>
      <c r="W1451">
        <v>0</v>
      </c>
      <c r="X1451">
        <v>0</v>
      </c>
      <c r="Y1451">
        <v>0</v>
      </c>
    </row>
    <row r="1452" spans="1:25" x14ac:dyDescent="0.35">
      <c r="A1452">
        <v>2018</v>
      </c>
      <c r="B1452">
        <v>4</v>
      </c>
      <c r="C1452" t="s">
        <v>64</v>
      </c>
      <c r="D1452" t="s">
        <v>65</v>
      </c>
      <c r="E1452" t="s">
        <v>66</v>
      </c>
      <c r="F1452" t="s">
        <v>28</v>
      </c>
      <c r="G1452">
        <v>0</v>
      </c>
      <c r="H1452">
        <v>0</v>
      </c>
      <c r="I1452" t="s">
        <v>170</v>
      </c>
      <c r="J1452" s="2">
        <v>43191</v>
      </c>
      <c r="K1452">
        <v>0.16095340501792099</v>
      </c>
      <c r="L1452">
        <v>31</v>
      </c>
      <c r="M1452" t="s">
        <v>206</v>
      </c>
      <c r="N1452">
        <v>0</v>
      </c>
      <c r="O1452">
        <v>113537591</v>
      </c>
      <c r="P1452">
        <v>0</v>
      </c>
      <c r="Q1452">
        <v>0</v>
      </c>
      <c r="R1452">
        <v>0</v>
      </c>
      <c r="S1452">
        <f>IF(R1452&lt;&gt;"NA",R1452,0)</f>
        <v>0</v>
      </c>
      <c r="T1452">
        <f>K1452*(24*L1452)*H1452*0.9</f>
        <v>0</v>
      </c>
      <c r="U1452">
        <f>IF(T1452&gt;0, T1452-S1452, 0)</f>
        <v>0</v>
      </c>
      <c r="V1452" t="str">
        <f>INDEX('rate map'!A$1:E$327, MATCH(monthly_billed_solar!C1452,'rate map'!D:D,0), 2)</f>
        <v>PS-Sec</v>
      </c>
      <c r="W1452">
        <v>0</v>
      </c>
      <c r="X1452">
        <v>0</v>
      </c>
      <c r="Y1452">
        <v>0</v>
      </c>
    </row>
    <row r="1453" spans="1:25" x14ac:dyDescent="0.35">
      <c r="A1453">
        <v>2018</v>
      </c>
      <c r="B1453">
        <v>4</v>
      </c>
      <c r="C1453" t="s">
        <v>67</v>
      </c>
      <c r="D1453" t="s">
        <v>68</v>
      </c>
      <c r="E1453" t="s">
        <v>69</v>
      </c>
      <c r="F1453" t="s">
        <v>35</v>
      </c>
      <c r="G1453">
        <v>0</v>
      </c>
      <c r="H1453">
        <v>0</v>
      </c>
      <c r="I1453" t="s">
        <v>170</v>
      </c>
      <c r="J1453" s="2">
        <v>43191</v>
      </c>
      <c r="K1453">
        <v>0.16095340501792099</v>
      </c>
      <c r="L1453">
        <v>31</v>
      </c>
      <c r="M1453" t="s">
        <v>29</v>
      </c>
      <c r="N1453" t="s">
        <v>29</v>
      </c>
      <c r="O1453" t="s">
        <v>29</v>
      </c>
      <c r="P1453" t="s">
        <v>29</v>
      </c>
      <c r="Q1453" t="s">
        <v>29</v>
      </c>
      <c r="R1453" t="s">
        <v>29</v>
      </c>
      <c r="S1453">
        <f>IF(R1453&lt;&gt;"NA",R1453,0)</f>
        <v>0</v>
      </c>
      <c r="T1453">
        <f>K1453*(24*L1453)*H1453*0.9</f>
        <v>0</v>
      </c>
      <c r="U1453">
        <f>IF(T1453&gt;0, T1453-S1453, 0)</f>
        <v>0</v>
      </c>
      <c r="V1453" t="str">
        <f>INDEX('rate map'!A$1:E$327, MATCH(monthly_billed_solar!C1453,'rate map'!D:D,0), 2)</f>
        <v>RTOD</v>
      </c>
      <c r="W1453">
        <v>0</v>
      </c>
      <c r="X1453">
        <v>0</v>
      </c>
      <c r="Y1453">
        <v>0</v>
      </c>
    </row>
    <row r="1454" spans="1:25" x14ac:dyDescent="0.35">
      <c r="A1454">
        <v>2018</v>
      </c>
      <c r="B1454">
        <v>4</v>
      </c>
      <c r="C1454" t="s">
        <v>70</v>
      </c>
      <c r="D1454" t="s">
        <v>71</v>
      </c>
      <c r="E1454" t="s">
        <v>72</v>
      </c>
      <c r="F1454" t="s">
        <v>28</v>
      </c>
      <c r="G1454">
        <v>0</v>
      </c>
      <c r="H1454">
        <v>0</v>
      </c>
      <c r="I1454" t="s">
        <v>170</v>
      </c>
      <c r="J1454" s="2">
        <v>43191</v>
      </c>
      <c r="K1454">
        <v>0.16095340501792099</v>
      </c>
      <c r="L1454">
        <v>31</v>
      </c>
      <c r="M1454" t="s">
        <v>29</v>
      </c>
      <c r="N1454" t="s">
        <v>29</v>
      </c>
      <c r="O1454" t="s">
        <v>29</v>
      </c>
      <c r="P1454" t="s">
        <v>29</v>
      </c>
      <c r="Q1454" t="s">
        <v>29</v>
      </c>
      <c r="R1454" t="s">
        <v>29</v>
      </c>
      <c r="S1454">
        <f>IF(R1454&lt;&gt;"NA",R1454,0)</f>
        <v>0</v>
      </c>
      <c r="T1454">
        <f>K1454*(24*L1454)*H1454*0.9</f>
        <v>0</v>
      </c>
      <c r="U1454">
        <f>IF(T1454&gt;0, T1454-S1454, 0)</f>
        <v>0</v>
      </c>
      <c r="V1454" t="str">
        <f>INDEX('rate map'!A$1:E$327, MATCH(monthly_billed_solar!C1454,'rate map'!D:D,0), 2)</f>
        <v>TOD-Sec</v>
      </c>
      <c r="W1454">
        <v>0</v>
      </c>
      <c r="X1454">
        <v>0</v>
      </c>
      <c r="Y1454">
        <v>0</v>
      </c>
    </row>
    <row r="1455" spans="1:25" x14ac:dyDescent="0.35">
      <c r="A1455">
        <v>2018</v>
      </c>
      <c r="B1455">
        <v>4</v>
      </c>
      <c r="C1455" t="s">
        <v>75</v>
      </c>
      <c r="D1455" t="s">
        <v>76</v>
      </c>
      <c r="E1455" t="s">
        <v>44</v>
      </c>
      <c r="F1455" t="s">
        <v>35</v>
      </c>
      <c r="G1455">
        <v>0</v>
      </c>
      <c r="H1455">
        <v>0</v>
      </c>
      <c r="I1455" t="s">
        <v>170</v>
      </c>
      <c r="J1455" s="2">
        <v>43191</v>
      </c>
      <c r="K1455">
        <v>0.16095340501792099</v>
      </c>
      <c r="L1455">
        <v>31</v>
      </c>
      <c r="M1455" t="s">
        <v>206</v>
      </c>
      <c r="N1455">
        <v>0</v>
      </c>
      <c r="O1455">
        <v>28185982</v>
      </c>
      <c r="P1455">
        <v>0</v>
      </c>
      <c r="Q1455">
        <v>0</v>
      </c>
      <c r="R1455">
        <v>0</v>
      </c>
      <c r="S1455">
        <f>IF(R1455&lt;&gt;"NA",R1455,0)</f>
        <v>0</v>
      </c>
      <c r="T1455">
        <f>K1455*(24*L1455)*H1455*0.9</f>
        <v>0</v>
      </c>
      <c r="U1455">
        <f>IF(T1455&gt;0, T1455-S1455, 0)</f>
        <v>0</v>
      </c>
      <c r="V1455" t="str">
        <f>INDEX('rate map'!A$1:E$327, MATCH(monthly_billed_solar!C1455,'rate map'!D:D,0), 2)</f>
        <v>GS1</v>
      </c>
      <c r="W1455">
        <v>0</v>
      </c>
      <c r="X1455">
        <v>0</v>
      </c>
      <c r="Y1455">
        <v>0</v>
      </c>
    </row>
    <row r="1456" spans="1:25" x14ac:dyDescent="0.35">
      <c r="A1456">
        <v>2018</v>
      </c>
      <c r="B1456">
        <v>4</v>
      </c>
      <c r="C1456" t="s">
        <v>77</v>
      </c>
      <c r="D1456" t="s">
        <v>78</v>
      </c>
      <c r="E1456" t="s">
        <v>34</v>
      </c>
      <c r="F1456" t="s">
        <v>35</v>
      </c>
      <c r="G1456">
        <v>0</v>
      </c>
      <c r="H1456">
        <v>0</v>
      </c>
      <c r="I1456" t="s">
        <v>170</v>
      </c>
      <c r="J1456" s="2">
        <v>43191</v>
      </c>
      <c r="K1456">
        <v>0.16095340501792099</v>
      </c>
      <c r="L1456">
        <v>31</v>
      </c>
      <c r="M1456" t="s">
        <v>206</v>
      </c>
      <c r="N1456">
        <v>0</v>
      </c>
      <c r="O1456">
        <v>710942</v>
      </c>
      <c r="P1456">
        <v>0</v>
      </c>
      <c r="Q1456">
        <v>0</v>
      </c>
      <c r="R1456">
        <v>0</v>
      </c>
      <c r="S1456">
        <f>IF(R1456&lt;&gt;"NA",R1456,0)</f>
        <v>0</v>
      </c>
      <c r="T1456">
        <f>K1456*(24*L1456)*H1456*0.9</f>
        <v>0</v>
      </c>
      <c r="U1456">
        <f>IF(T1456&gt;0, T1456-S1456, 0)</f>
        <v>0</v>
      </c>
      <c r="V1456" t="str">
        <f>INDEX('rate map'!A$1:E$327, MATCH(monthly_billed_solar!C1456,'rate map'!D:D,0), 2)</f>
        <v>RS</v>
      </c>
      <c r="W1456">
        <v>0</v>
      </c>
      <c r="X1456">
        <v>0</v>
      </c>
      <c r="Y1456">
        <v>0</v>
      </c>
    </row>
    <row r="1457" spans="1:25" x14ac:dyDescent="0.35">
      <c r="A1457">
        <v>2018</v>
      </c>
      <c r="B1457">
        <v>4</v>
      </c>
      <c r="C1457" t="s">
        <v>82</v>
      </c>
      <c r="D1457" t="s">
        <v>83</v>
      </c>
      <c r="E1457" t="s">
        <v>84</v>
      </c>
      <c r="F1457" t="s">
        <v>28</v>
      </c>
      <c r="G1457">
        <v>0</v>
      </c>
      <c r="H1457">
        <v>0</v>
      </c>
      <c r="I1457" t="s">
        <v>170</v>
      </c>
      <c r="J1457" s="2">
        <v>43191</v>
      </c>
      <c r="K1457">
        <v>0.16095340501792099</v>
      </c>
      <c r="L1457">
        <v>31</v>
      </c>
      <c r="M1457" t="s">
        <v>29</v>
      </c>
      <c r="N1457" t="s">
        <v>29</v>
      </c>
      <c r="O1457" t="s">
        <v>29</v>
      </c>
      <c r="P1457" t="s">
        <v>29</v>
      </c>
      <c r="Q1457" t="s">
        <v>29</v>
      </c>
      <c r="R1457" t="s">
        <v>29</v>
      </c>
      <c r="S1457">
        <f>IF(R1457&lt;&gt;"NA",R1457,0)</f>
        <v>0</v>
      </c>
      <c r="T1457">
        <f>K1457*(24*L1457)*H1457*0.9</f>
        <v>0</v>
      </c>
      <c r="U1457">
        <f>IF(T1457&gt;0, T1457-S1457, 0)</f>
        <v>0</v>
      </c>
      <c r="V1457" t="str">
        <f>INDEX('rate map'!A$1:E$327, MATCH(monthly_billed_solar!C1457,'rate map'!D:D,0), 2)</f>
        <v>AES</v>
      </c>
      <c r="W1457">
        <v>0</v>
      </c>
      <c r="X1457">
        <v>0</v>
      </c>
      <c r="Y1457">
        <v>0</v>
      </c>
    </row>
    <row r="1458" spans="1:25" x14ac:dyDescent="0.35">
      <c r="A1458">
        <v>2018</v>
      </c>
      <c r="B1458">
        <v>4</v>
      </c>
      <c r="C1458" t="s">
        <v>85</v>
      </c>
      <c r="D1458" t="s">
        <v>86</v>
      </c>
      <c r="E1458" t="s">
        <v>38</v>
      </c>
      <c r="F1458" t="s">
        <v>28</v>
      </c>
      <c r="G1458">
        <v>0</v>
      </c>
      <c r="H1458">
        <v>0</v>
      </c>
      <c r="I1458" t="s">
        <v>170</v>
      </c>
      <c r="J1458" s="2">
        <v>43191</v>
      </c>
      <c r="K1458">
        <v>0.16095340501792099</v>
      </c>
      <c r="L1458">
        <v>31</v>
      </c>
      <c r="M1458" t="s">
        <v>206</v>
      </c>
      <c r="N1458">
        <v>0</v>
      </c>
      <c r="O1458">
        <v>264701347</v>
      </c>
      <c r="P1458">
        <v>0</v>
      </c>
      <c r="Q1458">
        <v>0</v>
      </c>
      <c r="R1458">
        <v>0</v>
      </c>
      <c r="S1458">
        <f>IF(R1458&lt;&gt;"NA",R1458,0)</f>
        <v>0</v>
      </c>
      <c r="T1458">
        <f>K1458*(24*L1458)*H1458*0.9</f>
        <v>0</v>
      </c>
      <c r="U1458">
        <f>IF(T1458&gt;0, T1458-S1458, 0)</f>
        <v>0</v>
      </c>
      <c r="V1458" t="str">
        <f>INDEX('rate map'!A$1:E$327, MATCH(monthly_billed_solar!C1458,'rate map'!D:D,0), 2)</f>
        <v>RS</v>
      </c>
      <c r="W1458">
        <v>0</v>
      </c>
      <c r="X1458">
        <v>0</v>
      </c>
      <c r="Y1458">
        <v>0</v>
      </c>
    </row>
    <row r="1459" spans="1:25" x14ac:dyDescent="0.35">
      <c r="A1459">
        <v>2018</v>
      </c>
      <c r="B1459">
        <v>4</v>
      </c>
      <c r="C1459" t="s">
        <v>87</v>
      </c>
      <c r="D1459" t="s">
        <v>76</v>
      </c>
      <c r="E1459" t="s">
        <v>27</v>
      </c>
      <c r="F1459" t="s">
        <v>28</v>
      </c>
      <c r="G1459">
        <v>0</v>
      </c>
      <c r="H1459">
        <v>0</v>
      </c>
      <c r="I1459" t="s">
        <v>170</v>
      </c>
      <c r="J1459" s="2">
        <v>43191</v>
      </c>
      <c r="K1459">
        <v>0.16095340501792099</v>
      </c>
      <c r="L1459">
        <v>31</v>
      </c>
      <c r="M1459" t="s">
        <v>206</v>
      </c>
      <c r="N1459">
        <v>0</v>
      </c>
      <c r="O1459">
        <v>58810699</v>
      </c>
      <c r="P1459">
        <v>0</v>
      </c>
      <c r="Q1459">
        <v>0</v>
      </c>
      <c r="R1459">
        <v>0</v>
      </c>
      <c r="S1459">
        <f>IF(R1459&lt;&gt;"NA",R1459,0)</f>
        <v>0</v>
      </c>
      <c r="T1459">
        <f>K1459*(24*L1459)*H1459*0.9</f>
        <v>0</v>
      </c>
      <c r="U1459">
        <f>IF(T1459&gt;0, T1459-S1459, 0)</f>
        <v>0</v>
      </c>
      <c r="V1459" t="str">
        <f>INDEX('rate map'!A$1:E$327, MATCH(monthly_billed_solar!C1459,'rate map'!D:D,0), 2)</f>
        <v>GS1</v>
      </c>
      <c r="W1459">
        <v>0</v>
      </c>
      <c r="X1459">
        <v>0</v>
      </c>
      <c r="Y1459">
        <v>0</v>
      </c>
    </row>
    <row r="1460" spans="1:25" x14ac:dyDescent="0.35">
      <c r="A1460">
        <v>2016</v>
      </c>
      <c r="B1460">
        <v>3</v>
      </c>
      <c r="C1460" t="s">
        <v>104</v>
      </c>
      <c r="D1460" t="s">
        <v>105</v>
      </c>
      <c r="E1460" t="s">
        <v>49</v>
      </c>
      <c r="F1460" t="s">
        <v>28</v>
      </c>
      <c r="G1460">
        <v>0</v>
      </c>
      <c r="H1460">
        <v>0</v>
      </c>
      <c r="I1460" t="s">
        <v>30</v>
      </c>
      <c r="J1460" s="2">
        <v>42430</v>
      </c>
      <c r="K1460">
        <v>0.10936889367816099</v>
      </c>
      <c r="L1460">
        <v>29</v>
      </c>
      <c r="M1460" t="s">
        <v>29</v>
      </c>
      <c r="N1460" t="s">
        <v>29</v>
      </c>
      <c r="O1460" t="s">
        <v>29</v>
      </c>
      <c r="P1460" t="s">
        <v>29</v>
      </c>
      <c r="Q1460" t="s">
        <v>29</v>
      </c>
      <c r="R1460" t="s">
        <v>29</v>
      </c>
      <c r="S1460">
        <f>IF(R1460&lt;&gt;"NA",R1460,0)</f>
        <v>0</v>
      </c>
      <c r="T1460">
        <f>K1460*(24*L1460)*H1460*0.9</f>
        <v>0</v>
      </c>
      <c r="U1460">
        <f>IF(T1460&gt;0, T1460-S1460, 0)</f>
        <v>0</v>
      </c>
      <c r="V1460" t="str">
        <f>INDEX('rate map'!A$1:E$327, MATCH(monthly_billed_solar!C1460,'rate map'!D:D,0), 2)</f>
        <v>GS3</v>
      </c>
      <c r="W1460">
        <v>0</v>
      </c>
      <c r="X1460">
        <v>0</v>
      </c>
      <c r="Y1460">
        <v>0</v>
      </c>
    </row>
    <row r="1461" spans="1:25" x14ac:dyDescent="0.35">
      <c r="A1461">
        <v>2018</v>
      </c>
      <c r="B1461">
        <v>4</v>
      </c>
      <c r="C1461" t="s">
        <v>90</v>
      </c>
      <c r="D1461" t="s">
        <v>51</v>
      </c>
      <c r="E1461" t="s">
        <v>59</v>
      </c>
      <c r="F1461" t="s">
        <v>60</v>
      </c>
      <c r="G1461">
        <v>0</v>
      </c>
      <c r="H1461">
        <v>0</v>
      </c>
      <c r="I1461" t="s">
        <v>170</v>
      </c>
      <c r="J1461" s="2">
        <v>43191</v>
      </c>
      <c r="K1461">
        <v>0.16095340501792099</v>
      </c>
      <c r="L1461">
        <v>31</v>
      </c>
      <c r="M1461" t="s">
        <v>206</v>
      </c>
      <c r="N1461">
        <v>0</v>
      </c>
      <c r="O1461">
        <v>8772809</v>
      </c>
      <c r="P1461">
        <v>0</v>
      </c>
      <c r="Q1461">
        <v>0</v>
      </c>
      <c r="R1461">
        <v>0</v>
      </c>
      <c r="S1461">
        <f>IF(R1461&lt;&gt;"NA",R1461,0)</f>
        <v>0</v>
      </c>
      <c r="T1461">
        <f>K1461*(24*L1461)*H1461*0.9</f>
        <v>0</v>
      </c>
      <c r="U1461">
        <f>IF(T1461&gt;0, T1461-S1461, 0)</f>
        <v>0</v>
      </c>
      <c r="V1461" t="str">
        <f>INDEX('rate map'!A$1:E$327, MATCH(monthly_billed_solar!C1461,'rate map'!D:D,0), 2)</f>
        <v>RS</v>
      </c>
      <c r="W1461">
        <v>0</v>
      </c>
      <c r="X1461">
        <v>0</v>
      </c>
      <c r="Y1461">
        <v>0</v>
      </c>
    </row>
    <row r="1462" spans="1:25" x14ac:dyDescent="0.35">
      <c r="A1462">
        <v>2018</v>
      </c>
      <c r="B1462">
        <v>4</v>
      </c>
      <c r="C1462" t="s">
        <v>98</v>
      </c>
      <c r="D1462" t="s">
        <v>99</v>
      </c>
      <c r="E1462" t="s">
        <v>100</v>
      </c>
      <c r="F1462" t="s">
        <v>60</v>
      </c>
      <c r="G1462">
        <v>0</v>
      </c>
      <c r="H1462">
        <v>0</v>
      </c>
      <c r="I1462" t="s">
        <v>170</v>
      </c>
      <c r="J1462" s="2">
        <v>43191</v>
      </c>
      <c r="K1462">
        <v>0.16095340501792099</v>
      </c>
      <c r="L1462">
        <v>31</v>
      </c>
      <c r="M1462" t="s">
        <v>29</v>
      </c>
      <c r="N1462" t="s">
        <v>29</v>
      </c>
      <c r="O1462" t="s">
        <v>29</v>
      </c>
      <c r="P1462" t="s">
        <v>29</v>
      </c>
      <c r="Q1462" t="s">
        <v>29</v>
      </c>
      <c r="R1462" t="s">
        <v>29</v>
      </c>
      <c r="S1462">
        <f>IF(R1462&lt;&gt;"NA",R1462,0)</f>
        <v>0</v>
      </c>
      <c r="T1462">
        <f>K1462*(24*L1462)*H1462*0.9</f>
        <v>0</v>
      </c>
      <c r="U1462">
        <f>IF(T1462&gt;0, T1462-S1462, 0)</f>
        <v>0</v>
      </c>
      <c r="V1462" t="str">
        <f>INDEX('rate map'!A$1:E$327, MATCH(monthly_billed_solar!C1462,'rate map'!D:D,0), 2)</f>
        <v>PS-Sec</v>
      </c>
      <c r="W1462">
        <v>0</v>
      </c>
      <c r="X1462">
        <v>0</v>
      </c>
      <c r="Y1462">
        <v>0</v>
      </c>
    </row>
    <row r="1463" spans="1:25" x14ac:dyDescent="0.35">
      <c r="A1463">
        <v>2018</v>
      </c>
      <c r="B1463">
        <v>6</v>
      </c>
      <c r="C1463" t="s">
        <v>50</v>
      </c>
      <c r="D1463" t="s">
        <v>51</v>
      </c>
      <c r="E1463" t="s">
        <v>38</v>
      </c>
      <c r="F1463" t="s">
        <v>28</v>
      </c>
      <c r="G1463">
        <v>0</v>
      </c>
      <c r="H1463">
        <v>0</v>
      </c>
      <c r="I1463" t="s">
        <v>158</v>
      </c>
      <c r="J1463" s="2">
        <v>43252</v>
      </c>
      <c r="K1463">
        <v>0.248682907706093</v>
      </c>
      <c r="L1463">
        <v>31</v>
      </c>
      <c r="M1463" t="s">
        <v>207</v>
      </c>
      <c r="N1463">
        <v>0</v>
      </c>
      <c r="O1463">
        <v>271387147</v>
      </c>
      <c r="P1463">
        <v>0</v>
      </c>
      <c r="Q1463">
        <v>0</v>
      </c>
      <c r="R1463">
        <v>0</v>
      </c>
      <c r="S1463">
        <f>IF(R1463&lt;&gt;"NA",R1463,0)</f>
        <v>0</v>
      </c>
      <c r="T1463">
        <f>K1463*(24*L1463)*H1463*0.9</f>
        <v>0</v>
      </c>
      <c r="U1463">
        <f>IF(T1463&gt;0, T1463-S1463, 0)</f>
        <v>0</v>
      </c>
      <c r="V1463" t="str">
        <f>INDEX('rate map'!A$1:E$327, MATCH(monthly_billed_solar!C1463,'rate map'!D:D,0), 2)</f>
        <v>RS</v>
      </c>
      <c r="W1463">
        <v>0</v>
      </c>
      <c r="X1463">
        <v>0</v>
      </c>
      <c r="Y1463">
        <v>0</v>
      </c>
    </row>
    <row r="1464" spans="1:25" x14ac:dyDescent="0.35">
      <c r="A1464">
        <v>2018</v>
      </c>
      <c r="B1464">
        <v>6</v>
      </c>
      <c r="C1464" t="s">
        <v>61</v>
      </c>
      <c r="D1464" t="s">
        <v>62</v>
      </c>
      <c r="E1464" t="s">
        <v>63</v>
      </c>
      <c r="F1464" t="s">
        <v>60</v>
      </c>
      <c r="G1464">
        <v>0</v>
      </c>
      <c r="H1464">
        <v>0</v>
      </c>
      <c r="I1464" t="s">
        <v>158</v>
      </c>
      <c r="J1464" s="2">
        <v>43252</v>
      </c>
      <c r="K1464">
        <v>0.248682907706093</v>
      </c>
      <c r="L1464">
        <v>31</v>
      </c>
      <c r="M1464" t="s">
        <v>29</v>
      </c>
      <c r="N1464" t="s">
        <v>29</v>
      </c>
      <c r="O1464" t="s">
        <v>29</v>
      </c>
      <c r="P1464" t="s">
        <v>29</v>
      </c>
      <c r="Q1464" t="s">
        <v>29</v>
      </c>
      <c r="R1464" t="s">
        <v>29</v>
      </c>
      <c r="S1464">
        <f>IF(R1464&lt;&gt;"NA",R1464,0)</f>
        <v>0</v>
      </c>
      <c r="T1464">
        <f>K1464*(24*L1464)*H1464*0.9</f>
        <v>0</v>
      </c>
      <c r="U1464">
        <f>IF(T1464&gt;0, T1464-S1464, 0)</f>
        <v>0</v>
      </c>
      <c r="V1464" t="str">
        <f>INDEX('rate map'!A$1:E$327, MATCH(monthly_billed_solar!C1464,'rate map'!D:D,0), 2)</f>
        <v>GS1</v>
      </c>
      <c r="W1464">
        <v>0</v>
      </c>
      <c r="X1464">
        <v>0</v>
      </c>
      <c r="Y1464">
        <v>0</v>
      </c>
    </row>
    <row r="1465" spans="1:25" x14ac:dyDescent="0.35">
      <c r="A1465">
        <v>2018</v>
      </c>
      <c r="B1465">
        <v>6</v>
      </c>
      <c r="C1465" t="s">
        <v>64</v>
      </c>
      <c r="D1465" t="s">
        <v>65</v>
      </c>
      <c r="E1465" t="s">
        <v>66</v>
      </c>
      <c r="F1465" t="s">
        <v>28</v>
      </c>
      <c r="G1465">
        <v>0</v>
      </c>
      <c r="H1465">
        <v>0</v>
      </c>
      <c r="I1465" t="s">
        <v>158</v>
      </c>
      <c r="J1465" s="2">
        <v>43252</v>
      </c>
      <c r="K1465">
        <v>0.248682907706093</v>
      </c>
      <c r="L1465">
        <v>31</v>
      </c>
      <c r="M1465" t="s">
        <v>207</v>
      </c>
      <c r="N1465">
        <v>0</v>
      </c>
      <c r="O1465">
        <v>133432140</v>
      </c>
      <c r="P1465">
        <v>0</v>
      </c>
      <c r="Q1465">
        <v>0</v>
      </c>
      <c r="R1465">
        <v>0</v>
      </c>
      <c r="S1465">
        <f>IF(R1465&lt;&gt;"NA",R1465,0)</f>
        <v>0</v>
      </c>
      <c r="T1465">
        <f>K1465*(24*L1465)*H1465*0.9</f>
        <v>0</v>
      </c>
      <c r="U1465">
        <f>IF(T1465&gt;0, T1465-S1465, 0)</f>
        <v>0</v>
      </c>
      <c r="V1465" t="str">
        <f>INDEX('rate map'!A$1:E$327, MATCH(monthly_billed_solar!C1465,'rate map'!D:D,0), 2)</f>
        <v>PS-Sec</v>
      </c>
      <c r="W1465">
        <v>0</v>
      </c>
      <c r="X1465">
        <v>0</v>
      </c>
      <c r="Y1465">
        <v>0</v>
      </c>
    </row>
    <row r="1466" spans="1:25" x14ac:dyDescent="0.35">
      <c r="A1466">
        <v>2018</v>
      </c>
      <c r="B1466">
        <v>6</v>
      </c>
      <c r="C1466" t="s">
        <v>67</v>
      </c>
      <c r="D1466" t="s">
        <v>68</v>
      </c>
      <c r="E1466" t="s">
        <v>69</v>
      </c>
      <c r="F1466" t="s">
        <v>35</v>
      </c>
      <c r="G1466">
        <v>0</v>
      </c>
      <c r="H1466">
        <v>0</v>
      </c>
      <c r="I1466" t="s">
        <v>158</v>
      </c>
      <c r="J1466" s="2">
        <v>43252</v>
      </c>
      <c r="K1466">
        <v>0.248682907706093</v>
      </c>
      <c r="L1466">
        <v>31</v>
      </c>
      <c r="M1466" t="s">
        <v>29</v>
      </c>
      <c r="N1466" t="s">
        <v>29</v>
      </c>
      <c r="O1466" t="s">
        <v>29</v>
      </c>
      <c r="P1466" t="s">
        <v>29</v>
      </c>
      <c r="Q1466" t="s">
        <v>29</v>
      </c>
      <c r="R1466" t="s">
        <v>29</v>
      </c>
      <c r="S1466">
        <f>IF(R1466&lt;&gt;"NA",R1466,0)</f>
        <v>0</v>
      </c>
      <c r="T1466">
        <f>K1466*(24*L1466)*H1466*0.9</f>
        <v>0</v>
      </c>
      <c r="U1466">
        <f>IF(T1466&gt;0, T1466-S1466, 0)</f>
        <v>0</v>
      </c>
      <c r="V1466" t="str">
        <f>INDEX('rate map'!A$1:E$327, MATCH(monthly_billed_solar!C1466,'rate map'!D:D,0), 2)</f>
        <v>RTOD</v>
      </c>
      <c r="W1466">
        <v>0</v>
      </c>
      <c r="X1466">
        <v>0</v>
      </c>
      <c r="Y1466">
        <v>0</v>
      </c>
    </row>
    <row r="1467" spans="1:25" x14ac:dyDescent="0.35">
      <c r="A1467">
        <v>2018</v>
      </c>
      <c r="B1467">
        <v>6</v>
      </c>
      <c r="C1467" t="s">
        <v>70</v>
      </c>
      <c r="D1467" t="s">
        <v>71</v>
      </c>
      <c r="E1467" t="s">
        <v>72</v>
      </c>
      <c r="F1467" t="s">
        <v>28</v>
      </c>
      <c r="G1467">
        <v>0</v>
      </c>
      <c r="H1467">
        <v>0</v>
      </c>
      <c r="I1467" t="s">
        <v>158</v>
      </c>
      <c r="J1467" s="2">
        <v>43252</v>
      </c>
      <c r="K1467">
        <v>0.248682907706093</v>
      </c>
      <c r="L1467">
        <v>31</v>
      </c>
      <c r="M1467" t="s">
        <v>29</v>
      </c>
      <c r="N1467" t="s">
        <v>29</v>
      </c>
      <c r="O1467" t="s">
        <v>29</v>
      </c>
      <c r="P1467" t="s">
        <v>29</v>
      </c>
      <c r="Q1467" t="s">
        <v>29</v>
      </c>
      <c r="R1467" t="s">
        <v>29</v>
      </c>
      <c r="S1467">
        <f>IF(R1467&lt;&gt;"NA",R1467,0)</f>
        <v>0</v>
      </c>
      <c r="T1467">
        <f>K1467*(24*L1467)*H1467*0.9</f>
        <v>0</v>
      </c>
      <c r="U1467">
        <f>IF(T1467&gt;0, T1467-S1467, 0)</f>
        <v>0</v>
      </c>
      <c r="V1467" t="str">
        <f>INDEX('rate map'!A$1:E$327, MATCH(monthly_billed_solar!C1467,'rate map'!D:D,0), 2)</f>
        <v>TOD-Sec</v>
      </c>
      <c r="W1467">
        <v>0</v>
      </c>
      <c r="X1467">
        <v>0</v>
      </c>
      <c r="Y1467">
        <v>0</v>
      </c>
    </row>
    <row r="1468" spans="1:25" x14ac:dyDescent="0.35">
      <c r="A1468">
        <v>2018</v>
      </c>
      <c r="B1468">
        <v>6</v>
      </c>
      <c r="C1468" t="s">
        <v>75</v>
      </c>
      <c r="D1468" t="s">
        <v>76</v>
      </c>
      <c r="E1468" t="s">
        <v>44</v>
      </c>
      <c r="F1468" t="s">
        <v>35</v>
      </c>
      <c r="G1468">
        <v>0</v>
      </c>
      <c r="H1468">
        <v>0</v>
      </c>
      <c r="I1468" t="s">
        <v>158</v>
      </c>
      <c r="J1468" s="2">
        <v>43252</v>
      </c>
      <c r="K1468">
        <v>0.248682907706093</v>
      </c>
      <c r="L1468">
        <v>31</v>
      </c>
      <c r="M1468" t="s">
        <v>207</v>
      </c>
      <c r="N1468">
        <v>0</v>
      </c>
      <c r="O1468">
        <v>34232978</v>
      </c>
      <c r="P1468">
        <v>0</v>
      </c>
      <c r="Q1468">
        <v>0</v>
      </c>
      <c r="R1468">
        <v>0</v>
      </c>
      <c r="S1468">
        <f>IF(R1468&lt;&gt;"NA",R1468,0)</f>
        <v>0</v>
      </c>
      <c r="T1468">
        <f>K1468*(24*L1468)*H1468*0.9</f>
        <v>0</v>
      </c>
      <c r="U1468">
        <f>IF(T1468&gt;0, T1468-S1468, 0)</f>
        <v>0</v>
      </c>
      <c r="V1468" t="str">
        <f>INDEX('rate map'!A$1:E$327, MATCH(monthly_billed_solar!C1468,'rate map'!D:D,0), 2)</f>
        <v>GS1</v>
      </c>
      <c r="W1468">
        <v>0</v>
      </c>
      <c r="X1468">
        <v>0</v>
      </c>
      <c r="Y1468">
        <v>0</v>
      </c>
    </row>
    <row r="1469" spans="1:25" x14ac:dyDescent="0.35">
      <c r="A1469">
        <v>2018</v>
      </c>
      <c r="B1469">
        <v>6</v>
      </c>
      <c r="C1469" t="s">
        <v>77</v>
      </c>
      <c r="D1469" t="s">
        <v>78</v>
      </c>
      <c r="E1469" t="s">
        <v>34</v>
      </c>
      <c r="F1469" t="s">
        <v>35</v>
      </c>
      <c r="G1469">
        <v>0</v>
      </c>
      <c r="H1469">
        <v>0</v>
      </c>
      <c r="I1469" t="s">
        <v>158</v>
      </c>
      <c r="J1469" s="2">
        <v>43252</v>
      </c>
      <c r="K1469">
        <v>0.248682907706093</v>
      </c>
      <c r="L1469">
        <v>31</v>
      </c>
      <c r="M1469" t="s">
        <v>207</v>
      </c>
      <c r="N1469">
        <v>0</v>
      </c>
      <c r="O1469">
        <v>589095</v>
      </c>
      <c r="P1469">
        <v>0</v>
      </c>
      <c r="Q1469">
        <v>0</v>
      </c>
      <c r="R1469">
        <v>0</v>
      </c>
      <c r="S1469">
        <f>IF(R1469&lt;&gt;"NA",R1469,0)</f>
        <v>0</v>
      </c>
      <c r="T1469">
        <f>K1469*(24*L1469)*H1469*0.9</f>
        <v>0</v>
      </c>
      <c r="U1469">
        <f>IF(T1469&gt;0, T1469-S1469, 0)</f>
        <v>0</v>
      </c>
      <c r="V1469" t="str">
        <f>INDEX('rate map'!A$1:E$327, MATCH(monthly_billed_solar!C1469,'rate map'!D:D,0), 2)</f>
        <v>RS</v>
      </c>
      <c r="W1469">
        <v>0</v>
      </c>
      <c r="X1469">
        <v>0</v>
      </c>
      <c r="Y1469">
        <v>0</v>
      </c>
    </row>
    <row r="1470" spans="1:25" x14ac:dyDescent="0.35">
      <c r="A1470">
        <v>2018</v>
      </c>
      <c r="B1470">
        <v>6</v>
      </c>
      <c r="C1470" t="s">
        <v>82</v>
      </c>
      <c r="D1470" t="s">
        <v>83</v>
      </c>
      <c r="E1470" t="s">
        <v>84</v>
      </c>
      <c r="F1470" t="s">
        <v>28</v>
      </c>
      <c r="G1470">
        <v>0</v>
      </c>
      <c r="H1470">
        <v>0</v>
      </c>
      <c r="I1470" t="s">
        <v>158</v>
      </c>
      <c r="J1470" s="2">
        <v>43252</v>
      </c>
      <c r="K1470">
        <v>0.248682907706093</v>
      </c>
      <c r="L1470">
        <v>31</v>
      </c>
      <c r="M1470" t="s">
        <v>29</v>
      </c>
      <c r="N1470" t="s">
        <v>29</v>
      </c>
      <c r="O1470" t="s">
        <v>29</v>
      </c>
      <c r="P1470" t="s">
        <v>29</v>
      </c>
      <c r="Q1470" t="s">
        <v>29</v>
      </c>
      <c r="R1470" t="s">
        <v>29</v>
      </c>
      <c r="S1470">
        <f>IF(R1470&lt;&gt;"NA",R1470,0)</f>
        <v>0</v>
      </c>
      <c r="T1470">
        <f>K1470*(24*L1470)*H1470*0.9</f>
        <v>0</v>
      </c>
      <c r="U1470">
        <f>IF(T1470&gt;0, T1470-S1470, 0)</f>
        <v>0</v>
      </c>
      <c r="V1470" t="str">
        <f>INDEX('rate map'!A$1:E$327, MATCH(monthly_billed_solar!C1470,'rate map'!D:D,0), 2)</f>
        <v>AES</v>
      </c>
      <c r="W1470">
        <v>0</v>
      </c>
      <c r="X1470">
        <v>0</v>
      </c>
      <c r="Y1470">
        <v>0</v>
      </c>
    </row>
    <row r="1471" spans="1:25" x14ac:dyDescent="0.35">
      <c r="A1471">
        <v>2018</v>
      </c>
      <c r="B1471">
        <v>6</v>
      </c>
      <c r="C1471" t="s">
        <v>85</v>
      </c>
      <c r="D1471" t="s">
        <v>86</v>
      </c>
      <c r="E1471" t="s">
        <v>38</v>
      </c>
      <c r="F1471" t="s">
        <v>28</v>
      </c>
      <c r="G1471">
        <v>0</v>
      </c>
      <c r="H1471">
        <v>0</v>
      </c>
      <c r="I1471" t="s">
        <v>158</v>
      </c>
      <c r="J1471" s="2">
        <v>43252</v>
      </c>
      <c r="K1471">
        <v>0.248682907706093</v>
      </c>
      <c r="L1471">
        <v>31</v>
      </c>
      <c r="M1471" t="s">
        <v>207</v>
      </c>
      <c r="N1471">
        <v>0</v>
      </c>
      <c r="O1471">
        <v>215343209</v>
      </c>
      <c r="P1471">
        <v>0</v>
      </c>
      <c r="Q1471">
        <v>0</v>
      </c>
      <c r="R1471">
        <v>0</v>
      </c>
      <c r="S1471">
        <f>IF(R1471&lt;&gt;"NA",R1471,0)</f>
        <v>0</v>
      </c>
      <c r="T1471">
        <f>K1471*(24*L1471)*H1471*0.9</f>
        <v>0</v>
      </c>
      <c r="U1471">
        <f>IF(T1471&gt;0, T1471-S1471, 0)</f>
        <v>0</v>
      </c>
      <c r="V1471" t="str">
        <f>INDEX('rate map'!A$1:E$327, MATCH(monthly_billed_solar!C1471,'rate map'!D:D,0), 2)</f>
        <v>RS</v>
      </c>
      <c r="W1471">
        <v>0</v>
      </c>
      <c r="X1471">
        <v>0</v>
      </c>
      <c r="Y1471">
        <v>0</v>
      </c>
    </row>
    <row r="1472" spans="1:25" x14ac:dyDescent="0.35">
      <c r="A1472">
        <v>2018</v>
      </c>
      <c r="B1472">
        <v>6</v>
      </c>
      <c r="C1472" t="s">
        <v>87</v>
      </c>
      <c r="D1472" t="s">
        <v>76</v>
      </c>
      <c r="E1472" t="s">
        <v>27</v>
      </c>
      <c r="F1472" t="s">
        <v>28</v>
      </c>
      <c r="G1472">
        <v>0</v>
      </c>
      <c r="H1472">
        <v>0</v>
      </c>
      <c r="I1472" t="s">
        <v>158</v>
      </c>
      <c r="J1472" s="2">
        <v>43252</v>
      </c>
      <c r="K1472">
        <v>0.248682907706093</v>
      </c>
      <c r="L1472">
        <v>31</v>
      </c>
      <c r="M1472" t="s">
        <v>207</v>
      </c>
      <c r="N1472">
        <v>0</v>
      </c>
      <c r="O1472">
        <v>61308630</v>
      </c>
      <c r="P1472">
        <v>0</v>
      </c>
      <c r="Q1472">
        <v>0</v>
      </c>
      <c r="R1472">
        <v>0</v>
      </c>
      <c r="S1472">
        <f>IF(R1472&lt;&gt;"NA",R1472,0)</f>
        <v>0</v>
      </c>
      <c r="T1472">
        <f>K1472*(24*L1472)*H1472*0.9</f>
        <v>0</v>
      </c>
      <c r="U1472">
        <f>IF(T1472&gt;0, T1472-S1472, 0)</f>
        <v>0</v>
      </c>
      <c r="V1472" t="str">
        <f>INDEX('rate map'!A$1:E$327, MATCH(monthly_billed_solar!C1472,'rate map'!D:D,0), 2)</f>
        <v>GS1</v>
      </c>
      <c r="W1472">
        <v>0</v>
      </c>
      <c r="X1472">
        <v>0</v>
      </c>
      <c r="Y1472">
        <v>0</v>
      </c>
    </row>
    <row r="1473" spans="1:25" x14ac:dyDescent="0.35">
      <c r="A1473">
        <v>2016</v>
      </c>
      <c r="B1473">
        <v>5</v>
      </c>
      <c r="C1473" t="s">
        <v>88</v>
      </c>
      <c r="D1473" t="s">
        <v>89</v>
      </c>
      <c r="E1473" t="s">
        <v>49</v>
      </c>
      <c r="F1473" t="s">
        <v>28</v>
      </c>
      <c r="G1473">
        <v>0</v>
      </c>
      <c r="H1473">
        <v>0</v>
      </c>
      <c r="I1473" t="s">
        <v>114</v>
      </c>
      <c r="J1473" s="2">
        <v>42491</v>
      </c>
      <c r="K1473">
        <v>0.202931018518519</v>
      </c>
      <c r="L1473">
        <v>30</v>
      </c>
      <c r="M1473" t="s">
        <v>134</v>
      </c>
      <c r="N1473">
        <v>0</v>
      </c>
      <c r="O1473">
        <v>7432236</v>
      </c>
      <c r="P1473">
        <v>0</v>
      </c>
      <c r="Q1473">
        <v>0</v>
      </c>
      <c r="R1473">
        <v>0</v>
      </c>
      <c r="S1473">
        <f>IF(R1473&lt;&gt;"NA",R1473,0)</f>
        <v>0</v>
      </c>
      <c r="T1473">
        <f>K1473*(24*L1473)*H1473*0.9</f>
        <v>0</v>
      </c>
      <c r="U1473">
        <f>IF(T1473&gt;0, T1473-S1473, 0)</f>
        <v>0</v>
      </c>
      <c r="V1473" t="str">
        <f>INDEX('rate map'!A$1:E$327, MATCH(monthly_billed_solar!C1473,'rate map'!D:D,0), 2)</f>
        <v>GS3</v>
      </c>
      <c r="W1473">
        <v>0</v>
      </c>
      <c r="X1473">
        <v>0</v>
      </c>
      <c r="Y1473">
        <v>0</v>
      </c>
    </row>
    <row r="1474" spans="1:25" x14ac:dyDescent="0.35">
      <c r="A1474">
        <v>2018</v>
      </c>
      <c r="B1474">
        <v>6</v>
      </c>
      <c r="C1474" t="s">
        <v>90</v>
      </c>
      <c r="D1474" t="s">
        <v>51</v>
      </c>
      <c r="E1474" t="s">
        <v>59</v>
      </c>
      <c r="F1474" t="s">
        <v>60</v>
      </c>
      <c r="G1474">
        <v>0</v>
      </c>
      <c r="H1474">
        <v>0</v>
      </c>
      <c r="I1474" t="s">
        <v>158</v>
      </c>
      <c r="J1474" s="2">
        <v>43252</v>
      </c>
      <c r="K1474">
        <v>0.248682907706093</v>
      </c>
      <c r="L1474">
        <v>31</v>
      </c>
      <c r="M1474" t="s">
        <v>207</v>
      </c>
      <c r="N1474">
        <v>0</v>
      </c>
      <c r="O1474">
        <v>5688931</v>
      </c>
      <c r="P1474">
        <v>0</v>
      </c>
      <c r="Q1474">
        <v>0</v>
      </c>
      <c r="R1474">
        <v>0</v>
      </c>
      <c r="S1474">
        <f>IF(R1474&lt;&gt;"NA",R1474,0)</f>
        <v>0</v>
      </c>
      <c r="T1474">
        <f>K1474*(24*L1474)*H1474*0.9</f>
        <v>0</v>
      </c>
      <c r="U1474">
        <f>IF(T1474&gt;0, T1474-S1474, 0)</f>
        <v>0</v>
      </c>
      <c r="V1474" t="str">
        <f>INDEX('rate map'!A$1:E$327, MATCH(monthly_billed_solar!C1474,'rate map'!D:D,0), 2)</f>
        <v>RS</v>
      </c>
      <c r="W1474">
        <v>0</v>
      </c>
      <c r="X1474">
        <v>0</v>
      </c>
      <c r="Y1474">
        <v>0</v>
      </c>
    </row>
    <row r="1475" spans="1:25" x14ac:dyDescent="0.35">
      <c r="A1475">
        <v>2018</v>
      </c>
      <c r="B1475">
        <v>6</v>
      </c>
      <c r="C1475" t="s">
        <v>98</v>
      </c>
      <c r="D1475" t="s">
        <v>99</v>
      </c>
      <c r="E1475" t="s">
        <v>100</v>
      </c>
      <c r="F1475" t="s">
        <v>60</v>
      </c>
      <c r="G1475">
        <v>0</v>
      </c>
      <c r="H1475">
        <v>0</v>
      </c>
      <c r="I1475" t="s">
        <v>158</v>
      </c>
      <c r="J1475" s="2">
        <v>43252</v>
      </c>
      <c r="K1475">
        <v>0.248682907706093</v>
      </c>
      <c r="L1475">
        <v>31</v>
      </c>
      <c r="M1475" t="s">
        <v>29</v>
      </c>
      <c r="N1475" t="s">
        <v>29</v>
      </c>
      <c r="O1475" t="s">
        <v>29</v>
      </c>
      <c r="P1475" t="s">
        <v>29</v>
      </c>
      <c r="Q1475" t="s">
        <v>29</v>
      </c>
      <c r="R1475" t="s">
        <v>29</v>
      </c>
      <c r="S1475">
        <f>IF(R1475&lt;&gt;"NA",R1475,0)</f>
        <v>0</v>
      </c>
      <c r="T1475">
        <f>K1475*(24*L1475)*H1475*0.9</f>
        <v>0</v>
      </c>
      <c r="U1475">
        <f>IF(T1475&gt;0, T1475-S1475, 0)</f>
        <v>0</v>
      </c>
      <c r="V1475" t="str">
        <f>INDEX('rate map'!A$1:E$327, MATCH(monthly_billed_solar!C1475,'rate map'!D:D,0), 2)</f>
        <v>PS-Sec</v>
      </c>
      <c r="W1475">
        <v>0</v>
      </c>
      <c r="X1475">
        <v>0</v>
      </c>
      <c r="Y1475">
        <v>0</v>
      </c>
    </row>
    <row r="1476" spans="1:25" x14ac:dyDescent="0.35">
      <c r="A1476">
        <v>2018</v>
      </c>
      <c r="B1476">
        <v>8</v>
      </c>
      <c r="C1476" t="s">
        <v>50</v>
      </c>
      <c r="D1476" t="s">
        <v>51</v>
      </c>
      <c r="E1476" t="s">
        <v>38</v>
      </c>
      <c r="F1476" t="s">
        <v>28</v>
      </c>
      <c r="G1476">
        <v>0</v>
      </c>
      <c r="H1476">
        <v>0</v>
      </c>
      <c r="I1476" t="s">
        <v>160</v>
      </c>
      <c r="J1476" s="2">
        <v>43313</v>
      </c>
      <c r="K1476">
        <v>0.22539605734766999</v>
      </c>
      <c r="L1476">
        <v>31</v>
      </c>
      <c r="M1476" t="s">
        <v>208</v>
      </c>
      <c r="N1476">
        <v>0</v>
      </c>
      <c r="O1476">
        <v>292470163</v>
      </c>
      <c r="P1476">
        <v>0</v>
      </c>
      <c r="Q1476">
        <v>0</v>
      </c>
      <c r="R1476">
        <v>0</v>
      </c>
      <c r="S1476">
        <f>IF(R1476&lt;&gt;"NA",R1476,0)</f>
        <v>0</v>
      </c>
      <c r="T1476">
        <f>K1476*(24*L1476)*H1476*0.9</f>
        <v>0</v>
      </c>
      <c r="U1476">
        <f>IF(T1476&gt;0, T1476-S1476, 0)</f>
        <v>0</v>
      </c>
      <c r="V1476" t="str">
        <f>INDEX('rate map'!A$1:E$327, MATCH(monthly_billed_solar!C1476,'rate map'!D:D,0), 2)</f>
        <v>RS</v>
      </c>
      <c r="W1476">
        <v>0</v>
      </c>
      <c r="X1476">
        <v>0</v>
      </c>
      <c r="Y1476">
        <v>0</v>
      </c>
    </row>
    <row r="1477" spans="1:25" x14ac:dyDescent="0.35">
      <c r="A1477">
        <v>2018</v>
      </c>
      <c r="B1477">
        <v>8</v>
      </c>
      <c r="C1477" t="s">
        <v>61</v>
      </c>
      <c r="D1477" t="s">
        <v>62</v>
      </c>
      <c r="E1477" t="s">
        <v>63</v>
      </c>
      <c r="F1477" t="s">
        <v>60</v>
      </c>
      <c r="G1477">
        <v>0</v>
      </c>
      <c r="H1477">
        <v>0</v>
      </c>
      <c r="I1477" t="s">
        <v>160</v>
      </c>
      <c r="J1477" s="2">
        <v>43313</v>
      </c>
      <c r="K1477">
        <v>0.22539605734766999</v>
      </c>
      <c r="L1477">
        <v>31</v>
      </c>
      <c r="M1477" t="s">
        <v>29</v>
      </c>
      <c r="N1477" t="s">
        <v>29</v>
      </c>
      <c r="O1477" t="s">
        <v>29</v>
      </c>
      <c r="P1477" t="s">
        <v>29</v>
      </c>
      <c r="Q1477" t="s">
        <v>29</v>
      </c>
      <c r="R1477" t="s">
        <v>29</v>
      </c>
      <c r="S1477">
        <f>IF(R1477&lt;&gt;"NA",R1477,0)</f>
        <v>0</v>
      </c>
      <c r="T1477">
        <f>K1477*(24*L1477)*H1477*0.9</f>
        <v>0</v>
      </c>
      <c r="U1477">
        <f>IF(T1477&gt;0, T1477-S1477, 0)</f>
        <v>0</v>
      </c>
      <c r="V1477" t="str">
        <f>INDEX('rate map'!A$1:E$327, MATCH(monthly_billed_solar!C1477,'rate map'!D:D,0), 2)</f>
        <v>GS1</v>
      </c>
      <c r="W1477">
        <v>0</v>
      </c>
      <c r="X1477">
        <v>0</v>
      </c>
      <c r="Y1477">
        <v>0</v>
      </c>
    </row>
    <row r="1478" spans="1:25" x14ac:dyDescent="0.35">
      <c r="A1478">
        <v>2018</v>
      </c>
      <c r="B1478">
        <v>8</v>
      </c>
      <c r="C1478" t="s">
        <v>64</v>
      </c>
      <c r="D1478" t="s">
        <v>65</v>
      </c>
      <c r="E1478" t="s">
        <v>66</v>
      </c>
      <c r="F1478" t="s">
        <v>28</v>
      </c>
      <c r="G1478">
        <v>0</v>
      </c>
      <c r="H1478">
        <v>0</v>
      </c>
      <c r="I1478" t="s">
        <v>160</v>
      </c>
      <c r="J1478" s="2">
        <v>43313</v>
      </c>
      <c r="K1478">
        <v>0.22539605734766999</v>
      </c>
      <c r="L1478">
        <v>31</v>
      </c>
      <c r="M1478" t="s">
        <v>208</v>
      </c>
      <c r="N1478">
        <v>0</v>
      </c>
      <c r="O1478">
        <v>135512436</v>
      </c>
      <c r="P1478">
        <v>0</v>
      </c>
      <c r="Q1478">
        <v>0</v>
      </c>
      <c r="R1478">
        <v>0</v>
      </c>
      <c r="S1478">
        <f>IF(R1478&lt;&gt;"NA",R1478,0)</f>
        <v>0</v>
      </c>
      <c r="T1478">
        <f>K1478*(24*L1478)*H1478*0.9</f>
        <v>0</v>
      </c>
      <c r="U1478">
        <f>IF(T1478&gt;0, T1478-S1478, 0)</f>
        <v>0</v>
      </c>
      <c r="V1478" t="str">
        <f>INDEX('rate map'!A$1:E$327, MATCH(monthly_billed_solar!C1478,'rate map'!D:D,0), 2)</f>
        <v>PS-Sec</v>
      </c>
      <c r="W1478">
        <v>0</v>
      </c>
      <c r="X1478">
        <v>0</v>
      </c>
      <c r="Y1478">
        <v>0</v>
      </c>
    </row>
    <row r="1479" spans="1:25" x14ac:dyDescent="0.35">
      <c r="A1479">
        <v>2018</v>
      </c>
      <c r="B1479">
        <v>8</v>
      </c>
      <c r="C1479" t="s">
        <v>67</v>
      </c>
      <c r="D1479" t="s">
        <v>68</v>
      </c>
      <c r="E1479" t="s">
        <v>69</v>
      </c>
      <c r="F1479" t="s">
        <v>35</v>
      </c>
      <c r="G1479">
        <v>0</v>
      </c>
      <c r="H1479">
        <v>0</v>
      </c>
      <c r="I1479" t="s">
        <v>160</v>
      </c>
      <c r="J1479" s="2">
        <v>43313</v>
      </c>
      <c r="K1479">
        <v>0.22539605734766999</v>
      </c>
      <c r="L1479">
        <v>31</v>
      </c>
      <c r="M1479" t="s">
        <v>208</v>
      </c>
      <c r="N1479">
        <v>320</v>
      </c>
      <c r="O1479">
        <v>640</v>
      </c>
      <c r="P1479">
        <v>0</v>
      </c>
      <c r="Q1479">
        <v>0</v>
      </c>
      <c r="R1479">
        <v>320</v>
      </c>
      <c r="S1479">
        <f>IF(R1479&lt;&gt;"NA",R1479,0)</f>
        <v>320</v>
      </c>
      <c r="T1479">
        <f>K1479*(24*L1479)*H1479*0.9</f>
        <v>0</v>
      </c>
      <c r="U1479">
        <f>IF(T1479&gt;0, T1479-S1479, 0)</f>
        <v>0</v>
      </c>
      <c r="V1479" t="str">
        <f>INDEX('rate map'!A$1:E$327, MATCH(monthly_billed_solar!C1479,'rate map'!D:D,0), 2)</f>
        <v>RTOD</v>
      </c>
      <c r="W1479">
        <v>0</v>
      </c>
      <c r="X1479">
        <v>0</v>
      </c>
      <c r="Y1479">
        <v>0</v>
      </c>
    </row>
    <row r="1480" spans="1:25" x14ac:dyDescent="0.35">
      <c r="A1480">
        <v>2018</v>
      </c>
      <c r="B1480">
        <v>8</v>
      </c>
      <c r="C1480" t="s">
        <v>70</v>
      </c>
      <c r="D1480" t="s">
        <v>71</v>
      </c>
      <c r="E1480" t="s">
        <v>72</v>
      </c>
      <c r="F1480" t="s">
        <v>28</v>
      </c>
      <c r="G1480">
        <v>0</v>
      </c>
      <c r="H1480">
        <v>0</v>
      </c>
      <c r="I1480" t="s">
        <v>160</v>
      </c>
      <c r="J1480" s="2">
        <v>43313</v>
      </c>
      <c r="K1480">
        <v>0.22539605734766999</v>
      </c>
      <c r="L1480">
        <v>31</v>
      </c>
      <c r="M1480" t="s">
        <v>29</v>
      </c>
      <c r="N1480" t="s">
        <v>29</v>
      </c>
      <c r="O1480" t="s">
        <v>29</v>
      </c>
      <c r="P1480" t="s">
        <v>29</v>
      </c>
      <c r="Q1480" t="s">
        <v>29</v>
      </c>
      <c r="R1480" t="s">
        <v>29</v>
      </c>
      <c r="S1480">
        <f>IF(R1480&lt;&gt;"NA",R1480,0)</f>
        <v>0</v>
      </c>
      <c r="T1480">
        <f>K1480*(24*L1480)*H1480*0.9</f>
        <v>0</v>
      </c>
      <c r="U1480">
        <f>IF(T1480&gt;0, T1480-S1480, 0)</f>
        <v>0</v>
      </c>
      <c r="V1480" t="str">
        <f>INDEX('rate map'!A$1:E$327, MATCH(monthly_billed_solar!C1480,'rate map'!D:D,0), 2)</f>
        <v>TOD-Sec</v>
      </c>
      <c r="W1480">
        <v>0</v>
      </c>
      <c r="X1480">
        <v>0</v>
      </c>
      <c r="Y1480">
        <v>0</v>
      </c>
    </row>
    <row r="1481" spans="1:25" x14ac:dyDescent="0.35">
      <c r="A1481">
        <v>2018</v>
      </c>
      <c r="B1481">
        <v>8</v>
      </c>
      <c r="C1481" t="s">
        <v>75</v>
      </c>
      <c r="D1481" t="s">
        <v>76</v>
      </c>
      <c r="E1481" t="s">
        <v>44</v>
      </c>
      <c r="F1481" t="s">
        <v>35</v>
      </c>
      <c r="G1481">
        <v>0</v>
      </c>
      <c r="H1481">
        <v>0</v>
      </c>
      <c r="I1481" t="s">
        <v>160</v>
      </c>
      <c r="J1481" s="2">
        <v>43313</v>
      </c>
      <c r="K1481">
        <v>0.22539605734766999</v>
      </c>
      <c r="L1481">
        <v>31</v>
      </c>
      <c r="M1481" t="s">
        <v>208</v>
      </c>
      <c r="N1481">
        <v>0</v>
      </c>
      <c r="O1481">
        <v>35423173</v>
      </c>
      <c r="P1481">
        <v>0</v>
      </c>
      <c r="Q1481">
        <v>0</v>
      </c>
      <c r="R1481">
        <v>0</v>
      </c>
      <c r="S1481">
        <f>IF(R1481&lt;&gt;"NA",R1481,0)</f>
        <v>0</v>
      </c>
      <c r="T1481">
        <f>K1481*(24*L1481)*H1481*0.9</f>
        <v>0</v>
      </c>
      <c r="U1481">
        <f>IF(T1481&gt;0, T1481-S1481, 0)</f>
        <v>0</v>
      </c>
      <c r="V1481" t="str">
        <f>INDEX('rate map'!A$1:E$327, MATCH(monthly_billed_solar!C1481,'rate map'!D:D,0), 2)</f>
        <v>GS1</v>
      </c>
      <c r="W1481">
        <v>0</v>
      </c>
      <c r="X1481">
        <v>0</v>
      </c>
      <c r="Y1481">
        <v>0</v>
      </c>
    </row>
    <row r="1482" spans="1:25" x14ac:dyDescent="0.35">
      <c r="A1482">
        <v>2018</v>
      </c>
      <c r="B1482">
        <v>8</v>
      </c>
      <c r="C1482" t="s">
        <v>77</v>
      </c>
      <c r="D1482" t="s">
        <v>78</v>
      </c>
      <c r="E1482" t="s">
        <v>34</v>
      </c>
      <c r="F1482" t="s">
        <v>35</v>
      </c>
      <c r="G1482">
        <v>0</v>
      </c>
      <c r="H1482">
        <v>0</v>
      </c>
      <c r="I1482" t="s">
        <v>160</v>
      </c>
      <c r="J1482" s="2">
        <v>43313</v>
      </c>
      <c r="K1482">
        <v>0.22539605734766999</v>
      </c>
      <c r="L1482">
        <v>31</v>
      </c>
      <c r="M1482" t="s">
        <v>208</v>
      </c>
      <c r="N1482">
        <v>0</v>
      </c>
      <c r="O1482">
        <v>518908</v>
      </c>
      <c r="P1482">
        <v>0</v>
      </c>
      <c r="Q1482">
        <v>0</v>
      </c>
      <c r="R1482">
        <v>0</v>
      </c>
      <c r="S1482">
        <f>IF(R1482&lt;&gt;"NA",R1482,0)</f>
        <v>0</v>
      </c>
      <c r="T1482">
        <f>K1482*(24*L1482)*H1482*0.9</f>
        <v>0</v>
      </c>
      <c r="U1482">
        <f>IF(T1482&gt;0, T1482-S1482, 0)</f>
        <v>0</v>
      </c>
      <c r="V1482" t="str">
        <f>INDEX('rate map'!A$1:E$327, MATCH(monthly_billed_solar!C1482,'rate map'!D:D,0), 2)</f>
        <v>RS</v>
      </c>
      <c r="W1482">
        <v>0</v>
      </c>
      <c r="X1482">
        <v>0</v>
      </c>
      <c r="Y1482">
        <v>0</v>
      </c>
    </row>
    <row r="1483" spans="1:25" x14ac:dyDescent="0.35">
      <c r="A1483">
        <v>2018</v>
      </c>
      <c r="B1483">
        <v>8</v>
      </c>
      <c r="C1483" t="s">
        <v>82</v>
      </c>
      <c r="D1483" t="s">
        <v>83</v>
      </c>
      <c r="E1483" t="s">
        <v>84</v>
      </c>
      <c r="F1483" t="s">
        <v>28</v>
      </c>
      <c r="G1483">
        <v>0</v>
      </c>
      <c r="H1483">
        <v>0</v>
      </c>
      <c r="I1483" t="s">
        <v>160</v>
      </c>
      <c r="J1483" s="2">
        <v>43313</v>
      </c>
      <c r="K1483">
        <v>0.22539605734766999</v>
      </c>
      <c r="L1483">
        <v>31</v>
      </c>
      <c r="M1483" t="s">
        <v>29</v>
      </c>
      <c r="N1483" t="s">
        <v>29</v>
      </c>
      <c r="O1483" t="s">
        <v>29</v>
      </c>
      <c r="P1483" t="s">
        <v>29</v>
      </c>
      <c r="Q1483" t="s">
        <v>29</v>
      </c>
      <c r="R1483" t="s">
        <v>29</v>
      </c>
      <c r="S1483">
        <f>IF(R1483&lt;&gt;"NA",R1483,0)</f>
        <v>0</v>
      </c>
      <c r="T1483">
        <f>K1483*(24*L1483)*H1483*0.9</f>
        <v>0</v>
      </c>
      <c r="U1483">
        <f>IF(T1483&gt;0, T1483-S1483, 0)</f>
        <v>0</v>
      </c>
      <c r="V1483" t="str">
        <f>INDEX('rate map'!A$1:E$327, MATCH(monthly_billed_solar!C1483,'rate map'!D:D,0), 2)</f>
        <v>AES</v>
      </c>
      <c r="W1483">
        <v>0</v>
      </c>
      <c r="X1483">
        <v>0</v>
      </c>
      <c r="Y1483">
        <v>0</v>
      </c>
    </row>
    <row r="1484" spans="1:25" x14ac:dyDescent="0.35">
      <c r="A1484">
        <v>2018</v>
      </c>
      <c r="B1484">
        <v>8</v>
      </c>
      <c r="C1484" t="s">
        <v>85</v>
      </c>
      <c r="D1484" t="s">
        <v>86</v>
      </c>
      <c r="E1484" t="s">
        <v>38</v>
      </c>
      <c r="F1484" t="s">
        <v>28</v>
      </c>
      <c r="G1484">
        <v>0</v>
      </c>
      <c r="H1484">
        <v>0</v>
      </c>
      <c r="I1484" t="s">
        <v>160</v>
      </c>
      <c r="J1484" s="2">
        <v>43313</v>
      </c>
      <c r="K1484">
        <v>0.22539605734766999</v>
      </c>
      <c r="L1484">
        <v>31</v>
      </c>
      <c r="M1484" t="s">
        <v>208</v>
      </c>
      <c r="N1484">
        <v>0</v>
      </c>
      <c r="O1484">
        <v>226658459</v>
      </c>
      <c r="P1484">
        <v>0</v>
      </c>
      <c r="Q1484">
        <v>0</v>
      </c>
      <c r="R1484">
        <v>0</v>
      </c>
      <c r="S1484">
        <f>IF(R1484&lt;&gt;"NA",R1484,0)</f>
        <v>0</v>
      </c>
      <c r="T1484">
        <f>K1484*(24*L1484)*H1484*0.9</f>
        <v>0</v>
      </c>
      <c r="U1484">
        <f>IF(T1484&gt;0, T1484-S1484, 0)</f>
        <v>0</v>
      </c>
      <c r="V1484" t="str">
        <f>INDEX('rate map'!A$1:E$327, MATCH(monthly_billed_solar!C1484,'rate map'!D:D,0), 2)</f>
        <v>RS</v>
      </c>
      <c r="W1484">
        <v>0</v>
      </c>
      <c r="X1484">
        <v>0</v>
      </c>
      <c r="Y1484">
        <v>0</v>
      </c>
    </row>
    <row r="1485" spans="1:25" x14ac:dyDescent="0.35">
      <c r="A1485">
        <v>2018</v>
      </c>
      <c r="B1485">
        <v>8</v>
      </c>
      <c r="C1485" t="s">
        <v>87</v>
      </c>
      <c r="D1485" t="s">
        <v>76</v>
      </c>
      <c r="E1485" t="s">
        <v>27</v>
      </c>
      <c r="F1485" t="s">
        <v>28</v>
      </c>
      <c r="G1485">
        <v>0</v>
      </c>
      <c r="H1485">
        <v>0</v>
      </c>
      <c r="I1485" t="s">
        <v>160</v>
      </c>
      <c r="J1485" s="2">
        <v>43313</v>
      </c>
      <c r="K1485">
        <v>0.22539605734766999</v>
      </c>
      <c r="L1485">
        <v>31</v>
      </c>
      <c r="M1485" t="s">
        <v>208</v>
      </c>
      <c r="N1485">
        <v>0</v>
      </c>
      <c r="O1485">
        <v>64986737</v>
      </c>
      <c r="P1485">
        <v>0</v>
      </c>
      <c r="Q1485">
        <v>0</v>
      </c>
      <c r="R1485">
        <v>0</v>
      </c>
      <c r="S1485">
        <f>IF(R1485&lt;&gt;"NA",R1485,0)</f>
        <v>0</v>
      </c>
      <c r="T1485">
        <f>K1485*(24*L1485)*H1485*0.9</f>
        <v>0</v>
      </c>
      <c r="U1485">
        <f>IF(T1485&gt;0, T1485-S1485, 0)</f>
        <v>0</v>
      </c>
      <c r="V1485" t="str">
        <f>INDEX('rate map'!A$1:E$327, MATCH(monthly_billed_solar!C1485,'rate map'!D:D,0), 2)</f>
        <v>GS1</v>
      </c>
      <c r="W1485">
        <v>0</v>
      </c>
      <c r="X1485">
        <v>0</v>
      </c>
      <c r="Y1485">
        <v>0</v>
      </c>
    </row>
    <row r="1486" spans="1:25" x14ac:dyDescent="0.35">
      <c r="A1486">
        <v>2016</v>
      </c>
      <c r="B1486">
        <v>5</v>
      </c>
      <c r="C1486" t="s">
        <v>104</v>
      </c>
      <c r="D1486" t="s">
        <v>105</v>
      </c>
      <c r="E1486" t="s">
        <v>49</v>
      </c>
      <c r="F1486" t="s">
        <v>28</v>
      </c>
      <c r="G1486">
        <v>0</v>
      </c>
      <c r="H1486">
        <v>0</v>
      </c>
      <c r="I1486" t="s">
        <v>114</v>
      </c>
      <c r="J1486" s="2">
        <v>42491</v>
      </c>
      <c r="K1486">
        <v>0.202931018518519</v>
      </c>
      <c r="L1486">
        <v>30</v>
      </c>
      <c r="M1486" t="s">
        <v>29</v>
      </c>
      <c r="N1486" t="s">
        <v>29</v>
      </c>
      <c r="O1486" t="s">
        <v>29</v>
      </c>
      <c r="P1486" t="s">
        <v>29</v>
      </c>
      <c r="Q1486" t="s">
        <v>29</v>
      </c>
      <c r="R1486" t="s">
        <v>29</v>
      </c>
      <c r="S1486">
        <f>IF(R1486&lt;&gt;"NA",R1486,0)</f>
        <v>0</v>
      </c>
      <c r="T1486">
        <f>K1486*(24*L1486)*H1486*0.9</f>
        <v>0</v>
      </c>
      <c r="U1486">
        <f>IF(T1486&gt;0, T1486-S1486, 0)</f>
        <v>0</v>
      </c>
      <c r="V1486" t="str">
        <f>INDEX('rate map'!A$1:E$327, MATCH(monthly_billed_solar!C1486,'rate map'!D:D,0), 2)</f>
        <v>GS3</v>
      </c>
      <c r="W1486">
        <v>0</v>
      </c>
      <c r="X1486">
        <v>0</v>
      </c>
      <c r="Y1486">
        <v>0</v>
      </c>
    </row>
    <row r="1487" spans="1:25" x14ac:dyDescent="0.35">
      <c r="A1487">
        <v>2018</v>
      </c>
      <c r="B1487">
        <v>8</v>
      </c>
      <c r="C1487" t="s">
        <v>90</v>
      </c>
      <c r="D1487" t="s">
        <v>51</v>
      </c>
      <c r="E1487" t="s">
        <v>59</v>
      </c>
      <c r="F1487" t="s">
        <v>60</v>
      </c>
      <c r="G1487">
        <v>0</v>
      </c>
      <c r="H1487">
        <v>0</v>
      </c>
      <c r="I1487" t="s">
        <v>160</v>
      </c>
      <c r="J1487" s="2">
        <v>43313</v>
      </c>
      <c r="K1487">
        <v>0.22539605734766999</v>
      </c>
      <c r="L1487">
        <v>31</v>
      </c>
      <c r="M1487" t="s">
        <v>208</v>
      </c>
      <c r="N1487">
        <v>0</v>
      </c>
      <c r="O1487">
        <v>6172307</v>
      </c>
      <c r="P1487">
        <v>0</v>
      </c>
      <c r="Q1487">
        <v>0</v>
      </c>
      <c r="R1487">
        <v>0</v>
      </c>
      <c r="S1487">
        <f>IF(R1487&lt;&gt;"NA",R1487,0)</f>
        <v>0</v>
      </c>
      <c r="T1487">
        <f>K1487*(24*L1487)*H1487*0.9</f>
        <v>0</v>
      </c>
      <c r="U1487">
        <f>IF(T1487&gt;0, T1487-S1487, 0)</f>
        <v>0</v>
      </c>
      <c r="V1487" t="str">
        <f>INDEX('rate map'!A$1:E$327, MATCH(monthly_billed_solar!C1487,'rate map'!D:D,0), 2)</f>
        <v>RS</v>
      </c>
      <c r="W1487">
        <v>0</v>
      </c>
      <c r="X1487">
        <v>0</v>
      </c>
      <c r="Y1487">
        <v>0</v>
      </c>
    </row>
    <row r="1488" spans="1:25" x14ac:dyDescent="0.35">
      <c r="A1488">
        <v>2018</v>
      </c>
      <c r="B1488">
        <v>8</v>
      </c>
      <c r="C1488" t="s">
        <v>98</v>
      </c>
      <c r="D1488" t="s">
        <v>99</v>
      </c>
      <c r="E1488" t="s">
        <v>100</v>
      </c>
      <c r="F1488" t="s">
        <v>60</v>
      </c>
      <c r="G1488">
        <v>0</v>
      </c>
      <c r="H1488">
        <v>0</v>
      </c>
      <c r="I1488" t="s">
        <v>160</v>
      </c>
      <c r="J1488" s="2">
        <v>43313</v>
      </c>
      <c r="K1488">
        <v>0.22539605734766999</v>
      </c>
      <c r="L1488">
        <v>31</v>
      </c>
      <c r="M1488" t="s">
        <v>29</v>
      </c>
      <c r="N1488" t="s">
        <v>29</v>
      </c>
      <c r="O1488" t="s">
        <v>29</v>
      </c>
      <c r="P1488" t="s">
        <v>29</v>
      </c>
      <c r="Q1488" t="s">
        <v>29</v>
      </c>
      <c r="R1488" t="s">
        <v>29</v>
      </c>
      <c r="S1488">
        <f>IF(R1488&lt;&gt;"NA",R1488,0)</f>
        <v>0</v>
      </c>
      <c r="T1488">
        <f>K1488*(24*L1488)*H1488*0.9</f>
        <v>0</v>
      </c>
      <c r="U1488">
        <f>IF(T1488&gt;0, T1488-S1488, 0)</f>
        <v>0</v>
      </c>
      <c r="V1488" t="str">
        <f>INDEX('rate map'!A$1:E$327, MATCH(monthly_billed_solar!C1488,'rate map'!D:D,0), 2)</f>
        <v>PS-Sec</v>
      </c>
      <c r="W1488">
        <v>0</v>
      </c>
      <c r="X1488">
        <v>0</v>
      </c>
      <c r="Y1488">
        <v>0</v>
      </c>
    </row>
    <row r="1489" spans="1:25" x14ac:dyDescent="0.35">
      <c r="A1489">
        <v>2018</v>
      </c>
      <c r="B1489">
        <v>9</v>
      </c>
      <c r="C1489" t="s">
        <v>50</v>
      </c>
      <c r="D1489" t="s">
        <v>51</v>
      </c>
      <c r="E1489" t="s">
        <v>38</v>
      </c>
      <c r="F1489" t="s">
        <v>28</v>
      </c>
      <c r="G1489">
        <v>0</v>
      </c>
      <c r="H1489">
        <v>0</v>
      </c>
      <c r="I1489" t="s">
        <v>162</v>
      </c>
      <c r="J1489" s="2">
        <v>43344</v>
      </c>
      <c r="K1489">
        <v>0.18032750896057301</v>
      </c>
      <c r="L1489">
        <v>31</v>
      </c>
      <c r="M1489" t="s">
        <v>209</v>
      </c>
      <c r="N1489">
        <v>0</v>
      </c>
      <c r="O1489">
        <v>287367264</v>
      </c>
      <c r="P1489">
        <v>0</v>
      </c>
      <c r="Q1489">
        <v>0</v>
      </c>
      <c r="R1489">
        <v>0</v>
      </c>
      <c r="S1489">
        <f>IF(R1489&lt;&gt;"NA",R1489,0)</f>
        <v>0</v>
      </c>
      <c r="T1489">
        <f>K1489*(24*L1489)*H1489*0.9</f>
        <v>0</v>
      </c>
      <c r="U1489">
        <f>IF(T1489&gt;0, T1489-S1489, 0)</f>
        <v>0</v>
      </c>
      <c r="V1489" t="str">
        <f>INDEX('rate map'!A$1:E$327, MATCH(monthly_billed_solar!C1489,'rate map'!D:D,0), 2)</f>
        <v>RS</v>
      </c>
      <c r="W1489">
        <v>0</v>
      </c>
      <c r="X1489">
        <v>0</v>
      </c>
      <c r="Y1489">
        <v>0</v>
      </c>
    </row>
    <row r="1490" spans="1:25" x14ac:dyDescent="0.35">
      <c r="A1490">
        <v>2018</v>
      </c>
      <c r="B1490">
        <v>9</v>
      </c>
      <c r="C1490" t="s">
        <v>61</v>
      </c>
      <c r="D1490" t="s">
        <v>62</v>
      </c>
      <c r="E1490" t="s">
        <v>63</v>
      </c>
      <c r="F1490" t="s">
        <v>60</v>
      </c>
      <c r="G1490">
        <v>0</v>
      </c>
      <c r="H1490">
        <v>0</v>
      </c>
      <c r="I1490" t="s">
        <v>162</v>
      </c>
      <c r="J1490" s="2">
        <v>43344</v>
      </c>
      <c r="K1490">
        <v>0.18032750896057301</v>
      </c>
      <c r="L1490">
        <v>31</v>
      </c>
      <c r="M1490" t="s">
        <v>29</v>
      </c>
      <c r="N1490" t="s">
        <v>29</v>
      </c>
      <c r="O1490" t="s">
        <v>29</v>
      </c>
      <c r="P1490" t="s">
        <v>29</v>
      </c>
      <c r="Q1490" t="s">
        <v>29</v>
      </c>
      <c r="R1490" t="s">
        <v>29</v>
      </c>
      <c r="S1490">
        <f>IF(R1490&lt;&gt;"NA",R1490,0)</f>
        <v>0</v>
      </c>
      <c r="T1490">
        <f>K1490*(24*L1490)*H1490*0.9</f>
        <v>0</v>
      </c>
      <c r="U1490">
        <f>IF(T1490&gt;0, T1490-S1490, 0)</f>
        <v>0</v>
      </c>
      <c r="V1490" t="str">
        <f>INDEX('rate map'!A$1:E$327, MATCH(monthly_billed_solar!C1490,'rate map'!D:D,0), 2)</f>
        <v>GS1</v>
      </c>
      <c r="W1490">
        <v>0</v>
      </c>
      <c r="X1490">
        <v>0</v>
      </c>
      <c r="Y1490">
        <v>0</v>
      </c>
    </row>
    <row r="1491" spans="1:25" x14ac:dyDescent="0.35">
      <c r="A1491">
        <v>2018</v>
      </c>
      <c r="B1491">
        <v>9</v>
      </c>
      <c r="C1491" t="s">
        <v>64</v>
      </c>
      <c r="D1491" t="s">
        <v>65</v>
      </c>
      <c r="E1491" t="s">
        <v>66</v>
      </c>
      <c r="F1491" t="s">
        <v>28</v>
      </c>
      <c r="G1491">
        <v>0</v>
      </c>
      <c r="H1491">
        <v>0</v>
      </c>
      <c r="I1491" t="s">
        <v>162</v>
      </c>
      <c r="J1491" s="2">
        <v>43344</v>
      </c>
      <c r="K1491">
        <v>0.18032750896057301</v>
      </c>
      <c r="L1491">
        <v>31</v>
      </c>
      <c r="M1491" t="s">
        <v>209</v>
      </c>
      <c r="N1491">
        <v>0</v>
      </c>
      <c r="O1491">
        <v>136874825</v>
      </c>
      <c r="P1491">
        <v>0</v>
      </c>
      <c r="Q1491">
        <v>0</v>
      </c>
      <c r="R1491">
        <v>0</v>
      </c>
      <c r="S1491">
        <f>IF(R1491&lt;&gt;"NA",R1491,0)</f>
        <v>0</v>
      </c>
      <c r="T1491">
        <f>K1491*(24*L1491)*H1491*0.9</f>
        <v>0</v>
      </c>
      <c r="U1491">
        <f>IF(T1491&gt;0, T1491-S1491, 0)</f>
        <v>0</v>
      </c>
      <c r="V1491" t="str">
        <f>INDEX('rate map'!A$1:E$327, MATCH(monthly_billed_solar!C1491,'rate map'!D:D,0), 2)</f>
        <v>PS-Sec</v>
      </c>
      <c r="W1491">
        <v>0</v>
      </c>
      <c r="X1491">
        <v>0</v>
      </c>
      <c r="Y1491">
        <v>0</v>
      </c>
    </row>
    <row r="1492" spans="1:25" x14ac:dyDescent="0.35">
      <c r="A1492">
        <v>2018</v>
      </c>
      <c r="B1492">
        <v>9</v>
      </c>
      <c r="C1492" t="s">
        <v>67</v>
      </c>
      <c r="D1492" t="s">
        <v>68</v>
      </c>
      <c r="E1492" t="s">
        <v>69</v>
      </c>
      <c r="F1492" t="s">
        <v>35</v>
      </c>
      <c r="G1492">
        <v>0</v>
      </c>
      <c r="H1492">
        <v>0</v>
      </c>
      <c r="I1492" t="s">
        <v>162</v>
      </c>
      <c r="J1492" s="2">
        <v>43344</v>
      </c>
      <c r="K1492">
        <v>0.18032750896057301</v>
      </c>
      <c r="L1492">
        <v>31</v>
      </c>
      <c r="M1492" t="s">
        <v>209</v>
      </c>
      <c r="N1492">
        <v>1040</v>
      </c>
      <c r="O1492">
        <v>2640</v>
      </c>
      <c r="P1492">
        <v>0</v>
      </c>
      <c r="Q1492">
        <v>0</v>
      </c>
      <c r="R1492">
        <v>1040</v>
      </c>
      <c r="S1492">
        <f>IF(R1492&lt;&gt;"NA",R1492,0)</f>
        <v>1040</v>
      </c>
      <c r="T1492">
        <f>K1492*(24*L1492)*H1492*0.9</f>
        <v>0</v>
      </c>
      <c r="U1492">
        <f>IF(T1492&gt;0, T1492-S1492, 0)</f>
        <v>0</v>
      </c>
      <c r="V1492" t="str">
        <f>INDEX('rate map'!A$1:E$327, MATCH(monthly_billed_solar!C1492,'rate map'!D:D,0), 2)</f>
        <v>RTOD</v>
      </c>
      <c r="W1492">
        <v>0</v>
      </c>
      <c r="X1492">
        <v>0</v>
      </c>
      <c r="Y1492">
        <v>0</v>
      </c>
    </row>
    <row r="1493" spans="1:25" x14ac:dyDescent="0.35">
      <c r="A1493">
        <v>2018</v>
      </c>
      <c r="B1493">
        <v>9</v>
      </c>
      <c r="C1493" t="s">
        <v>70</v>
      </c>
      <c r="D1493" t="s">
        <v>71</v>
      </c>
      <c r="E1493" t="s">
        <v>72</v>
      </c>
      <c r="F1493" t="s">
        <v>28</v>
      </c>
      <c r="G1493">
        <v>0</v>
      </c>
      <c r="H1493">
        <v>0</v>
      </c>
      <c r="I1493" t="s">
        <v>162</v>
      </c>
      <c r="J1493" s="2">
        <v>43344</v>
      </c>
      <c r="K1493">
        <v>0.18032750896057301</v>
      </c>
      <c r="L1493">
        <v>31</v>
      </c>
      <c r="M1493" t="s">
        <v>29</v>
      </c>
      <c r="N1493" t="s">
        <v>29</v>
      </c>
      <c r="O1493" t="s">
        <v>29</v>
      </c>
      <c r="P1493" t="s">
        <v>29</v>
      </c>
      <c r="Q1493" t="s">
        <v>29</v>
      </c>
      <c r="R1493" t="s">
        <v>29</v>
      </c>
      <c r="S1493">
        <f>IF(R1493&lt;&gt;"NA",R1493,0)</f>
        <v>0</v>
      </c>
      <c r="T1493">
        <f>K1493*(24*L1493)*H1493*0.9</f>
        <v>0</v>
      </c>
      <c r="U1493">
        <f>IF(T1493&gt;0, T1493-S1493, 0)</f>
        <v>0</v>
      </c>
      <c r="V1493" t="str">
        <f>INDEX('rate map'!A$1:E$327, MATCH(monthly_billed_solar!C1493,'rate map'!D:D,0), 2)</f>
        <v>TOD-Sec</v>
      </c>
      <c r="W1493">
        <v>0</v>
      </c>
      <c r="X1493">
        <v>0</v>
      </c>
      <c r="Y1493">
        <v>0</v>
      </c>
    </row>
    <row r="1494" spans="1:25" x14ac:dyDescent="0.35">
      <c r="A1494">
        <v>2018</v>
      </c>
      <c r="B1494">
        <v>9</v>
      </c>
      <c r="C1494" t="s">
        <v>75</v>
      </c>
      <c r="D1494" t="s">
        <v>76</v>
      </c>
      <c r="E1494" t="s">
        <v>44</v>
      </c>
      <c r="F1494" t="s">
        <v>35</v>
      </c>
      <c r="G1494">
        <v>0</v>
      </c>
      <c r="H1494">
        <v>0</v>
      </c>
      <c r="I1494" t="s">
        <v>162</v>
      </c>
      <c r="J1494" s="2">
        <v>43344</v>
      </c>
      <c r="K1494">
        <v>0.18032750896057301</v>
      </c>
      <c r="L1494">
        <v>31</v>
      </c>
      <c r="M1494" t="s">
        <v>209</v>
      </c>
      <c r="N1494">
        <v>0</v>
      </c>
      <c r="O1494">
        <v>34442059</v>
      </c>
      <c r="P1494">
        <v>0</v>
      </c>
      <c r="Q1494">
        <v>0</v>
      </c>
      <c r="R1494">
        <v>0</v>
      </c>
      <c r="S1494">
        <f>IF(R1494&lt;&gt;"NA",R1494,0)</f>
        <v>0</v>
      </c>
      <c r="T1494">
        <f>K1494*(24*L1494)*H1494*0.9</f>
        <v>0</v>
      </c>
      <c r="U1494">
        <f>IF(T1494&gt;0, T1494-S1494, 0)</f>
        <v>0</v>
      </c>
      <c r="V1494" t="str">
        <f>INDEX('rate map'!A$1:E$327, MATCH(monthly_billed_solar!C1494,'rate map'!D:D,0), 2)</f>
        <v>GS1</v>
      </c>
      <c r="W1494">
        <v>0</v>
      </c>
      <c r="X1494">
        <v>0</v>
      </c>
      <c r="Y1494">
        <v>0</v>
      </c>
    </row>
    <row r="1495" spans="1:25" x14ac:dyDescent="0.35">
      <c r="A1495">
        <v>2018</v>
      </c>
      <c r="B1495">
        <v>9</v>
      </c>
      <c r="C1495" t="s">
        <v>77</v>
      </c>
      <c r="D1495" t="s">
        <v>78</v>
      </c>
      <c r="E1495" t="s">
        <v>34</v>
      </c>
      <c r="F1495" t="s">
        <v>35</v>
      </c>
      <c r="G1495">
        <v>0</v>
      </c>
      <c r="H1495">
        <v>0</v>
      </c>
      <c r="I1495" t="s">
        <v>162</v>
      </c>
      <c r="J1495" s="2">
        <v>43344</v>
      </c>
      <c r="K1495">
        <v>0.18032750896057301</v>
      </c>
      <c r="L1495">
        <v>31</v>
      </c>
      <c r="M1495" t="s">
        <v>209</v>
      </c>
      <c r="N1495">
        <v>0</v>
      </c>
      <c r="O1495">
        <v>518251</v>
      </c>
      <c r="P1495">
        <v>0</v>
      </c>
      <c r="Q1495">
        <v>0</v>
      </c>
      <c r="R1495">
        <v>0</v>
      </c>
      <c r="S1495">
        <f>IF(R1495&lt;&gt;"NA",R1495,0)</f>
        <v>0</v>
      </c>
      <c r="T1495">
        <f>K1495*(24*L1495)*H1495*0.9</f>
        <v>0</v>
      </c>
      <c r="U1495">
        <f>IF(T1495&gt;0, T1495-S1495, 0)</f>
        <v>0</v>
      </c>
      <c r="V1495" t="str">
        <f>INDEX('rate map'!A$1:E$327, MATCH(monthly_billed_solar!C1495,'rate map'!D:D,0), 2)</f>
        <v>RS</v>
      </c>
      <c r="W1495">
        <v>0</v>
      </c>
      <c r="X1495">
        <v>0</v>
      </c>
      <c r="Y1495">
        <v>0</v>
      </c>
    </row>
    <row r="1496" spans="1:25" x14ac:dyDescent="0.35">
      <c r="A1496">
        <v>2018</v>
      </c>
      <c r="B1496">
        <v>9</v>
      </c>
      <c r="C1496" t="s">
        <v>82</v>
      </c>
      <c r="D1496" t="s">
        <v>83</v>
      </c>
      <c r="E1496" t="s">
        <v>84</v>
      </c>
      <c r="F1496" t="s">
        <v>28</v>
      </c>
      <c r="G1496">
        <v>0</v>
      </c>
      <c r="H1496">
        <v>0</v>
      </c>
      <c r="I1496" t="s">
        <v>162</v>
      </c>
      <c r="J1496" s="2">
        <v>43344</v>
      </c>
      <c r="K1496">
        <v>0.18032750896057301</v>
      </c>
      <c r="L1496">
        <v>31</v>
      </c>
      <c r="M1496" t="s">
        <v>29</v>
      </c>
      <c r="N1496" t="s">
        <v>29</v>
      </c>
      <c r="O1496" t="s">
        <v>29</v>
      </c>
      <c r="P1496" t="s">
        <v>29</v>
      </c>
      <c r="Q1496" t="s">
        <v>29</v>
      </c>
      <c r="R1496" t="s">
        <v>29</v>
      </c>
      <c r="S1496">
        <f>IF(R1496&lt;&gt;"NA",R1496,0)</f>
        <v>0</v>
      </c>
      <c r="T1496">
        <f>K1496*(24*L1496)*H1496*0.9</f>
        <v>0</v>
      </c>
      <c r="U1496">
        <f>IF(T1496&gt;0, T1496-S1496, 0)</f>
        <v>0</v>
      </c>
      <c r="V1496" t="str">
        <f>INDEX('rate map'!A$1:E$327, MATCH(monthly_billed_solar!C1496,'rate map'!D:D,0), 2)</f>
        <v>AES</v>
      </c>
      <c r="W1496">
        <v>0</v>
      </c>
      <c r="X1496">
        <v>0</v>
      </c>
      <c r="Y1496">
        <v>0</v>
      </c>
    </row>
    <row r="1497" spans="1:25" x14ac:dyDescent="0.35">
      <c r="A1497">
        <v>2018</v>
      </c>
      <c r="B1497">
        <v>9</v>
      </c>
      <c r="C1497" t="s">
        <v>85</v>
      </c>
      <c r="D1497" t="s">
        <v>86</v>
      </c>
      <c r="E1497" t="s">
        <v>38</v>
      </c>
      <c r="F1497" t="s">
        <v>28</v>
      </c>
      <c r="G1497">
        <v>0</v>
      </c>
      <c r="H1497">
        <v>0</v>
      </c>
      <c r="I1497" t="s">
        <v>162</v>
      </c>
      <c r="J1497" s="2">
        <v>43344</v>
      </c>
      <c r="K1497">
        <v>0.18032750896057301</v>
      </c>
      <c r="L1497">
        <v>31</v>
      </c>
      <c r="M1497" t="s">
        <v>209</v>
      </c>
      <c r="N1497">
        <v>0</v>
      </c>
      <c r="O1497">
        <v>223261995</v>
      </c>
      <c r="P1497">
        <v>0</v>
      </c>
      <c r="Q1497">
        <v>0</v>
      </c>
      <c r="R1497">
        <v>0</v>
      </c>
      <c r="S1497">
        <f>IF(R1497&lt;&gt;"NA",R1497,0)</f>
        <v>0</v>
      </c>
      <c r="T1497">
        <f>K1497*(24*L1497)*H1497*0.9</f>
        <v>0</v>
      </c>
      <c r="U1497">
        <f>IF(T1497&gt;0, T1497-S1497, 0)</f>
        <v>0</v>
      </c>
      <c r="V1497" t="str">
        <f>INDEX('rate map'!A$1:E$327, MATCH(monthly_billed_solar!C1497,'rate map'!D:D,0), 2)</f>
        <v>RS</v>
      </c>
      <c r="W1497">
        <v>0</v>
      </c>
      <c r="X1497">
        <v>0</v>
      </c>
      <c r="Y1497">
        <v>0</v>
      </c>
    </row>
    <row r="1498" spans="1:25" x14ac:dyDescent="0.35">
      <c r="A1498">
        <v>2018</v>
      </c>
      <c r="B1498">
        <v>9</v>
      </c>
      <c r="C1498" t="s">
        <v>87</v>
      </c>
      <c r="D1498" t="s">
        <v>76</v>
      </c>
      <c r="E1498" t="s">
        <v>27</v>
      </c>
      <c r="F1498" t="s">
        <v>28</v>
      </c>
      <c r="G1498">
        <v>0</v>
      </c>
      <c r="H1498">
        <v>0</v>
      </c>
      <c r="I1498" t="s">
        <v>162</v>
      </c>
      <c r="J1498" s="2">
        <v>43344</v>
      </c>
      <c r="K1498">
        <v>0.18032750896057301</v>
      </c>
      <c r="L1498">
        <v>31</v>
      </c>
      <c r="M1498" t="s">
        <v>209</v>
      </c>
      <c r="N1498">
        <v>0</v>
      </c>
      <c r="O1498">
        <v>63926396</v>
      </c>
      <c r="P1498">
        <v>0</v>
      </c>
      <c r="Q1498">
        <v>0</v>
      </c>
      <c r="R1498">
        <v>0</v>
      </c>
      <c r="S1498">
        <f>IF(R1498&lt;&gt;"NA",R1498,0)</f>
        <v>0</v>
      </c>
      <c r="T1498">
        <f>K1498*(24*L1498)*H1498*0.9</f>
        <v>0</v>
      </c>
      <c r="U1498">
        <f>IF(T1498&gt;0, T1498-S1498, 0)</f>
        <v>0</v>
      </c>
      <c r="V1498" t="str">
        <f>INDEX('rate map'!A$1:E$327, MATCH(monthly_billed_solar!C1498,'rate map'!D:D,0), 2)</f>
        <v>GS1</v>
      </c>
      <c r="W1498">
        <v>0</v>
      </c>
      <c r="X1498">
        <v>0</v>
      </c>
      <c r="Y1498">
        <v>0</v>
      </c>
    </row>
    <row r="1499" spans="1:25" x14ac:dyDescent="0.35">
      <c r="A1499">
        <v>2016</v>
      </c>
      <c r="B1499">
        <v>7</v>
      </c>
      <c r="C1499" t="s">
        <v>88</v>
      </c>
      <c r="D1499" t="s">
        <v>89</v>
      </c>
      <c r="E1499" t="s">
        <v>49</v>
      </c>
      <c r="F1499" t="s">
        <v>28</v>
      </c>
      <c r="G1499">
        <v>0</v>
      </c>
      <c r="H1499">
        <v>0</v>
      </c>
      <c r="I1499" t="s">
        <v>116</v>
      </c>
      <c r="J1499" s="2">
        <v>42552</v>
      </c>
      <c r="K1499">
        <v>0.236775578703704</v>
      </c>
      <c r="L1499">
        <v>30</v>
      </c>
      <c r="M1499" t="s">
        <v>135</v>
      </c>
      <c r="N1499">
        <v>0</v>
      </c>
      <c r="O1499">
        <v>96158061</v>
      </c>
      <c r="P1499">
        <v>0</v>
      </c>
      <c r="Q1499">
        <v>0</v>
      </c>
      <c r="R1499">
        <v>0</v>
      </c>
      <c r="S1499">
        <f>IF(R1499&lt;&gt;"NA",R1499,0)</f>
        <v>0</v>
      </c>
      <c r="T1499">
        <f>K1499*(24*L1499)*H1499*0.9</f>
        <v>0</v>
      </c>
      <c r="U1499">
        <f>IF(T1499&gt;0, T1499-S1499, 0)</f>
        <v>0</v>
      </c>
      <c r="V1499" t="str">
        <f>INDEX('rate map'!A$1:E$327, MATCH(monthly_billed_solar!C1499,'rate map'!D:D,0), 2)</f>
        <v>GS3</v>
      </c>
      <c r="W1499">
        <v>0</v>
      </c>
      <c r="X1499">
        <v>0</v>
      </c>
      <c r="Y1499">
        <v>0</v>
      </c>
    </row>
    <row r="1500" spans="1:25" x14ac:dyDescent="0.35">
      <c r="A1500">
        <v>2018</v>
      </c>
      <c r="B1500">
        <v>9</v>
      </c>
      <c r="C1500" t="s">
        <v>90</v>
      </c>
      <c r="D1500" t="s">
        <v>51</v>
      </c>
      <c r="E1500" t="s">
        <v>59</v>
      </c>
      <c r="F1500" t="s">
        <v>60</v>
      </c>
      <c r="G1500">
        <v>0</v>
      </c>
      <c r="H1500">
        <v>0</v>
      </c>
      <c r="I1500" t="s">
        <v>162</v>
      </c>
      <c r="J1500" s="2">
        <v>43344</v>
      </c>
      <c r="K1500">
        <v>0.18032750896057301</v>
      </c>
      <c r="L1500">
        <v>31</v>
      </c>
      <c r="M1500" t="s">
        <v>209</v>
      </c>
      <c r="N1500">
        <v>0</v>
      </c>
      <c r="O1500">
        <v>6271097</v>
      </c>
      <c r="P1500">
        <v>0</v>
      </c>
      <c r="Q1500">
        <v>0</v>
      </c>
      <c r="R1500">
        <v>0</v>
      </c>
      <c r="S1500">
        <f>IF(R1500&lt;&gt;"NA",R1500,0)</f>
        <v>0</v>
      </c>
      <c r="T1500">
        <f>K1500*(24*L1500)*H1500*0.9</f>
        <v>0</v>
      </c>
      <c r="U1500">
        <f>IF(T1500&gt;0, T1500-S1500, 0)</f>
        <v>0</v>
      </c>
      <c r="V1500" t="str">
        <f>INDEX('rate map'!A$1:E$327, MATCH(monthly_billed_solar!C1500,'rate map'!D:D,0), 2)</f>
        <v>RS</v>
      </c>
      <c r="W1500">
        <v>0</v>
      </c>
      <c r="X1500">
        <v>0</v>
      </c>
      <c r="Y1500">
        <v>0</v>
      </c>
    </row>
    <row r="1501" spans="1:25" x14ac:dyDescent="0.35">
      <c r="A1501">
        <v>2018</v>
      </c>
      <c r="B1501">
        <v>9</v>
      </c>
      <c r="C1501" t="s">
        <v>98</v>
      </c>
      <c r="D1501" t="s">
        <v>99</v>
      </c>
      <c r="E1501" t="s">
        <v>100</v>
      </c>
      <c r="F1501" t="s">
        <v>60</v>
      </c>
      <c r="G1501">
        <v>0</v>
      </c>
      <c r="H1501">
        <v>0</v>
      </c>
      <c r="I1501" t="s">
        <v>162</v>
      </c>
      <c r="J1501" s="2">
        <v>43344</v>
      </c>
      <c r="K1501">
        <v>0.18032750896057301</v>
      </c>
      <c r="L1501">
        <v>31</v>
      </c>
      <c r="M1501" t="s">
        <v>29</v>
      </c>
      <c r="N1501" t="s">
        <v>29</v>
      </c>
      <c r="O1501" t="s">
        <v>29</v>
      </c>
      <c r="P1501" t="s">
        <v>29</v>
      </c>
      <c r="Q1501" t="s">
        <v>29</v>
      </c>
      <c r="R1501" t="s">
        <v>29</v>
      </c>
      <c r="S1501">
        <f>IF(R1501&lt;&gt;"NA",R1501,0)</f>
        <v>0</v>
      </c>
      <c r="T1501">
        <f>K1501*(24*L1501)*H1501*0.9</f>
        <v>0</v>
      </c>
      <c r="U1501">
        <f>IF(T1501&gt;0, T1501-S1501, 0)</f>
        <v>0</v>
      </c>
      <c r="V1501" t="str">
        <f>INDEX('rate map'!A$1:E$327, MATCH(monthly_billed_solar!C1501,'rate map'!D:D,0), 2)</f>
        <v>PS-Sec</v>
      </c>
      <c r="W1501">
        <v>0</v>
      </c>
      <c r="X1501">
        <v>0</v>
      </c>
      <c r="Y1501">
        <v>0</v>
      </c>
    </row>
    <row r="1502" spans="1:25" x14ac:dyDescent="0.35">
      <c r="A1502">
        <v>2018</v>
      </c>
      <c r="B1502">
        <v>11</v>
      </c>
      <c r="C1502" t="s">
        <v>50</v>
      </c>
      <c r="D1502" t="s">
        <v>51</v>
      </c>
      <c r="E1502" t="s">
        <v>38</v>
      </c>
      <c r="F1502" t="s">
        <v>28</v>
      </c>
      <c r="G1502">
        <v>0</v>
      </c>
      <c r="H1502">
        <v>0</v>
      </c>
      <c r="I1502" t="s">
        <v>164</v>
      </c>
      <c r="J1502" s="2">
        <v>43405</v>
      </c>
      <c r="K1502">
        <v>9.8773409498207898E-2</v>
      </c>
      <c r="L1502">
        <v>31</v>
      </c>
      <c r="M1502" t="s">
        <v>210</v>
      </c>
      <c r="N1502">
        <v>0</v>
      </c>
      <c r="O1502">
        <v>205204410</v>
      </c>
      <c r="P1502">
        <v>0</v>
      </c>
      <c r="Q1502">
        <v>0</v>
      </c>
      <c r="R1502">
        <v>0</v>
      </c>
      <c r="S1502">
        <f>IF(R1502&lt;&gt;"NA",R1502,0)</f>
        <v>0</v>
      </c>
      <c r="T1502">
        <f>K1502*(24*L1502)*H1502*0.9</f>
        <v>0</v>
      </c>
      <c r="U1502">
        <f>IF(T1502&gt;0, T1502-S1502, 0)</f>
        <v>0</v>
      </c>
      <c r="V1502" t="str">
        <f>INDEX('rate map'!A$1:E$327, MATCH(monthly_billed_solar!C1502,'rate map'!D:D,0), 2)</f>
        <v>RS</v>
      </c>
      <c r="W1502">
        <v>0</v>
      </c>
      <c r="X1502">
        <v>0</v>
      </c>
      <c r="Y1502">
        <v>0</v>
      </c>
    </row>
    <row r="1503" spans="1:25" x14ac:dyDescent="0.35">
      <c r="A1503">
        <v>2018</v>
      </c>
      <c r="B1503">
        <v>11</v>
      </c>
      <c r="C1503" t="s">
        <v>61</v>
      </c>
      <c r="D1503" t="s">
        <v>62</v>
      </c>
      <c r="E1503" t="s">
        <v>63</v>
      </c>
      <c r="F1503" t="s">
        <v>60</v>
      </c>
      <c r="G1503">
        <v>0</v>
      </c>
      <c r="H1503">
        <v>0</v>
      </c>
      <c r="I1503" t="s">
        <v>164</v>
      </c>
      <c r="J1503" s="2">
        <v>43405</v>
      </c>
      <c r="K1503">
        <v>9.8773409498207898E-2</v>
      </c>
      <c r="L1503">
        <v>31</v>
      </c>
      <c r="M1503" t="s">
        <v>29</v>
      </c>
      <c r="N1503" t="s">
        <v>29</v>
      </c>
      <c r="O1503" t="s">
        <v>29</v>
      </c>
      <c r="P1503" t="s">
        <v>29</v>
      </c>
      <c r="Q1503" t="s">
        <v>29</v>
      </c>
      <c r="R1503" t="s">
        <v>29</v>
      </c>
      <c r="S1503">
        <f>IF(R1503&lt;&gt;"NA",R1503,0)</f>
        <v>0</v>
      </c>
      <c r="T1503">
        <f>K1503*(24*L1503)*H1503*0.9</f>
        <v>0</v>
      </c>
      <c r="U1503">
        <f>IF(T1503&gt;0, T1503-S1503, 0)</f>
        <v>0</v>
      </c>
      <c r="V1503" t="str">
        <f>INDEX('rate map'!A$1:E$327, MATCH(monthly_billed_solar!C1503,'rate map'!D:D,0), 2)</f>
        <v>GS1</v>
      </c>
      <c r="W1503">
        <v>0</v>
      </c>
      <c r="X1503">
        <v>0</v>
      </c>
      <c r="Y1503">
        <v>0</v>
      </c>
    </row>
    <row r="1504" spans="1:25" x14ac:dyDescent="0.35">
      <c r="A1504">
        <v>2018</v>
      </c>
      <c r="B1504">
        <v>11</v>
      </c>
      <c r="C1504" t="s">
        <v>64</v>
      </c>
      <c r="D1504" t="s">
        <v>65</v>
      </c>
      <c r="E1504" t="s">
        <v>66</v>
      </c>
      <c r="F1504" t="s">
        <v>28</v>
      </c>
      <c r="G1504">
        <v>0</v>
      </c>
      <c r="H1504">
        <v>0</v>
      </c>
      <c r="I1504" t="s">
        <v>164</v>
      </c>
      <c r="J1504" s="2">
        <v>43405</v>
      </c>
      <c r="K1504">
        <v>9.8773409498207898E-2</v>
      </c>
      <c r="L1504">
        <v>31</v>
      </c>
      <c r="M1504" t="s">
        <v>210</v>
      </c>
      <c r="N1504">
        <v>0</v>
      </c>
      <c r="O1504">
        <v>108904471</v>
      </c>
      <c r="P1504">
        <v>0</v>
      </c>
      <c r="Q1504">
        <v>0</v>
      </c>
      <c r="R1504">
        <v>0</v>
      </c>
      <c r="S1504">
        <f>IF(R1504&lt;&gt;"NA",R1504,0)</f>
        <v>0</v>
      </c>
      <c r="T1504">
        <f>K1504*(24*L1504)*H1504*0.9</f>
        <v>0</v>
      </c>
      <c r="U1504">
        <f>IF(T1504&gt;0, T1504-S1504, 0)</f>
        <v>0</v>
      </c>
      <c r="V1504" t="str">
        <f>INDEX('rate map'!A$1:E$327, MATCH(monthly_billed_solar!C1504,'rate map'!D:D,0), 2)</f>
        <v>PS-Sec</v>
      </c>
      <c r="W1504">
        <v>0</v>
      </c>
      <c r="X1504">
        <v>0</v>
      </c>
      <c r="Y1504">
        <v>0</v>
      </c>
    </row>
    <row r="1505" spans="1:25" x14ac:dyDescent="0.35">
      <c r="A1505">
        <v>2018</v>
      </c>
      <c r="B1505">
        <v>11</v>
      </c>
      <c r="C1505" t="s">
        <v>67</v>
      </c>
      <c r="D1505" t="s">
        <v>68</v>
      </c>
      <c r="E1505" t="s">
        <v>69</v>
      </c>
      <c r="F1505" t="s">
        <v>35</v>
      </c>
      <c r="G1505">
        <v>0</v>
      </c>
      <c r="H1505">
        <v>0</v>
      </c>
      <c r="I1505" t="s">
        <v>164</v>
      </c>
      <c r="J1505" s="2">
        <v>43405</v>
      </c>
      <c r="K1505">
        <v>9.8773409498207898E-2</v>
      </c>
      <c r="L1505">
        <v>31</v>
      </c>
      <c r="M1505" t="s">
        <v>210</v>
      </c>
      <c r="N1505">
        <v>640</v>
      </c>
      <c r="O1505">
        <v>2480</v>
      </c>
      <c r="P1505">
        <v>0</v>
      </c>
      <c r="Q1505">
        <v>0</v>
      </c>
      <c r="R1505">
        <v>640</v>
      </c>
      <c r="S1505">
        <f>IF(R1505&lt;&gt;"NA",R1505,0)</f>
        <v>640</v>
      </c>
      <c r="T1505">
        <f>K1505*(24*L1505)*H1505*0.9</f>
        <v>0</v>
      </c>
      <c r="U1505">
        <f>IF(T1505&gt;0, T1505-S1505, 0)</f>
        <v>0</v>
      </c>
      <c r="V1505" t="str">
        <f>INDEX('rate map'!A$1:E$327, MATCH(monthly_billed_solar!C1505,'rate map'!D:D,0), 2)</f>
        <v>RTOD</v>
      </c>
      <c r="W1505">
        <v>0</v>
      </c>
      <c r="X1505">
        <v>0</v>
      </c>
      <c r="Y1505">
        <v>0</v>
      </c>
    </row>
    <row r="1506" spans="1:25" x14ac:dyDescent="0.35">
      <c r="A1506">
        <v>2018</v>
      </c>
      <c r="B1506">
        <v>11</v>
      </c>
      <c r="C1506" t="s">
        <v>70</v>
      </c>
      <c r="D1506" t="s">
        <v>71</v>
      </c>
      <c r="E1506" t="s">
        <v>72</v>
      </c>
      <c r="F1506" t="s">
        <v>28</v>
      </c>
      <c r="G1506">
        <v>0</v>
      </c>
      <c r="H1506">
        <v>0</v>
      </c>
      <c r="I1506" t="s">
        <v>164</v>
      </c>
      <c r="J1506" s="2">
        <v>43405</v>
      </c>
      <c r="K1506">
        <v>9.8773409498207898E-2</v>
      </c>
      <c r="L1506">
        <v>31</v>
      </c>
      <c r="M1506" t="s">
        <v>29</v>
      </c>
      <c r="N1506" t="s">
        <v>29</v>
      </c>
      <c r="O1506" t="s">
        <v>29</v>
      </c>
      <c r="P1506" t="s">
        <v>29</v>
      </c>
      <c r="Q1506" t="s">
        <v>29</v>
      </c>
      <c r="R1506" t="s">
        <v>29</v>
      </c>
      <c r="S1506">
        <f>IF(R1506&lt;&gt;"NA",R1506,0)</f>
        <v>0</v>
      </c>
      <c r="T1506">
        <f>K1506*(24*L1506)*H1506*0.9</f>
        <v>0</v>
      </c>
      <c r="U1506">
        <f>IF(T1506&gt;0, T1506-S1506, 0)</f>
        <v>0</v>
      </c>
      <c r="V1506" t="str">
        <f>INDEX('rate map'!A$1:E$327, MATCH(monthly_billed_solar!C1506,'rate map'!D:D,0), 2)</f>
        <v>TOD-Sec</v>
      </c>
      <c r="W1506">
        <v>0</v>
      </c>
      <c r="X1506">
        <v>0</v>
      </c>
      <c r="Y1506">
        <v>0</v>
      </c>
    </row>
    <row r="1507" spans="1:25" x14ac:dyDescent="0.35">
      <c r="A1507">
        <v>2018</v>
      </c>
      <c r="B1507">
        <v>11</v>
      </c>
      <c r="C1507" t="s">
        <v>75</v>
      </c>
      <c r="D1507" t="s">
        <v>76</v>
      </c>
      <c r="E1507" t="s">
        <v>44</v>
      </c>
      <c r="F1507" t="s">
        <v>35</v>
      </c>
      <c r="G1507">
        <v>0</v>
      </c>
      <c r="H1507">
        <v>0</v>
      </c>
      <c r="I1507" t="s">
        <v>164</v>
      </c>
      <c r="J1507" s="2">
        <v>43405</v>
      </c>
      <c r="K1507">
        <v>9.8773409498207898E-2</v>
      </c>
      <c r="L1507">
        <v>31</v>
      </c>
      <c r="M1507" t="s">
        <v>210</v>
      </c>
      <c r="N1507">
        <v>0</v>
      </c>
      <c r="O1507">
        <v>26032671</v>
      </c>
      <c r="P1507">
        <v>0</v>
      </c>
      <c r="Q1507">
        <v>0</v>
      </c>
      <c r="R1507">
        <v>0</v>
      </c>
      <c r="S1507">
        <f>IF(R1507&lt;&gt;"NA",R1507,0)</f>
        <v>0</v>
      </c>
      <c r="T1507">
        <f>K1507*(24*L1507)*H1507*0.9</f>
        <v>0</v>
      </c>
      <c r="U1507">
        <f>IF(T1507&gt;0, T1507-S1507, 0)</f>
        <v>0</v>
      </c>
      <c r="V1507" t="str">
        <f>INDEX('rate map'!A$1:E$327, MATCH(monthly_billed_solar!C1507,'rate map'!D:D,0), 2)</f>
        <v>GS1</v>
      </c>
      <c r="W1507">
        <v>0</v>
      </c>
      <c r="X1507">
        <v>0</v>
      </c>
      <c r="Y1507">
        <v>0</v>
      </c>
    </row>
    <row r="1508" spans="1:25" x14ac:dyDescent="0.35">
      <c r="A1508">
        <v>2018</v>
      </c>
      <c r="B1508">
        <v>11</v>
      </c>
      <c r="C1508" t="s">
        <v>77</v>
      </c>
      <c r="D1508" t="s">
        <v>78</v>
      </c>
      <c r="E1508" t="s">
        <v>34</v>
      </c>
      <c r="F1508" t="s">
        <v>35</v>
      </c>
      <c r="G1508">
        <v>0</v>
      </c>
      <c r="H1508">
        <v>0</v>
      </c>
      <c r="I1508" t="s">
        <v>164</v>
      </c>
      <c r="J1508" s="2">
        <v>43405</v>
      </c>
      <c r="K1508">
        <v>9.8773409498207898E-2</v>
      </c>
      <c r="L1508">
        <v>31</v>
      </c>
      <c r="M1508" t="s">
        <v>210</v>
      </c>
      <c r="N1508">
        <v>0</v>
      </c>
      <c r="O1508">
        <v>556510</v>
      </c>
      <c r="P1508">
        <v>0</v>
      </c>
      <c r="Q1508">
        <v>0</v>
      </c>
      <c r="R1508">
        <v>0</v>
      </c>
      <c r="S1508">
        <f>IF(R1508&lt;&gt;"NA",R1508,0)</f>
        <v>0</v>
      </c>
      <c r="T1508">
        <f>K1508*(24*L1508)*H1508*0.9</f>
        <v>0</v>
      </c>
      <c r="U1508">
        <f>IF(T1508&gt;0, T1508-S1508, 0)</f>
        <v>0</v>
      </c>
      <c r="V1508" t="str">
        <f>INDEX('rate map'!A$1:E$327, MATCH(monthly_billed_solar!C1508,'rate map'!D:D,0), 2)</f>
        <v>RS</v>
      </c>
      <c r="W1508">
        <v>0</v>
      </c>
      <c r="X1508">
        <v>0</v>
      </c>
      <c r="Y1508">
        <v>0</v>
      </c>
    </row>
    <row r="1509" spans="1:25" x14ac:dyDescent="0.35">
      <c r="A1509">
        <v>2018</v>
      </c>
      <c r="B1509">
        <v>11</v>
      </c>
      <c r="C1509" t="s">
        <v>82</v>
      </c>
      <c r="D1509" t="s">
        <v>83</v>
      </c>
      <c r="E1509" t="s">
        <v>84</v>
      </c>
      <c r="F1509" t="s">
        <v>28</v>
      </c>
      <c r="G1509">
        <v>0</v>
      </c>
      <c r="H1509">
        <v>0</v>
      </c>
      <c r="I1509" t="s">
        <v>164</v>
      </c>
      <c r="J1509" s="2">
        <v>43405</v>
      </c>
      <c r="K1509">
        <v>9.8773409498207898E-2</v>
      </c>
      <c r="L1509">
        <v>31</v>
      </c>
      <c r="M1509" t="s">
        <v>29</v>
      </c>
      <c r="N1509" t="s">
        <v>29</v>
      </c>
      <c r="O1509" t="s">
        <v>29</v>
      </c>
      <c r="P1509" t="s">
        <v>29</v>
      </c>
      <c r="Q1509" t="s">
        <v>29</v>
      </c>
      <c r="R1509" t="s">
        <v>29</v>
      </c>
      <c r="S1509">
        <f>IF(R1509&lt;&gt;"NA",R1509,0)</f>
        <v>0</v>
      </c>
      <c r="T1509">
        <f>K1509*(24*L1509)*H1509*0.9</f>
        <v>0</v>
      </c>
      <c r="U1509">
        <f>IF(T1509&gt;0, T1509-S1509, 0)</f>
        <v>0</v>
      </c>
      <c r="V1509" t="str">
        <f>INDEX('rate map'!A$1:E$327, MATCH(monthly_billed_solar!C1509,'rate map'!D:D,0), 2)</f>
        <v>AES</v>
      </c>
      <c r="W1509">
        <v>0</v>
      </c>
      <c r="X1509">
        <v>0</v>
      </c>
      <c r="Y1509">
        <v>0</v>
      </c>
    </row>
    <row r="1510" spans="1:25" x14ac:dyDescent="0.35">
      <c r="A1510">
        <v>2018</v>
      </c>
      <c r="B1510">
        <v>11</v>
      </c>
      <c r="C1510" t="s">
        <v>85</v>
      </c>
      <c r="D1510" t="s">
        <v>86</v>
      </c>
      <c r="E1510" t="s">
        <v>38</v>
      </c>
      <c r="F1510" t="s">
        <v>28</v>
      </c>
      <c r="G1510">
        <v>0</v>
      </c>
      <c r="H1510">
        <v>0</v>
      </c>
      <c r="I1510" t="s">
        <v>164</v>
      </c>
      <c r="J1510" s="2">
        <v>43405</v>
      </c>
      <c r="K1510">
        <v>9.8773409498207898E-2</v>
      </c>
      <c r="L1510">
        <v>31</v>
      </c>
      <c r="M1510" t="s">
        <v>210</v>
      </c>
      <c r="N1510">
        <v>0</v>
      </c>
      <c r="O1510">
        <v>223471303</v>
      </c>
      <c r="P1510">
        <v>0</v>
      </c>
      <c r="Q1510">
        <v>0</v>
      </c>
      <c r="R1510">
        <v>0</v>
      </c>
      <c r="S1510">
        <f>IF(R1510&lt;&gt;"NA",R1510,0)</f>
        <v>0</v>
      </c>
      <c r="T1510">
        <f>K1510*(24*L1510)*H1510*0.9</f>
        <v>0</v>
      </c>
      <c r="U1510">
        <f>IF(T1510&gt;0, T1510-S1510, 0)</f>
        <v>0</v>
      </c>
      <c r="V1510" t="str">
        <f>INDEX('rate map'!A$1:E$327, MATCH(monthly_billed_solar!C1510,'rate map'!D:D,0), 2)</f>
        <v>RS</v>
      </c>
      <c r="W1510">
        <v>0</v>
      </c>
      <c r="X1510">
        <v>0</v>
      </c>
      <c r="Y1510">
        <v>0</v>
      </c>
    </row>
    <row r="1511" spans="1:25" x14ac:dyDescent="0.35">
      <c r="A1511">
        <v>2018</v>
      </c>
      <c r="B1511">
        <v>11</v>
      </c>
      <c r="C1511" t="s">
        <v>87</v>
      </c>
      <c r="D1511" t="s">
        <v>76</v>
      </c>
      <c r="E1511" t="s">
        <v>27</v>
      </c>
      <c r="F1511" t="s">
        <v>28</v>
      </c>
      <c r="G1511">
        <v>0</v>
      </c>
      <c r="H1511">
        <v>0</v>
      </c>
      <c r="I1511" t="s">
        <v>164</v>
      </c>
      <c r="J1511" s="2">
        <v>43405</v>
      </c>
      <c r="K1511">
        <v>9.8773409498207898E-2</v>
      </c>
      <c r="L1511">
        <v>31</v>
      </c>
      <c r="M1511" t="s">
        <v>210</v>
      </c>
      <c r="N1511">
        <v>0</v>
      </c>
      <c r="O1511">
        <v>52032665</v>
      </c>
      <c r="P1511">
        <v>0</v>
      </c>
      <c r="Q1511">
        <v>0</v>
      </c>
      <c r="R1511">
        <v>0</v>
      </c>
      <c r="S1511">
        <f>IF(R1511&lt;&gt;"NA",R1511,0)</f>
        <v>0</v>
      </c>
      <c r="T1511">
        <f>K1511*(24*L1511)*H1511*0.9</f>
        <v>0</v>
      </c>
      <c r="U1511">
        <f>IF(T1511&gt;0, T1511-S1511, 0)</f>
        <v>0</v>
      </c>
      <c r="V1511" t="str">
        <f>INDEX('rate map'!A$1:E$327, MATCH(monthly_billed_solar!C1511,'rate map'!D:D,0), 2)</f>
        <v>GS1</v>
      </c>
      <c r="W1511">
        <v>0</v>
      </c>
      <c r="X1511">
        <v>0</v>
      </c>
      <c r="Y1511">
        <v>0</v>
      </c>
    </row>
    <row r="1512" spans="1:25" x14ac:dyDescent="0.35">
      <c r="A1512">
        <v>2016</v>
      </c>
      <c r="B1512">
        <v>7</v>
      </c>
      <c r="C1512" t="s">
        <v>104</v>
      </c>
      <c r="D1512" t="s">
        <v>105</v>
      </c>
      <c r="E1512" t="s">
        <v>49</v>
      </c>
      <c r="F1512" t="s">
        <v>28</v>
      </c>
      <c r="G1512">
        <v>0</v>
      </c>
      <c r="H1512">
        <v>0</v>
      </c>
      <c r="I1512" t="s">
        <v>116</v>
      </c>
      <c r="J1512" s="2">
        <v>42552</v>
      </c>
      <c r="K1512">
        <v>0.236775578703704</v>
      </c>
      <c r="L1512">
        <v>30</v>
      </c>
      <c r="M1512" t="s">
        <v>135</v>
      </c>
      <c r="N1512">
        <v>80</v>
      </c>
      <c r="O1512">
        <v>4000</v>
      </c>
      <c r="P1512">
        <v>0</v>
      </c>
      <c r="Q1512">
        <v>0</v>
      </c>
      <c r="R1512">
        <v>80</v>
      </c>
      <c r="S1512">
        <f>IF(R1512&lt;&gt;"NA",R1512,0)</f>
        <v>80</v>
      </c>
      <c r="T1512">
        <f>K1512*(24*L1512)*H1512*0.9</f>
        <v>0</v>
      </c>
      <c r="U1512">
        <f>IF(T1512&gt;0, T1512-S1512, 0)</f>
        <v>0</v>
      </c>
      <c r="V1512" t="str">
        <f>INDEX('rate map'!A$1:E$327, MATCH(monthly_billed_solar!C1512,'rate map'!D:D,0), 2)</f>
        <v>GS3</v>
      </c>
      <c r="W1512">
        <v>0</v>
      </c>
      <c r="X1512">
        <v>0</v>
      </c>
      <c r="Y1512">
        <v>0</v>
      </c>
    </row>
    <row r="1513" spans="1:25" x14ac:dyDescent="0.35">
      <c r="A1513">
        <v>2018</v>
      </c>
      <c r="B1513">
        <v>11</v>
      </c>
      <c r="C1513" t="s">
        <v>90</v>
      </c>
      <c r="D1513" t="s">
        <v>51</v>
      </c>
      <c r="E1513" t="s">
        <v>59</v>
      </c>
      <c r="F1513" t="s">
        <v>60</v>
      </c>
      <c r="G1513">
        <v>0</v>
      </c>
      <c r="H1513">
        <v>0</v>
      </c>
      <c r="I1513" t="s">
        <v>164</v>
      </c>
      <c r="J1513" s="2">
        <v>43405</v>
      </c>
      <c r="K1513">
        <v>9.8773409498207898E-2</v>
      </c>
      <c r="L1513">
        <v>31</v>
      </c>
      <c r="M1513" t="s">
        <v>210</v>
      </c>
      <c r="N1513">
        <v>0</v>
      </c>
      <c r="O1513">
        <v>7900855</v>
      </c>
      <c r="P1513">
        <v>0</v>
      </c>
      <c r="Q1513">
        <v>0</v>
      </c>
      <c r="R1513">
        <v>0</v>
      </c>
      <c r="S1513">
        <f>IF(R1513&lt;&gt;"NA",R1513,0)</f>
        <v>0</v>
      </c>
      <c r="T1513">
        <f>K1513*(24*L1513)*H1513*0.9</f>
        <v>0</v>
      </c>
      <c r="U1513">
        <f>IF(T1513&gt;0, T1513-S1513, 0)</f>
        <v>0</v>
      </c>
      <c r="V1513" t="str">
        <f>INDEX('rate map'!A$1:E$327, MATCH(monthly_billed_solar!C1513,'rate map'!D:D,0), 2)</f>
        <v>RS</v>
      </c>
      <c r="W1513">
        <v>0</v>
      </c>
      <c r="X1513">
        <v>0</v>
      </c>
      <c r="Y1513">
        <v>0</v>
      </c>
    </row>
    <row r="1514" spans="1:25" x14ac:dyDescent="0.35">
      <c r="A1514">
        <v>2018</v>
      </c>
      <c r="B1514">
        <v>11</v>
      </c>
      <c r="C1514" t="s">
        <v>98</v>
      </c>
      <c r="D1514" t="s">
        <v>99</v>
      </c>
      <c r="E1514" t="s">
        <v>100</v>
      </c>
      <c r="F1514" t="s">
        <v>60</v>
      </c>
      <c r="G1514">
        <v>0</v>
      </c>
      <c r="H1514">
        <v>0</v>
      </c>
      <c r="I1514" t="s">
        <v>164</v>
      </c>
      <c r="J1514" s="2">
        <v>43405</v>
      </c>
      <c r="K1514">
        <v>9.8773409498207898E-2</v>
      </c>
      <c r="L1514">
        <v>31</v>
      </c>
      <c r="M1514" t="s">
        <v>29</v>
      </c>
      <c r="N1514" t="s">
        <v>29</v>
      </c>
      <c r="O1514" t="s">
        <v>29</v>
      </c>
      <c r="P1514" t="s">
        <v>29</v>
      </c>
      <c r="Q1514" t="s">
        <v>29</v>
      </c>
      <c r="R1514" t="s">
        <v>29</v>
      </c>
      <c r="S1514">
        <f>IF(R1514&lt;&gt;"NA",R1514,0)</f>
        <v>0</v>
      </c>
      <c r="T1514">
        <f>K1514*(24*L1514)*H1514*0.9</f>
        <v>0</v>
      </c>
      <c r="U1514">
        <f>IF(T1514&gt;0, T1514-S1514, 0)</f>
        <v>0</v>
      </c>
      <c r="V1514" t="str">
        <f>INDEX('rate map'!A$1:E$327, MATCH(monthly_billed_solar!C1514,'rate map'!D:D,0), 2)</f>
        <v>PS-Sec</v>
      </c>
      <c r="W1514">
        <v>0</v>
      </c>
      <c r="X1514">
        <v>0</v>
      </c>
      <c r="Y1514">
        <v>0</v>
      </c>
    </row>
    <row r="1515" spans="1:25" x14ac:dyDescent="0.35">
      <c r="A1515">
        <v>2019</v>
      </c>
      <c r="B1515">
        <v>1</v>
      </c>
      <c r="C1515" t="s">
        <v>50</v>
      </c>
      <c r="D1515" t="s">
        <v>51</v>
      </c>
      <c r="E1515" t="s">
        <v>38</v>
      </c>
      <c r="F1515" t="s">
        <v>28</v>
      </c>
      <c r="G1515">
        <v>0</v>
      </c>
      <c r="H1515">
        <v>0</v>
      </c>
      <c r="I1515" t="s">
        <v>166</v>
      </c>
      <c r="J1515" s="2">
        <v>43466</v>
      </c>
      <c r="K1515">
        <v>5.5601142473118301E-2</v>
      </c>
      <c r="L1515">
        <v>31</v>
      </c>
      <c r="M1515" t="s">
        <v>211</v>
      </c>
      <c r="N1515">
        <v>0</v>
      </c>
      <c r="O1515">
        <v>283365706</v>
      </c>
      <c r="P1515">
        <v>0</v>
      </c>
      <c r="Q1515">
        <v>0</v>
      </c>
      <c r="R1515">
        <v>0</v>
      </c>
      <c r="S1515">
        <f>IF(R1515&lt;&gt;"NA",R1515,0)</f>
        <v>0</v>
      </c>
      <c r="T1515">
        <f>K1515*(24*L1515)*H1515*0.9</f>
        <v>0</v>
      </c>
      <c r="U1515">
        <f>IF(T1515&gt;0, T1515-S1515, 0)</f>
        <v>0</v>
      </c>
      <c r="V1515" t="str">
        <f>INDEX('rate map'!A$1:E$327, MATCH(monthly_billed_solar!C1515,'rate map'!D:D,0), 2)</f>
        <v>RS</v>
      </c>
      <c r="W1515">
        <v>0</v>
      </c>
      <c r="X1515">
        <v>0</v>
      </c>
      <c r="Y1515">
        <v>0</v>
      </c>
    </row>
    <row r="1516" spans="1:25" x14ac:dyDescent="0.35">
      <c r="A1516">
        <v>2019</v>
      </c>
      <c r="B1516">
        <v>1</v>
      </c>
      <c r="C1516" t="s">
        <v>61</v>
      </c>
      <c r="D1516" t="s">
        <v>62</v>
      </c>
      <c r="E1516" t="s">
        <v>63</v>
      </c>
      <c r="F1516" t="s">
        <v>60</v>
      </c>
      <c r="G1516">
        <v>0</v>
      </c>
      <c r="H1516">
        <v>0</v>
      </c>
      <c r="I1516" t="s">
        <v>166</v>
      </c>
      <c r="J1516" s="2">
        <v>43466</v>
      </c>
      <c r="K1516">
        <v>5.5601142473118301E-2</v>
      </c>
      <c r="L1516">
        <v>31</v>
      </c>
      <c r="M1516" t="s">
        <v>29</v>
      </c>
      <c r="N1516" t="s">
        <v>29</v>
      </c>
      <c r="O1516" t="s">
        <v>29</v>
      </c>
      <c r="P1516" t="s">
        <v>29</v>
      </c>
      <c r="Q1516" t="s">
        <v>29</v>
      </c>
      <c r="R1516" t="s">
        <v>29</v>
      </c>
      <c r="S1516">
        <f>IF(R1516&lt;&gt;"NA",R1516,0)</f>
        <v>0</v>
      </c>
      <c r="T1516">
        <f>K1516*(24*L1516)*H1516*0.9</f>
        <v>0</v>
      </c>
      <c r="U1516">
        <f>IF(T1516&gt;0, T1516-S1516, 0)</f>
        <v>0</v>
      </c>
      <c r="V1516" t="str">
        <f>INDEX('rate map'!A$1:E$327, MATCH(monthly_billed_solar!C1516,'rate map'!D:D,0), 2)</f>
        <v>GS1</v>
      </c>
      <c r="W1516">
        <v>0</v>
      </c>
      <c r="X1516">
        <v>0</v>
      </c>
      <c r="Y1516">
        <v>0</v>
      </c>
    </row>
    <row r="1517" spans="1:25" x14ac:dyDescent="0.35">
      <c r="A1517">
        <v>2019</v>
      </c>
      <c r="B1517">
        <v>1</v>
      </c>
      <c r="C1517" t="s">
        <v>64</v>
      </c>
      <c r="D1517" t="s">
        <v>65</v>
      </c>
      <c r="E1517" t="s">
        <v>66</v>
      </c>
      <c r="F1517" t="s">
        <v>28</v>
      </c>
      <c r="G1517">
        <v>0</v>
      </c>
      <c r="H1517">
        <v>0</v>
      </c>
      <c r="I1517" t="s">
        <v>166</v>
      </c>
      <c r="J1517" s="2">
        <v>43466</v>
      </c>
      <c r="K1517">
        <v>5.5601142473118301E-2</v>
      </c>
      <c r="L1517">
        <v>31</v>
      </c>
      <c r="M1517" t="s">
        <v>211</v>
      </c>
      <c r="N1517">
        <v>0</v>
      </c>
      <c r="O1517">
        <v>119377371</v>
      </c>
      <c r="P1517">
        <v>0</v>
      </c>
      <c r="Q1517">
        <v>0</v>
      </c>
      <c r="R1517">
        <v>0</v>
      </c>
      <c r="S1517">
        <f>IF(R1517&lt;&gt;"NA",R1517,0)</f>
        <v>0</v>
      </c>
      <c r="T1517">
        <f>K1517*(24*L1517)*H1517*0.9</f>
        <v>0</v>
      </c>
      <c r="U1517">
        <f>IF(T1517&gt;0, T1517-S1517, 0)</f>
        <v>0</v>
      </c>
      <c r="V1517" t="str">
        <f>INDEX('rate map'!A$1:E$327, MATCH(monthly_billed_solar!C1517,'rate map'!D:D,0), 2)</f>
        <v>PS-Sec</v>
      </c>
      <c r="W1517">
        <v>0</v>
      </c>
      <c r="X1517">
        <v>0</v>
      </c>
      <c r="Y1517">
        <v>0</v>
      </c>
    </row>
    <row r="1518" spans="1:25" x14ac:dyDescent="0.35">
      <c r="A1518">
        <v>2019</v>
      </c>
      <c r="B1518">
        <v>1</v>
      </c>
      <c r="C1518" t="s">
        <v>67</v>
      </c>
      <c r="D1518" t="s">
        <v>68</v>
      </c>
      <c r="E1518" t="s">
        <v>69</v>
      </c>
      <c r="F1518" t="s">
        <v>35</v>
      </c>
      <c r="G1518">
        <v>0</v>
      </c>
      <c r="H1518">
        <v>0</v>
      </c>
      <c r="I1518" t="s">
        <v>166</v>
      </c>
      <c r="J1518" s="2">
        <v>43466</v>
      </c>
      <c r="K1518">
        <v>5.5601142473118301E-2</v>
      </c>
      <c r="L1518">
        <v>31</v>
      </c>
      <c r="M1518" t="s">
        <v>29</v>
      </c>
      <c r="N1518" t="s">
        <v>29</v>
      </c>
      <c r="O1518" t="s">
        <v>29</v>
      </c>
      <c r="P1518" t="s">
        <v>29</v>
      </c>
      <c r="Q1518" t="s">
        <v>29</v>
      </c>
      <c r="R1518" t="s">
        <v>29</v>
      </c>
      <c r="S1518">
        <f>IF(R1518&lt;&gt;"NA",R1518,0)</f>
        <v>0</v>
      </c>
      <c r="T1518">
        <f>K1518*(24*L1518)*H1518*0.9</f>
        <v>0</v>
      </c>
      <c r="U1518">
        <f>IF(T1518&gt;0, T1518-S1518, 0)</f>
        <v>0</v>
      </c>
      <c r="V1518" t="str">
        <f>INDEX('rate map'!A$1:E$327, MATCH(monthly_billed_solar!C1518,'rate map'!D:D,0), 2)</f>
        <v>RTOD</v>
      </c>
      <c r="W1518">
        <v>0</v>
      </c>
      <c r="X1518">
        <v>0</v>
      </c>
      <c r="Y1518">
        <v>0</v>
      </c>
    </row>
    <row r="1519" spans="1:25" x14ac:dyDescent="0.35">
      <c r="A1519">
        <v>2019</v>
      </c>
      <c r="B1519">
        <v>1</v>
      </c>
      <c r="C1519" t="s">
        <v>70</v>
      </c>
      <c r="D1519" t="s">
        <v>71</v>
      </c>
      <c r="E1519" t="s">
        <v>72</v>
      </c>
      <c r="F1519" t="s">
        <v>28</v>
      </c>
      <c r="G1519">
        <v>0</v>
      </c>
      <c r="H1519">
        <v>0</v>
      </c>
      <c r="I1519" t="s">
        <v>166</v>
      </c>
      <c r="J1519" s="2">
        <v>43466</v>
      </c>
      <c r="K1519">
        <v>5.5601142473118301E-2</v>
      </c>
      <c r="L1519">
        <v>31</v>
      </c>
      <c r="M1519" t="s">
        <v>29</v>
      </c>
      <c r="N1519" t="s">
        <v>29</v>
      </c>
      <c r="O1519" t="s">
        <v>29</v>
      </c>
      <c r="P1519" t="s">
        <v>29</v>
      </c>
      <c r="Q1519" t="s">
        <v>29</v>
      </c>
      <c r="R1519" t="s">
        <v>29</v>
      </c>
      <c r="S1519">
        <f>IF(R1519&lt;&gt;"NA",R1519,0)</f>
        <v>0</v>
      </c>
      <c r="T1519">
        <f>K1519*(24*L1519)*H1519*0.9</f>
        <v>0</v>
      </c>
      <c r="U1519">
        <f>IF(T1519&gt;0, T1519-S1519, 0)</f>
        <v>0</v>
      </c>
      <c r="V1519" t="str">
        <f>INDEX('rate map'!A$1:E$327, MATCH(monthly_billed_solar!C1519,'rate map'!D:D,0), 2)</f>
        <v>TOD-Sec</v>
      </c>
      <c r="W1519">
        <v>0</v>
      </c>
      <c r="X1519">
        <v>0</v>
      </c>
      <c r="Y1519">
        <v>0</v>
      </c>
    </row>
    <row r="1520" spans="1:25" x14ac:dyDescent="0.35">
      <c r="A1520">
        <v>2019</v>
      </c>
      <c r="B1520">
        <v>1</v>
      </c>
      <c r="C1520" t="s">
        <v>75</v>
      </c>
      <c r="D1520" t="s">
        <v>76</v>
      </c>
      <c r="E1520" t="s">
        <v>44</v>
      </c>
      <c r="F1520" t="s">
        <v>35</v>
      </c>
      <c r="G1520">
        <v>0</v>
      </c>
      <c r="H1520">
        <v>0</v>
      </c>
      <c r="I1520" t="s">
        <v>166</v>
      </c>
      <c r="J1520" s="2">
        <v>43466</v>
      </c>
      <c r="K1520">
        <v>5.5601142473118301E-2</v>
      </c>
      <c r="L1520">
        <v>31</v>
      </c>
      <c r="M1520" t="s">
        <v>211</v>
      </c>
      <c r="N1520">
        <v>0</v>
      </c>
      <c r="O1520">
        <v>30934630</v>
      </c>
      <c r="P1520">
        <v>0</v>
      </c>
      <c r="Q1520">
        <v>0</v>
      </c>
      <c r="R1520">
        <v>0</v>
      </c>
      <c r="S1520">
        <f>IF(R1520&lt;&gt;"NA",R1520,0)</f>
        <v>0</v>
      </c>
      <c r="T1520">
        <f>K1520*(24*L1520)*H1520*0.9</f>
        <v>0</v>
      </c>
      <c r="U1520">
        <f>IF(T1520&gt;0, T1520-S1520, 0)</f>
        <v>0</v>
      </c>
      <c r="V1520" t="str">
        <f>INDEX('rate map'!A$1:E$327, MATCH(monthly_billed_solar!C1520,'rate map'!D:D,0), 2)</f>
        <v>GS1</v>
      </c>
      <c r="W1520">
        <v>0</v>
      </c>
      <c r="X1520">
        <v>0</v>
      </c>
      <c r="Y1520">
        <v>0</v>
      </c>
    </row>
    <row r="1521" spans="1:25" x14ac:dyDescent="0.35">
      <c r="A1521">
        <v>2019</v>
      </c>
      <c r="B1521">
        <v>1</v>
      </c>
      <c r="C1521" t="s">
        <v>77</v>
      </c>
      <c r="D1521" t="s">
        <v>78</v>
      </c>
      <c r="E1521" t="s">
        <v>34</v>
      </c>
      <c r="F1521" t="s">
        <v>35</v>
      </c>
      <c r="G1521">
        <v>0</v>
      </c>
      <c r="H1521">
        <v>0</v>
      </c>
      <c r="I1521" t="s">
        <v>166</v>
      </c>
      <c r="J1521" s="2">
        <v>43466</v>
      </c>
      <c r="K1521">
        <v>5.5601142473118301E-2</v>
      </c>
      <c r="L1521">
        <v>31</v>
      </c>
      <c r="M1521" t="s">
        <v>211</v>
      </c>
      <c r="N1521">
        <v>0</v>
      </c>
      <c r="O1521">
        <v>761606</v>
      </c>
      <c r="P1521">
        <v>0</v>
      </c>
      <c r="Q1521">
        <v>0</v>
      </c>
      <c r="R1521">
        <v>0</v>
      </c>
      <c r="S1521">
        <f>IF(R1521&lt;&gt;"NA",R1521,0)</f>
        <v>0</v>
      </c>
      <c r="T1521">
        <f>K1521*(24*L1521)*H1521*0.9</f>
        <v>0</v>
      </c>
      <c r="U1521">
        <f>IF(T1521&gt;0, T1521-S1521, 0)</f>
        <v>0</v>
      </c>
      <c r="V1521" t="str">
        <f>INDEX('rate map'!A$1:E$327, MATCH(monthly_billed_solar!C1521,'rate map'!D:D,0), 2)</f>
        <v>RS</v>
      </c>
      <c r="W1521">
        <v>0</v>
      </c>
      <c r="X1521">
        <v>0</v>
      </c>
      <c r="Y1521">
        <v>0</v>
      </c>
    </row>
    <row r="1522" spans="1:25" x14ac:dyDescent="0.35">
      <c r="A1522">
        <v>2019</v>
      </c>
      <c r="B1522">
        <v>1</v>
      </c>
      <c r="C1522" t="s">
        <v>82</v>
      </c>
      <c r="D1522" t="s">
        <v>83</v>
      </c>
      <c r="E1522" t="s">
        <v>84</v>
      </c>
      <c r="F1522" t="s">
        <v>28</v>
      </c>
      <c r="G1522">
        <v>0</v>
      </c>
      <c r="H1522">
        <v>0</v>
      </c>
      <c r="I1522" t="s">
        <v>166</v>
      </c>
      <c r="J1522" s="2">
        <v>43466</v>
      </c>
      <c r="K1522">
        <v>5.5601142473118301E-2</v>
      </c>
      <c r="L1522">
        <v>31</v>
      </c>
      <c r="M1522" t="s">
        <v>29</v>
      </c>
      <c r="N1522" t="s">
        <v>29</v>
      </c>
      <c r="O1522" t="s">
        <v>29</v>
      </c>
      <c r="P1522" t="s">
        <v>29</v>
      </c>
      <c r="Q1522" t="s">
        <v>29</v>
      </c>
      <c r="R1522" t="s">
        <v>29</v>
      </c>
      <c r="S1522">
        <f>IF(R1522&lt;&gt;"NA",R1522,0)</f>
        <v>0</v>
      </c>
      <c r="T1522">
        <f>K1522*(24*L1522)*H1522*0.9</f>
        <v>0</v>
      </c>
      <c r="U1522">
        <f>IF(T1522&gt;0, T1522-S1522, 0)</f>
        <v>0</v>
      </c>
      <c r="V1522" t="str">
        <f>INDEX('rate map'!A$1:E$327, MATCH(monthly_billed_solar!C1522,'rate map'!D:D,0), 2)</f>
        <v>AES</v>
      </c>
      <c r="W1522">
        <v>0</v>
      </c>
      <c r="X1522">
        <v>0</v>
      </c>
      <c r="Y1522">
        <v>0</v>
      </c>
    </row>
    <row r="1523" spans="1:25" x14ac:dyDescent="0.35">
      <c r="A1523">
        <v>2019</v>
      </c>
      <c r="B1523">
        <v>1</v>
      </c>
      <c r="C1523" t="s">
        <v>85</v>
      </c>
      <c r="D1523" t="s">
        <v>86</v>
      </c>
      <c r="E1523" t="s">
        <v>38</v>
      </c>
      <c r="F1523" t="s">
        <v>28</v>
      </c>
      <c r="G1523">
        <v>0</v>
      </c>
      <c r="H1523">
        <v>0</v>
      </c>
      <c r="I1523" t="s">
        <v>166</v>
      </c>
      <c r="J1523" s="2">
        <v>43466</v>
      </c>
      <c r="K1523">
        <v>5.5601142473118301E-2</v>
      </c>
      <c r="L1523">
        <v>31</v>
      </c>
      <c r="M1523" t="s">
        <v>211</v>
      </c>
      <c r="N1523">
        <v>0</v>
      </c>
      <c r="O1523">
        <v>354100098</v>
      </c>
      <c r="P1523">
        <v>0</v>
      </c>
      <c r="Q1523">
        <v>0</v>
      </c>
      <c r="R1523">
        <v>0</v>
      </c>
      <c r="S1523">
        <f>IF(R1523&lt;&gt;"NA",R1523,0)</f>
        <v>0</v>
      </c>
      <c r="T1523">
        <f>K1523*(24*L1523)*H1523*0.9</f>
        <v>0</v>
      </c>
      <c r="U1523">
        <f>IF(T1523&gt;0, T1523-S1523, 0)</f>
        <v>0</v>
      </c>
      <c r="V1523" t="str">
        <f>INDEX('rate map'!A$1:E$327, MATCH(monthly_billed_solar!C1523,'rate map'!D:D,0), 2)</f>
        <v>RS</v>
      </c>
      <c r="W1523">
        <v>0</v>
      </c>
      <c r="X1523">
        <v>0</v>
      </c>
      <c r="Y1523">
        <v>0</v>
      </c>
    </row>
    <row r="1524" spans="1:25" x14ac:dyDescent="0.35">
      <c r="A1524">
        <v>2019</v>
      </c>
      <c r="B1524">
        <v>1</v>
      </c>
      <c r="C1524" t="s">
        <v>87</v>
      </c>
      <c r="D1524" t="s">
        <v>76</v>
      </c>
      <c r="E1524" t="s">
        <v>27</v>
      </c>
      <c r="F1524" t="s">
        <v>28</v>
      </c>
      <c r="G1524">
        <v>0</v>
      </c>
      <c r="H1524">
        <v>0</v>
      </c>
      <c r="I1524" t="s">
        <v>166</v>
      </c>
      <c r="J1524" s="2">
        <v>43466</v>
      </c>
      <c r="K1524">
        <v>5.5601142473118301E-2</v>
      </c>
      <c r="L1524">
        <v>31</v>
      </c>
      <c r="M1524" t="s">
        <v>211</v>
      </c>
      <c r="N1524">
        <v>0</v>
      </c>
      <c r="O1524">
        <v>69572581</v>
      </c>
      <c r="P1524">
        <v>0</v>
      </c>
      <c r="Q1524">
        <v>0</v>
      </c>
      <c r="R1524">
        <v>0</v>
      </c>
      <c r="S1524">
        <f>IF(R1524&lt;&gt;"NA",R1524,0)</f>
        <v>0</v>
      </c>
      <c r="T1524">
        <f>K1524*(24*L1524)*H1524*0.9</f>
        <v>0</v>
      </c>
      <c r="U1524">
        <f>IF(T1524&gt;0, T1524-S1524, 0)</f>
        <v>0</v>
      </c>
      <c r="V1524" t="str">
        <f>INDEX('rate map'!A$1:E$327, MATCH(monthly_billed_solar!C1524,'rate map'!D:D,0), 2)</f>
        <v>GS1</v>
      </c>
      <c r="W1524">
        <v>0</v>
      </c>
      <c r="X1524">
        <v>0</v>
      </c>
      <c r="Y1524">
        <v>0</v>
      </c>
    </row>
    <row r="1525" spans="1:25" x14ac:dyDescent="0.35">
      <c r="A1525">
        <v>2016</v>
      </c>
      <c r="B1525">
        <v>10</v>
      </c>
      <c r="C1525" t="s">
        <v>88</v>
      </c>
      <c r="D1525" t="s">
        <v>89</v>
      </c>
      <c r="E1525" t="s">
        <v>49</v>
      </c>
      <c r="F1525" t="s">
        <v>28</v>
      </c>
      <c r="G1525">
        <v>0</v>
      </c>
      <c r="H1525">
        <v>0</v>
      </c>
      <c r="I1525" t="s">
        <v>118</v>
      </c>
      <c r="J1525" s="2">
        <v>42644</v>
      </c>
      <c r="K1525">
        <v>0.16985462962962999</v>
      </c>
      <c r="L1525">
        <v>30</v>
      </c>
      <c r="M1525" t="s">
        <v>136</v>
      </c>
      <c r="N1525">
        <v>0</v>
      </c>
      <c r="O1525">
        <v>76239209</v>
      </c>
      <c r="P1525">
        <v>0</v>
      </c>
      <c r="Q1525">
        <v>0</v>
      </c>
      <c r="R1525">
        <v>0</v>
      </c>
      <c r="S1525">
        <f>IF(R1525&lt;&gt;"NA",R1525,0)</f>
        <v>0</v>
      </c>
      <c r="T1525">
        <f>K1525*(24*L1525)*H1525*0.9</f>
        <v>0</v>
      </c>
      <c r="U1525">
        <f>IF(T1525&gt;0, T1525-S1525, 0)</f>
        <v>0</v>
      </c>
      <c r="V1525" t="str">
        <f>INDEX('rate map'!A$1:E$327, MATCH(monthly_billed_solar!C1525,'rate map'!D:D,0), 2)</f>
        <v>GS3</v>
      </c>
      <c r="W1525">
        <v>0</v>
      </c>
      <c r="X1525">
        <v>0</v>
      </c>
      <c r="Y1525">
        <v>0</v>
      </c>
    </row>
    <row r="1526" spans="1:25" x14ac:dyDescent="0.35">
      <c r="A1526">
        <v>2019</v>
      </c>
      <c r="B1526">
        <v>1</v>
      </c>
      <c r="C1526" t="s">
        <v>90</v>
      </c>
      <c r="D1526" t="s">
        <v>51</v>
      </c>
      <c r="E1526" t="s">
        <v>59</v>
      </c>
      <c r="F1526" t="s">
        <v>60</v>
      </c>
      <c r="G1526">
        <v>0</v>
      </c>
      <c r="H1526">
        <v>0</v>
      </c>
      <c r="I1526" t="s">
        <v>166</v>
      </c>
      <c r="J1526" s="2">
        <v>43466</v>
      </c>
      <c r="K1526">
        <v>5.5601142473118301E-2</v>
      </c>
      <c r="L1526">
        <v>31</v>
      </c>
      <c r="M1526" t="s">
        <v>211</v>
      </c>
      <c r="N1526">
        <v>0</v>
      </c>
      <c r="O1526">
        <v>12225691</v>
      </c>
      <c r="P1526">
        <v>0</v>
      </c>
      <c r="Q1526">
        <v>0</v>
      </c>
      <c r="R1526">
        <v>0</v>
      </c>
      <c r="S1526">
        <f>IF(R1526&lt;&gt;"NA",R1526,0)</f>
        <v>0</v>
      </c>
      <c r="T1526">
        <f>K1526*(24*L1526)*H1526*0.9</f>
        <v>0</v>
      </c>
      <c r="U1526">
        <f>IF(T1526&gt;0, T1526-S1526, 0)</f>
        <v>0</v>
      </c>
      <c r="V1526" t="str">
        <f>INDEX('rate map'!A$1:E$327, MATCH(monthly_billed_solar!C1526,'rate map'!D:D,0), 2)</f>
        <v>RS</v>
      </c>
      <c r="W1526">
        <v>0</v>
      </c>
      <c r="X1526">
        <v>0</v>
      </c>
      <c r="Y1526">
        <v>0</v>
      </c>
    </row>
    <row r="1527" spans="1:25" x14ac:dyDescent="0.35">
      <c r="A1527">
        <v>2019</v>
      </c>
      <c r="B1527">
        <v>1</v>
      </c>
      <c r="C1527" t="s">
        <v>98</v>
      </c>
      <c r="D1527" t="s">
        <v>99</v>
      </c>
      <c r="E1527" t="s">
        <v>100</v>
      </c>
      <c r="F1527" t="s">
        <v>60</v>
      </c>
      <c r="G1527">
        <v>0</v>
      </c>
      <c r="H1527">
        <v>0</v>
      </c>
      <c r="I1527" t="s">
        <v>166</v>
      </c>
      <c r="J1527" s="2">
        <v>43466</v>
      </c>
      <c r="K1527">
        <v>5.5601142473118301E-2</v>
      </c>
      <c r="L1527">
        <v>31</v>
      </c>
      <c r="M1527" t="s">
        <v>29</v>
      </c>
      <c r="N1527" t="s">
        <v>29</v>
      </c>
      <c r="O1527" t="s">
        <v>29</v>
      </c>
      <c r="P1527" t="s">
        <v>29</v>
      </c>
      <c r="Q1527" t="s">
        <v>29</v>
      </c>
      <c r="R1527" t="s">
        <v>29</v>
      </c>
      <c r="S1527">
        <f>IF(R1527&lt;&gt;"NA",R1527,0)</f>
        <v>0</v>
      </c>
      <c r="T1527">
        <f>K1527*(24*L1527)*H1527*0.9</f>
        <v>0</v>
      </c>
      <c r="U1527">
        <f>IF(T1527&gt;0, T1527-S1527, 0)</f>
        <v>0</v>
      </c>
      <c r="V1527" t="str">
        <f>INDEX('rate map'!A$1:E$327, MATCH(monthly_billed_solar!C1527,'rate map'!D:D,0), 2)</f>
        <v>PS-Sec</v>
      </c>
      <c r="W1527">
        <v>0</v>
      </c>
      <c r="X1527">
        <v>0</v>
      </c>
      <c r="Y1527">
        <v>0</v>
      </c>
    </row>
    <row r="1528" spans="1:25" x14ac:dyDescent="0.35">
      <c r="A1528">
        <v>2019</v>
      </c>
      <c r="B1528">
        <v>2</v>
      </c>
      <c r="C1528" t="s">
        <v>50</v>
      </c>
      <c r="D1528" t="s">
        <v>51</v>
      </c>
      <c r="E1528" t="s">
        <v>38</v>
      </c>
      <c r="F1528" t="s">
        <v>28</v>
      </c>
      <c r="G1528">
        <v>0</v>
      </c>
      <c r="H1528">
        <v>0</v>
      </c>
      <c r="I1528" t="s">
        <v>168</v>
      </c>
      <c r="J1528" s="2">
        <v>43497</v>
      </c>
      <c r="K1528">
        <v>7.43263888888889E-2</v>
      </c>
      <c r="L1528">
        <v>31</v>
      </c>
      <c r="M1528" t="s">
        <v>212</v>
      </c>
      <c r="N1528">
        <v>0</v>
      </c>
      <c r="O1528">
        <v>280176536</v>
      </c>
      <c r="P1528">
        <v>0</v>
      </c>
      <c r="Q1528">
        <v>0</v>
      </c>
      <c r="R1528">
        <v>0</v>
      </c>
      <c r="S1528">
        <f>IF(R1528&lt;&gt;"NA",R1528,0)</f>
        <v>0</v>
      </c>
      <c r="T1528">
        <f>K1528*(24*L1528)*H1528*0.9</f>
        <v>0</v>
      </c>
      <c r="U1528">
        <f>IF(T1528&gt;0, T1528-S1528, 0)</f>
        <v>0</v>
      </c>
      <c r="V1528" t="str">
        <f>INDEX('rate map'!A$1:E$327, MATCH(monthly_billed_solar!C1528,'rate map'!D:D,0), 2)</f>
        <v>RS</v>
      </c>
      <c r="W1528">
        <v>0</v>
      </c>
      <c r="X1528">
        <v>0</v>
      </c>
      <c r="Y1528">
        <v>0</v>
      </c>
    </row>
    <row r="1529" spans="1:25" x14ac:dyDescent="0.35">
      <c r="A1529">
        <v>2019</v>
      </c>
      <c r="B1529">
        <v>2</v>
      </c>
      <c r="C1529" t="s">
        <v>61</v>
      </c>
      <c r="D1529" t="s">
        <v>62</v>
      </c>
      <c r="E1529" t="s">
        <v>63</v>
      </c>
      <c r="F1529" t="s">
        <v>60</v>
      </c>
      <c r="G1529">
        <v>0</v>
      </c>
      <c r="H1529">
        <v>0</v>
      </c>
      <c r="I1529" t="s">
        <v>168</v>
      </c>
      <c r="J1529" s="2">
        <v>43497</v>
      </c>
      <c r="K1529">
        <v>7.43263888888889E-2</v>
      </c>
      <c r="L1529">
        <v>31</v>
      </c>
      <c r="M1529" t="s">
        <v>29</v>
      </c>
      <c r="N1529" t="s">
        <v>29</v>
      </c>
      <c r="O1529" t="s">
        <v>29</v>
      </c>
      <c r="P1529" t="s">
        <v>29</v>
      </c>
      <c r="Q1529" t="s">
        <v>29</v>
      </c>
      <c r="R1529" t="s">
        <v>29</v>
      </c>
      <c r="S1529">
        <f>IF(R1529&lt;&gt;"NA",R1529,0)</f>
        <v>0</v>
      </c>
      <c r="T1529">
        <f>K1529*(24*L1529)*H1529*0.9</f>
        <v>0</v>
      </c>
      <c r="U1529">
        <f>IF(T1529&gt;0, T1529-S1529, 0)</f>
        <v>0</v>
      </c>
      <c r="V1529" t="str">
        <f>INDEX('rate map'!A$1:E$327, MATCH(monthly_billed_solar!C1529,'rate map'!D:D,0), 2)</f>
        <v>GS1</v>
      </c>
      <c r="W1529">
        <v>0</v>
      </c>
      <c r="X1529">
        <v>0</v>
      </c>
      <c r="Y1529">
        <v>0</v>
      </c>
    </row>
    <row r="1530" spans="1:25" x14ac:dyDescent="0.35">
      <c r="A1530">
        <v>2019</v>
      </c>
      <c r="B1530">
        <v>2</v>
      </c>
      <c r="C1530" t="s">
        <v>64</v>
      </c>
      <c r="D1530" t="s">
        <v>65</v>
      </c>
      <c r="E1530" t="s">
        <v>66</v>
      </c>
      <c r="F1530" t="s">
        <v>28</v>
      </c>
      <c r="G1530">
        <v>0</v>
      </c>
      <c r="H1530">
        <v>0</v>
      </c>
      <c r="I1530" t="s">
        <v>168</v>
      </c>
      <c r="J1530" s="2">
        <v>43497</v>
      </c>
      <c r="K1530">
        <v>7.43263888888889E-2</v>
      </c>
      <c r="L1530">
        <v>31</v>
      </c>
      <c r="M1530" t="s">
        <v>212</v>
      </c>
      <c r="N1530">
        <v>0</v>
      </c>
      <c r="O1530">
        <v>118184335</v>
      </c>
      <c r="P1530">
        <v>0</v>
      </c>
      <c r="Q1530">
        <v>0</v>
      </c>
      <c r="R1530">
        <v>0</v>
      </c>
      <c r="S1530">
        <f>IF(R1530&lt;&gt;"NA",R1530,0)</f>
        <v>0</v>
      </c>
      <c r="T1530">
        <f>K1530*(24*L1530)*H1530*0.9</f>
        <v>0</v>
      </c>
      <c r="U1530">
        <f>IF(T1530&gt;0, T1530-S1530, 0)</f>
        <v>0</v>
      </c>
      <c r="V1530" t="str">
        <f>INDEX('rate map'!A$1:E$327, MATCH(monthly_billed_solar!C1530,'rate map'!D:D,0), 2)</f>
        <v>PS-Sec</v>
      </c>
      <c r="W1530">
        <v>0</v>
      </c>
      <c r="X1530">
        <v>0</v>
      </c>
      <c r="Y1530">
        <v>0</v>
      </c>
    </row>
    <row r="1531" spans="1:25" x14ac:dyDescent="0.35">
      <c r="A1531">
        <v>2019</v>
      </c>
      <c r="B1531">
        <v>2</v>
      </c>
      <c r="C1531" t="s">
        <v>67</v>
      </c>
      <c r="D1531" t="s">
        <v>68</v>
      </c>
      <c r="E1531" t="s">
        <v>69</v>
      </c>
      <c r="F1531" t="s">
        <v>35</v>
      </c>
      <c r="G1531">
        <v>0</v>
      </c>
      <c r="H1531">
        <v>0</v>
      </c>
      <c r="I1531" t="s">
        <v>168</v>
      </c>
      <c r="J1531" s="2">
        <v>43497</v>
      </c>
      <c r="K1531">
        <v>7.43263888888889E-2</v>
      </c>
      <c r="L1531">
        <v>31</v>
      </c>
      <c r="M1531" t="s">
        <v>29</v>
      </c>
      <c r="N1531" t="s">
        <v>29</v>
      </c>
      <c r="O1531" t="s">
        <v>29</v>
      </c>
      <c r="P1531" t="s">
        <v>29</v>
      </c>
      <c r="Q1531" t="s">
        <v>29</v>
      </c>
      <c r="R1531" t="s">
        <v>29</v>
      </c>
      <c r="S1531">
        <f>IF(R1531&lt;&gt;"NA",R1531,0)</f>
        <v>0</v>
      </c>
      <c r="T1531">
        <f>K1531*(24*L1531)*H1531*0.9</f>
        <v>0</v>
      </c>
      <c r="U1531">
        <f>IF(T1531&gt;0, T1531-S1531, 0)</f>
        <v>0</v>
      </c>
      <c r="V1531" t="str">
        <f>INDEX('rate map'!A$1:E$327, MATCH(monthly_billed_solar!C1531,'rate map'!D:D,0), 2)</f>
        <v>RTOD</v>
      </c>
      <c r="W1531">
        <v>0</v>
      </c>
      <c r="X1531">
        <v>0</v>
      </c>
      <c r="Y1531">
        <v>0</v>
      </c>
    </row>
    <row r="1532" spans="1:25" x14ac:dyDescent="0.35">
      <c r="A1532">
        <v>2019</v>
      </c>
      <c r="B1532">
        <v>2</v>
      </c>
      <c r="C1532" t="s">
        <v>75</v>
      </c>
      <c r="D1532" t="s">
        <v>76</v>
      </c>
      <c r="E1532" t="s">
        <v>44</v>
      </c>
      <c r="F1532" t="s">
        <v>35</v>
      </c>
      <c r="G1532">
        <v>0</v>
      </c>
      <c r="H1532">
        <v>0</v>
      </c>
      <c r="I1532" t="s">
        <v>168</v>
      </c>
      <c r="J1532" s="2">
        <v>43497</v>
      </c>
      <c r="K1532">
        <v>7.43263888888889E-2</v>
      </c>
      <c r="L1532">
        <v>31</v>
      </c>
      <c r="M1532" t="s">
        <v>212</v>
      </c>
      <c r="N1532">
        <v>0</v>
      </c>
      <c r="O1532">
        <v>31525080</v>
      </c>
      <c r="P1532">
        <v>0</v>
      </c>
      <c r="Q1532">
        <v>0</v>
      </c>
      <c r="R1532">
        <v>0</v>
      </c>
      <c r="S1532">
        <f>IF(R1532&lt;&gt;"NA",R1532,0)</f>
        <v>0</v>
      </c>
      <c r="T1532">
        <f>K1532*(24*L1532)*H1532*0.9</f>
        <v>0</v>
      </c>
      <c r="U1532">
        <f>IF(T1532&gt;0, T1532-S1532, 0)</f>
        <v>0</v>
      </c>
      <c r="V1532" t="str">
        <f>INDEX('rate map'!A$1:E$327, MATCH(monthly_billed_solar!C1532,'rate map'!D:D,0), 2)</f>
        <v>GS1</v>
      </c>
      <c r="W1532">
        <v>0</v>
      </c>
      <c r="X1532">
        <v>0</v>
      </c>
      <c r="Y1532">
        <v>0</v>
      </c>
    </row>
    <row r="1533" spans="1:25" x14ac:dyDescent="0.35">
      <c r="A1533">
        <v>2019</v>
      </c>
      <c r="B1533">
        <v>2</v>
      </c>
      <c r="C1533" t="s">
        <v>77</v>
      </c>
      <c r="D1533" t="s">
        <v>78</v>
      </c>
      <c r="E1533" t="s">
        <v>34</v>
      </c>
      <c r="F1533" t="s">
        <v>35</v>
      </c>
      <c r="G1533">
        <v>0</v>
      </c>
      <c r="H1533">
        <v>0</v>
      </c>
      <c r="I1533" t="s">
        <v>168</v>
      </c>
      <c r="J1533" s="2">
        <v>43497</v>
      </c>
      <c r="K1533">
        <v>7.43263888888889E-2</v>
      </c>
      <c r="L1533">
        <v>31</v>
      </c>
      <c r="M1533" t="s">
        <v>212</v>
      </c>
      <c r="N1533">
        <v>0</v>
      </c>
      <c r="O1533">
        <v>735030</v>
      </c>
      <c r="P1533">
        <v>0</v>
      </c>
      <c r="Q1533">
        <v>0</v>
      </c>
      <c r="R1533">
        <v>0</v>
      </c>
      <c r="S1533">
        <f>IF(R1533&lt;&gt;"NA",R1533,0)</f>
        <v>0</v>
      </c>
      <c r="T1533">
        <f>K1533*(24*L1533)*H1533*0.9</f>
        <v>0</v>
      </c>
      <c r="U1533">
        <f>IF(T1533&gt;0, T1533-S1533, 0)</f>
        <v>0</v>
      </c>
      <c r="V1533" t="str">
        <f>INDEX('rate map'!A$1:E$327, MATCH(monthly_billed_solar!C1533,'rate map'!D:D,0), 2)</f>
        <v>RS</v>
      </c>
      <c r="W1533">
        <v>0</v>
      </c>
      <c r="X1533">
        <v>0</v>
      </c>
      <c r="Y1533">
        <v>0</v>
      </c>
    </row>
    <row r="1534" spans="1:25" x14ac:dyDescent="0.35">
      <c r="A1534">
        <v>2019</v>
      </c>
      <c r="B1534">
        <v>2</v>
      </c>
      <c r="C1534" t="s">
        <v>82</v>
      </c>
      <c r="D1534" t="s">
        <v>83</v>
      </c>
      <c r="E1534" t="s">
        <v>84</v>
      </c>
      <c r="F1534" t="s">
        <v>28</v>
      </c>
      <c r="G1534">
        <v>0</v>
      </c>
      <c r="H1534">
        <v>0</v>
      </c>
      <c r="I1534" t="s">
        <v>168</v>
      </c>
      <c r="J1534" s="2">
        <v>43497</v>
      </c>
      <c r="K1534">
        <v>7.43263888888889E-2</v>
      </c>
      <c r="L1534">
        <v>31</v>
      </c>
      <c r="M1534" t="s">
        <v>29</v>
      </c>
      <c r="N1534" t="s">
        <v>29</v>
      </c>
      <c r="O1534" t="s">
        <v>29</v>
      </c>
      <c r="P1534" t="s">
        <v>29</v>
      </c>
      <c r="Q1534" t="s">
        <v>29</v>
      </c>
      <c r="R1534" t="s">
        <v>29</v>
      </c>
      <c r="S1534">
        <f>IF(R1534&lt;&gt;"NA",R1534,0)</f>
        <v>0</v>
      </c>
      <c r="T1534">
        <f>K1534*(24*L1534)*H1534*0.9</f>
        <v>0</v>
      </c>
      <c r="U1534">
        <f>IF(T1534&gt;0, T1534-S1534, 0)</f>
        <v>0</v>
      </c>
      <c r="V1534" t="str">
        <f>INDEX('rate map'!A$1:E$327, MATCH(monthly_billed_solar!C1534,'rate map'!D:D,0), 2)</f>
        <v>AES</v>
      </c>
      <c r="W1534">
        <v>0</v>
      </c>
      <c r="X1534">
        <v>0</v>
      </c>
      <c r="Y1534">
        <v>0</v>
      </c>
    </row>
    <row r="1535" spans="1:25" x14ac:dyDescent="0.35">
      <c r="A1535">
        <v>2019</v>
      </c>
      <c r="B1535">
        <v>2</v>
      </c>
      <c r="C1535" t="s">
        <v>85</v>
      </c>
      <c r="D1535" t="s">
        <v>86</v>
      </c>
      <c r="E1535" t="s">
        <v>38</v>
      </c>
      <c r="F1535" t="s">
        <v>28</v>
      </c>
      <c r="G1535">
        <v>0</v>
      </c>
      <c r="H1535">
        <v>0</v>
      </c>
      <c r="I1535" t="s">
        <v>168</v>
      </c>
      <c r="J1535" s="2">
        <v>43497</v>
      </c>
      <c r="K1535">
        <v>7.43263888888889E-2</v>
      </c>
      <c r="L1535">
        <v>31</v>
      </c>
      <c r="M1535" t="s">
        <v>212</v>
      </c>
      <c r="N1535">
        <v>0</v>
      </c>
      <c r="O1535">
        <v>372134266</v>
      </c>
      <c r="P1535">
        <v>0</v>
      </c>
      <c r="Q1535">
        <v>0</v>
      </c>
      <c r="R1535">
        <v>0</v>
      </c>
      <c r="S1535">
        <f>IF(R1535&lt;&gt;"NA",R1535,0)</f>
        <v>0</v>
      </c>
      <c r="T1535">
        <f>K1535*(24*L1535)*H1535*0.9</f>
        <v>0</v>
      </c>
      <c r="U1535">
        <f>IF(T1535&gt;0, T1535-S1535, 0)</f>
        <v>0</v>
      </c>
      <c r="V1535" t="str">
        <f>INDEX('rate map'!A$1:E$327, MATCH(monthly_billed_solar!C1535,'rate map'!D:D,0), 2)</f>
        <v>RS</v>
      </c>
      <c r="W1535">
        <v>0</v>
      </c>
      <c r="X1535">
        <v>0</v>
      </c>
      <c r="Y1535">
        <v>0</v>
      </c>
    </row>
    <row r="1536" spans="1:25" x14ac:dyDescent="0.35">
      <c r="A1536">
        <v>2019</v>
      </c>
      <c r="B1536">
        <v>2</v>
      </c>
      <c r="C1536" t="s">
        <v>87</v>
      </c>
      <c r="D1536" t="s">
        <v>76</v>
      </c>
      <c r="E1536" t="s">
        <v>27</v>
      </c>
      <c r="F1536" t="s">
        <v>28</v>
      </c>
      <c r="G1536">
        <v>0</v>
      </c>
      <c r="H1536">
        <v>0</v>
      </c>
      <c r="I1536" t="s">
        <v>168</v>
      </c>
      <c r="J1536" s="2">
        <v>43497</v>
      </c>
      <c r="K1536">
        <v>7.43263888888889E-2</v>
      </c>
      <c r="L1536">
        <v>31</v>
      </c>
      <c r="M1536" t="s">
        <v>212</v>
      </c>
      <c r="N1536">
        <v>0</v>
      </c>
      <c r="O1536">
        <v>71708278</v>
      </c>
      <c r="P1536">
        <v>0</v>
      </c>
      <c r="Q1536">
        <v>0</v>
      </c>
      <c r="R1536">
        <v>0</v>
      </c>
      <c r="S1536">
        <f>IF(R1536&lt;&gt;"NA",R1536,0)</f>
        <v>0</v>
      </c>
      <c r="T1536">
        <f>K1536*(24*L1536)*H1536*0.9</f>
        <v>0</v>
      </c>
      <c r="U1536">
        <f>IF(T1536&gt;0, T1536-S1536, 0)</f>
        <v>0</v>
      </c>
      <c r="V1536" t="str">
        <f>INDEX('rate map'!A$1:E$327, MATCH(monthly_billed_solar!C1536,'rate map'!D:D,0), 2)</f>
        <v>GS1</v>
      </c>
      <c r="W1536">
        <v>0</v>
      </c>
      <c r="X1536">
        <v>0</v>
      </c>
      <c r="Y1536">
        <v>0</v>
      </c>
    </row>
    <row r="1537" spans="1:25" x14ac:dyDescent="0.35">
      <c r="A1537">
        <v>2016</v>
      </c>
      <c r="B1537">
        <v>12</v>
      </c>
      <c r="C1537" t="s">
        <v>88</v>
      </c>
      <c r="D1537" t="s">
        <v>89</v>
      </c>
      <c r="E1537" t="s">
        <v>49</v>
      </c>
      <c r="F1537" t="s">
        <v>28</v>
      </c>
      <c r="G1537">
        <v>0</v>
      </c>
      <c r="H1537">
        <v>0</v>
      </c>
      <c r="I1537" t="s">
        <v>120</v>
      </c>
      <c r="J1537" s="2">
        <v>42705</v>
      </c>
      <c r="K1537">
        <v>7.4891666666666704E-2</v>
      </c>
      <c r="L1537">
        <v>30</v>
      </c>
      <c r="M1537" t="s">
        <v>137</v>
      </c>
      <c r="N1537">
        <v>0</v>
      </c>
      <c r="O1537">
        <v>75978967</v>
      </c>
      <c r="P1537">
        <v>0</v>
      </c>
      <c r="Q1537">
        <v>0</v>
      </c>
      <c r="R1537">
        <v>0</v>
      </c>
      <c r="S1537">
        <f>IF(R1537&lt;&gt;"NA",R1537,0)</f>
        <v>0</v>
      </c>
      <c r="T1537">
        <f>K1537*(24*L1537)*H1537*0.9</f>
        <v>0</v>
      </c>
      <c r="U1537">
        <f>IF(T1537&gt;0, T1537-S1537, 0)</f>
        <v>0</v>
      </c>
      <c r="V1537" t="str">
        <f>INDEX('rate map'!A$1:E$327, MATCH(monthly_billed_solar!C1537,'rate map'!D:D,0), 2)</f>
        <v>GS3</v>
      </c>
      <c r="W1537">
        <v>0</v>
      </c>
      <c r="X1537">
        <v>0</v>
      </c>
      <c r="Y1537">
        <v>0</v>
      </c>
    </row>
    <row r="1538" spans="1:25" x14ac:dyDescent="0.35">
      <c r="A1538">
        <v>2019</v>
      </c>
      <c r="B1538">
        <v>2</v>
      </c>
      <c r="C1538" t="s">
        <v>90</v>
      </c>
      <c r="D1538" t="s">
        <v>51</v>
      </c>
      <c r="E1538" t="s">
        <v>59</v>
      </c>
      <c r="F1538" t="s">
        <v>60</v>
      </c>
      <c r="G1538">
        <v>0</v>
      </c>
      <c r="H1538">
        <v>0</v>
      </c>
      <c r="I1538" t="s">
        <v>168</v>
      </c>
      <c r="J1538" s="2">
        <v>43497</v>
      </c>
      <c r="K1538">
        <v>7.43263888888889E-2</v>
      </c>
      <c r="L1538">
        <v>31</v>
      </c>
      <c r="M1538" t="s">
        <v>212</v>
      </c>
      <c r="N1538">
        <v>0</v>
      </c>
      <c r="O1538">
        <v>11844839</v>
      </c>
      <c r="P1538">
        <v>0</v>
      </c>
      <c r="Q1538">
        <v>0</v>
      </c>
      <c r="R1538">
        <v>0</v>
      </c>
      <c r="S1538">
        <f>IF(R1538&lt;&gt;"NA",R1538,0)</f>
        <v>0</v>
      </c>
      <c r="T1538">
        <f>K1538*(24*L1538)*H1538*0.9</f>
        <v>0</v>
      </c>
      <c r="U1538">
        <f>IF(T1538&gt;0, T1538-S1538, 0)</f>
        <v>0</v>
      </c>
      <c r="V1538" t="str">
        <f>INDEX('rate map'!A$1:E$327, MATCH(monthly_billed_solar!C1538,'rate map'!D:D,0), 2)</f>
        <v>RS</v>
      </c>
      <c r="W1538">
        <v>0</v>
      </c>
      <c r="X1538">
        <v>0</v>
      </c>
      <c r="Y1538">
        <v>0</v>
      </c>
    </row>
    <row r="1539" spans="1:25" x14ac:dyDescent="0.35">
      <c r="A1539">
        <v>2019</v>
      </c>
      <c r="B1539">
        <v>2</v>
      </c>
      <c r="C1539" t="s">
        <v>98</v>
      </c>
      <c r="D1539" t="s">
        <v>99</v>
      </c>
      <c r="E1539" t="s">
        <v>100</v>
      </c>
      <c r="F1539" t="s">
        <v>60</v>
      </c>
      <c r="G1539">
        <v>0</v>
      </c>
      <c r="H1539">
        <v>0</v>
      </c>
      <c r="I1539" t="s">
        <v>168</v>
      </c>
      <c r="J1539" s="2">
        <v>43497</v>
      </c>
      <c r="K1539">
        <v>7.43263888888889E-2</v>
      </c>
      <c r="L1539">
        <v>31</v>
      </c>
      <c r="M1539" t="s">
        <v>29</v>
      </c>
      <c r="N1539" t="s">
        <v>29</v>
      </c>
      <c r="O1539" t="s">
        <v>29</v>
      </c>
      <c r="P1539" t="s">
        <v>29</v>
      </c>
      <c r="Q1539" t="s">
        <v>29</v>
      </c>
      <c r="R1539" t="s">
        <v>29</v>
      </c>
      <c r="S1539">
        <f>IF(R1539&lt;&gt;"NA",R1539,0)</f>
        <v>0</v>
      </c>
      <c r="T1539">
        <f>K1539*(24*L1539)*H1539*0.9</f>
        <v>0</v>
      </c>
      <c r="U1539">
        <f>IF(T1539&gt;0, T1539-S1539, 0)</f>
        <v>0</v>
      </c>
      <c r="V1539" t="str">
        <f>INDEX('rate map'!A$1:E$327, MATCH(monthly_billed_solar!C1539,'rate map'!D:D,0), 2)</f>
        <v>PS-Sec</v>
      </c>
      <c r="W1539">
        <v>0</v>
      </c>
      <c r="X1539">
        <v>0</v>
      </c>
      <c r="Y1539">
        <v>0</v>
      </c>
    </row>
    <row r="1540" spans="1:25" x14ac:dyDescent="0.35">
      <c r="A1540">
        <v>2019</v>
      </c>
      <c r="B1540">
        <v>4</v>
      </c>
      <c r="C1540" t="s">
        <v>50</v>
      </c>
      <c r="D1540" t="s">
        <v>51</v>
      </c>
      <c r="E1540" t="s">
        <v>38</v>
      </c>
      <c r="F1540" t="s">
        <v>28</v>
      </c>
      <c r="G1540">
        <v>0</v>
      </c>
      <c r="H1540">
        <v>0</v>
      </c>
      <c r="I1540" t="s">
        <v>170</v>
      </c>
      <c r="J1540" s="2">
        <v>43556</v>
      </c>
      <c r="K1540">
        <v>0.17730174731182799</v>
      </c>
      <c r="L1540">
        <v>31</v>
      </c>
      <c r="M1540" t="s">
        <v>213</v>
      </c>
      <c r="N1540">
        <v>0</v>
      </c>
      <c r="O1540">
        <v>190891456</v>
      </c>
      <c r="P1540">
        <v>0</v>
      </c>
      <c r="Q1540">
        <v>0</v>
      </c>
      <c r="R1540">
        <v>0</v>
      </c>
      <c r="S1540">
        <f>IF(R1540&lt;&gt;"NA",R1540,0)</f>
        <v>0</v>
      </c>
      <c r="T1540">
        <f>K1540*(24*L1540)*H1540*0.9</f>
        <v>0</v>
      </c>
      <c r="U1540">
        <f>IF(T1540&gt;0, T1540-S1540, 0)</f>
        <v>0</v>
      </c>
      <c r="V1540" t="str">
        <f>INDEX('rate map'!A$1:E$327, MATCH(monthly_billed_solar!C1540,'rate map'!D:D,0), 2)</f>
        <v>RS</v>
      </c>
      <c r="W1540">
        <v>0</v>
      </c>
      <c r="X1540">
        <v>0</v>
      </c>
      <c r="Y1540">
        <v>0</v>
      </c>
    </row>
    <row r="1541" spans="1:25" x14ac:dyDescent="0.35">
      <c r="A1541">
        <v>2019</v>
      </c>
      <c r="B1541">
        <v>4</v>
      </c>
      <c r="C1541" t="s">
        <v>61</v>
      </c>
      <c r="D1541" t="s">
        <v>62</v>
      </c>
      <c r="E1541" t="s">
        <v>63</v>
      </c>
      <c r="F1541" t="s">
        <v>60</v>
      </c>
      <c r="G1541">
        <v>0</v>
      </c>
      <c r="H1541">
        <v>0</v>
      </c>
      <c r="I1541" t="s">
        <v>170</v>
      </c>
      <c r="J1541" s="2">
        <v>43556</v>
      </c>
      <c r="K1541">
        <v>0.17730174731182799</v>
      </c>
      <c r="L1541">
        <v>31</v>
      </c>
      <c r="M1541" t="s">
        <v>29</v>
      </c>
      <c r="N1541" t="s">
        <v>29</v>
      </c>
      <c r="O1541" t="s">
        <v>29</v>
      </c>
      <c r="P1541" t="s">
        <v>29</v>
      </c>
      <c r="Q1541" t="s">
        <v>29</v>
      </c>
      <c r="R1541" t="s">
        <v>29</v>
      </c>
      <c r="S1541">
        <f>IF(R1541&lt;&gt;"NA",R1541,0)</f>
        <v>0</v>
      </c>
      <c r="T1541">
        <f>K1541*(24*L1541)*H1541*0.9</f>
        <v>0</v>
      </c>
      <c r="U1541">
        <f>IF(T1541&gt;0, T1541-S1541, 0)</f>
        <v>0</v>
      </c>
      <c r="V1541" t="str">
        <f>INDEX('rate map'!A$1:E$327, MATCH(monthly_billed_solar!C1541,'rate map'!D:D,0), 2)</f>
        <v>GS1</v>
      </c>
      <c r="W1541">
        <v>0</v>
      </c>
      <c r="X1541">
        <v>0</v>
      </c>
      <c r="Y1541">
        <v>0</v>
      </c>
    </row>
    <row r="1542" spans="1:25" x14ac:dyDescent="0.35">
      <c r="A1542">
        <v>2019</v>
      </c>
      <c r="B1542">
        <v>4</v>
      </c>
      <c r="C1542" t="s">
        <v>64</v>
      </c>
      <c r="D1542" t="s">
        <v>65</v>
      </c>
      <c r="E1542" t="s">
        <v>66</v>
      </c>
      <c r="F1542" t="s">
        <v>28</v>
      </c>
      <c r="G1542">
        <v>0</v>
      </c>
      <c r="H1542">
        <v>0</v>
      </c>
      <c r="I1542" t="s">
        <v>170</v>
      </c>
      <c r="J1542" s="2">
        <v>43556</v>
      </c>
      <c r="K1542">
        <v>0.17730174731182799</v>
      </c>
      <c r="L1542">
        <v>31</v>
      </c>
      <c r="M1542" t="s">
        <v>213</v>
      </c>
      <c r="N1542">
        <v>0</v>
      </c>
      <c r="O1542">
        <v>106632646</v>
      </c>
      <c r="P1542">
        <v>0</v>
      </c>
      <c r="Q1542">
        <v>0</v>
      </c>
      <c r="R1542">
        <v>0</v>
      </c>
      <c r="S1542">
        <f>IF(R1542&lt;&gt;"NA",R1542,0)</f>
        <v>0</v>
      </c>
      <c r="T1542">
        <f>K1542*(24*L1542)*H1542*0.9</f>
        <v>0</v>
      </c>
      <c r="U1542">
        <f>IF(T1542&gt;0, T1542-S1542, 0)</f>
        <v>0</v>
      </c>
      <c r="V1542" t="str">
        <f>INDEX('rate map'!A$1:E$327, MATCH(monthly_billed_solar!C1542,'rate map'!D:D,0), 2)</f>
        <v>PS-Sec</v>
      </c>
      <c r="W1542">
        <v>0</v>
      </c>
      <c r="X1542">
        <v>0</v>
      </c>
      <c r="Y1542">
        <v>0</v>
      </c>
    </row>
    <row r="1543" spans="1:25" x14ac:dyDescent="0.35">
      <c r="A1543">
        <v>2019</v>
      </c>
      <c r="B1543">
        <v>4</v>
      </c>
      <c r="C1543" t="s">
        <v>67</v>
      </c>
      <c r="D1543" t="s">
        <v>68</v>
      </c>
      <c r="E1543" t="s">
        <v>69</v>
      </c>
      <c r="F1543" t="s">
        <v>35</v>
      </c>
      <c r="G1543">
        <v>0</v>
      </c>
      <c r="H1543">
        <v>0</v>
      </c>
      <c r="I1543" t="s">
        <v>170</v>
      </c>
      <c r="J1543" s="2">
        <v>43556</v>
      </c>
      <c r="K1543">
        <v>0.17730174731182799</v>
      </c>
      <c r="L1543">
        <v>31</v>
      </c>
      <c r="M1543" t="s">
        <v>29</v>
      </c>
      <c r="N1543" t="s">
        <v>29</v>
      </c>
      <c r="O1543" t="s">
        <v>29</v>
      </c>
      <c r="P1543" t="s">
        <v>29</v>
      </c>
      <c r="Q1543" t="s">
        <v>29</v>
      </c>
      <c r="R1543" t="s">
        <v>29</v>
      </c>
      <c r="S1543">
        <f>IF(R1543&lt;&gt;"NA",R1543,0)</f>
        <v>0</v>
      </c>
      <c r="T1543">
        <f>K1543*(24*L1543)*H1543*0.9</f>
        <v>0</v>
      </c>
      <c r="U1543">
        <f>IF(T1543&gt;0, T1543-S1543, 0)</f>
        <v>0</v>
      </c>
      <c r="V1543" t="str">
        <f>INDEX('rate map'!A$1:E$327, MATCH(monthly_billed_solar!C1543,'rate map'!D:D,0), 2)</f>
        <v>RTOD</v>
      </c>
      <c r="W1543">
        <v>0</v>
      </c>
      <c r="X1543">
        <v>0</v>
      </c>
      <c r="Y1543">
        <v>0</v>
      </c>
    </row>
    <row r="1544" spans="1:25" x14ac:dyDescent="0.35">
      <c r="A1544">
        <v>2019</v>
      </c>
      <c r="B1544">
        <v>4</v>
      </c>
      <c r="C1544" t="s">
        <v>75</v>
      </c>
      <c r="D1544" t="s">
        <v>76</v>
      </c>
      <c r="E1544" t="s">
        <v>44</v>
      </c>
      <c r="F1544" t="s">
        <v>35</v>
      </c>
      <c r="G1544">
        <v>0</v>
      </c>
      <c r="H1544">
        <v>0</v>
      </c>
      <c r="I1544" t="s">
        <v>170</v>
      </c>
      <c r="J1544" s="2">
        <v>43556</v>
      </c>
      <c r="K1544">
        <v>0.17730174731182799</v>
      </c>
      <c r="L1544">
        <v>31</v>
      </c>
      <c r="M1544" t="s">
        <v>213</v>
      </c>
      <c r="N1544">
        <v>0</v>
      </c>
      <c r="O1544">
        <v>26055789</v>
      </c>
      <c r="P1544">
        <v>0</v>
      </c>
      <c r="Q1544">
        <v>0</v>
      </c>
      <c r="R1544">
        <v>0</v>
      </c>
      <c r="S1544">
        <f>IF(R1544&lt;&gt;"NA",R1544,0)</f>
        <v>0</v>
      </c>
      <c r="T1544">
        <f>K1544*(24*L1544)*H1544*0.9</f>
        <v>0</v>
      </c>
      <c r="U1544">
        <f>IF(T1544&gt;0, T1544-S1544, 0)</f>
        <v>0</v>
      </c>
      <c r="V1544" t="str">
        <f>INDEX('rate map'!A$1:E$327, MATCH(monthly_billed_solar!C1544,'rate map'!D:D,0), 2)</f>
        <v>GS1</v>
      </c>
      <c r="W1544">
        <v>0</v>
      </c>
      <c r="X1544">
        <v>0</v>
      </c>
      <c r="Y1544">
        <v>0</v>
      </c>
    </row>
    <row r="1545" spans="1:25" x14ac:dyDescent="0.35">
      <c r="A1545">
        <v>2019</v>
      </c>
      <c r="B1545">
        <v>4</v>
      </c>
      <c r="C1545" t="s">
        <v>77</v>
      </c>
      <c r="D1545" t="s">
        <v>78</v>
      </c>
      <c r="E1545" t="s">
        <v>34</v>
      </c>
      <c r="F1545" t="s">
        <v>35</v>
      </c>
      <c r="G1545">
        <v>0</v>
      </c>
      <c r="H1545">
        <v>0</v>
      </c>
      <c r="I1545" t="s">
        <v>170</v>
      </c>
      <c r="J1545" s="2">
        <v>43556</v>
      </c>
      <c r="K1545">
        <v>0.17730174731182799</v>
      </c>
      <c r="L1545">
        <v>31</v>
      </c>
      <c r="M1545" t="s">
        <v>213</v>
      </c>
      <c r="N1545">
        <v>0</v>
      </c>
      <c r="O1545">
        <v>642231</v>
      </c>
      <c r="P1545">
        <v>0</v>
      </c>
      <c r="Q1545">
        <v>0</v>
      </c>
      <c r="R1545">
        <v>0</v>
      </c>
      <c r="S1545">
        <f>IF(R1545&lt;&gt;"NA",R1545,0)</f>
        <v>0</v>
      </c>
      <c r="T1545">
        <f>K1545*(24*L1545)*H1545*0.9</f>
        <v>0</v>
      </c>
      <c r="U1545">
        <f>IF(T1545&gt;0, T1545-S1545, 0)</f>
        <v>0</v>
      </c>
      <c r="V1545" t="str">
        <f>INDEX('rate map'!A$1:E$327, MATCH(monthly_billed_solar!C1545,'rate map'!D:D,0), 2)</f>
        <v>RS</v>
      </c>
      <c r="W1545">
        <v>0</v>
      </c>
      <c r="X1545">
        <v>0</v>
      </c>
      <c r="Y1545">
        <v>0</v>
      </c>
    </row>
    <row r="1546" spans="1:25" x14ac:dyDescent="0.35">
      <c r="A1546">
        <v>2019</v>
      </c>
      <c r="B1546">
        <v>4</v>
      </c>
      <c r="C1546" t="s">
        <v>82</v>
      </c>
      <c r="D1546" t="s">
        <v>83</v>
      </c>
      <c r="E1546" t="s">
        <v>84</v>
      </c>
      <c r="F1546" t="s">
        <v>28</v>
      </c>
      <c r="G1546">
        <v>0</v>
      </c>
      <c r="H1546">
        <v>0</v>
      </c>
      <c r="I1546" t="s">
        <v>170</v>
      </c>
      <c r="J1546" s="2">
        <v>43556</v>
      </c>
      <c r="K1546">
        <v>0.17730174731182799</v>
      </c>
      <c r="L1546">
        <v>31</v>
      </c>
      <c r="M1546" t="s">
        <v>29</v>
      </c>
      <c r="N1546" t="s">
        <v>29</v>
      </c>
      <c r="O1546" t="s">
        <v>29</v>
      </c>
      <c r="P1546" t="s">
        <v>29</v>
      </c>
      <c r="Q1546" t="s">
        <v>29</v>
      </c>
      <c r="R1546" t="s">
        <v>29</v>
      </c>
      <c r="S1546">
        <f>IF(R1546&lt;&gt;"NA",R1546,0)</f>
        <v>0</v>
      </c>
      <c r="T1546">
        <f>K1546*(24*L1546)*H1546*0.9</f>
        <v>0</v>
      </c>
      <c r="U1546">
        <f>IF(T1546&gt;0, T1546-S1546, 0)</f>
        <v>0</v>
      </c>
      <c r="V1546" t="str">
        <f>INDEX('rate map'!A$1:E$327, MATCH(monthly_billed_solar!C1546,'rate map'!D:D,0), 2)</f>
        <v>AES</v>
      </c>
      <c r="W1546">
        <v>0</v>
      </c>
      <c r="X1546">
        <v>0</v>
      </c>
      <c r="Y1546">
        <v>0</v>
      </c>
    </row>
    <row r="1547" spans="1:25" x14ac:dyDescent="0.35">
      <c r="A1547">
        <v>2019</v>
      </c>
      <c r="B1547">
        <v>4</v>
      </c>
      <c r="C1547" t="s">
        <v>85</v>
      </c>
      <c r="D1547" t="s">
        <v>86</v>
      </c>
      <c r="E1547" t="s">
        <v>38</v>
      </c>
      <c r="F1547" t="s">
        <v>28</v>
      </c>
      <c r="G1547">
        <v>0</v>
      </c>
      <c r="H1547">
        <v>0</v>
      </c>
      <c r="I1547" t="s">
        <v>170</v>
      </c>
      <c r="J1547" s="2">
        <v>43556</v>
      </c>
      <c r="K1547">
        <v>0.17730174731182799</v>
      </c>
      <c r="L1547">
        <v>31</v>
      </c>
      <c r="M1547" t="s">
        <v>213</v>
      </c>
      <c r="N1547">
        <v>0</v>
      </c>
      <c r="O1547">
        <v>211891542</v>
      </c>
      <c r="P1547">
        <v>0</v>
      </c>
      <c r="Q1547">
        <v>0</v>
      </c>
      <c r="R1547">
        <v>0</v>
      </c>
      <c r="S1547">
        <f>IF(R1547&lt;&gt;"NA",R1547,0)</f>
        <v>0</v>
      </c>
      <c r="T1547">
        <f>K1547*(24*L1547)*H1547*0.9</f>
        <v>0</v>
      </c>
      <c r="U1547">
        <f>IF(T1547&gt;0, T1547-S1547, 0)</f>
        <v>0</v>
      </c>
      <c r="V1547" t="str">
        <f>INDEX('rate map'!A$1:E$327, MATCH(monthly_billed_solar!C1547,'rate map'!D:D,0), 2)</f>
        <v>RS</v>
      </c>
      <c r="W1547">
        <v>0</v>
      </c>
      <c r="X1547">
        <v>0</v>
      </c>
      <c r="Y1547">
        <v>0</v>
      </c>
    </row>
    <row r="1548" spans="1:25" x14ac:dyDescent="0.35">
      <c r="A1548">
        <v>2019</v>
      </c>
      <c r="B1548">
        <v>4</v>
      </c>
      <c r="C1548" t="s">
        <v>87</v>
      </c>
      <c r="D1548" t="s">
        <v>76</v>
      </c>
      <c r="E1548" t="s">
        <v>27</v>
      </c>
      <c r="F1548" t="s">
        <v>28</v>
      </c>
      <c r="G1548">
        <v>0</v>
      </c>
      <c r="H1548">
        <v>0</v>
      </c>
      <c r="I1548" t="s">
        <v>170</v>
      </c>
      <c r="J1548" s="2">
        <v>43556</v>
      </c>
      <c r="K1548">
        <v>0.17730174731182799</v>
      </c>
      <c r="L1548">
        <v>31</v>
      </c>
      <c r="M1548" t="s">
        <v>213</v>
      </c>
      <c r="N1548">
        <v>0</v>
      </c>
      <c r="O1548">
        <v>51760829</v>
      </c>
      <c r="P1548">
        <v>0</v>
      </c>
      <c r="Q1548">
        <v>0</v>
      </c>
      <c r="R1548">
        <v>0</v>
      </c>
      <c r="S1548">
        <f>IF(R1548&lt;&gt;"NA",R1548,0)</f>
        <v>0</v>
      </c>
      <c r="T1548">
        <f>K1548*(24*L1548)*H1548*0.9</f>
        <v>0</v>
      </c>
      <c r="U1548">
        <f>IF(T1548&gt;0, T1548-S1548, 0)</f>
        <v>0</v>
      </c>
      <c r="V1548" t="str">
        <f>INDEX('rate map'!A$1:E$327, MATCH(monthly_billed_solar!C1548,'rate map'!D:D,0), 2)</f>
        <v>GS1</v>
      </c>
      <c r="W1548">
        <v>0</v>
      </c>
      <c r="X1548">
        <v>0</v>
      </c>
      <c r="Y1548">
        <v>0</v>
      </c>
    </row>
    <row r="1549" spans="1:25" x14ac:dyDescent="0.35">
      <c r="A1549">
        <v>2016</v>
      </c>
      <c r="B1549">
        <v>1</v>
      </c>
      <c r="C1549" t="s">
        <v>88</v>
      </c>
      <c r="D1549" t="s">
        <v>89</v>
      </c>
      <c r="E1549" t="s">
        <v>49</v>
      </c>
      <c r="F1549" t="s">
        <v>28</v>
      </c>
      <c r="G1549">
        <v>0</v>
      </c>
      <c r="H1549">
        <v>0</v>
      </c>
      <c r="I1549" t="s">
        <v>166</v>
      </c>
      <c r="J1549" s="2">
        <v>42370</v>
      </c>
      <c r="K1549">
        <v>7.1039090501792093E-2</v>
      </c>
      <c r="L1549">
        <v>31</v>
      </c>
      <c r="M1549" t="s">
        <v>190</v>
      </c>
      <c r="N1549">
        <v>0</v>
      </c>
      <c r="O1549">
        <v>980</v>
      </c>
      <c r="P1549">
        <v>0</v>
      </c>
      <c r="Q1549">
        <v>0</v>
      </c>
      <c r="R1549">
        <v>0</v>
      </c>
      <c r="S1549">
        <f>IF(R1549&lt;&gt;"NA",R1549,0)</f>
        <v>0</v>
      </c>
      <c r="T1549">
        <f>K1549*(24*L1549)*H1549*0.9</f>
        <v>0</v>
      </c>
      <c r="U1549">
        <f>IF(T1549&gt;0, T1549-S1549, 0)</f>
        <v>0</v>
      </c>
      <c r="V1549" t="str">
        <f>INDEX('rate map'!A$1:E$327, MATCH(monthly_billed_solar!C1549,'rate map'!D:D,0), 2)</f>
        <v>GS3</v>
      </c>
      <c r="W1549">
        <v>0</v>
      </c>
      <c r="X1549">
        <v>0</v>
      </c>
      <c r="Y1549">
        <v>0</v>
      </c>
    </row>
    <row r="1550" spans="1:25" x14ac:dyDescent="0.35">
      <c r="A1550">
        <v>2019</v>
      </c>
      <c r="B1550">
        <v>4</v>
      </c>
      <c r="C1550" t="s">
        <v>90</v>
      </c>
      <c r="D1550" t="s">
        <v>51</v>
      </c>
      <c r="E1550" t="s">
        <v>59</v>
      </c>
      <c r="F1550" t="s">
        <v>60</v>
      </c>
      <c r="G1550">
        <v>0</v>
      </c>
      <c r="H1550">
        <v>0</v>
      </c>
      <c r="I1550" t="s">
        <v>170</v>
      </c>
      <c r="J1550" s="2">
        <v>43556</v>
      </c>
      <c r="K1550">
        <v>0.17730174731182799</v>
      </c>
      <c r="L1550">
        <v>31</v>
      </c>
      <c r="M1550" t="s">
        <v>213</v>
      </c>
      <c r="N1550">
        <v>0</v>
      </c>
      <c r="O1550">
        <v>7287998</v>
      </c>
      <c r="P1550">
        <v>0</v>
      </c>
      <c r="Q1550">
        <v>0</v>
      </c>
      <c r="R1550">
        <v>0</v>
      </c>
      <c r="S1550">
        <f>IF(R1550&lt;&gt;"NA",R1550,0)</f>
        <v>0</v>
      </c>
      <c r="T1550">
        <f>K1550*(24*L1550)*H1550*0.9</f>
        <v>0</v>
      </c>
      <c r="U1550">
        <f>IF(T1550&gt;0, T1550-S1550, 0)</f>
        <v>0</v>
      </c>
      <c r="V1550" t="str">
        <f>INDEX('rate map'!A$1:E$327, MATCH(monthly_billed_solar!C1550,'rate map'!D:D,0), 2)</f>
        <v>RS</v>
      </c>
      <c r="W1550">
        <v>0</v>
      </c>
      <c r="X1550">
        <v>0</v>
      </c>
      <c r="Y1550">
        <v>0</v>
      </c>
    </row>
    <row r="1551" spans="1:25" x14ac:dyDescent="0.35">
      <c r="A1551">
        <v>2019</v>
      </c>
      <c r="B1551">
        <v>4</v>
      </c>
      <c r="C1551" t="s">
        <v>98</v>
      </c>
      <c r="D1551" t="s">
        <v>99</v>
      </c>
      <c r="E1551" t="s">
        <v>100</v>
      </c>
      <c r="F1551" t="s">
        <v>60</v>
      </c>
      <c r="G1551">
        <v>0</v>
      </c>
      <c r="H1551">
        <v>0</v>
      </c>
      <c r="I1551" t="s">
        <v>170</v>
      </c>
      <c r="J1551" s="2">
        <v>43556</v>
      </c>
      <c r="K1551">
        <v>0.17730174731182799</v>
      </c>
      <c r="L1551">
        <v>31</v>
      </c>
      <c r="M1551" t="s">
        <v>29</v>
      </c>
      <c r="N1551" t="s">
        <v>29</v>
      </c>
      <c r="O1551" t="s">
        <v>29</v>
      </c>
      <c r="P1551" t="s">
        <v>29</v>
      </c>
      <c r="Q1551" t="s">
        <v>29</v>
      </c>
      <c r="R1551" t="s">
        <v>29</v>
      </c>
      <c r="S1551">
        <f>IF(R1551&lt;&gt;"NA",R1551,0)</f>
        <v>0</v>
      </c>
      <c r="T1551">
        <f>K1551*(24*L1551)*H1551*0.9</f>
        <v>0</v>
      </c>
      <c r="U1551">
        <f>IF(T1551&gt;0, T1551-S1551, 0)</f>
        <v>0</v>
      </c>
      <c r="V1551" t="str">
        <f>INDEX('rate map'!A$1:E$327, MATCH(monthly_billed_solar!C1551,'rate map'!D:D,0), 2)</f>
        <v>PS-Sec</v>
      </c>
      <c r="W1551">
        <v>0</v>
      </c>
      <c r="X1551">
        <v>0</v>
      </c>
      <c r="Y1551">
        <v>0</v>
      </c>
    </row>
    <row r="1552" spans="1:25" x14ac:dyDescent="0.35">
      <c r="A1552">
        <v>2019</v>
      </c>
      <c r="B1552">
        <v>6</v>
      </c>
      <c r="C1552" t="s">
        <v>50</v>
      </c>
      <c r="D1552" t="s">
        <v>51</v>
      </c>
      <c r="E1552" t="s">
        <v>38</v>
      </c>
      <c r="F1552" t="s">
        <v>28</v>
      </c>
      <c r="G1552">
        <v>0</v>
      </c>
      <c r="H1552">
        <v>0</v>
      </c>
      <c r="I1552" t="s">
        <v>158</v>
      </c>
      <c r="J1552" s="2">
        <v>43617</v>
      </c>
      <c r="K1552">
        <v>0.23209150985663099</v>
      </c>
      <c r="L1552">
        <v>31</v>
      </c>
      <c r="M1552" t="s">
        <v>214</v>
      </c>
      <c r="N1552">
        <v>0</v>
      </c>
      <c r="O1552">
        <v>235956175</v>
      </c>
      <c r="P1552">
        <v>0</v>
      </c>
      <c r="Q1552">
        <v>0</v>
      </c>
      <c r="R1552">
        <v>0</v>
      </c>
      <c r="S1552">
        <f>IF(R1552&lt;&gt;"NA",R1552,0)</f>
        <v>0</v>
      </c>
      <c r="T1552">
        <f>K1552*(24*L1552)*H1552*0.9</f>
        <v>0</v>
      </c>
      <c r="U1552">
        <f>IF(T1552&gt;0, T1552-S1552, 0)</f>
        <v>0</v>
      </c>
      <c r="V1552" t="str">
        <f>INDEX('rate map'!A$1:E$327, MATCH(monthly_billed_solar!C1552,'rate map'!D:D,0), 2)</f>
        <v>RS</v>
      </c>
      <c r="W1552">
        <v>0</v>
      </c>
      <c r="X1552">
        <v>0</v>
      </c>
      <c r="Y1552">
        <v>0</v>
      </c>
    </row>
    <row r="1553" spans="1:25" x14ac:dyDescent="0.35">
      <c r="A1553">
        <v>2019</v>
      </c>
      <c r="B1553">
        <v>6</v>
      </c>
      <c r="C1553" t="s">
        <v>52</v>
      </c>
      <c r="D1553" t="s">
        <v>53</v>
      </c>
      <c r="E1553" t="s">
        <v>34</v>
      </c>
      <c r="F1553" t="s">
        <v>35</v>
      </c>
      <c r="G1553">
        <v>-1.53</v>
      </c>
      <c r="H1553">
        <v>0</v>
      </c>
      <c r="I1553" t="s">
        <v>158</v>
      </c>
      <c r="J1553" s="2">
        <v>43617</v>
      </c>
      <c r="K1553">
        <v>0.23209150985663099</v>
      </c>
      <c r="L1553">
        <v>31</v>
      </c>
      <c r="M1553" t="s">
        <v>214</v>
      </c>
      <c r="N1553">
        <v>0</v>
      </c>
      <c r="O1553">
        <v>365770063</v>
      </c>
      <c r="P1553">
        <v>0</v>
      </c>
      <c r="Q1553">
        <v>0</v>
      </c>
      <c r="R1553">
        <v>0</v>
      </c>
      <c r="S1553">
        <f>IF(R1553&lt;&gt;"NA",R1553,0)</f>
        <v>0</v>
      </c>
      <c r="T1553">
        <f>K1553*(24*L1553)*H1553*0.9</f>
        <v>0</v>
      </c>
      <c r="U1553">
        <f>IF(T1553&gt;0, T1553-S1553, 0)</f>
        <v>0</v>
      </c>
      <c r="V1553" t="str">
        <f>INDEX('rate map'!A$1:E$327, MATCH(monthly_billed_solar!C1553,'rate map'!D:D,0), 2)</f>
        <v>RS</v>
      </c>
      <c r="W1553">
        <v>0</v>
      </c>
      <c r="X1553">
        <v>0</v>
      </c>
      <c r="Y1553">
        <v>0</v>
      </c>
    </row>
    <row r="1554" spans="1:25" x14ac:dyDescent="0.35">
      <c r="A1554">
        <v>2019</v>
      </c>
      <c r="B1554">
        <v>6</v>
      </c>
      <c r="C1554" t="s">
        <v>61</v>
      </c>
      <c r="D1554" t="s">
        <v>62</v>
      </c>
      <c r="E1554" t="s">
        <v>63</v>
      </c>
      <c r="F1554" t="s">
        <v>60</v>
      </c>
      <c r="G1554">
        <v>0</v>
      </c>
      <c r="H1554">
        <v>0</v>
      </c>
      <c r="I1554" t="s">
        <v>158</v>
      </c>
      <c r="J1554" s="2">
        <v>43617</v>
      </c>
      <c r="K1554">
        <v>0.23209150985663099</v>
      </c>
      <c r="L1554">
        <v>31</v>
      </c>
      <c r="M1554" t="s">
        <v>29</v>
      </c>
      <c r="N1554" t="s">
        <v>29</v>
      </c>
      <c r="O1554" t="s">
        <v>29</v>
      </c>
      <c r="P1554" t="s">
        <v>29</v>
      </c>
      <c r="Q1554" t="s">
        <v>29</v>
      </c>
      <c r="R1554" t="s">
        <v>29</v>
      </c>
      <c r="S1554">
        <f>IF(R1554&lt;&gt;"NA",R1554,0)</f>
        <v>0</v>
      </c>
      <c r="T1554">
        <f>K1554*(24*L1554)*H1554*0.9</f>
        <v>0</v>
      </c>
      <c r="U1554">
        <f>IF(T1554&gt;0, T1554-S1554, 0)</f>
        <v>0</v>
      </c>
      <c r="V1554" t="str">
        <f>INDEX('rate map'!A$1:E$327, MATCH(monthly_billed_solar!C1554,'rate map'!D:D,0), 2)</f>
        <v>GS1</v>
      </c>
      <c r="W1554">
        <v>0</v>
      </c>
      <c r="X1554">
        <v>0</v>
      </c>
      <c r="Y1554">
        <v>0</v>
      </c>
    </row>
    <row r="1555" spans="1:25" x14ac:dyDescent="0.35">
      <c r="A1555">
        <v>2019</v>
      </c>
      <c r="B1555">
        <v>6</v>
      </c>
      <c r="C1555" t="s">
        <v>64</v>
      </c>
      <c r="D1555" t="s">
        <v>65</v>
      </c>
      <c r="E1555" t="s">
        <v>66</v>
      </c>
      <c r="F1555" t="s">
        <v>28</v>
      </c>
      <c r="G1555">
        <v>0</v>
      </c>
      <c r="H1555">
        <v>0</v>
      </c>
      <c r="I1555" t="s">
        <v>158</v>
      </c>
      <c r="J1555" s="2">
        <v>43617</v>
      </c>
      <c r="K1555">
        <v>0.23209150985663099</v>
      </c>
      <c r="L1555">
        <v>31</v>
      </c>
      <c r="M1555" t="s">
        <v>214</v>
      </c>
      <c r="N1555">
        <v>0</v>
      </c>
      <c r="O1555">
        <v>125536462</v>
      </c>
      <c r="P1555">
        <v>0</v>
      </c>
      <c r="Q1555">
        <v>0</v>
      </c>
      <c r="R1555">
        <v>0</v>
      </c>
      <c r="S1555">
        <f>IF(R1555&lt;&gt;"NA",R1555,0)</f>
        <v>0</v>
      </c>
      <c r="T1555">
        <f>K1555*(24*L1555)*H1555*0.9</f>
        <v>0</v>
      </c>
      <c r="U1555">
        <f>IF(T1555&gt;0, T1555-S1555, 0)</f>
        <v>0</v>
      </c>
      <c r="V1555" t="str">
        <f>INDEX('rate map'!A$1:E$327, MATCH(monthly_billed_solar!C1555,'rate map'!D:D,0), 2)</f>
        <v>PS-Sec</v>
      </c>
      <c r="W1555">
        <v>0</v>
      </c>
      <c r="X1555">
        <v>0</v>
      </c>
      <c r="Y1555">
        <v>0</v>
      </c>
    </row>
    <row r="1556" spans="1:25" x14ac:dyDescent="0.35">
      <c r="A1556">
        <v>2019</v>
      </c>
      <c r="B1556">
        <v>6</v>
      </c>
      <c r="C1556" t="s">
        <v>67</v>
      </c>
      <c r="D1556" t="s">
        <v>68</v>
      </c>
      <c r="E1556" t="s">
        <v>69</v>
      </c>
      <c r="F1556" t="s">
        <v>35</v>
      </c>
      <c r="G1556">
        <v>0</v>
      </c>
      <c r="H1556">
        <v>0</v>
      </c>
      <c r="I1556" t="s">
        <v>158</v>
      </c>
      <c r="J1556" s="2">
        <v>43617</v>
      </c>
      <c r="K1556">
        <v>0.23209150985663099</v>
      </c>
      <c r="L1556">
        <v>31</v>
      </c>
      <c r="M1556" t="s">
        <v>29</v>
      </c>
      <c r="N1556" t="s">
        <v>29</v>
      </c>
      <c r="O1556" t="s">
        <v>29</v>
      </c>
      <c r="P1556" t="s">
        <v>29</v>
      </c>
      <c r="Q1556" t="s">
        <v>29</v>
      </c>
      <c r="R1556" t="s">
        <v>29</v>
      </c>
      <c r="S1556">
        <f>IF(R1556&lt;&gt;"NA",R1556,0)</f>
        <v>0</v>
      </c>
      <c r="T1556">
        <f>K1556*(24*L1556)*H1556*0.9</f>
        <v>0</v>
      </c>
      <c r="U1556">
        <f>IF(T1556&gt;0, T1556-S1556, 0)</f>
        <v>0</v>
      </c>
      <c r="V1556" t="str">
        <f>INDEX('rate map'!A$1:E$327, MATCH(monthly_billed_solar!C1556,'rate map'!D:D,0), 2)</f>
        <v>RTOD</v>
      </c>
      <c r="W1556">
        <v>0</v>
      </c>
      <c r="X1556">
        <v>0</v>
      </c>
      <c r="Y1556">
        <v>0</v>
      </c>
    </row>
    <row r="1557" spans="1:25" x14ac:dyDescent="0.35">
      <c r="A1557">
        <v>2019</v>
      </c>
      <c r="B1557">
        <v>6</v>
      </c>
      <c r="C1557" t="s">
        <v>75</v>
      </c>
      <c r="D1557" t="s">
        <v>76</v>
      </c>
      <c r="E1557" t="s">
        <v>44</v>
      </c>
      <c r="F1557" t="s">
        <v>35</v>
      </c>
      <c r="G1557">
        <v>0</v>
      </c>
      <c r="H1557">
        <v>0</v>
      </c>
      <c r="I1557" t="s">
        <v>158</v>
      </c>
      <c r="J1557" s="2">
        <v>43617</v>
      </c>
      <c r="K1557">
        <v>0.23209150985663099</v>
      </c>
      <c r="L1557">
        <v>31</v>
      </c>
      <c r="M1557" t="s">
        <v>214</v>
      </c>
      <c r="N1557">
        <v>0</v>
      </c>
      <c r="O1557">
        <v>30894702</v>
      </c>
      <c r="P1557">
        <v>0</v>
      </c>
      <c r="Q1557">
        <v>0</v>
      </c>
      <c r="R1557">
        <v>0</v>
      </c>
      <c r="S1557">
        <f>IF(R1557&lt;&gt;"NA",R1557,0)</f>
        <v>0</v>
      </c>
      <c r="T1557">
        <f>K1557*(24*L1557)*H1557*0.9</f>
        <v>0</v>
      </c>
      <c r="U1557">
        <f>IF(T1557&gt;0, T1557-S1557, 0)</f>
        <v>0</v>
      </c>
      <c r="V1557" t="str">
        <f>INDEX('rate map'!A$1:E$327, MATCH(monthly_billed_solar!C1557,'rate map'!D:D,0), 2)</f>
        <v>GS1</v>
      </c>
      <c r="W1557">
        <v>0</v>
      </c>
      <c r="X1557">
        <v>0</v>
      </c>
      <c r="Y1557">
        <v>0</v>
      </c>
    </row>
    <row r="1558" spans="1:25" x14ac:dyDescent="0.35">
      <c r="A1558">
        <v>2019</v>
      </c>
      <c r="B1558">
        <v>6</v>
      </c>
      <c r="C1558" t="s">
        <v>77</v>
      </c>
      <c r="D1558" t="s">
        <v>78</v>
      </c>
      <c r="E1558" t="s">
        <v>34</v>
      </c>
      <c r="F1558" t="s">
        <v>35</v>
      </c>
      <c r="G1558">
        <v>0</v>
      </c>
      <c r="H1558">
        <v>0</v>
      </c>
      <c r="I1558" t="s">
        <v>158</v>
      </c>
      <c r="J1558" s="2">
        <v>43617</v>
      </c>
      <c r="K1558">
        <v>0.23209150985663099</v>
      </c>
      <c r="L1558">
        <v>31</v>
      </c>
      <c r="M1558" t="s">
        <v>214</v>
      </c>
      <c r="N1558">
        <v>0</v>
      </c>
      <c r="O1558">
        <v>574908</v>
      </c>
      <c r="P1558">
        <v>0</v>
      </c>
      <c r="Q1558">
        <v>0</v>
      </c>
      <c r="R1558">
        <v>0</v>
      </c>
      <c r="S1558">
        <f>IF(R1558&lt;&gt;"NA",R1558,0)</f>
        <v>0</v>
      </c>
      <c r="T1558">
        <f>K1558*(24*L1558)*H1558*0.9</f>
        <v>0</v>
      </c>
      <c r="U1558">
        <f>IF(T1558&gt;0, T1558-S1558, 0)</f>
        <v>0</v>
      </c>
      <c r="V1558" t="str">
        <f>INDEX('rate map'!A$1:E$327, MATCH(monthly_billed_solar!C1558,'rate map'!D:D,0), 2)</f>
        <v>RS</v>
      </c>
      <c r="W1558">
        <v>0</v>
      </c>
      <c r="X1558">
        <v>0</v>
      </c>
      <c r="Y1558">
        <v>0</v>
      </c>
    </row>
    <row r="1559" spans="1:25" x14ac:dyDescent="0.35">
      <c r="A1559">
        <v>2019</v>
      </c>
      <c r="B1559">
        <v>6</v>
      </c>
      <c r="C1559" t="s">
        <v>82</v>
      </c>
      <c r="D1559" t="s">
        <v>83</v>
      </c>
      <c r="E1559" t="s">
        <v>84</v>
      </c>
      <c r="F1559" t="s">
        <v>28</v>
      </c>
      <c r="G1559">
        <v>0</v>
      </c>
      <c r="H1559">
        <v>0</v>
      </c>
      <c r="I1559" t="s">
        <v>158</v>
      </c>
      <c r="J1559" s="2">
        <v>43617</v>
      </c>
      <c r="K1559">
        <v>0.23209150985663099</v>
      </c>
      <c r="L1559">
        <v>31</v>
      </c>
      <c r="M1559" t="s">
        <v>29</v>
      </c>
      <c r="N1559" t="s">
        <v>29</v>
      </c>
      <c r="O1559" t="s">
        <v>29</v>
      </c>
      <c r="P1559" t="s">
        <v>29</v>
      </c>
      <c r="Q1559" t="s">
        <v>29</v>
      </c>
      <c r="R1559" t="s">
        <v>29</v>
      </c>
      <c r="S1559">
        <f>IF(R1559&lt;&gt;"NA",R1559,0)</f>
        <v>0</v>
      </c>
      <c r="T1559">
        <f>K1559*(24*L1559)*H1559*0.9</f>
        <v>0</v>
      </c>
      <c r="U1559">
        <f>IF(T1559&gt;0, T1559-S1559, 0)</f>
        <v>0</v>
      </c>
      <c r="V1559" t="str">
        <f>INDEX('rate map'!A$1:E$327, MATCH(monthly_billed_solar!C1559,'rate map'!D:D,0), 2)</f>
        <v>AES</v>
      </c>
      <c r="W1559">
        <v>0</v>
      </c>
      <c r="X1559">
        <v>0</v>
      </c>
      <c r="Y1559">
        <v>0</v>
      </c>
    </row>
    <row r="1560" spans="1:25" x14ac:dyDescent="0.35">
      <c r="A1560">
        <v>2019</v>
      </c>
      <c r="B1560">
        <v>6</v>
      </c>
      <c r="C1560" t="s">
        <v>85</v>
      </c>
      <c r="D1560" t="s">
        <v>86</v>
      </c>
      <c r="E1560" t="s">
        <v>38</v>
      </c>
      <c r="F1560" t="s">
        <v>28</v>
      </c>
      <c r="G1560">
        <v>0</v>
      </c>
      <c r="H1560">
        <v>0</v>
      </c>
      <c r="I1560" t="s">
        <v>158</v>
      </c>
      <c r="J1560" s="2">
        <v>43617</v>
      </c>
      <c r="K1560">
        <v>0.23209150985663099</v>
      </c>
      <c r="L1560">
        <v>31</v>
      </c>
      <c r="M1560" t="s">
        <v>214</v>
      </c>
      <c r="N1560">
        <v>0</v>
      </c>
      <c r="O1560">
        <v>194422728</v>
      </c>
      <c r="P1560">
        <v>0</v>
      </c>
      <c r="Q1560">
        <v>0</v>
      </c>
      <c r="R1560">
        <v>0</v>
      </c>
      <c r="S1560">
        <f>IF(R1560&lt;&gt;"NA",R1560,0)</f>
        <v>0</v>
      </c>
      <c r="T1560">
        <f>K1560*(24*L1560)*H1560*0.9</f>
        <v>0</v>
      </c>
      <c r="U1560">
        <f>IF(T1560&gt;0, T1560-S1560, 0)</f>
        <v>0</v>
      </c>
      <c r="V1560" t="str">
        <f>INDEX('rate map'!A$1:E$327, MATCH(monthly_billed_solar!C1560,'rate map'!D:D,0), 2)</f>
        <v>RS</v>
      </c>
      <c r="W1560">
        <v>0</v>
      </c>
      <c r="X1560">
        <v>0</v>
      </c>
      <c r="Y1560">
        <v>0</v>
      </c>
    </row>
    <row r="1561" spans="1:25" x14ac:dyDescent="0.35">
      <c r="A1561">
        <v>2019</v>
      </c>
      <c r="B1561">
        <v>6</v>
      </c>
      <c r="C1561" t="s">
        <v>87</v>
      </c>
      <c r="D1561" t="s">
        <v>76</v>
      </c>
      <c r="E1561" t="s">
        <v>27</v>
      </c>
      <c r="F1561" t="s">
        <v>28</v>
      </c>
      <c r="G1561">
        <v>0</v>
      </c>
      <c r="H1561">
        <v>0</v>
      </c>
      <c r="I1561" t="s">
        <v>158</v>
      </c>
      <c r="J1561" s="2">
        <v>43617</v>
      </c>
      <c r="K1561">
        <v>0.23209150985663099</v>
      </c>
      <c r="L1561">
        <v>31</v>
      </c>
      <c r="M1561" t="s">
        <v>214</v>
      </c>
      <c r="N1561">
        <v>0</v>
      </c>
      <c r="O1561">
        <v>55856216</v>
      </c>
      <c r="P1561">
        <v>0</v>
      </c>
      <c r="Q1561">
        <v>0</v>
      </c>
      <c r="R1561">
        <v>0</v>
      </c>
      <c r="S1561">
        <f>IF(R1561&lt;&gt;"NA",R1561,0)</f>
        <v>0</v>
      </c>
      <c r="T1561">
        <f>K1561*(24*L1561)*H1561*0.9</f>
        <v>0</v>
      </c>
      <c r="U1561">
        <f>IF(T1561&gt;0, T1561-S1561, 0)</f>
        <v>0</v>
      </c>
      <c r="V1561" t="str">
        <f>INDEX('rate map'!A$1:E$327, MATCH(monthly_billed_solar!C1561,'rate map'!D:D,0), 2)</f>
        <v>GS1</v>
      </c>
      <c r="W1561">
        <v>0</v>
      </c>
      <c r="X1561">
        <v>0</v>
      </c>
      <c r="Y1561">
        <v>0</v>
      </c>
    </row>
    <row r="1562" spans="1:25" x14ac:dyDescent="0.35">
      <c r="A1562">
        <v>2016</v>
      </c>
      <c r="B1562">
        <v>1</v>
      </c>
      <c r="C1562" t="s">
        <v>104</v>
      </c>
      <c r="D1562" t="s">
        <v>105</v>
      </c>
      <c r="E1562" t="s">
        <v>49</v>
      </c>
      <c r="F1562" t="s">
        <v>28</v>
      </c>
      <c r="G1562">
        <v>0</v>
      </c>
      <c r="H1562">
        <v>0</v>
      </c>
      <c r="I1562" t="s">
        <v>166</v>
      </c>
      <c r="J1562" s="2">
        <v>42370</v>
      </c>
      <c r="K1562">
        <v>7.1039090501792093E-2</v>
      </c>
      <c r="L1562">
        <v>31</v>
      </c>
      <c r="M1562" t="s">
        <v>29</v>
      </c>
      <c r="N1562" t="s">
        <v>29</v>
      </c>
      <c r="O1562" t="s">
        <v>29</v>
      </c>
      <c r="P1562" t="s">
        <v>29</v>
      </c>
      <c r="Q1562" t="s">
        <v>29</v>
      </c>
      <c r="R1562" t="s">
        <v>29</v>
      </c>
      <c r="S1562">
        <f>IF(R1562&lt;&gt;"NA",R1562,0)</f>
        <v>0</v>
      </c>
      <c r="T1562">
        <f>K1562*(24*L1562)*H1562*0.9</f>
        <v>0</v>
      </c>
      <c r="U1562">
        <f>IF(T1562&gt;0, T1562-S1562, 0)</f>
        <v>0</v>
      </c>
      <c r="V1562" t="str">
        <f>INDEX('rate map'!A$1:E$327, MATCH(monthly_billed_solar!C1562,'rate map'!D:D,0), 2)</f>
        <v>GS3</v>
      </c>
      <c r="W1562">
        <v>0</v>
      </c>
      <c r="X1562">
        <v>0</v>
      </c>
      <c r="Y1562">
        <v>0</v>
      </c>
    </row>
    <row r="1563" spans="1:25" x14ac:dyDescent="0.35">
      <c r="A1563">
        <v>2019</v>
      </c>
      <c r="B1563">
        <v>6</v>
      </c>
      <c r="C1563" t="s">
        <v>90</v>
      </c>
      <c r="D1563" t="s">
        <v>51</v>
      </c>
      <c r="E1563" t="s">
        <v>59</v>
      </c>
      <c r="F1563" t="s">
        <v>60</v>
      </c>
      <c r="G1563">
        <v>0</v>
      </c>
      <c r="H1563">
        <v>0</v>
      </c>
      <c r="I1563" t="s">
        <v>158</v>
      </c>
      <c r="J1563" s="2">
        <v>43617</v>
      </c>
      <c r="K1563">
        <v>0.23209150985663099</v>
      </c>
      <c r="L1563">
        <v>31</v>
      </c>
      <c r="M1563" t="s">
        <v>214</v>
      </c>
      <c r="N1563">
        <v>0</v>
      </c>
      <c r="O1563">
        <v>5438329</v>
      </c>
      <c r="P1563">
        <v>0</v>
      </c>
      <c r="Q1563">
        <v>0</v>
      </c>
      <c r="R1563">
        <v>0</v>
      </c>
      <c r="S1563">
        <f>IF(R1563&lt;&gt;"NA",R1563,0)</f>
        <v>0</v>
      </c>
      <c r="T1563">
        <f>K1563*(24*L1563)*H1563*0.9</f>
        <v>0</v>
      </c>
      <c r="U1563">
        <f>IF(T1563&gt;0, T1563-S1563, 0)</f>
        <v>0</v>
      </c>
      <c r="V1563" t="str">
        <f>INDEX('rate map'!A$1:E$327, MATCH(monthly_billed_solar!C1563,'rate map'!D:D,0), 2)</f>
        <v>RS</v>
      </c>
      <c r="W1563">
        <v>0</v>
      </c>
      <c r="X1563">
        <v>0</v>
      </c>
      <c r="Y1563">
        <v>0</v>
      </c>
    </row>
    <row r="1564" spans="1:25" x14ac:dyDescent="0.35">
      <c r="A1564">
        <v>2019</v>
      </c>
      <c r="B1564">
        <v>8</v>
      </c>
      <c r="C1564" t="s">
        <v>50</v>
      </c>
      <c r="D1564" t="s">
        <v>51</v>
      </c>
      <c r="E1564" t="s">
        <v>38</v>
      </c>
      <c r="F1564" t="s">
        <v>28</v>
      </c>
      <c r="G1564">
        <v>0</v>
      </c>
      <c r="H1564">
        <v>0</v>
      </c>
      <c r="I1564" t="s">
        <v>160</v>
      </c>
      <c r="J1564" s="2">
        <v>43678</v>
      </c>
      <c r="K1564">
        <v>0.24758411738351299</v>
      </c>
      <c r="L1564">
        <v>31</v>
      </c>
      <c r="M1564" t="s">
        <v>215</v>
      </c>
      <c r="N1564">
        <v>0</v>
      </c>
      <c r="O1564">
        <v>302163506</v>
      </c>
      <c r="P1564">
        <v>0</v>
      </c>
      <c r="Q1564">
        <v>0</v>
      </c>
      <c r="R1564">
        <v>0</v>
      </c>
      <c r="S1564">
        <f>IF(R1564&lt;&gt;"NA",R1564,0)</f>
        <v>0</v>
      </c>
      <c r="T1564">
        <f>K1564*(24*L1564)*H1564*0.9</f>
        <v>0</v>
      </c>
      <c r="U1564">
        <f>IF(T1564&gt;0, T1564-S1564, 0)</f>
        <v>0</v>
      </c>
      <c r="V1564" t="str">
        <f>INDEX('rate map'!A$1:E$327, MATCH(monthly_billed_solar!C1564,'rate map'!D:D,0), 2)</f>
        <v>RS</v>
      </c>
      <c r="W1564">
        <v>0</v>
      </c>
      <c r="X1564">
        <v>0</v>
      </c>
      <c r="Y1564">
        <v>0</v>
      </c>
    </row>
    <row r="1565" spans="1:25" x14ac:dyDescent="0.35">
      <c r="A1565">
        <v>2019</v>
      </c>
      <c r="B1565">
        <v>8</v>
      </c>
      <c r="C1565" t="s">
        <v>52</v>
      </c>
      <c r="D1565" t="s">
        <v>53</v>
      </c>
      <c r="E1565" t="s">
        <v>34</v>
      </c>
      <c r="F1565" t="s">
        <v>35</v>
      </c>
      <c r="G1565">
        <v>0</v>
      </c>
      <c r="H1565">
        <v>0</v>
      </c>
      <c r="I1565" t="s">
        <v>160</v>
      </c>
      <c r="J1565" s="2">
        <v>43678</v>
      </c>
      <c r="K1565">
        <v>0.24758411738351299</v>
      </c>
      <c r="L1565">
        <v>31</v>
      </c>
      <c r="M1565" t="s">
        <v>215</v>
      </c>
      <c r="N1565">
        <v>0</v>
      </c>
      <c r="O1565">
        <v>471924215</v>
      </c>
      <c r="P1565">
        <v>0</v>
      </c>
      <c r="Q1565">
        <v>0</v>
      </c>
      <c r="R1565">
        <v>0</v>
      </c>
      <c r="S1565">
        <f>IF(R1565&lt;&gt;"NA",R1565,0)</f>
        <v>0</v>
      </c>
      <c r="T1565">
        <f>K1565*(24*L1565)*H1565*0.9</f>
        <v>0</v>
      </c>
      <c r="U1565">
        <f>IF(T1565&gt;0, T1565-S1565, 0)</f>
        <v>0</v>
      </c>
      <c r="V1565" t="str">
        <f>INDEX('rate map'!A$1:E$327, MATCH(monthly_billed_solar!C1565,'rate map'!D:D,0), 2)</f>
        <v>RS</v>
      </c>
      <c r="W1565">
        <v>0</v>
      </c>
      <c r="X1565">
        <v>0</v>
      </c>
      <c r="Y1565">
        <v>0</v>
      </c>
    </row>
    <row r="1566" spans="1:25" x14ac:dyDescent="0.35">
      <c r="A1566">
        <v>2019</v>
      </c>
      <c r="B1566">
        <v>8</v>
      </c>
      <c r="C1566" t="s">
        <v>61</v>
      </c>
      <c r="D1566" t="s">
        <v>62</v>
      </c>
      <c r="E1566" t="s">
        <v>63</v>
      </c>
      <c r="F1566" t="s">
        <v>60</v>
      </c>
      <c r="G1566">
        <v>0</v>
      </c>
      <c r="H1566">
        <v>0</v>
      </c>
      <c r="I1566" t="s">
        <v>160</v>
      </c>
      <c r="J1566" s="2">
        <v>43678</v>
      </c>
      <c r="K1566">
        <v>0.24758411738351299</v>
      </c>
      <c r="L1566">
        <v>31</v>
      </c>
      <c r="M1566" t="s">
        <v>29</v>
      </c>
      <c r="N1566" t="s">
        <v>29</v>
      </c>
      <c r="O1566" t="s">
        <v>29</v>
      </c>
      <c r="P1566" t="s">
        <v>29</v>
      </c>
      <c r="Q1566" t="s">
        <v>29</v>
      </c>
      <c r="R1566" t="s">
        <v>29</v>
      </c>
      <c r="S1566">
        <f>IF(R1566&lt;&gt;"NA",R1566,0)</f>
        <v>0</v>
      </c>
      <c r="T1566">
        <f>K1566*(24*L1566)*H1566*0.9</f>
        <v>0</v>
      </c>
      <c r="U1566">
        <f>IF(T1566&gt;0, T1566-S1566, 0)</f>
        <v>0</v>
      </c>
      <c r="V1566" t="str">
        <f>INDEX('rate map'!A$1:E$327, MATCH(monthly_billed_solar!C1566,'rate map'!D:D,0), 2)</f>
        <v>GS1</v>
      </c>
      <c r="W1566">
        <v>0</v>
      </c>
      <c r="X1566">
        <v>0</v>
      </c>
      <c r="Y1566">
        <v>0</v>
      </c>
    </row>
    <row r="1567" spans="1:25" x14ac:dyDescent="0.35">
      <c r="A1567">
        <v>2019</v>
      </c>
      <c r="B1567">
        <v>8</v>
      </c>
      <c r="C1567" t="s">
        <v>64</v>
      </c>
      <c r="D1567" t="s">
        <v>65</v>
      </c>
      <c r="E1567" t="s">
        <v>66</v>
      </c>
      <c r="F1567" t="s">
        <v>28</v>
      </c>
      <c r="G1567">
        <v>0</v>
      </c>
      <c r="H1567">
        <v>0</v>
      </c>
      <c r="I1567" t="s">
        <v>160</v>
      </c>
      <c r="J1567" s="2">
        <v>43678</v>
      </c>
      <c r="K1567">
        <v>0.24758411738351299</v>
      </c>
      <c r="L1567">
        <v>31</v>
      </c>
      <c r="M1567" t="s">
        <v>215</v>
      </c>
      <c r="N1567">
        <v>0</v>
      </c>
      <c r="O1567">
        <v>133505376</v>
      </c>
      <c r="P1567">
        <v>0</v>
      </c>
      <c r="Q1567">
        <v>0</v>
      </c>
      <c r="R1567">
        <v>0</v>
      </c>
      <c r="S1567">
        <f>IF(R1567&lt;&gt;"NA",R1567,0)</f>
        <v>0</v>
      </c>
      <c r="T1567">
        <f>K1567*(24*L1567)*H1567*0.9</f>
        <v>0</v>
      </c>
      <c r="U1567">
        <f>IF(T1567&gt;0, T1567-S1567, 0)</f>
        <v>0</v>
      </c>
      <c r="V1567" t="str">
        <f>INDEX('rate map'!A$1:E$327, MATCH(monthly_billed_solar!C1567,'rate map'!D:D,0), 2)</f>
        <v>PS-Sec</v>
      </c>
      <c r="W1567">
        <v>0</v>
      </c>
      <c r="X1567">
        <v>0</v>
      </c>
      <c r="Y1567">
        <v>0</v>
      </c>
    </row>
    <row r="1568" spans="1:25" x14ac:dyDescent="0.35">
      <c r="A1568">
        <v>2019</v>
      </c>
      <c r="B1568">
        <v>8</v>
      </c>
      <c r="C1568" t="s">
        <v>67</v>
      </c>
      <c r="D1568" t="s">
        <v>68</v>
      </c>
      <c r="E1568" t="s">
        <v>69</v>
      </c>
      <c r="F1568" t="s">
        <v>35</v>
      </c>
      <c r="G1568">
        <v>0</v>
      </c>
      <c r="H1568">
        <v>0</v>
      </c>
      <c r="I1568" t="s">
        <v>160</v>
      </c>
      <c r="J1568" s="2">
        <v>43678</v>
      </c>
      <c r="K1568">
        <v>0.24758411738351299</v>
      </c>
      <c r="L1568">
        <v>31</v>
      </c>
      <c r="M1568" t="s">
        <v>29</v>
      </c>
      <c r="N1568" t="s">
        <v>29</v>
      </c>
      <c r="O1568" t="s">
        <v>29</v>
      </c>
      <c r="P1568" t="s">
        <v>29</v>
      </c>
      <c r="Q1568" t="s">
        <v>29</v>
      </c>
      <c r="R1568" t="s">
        <v>29</v>
      </c>
      <c r="S1568">
        <f>IF(R1568&lt;&gt;"NA",R1568,0)</f>
        <v>0</v>
      </c>
      <c r="T1568">
        <f>K1568*(24*L1568)*H1568*0.9</f>
        <v>0</v>
      </c>
      <c r="U1568">
        <f>IF(T1568&gt;0, T1568-S1568, 0)</f>
        <v>0</v>
      </c>
      <c r="V1568" t="str">
        <f>INDEX('rate map'!A$1:E$327, MATCH(monthly_billed_solar!C1568,'rate map'!D:D,0), 2)</f>
        <v>RTOD</v>
      </c>
      <c r="W1568">
        <v>0</v>
      </c>
      <c r="X1568">
        <v>0</v>
      </c>
      <c r="Y1568">
        <v>0</v>
      </c>
    </row>
    <row r="1569" spans="1:25" x14ac:dyDescent="0.35">
      <c r="A1569">
        <v>2019</v>
      </c>
      <c r="B1569">
        <v>8</v>
      </c>
      <c r="C1569" t="s">
        <v>75</v>
      </c>
      <c r="D1569" t="s">
        <v>76</v>
      </c>
      <c r="E1569" t="s">
        <v>44</v>
      </c>
      <c r="F1569" t="s">
        <v>35</v>
      </c>
      <c r="G1569">
        <v>0</v>
      </c>
      <c r="H1569">
        <v>0</v>
      </c>
      <c r="I1569" t="s">
        <v>160</v>
      </c>
      <c r="J1569" s="2">
        <v>43678</v>
      </c>
      <c r="K1569">
        <v>0.24758411738351299</v>
      </c>
      <c r="L1569">
        <v>31</v>
      </c>
      <c r="M1569" t="s">
        <v>215</v>
      </c>
      <c r="N1569">
        <v>0</v>
      </c>
      <c r="O1569">
        <v>34505370</v>
      </c>
      <c r="P1569">
        <v>0</v>
      </c>
      <c r="Q1569">
        <v>0</v>
      </c>
      <c r="R1569">
        <v>0</v>
      </c>
      <c r="S1569">
        <f>IF(R1569&lt;&gt;"NA",R1569,0)</f>
        <v>0</v>
      </c>
      <c r="T1569">
        <f>K1569*(24*L1569)*H1569*0.9</f>
        <v>0</v>
      </c>
      <c r="U1569">
        <f>IF(T1569&gt;0, T1569-S1569, 0)</f>
        <v>0</v>
      </c>
      <c r="V1569" t="str">
        <f>INDEX('rate map'!A$1:E$327, MATCH(monthly_billed_solar!C1569,'rate map'!D:D,0), 2)</f>
        <v>GS1</v>
      </c>
      <c r="W1569">
        <v>0</v>
      </c>
      <c r="X1569">
        <v>0</v>
      </c>
      <c r="Y1569">
        <v>0</v>
      </c>
    </row>
    <row r="1570" spans="1:25" x14ac:dyDescent="0.35">
      <c r="A1570">
        <v>2019</v>
      </c>
      <c r="B1570">
        <v>8</v>
      </c>
      <c r="C1570" t="s">
        <v>77</v>
      </c>
      <c r="D1570" t="s">
        <v>78</v>
      </c>
      <c r="E1570" t="s">
        <v>34</v>
      </c>
      <c r="F1570" t="s">
        <v>35</v>
      </c>
      <c r="G1570">
        <v>0</v>
      </c>
      <c r="H1570">
        <v>0</v>
      </c>
      <c r="I1570" t="s">
        <v>160</v>
      </c>
      <c r="J1570" s="2">
        <v>43678</v>
      </c>
      <c r="K1570">
        <v>0.24758411738351299</v>
      </c>
      <c r="L1570">
        <v>31</v>
      </c>
      <c r="M1570" t="s">
        <v>215</v>
      </c>
      <c r="N1570">
        <v>0</v>
      </c>
      <c r="O1570">
        <v>487713</v>
      </c>
      <c r="P1570">
        <v>0</v>
      </c>
      <c r="Q1570">
        <v>0</v>
      </c>
      <c r="R1570">
        <v>0</v>
      </c>
      <c r="S1570">
        <f>IF(R1570&lt;&gt;"NA",R1570,0)</f>
        <v>0</v>
      </c>
      <c r="T1570">
        <f>K1570*(24*L1570)*H1570*0.9</f>
        <v>0</v>
      </c>
      <c r="U1570">
        <f>IF(T1570&gt;0, T1570-S1570, 0)</f>
        <v>0</v>
      </c>
      <c r="V1570" t="str">
        <f>INDEX('rate map'!A$1:E$327, MATCH(monthly_billed_solar!C1570,'rate map'!D:D,0), 2)</f>
        <v>RS</v>
      </c>
      <c r="W1570">
        <v>0</v>
      </c>
      <c r="X1570">
        <v>0</v>
      </c>
      <c r="Y1570">
        <v>0</v>
      </c>
    </row>
    <row r="1571" spans="1:25" x14ac:dyDescent="0.35">
      <c r="A1571">
        <v>2019</v>
      </c>
      <c r="B1571">
        <v>8</v>
      </c>
      <c r="C1571" t="s">
        <v>82</v>
      </c>
      <c r="D1571" t="s">
        <v>83</v>
      </c>
      <c r="E1571" t="s">
        <v>84</v>
      </c>
      <c r="F1571" t="s">
        <v>28</v>
      </c>
      <c r="G1571">
        <v>0</v>
      </c>
      <c r="H1571">
        <v>0</v>
      </c>
      <c r="I1571" t="s">
        <v>160</v>
      </c>
      <c r="J1571" s="2">
        <v>43678</v>
      </c>
      <c r="K1571">
        <v>0.24758411738351299</v>
      </c>
      <c r="L1571">
        <v>31</v>
      </c>
      <c r="M1571" t="s">
        <v>29</v>
      </c>
      <c r="N1571" t="s">
        <v>29</v>
      </c>
      <c r="O1571" t="s">
        <v>29</v>
      </c>
      <c r="P1571" t="s">
        <v>29</v>
      </c>
      <c r="Q1571" t="s">
        <v>29</v>
      </c>
      <c r="R1571" t="s">
        <v>29</v>
      </c>
      <c r="S1571">
        <f>IF(R1571&lt;&gt;"NA",R1571,0)</f>
        <v>0</v>
      </c>
      <c r="T1571">
        <f>K1571*(24*L1571)*H1571*0.9</f>
        <v>0</v>
      </c>
      <c r="U1571">
        <f>IF(T1571&gt;0, T1571-S1571, 0)</f>
        <v>0</v>
      </c>
      <c r="V1571" t="str">
        <f>INDEX('rate map'!A$1:E$327, MATCH(monthly_billed_solar!C1571,'rate map'!D:D,0), 2)</f>
        <v>AES</v>
      </c>
      <c r="W1571">
        <v>0</v>
      </c>
      <c r="X1571">
        <v>0</v>
      </c>
      <c r="Y1571">
        <v>0</v>
      </c>
    </row>
    <row r="1572" spans="1:25" x14ac:dyDescent="0.35">
      <c r="A1572">
        <v>2019</v>
      </c>
      <c r="B1572">
        <v>8</v>
      </c>
      <c r="C1572" t="s">
        <v>85</v>
      </c>
      <c r="D1572" t="s">
        <v>86</v>
      </c>
      <c r="E1572" t="s">
        <v>38</v>
      </c>
      <c r="F1572" t="s">
        <v>28</v>
      </c>
      <c r="G1572">
        <v>0</v>
      </c>
      <c r="H1572">
        <v>0</v>
      </c>
      <c r="I1572" t="s">
        <v>160</v>
      </c>
      <c r="J1572" s="2">
        <v>43678</v>
      </c>
      <c r="K1572">
        <v>0.24758411738351299</v>
      </c>
      <c r="L1572">
        <v>31</v>
      </c>
      <c r="M1572" t="s">
        <v>215</v>
      </c>
      <c r="N1572">
        <v>0</v>
      </c>
      <c r="O1572">
        <v>228148952</v>
      </c>
      <c r="P1572">
        <v>0</v>
      </c>
      <c r="Q1572">
        <v>0</v>
      </c>
      <c r="R1572">
        <v>0</v>
      </c>
      <c r="S1572">
        <f>IF(R1572&lt;&gt;"NA",R1572,0)</f>
        <v>0</v>
      </c>
      <c r="T1572">
        <f>K1572*(24*L1572)*H1572*0.9</f>
        <v>0</v>
      </c>
      <c r="U1572">
        <f>IF(T1572&gt;0, T1572-S1572, 0)</f>
        <v>0</v>
      </c>
      <c r="V1572" t="str">
        <f>INDEX('rate map'!A$1:E$327, MATCH(monthly_billed_solar!C1572,'rate map'!D:D,0), 2)</f>
        <v>RS</v>
      </c>
      <c r="W1572">
        <v>0</v>
      </c>
      <c r="X1572">
        <v>0</v>
      </c>
      <c r="Y1572">
        <v>0</v>
      </c>
    </row>
    <row r="1573" spans="1:25" x14ac:dyDescent="0.35">
      <c r="A1573">
        <v>2019</v>
      </c>
      <c r="B1573">
        <v>8</v>
      </c>
      <c r="C1573" t="s">
        <v>87</v>
      </c>
      <c r="D1573" t="s">
        <v>76</v>
      </c>
      <c r="E1573" t="s">
        <v>27</v>
      </c>
      <c r="F1573" t="s">
        <v>28</v>
      </c>
      <c r="G1573">
        <v>0</v>
      </c>
      <c r="H1573">
        <v>0</v>
      </c>
      <c r="I1573" t="s">
        <v>160</v>
      </c>
      <c r="J1573" s="2">
        <v>43678</v>
      </c>
      <c r="K1573">
        <v>0.24758411738351299</v>
      </c>
      <c r="L1573">
        <v>31</v>
      </c>
      <c r="M1573" t="s">
        <v>215</v>
      </c>
      <c r="N1573">
        <v>0</v>
      </c>
      <c r="O1573">
        <v>64873441</v>
      </c>
      <c r="P1573">
        <v>0</v>
      </c>
      <c r="Q1573">
        <v>0</v>
      </c>
      <c r="R1573">
        <v>0</v>
      </c>
      <c r="S1573">
        <f>IF(R1573&lt;&gt;"NA",R1573,0)</f>
        <v>0</v>
      </c>
      <c r="T1573">
        <f>K1573*(24*L1573)*H1573*0.9</f>
        <v>0</v>
      </c>
      <c r="U1573">
        <f>IF(T1573&gt;0, T1573-S1573, 0)</f>
        <v>0</v>
      </c>
      <c r="V1573" t="str">
        <f>INDEX('rate map'!A$1:E$327, MATCH(monthly_billed_solar!C1573,'rate map'!D:D,0), 2)</f>
        <v>GS1</v>
      </c>
      <c r="W1573">
        <v>0</v>
      </c>
      <c r="X1573">
        <v>0</v>
      </c>
      <c r="Y1573">
        <v>0</v>
      </c>
    </row>
    <row r="1574" spans="1:25" x14ac:dyDescent="0.35">
      <c r="A1574">
        <v>2016</v>
      </c>
      <c r="B1574">
        <v>2</v>
      </c>
      <c r="C1574" t="s">
        <v>88</v>
      </c>
      <c r="D1574" t="s">
        <v>89</v>
      </c>
      <c r="E1574" t="s">
        <v>49</v>
      </c>
      <c r="F1574" t="s">
        <v>28</v>
      </c>
      <c r="G1574">
        <v>0</v>
      </c>
      <c r="H1574">
        <v>0</v>
      </c>
      <c r="I1574" t="s">
        <v>168</v>
      </c>
      <c r="J1574" s="2">
        <v>42401</v>
      </c>
      <c r="K1574">
        <v>9.7844982078853004E-2</v>
      </c>
      <c r="L1574">
        <v>31</v>
      </c>
      <c r="M1574" t="s">
        <v>191</v>
      </c>
      <c r="N1574">
        <v>0</v>
      </c>
      <c r="O1574">
        <v>3801</v>
      </c>
      <c r="P1574">
        <v>0</v>
      </c>
      <c r="Q1574">
        <v>0</v>
      </c>
      <c r="R1574">
        <v>0</v>
      </c>
      <c r="S1574">
        <f>IF(R1574&lt;&gt;"NA",R1574,0)</f>
        <v>0</v>
      </c>
      <c r="T1574">
        <f>K1574*(24*L1574)*H1574*0.9</f>
        <v>0</v>
      </c>
      <c r="U1574">
        <f>IF(T1574&gt;0, T1574-S1574, 0)</f>
        <v>0</v>
      </c>
      <c r="V1574" t="str">
        <f>INDEX('rate map'!A$1:E$327, MATCH(monthly_billed_solar!C1574,'rate map'!D:D,0), 2)</f>
        <v>GS3</v>
      </c>
      <c r="W1574">
        <v>0</v>
      </c>
      <c r="X1574">
        <v>0</v>
      </c>
      <c r="Y1574">
        <v>0</v>
      </c>
    </row>
    <row r="1575" spans="1:25" x14ac:dyDescent="0.35">
      <c r="A1575">
        <v>2019</v>
      </c>
      <c r="B1575">
        <v>8</v>
      </c>
      <c r="C1575" t="s">
        <v>90</v>
      </c>
      <c r="D1575" t="s">
        <v>51</v>
      </c>
      <c r="E1575" t="s">
        <v>59</v>
      </c>
      <c r="F1575" t="s">
        <v>60</v>
      </c>
      <c r="G1575">
        <v>0</v>
      </c>
      <c r="H1575">
        <v>0</v>
      </c>
      <c r="I1575" t="s">
        <v>160</v>
      </c>
      <c r="J1575" s="2">
        <v>43678</v>
      </c>
      <c r="K1575">
        <v>0.24758411738351299</v>
      </c>
      <c r="L1575">
        <v>31</v>
      </c>
      <c r="M1575" t="s">
        <v>215</v>
      </c>
      <c r="N1575">
        <v>0</v>
      </c>
      <c r="O1575">
        <v>6162705</v>
      </c>
      <c r="P1575">
        <v>0</v>
      </c>
      <c r="Q1575">
        <v>0</v>
      </c>
      <c r="R1575">
        <v>0</v>
      </c>
      <c r="S1575">
        <f>IF(R1575&lt;&gt;"NA",R1575,0)</f>
        <v>0</v>
      </c>
      <c r="T1575">
        <f>K1575*(24*L1575)*H1575*0.9</f>
        <v>0</v>
      </c>
      <c r="U1575">
        <f>IF(T1575&gt;0, T1575-S1575, 0)</f>
        <v>0</v>
      </c>
      <c r="V1575" t="str">
        <f>INDEX('rate map'!A$1:E$327, MATCH(monthly_billed_solar!C1575,'rate map'!D:D,0), 2)</f>
        <v>RS</v>
      </c>
      <c r="W1575">
        <v>0</v>
      </c>
      <c r="X1575">
        <v>0</v>
      </c>
      <c r="Y1575">
        <v>0</v>
      </c>
    </row>
    <row r="1576" spans="1:25" x14ac:dyDescent="0.35">
      <c r="A1576">
        <v>2019</v>
      </c>
      <c r="B1576">
        <v>9</v>
      </c>
      <c r="C1576" t="s">
        <v>50</v>
      </c>
      <c r="D1576" t="s">
        <v>51</v>
      </c>
      <c r="E1576" t="s">
        <v>38</v>
      </c>
      <c r="F1576" t="s">
        <v>28</v>
      </c>
      <c r="G1576">
        <v>0</v>
      </c>
      <c r="H1576">
        <v>0</v>
      </c>
      <c r="I1576" t="s">
        <v>162</v>
      </c>
      <c r="J1576" s="2">
        <v>43709</v>
      </c>
      <c r="K1576">
        <v>0.21096505376344099</v>
      </c>
      <c r="L1576">
        <v>31</v>
      </c>
      <c r="M1576" t="s">
        <v>216</v>
      </c>
      <c r="N1576">
        <v>0</v>
      </c>
      <c r="O1576">
        <v>296524904</v>
      </c>
      <c r="P1576">
        <v>0</v>
      </c>
      <c r="Q1576">
        <v>0</v>
      </c>
      <c r="R1576">
        <v>0</v>
      </c>
      <c r="S1576">
        <f>IF(R1576&lt;&gt;"NA",R1576,0)</f>
        <v>0</v>
      </c>
      <c r="T1576">
        <f>K1576*(24*L1576)*H1576*0.9</f>
        <v>0</v>
      </c>
      <c r="U1576">
        <f>IF(T1576&gt;0, T1576-S1576, 0)</f>
        <v>0</v>
      </c>
      <c r="V1576" t="str">
        <f>INDEX('rate map'!A$1:E$327, MATCH(monthly_billed_solar!C1576,'rate map'!D:D,0), 2)</f>
        <v>RS</v>
      </c>
      <c r="W1576">
        <v>0</v>
      </c>
      <c r="X1576">
        <v>0</v>
      </c>
      <c r="Y1576">
        <v>0</v>
      </c>
    </row>
    <row r="1577" spans="1:25" x14ac:dyDescent="0.35">
      <c r="A1577">
        <v>2019</v>
      </c>
      <c r="B1577">
        <v>9</v>
      </c>
      <c r="C1577" t="s">
        <v>52</v>
      </c>
      <c r="D1577" t="s">
        <v>53</v>
      </c>
      <c r="E1577" t="s">
        <v>34</v>
      </c>
      <c r="F1577" t="s">
        <v>35</v>
      </c>
      <c r="G1577">
        <v>0</v>
      </c>
      <c r="H1577">
        <v>0</v>
      </c>
      <c r="I1577" t="s">
        <v>162</v>
      </c>
      <c r="J1577" s="2">
        <v>43709</v>
      </c>
      <c r="K1577">
        <v>0.21096505376344099</v>
      </c>
      <c r="L1577">
        <v>31</v>
      </c>
      <c r="M1577" t="s">
        <v>216</v>
      </c>
      <c r="N1577">
        <v>0</v>
      </c>
      <c r="O1577">
        <v>438673170</v>
      </c>
      <c r="P1577">
        <v>0</v>
      </c>
      <c r="Q1577">
        <v>0</v>
      </c>
      <c r="R1577">
        <v>0</v>
      </c>
      <c r="S1577">
        <f>IF(R1577&lt;&gt;"NA",R1577,0)</f>
        <v>0</v>
      </c>
      <c r="T1577">
        <f>K1577*(24*L1577)*H1577*0.9</f>
        <v>0</v>
      </c>
      <c r="U1577">
        <f>IF(T1577&gt;0, T1577-S1577, 0)</f>
        <v>0</v>
      </c>
      <c r="V1577" t="str">
        <f>INDEX('rate map'!A$1:E$327, MATCH(monthly_billed_solar!C1577,'rate map'!D:D,0), 2)</f>
        <v>RS</v>
      </c>
      <c r="W1577">
        <v>0</v>
      </c>
      <c r="X1577">
        <v>0</v>
      </c>
      <c r="Y1577">
        <v>0</v>
      </c>
    </row>
    <row r="1578" spans="1:25" x14ac:dyDescent="0.35">
      <c r="A1578">
        <v>2019</v>
      </c>
      <c r="B1578">
        <v>9</v>
      </c>
      <c r="C1578" t="s">
        <v>61</v>
      </c>
      <c r="D1578" t="s">
        <v>62</v>
      </c>
      <c r="E1578" t="s">
        <v>63</v>
      </c>
      <c r="F1578" t="s">
        <v>60</v>
      </c>
      <c r="G1578">
        <v>0</v>
      </c>
      <c r="H1578">
        <v>0</v>
      </c>
      <c r="I1578" t="s">
        <v>162</v>
      </c>
      <c r="J1578" s="2">
        <v>43709</v>
      </c>
      <c r="K1578">
        <v>0.21096505376344099</v>
      </c>
      <c r="L1578">
        <v>31</v>
      </c>
      <c r="M1578" t="s">
        <v>29</v>
      </c>
      <c r="N1578" t="s">
        <v>29</v>
      </c>
      <c r="O1578" t="s">
        <v>29</v>
      </c>
      <c r="P1578" t="s">
        <v>29</v>
      </c>
      <c r="Q1578" t="s">
        <v>29</v>
      </c>
      <c r="R1578" t="s">
        <v>29</v>
      </c>
      <c r="S1578">
        <f>IF(R1578&lt;&gt;"NA",R1578,0)</f>
        <v>0</v>
      </c>
      <c r="T1578">
        <f>K1578*(24*L1578)*H1578*0.9</f>
        <v>0</v>
      </c>
      <c r="U1578">
        <f>IF(T1578&gt;0, T1578-S1578, 0)</f>
        <v>0</v>
      </c>
      <c r="V1578" t="str">
        <f>INDEX('rate map'!A$1:E$327, MATCH(monthly_billed_solar!C1578,'rate map'!D:D,0), 2)</f>
        <v>GS1</v>
      </c>
      <c r="W1578">
        <v>0</v>
      </c>
      <c r="X1578">
        <v>0</v>
      </c>
      <c r="Y1578">
        <v>0</v>
      </c>
    </row>
    <row r="1579" spans="1:25" x14ac:dyDescent="0.35">
      <c r="A1579">
        <v>2019</v>
      </c>
      <c r="B1579">
        <v>9</v>
      </c>
      <c r="C1579" t="s">
        <v>64</v>
      </c>
      <c r="D1579" t="s">
        <v>65</v>
      </c>
      <c r="E1579" t="s">
        <v>66</v>
      </c>
      <c r="F1579" t="s">
        <v>28</v>
      </c>
      <c r="G1579">
        <v>0</v>
      </c>
      <c r="H1579">
        <v>0</v>
      </c>
      <c r="I1579" t="s">
        <v>162</v>
      </c>
      <c r="J1579" s="2">
        <v>43709</v>
      </c>
      <c r="K1579">
        <v>0.21096505376344099</v>
      </c>
      <c r="L1579">
        <v>31</v>
      </c>
      <c r="M1579" t="s">
        <v>216</v>
      </c>
      <c r="N1579">
        <v>0</v>
      </c>
      <c r="O1579">
        <v>137480259</v>
      </c>
      <c r="P1579">
        <v>0</v>
      </c>
      <c r="Q1579">
        <v>0</v>
      </c>
      <c r="R1579">
        <v>0</v>
      </c>
      <c r="S1579">
        <f>IF(R1579&lt;&gt;"NA",R1579,0)</f>
        <v>0</v>
      </c>
      <c r="T1579">
        <f>K1579*(24*L1579)*H1579*0.9</f>
        <v>0</v>
      </c>
      <c r="U1579">
        <f>IF(T1579&gt;0, T1579-S1579, 0)</f>
        <v>0</v>
      </c>
      <c r="V1579" t="str">
        <f>INDEX('rate map'!A$1:E$327, MATCH(monthly_billed_solar!C1579,'rate map'!D:D,0), 2)</f>
        <v>PS-Sec</v>
      </c>
      <c r="W1579">
        <v>0</v>
      </c>
      <c r="X1579">
        <v>0</v>
      </c>
      <c r="Y1579">
        <v>0</v>
      </c>
    </row>
    <row r="1580" spans="1:25" x14ac:dyDescent="0.35">
      <c r="A1580">
        <v>2019</v>
      </c>
      <c r="B1580">
        <v>9</v>
      </c>
      <c r="C1580" t="s">
        <v>67</v>
      </c>
      <c r="D1580" t="s">
        <v>68</v>
      </c>
      <c r="E1580" t="s">
        <v>69</v>
      </c>
      <c r="F1580" t="s">
        <v>35</v>
      </c>
      <c r="G1580">
        <v>0</v>
      </c>
      <c r="H1580">
        <v>0</v>
      </c>
      <c r="I1580" t="s">
        <v>162</v>
      </c>
      <c r="J1580" s="2">
        <v>43709</v>
      </c>
      <c r="K1580">
        <v>0.21096505376344099</v>
      </c>
      <c r="L1580">
        <v>31</v>
      </c>
      <c r="M1580" t="s">
        <v>29</v>
      </c>
      <c r="N1580" t="s">
        <v>29</v>
      </c>
      <c r="O1580" t="s">
        <v>29</v>
      </c>
      <c r="P1580" t="s">
        <v>29</v>
      </c>
      <c r="Q1580" t="s">
        <v>29</v>
      </c>
      <c r="R1580" t="s">
        <v>29</v>
      </c>
      <c r="S1580">
        <f>IF(R1580&lt;&gt;"NA",R1580,0)</f>
        <v>0</v>
      </c>
      <c r="T1580">
        <f>K1580*(24*L1580)*H1580*0.9</f>
        <v>0</v>
      </c>
      <c r="U1580">
        <f>IF(T1580&gt;0, T1580-S1580, 0)</f>
        <v>0</v>
      </c>
      <c r="V1580" t="str">
        <f>INDEX('rate map'!A$1:E$327, MATCH(monthly_billed_solar!C1580,'rate map'!D:D,0), 2)</f>
        <v>RTOD</v>
      </c>
      <c r="W1580">
        <v>0</v>
      </c>
      <c r="X1580">
        <v>0</v>
      </c>
      <c r="Y1580">
        <v>0</v>
      </c>
    </row>
    <row r="1581" spans="1:25" x14ac:dyDescent="0.35">
      <c r="A1581">
        <v>2019</v>
      </c>
      <c r="B1581">
        <v>9</v>
      </c>
      <c r="C1581" t="s">
        <v>75</v>
      </c>
      <c r="D1581" t="s">
        <v>76</v>
      </c>
      <c r="E1581" t="s">
        <v>44</v>
      </c>
      <c r="F1581" t="s">
        <v>35</v>
      </c>
      <c r="G1581">
        <v>0</v>
      </c>
      <c r="H1581">
        <v>0</v>
      </c>
      <c r="I1581" t="s">
        <v>162</v>
      </c>
      <c r="J1581" s="2">
        <v>43709</v>
      </c>
      <c r="K1581">
        <v>0.21096505376344099</v>
      </c>
      <c r="L1581">
        <v>31</v>
      </c>
      <c r="M1581" t="s">
        <v>216</v>
      </c>
      <c r="N1581">
        <v>0</v>
      </c>
      <c r="O1581">
        <v>33701845</v>
      </c>
      <c r="P1581">
        <v>0</v>
      </c>
      <c r="Q1581">
        <v>0</v>
      </c>
      <c r="R1581">
        <v>0</v>
      </c>
      <c r="S1581">
        <f>IF(R1581&lt;&gt;"NA",R1581,0)</f>
        <v>0</v>
      </c>
      <c r="T1581">
        <f>K1581*(24*L1581)*H1581*0.9</f>
        <v>0</v>
      </c>
      <c r="U1581">
        <f>IF(T1581&gt;0, T1581-S1581, 0)</f>
        <v>0</v>
      </c>
      <c r="V1581" t="str">
        <f>INDEX('rate map'!A$1:E$327, MATCH(monthly_billed_solar!C1581,'rate map'!D:D,0), 2)</f>
        <v>GS1</v>
      </c>
      <c r="W1581">
        <v>0</v>
      </c>
      <c r="X1581">
        <v>0</v>
      </c>
      <c r="Y1581">
        <v>0</v>
      </c>
    </row>
    <row r="1582" spans="1:25" x14ac:dyDescent="0.35">
      <c r="A1582">
        <v>2019</v>
      </c>
      <c r="B1582">
        <v>9</v>
      </c>
      <c r="C1582" t="s">
        <v>77</v>
      </c>
      <c r="D1582" t="s">
        <v>78</v>
      </c>
      <c r="E1582" t="s">
        <v>34</v>
      </c>
      <c r="F1582" t="s">
        <v>35</v>
      </c>
      <c r="G1582">
        <v>0</v>
      </c>
      <c r="H1582">
        <v>0</v>
      </c>
      <c r="I1582" t="s">
        <v>162</v>
      </c>
      <c r="J1582" s="2">
        <v>43709</v>
      </c>
      <c r="K1582">
        <v>0.21096505376344099</v>
      </c>
      <c r="L1582">
        <v>31</v>
      </c>
      <c r="M1582" t="s">
        <v>216</v>
      </c>
      <c r="N1582">
        <v>0</v>
      </c>
      <c r="O1582">
        <v>491255</v>
      </c>
      <c r="P1582">
        <v>0</v>
      </c>
      <c r="Q1582">
        <v>0</v>
      </c>
      <c r="R1582">
        <v>0</v>
      </c>
      <c r="S1582">
        <f>IF(R1582&lt;&gt;"NA",R1582,0)</f>
        <v>0</v>
      </c>
      <c r="T1582">
        <f>K1582*(24*L1582)*H1582*0.9</f>
        <v>0</v>
      </c>
      <c r="U1582">
        <f>IF(T1582&gt;0, T1582-S1582, 0)</f>
        <v>0</v>
      </c>
      <c r="V1582" t="str">
        <f>INDEX('rate map'!A$1:E$327, MATCH(monthly_billed_solar!C1582,'rate map'!D:D,0), 2)</f>
        <v>RS</v>
      </c>
      <c r="W1582">
        <v>0</v>
      </c>
      <c r="X1582">
        <v>0</v>
      </c>
      <c r="Y1582">
        <v>0</v>
      </c>
    </row>
    <row r="1583" spans="1:25" x14ac:dyDescent="0.35">
      <c r="A1583">
        <v>2019</v>
      </c>
      <c r="B1583">
        <v>9</v>
      </c>
      <c r="C1583" t="s">
        <v>82</v>
      </c>
      <c r="D1583" t="s">
        <v>83</v>
      </c>
      <c r="E1583" t="s">
        <v>84</v>
      </c>
      <c r="F1583" t="s">
        <v>28</v>
      </c>
      <c r="G1583">
        <v>0</v>
      </c>
      <c r="H1583">
        <v>0</v>
      </c>
      <c r="I1583" t="s">
        <v>162</v>
      </c>
      <c r="J1583" s="2">
        <v>43709</v>
      </c>
      <c r="K1583">
        <v>0.21096505376344099</v>
      </c>
      <c r="L1583">
        <v>31</v>
      </c>
      <c r="M1583" t="s">
        <v>29</v>
      </c>
      <c r="N1583" t="s">
        <v>29</v>
      </c>
      <c r="O1583" t="s">
        <v>29</v>
      </c>
      <c r="P1583" t="s">
        <v>29</v>
      </c>
      <c r="Q1583" t="s">
        <v>29</v>
      </c>
      <c r="R1583" t="s">
        <v>29</v>
      </c>
      <c r="S1583">
        <f>IF(R1583&lt;&gt;"NA",R1583,0)</f>
        <v>0</v>
      </c>
      <c r="T1583">
        <f>K1583*(24*L1583)*H1583*0.9</f>
        <v>0</v>
      </c>
      <c r="U1583">
        <f>IF(T1583&gt;0, T1583-S1583, 0)</f>
        <v>0</v>
      </c>
      <c r="V1583" t="str">
        <f>INDEX('rate map'!A$1:E$327, MATCH(monthly_billed_solar!C1583,'rate map'!D:D,0), 2)</f>
        <v>AES</v>
      </c>
      <c r="W1583">
        <v>0</v>
      </c>
      <c r="X1583">
        <v>0</v>
      </c>
      <c r="Y1583">
        <v>0</v>
      </c>
    </row>
    <row r="1584" spans="1:25" x14ac:dyDescent="0.35">
      <c r="A1584">
        <v>2019</v>
      </c>
      <c r="B1584">
        <v>9</v>
      </c>
      <c r="C1584" t="s">
        <v>85</v>
      </c>
      <c r="D1584" t="s">
        <v>86</v>
      </c>
      <c r="E1584" t="s">
        <v>38</v>
      </c>
      <c r="F1584" t="s">
        <v>28</v>
      </c>
      <c r="G1584">
        <v>0</v>
      </c>
      <c r="H1584">
        <v>0</v>
      </c>
      <c r="I1584" t="s">
        <v>162</v>
      </c>
      <c r="J1584" s="2">
        <v>43709</v>
      </c>
      <c r="K1584">
        <v>0.21096505376344099</v>
      </c>
      <c r="L1584">
        <v>31</v>
      </c>
      <c r="M1584" t="s">
        <v>216</v>
      </c>
      <c r="N1584">
        <v>0</v>
      </c>
      <c r="O1584">
        <v>225691346</v>
      </c>
      <c r="P1584">
        <v>0</v>
      </c>
      <c r="Q1584">
        <v>0</v>
      </c>
      <c r="R1584">
        <v>0</v>
      </c>
      <c r="S1584">
        <f>IF(R1584&lt;&gt;"NA",R1584,0)</f>
        <v>0</v>
      </c>
      <c r="T1584">
        <f>K1584*(24*L1584)*H1584*0.9</f>
        <v>0</v>
      </c>
      <c r="U1584">
        <f>IF(T1584&gt;0, T1584-S1584, 0)</f>
        <v>0</v>
      </c>
      <c r="V1584" t="str">
        <f>INDEX('rate map'!A$1:E$327, MATCH(monthly_billed_solar!C1584,'rate map'!D:D,0), 2)</f>
        <v>RS</v>
      </c>
      <c r="W1584">
        <v>0</v>
      </c>
      <c r="X1584">
        <v>0</v>
      </c>
      <c r="Y1584">
        <v>0</v>
      </c>
    </row>
    <row r="1585" spans="1:25" x14ac:dyDescent="0.35">
      <c r="A1585">
        <v>2019</v>
      </c>
      <c r="B1585">
        <v>9</v>
      </c>
      <c r="C1585" t="s">
        <v>87</v>
      </c>
      <c r="D1585" t="s">
        <v>76</v>
      </c>
      <c r="E1585" t="s">
        <v>27</v>
      </c>
      <c r="F1585" t="s">
        <v>28</v>
      </c>
      <c r="G1585">
        <v>0</v>
      </c>
      <c r="H1585">
        <v>0</v>
      </c>
      <c r="I1585" t="s">
        <v>162</v>
      </c>
      <c r="J1585" s="2">
        <v>43709</v>
      </c>
      <c r="K1585">
        <v>0.21096505376344099</v>
      </c>
      <c r="L1585">
        <v>31</v>
      </c>
      <c r="M1585" t="s">
        <v>216</v>
      </c>
      <c r="N1585">
        <v>0</v>
      </c>
      <c r="O1585">
        <v>64615651</v>
      </c>
      <c r="P1585">
        <v>0</v>
      </c>
      <c r="Q1585">
        <v>0</v>
      </c>
      <c r="R1585">
        <v>0</v>
      </c>
      <c r="S1585">
        <f>IF(R1585&lt;&gt;"NA",R1585,0)</f>
        <v>0</v>
      </c>
      <c r="T1585">
        <f>K1585*(24*L1585)*H1585*0.9</f>
        <v>0</v>
      </c>
      <c r="U1585">
        <f>IF(T1585&gt;0, T1585-S1585, 0)</f>
        <v>0</v>
      </c>
      <c r="V1585" t="str">
        <f>INDEX('rate map'!A$1:E$327, MATCH(monthly_billed_solar!C1585,'rate map'!D:D,0), 2)</f>
        <v>GS1</v>
      </c>
      <c r="W1585">
        <v>0</v>
      </c>
      <c r="X1585">
        <v>0</v>
      </c>
      <c r="Y1585">
        <v>0</v>
      </c>
    </row>
    <row r="1586" spans="1:25" x14ac:dyDescent="0.35">
      <c r="A1586">
        <v>2016</v>
      </c>
      <c r="B1586">
        <v>2</v>
      </c>
      <c r="C1586" t="s">
        <v>104</v>
      </c>
      <c r="D1586" t="s">
        <v>105</v>
      </c>
      <c r="E1586" t="s">
        <v>49</v>
      </c>
      <c r="F1586" t="s">
        <v>28</v>
      </c>
      <c r="G1586">
        <v>0</v>
      </c>
      <c r="H1586">
        <v>0</v>
      </c>
      <c r="I1586" t="s">
        <v>168</v>
      </c>
      <c r="J1586" s="2">
        <v>42401</v>
      </c>
      <c r="K1586">
        <v>9.7844982078853004E-2</v>
      </c>
      <c r="L1586">
        <v>31</v>
      </c>
      <c r="M1586" t="s">
        <v>29</v>
      </c>
      <c r="N1586" t="s">
        <v>29</v>
      </c>
      <c r="O1586" t="s">
        <v>29</v>
      </c>
      <c r="P1586" t="s">
        <v>29</v>
      </c>
      <c r="Q1586" t="s">
        <v>29</v>
      </c>
      <c r="R1586" t="s">
        <v>29</v>
      </c>
      <c r="S1586">
        <f>IF(R1586&lt;&gt;"NA",R1586,0)</f>
        <v>0</v>
      </c>
      <c r="T1586">
        <f>K1586*(24*L1586)*H1586*0.9</f>
        <v>0</v>
      </c>
      <c r="U1586">
        <f>IF(T1586&gt;0, T1586-S1586, 0)</f>
        <v>0</v>
      </c>
      <c r="V1586" t="str">
        <f>INDEX('rate map'!A$1:E$327, MATCH(monthly_billed_solar!C1586,'rate map'!D:D,0), 2)</f>
        <v>GS3</v>
      </c>
      <c r="W1586">
        <v>0</v>
      </c>
      <c r="X1586">
        <v>0</v>
      </c>
      <c r="Y1586">
        <v>0</v>
      </c>
    </row>
    <row r="1587" spans="1:25" x14ac:dyDescent="0.35">
      <c r="A1587">
        <v>2019</v>
      </c>
      <c r="B1587">
        <v>9</v>
      </c>
      <c r="C1587" t="s">
        <v>90</v>
      </c>
      <c r="D1587" t="s">
        <v>51</v>
      </c>
      <c r="E1587" t="s">
        <v>59</v>
      </c>
      <c r="F1587" t="s">
        <v>60</v>
      </c>
      <c r="G1587">
        <v>0</v>
      </c>
      <c r="H1587">
        <v>0</v>
      </c>
      <c r="I1587" t="s">
        <v>162</v>
      </c>
      <c r="J1587" s="2">
        <v>43709</v>
      </c>
      <c r="K1587">
        <v>0.21096505376344099</v>
      </c>
      <c r="L1587">
        <v>31</v>
      </c>
      <c r="M1587" t="s">
        <v>216</v>
      </c>
      <c r="N1587">
        <v>0</v>
      </c>
      <c r="O1587">
        <v>6122771</v>
      </c>
      <c r="P1587">
        <v>0</v>
      </c>
      <c r="Q1587">
        <v>0</v>
      </c>
      <c r="R1587">
        <v>0</v>
      </c>
      <c r="S1587">
        <f>IF(R1587&lt;&gt;"NA",R1587,0)</f>
        <v>0</v>
      </c>
      <c r="T1587">
        <f>K1587*(24*L1587)*H1587*0.9</f>
        <v>0</v>
      </c>
      <c r="U1587">
        <f>IF(T1587&gt;0, T1587-S1587, 0)</f>
        <v>0</v>
      </c>
      <c r="V1587" t="str">
        <f>INDEX('rate map'!A$1:E$327, MATCH(monthly_billed_solar!C1587,'rate map'!D:D,0), 2)</f>
        <v>RS</v>
      </c>
      <c r="W1587">
        <v>0</v>
      </c>
      <c r="X1587">
        <v>0</v>
      </c>
      <c r="Y1587">
        <v>0</v>
      </c>
    </row>
    <row r="1588" spans="1:25" x14ac:dyDescent="0.35">
      <c r="A1588">
        <v>2019</v>
      </c>
      <c r="B1588">
        <v>11</v>
      </c>
      <c r="C1588" t="s">
        <v>50</v>
      </c>
      <c r="D1588" t="s">
        <v>51</v>
      </c>
      <c r="E1588" t="s">
        <v>38</v>
      </c>
      <c r="F1588" t="s">
        <v>28</v>
      </c>
      <c r="G1588">
        <v>0</v>
      </c>
      <c r="H1588">
        <v>0</v>
      </c>
      <c r="I1588" t="s">
        <v>164</v>
      </c>
      <c r="J1588" s="2">
        <v>43770</v>
      </c>
      <c r="K1588">
        <v>0.11992159498207899</v>
      </c>
      <c r="L1588">
        <v>31</v>
      </c>
      <c r="M1588" t="s">
        <v>217</v>
      </c>
      <c r="N1588">
        <v>0</v>
      </c>
      <c r="O1588">
        <v>198177214</v>
      </c>
      <c r="P1588">
        <v>0</v>
      </c>
      <c r="Q1588">
        <v>0</v>
      </c>
      <c r="R1588">
        <v>0</v>
      </c>
      <c r="S1588">
        <f>IF(R1588&lt;&gt;"NA",R1588,0)</f>
        <v>0</v>
      </c>
      <c r="T1588">
        <f>K1588*(24*L1588)*H1588*0.9</f>
        <v>0</v>
      </c>
      <c r="U1588">
        <f>IF(T1588&gt;0, T1588-S1588, 0)</f>
        <v>0</v>
      </c>
      <c r="V1588" t="str">
        <f>INDEX('rate map'!A$1:E$327, MATCH(monthly_billed_solar!C1588,'rate map'!D:D,0), 2)</f>
        <v>RS</v>
      </c>
      <c r="W1588">
        <v>0</v>
      </c>
      <c r="X1588">
        <v>0</v>
      </c>
      <c r="Y1588">
        <v>0</v>
      </c>
    </row>
    <row r="1589" spans="1:25" x14ac:dyDescent="0.35">
      <c r="A1589">
        <v>2019</v>
      </c>
      <c r="B1589">
        <v>11</v>
      </c>
      <c r="C1589" t="s">
        <v>52</v>
      </c>
      <c r="D1589" t="s">
        <v>53</v>
      </c>
      <c r="E1589" t="s">
        <v>34</v>
      </c>
      <c r="F1589" t="s">
        <v>35</v>
      </c>
      <c r="G1589">
        <v>0</v>
      </c>
      <c r="H1589">
        <v>0</v>
      </c>
      <c r="I1589" t="s">
        <v>164</v>
      </c>
      <c r="J1589" s="2">
        <v>43770</v>
      </c>
      <c r="K1589">
        <v>0.11992159498207899</v>
      </c>
      <c r="L1589">
        <v>31</v>
      </c>
      <c r="M1589" t="s">
        <v>217</v>
      </c>
      <c r="N1589">
        <v>0</v>
      </c>
      <c r="O1589">
        <v>254480541</v>
      </c>
      <c r="P1589">
        <v>0</v>
      </c>
      <c r="Q1589">
        <v>0</v>
      </c>
      <c r="R1589">
        <v>0</v>
      </c>
      <c r="S1589">
        <f>IF(R1589&lt;&gt;"NA",R1589,0)</f>
        <v>0</v>
      </c>
      <c r="T1589">
        <f>K1589*(24*L1589)*H1589*0.9</f>
        <v>0</v>
      </c>
      <c r="U1589">
        <f>IF(T1589&gt;0, T1589-S1589, 0)</f>
        <v>0</v>
      </c>
      <c r="V1589" t="str">
        <f>INDEX('rate map'!A$1:E$327, MATCH(monthly_billed_solar!C1589,'rate map'!D:D,0), 2)</f>
        <v>RS</v>
      </c>
      <c r="W1589">
        <v>0</v>
      </c>
      <c r="X1589">
        <v>0</v>
      </c>
      <c r="Y1589">
        <v>0</v>
      </c>
    </row>
    <row r="1590" spans="1:25" x14ac:dyDescent="0.35">
      <c r="A1590">
        <v>2019</v>
      </c>
      <c r="B1590">
        <v>11</v>
      </c>
      <c r="C1590" t="s">
        <v>61</v>
      </c>
      <c r="D1590" t="s">
        <v>62</v>
      </c>
      <c r="E1590" t="s">
        <v>63</v>
      </c>
      <c r="F1590" t="s">
        <v>60</v>
      </c>
      <c r="G1590">
        <v>0</v>
      </c>
      <c r="H1590">
        <v>0</v>
      </c>
      <c r="I1590" t="s">
        <v>164</v>
      </c>
      <c r="J1590" s="2">
        <v>43770</v>
      </c>
      <c r="K1590">
        <v>0.11992159498207899</v>
      </c>
      <c r="L1590">
        <v>31</v>
      </c>
      <c r="M1590" t="s">
        <v>29</v>
      </c>
      <c r="N1590" t="s">
        <v>29</v>
      </c>
      <c r="O1590" t="s">
        <v>29</v>
      </c>
      <c r="P1590" t="s">
        <v>29</v>
      </c>
      <c r="Q1590" t="s">
        <v>29</v>
      </c>
      <c r="R1590" t="s">
        <v>29</v>
      </c>
      <c r="S1590">
        <f>IF(R1590&lt;&gt;"NA",R1590,0)</f>
        <v>0</v>
      </c>
      <c r="T1590">
        <f>K1590*(24*L1590)*H1590*0.9</f>
        <v>0</v>
      </c>
      <c r="U1590">
        <f>IF(T1590&gt;0, T1590-S1590, 0)</f>
        <v>0</v>
      </c>
      <c r="V1590" t="str">
        <f>INDEX('rate map'!A$1:E$327, MATCH(monthly_billed_solar!C1590,'rate map'!D:D,0), 2)</f>
        <v>GS1</v>
      </c>
      <c r="W1590">
        <v>0</v>
      </c>
      <c r="X1590">
        <v>0</v>
      </c>
      <c r="Y1590">
        <v>0</v>
      </c>
    </row>
    <row r="1591" spans="1:25" x14ac:dyDescent="0.35">
      <c r="A1591">
        <v>2019</v>
      </c>
      <c r="B1591">
        <v>11</v>
      </c>
      <c r="C1591" t="s">
        <v>64</v>
      </c>
      <c r="D1591" t="s">
        <v>65</v>
      </c>
      <c r="E1591" t="s">
        <v>66</v>
      </c>
      <c r="F1591" t="s">
        <v>28</v>
      </c>
      <c r="G1591">
        <v>0</v>
      </c>
      <c r="H1591">
        <v>0</v>
      </c>
      <c r="I1591" t="s">
        <v>164</v>
      </c>
      <c r="J1591" s="2">
        <v>43770</v>
      </c>
      <c r="K1591">
        <v>0.11992159498207899</v>
      </c>
      <c r="L1591">
        <v>31</v>
      </c>
      <c r="M1591" t="s">
        <v>217</v>
      </c>
      <c r="N1591">
        <v>0</v>
      </c>
      <c r="O1591">
        <v>105686066</v>
      </c>
      <c r="P1591">
        <v>0</v>
      </c>
      <c r="Q1591">
        <v>0</v>
      </c>
      <c r="R1591">
        <v>0</v>
      </c>
      <c r="S1591">
        <f>IF(R1591&lt;&gt;"NA",R1591,0)</f>
        <v>0</v>
      </c>
      <c r="T1591">
        <f>K1591*(24*L1591)*H1591*0.9</f>
        <v>0</v>
      </c>
      <c r="U1591">
        <f>IF(T1591&gt;0, T1591-S1591, 0)</f>
        <v>0</v>
      </c>
      <c r="V1591" t="str">
        <f>INDEX('rate map'!A$1:E$327, MATCH(monthly_billed_solar!C1591,'rate map'!D:D,0), 2)</f>
        <v>PS-Sec</v>
      </c>
      <c r="W1591">
        <v>0</v>
      </c>
      <c r="X1591">
        <v>0</v>
      </c>
      <c r="Y1591">
        <v>0</v>
      </c>
    </row>
    <row r="1592" spans="1:25" x14ac:dyDescent="0.35">
      <c r="A1592">
        <v>2019</v>
      </c>
      <c r="B1592">
        <v>11</v>
      </c>
      <c r="C1592" t="s">
        <v>67</v>
      </c>
      <c r="D1592" t="s">
        <v>68</v>
      </c>
      <c r="E1592" t="s">
        <v>69</v>
      </c>
      <c r="F1592" t="s">
        <v>35</v>
      </c>
      <c r="G1592">
        <v>0</v>
      </c>
      <c r="H1592">
        <v>0</v>
      </c>
      <c r="I1592" t="s">
        <v>164</v>
      </c>
      <c r="J1592" s="2">
        <v>43770</v>
      </c>
      <c r="K1592">
        <v>0.11992159498207899</v>
      </c>
      <c r="L1592">
        <v>31</v>
      </c>
      <c r="M1592" t="s">
        <v>29</v>
      </c>
      <c r="N1592" t="s">
        <v>29</v>
      </c>
      <c r="O1592" t="s">
        <v>29</v>
      </c>
      <c r="P1592" t="s">
        <v>29</v>
      </c>
      <c r="Q1592" t="s">
        <v>29</v>
      </c>
      <c r="R1592" t="s">
        <v>29</v>
      </c>
      <c r="S1592">
        <f>IF(R1592&lt;&gt;"NA",R1592,0)</f>
        <v>0</v>
      </c>
      <c r="T1592">
        <f>K1592*(24*L1592)*H1592*0.9</f>
        <v>0</v>
      </c>
      <c r="U1592">
        <f>IF(T1592&gt;0, T1592-S1592, 0)</f>
        <v>0</v>
      </c>
      <c r="V1592" t="str">
        <f>INDEX('rate map'!A$1:E$327, MATCH(monthly_billed_solar!C1592,'rate map'!D:D,0), 2)</f>
        <v>RTOD</v>
      </c>
      <c r="W1592">
        <v>0</v>
      </c>
      <c r="X1592">
        <v>0</v>
      </c>
      <c r="Y1592">
        <v>0</v>
      </c>
    </row>
    <row r="1593" spans="1:25" x14ac:dyDescent="0.35">
      <c r="A1593">
        <v>2019</v>
      </c>
      <c r="B1593">
        <v>11</v>
      </c>
      <c r="C1593" t="s">
        <v>75</v>
      </c>
      <c r="D1593" t="s">
        <v>76</v>
      </c>
      <c r="E1593" t="s">
        <v>44</v>
      </c>
      <c r="F1593" t="s">
        <v>35</v>
      </c>
      <c r="G1593">
        <v>0</v>
      </c>
      <c r="H1593">
        <v>0</v>
      </c>
      <c r="I1593" t="s">
        <v>164</v>
      </c>
      <c r="J1593" s="2">
        <v>43770</v>
      </c>
      <c r="K1593">
        <v>0.11992159498207899</v>
      </c>
      <c r="L1593">
        <v>31</v>
      </c>
      <c r="M1593" t="s">
        <v>217</v>
      </c>
      <c r="N1593">
        <v>0</v>
      </c>
      <c r="O1593">
        <v>26194558</v>
      </c>
      <c r="P1593">
        <v>0</v>
      </c>
      <c r="Q1593">
        <v>0</v>
      </c>
      <c r="R1593">
        <v>0</v>
      </c>
      <c r="S1593">
        <f>IF(R1593&lt;&gt;"NA",R1593,0)</f>
        <v>0</v>
      </c>
      <c r="T1593">
        <f>K1593*(24*L1593)*H1593*0.9</f>
        <v>0</v>
      </c>
      <c r="U1593">
        <f>IF(T1593&gt;0, T1593-S1593, 0)</f>
        <v>0</v>
      </c>
      <c r="V1593" t="str">
        <f>INDEX('rate map'!A$1:E$327, MATCH(monthly_billed_solar!C1593,'rate map'!D:D,0), 2)</f>
        <v>GS1</v>
      </c>
      <c r="W1593">
        <v>0</v>
      </c>
      <c r="X1593">
        <v>0</v>
      </c>
      <c r="Y1593">
        <v>0</v>
      </c>
    </row>
    <row r="1594" spans="1:25" x14ac:dyDescent="0.35">
      <c r="A1594">
        <v>2019</v>
      </c>
      <c r="B1594">
        <v>11</v>
      </c>
      <c r="C1594" t="s">
        <v>77</v>
      </c>
      <c r="D1594" t="s">
        <v>78</v>
      </c>
      <c r="E1594" t="s">
        <v>34</v>
      </c>
      <c r="F1594" t="s">
        <v>35</v>
      </c>
      <c r="G1594">
        <v>0</v>
      </c>
      <c r="H1594">
        <v>0</v>
      </c>
      <c r="I1594" t="s">
        <v>164</v>
      </c>
      <c r="J1594" s="2">
        <v>43770</v>
      </c>
      <c r="K1594">
        <v>0.11992159498207899</v>
      </c>
      <c r="L1594">
        <v>31</v>
      </c>
      <c r="M1594" t="s">
        <v>217</v>
      </c>
      <c r="N1594">
        <v>0</v>
      </c>
      <c r="O1594">
        <v>529125</v>
      </c>
      <c r="P1594">
        <v>0</v>
      </c>
      <c r="Q1594">
        <v>0</v>
      </c>
      <c r="R1594">
        <v>0</v>
      </c>
      <c r="S1594">
        <f>IF(R1594&lt;&gt;"NA",R1594,0)</f>
        <v>0</v>
      </c>
      <c r="T1594">
        <f>K1594*(24*L1594)*H1594*0.9</f>
        <v>0</v>
      </c>
      <c r="U1594">
        <f>IF(T1594&gt;0, T1594-S1594, 0)</f>
        <v>0</v>
      </c>
      <c r="V1594" t="str">
        <f>INDEX('rate map'!A$1:E$327, MATCH(monthly_billed_solar!C1594,'rate map'!D:D,0), 2)</f>
        <v>RS</v>
      </c>
      <c r="W1594">
        <v>0</v>
      </c>
      <c r="X1594">
        <v>0</v>
      </c>
      <c r="Y1594">
        <v>0</v>
      </c>
    </row>
    <row r="1595" spans="1:25" x14ac:dyDescent="0.35">
      <c r="A1595">
        <v>2019</v>
      </c>
      <c r="B1595">
        <v>11</v>
      </c>
      <c r="C1595" t="s">
        <v>82</v>
      </c>
      <c r="D1595" t="s">
        <v>83</v>
      </c>
      <c r="E1595" t="s">
        <v>84</v>
      </c>
      <c r="F1595" t="s">
        <v>28</v>
      </c>
      <c r="G1595">
        <v>0</v>
      </c>
      <c r="H1595">
        <v>0</v>
      </c>
      <c r="I1595" t="s">
        <v>164</v>
      </c>
      <c r="J1595" s="2">
        <v>43770</v>
      </c>
      <c r="K1595">
        <v>0.11992159498207899</v>
      </c>
      <c r="L1595">
        <v>31</v>
      </c>
      <c r="M1595" t="s">
        <v>29</v>
      </c>
      <c r="N1595" t="s">
        <v>29</v>
      </c>
      <c r="O1595" t="s">
        <v>29</v>
      </c>
      <c r="P1595" t="s">
        <v>29</v>
      </c>
      <c r="Q1595" t="s">
        <v>29</v>
      </c>
      <c r="R1595" t="s">
        <v>29</v>
      </c>
      <c r="S1595">
        <f>IF(R1595&lt;&gt;"NA",R1595,0)</f>
        <v>0</v>
      </c>
      <c r="T1595">
        <f>K1595*(24*L1595)*H1595*0.9</f>
        <v>0</v>
      </c>
      <c r="U1595">
        <f>IF(T1595&gt;0, T1595-S1595, 0)</f>
        <v>0</v>
      </c>
      <c r="V1595" t="str">
        <f>INDEX('rate map'!A$1:E$327, MATCH(monthly_billed_solar!C1595,'rate map'!D:D,0), 2)</f>
        <v>AES</v>
      </c>
      <c r="W1595">
        <v>0</v>
      </c>
      <c r="X1595">
        <v>0</v>
      </c>
      <c r="Y1595">
        <v>0</v>
      </c>
    </row>
    <row r="1596" spans="1:25" x14ac:dyDescent="0.35">
      <c r="A1596">
        <v>2019</v>
      </c>
      <c r="B1596">
        <v>11</v>
      </c>
      <c r="C1596" t="s">
        <v>85</v>
      </c>
      <c r="D1596" t="s">
        <v>86</v>
      </c>
      <c r="E1596" t="s">
        <v>38</v>
      </c>
      <c r="F1596" t="s">
        <v>28</v>
      </c>
      <c r="G1596">
        <v>0</v>
      </c>
      <c r="H1596">
        <v>0</v>
      </c>
      <c r="I1596" t="s">
        <v>164</v>
      </c>
      <c r="J1596" s="2">
        <v>43770</v>
      </c>
      <c r="K1596">
        <v>0.11992159498207899</v>
      </c>
      <c r="L1596">
        <v>31</v>
      </c>
      <c r="M1596" t="s">
        <v>217</v>
      </c>
      <c r="N1596">
        <v>0</v>
      </c>
      <c r="O1596">
        <v>213742233</v>
      </c>
      <c r="P1596">
        <v>0</v>
      </c>
      <c r="Q1596">
        <v>0</v>
      </c>
      <c r="R1596">
        <v>0</v>
      </c>
      <c r="S1596">
        <f>IF(R1596&lt;&gt;"NA",R1596,0)</f>
        <v>0</v>
      </c>
      <c r="T1596">
        <f>K1596*(24*L1596)*H1596*0.9</f>
        <v>0</v>
      </c>
      <c r="U1596">
        <f>IF(T1596&gt;0, T1596-S1596, 0)</f>
        <v>0</v>
      </c>
      <c r="V1596" t="str">
        <f>INDEX('rate map'!A$1:E$327, MATCH(monthly_billed_solar!C1596,'rate map'!D:D,0), 2)</f>
        <v>RS</v>
      </c>
      <c r="W1596">
        <v>0</v>
      </c>
      <c r="X1596">
        <v>0</v>
      </c>
      <c r="Y1596">
        <v>0</v>
      </c>
    </row>
    <row r="1597" spans="1:25" x14ac:dyDescent="0.35">
      <c r="A1597">
        <v>2019</v>
      </c>
      <c r="B1597">
        <v>11</v>
      </c>
      <c r="C1597" t="s">
        <v>87</v>
      </c>
      <c r="D1597" t="s">
        <v>76</v>
      </c>
      <c r="E1597" t="s">
        <v>27</v>
      </c>
      <c r="F1597" t="s">
        <v>28</v>
      </c>
      <c r="G1597">
        <v>0</v>
      </c>
      <c r="H1597">
        <v>0</v>
      </c>
      <c r="I1597" t="s">
        <v>164</v>
      </c>
      <c r="J1597" s="2">
        <v>43770</v>
      </c>
      <c r="K1597">
        <v>0.11992159498207899</v>
      </c>
      <c r="L1597">
        <v>31</v>
      </c>
      <c r="M1597" t="s">
        <v>217</v>
      </c>
      <c r="N1597">
        <v>0</v>
      </c>
      <c r="O1597">
        <v>50817438</v>
      </c>
      <c r="P1597">
        <v>0</v>
      </c>
      <c r="Q1597">
        <v>0</v>
      </c>
      <c r="R1597">
        <v>0</v>
      </c>
      <c r="S1597">
        <f>IF(R1597&lt;&gt;"NA",R1597,0)</f>
        <v>0</v>
      </c>
      <c r="T1597">
        <f>K1597*(24*L1597)*H1597*0.9</f>
        <v>0</v>
      </c>
      <c r="U1597">
        <f>IF(T1597&gt;0, T1597-S1597, 0)</f>
        <v>0</v>
      </c>
      <c r="V1597" t="str">
        <f>INDEX('rate map'!A$1:E$327, MATCH(monthly_billed_solar!C1597,'rate map'!D:D,0), 2)</f>
        <v>GS1</v>
      </c>
      <c r="W1597">
        <v>0</v>
      </c>
      <c r="X1597">
        <v>0</v>
      </c>
      <c r="Y1597">
        <v>0</v>
      </c>
    </row>
    <row r="1598" spans="1:25" x14ac:dyDescent="0.35">
      <c r="A1598">
        <v>2016</v>
      </c>
      <c r="B1598">
        <v>4</v>
      </c>
      <c r="C1598" t="s">
        <v>88</v>
      </c>
      <c r="D1598" t="s">
        <v>89</v>
      </c>
      <c r="E1598" t="s">
        <v>49</v>
      </c>
      <c r="F1598" t="s">
        <v>28</v>
      </c>
      <c r="G1598">
        <v>0</v>
      </c>
      <c r="H1598">
        <v>0</v>
      </c>
      <c r="I1598" t="s">
        <v>170</v>
      </c>
      <c r="J1598" s="2">
        <v>42461</v>
      </c>
      <c r="K1598">
        <v>0.190011312724014</v>
      </c>
      <c r="L1598">
        <v>31</v>
      </c>
      <c r="M1598" t="s">
        <v>192</v>
      </c>
      <c r="N1598">
        <v>0</v>
      </c>
      <c r="O1598">
        <v>2243</v>
      </c>
      <c r="P1598">
        <v>0</v>
      </c>
      <c r="Q1598">
        <v>0</v>
      </c>
      <c r="R1598">
        <v>0</v>
      </c>
      <c r="S1598">
        <f>IF(R1598&lt;&gt;"NA",R1598,0)</f>
        <v>0</v>
      </c>
      <c r="T1598">
        <f>K1598*(24*L1598)*H1598*0.9</f>
        <v>0</v>
      </c>
      <c r="U1598">
        <f>IF(T1598&gt;0, T1598-S1598, 0)</f>
        <v>0</v>
      </c>
      <c r="V1598" t="str">
        <f>INDEX('rate map'!A$1:E$327, MATCH(monthly_billed_solar!C1598,'rate map'!D:D,0), 2)</f>
        <v>GS3</v>
      </c>
      <c r="W1598">
        <v>0</v>
      </c>
      <c r="X1598">
        <v>0</v>
      </c>
      <c r="Y1598">
        <v>0</v>
      </c>
    </row>
    <row r="1599" spans="1:25" x14ac:dyDescent="0.35">
      <c r="A1599">
        <v>2019</v>
      </c>
      <c r="B1599">
        <v>11</v>
      </c>
      <c r="C1599" t="s">
        <v>90</v>
      </c>
      <c r="D1599" t="s">
        <v>51</v>
      </c>
      <c r="E1599" t="s">
        <v>59</v>
      </c>
      <c r="F1599" t="s">
        <v>60</v>
      </c>
      <c r="G1599">
        <v>0</v>
      </c>
      <c r="H1599">
        <v>0</v>
      </c>
      <c r="I1599" t="s">
        <v>164</v>
      </c>
      <c r="J1599" s="2">
        <v>43770</v>
      </c>
      <c r="K1599">
        <v>0.11992159498207899</v>
      </c>
      <c r="L1599">
        <v>31</v>
      </c>
      <c r="M1599" t="s">
        <v>217</v>
      </c>
      <c r="N1599">
        <v>0</v>
      </c>
      <c r="O1599">
        <v>7403200</v>
      </c>
      <c r="P1599">
        <v>0</v>
      </c>
      <c r="Q1599">
        <v>0</v>
      </c>
      <c r="R1599">
        <v>0</v>
      </c>
      <c r="S1599">
        <f>IF(R1599&lt;&gt;"NA",R1599,0)</f>
        <v>0</v>
      </c>
      <c r="T1599">
        <f>K1599*(24*L1599)*H1599*0.9</f>
        <v>0</v>
      </c>
      <c r="U1599">
        <f>IF(T1599&gt;0, T1599-S1599, 0)</f>
        <v>0</v>
      </c>
      <c r="V1599" t="str">
        <f>INDEX('rate map'!A$1:E$327, MATCH(monthly_billed_solar!C1599,'rate map'!D:D,0), 2)</f>
        <v>RS</v>
      </c>
      <c r="W1599">
        <v>0</v>
      </c>
      <c r="X1599">
        <v>0</v>
      </c>
      <c r="Y1599">
        <v>0</v>
      </c>
    </row>
    <row r="1600" spans="1:25" x14ac:dyDescent="0.35">
      <c r="A1600">
        <v>2020</v>
      </c>
      <c r="B1600">
        <v>1</v>
      </c>
      <c r="C1600" t="s">
        <v>50</v>
      </c>
      <c r="D1600" t="s">
        <v>51</v>
      </c>
      <c r="E1600" t="s">
        <v>38</v>
      </c>
      <c r="F1600" t="s">
        <v>28</v>
      </c>
      <c r="G1600">
        <v>0</v>
      </c>
      <c r="H1600">
        <v>0</v>
      </c>
      <c r="I1600" t="s">
        <v>166</v>
      </c>
      <c r="J1600" s="2">
        <v>43831</v>
      </c>
      <c r="K1600">
        <v>6.05836693548387E-2</v>
      </c>
      <c r="L1600">
        <v>31</v>
      </c>
      <c r="M1600" t="s">
        <v>218</v>
      </c>
      <c r="N1600">
        <v>0</v>
      </c>
      <c r="O1600">
        <v>268999616</v>
      </c>
      <c r="P1600">
        <v>0</v>
      </c>
      <c r="Q1600">
        <v>0</v>
      </c>
      <c r="R1600">
        <v>0</v>
      </c>
      <c r="S1600">
        <f>IF(R1600&lt;&gt;"NA",R1600,0)</f>
        <v>0</v>
      </c>
      <c r="T1600">
        <f>K1600*(24*L1600)*H1600*0.9</f>
        <v>0</v>
      </c>
      <c r="U1600">
        <f>IF(T1600&gt;0, T1600-S1600, 0)</f>
        <v>0</v>
      </c>
      <c r="V1600" t="str">
        <f>INDEX('rate map'!A$1:E$327, MATCH(monthly_billed_solar!C1600,'rate map'!D:D,0), 2)</f>
        <v>RS</v>
      </c>
      <c r="W1600">
        <v>0</v>
      </c>
      <c r="X1600">
        <v>0</v>
      </c>
      <c r="Y1600">
        <v>0</v>
      </c>
    </row>
    <row r="1601" spans="1:25" x14ac:dyDescent="0.35">
      <c r="A1601">
        <v>2020</v>
      </c>
      <c r="B1601">
        <v>1</v>
      </c>
      <c r="C1601" t="s">
        <v>52</v>
      </c>
      <c r="D1601" t="s">
        <v>53</v>
      </c>
      <c r="E1601" t="s">
        <v>34</v>
      </c>
      <c r="F1601" t="s">
        <v>35</v>
      </c>
      <c r="G1601">
        <v>0</v>
      </c>
      <c r="H1601">
        <v>0</v>
      </c>
      <c r="I1601" t="s">
        <v>166</v>
      </c>
      <c r="J1601" s="2">
        <v>43831</v>
      </c>
      <c r="K1601">
        <v>6.05836693548387E-2</v>
      </c>
      <c r="L1601">
        <v>31</v>
      </c>
      <c r="M1601" t="s">
        <v>218</v>
      </c>
      <c r="N1601">
        <v>0</v>
      </c>
      <c r="O1601">
        <v>323444895</v>
      </c>
      <c r="P1601">
        <v>0</v>
      </c>
      <c r="Q1601">
        <v>0</v>
      </c>
      <c r="R1601">
        <v>0</v>
      </c>
      <c r="S1601">
        <f>IF(R1601&lt;&gt;"NA",R1601,0)</f>
        <v>0</v>
      </c>
      <c r="T1601">
        <f>K1601*(24*L1601)*H1601*0.9</f>
        <v>0</v>
      </c>
      <c r="U1601">
        <f>IF(T1601&gt;0, T1601-S1601, 0)</f>
        <v>0</v>
      </c>
      <c r="V1601" t="str">
        <f>INDEX('rate map'!A$1:E$327, MATCH(monthly_billed_solar!C1601,'rate map'!D:D,0), 2)</f>
        <v>RS</v>
      </c>
      <c r="W1601">
        <v>0</v>
      </c>
      <c r="X1601">
        <v>0</v>
      </c>
      <c r="Y1601">
        <v>0</v>
      </c>
    </row>
    <row r="1602" spans="1:25" x14ac:dyDescent="0.35">
      <c r="A1602">
        <v>2020</v>
      </c>
      <c r="B1602">
        <v>1</v>
      </c>
      <c r="C1602" t="s">
        <v>61</v>
      </c>
      <c r="D1602" t="s">
        <v>62</v>
      </c>
      <c r="E1602" t="s">
        <v>63</v>
      </c>
      <c r="F1602" t="s">
        <v>60</v>
      </c>
      <c r="G1602">
        <v>0</v>
      </c>
      <c r="H1602">
        <v>0</v>
      </c>
      <c r="I1602" t="s">
        <v>166</v>
      </c>
      <c r="J1602" s="2">
        <v>43831</v>
      </c>
      <c r="K1602">
        <v>6.05836693548387E-2</v>
      </c>
      <c r="L1602">
        <v>31</v>
      </c>
      <c r="M1602" t="s">
        <v>29</v>
      </c>
      <c r="N1602" t="s">
        <v>29</v>
      </c>
      <c r="O1602" t="s">
        <v>29</v>
      </c>
      <c r="P1602" t="s">
        <v>29</v>
      </c>
      <c r="Q1602" t="s">
        <v>29</v>
      </c>
      <c r="R1602" t="s">
        <v>29</v>
      </c>
      <c r="S1602">
        <f>IF(R1602&lt;&gt;"NA",R1602,0)</f>
        <v>0</v>
      </c>
      <c r="T1602">
        <f>K1602*(24*L1602)*H1602*0.9</f>
        <v>0</v>
      </c>
      <c r="U1602">
        <f>IF(T1602&gt;0, T1602-S1602, 0)</f>
        <v>0</v>
      </c>
      <c r="V1602" t="str">
        <f>INDEX('rate map'!A$1:E$327, MATCH(monthly_billed_solar!C1602,'rate map'!D:D,0), 2)</f>
        <v>GS1</v>
      </c>
      <c r="W1602">
        <v>0</v>
      </c>
      <c r="X1602">
        <v>0</v>
      </c>
      <c r="Y1602">
        <v>0</v>
      </c>
    </row>
    <row r="1603" spans="1:25" x14ac:dyDescent="0.35">
      <c r="A1603">
        <v>2020</v>
      </c>
      <c r="B1603">
        <v>1</v>
      </c>
      <c r="C1603" t="s">
        <v>64</v>
      </c>
      <c r="D1603" t="s">
        <v>65</v>
      </c>
      <c r="E1603" t="s">
        <v>66</v>
      </c>
      <c r="F1603" t="s">
        <v>28</v>
      </c>
      <c r="G1603">
        <v>0</v>
      </c>
      <c r="H1603">
        <v>0</v>
      </c>
      <c r="I1603" t="s">
        <v>166</v>
      </c>
      <c r="J1603" s="2">
        <v>43831</v>
      </c>
      <c r="K1603">
        <v>6.05836693548387E-2</v>
      </c>
      <c r="L1603">
        <v>31</v>
      </c>
      <c r="M1603" t="s">
        <v>218</v>
      </c>
      <c r="N1603">
        <v>0</v>
      </c>
      <c r="O1603">
        <v>115185506</v>
      </c>
      <c r="P1603">
        <v>0</v>
      </c>
      <c r="Q1603">
        <v>0</v>
      </c>
      <c r="R1603">
        <v>0</v>
      </c>
      <c r="S1603">
        <f>IF(R1603&lt;&gt;"NA",R1603,0)</f>
        <v>0</v>
      </c>
      <c r="T1603">
        <f>K1603*(24*L1603)*H1603*0.9</f>
        <v>0</v>
      </c>
      <c r="U1603">
        <f>IF(T1603&gt;0, T1603-S1603, 0)</f>
        <v>0</v>
      </c>
      <c r="V1603" t="str">
        <f>INDEX('rate map'!A$1:E$327, MATCH(monthly_billed_solar!C1603,'rate map'!D:D,0), 2)</f>
        <v>PS-Sec</v>
      </c>
      <c r="W1603">
        <v>0</v>
      </c>
      <c r="X1603">
        <v>0</v>
      </c>
      <c r="Y1603">
        <v>0</v>
      </c>
    </row>
    <row r="1604" spans="1:25" x14ac:dyDescent="0.35">
      <c r="A1604">
        <v>2020</v>
      </c>
      <c r="B1604">
        <v>1</v>
      </c>
      <c r="C1604" t="s">
        <v>67</v>
      </c>
      <c r="D1604" t="s">
        <v>68</v>
      </c>
      <c r="E1604" t="s">
        <v>69</v>
      </c>
      <c r="F1604" t="s">
        <v>35</v>
      </c>
      <c r="G1604">
        <v>0</v>
      </c>
      <c r="H1604">
        <v>0</v>
      </c>
      <c r="I1604" t="s">
        <v>166</v>
      </c>
      <c r="J1604" s="2">
        <v>43831</v>
      </c>
      <c r="K1604">
        <v>6.05836693548387E-2</v>
      </c>
      <c r="L1604">
        <v>31</v>
      </c>
      <c r="M1604" t="s">
        <v>29</v>
      </c>
      <c r="N1604" t="s">
        <v>29</v>
      </c>
      <c r="O1604" t="s">
        <v>29</v>
      </c>
      <c r="P1604" t="s">
        <v>29</v>
      </c>
      <c r="Q1604" t="s">
        <v>29</v>
      </c>
      <c r="R1604" t="s">
        <v>29</v>
      </c>
      <c r="S1604">
        <f>IF(R1604&lt;&gt;"NA",R1604,0)</f>
        <v>0</v>
      </c>
      <c r="T1604">
        <f>K1604*(24*L1604)*H1604*0.9</f>
        <v>0</v>
      </c>
      <c r="U1604">
        <f>IF(T1604&gt;0, T1604-S1604, 0)</f>
        <v>0</v>
      </c>
      <c r="V1604" t="str">
        <f>INDEX('rate map'!A$1:E$327, MATCH(monthly_billed_solar!C1604,'rate map'!D:D,0), 2)</f>
        <v>RTOD</v>
      </c>
      <c r="W1604">
        <v>0</v>
      </c>
      <c r="X1604">
        <v>0</v>
      </c>
      <c r="Y1604">
        <v>0</v>
      </c>
    </row>
    <row r="1605" spans="1:25" x14ac:dyDescent="0.35">
      <c r="A1605">
        <v>2020</v>
      </c>
      <c r="B1605">
        <v>1</v>
      </c>
      <c r="C1605" t="s">
        <v>75</v>
      </c>
      <c r="D1605" t="s">
        <v>76</v>
      </c>
      <c r="E1605" t="s">
        <v>44</v>
      </c>
      <c r="F1605" t="s">
        <v>35</v>
      </c>
      <c r="G1605">
        <v>0</v>
      </c>
      <c r="H1605">
        <v>0</v>
      </c>
      <c r="I1605" t="s">
        <v>166</v>
      </c>
      <c r="J1605" s="2">
        <v>43831</v>
      </c>
      <c r="K1605">
        <v>6.05836693548387E-2</v>
      </c>
      <c r="L1605">
        <v>31</v>
      </c>
      <c r="M1605" t="s">
        <v>218</v>
      </c>
      <c r="N1605">
        <v>0</v>
      </c>
      <c r="O1605">
        <v>29434646</v>
      </c>
      <c r="P1605">
        <v>0</v>
      </c>
      <c r="Q1605">
        <v>0</v>
      </c>
      <c r="R1605">
        <v>0</v>
      </c>
      <c r="S1605">
        <f>IF(R1605&lt;&gt;"NA",R1605,0)</f>
        <v>0</v>
      </c>
      <c r="T1605">
        <f>K1605*(24*L1605)*H1605*0.9</f>
        <v>0</v>
      </c>
      <c r="U1605">
        <f>IF(T1605&gt;0, T1605-S1605, 0)</f>
        <v>0</v>
      </c>
      <c r="V1605" t="str">
        <f>INDEX('rate map'!A$1:E$327, MATCH(monthly_billed_solar!C1605,'rate map'!D:D,0), 2)</f>
        <v>GS1</v>
      </c>
      <c r="W1605">
        <v>0</v>
      </c>
      <c r="X1605">
        <v>0</v>
      </c>
      <c r="Y1605">
        <v>0</v>
      </c>
    </row>
    <row r="1606" spans="1:25" x14ac:dyDescent="0.35">
      <c r="A1606">
        <v>2020</v>
      </c>
      <c r="B1606">
        <v>1</v>
      </c>
      <c r="C1606" t="s">
        <v>77</v>
      </c>
      <c r="D1606" t="s">
        <v>78</v>
      </c>
      <c r="E1606" t="s">
        <v>34</v>
      </c>
      <c r="F1606" t="s">
        <v>35</v>
      </c>
      <c r="G1606">
        <v>0</v>
      </c>
      <c r="H1606">
        <v>0</v>
      </c>
      <c r="I1606" t="s">
        <v>166</v>
      </c>
      <c r="J1606" s="2">
        <v>43831</v>
      </c>
      <c r="K1606">
        <v>6.05836693548387E-2</v>
      </c>
      <c r="L1606">
        <v>31</v>
      </c>
      <c r="M1606" t="s">
        <v>218</v>
      </c>
      <c r="N1606">
        <v>0</v>
      </c>
      <c r="O1606">
        <v>694977</v>
      </c>
      <c r="P1606">
        <v>0</v>
      </c>
      <c r="Q1606">
        <v>0</v>
      </c>
      <c r="R1606">
        <v>0</v>
      </c>
      <c r="S1606">
        <f>IF(R1606&lt;&gt;"NA",R1606,0)</f>
        <v>0</v>
      </c>
      <c r="T1606">
        <f>K1606*(24*L1606)*H1606*0.9</f>
        <v>0</v>
      </c>
      <c r="U1606">
        <f>IF(T1606&gt;0, T1606-S1606, 0)</f>
        <v>0</v>
      </c>
      <c r="V1606" t="str">
        <f>INDEX('rate map'!A$1:E$327, MATCH(monthly_billed_solar!C1606,'rate map'!D:D,0), 2)</f>
        <v>RS</v>
      </c>
      <c r="W1606">
        <v>0</v>
      </c>
      <c r="X1606">
        <v>0</v>
      </c>
      <c r="Y1606">
        <v>0</v>
      </c>
    </row>
    <row r="1607" spans="1:25" x14ac:dyDescent="0.35">
      <c r="A1607">
        <v>2020</v>
      </c>
      <c r="B1607">
        <v>1</v>
      </c>
      <c r="C1607" t="s">
        <v>82</v>
      </c>
      <c r="D1607" t="s">
        <v>83</v>
      </c>
      <c r="E1607" t="s">
        <v>84</v>
      </c>
      <c r="F1607" t="s">
        <v>28</v>
      </c>
      <c r="G1607">
        <v>0</v>
      </c>
      <c r="H1607">
        <v>0</v>
      </c>
      <c r="I1607" t="s">
        <v>166</v>
      </c>
      <c r="J1607" s="2">
        <v>43831</v>
      </c>
      <c r="K1607">
        <v>6.05836693548387E-2</v>
      </c>
      <c r="L1607">
        <v>31</v>
      </c>
      <c r="M1607" t="s">
        <v>29</v>
      </c>
      <c r="N1607" t="s">
        <v>29</v>
      </c>
      <c r="O1607" t="s">
        <v>29</v>
      </c>
      <c r="P1607" t="s">
        <v>29</v>
      </c>
      <c r="Q1607" t="s">
        <v>29</v>
      </c>
      <c r="R1607" t="s">
        <v>29</v>
      </c>
      <c r="S1607">
        <f>IF(R1607&lt;&gt;"NA",R1607,0)</f>
        <v>0</v>
      </c>
      <c r="T1607">
        <f>K1607*(24*L1607)*H1607*0.9</f>
        <v>0</v>
      </c>
      <c r="U1607">
        <f>IF(T1607&gt;0, T1607-S1607, 0)</f>
        <v>0</v>
      </c>
      <c r="V1607" t="str">
        <f>INDEX('rate map'!A$1:E$327, MATCH(monthly_billed_solar!C1607,'rate map'!D:D,0), 2)</f>
        <v>AES</v>
      </c>
      <c r="W1607">
        <v>0</v>
      </c>
      <c r="X1607">
        <v>0</v>
      </c>
      <c r="Y1607">
        <v>0</v>
      </c>
    </row>
    <row r="1608" spans="1:25" x14ac:dyDescent="0.35">
      <c r="A1608">
        <v>2020</v>
      </c>
      <c r="B1608">
        <v>1</v>
      </c>
      <c r="C1608" t="s">
        <v>85</v>
      </c>
      <c r="D1608" t="s">
        <v>86</v>
      </c>
      <c r="E1608" t="s">
        <v>38</v>
      </c>
      <c r="F1608" t="s">
        <v>28</v>
      </c>
      <c r="G1608">
        <v>0</v>
      </c>
      <c r="H1608">
        <v>0</v>
      </c>
      <c r="I1608" t="s">
        <v>166</v>
      </c>
      <c r="J1608" s="2">
        <v>43831</v>
      </c>
      <c r="K1608">
        <v>6.05836693548387E-2</v>
      </c>
      <c r="L1608">
        <v>31</v>
      </c>
      <c r="M1608" t="s">
        <v>218</v>
      </c>
      <c r="N1608">
        <v>0</v>
      </c>
      <c r="O1608">
        <v>320988161</v>
      </c>
      <c r="P1608">
        <v>0</v>
      </c>
      <c r="Q1608">
        <v>0</v>
      </c>
      <c r="R1608">
        <v>0</v>
      </c>
      <c r="S1608">
        <f>IF(R1608&lt;&gt;"NA",R1608,0)</f>
        <v>0</v>
      </c>
      <c r="T1608">
        <f>K1608*(24*L1608)*H1608*0.9</f>
        <v>0</v>
      </c>
      <c r="U1608">
        <f>IF(T1608&gt;0, T1608-S1608, 0)</f>
        <v>0</v>
      </c>
      <c r="V1608" t="str">
        <f>INDEX('rate map'!A$1:E$327, MATCH(monthly_billed_solar!C1608,'rate map'!D:D,0), 2)</f>
        <v>RS</v>
      </c>
      <c r="W1608">
        <v>0</v>
      </c>
      <c r="X1608">
        <v>0</v>
      </c>
      <c r="Y1608">
        <v>0</v>
      </c>
    </row>
    <row r="1609" spans="1:25" x14ac:dyDescent="0.35">
      <c r="A1609">
        <v>2020</v>
      </c>
      <c r="B1609">
        <v>1</v>
      </c>
      <c r="C1609" t="s">
        <v>87</v>
      </c>
      <c r="D1609" t="s">
        <v>76</v>
      </c>
      <c r="E1609" t="s">
        <v>27</v>
      </c>
      <c r="F1609" t="s">
        <v>28</v>
      </c>
      <c r="G1609">
        <v>0</v>
      </c>
      <c r="H1609">
        <v>0</v>
      </c>
      <c r="I1609" t="s">
        <v>166</v>
      </c>
      <c r="J1609" s="2">
        <v>43831</v>
      </c>
      <c r="K1609">
        <v>6.05836693548387E-2</v>
      </c>
      <c r="L1609">
        <v>31</v>
      </c>
      <c r="M1609" t="s">
        <v>218</v>
      </c>
      <c r="N1609">
        <v>0</v>
      </c>
      <c r="O1609">
        <v>65402502</v>
      </c>
      <c r="P1609">
        <v>0</v>
      </c>
      <c r="Q1609">
        <v>0</v>
      </c>
      <c r="R1609">
        <v>0</v>
      </c>
      <c r="S1609">
        <f>IF(R1609&lt;&gt;"NA",R1609,0)</f>
        <v>0</v>
      </c>
      <c r="T1609">
        <f>K1609*(24*L1609)*H1609*0.9</f>
        <v>0</v>
      </c>
      <c r="U1609">
        <f>IF(T1609&gt;0, T1609-S1609, 0)</f>
        <v>0</v>
      </c>
      <c r="V1609" t="str">
        <f>INDEX('rate map'!A$1:E$327, MATCH(monthly_billed_solar!C1609,'rate map'!D:D,0), 2)</f>
        <v>GS1</v>
      </c>
      <c r="W1609">
        <v>0</v>
      </c>
      <c r="X1609">
        <v>0</v>
      </c>
      <c r="Y1609">
        <v>0</v>
      </c>
    </row>
    <row r="1610" spans="1:25" x14ac:dyDescent="0.35">
      <c r="A1610">
        <v>2016</v>
      </c>
      <c r="B1610">
        <v>4</v>
      </c>
      <c r="C1610" t="s">
        <v>104</v>
      </c>
      <c r="D1610" t="s">
        <v>105</v>
      </c>
      <c r="E1610" t="s">
        <v>49</v>
      </c>
      <c r="F1610" t="s">
        <v>28</v>
      </c>
      <c r="G1610">
        <v>0</v>
      </c>
      <c r="H1610">
        <v>0</v>
      </c>
      <c r="I1610" t="s">
        <v>170</v>
      </c>
      <c r="J1610" s="2">
        <v>42461</v>
      </c>
      <c r="K1610">
        <v>0.190011312724014</v>
      </c>
      <c r="L1610">
        <v>31</v>
      </c>
      <c r="M1610" t="s">
        <v>29</v>
      </c>
      <c r="N1610" t="s">
        <v>29</v>
      </c>
      <c r="O1610" t="s">
        <v>29</v>
      </c>
      <c r="P1610" t="s">
        <v>29</v>
      </c>
      <c r="Q1610" t="s">
        <v>29</v>
      </c>
      <c r="R1610" t="s">
        <v>29</v>
      </c>
      <c r="S1610">
        <f>IF(R1610&lt;&gt;"NA",R1610,0)</f>
        <v>0</v>
      </c>
      <c r="T1610">
        <f>K1610*(24*L1610)*H1610*0.9</f>
        <v>0</v>
      </c>
      <c r="U1610">
        <f>IF(T1610&gt;0, T1610-S1610, 0)</f>
        <v>0</v>
      </c>
      <c r="V1610" t="str">
        <f>INDEX('rate map'!A$1:E$327, MATCH(monthly_billed_solar!C1610,'rate map'!D:D,0), 2)</f>
        <v>GS3</v>
      </c>
      <c r="W1610">
        <v>0</v>
      </c>
      <c r="X1610">
        <v>0</v>
      </c>
      <c r="Y1610">
        <v>0</v>
      </c>
    </row>
    <row r="1611" spans="1:25" x14ac:dyDescent="0.35">
      <c r="A1611">
        <v>2020</v>
      </c>
      <c r="B1611">
        <v>1</v>
      </c>
      <c r="C1611" t="s">
        <v>90</v>
      </c>
      <c r="D1611" t="s">
        <v>51</v>
      </c>
      <c r="E1611" t="s">
        <v>59</v>
      </c>
      <c r="F1611" t="s">
        <v>60</v>
      </c>
      <c r="G1611">
        <v>0</v>
      </c>
      <c r="H1611">
        <v>0</v>
      </c>
      <c r="I1611" t="s">
        <v>166</v>
      </c>
      <c r="J1611" s="2">
        <v>43831</v>
      </c>
      <c r="K1611">
        <v>6.05836693548387E-2</v>
      </c>
      <c r="L1611">
        <v>31</v>
      </c>
      <c r="M1611" t="s">
        <v>218</v>
      </c>
      <c r="N1611">
        <v>0</v>
      </c>
      <c r="O1611">
        <v>10963029</v>
      </c>
      <c r="P1611">
        <v>0</v>
      </c>
      <c r="Q1611">
        <v>0</v>
      </c>
      <c r="R1611">
        <v>0</v>
      </c>
      <c r="S1611">
        <f>IF(R1611&lt;&gt;"NA",R1611,0)</f>
        <v>0</v>
      </c>
      <c r="T1611">
        <f>K1611*(24*L1611)*H1611*0.9</f>
        <v>0</v>
      </c>
      <c r="U1611">
        <f>IF(T1611&gt;0, T1611-S1611, 0)</f>
        <v>0</v>
      </c>
      <c r="V1611" t="str">
        <f>INDEX('rate map'!A$1:E$327, MATCH(monthly_billed_solar!C1611,'rate map'!D:D,0), 2)</f>
        <v>RS</v>
      </c>
      <c r="W1611">
        <v>0</v>
      </c>
      <c r="X1611">
        <v>0</v>
      </c>
      <c r="Y1611">
        <v>0</v>
      </c>
    </row>
    <row r="1612" spans="1:25" x14ac:dyDescent="0.35">
      <c r="A1612">
        <v>2020</v>
      </c>
      <c r="B1612">
        <v>2</v>
      </c>
      <c r="C1612" t="s">
        <v>50</v>
      </c>
      <c r="D1612" t="s">
        <v>51</v>
      </c>
      <c r="E1612" t="s">
        <v>38</v>
      </c>
      <c r="F1612" t="s">
        <v>28</v>
      </c>
      <c r="G1612">
        <v>0</v>
      </c>
      <c r="H1612">
        <v>0</v>
      </c>
      <c r="I1612" t="s">
        <v>168</v>
      </c>
      <c r="J1612" s="2">
        <v>43862</v>
      </c>
      <c r="K1612">
        <v>6.1586357526881699E-2</v>
      </c>
      <c r="L1612">
        <v>31</v>
      </c>
      <c r="M1612" t="s">
        <v>219</v>
      </c>
      <c r="N1612">
        <v>0</v>
      </c>
      <c r="O1612">
        <v>259497626</v>
      </c>
      <c r="P1612">
        <v>0</v>
      </c>
      <c r="Q1612">
        <v>0</v>
      </c>
      <c r="R1612">
        <v>0</v>
      </c>
      <c r="S1612">
        <f>IF(R1612&lt;&gt;"NA",R1612,0)</f>
        <v>0</v>
      </c>
      <c r="T1612">
        <f>K1612*(24*L1612)*H1612*0.9</f>
        <v>0</v>
      </c>
      <c r="U1612">
        <f>IF(T1612&gt;0, T1612-S1612, 0)</f>
        <v>0</v>
      </c>
      <c r="V1612" t="str">
        <f>INDEX('rate map'!A$1:E$327, MATCH(monthly_billed_solar!C1612,'rate map'!D:D,0), 2)</f>
        <v>RS</v>
      </c>
      <c r="W1612">
        <v>0</v>
      </c>
      <c r="X1612">
        <v>0</v>
      </c>
      <c r="Y1612">
        <v>0</v>
      </c>
    </row>
    <row r="1613" spans="1:25" x14ac:dyDescent="0.35">
      <c r="A1613">
        <v>2020</v>
      </c>
      <c r="B1613">
        <v>2</v>
      </c>
      <c r="C1613" t="s">
        <v>52</v>
      </c>
      <c r="D1613" t="s">
        <v>53</v>
      </c>
      <c r="E1613" t="s">
        <v>34</v>
      </c>
      <c r="F1613" t="s">
        <v>35</v>
      </c>
      <c r="G1613">
        <v>0</v>
      </c>
      <c r="H1613">
        <v>0</v>
      </c>
      <c r="I1613" t="s">
        <v>168</v>
      </c>
      <c r="J1613" s="2">
        <v>43862</v>
      </c>
      <c r="K1613">
        <v>6.1586357526881699E-2</v>
      </c>
      <c r="L1613">
        <v>31</v>
      </c>
      <c r="M1613" t="s">
        <v>219</v>
      </c>
      <c r="N1613">
        <v>0</v>
      </c>
      <c r="O1613">
        <v>303470459</v>
      </c>
      <c r="P1613">
        <v>0</v>
      </c>
      <c r="Q1613">
        <v>0</v>
      </c>
      <c r="R1613">
        <v>0</v>
      </c>
      <c r="S1613">
        <f>IF(R1613&lt;&gt;"NA",R1613,0)</f>
        <v>0</v>
      </c>
      <c r="T1613">
        <f>K1613*(24*L1613)*H1613*0.9</f>
        <v>0</v>
      </c>
      <c r="U1613">
        <f>IF(T1613&gt;0, T1613-S1613, 0)</f>
        <v>0</v>
      </c>
      <c r="V1613" t="str">
        <f>INDEX('rate map'!A$1:E$327, MATCH(monthly_billed_solar!C1613,'rate map'!D:D,0), 2)</f>
        <v>RS</v>
      </c>
      <c r="W1613">
        <v>0</v>
      </c>
      <c r="X1613">
        <v>0</v>
      </c>
      <c r="Y1613">
        <v>0</v>
      </c>
    </row>
    <row r="1614" spans="1:25" x14ac:dyDescent="0.35">
      <c r="A1614">
        <v>2020</v>
      </c>
      <c r="B1614">
        <v>2</v>
      </c>
      <c r="C1614" t="s">
        <v>61</v>
      </c>
      <c r="D1614" t="s">
        <v>62</v>
      </c>
      <c r="E1614" t="s">
        <v>63</v>
      </c>
      <c r="F1614" t="s">
        <v>60</v>
      </c>
      <c r="G1614">
        <v>0</v>
      </c>
      <c r="H1614">
        <v>0</v>
      </c>
      <c r="I1614" t="s">
        <v>168</v>
      </c>
      <c r="J1614" s="2">
        <v>43862</v>
      </c>
      <c r="K1614">
        <v>6.1586357526881699E-2</v>
      </c>
      <c r="L1614">
        <v>31</v>
      </c>
      <c r="M1614" t="s">
        <v>29</v>
      </c>
      <c r="N1614" t="s">
        <v>29</v>
      </c>
      <c r="O1614" t="s">
        <v>29</v>
      </c>
      <c r="P1614" t="s">
        <v>29</v>
      </c>
      <c r="Q1614" t="s">
        <v>29</v>
      </c>
      <c r="R1614" t="s">
        <v>29</v>
      </c>
      <c r="S1614">
        <f>IF(R1614&lt;&gt;"NA",R1614,0)</f>
        <v>0</v>
      </c>
      <c r="T1614">
        <f>K1614*(24*L1614)*H1614*0.9</f>
        <v>0</v>
      </c>
      <c r="U1614">
        <f>IF(T1614&gt;0, T1614-S1614, 0)</f>
        <v>0</v>
      </c>
      <c r="V1614" t="str">
        <f>INDEX('rate map'!A$1:E$327, MATCH(monthly_billed_solar!C1614,'rate map'!D:D,0), 2)</f>
        <v>GS1</v>
      </c>
      <c r="W1614">
        <v>0</v>
      </c>
      <c r="X1614">
        <v>0</v>
      </c>
      <c r="Y1614">
        <v>0</v>
      </c>
    </row>
    <row r="1615" spans="1:25" x14ac:dyDescent="0.35">
      <c r="A1615">
        <v>2020</v>
      </c>
      <c r="B1615">
        <v>2</v>
      </c>
      <c r="C1615" t="s">
        <v>64</v>
      </c>
      <c r="D1615" t="s">
        <v>65</v>
      </c>
      <c r="E1615" t="s">
        <v>66</v>
      </c>
      <c r="F1615" t="s">
        <v>28</v>
      </c>
      <c r="G1615">
        <v>0</v>
      </c>
      <c r="H1615">
        <v>0</v>
      </c>
      <c r="I1615" t="s">
        <v>168</v>
      </c>
      <c r="J1615" s="2">
        <v>43862</v>
      </c>
      <c r="K1615">
        <v>6.1586357526881699E-2</v>
      </c>
      <c r="L1615">
        <v>31</v>
      </c>
      <c r="M1615" t="s">
        <v>219</v>
      </c>
      <c r="N1615">
        <v>0</v>
      </c>
      <c r="O1615">
        <v>109758823</v>
      </c>
      <c r="P1615">
        <v>0</v>
      </c>
      <c r="Q1615">
        <v>0</v>
      </c>
      <c r="R1615">
        <v>0</v>
      </c>
      <c r="S1615">
        <f>IF(R1615&lt;&gt;"NA",R1615,0)</f>
        <v>0</v>
      </c>
      <c r="T1615">
        <f>K1615*(24*L1615)*H1615*0.9</f>
        <v>0</v>
      </c>
      <c r="U1615">
        <f>IF(T1615&gt;0, T1615-S1615, 0)</f>
        <v>0</v>
      </c>
      <c r="V1615" t="str">
        <f>INDEX('rate map'!A$1:E$327, MATCH(monthly_billed_solar!C1615,'rate map'!D:D,0), 2)</f>
        <v>PS-Sec</v>
      </c>
      <c r="W1615">
        <v>0</v>
      </c>
      <c r="X1615">
        <v>0</v>
      </c>
      <c r="Y1615">
        <v>0</v>
      </c>
    </row>
    <row r="1616" spans="1:25" x14ac:dyDescent="0.35">
      <c r="A1616">
        <v>2020</v>
      </c>
      <c r="B1616">
        <v>2</v>
      </c>
      <c r="C1616" t="s">
        <v>67</v>
      </c>
      <c r="D1616" t="s">
        <v>68</v>
      </c>
      <c r="E1616" t="s">
        <v>69</v>
      </c>
      <c r="F1616" t="s">
        <v>35</v>
      </c>
      <c r="G1616">
        <v>0</v>
      </c>
      <c r="H1616">
        <v>0</v>
      </c>
      <c r="I1616" t="s">
        <v>168</v>
      </c>
      <c r="J1616" s="2">
        <v>43862</v>
      </c>
      <c r="K1616">
        <v>6.1586357526881699E-2</v>
      </c>
      <c r="L1616">
        <v>31</v>
      </c>
      <c r="M1616" t="s">
        <v>29</v>
      </c>
      <c r="N1616" t="s">
        <v>29</v>
      </c>
      <c r="O1616" t="s">
        <v>29</v>
      </c>
      <c r="P1616" t="s">
        <v>29</v>
      </c>
      <c r="Q1616" t="s">
        <v>29</v>
      </c>
      <c r="R1616" t="s">
        <v>29</v>
      </c>
      <c r="S1616">
        <f>IF(R1616&lt;&gt;"NA",R1616,0)</f>
        <v>0</v>
      </c>
      <c r="T1616">
        <f>K1616*(24*L1616)*H1616*0.9</f>
        <v>0</v>
      </c>
      <c r="U1616">
        <f>IF(T1616&gt;0, T1616-S1616, 0)</f>
        <v>0</v>
      </c>
      <c r="V1616" t="str">
        <f>INDEX('rate map'!A$1:E$327, MATCH(monthly_billed_solar!C1616,'rate map'!D:D,0), 2)</f>
        <v>RTOD</v>
      </c>
      <c r="W1616">
        <v>0</v>
      </c>
      <c r="X1616">
        <v>0</v>
      </c>
      <c r="Y1616">
        <v>0</v>
      </c>
    </row>
    <row r="1617" spans="1:25" x14ac:dyDescent="0.35">
      <c r="A1617">
        <v>2020</v>
      </c>
      <c r="B1617">
        <v>2</v>
      </c>
      <c r="C1617" t="s">
        <v>75</v>
      </c>
      <c r="D1617" t="s">
        <v>76</v>
      </c>
      <c r="E1617" t="s">
        <v>44</v>
      </c>
      <c r="F1617" t="s">
        <v>35</v>
      </c>
      <c r="G1617">
        <v>0</v>
      </c>
      <c r="H1617">
        <v>0</v>
      </c>
      <c r="I1617" t="s">
        <v>168</v>
      </c>
      <c r="J1617" s="2">
        <v>43862</v>
      </c>
      <c r="K1617">
        <v>6.1586357526881699E-2</v>
      </c>
      <c r="L1617">
        <v>31</v>
      </c>
      <c r="M1617" t="s">
        <v>219</v>
      </c>
      <c r="N1617">
        <v>0</v>
      </c>
      <c r="O1617">
        <v>28404427</v>
      </c>
      <c r="P1617">
        <v>0</v>
      </c>
      <c r="Q1617">
        <v>0</v>
      </c>
      <c r="R1617">
        <v>0</v>
      </c>
      <c r="S1617">
        <f>IF(R1617&lt;&gt;"NA",R1617,0)</f>
        <v>0</v>
      </c>
      <c r="T1617">
        <f>K1617*(24*L1617)*H1617*0.9</f>
        <v>0</v>
      </c>
      <c r="U1617">
        <f>IF(T1617&gt;0, T1617-S1617, 0)</f>
        <v>0</v>
      </c>
      <c r="V1617" t="str">
        <f>INDEX('rate map'!A$1:E$327, MATCH(monthly_billed_solar!C1617,'rate map'!D:D,0), 2)</f>
        <v>GS1</v>
      </c>
      <c r="W1617">
        <v>0</v>
      </c>
      <c r="X1617">
        <v>0</v>
      </c>
      <c r="Y1617">
        <v>0</v>
      </c>
    </row>
    <row r="1618" spans="1:25" x14ac:dyDescent="0.35">
      <c r="A1618">
        <v>2020</v>
      </c>
      <c r="B1618">
        <v>2</v>
      </c>
      <c r="C1618" t="s">
        <v>77</v>
      </c>
      <c r="D1618" t="s">
        <v>78</v>
      </c>
      <c r="E1618" t="s">
        <v>34</v>
      </c>
      <c r="F1618" t="s">
        <v>35</v>
      </c>
      <c r="G1618">
        <v>0</v>
      </c>
      <c r="H1618">
        <v>0</v>
      </c>
      <c r="I1618" t="s">
        <v>168</v>
      </c>
      <c r="J1618" s="2">
        <v>43862</v>
      </c>
      <c r="K1618">
        <v>6.1586357526881699E-2</v>
      </c>
      <c r="L1618">
        <v>31</v>
      </c>
      <c r="M1618" t="s">
        <v>219</v>
      </c>
      <c r="N1618">
        <v>0</v>
      </c>
      <c r="O1618">
        <v>640460</v>
      </c>
      <c r="P1618">
        <v>0</v>
      </c>
      <c r="Q1618">
        <v>0</v>
      </c>
      <c r="R1618">
        <v>0</v>
      </c>
      <c r="S1618">
        <f>IF(R1618&lt;&gt;"NA",R1618,0)</f>
        <v>0</v>
      </c>
      <c r="T1618">
        <f>K1618*(24*L1618)*H1618*0.9</f>
        <v>0</v>
      </c>
      <c r="U1618">
        <f>IF(T1618&gt;0, T1618-S1618, 0)</f>
        <v>0</v>
      </c>
      <c r="V1618" t="str">
        <f>INDEX('rate map'!A$1:E$327, MATCH(monthly_billed_solar!C1618,'rate map'!D:D,0), 2)</f>
        <v>RS</v>
      </c>
      <c r="W1618">
        <v>0</v>
      </c>
      <c r="X1618">
        <v>0</v>
      </c>
      <c r="Y1618">
        <v>0</v>
      </c>
    </row>
    <row r="1619" spans="1:25" x14ac:dyDescent="0.35">
      <c r="A1619">
        <v>2020</v>
      </c>
      <c r="B1619">
        <v>2</v>
      </c>
      <c r="C1619" t="s">
        <v>82</v>
      </c>
      <c r="D1619" t="s">
        <v>83</v>
      </c>
      <c r="E1619" t="s">
        <v>84</v>
      </c>
      <c r="F1619" t="s">
        <v>28</v>
      </c>
      <c r="G1619">
        <v>0</v>
      </c>
      <c r="H1619">
        <v>0</v>
      </c>
      <c r="I1619" t="s">
        <v>168</v>
      </c>
      <c r="J1619" s="2">
        <v>43862</v>
      </c>
      <c r="K1619">
        <v>6.1586357526881699E-2</v>
      </c>
      <c r="L1619">
        <v>31</v>
      </c>
      <c r="M1619" t="s">
        <v>29</v>
      </c>
      <c r="N1619" t="s">
        <v>29</v>
      </c>
      <c r="O1619" t="s">
        <v>29</v>
      </c>
      <c r="P1619" t="s">
        <v>29</v>
      </c>
      <c r="Q1619" t="s">
        <v>29</v>
      </c>
      <c r="R1619" t="s">
        <v>29</v>
      </c>
      <c r="S1619">
        <f>IF(R1619&lt;&gt;"NA",R1619,0)</f>
        <v>0</v>
      </c>
      <c r="T1619">
        <f>K1619*(24*L1619)*H1619*0.9</f>
        <v>0</v>
      </c>
      <c r="U1619">
        <f>IF(T1619&gt;0, T1619-S1619, 0)</f>
        <v>0</v>
      </c>
      <c r="V1619" t="str">
        <f>INDEX('rate map'!A$1:E$327, MATCH(monthly_billed_solar!C1619,'rate map'!D:D,0), 2)</f>
        <v>AES</v>
      </c>
      <c r="W1619">
        <v>0</v>
      </c>
      <c r="X1619">
        <v>0</v>
      </c>
      <c r="Y1619">
        <v>0</v>
      </c>
    </row>
    <row r="1620" spans="1:25" x14ac:dyDescent="0.35">
      <c r="A1620">
        <v>2020</v>
      </c>
      <c r="B1620">
        <v>2</v>
      </c>
      <c r="C1620" t="s">
        <v>85</v>
      </c>
      <c r="D1620" t="s">
        <v>86</v>
      </c>
      <c r="E1620" t="s">
        <v>38</v>
      </c>
      <c r="F1620" t="s">
        <v>28</v>
      </c>
      <c r="G1620">
        <v>0</v>
      </c>
      <c r="H1620">
        <v>0</v>
      </c>
      <c r="I1620" t="s">
        <v>168</v>
      </c>
      <c r="J1620" s="2">
        <v>43862</v>
      </c>
      <c r="K1620">
        <v>6.1586357526881699E-2</v>
      </c>
      <c r="L1620">
        <v>31</v>
      </c>
      <c r="M1620" t="s">
        <v>219</v>
      </c>
      <c r="N1620">
        <v>0</v>
      </c>
      <c r="O1620">
        <v>325657803</v>
      </c>
      <c r="P1620">
        <v>0</v>
      </c>
      <c r="Q1620">
        <v>0</v>
      </c>
      <c r="R1620">
        <v>0</v>
      </c>
      <c r="S1620">
        <f>IF(R1620&lt;&gt;"NA",R1620,0)</f>
        <v>0</v>
      </c>
      <c r="T1620">
        <f>K1620*(24*L1620)*H1620*0.9</f>
        <v>0</v>
      </c>
      <c r="U1620">
        <f>IF(T1620&gt;0, T1620-S1620, 0)</f>
        <v>0</v>
      </c>
      <c r="V1620" t="str">
        <f>INDEX('rate map'!A$1:E$327, MATCH(monthly_billed_solar!C1620,'rate map'!D:D,0), 2)</f>
        <v>RS</v>
      </c>
      <c r="W1620">
        <v>0</v>
      </c>
      <c r="X1620">
        <v>0</v>
      </c>
      <c r="Y1620">
        <v>0</v>
      </c>
    </row>
    <row r="1621" spans="1:25" x14ac:dyDescent="0.35">
      <c r="A1621">
        <v>2020</v>
      </c>
      <c r="B1621">
        <v>2</v>
      </c>
      <c r="C1621" t="s">
        <v>87</v>
      </c>
      <c r="D1621" t="s">
        <v>76</v>
      </c>
      <c r="E1621" t="s">
        <v>27</v>
      </c>
      <c r="F1621" t="s">
        <v>28</v>
      </c>
      <c r="G1621">
        <v>0</v>
      </c>
      <c r="H1621">
        <v>0</v>
      </c>
      <c r="I1621" t="s">
        <v>168</v>
      </c>
      <c r="J1621" s="2">
        <v>43862</v>
      </c>
      <c r="K1621">
        <v>6.1586357526881699E-2</v>
      </c>
      <c r="L1621">
        <v>31</v>
      </c>
      <c r="M1621" t="s">
        <v>219</v>
      </c>
      <c r="N1621">
        <v>0</v>
      </c>
      <c r="O1621">
        <v>64798518</v>
      </c>
      <c r="P1621">
        <v>0</v>
      </c>
      <c r="Q1621">
        <v>0</v>
      </c>
      <c r="R1621">
        <v>0</v>
      </c>
      <c r="S1621">
        <f>IF(R1621&lt;&gt;"NA",R1621,0)</f>
        <v>0</v>
      </c>
      <c r="T1621">
        <f>K1621*(24*L1621)*H1621*0.9</f>
        <v>0</v>
      </c>
      <c r="U1621">
        <f>IF(T1621&gt;0, T1621-S1621, 0)</f>
        <v>0</v>
      </c>
      <c r="V1621" t="str">
        <f>INDEX('rate map'!A$1:E$327, MATCH(monthly_billed_solar!C1621,'rate map'!D:D,0), 2)</f>
        <v>GS1</v>
      </c>
      <c r="W1621">
        <v>0</v>
      </c>
      <c r="X1621">
        <v>0</v>
      </c>
      <c r="Y1621">
        <v>0</v>
      </c>
    </row>
    <row r="1622" spans="1:25" x14ac:dyDescent="0.35">
      <c r="A1622">
        <v>2016</v>
      </c>
      <c r="B1622">
        <v>6</v>
      </c>
      <c r="C1622" t="s">
        <v>88</v>
      </c>
      <c r="D1622" t="s">
        <v>89</v>
      </c>
      <c r="E1622" t="s">
        <v>49</v>
      </c>
      <c r="F1622" t="s">
        <v>28</v>
      </c>
      <c r="G1622">
        <v>0</v>
      </c>
      <c r="H1622">
        <v>0</v>
      </c>
      <c r="I1622" t="s">
        <v>158</v>
      </c>
      <c r="J1622" s="2">
        <v>42522</v>
      </c>
      <c r="K1622">
        <v>0.25095284498207898</v>
      </c>
      <c r="L1622">
        <v>31</v>
      </c>
      <c r="M1622" t="s">
        <v>193</v>
      </c>
      <c r="N1622">
        <v>0</v>
      </c>
      <c r="O1622">
        <v>82104588</v>
      </c>
      <c r="P1622">
        <v>0</v>
      </c>
      <c r="Q1622">
        <v>0</v>
      </c>
      <c r="R1622">
        <v>0</v>
      </c>
      <c r="S1622">
        <f>IF(R1622&lt;&gt;"NA",R1622,0)</f>
        <v>0</v>
      </c>
      <c r="T1622">
        <f>K1622*(24*L1622)*H1622*0.9</f>
        <v>0</v>
      </c>
      <c r="U1622">
        <f>IF(T1622&gt;0, T1622-S1622, 0)</f>
        <v>0</v>
      </c>
      <c r="V1622" t="str">
        <f>INDEX('rate map'!A$1:E$327, MATCH(monthly_billed_solar!C1622,'rate map'!D:D,0), 2)</f>
        <v>GS3</v>
      </c>
      <c r="W1622">
        <v>0</v>
      </c>
      <c r="X1622">
        <v>0</v>
      </c>
      <c r="Y1622">
        <v>0</v>
      </c>
    </row>
    <row r="1623" spans="1:25" x14ac:dyDescent="0.35">
      <c r="A1623">
        <v>2020</v>
      </c>
      <c r="B1623">
        <v>2</v>
      </c>
      <c r="C1623" t="s">
        <v>90</v>
      </c>
      <c r="D1623" t="s">
        <v>51</v>
      </c>
      <c r="E1623" t="s">
        <v>59</v>
      </c>
      <c r="F1623" t="s">
        <v>60</v>
      </c>
      <c r="G1623">
        <v>0</v>
      </c>
      <c r="H1623">
        <v>0</v>
      </c>
      <c r="I1623" t="s">
        <v>168</v>
      </c>
      <c r="J1623" s="2">
        <v>43862</v>
      </c>
      <c r="K1623">
        <v>6.1586357526881699E-2</v>
      </c>
      <c r="L1623">
        <v>31</v>
      </c>
      <c r="M1623" t="s">
        <v>219</v>
      </c>
      <c r="N1623">
        <v>0</v>
      </c>
      <c r="O1623">
        <v>10692935</v>
      </c>
      <c r="P1623">
        <v>0</v>
      </c>
      <c r="Q1623">
        <v>0</v>
      </c>
      <c r="R1623">
        <v>0</v>
      </c>
      <c r="S1623">
        <f>IF(R1623&lt;&gt;"NA",R1623,0)</f>
        <v>0</v>
      </c>
      <c r="T1623">
        <f>K1623*(24*L1623)*H1623*0.9</f>
        <v>0</v>
      </c>
      <c r="U1623">
        <f>IF(T1623&gt;0, T1623-S1623, 0)</f>
        <v>0</v>
      </c>
      <c r="V1623" t="str">
        <f>INDEX('rate map'!A$1:E$327, MATCH(monthly_billed_solar!C1623,'rate map'!D:D,0), 2)</f>
        <v>RS</v>
      </c>
      <c r="W1623">
        <v>0</v>
      </c>
      <c r="X1623">
        <v>0</v>
      </c>
      <c r="Y1623">
        <v>0</v>
      </c>
    </row>
    <row r="1624" spans="1:25" x14ac:dyDescent="0.35">
      <c r="A1624">
        <v>2020</v>
      </c>
      <c r="B1624">
        <v>4</v>
      </c>
      <c r="C1624" t="s">
        <v>50</v>
      </c>
      <c r="D1624" t="s">
        <v>51</v>
      </c>
      <c r="E1624" t="s">
        <v>38</v>
      </c>
      <c r="F1624" t="s">
        <v>28</v>
      </c>
      <c r="G1624">
        <v>0</v>
      </c>
      <c r="H1624">
        <v>0</v>
      </c>
      <c r="I1624" t="s">
        <v>170</v>
      </c>
      <c r="J1624" s="2">
        <v>43922</v>
      </c>
      <c r="K1624">
        <v>0.16095318100358399</v>
      </c>
      <c r="L1624">
        <v>31</v>
      </c>
      <c r="M1624" t="s">
        <v>220</v>
      </c>
      <c r="N1624">
        <v>0</v>
      </c>
      <c r="O1624">
        <v>200137441</v>
      </c>
      <c r="P1624">
        <v>0</v>
      </c>
      <c r="Q1624">
        <v>0</v>
      </c>
      <c r="R1624">
        <v>0</v>
      </c>
      <c r="S1624">
        <f>IF(R1624&lt;&gt;"NA",R1624,0)</f>
        <v>0</v>
      </c>
      <c r="T1624">
        <f>K1624*(24*L1624)*H1624*0.9</f>
        <v>0</v>
      </c>
      <c r="U1624">
        <f>IF(T1624&gt;0, T1624-S1624, 0)</f>
        <v>0</v>
      </c>
      <c r="V1624" t="str">
        <f>INDEX('rate map'!A$1:E$327, MATCH(monthly_billed_solar!C1624,'rate map'!D:D,0), 2)</f>
        <v>RS</v>
      </c>
      <c r="W1624">
        <v>0</v>
      </c>
      <c r="X1624">
        <v>0</v>
      </c>
      <c r="Y1624">
        <v>0</v>
      </c>
    </row>
    <row r="1625" spans="1:25" x14ac:dyDescent="0.35">
      <c r="A1625">
        <v>2020</v>
      </c>
      <c r="B1625">
        <v>4</v>
      </c>
      <c r="C1625" t="s">
        <v>52</v>
      </c>
      <c r="D1625" t="s">
        <v>53</v>
      </c>
      <c r="E1625" t="s">
        <v>34</v>
      </c>
      <c r="F1625" t="s">
        <v>35</v>
      </c>
      <c r="G1625">
        <v>0</v>
      </c>
      <c r="H1625">
        <v>0</v>
      </c>
      <c r="I1625" t="s">
        <v>170</v>
      </c>
      <c r="J1625" s="2">
        <v>43922</v>
      </c>
      <c r="K1625">
        <v>0.16095318100358399</v>
      </c>
      <c r="L1625">
        <v>31</v>
      </c>
      <c r="M1625" t="s">
        <v>220</v>
      </c>
      <c r="N1625">
        <v>0</v>
      </c>
      <c r="O1625">
        <v>266604071</v>
      </c>
      <c r="P1625">
        <v>0</v>
      </c>
      <c r="Q1625">
        <v>0</v>
      </c>
      <c r="R1625">
        <v>0</v>
      </c>
      <c r="S1625">
        <f>IF(R1625&lt;&gt;"NA",R1625,0)</f>
        <v>0</v>
      </c>
      <c r="T1625">
        <f>K1625*(24*L1625)*H1625*0.9</f>
        <v>0</v>
      </c>
      <c r="U1625">
        <f>IF(T1625&gt;0, T1625-S1625, 0)</f>
        <v>0</v>
      </c>
      <c r="V1625" t="str">
        <f>INDEX('rate map'!A$1:E$327, MATCH(monthly_billed_solar!C1625,'rate map'!D:D,0), 2)</f>
        <v>RS</v>
      </c>
      <c r="W1625">
        <v>0</v>
      </c>
      <c r="X1625">
        <v>0</v>
      </c>
      <c r="Y1625">
        <v>0</v>
      </c>
    </row>
    <row r="1626" spans="1:25" x14ac:dyDescent="0.35">
      <c r="A1626">
        <v>2020</v>
      </c>
      <c r="B1626">
        <v>4</v>
      </c>
      <c r="C1626" t="s">
        <v>61</v>
      </c>
      <c r="D1626" t="s">
        <v>62</v>
      </c>
      <c r="E1626" t="s">
        <v>63</v>
      </c>
      <c r="F1626" t="s">
        <v>60</v>
      </c>
      <c r="G1626">
        <v>0</v>
      </c>
      <c r="H1626">
        <v>0</v>
      </c>
      <c r="I1626" t="s">
        <v>170</v>
      </c>
      <c r="J1626" s="2">
        <v>43922</v>
      </c>
      <c r="K1626">
        <v>0.16095318100358399</v>
      </c>
      <c r="L1626">
        <v>31</v>
      </c>
      <c r="M1626" t="s">
        <v>29</v>
      </c>
      <c r="N1626" t="s">
        <v>29</v>
      </c>
      <c r="O1626" t="s">
        <v>29</v>
      </c>
      <c r="P1626" t="s">
        <v>29</v>
      </c>
      <c r="Q1626" t="s">
        <v>29</v>
      </c>
      <c r="R1626" t="s">
        <v>29</v>
      </c>
      <c r="S1626">
        <f>IF(R1626&lt;&gt;"NA",R1626,0)</f>
        <v>0</v>
      </c>
      <c r="T1626">
        <f>K1626*(24*L1626)*H1626*0.9</f>
        <v>0</v>
      </c>
      <c r="U1626">
        <f>IF(T1626&gt;0, T1626-S1626, 0)</f>
        <v>0</v>
      </c>
      <c r="V1626" t="str">
        <f>INDEX('rate map'!A$1:E$327, MATCH(monthly_billed_solar!C1626,'rate map'!D:D,0), 2)</f>
        <v>GS1</v>
      </c>
      <c r="W1626">
        <v>0</v>
      </c>
      <c r="X1626">
        <v>0</v>
      </c>
      <c r="Y1626">
        <v>0</v>
      </c>
    </row>
    <row r="1627" spans="1:25" x14ac:dyDescent="0.35">
      <c r="A1627">
        <v>2020</v>
      </c>
      <c r="B1627">
        <v>4</v>
      </c>
      <c r="C1627" t="s">
        <v>64</v>
      </c>
      <c r="D1627" t="s">
        <v>65</v>
      </c>
      <c r="E1627" t="s">
        <v>66</v>
      </c>
      <c r="F1627" t="s">
        <v>28</v>
      </c>
      <c r="G1627">
        <v>0</v>
      </c>
      <c r="H1627">
        <v>0</v>
      </c>
      <c r="I1627" t="s">
        <v>170</v>
      </c>
      <c r="J1627" s="2">
        <v>43922</v>
      </c>
      <c r="K1627">
        <v>0.16095318100358399</v>
      </c>
      <c r="L1627">
        <v>31</v>
      </c>
      <c r="M1627" t="s">
        <v>220</v>
      </c>
      <c r="N1627">
        <v>0</v>
      </c>
      <c r="O1627">
        <v>93563152</v>
      </c>
      <c r="P1627">
        <v>0</v>
      </c>
      <c r="Q1627">
        <v>0</v>
      </c>
      <c r="R1627">
        <v>0</v>
      </c>
      <c r="S1627">
        <f>IF(R1627&lt;&gt;"NA",R1627,0)</f>
        <v>0</v>
      </c>
      <c r="T1627">
        <f>K1627*(24*L1627)*H1627*0.9</f>
        <v>0</v>
      </c>
      <c r="U1627">
        <f>IF(T1627&gt;0, T1627-S1627, 0)</f>
        <v>0</v>
      </c>
      <c r="V1627" t="str">
        <f>INDEX('rate map'!A$1:E$327, MATCH(monthly_billed_solar!C1627,'rate map'!D:D,0), 2)</f>
        <v>PS-Sec</v>
      </c>
      <c r="W1627">
        <v>0</v>
      </c>
      <c r="X1627">
        <v>0</v>
      </c>
      <c r="Y1627">
        <v>0</v>
      </c>
    </row>
    <row r="1628" spans="1:25" x14ac:dyDescent="0.35">
      <c r="A1628">
        <v>2020</v>
      </c>
      <c r="B1628">
        <v>4</v>
      </c>
      <c r="C1628" t="s">
        <v>67</v>
      </c>
      <c r="D1628" t="s">
        <v>68</v>
      </c>
      <c r="E1628" t="s">
        <v>69</v>
      </c>
      <c r="F1628" t="s">
        <v>35</v>
      </c>
      <c r="G1628">
        <v>0</v>
      </c>
      <c r="H1628">
        <v>0</v>
      </c>
      <c r="I1628" t="s">
        <v>170</v>
      </c>
      <c r="J1628" s="2">
        <v>43922</v>
      </c>
      <c r="K1628">
        <v>0.16095318100358399</v>
      </c>
      <c r="L1628">
        <v>31</v>
      </c>
      <c r="M1628" t="s">
        <v>29</v>
      </c>
      <c r="N1628" t="s">
        <v>29</v>
      </c>
      <c r="O1628" t="s">
        <v>29</v>
      </c>
      <c r="P1628" t="s">
        <v>29</v>
      </c>
      <c r="Q1628" t="s">
        <v>29</v>
      </c>
      <c r="R1628" t="s">
        <v>29</v>
      </c>
      <c r="S1628">
        <f>IF(R1628&lt;&gt;"NA",R1628,0)</f>
        <v>0</v>
      </c>
      <c r="T1628">
        <f>K1628*(24*L1628)*H1628*0.9</f>
        <v>0</v>
      </c>
      <c r="U1628">
        <f>IF(T1628&gt;0, T1628-S1628, 0)</f>
        <v>0</v>
      </c>
      <c r="V1628" t="str">
        <f>INDEX('rate map'!A$1:E$327, MATCH(monthly_billed_solar!C1628,'rate map'!D:D,0), 2)</f>
        <v>RTOD</v>
      </c>
      <c r="W1628">
        <v>0</v>
      </c>
      <c r="X1628">
        <v>0</v>
      </c>
      <c r="Y1628">
        <v>0</v>
      </c>
    </row>
    <row r="1629" spans="1:25" x14ac:dyDescent="0.35">
      <c r="A1629">
        <v>2020</v>
      </c>
      <c r="B1629">
        <v>4</v>
      </c>
      <c r="C1629" t="s">
        <v>75</v>
      </c>
      <c r="D1629" t="s">
        <v>76</v>
      </c>
      <c r="E1629" t="s">
        <v>44</v>
      </c>
      <c r="F1629" t="s">
        <v>35</v>
      </c>
      <c r="G1629">
        <v>0</v>
      </c>
      <c r="H1629">
        <v>0</v>
      </c>
      <c r="I1629" t="s">
        <v>170</v>
      </c>
      <c r="J1629" s="2">
        <v>43922</v>
      </c>
      <c r="K1629">
        <v>0.16095318100358399</v>
      </c>
      <c r="L1629">
        <v>31</v>
      </c>
      <c r="M1629" t="s">
        <v>220</v>
      </c>
      <c r="N1629">
        <v>0</v>
      </c>
      <c r="O1629">
        <v>23922457</v>
      </c>
      <c r="P1629">
        <v>0</v>
      </c>
      <c r="Q1629">
        <v>0</v>
      </c>
      <c r="R1629">
        <v>0</v>
      </c>
      <c r="S1629">
        <f>IF(R1629&lt;&gt;"NA",R1629,0)</f>
        <v>0</v>
      </c>
      <c r="T1629">
        <f>K1629*(24*L1629)*H1629*0.9</f>
        <v>0</v>
      </c>
      <c r="U1629">
        <f>IF(T1629&gt;0, T1629-S1629, 0)</f>
        <v>0</v>
      </c>
      <c r="V1629" t="str">
        <f>INDEX('rate map'!A$1:E$327, MATCH(monthly_billed_solar!C1629,'rate map'!D:D,0), 2)</f>
        <v>GS1</v>
      </c>
      <c r="W1629">
        <v>0</v>
      </c>
      <c r="X1629">
        <v>0</v>
      </c>
      <c r="Y1629">
        <v>0</v>
      </c>
    </row>
    <row r="1630" spans="1:25" x14ac:dyDescent="0.35">
      <c r="A1630">
        <v>2020</v>
      </c>
      <c r="B1630">
        <v>4</v>
      </c>
      <c r="C1630" t="s">
        <v>77</v>
      </c>
      <c r="D1630" t="s">
        <v>78</v>
      </c>
      <c r="E1630" t="s">
        <v>34</v>
      </c>
      <c r="F1630" t="s">
        <v>35</v>
      </c>
      <c r="G1630">
        <v>0</v>
      </c>
      <c r="H1630">
        <v>0</v>
      </c>
      <c r="I1630" t="s">
        <v>170</v>
      </c>
      <c r="J1630" s="2">
        <v>43922</v>
      </c>
      <c r="K1630">
        <v>0.16095318100358399</v>
      </c>
      <c r="L1630">
        <v>31</v>
      </c>
      <c r="M1630" t="s">
        <v>220</v>
      </c>
      <c r="N1630">
        <v>0</v>
      </c>
      <c r="O1630">
        <v>669843</v>
      </c>
      <c r="P1630">
        <v>0</v>
      </c>
      <c r="Q1630">
        <v>0</v>
      </c>
      <c r="R1630">
        <v>0</v>
      </c>
      <c r="S1630">
        <f>IF(R1630&lt;&gt;"NA",R1630,0)</f>
        <v>0</v>
      </c>
      <c r="T1630">
        <f>K1630*(24*L1630)*H1630*0.9</f>
        <v>0</v>
      </c>
      <c r="U1630">
        <f>IF(T1630&gt;0, T1630-S1630, 0)</f>
        <v>0</v>
      </c>
      <c r="V1630" t="str">
        <f>INDEX('rate map'!A$1:E$327, MATCH(monthly_billed_solar!C1630,'rate map'!D:D,0), 2)</f>
        <v>RS</v>
      </c>
      <c r="W1630">
        <v>0</v>
      </c>
      <c r="X1630">
        <v>0</v>
      </c>
      <c r="Y1630">
        <v>0</v>
      </c>
    </row>
    <row r="1631" spans="1:25" x14ac:dyDescent="0.35">
      <c r="A1631">
        <v>2020</v>
      </c>
      <c r="B1631">
        <v>4</v>
      </c>
      <c r="C1631" t="s">
        <v>82</v>
      </c>
      <c r="D1631" t="s">
        <v>83</v>
      </c>
      <c r="E1631" t="s">
        <v>84</v>
      </c>
      <c r="F1631" t="s">
        <v>28</v>
      </c>
      <c r="G1631">
        <v>0</v>
      </c>
      <c r="H1631">
        <v>0</v>
      </c>
      <c r="I1631" t="s">
        <v>170</v>
      </c>
      <c r="J1631" s="2">
        <v>43922</v>
      </c>
      <c r="K1631">
        <v>0.16095318100358399</v>
      </c>
      <c r="L1631">
        <v>31</v>
      </c>
      <c r="M1631" t="s">
        <v>29</v>
      </c>
      <c r="N1631" t="s">
        <v>29</v>
      </c>
      <c r="O1631" t="s">
        <v>29</v>
      </c>
      <c r="P1631" t="s">
        <v>29</v>
      </c>
      <c r="Q1631" t="s">
        <v>29</v>
      </c>
      <c r="R1631" t="s">
        <v>29</v>
      </c>
      <c r="S1631">
        <f>IF(R1631&lt;&gt;"NA",R1631,0)</f>
        <v>0</v>
      </c>
      <c r="T1631">
        <f>K1631*(24*L1631)*H1631*0.9</f>
        <v>0</v>
      </c>
      <c r="U1631">
        <f>IF(T1631&gt;0, T1631-S1631, 0)</f>
        <v>0</v>
      </c>
      <c r="V1631" t="str">
        <f>INDEX('rate map'!A$1:E$327, MATCH(monthly_billed_solar!C1631,'rate map'!D:D,0), 2)</f>
        <v>AES</v>
      </c>
      <c r="W1631">
        <v>0</v>
      </c>
      <c r="X1631">
        <v>0</v>
      </c>
      <c r="Y1631">
        <v>0</v>
      </c>
    </row>
    <row r="1632" spans="1:25" x14ac:dyDescent="0.35">
      <c r="A1632">
        <v>2020</v>
      </c>
      <c r="B1632">
        <v>4</v>
      </c>
      <c r="C1632" t="s">
        <v>85</v>
      </c>
      <c r="D1632" t="s">
        <v>86</v>
      </c>
      <c r="E1632" t="s">
        <v>38</v>
      </c>
      <c r="F1632" t="s">
        <v>28</v>
      </c>
      <c r="G1632">
        <v>0</v>
      </c>
      <c r="H1632">
        <v>0</v>
      </c>
      <c r="I1632" t="s">
        <v>170</v>
      </c>
      <c r="J1632" s="2">
        <v>43922</v>
      </c>
      <c r="K1632">
        <v>0.16095318100358399</v>
      </c>
      <c r="L1632">
        <v>31</v>
      </c>
      <c r="M1632" t="s">
        <v>220</v>
      </c>
      <c r="N1632">
        <v>0</v>
      </c>
      <c r="O1632">
        <v>208738490</v>
      </c>
      <c r="P1632">
        <v>0</v>
      </c>
      <c r="Q1632">
        <v>0</v>
      </c>
      <c r="R1632">
        <v>0</v>
      </c>
      <c r="S1632">
        <f>IF(R1632&lt;&gt;"NA",R1632,0)</f>
        <v>0</v>
      </c>
      <c r="T1632">
        <f>K1632*(24*L1632)*H1632*0.9</f>
        <v>0</v>
      </c>
      <c r="U1632">
        <f>IF(T1632&gt;0, T1632-S1632, 0)</f>
        <v>0</v>
      </c>
      <c r="V1632" t="str">
        <f>INDEX('rate map'!A$1:E$327, MATCH(monthly_billed_solar!C1632,'rate map'!D:D,0), 2)</f>
        <v>RS</v>
      </c>
      <c r="W1632">
        <v>0</v>
      </c>
      <c r="X1632">
        <v>0</v>
      </c>
      <c r="Y1632">
        <v>0</v>
      </c>
    </row>
    <row r="1633" spans="1:25" x14ac:dyDescent="0.35">
      <c r="A1633">
        <v>2020</v>
      </c>
      <c r="B1633">
        <v>4</v>
      </c>
      <c r="C1633" t="s">
        <v>87</v>
      </c>
      <c r="D1633" t="s">
        <v>76</v>
      </c>
      <c r="E1633" t="s">
        <v>27</v>
      </c>
      <c r="F1633" t="s">
        <v>28</v>
      </c>
      <c r="G1633">
        <v>0</v>
      </c>
      <c r="H1633">
        <v>0</v>
      </c>
      <c r="I1633" t="s">
        <v>170</v>
      </c>
      <c r="J1633" s="2">
        <v>43922</v>
      </c>
      <c r="K1633">
        <v>0.16095318100358399</v>
      </c>
      <c r="L1633">
        <v>31</v>
      </c>
      <c r="M1633" t="s">
        <v>220</v>
      </c>
      <c r="N1633">
        <v>0</v>
      </c>
      <c r="O1633">
        <v>46122136</v>
      </c>
      <c r="P1633">
        <v>0</v>
      </c>
      <c r="Q1633">
        <v>0</v>
      </c>
      <c r="R1633">
        <v>0</v>
      </c>
      <c r="S1633">
        <f>IF(R1633&lt;&gt;"NA",R1633,0)</f>
        <v>0</v>
      </c>
      <c r="T1633">
        <f>K1633*(24*L1633)*H1633*0.9</f>
        <v>0</v>
      </c>
      <c r="U1633">
        <f>IF(T1633&gt;0, T1633-S1633, 0)</f>
        <v>0</v>
      </c>
      <c r="V1633" t="str">
        <f>INDEX('rate map'!A$1:E$327, MATCH(monthly_billed_solar!C1633,'rate map'!D:D,0), 2)</f>
        <v>GS1</v>
      </c>
      <c r="W1633">
        <v>0</v>
      </c>
      <c r="X1633">
        <v>0</v>
      </c>
      <c r="Y1633">
        <v>0</v>
      </c>
    </row>
    <row r="1634" spans="1:25" x14ac:dyDescent="0.35">
      <c r="A1634">
        <v>2016</v>
      </c>
      <c r="B1634">
        <v>6</v>
      </c>
      <c r="C1634" t="s">
        <v>104</v>
      </c>
      <c r="D1634" t="s">
        <v>105</v>
      </c>
      <c r="E1634" t="s">
        <v>49</v>
      </c>
      <c r="F1634" t="s">
        <v>28</v>
      </c>
      <c r="G1634">
        <v>0</v>
      </c>
      <c r="H1634">
        <v>0</v>
      </c>
      <c r="I1634" t="s">
        <v>158</v>
      </c>
      <c r="J1634" s="2">
        <v>42522</v>
      </c>
      <c r="K1634">
        <v>0.25095284498207898</v>
      </c>
      <c r="L1634">
        <v>31</v>
      </c>
      <c r="M1634" t="s">
        <v>193</v>
      </c>
      <c r="N1634">
        <v>200</v>
      </c>
      <c r="O1634">
        <v>3480</v>
      </c>
      <c r="P1634">
        <v>0</v>
      </c>
      <c r="Q1634">
        <v>0</v>
      </c>
      <c r="R1634">
        <v>200</v>
      </c>
      <c r="S1634">
        <f>IF(R1634&lt;&gt;"NA",R1634,0)</f>
        <v>200</v>
      </c>
      <c r="T1634">
        <f>K1634*(24*L1634)*H1634*0.9</f>
        <v>0</v>
      </c>
      <c r="U1634">
        <f>IF(T1634&gt;0, T1634-S1634, 0)</f>
        <v>0</v>
      </c>
      <c r="V1634" t="str">
        <f>INDEX('rate map'!A$1:E$327, MATCH(monthly_billed_solar!C1634,'rate map'!D:D,0), 2)</f>
        <v>GS3</v>
      </c>
      <c r="W1634">
        <v>0</v>
      </c>
      <c r="X1634">
        <v>0</v>
      </c>
      <c r="Y1634">
        <v>0</v>
      </c>
    </row>
    <row r="1635" spans="1:25" x14ac:dyDescent="0.35">
      <c r="A1635">
        <v>2020</v>
      </c>
      <c r="B1635">
        <v>4</v>
      </c>
      <c r="C1635" t="s">
        <v>90</v>
      </c>
      <c r="D1635" t="s">
        <v>51</v>
      </c>
      <c r="E1635" t="s">
        <v>59</v>
      </c>
      <c r="F1635" t="s">
        <v>60</v>
      </c>
      <c r="G1635">
        <v>0</v>
      </c>
      <c r="H1635">
        <v>0</v>
      </c>
      <c r="I1635" t="s">
        <v>170</v>
      </c>
      <c r="J1635" s="2">
        <v>43922</v>
      </c>
      <c r="K1635">
        <v>0.16095318100358399</v>
      </c>
      <c r="L1635">
        <v>31</v>
      </c>
      <c r="M1635" t="s">
        <v>220</v>
      </c>
      <c r="N1635">
        <v>0</v>
      </c>
      <c r="O1635">
        <v>7037120</v>
      </c>
      <c r="P1635">
        <v>0</v>
      </c>
      <c r="Q1635">
        <v>0</v>
      </c>
      <c r="R1635">
        <v>0</v>
      </c>
      <c r="S1635">
        <f>IF(R1635&lt;&gt;"NA",R1635,0)</f>
        <v>0</v>
      </c>
      <c r="T1635">
        <f>K1635*(24*L1635)*H1635*0.9</f>
        <v>0</v>
      </c>
      <c r="U1635">
        <f>IF(T1635&gt;0, T1635-S1635, 0)</f>
        <v>0</v>
      </c>
      <c r="V1635" t="str">
        <f>INDEX('rate map'!A$1:E$327, MATCH(monthly_billed_solar!C1635,'rate map'!D:D,0), 2)</f>
        <v>RS</v>
      </c>
      <c r="W1635">
        <v>0</v>
      </c>
      <c r="X1635">
        <v>0</v>
      </c>
      <c r="Y1635">
        <v>0</v>
      </c>
    </row>
    <row r="1636" spans="1:25" x14ac:dyDescent="0.35">
      <c r="A1636">
        <v>2020</v>
      </c>
      <c r="B1636">
        <v>6</v>
      </c>
      <c r="C1636" t="s">
        <v>50</v>
      </c>
      <c r="D1636" t="s">
        <v>51</v>
      </c>
      <c r="E1636" t="s">
        <v>38</v>
      </c>
      <c r="F1636" t="s">
        <v>28</v>
      </c>
      <c r="G1636">
        <v>0</v>
      </c>
      <c r="H1636">
        <v>0</v>
      </c>
      <c r="I1636" t="s">
        <v>158</v>
      </c>
      <c r="J1636" s="2">
        <v>43983</v>
      </c>
      <c r="K1636">
        <v>0.25302654569892502</v>
      </c>
      <c r="L1636">
        <v>31</v>
      </c>
      <c r="M1636" t="s">
        <v>221</v>
      </c>
      <c r="N1636">
        <v>0</v>
      </c>
      <c r="O1636">
        <v>247350588</v>
      </c>
      <c r="P1636">
        <v>0</v>
      </c>
      <c r="Q1636">
        <v>0</v>
      </c>
      <c r="R1636">
        <v>0</v>
      </c>
      <c r="S1636">
        <f>IF(R1636&lt;&gt;"NA",R1636,0)</f>
        <v>0</v>
      </c>
      <c r="T1636">
        <f>K1636*(24*L1636)*H1636*0.9</f>
        <v>0</v>
      </c>
      <c r="U1636">
        <f>IF(T1636&gt;0, T1636-S1636, 0)</f>
        <v>0</v>
      </c>
      <c r="V1636" t="str">
        <f>INDEX('rate map'!A$1:E$327, MATCH(monthly_billed_solar!C1636,'rate map'!D:D,0), 2)</f>
        <v>RS</v>
      </c>
      <c r="W1636">
        <v>0</v>
      </c>
      <c r="X1636">
        <v>0</v>
      </c>
      <c r="Y1636">
        <v>0</v>
      </c>
    </row>
    <row r="1637" spans="1:25" x14ac:dyDescent="0.35">
      <c r="A1637">
        <v>2020</v>
      </c>
      <c r="B1637">
        <v>6</v>
      </c>
      <c r="C1637" t="s">
        <v>52</v>
      </c>
      <c r="D1637" t="s">
        <v>53</v>
      </c>
      <c r="E1637" t="s">
        <v>34</v>
      </c>
      <c r="F1637" t="s">
        <v>35</v>
      </c>
      <c r="G1637">
        <v>0</v>
      </c>
      <c r="H1637">
        <v>0</v>
      </c>
      <c r="I1637" t="s">
        <v>158</v>
      </c>
      <c r="J1637" s="2">
        <v>43983</v>
      </c>
      <c r="K1637">
        <v>0.25302654569892502</v>
      </c>
      <c r="L1637">
        <v>31</v>
      </c>
      <c r="M1637" t="s">
        <v>221</v>
      </c>
      <c r="N1637">
        <v>0</v>
      </c>
      <c r="O1637">
        <v>379897533</v>
      </c>
      <c r="P1637">
        <v>0</v>
      </c>
      <c r="Q1637">
        <v>0</v>
      </c>
      <c r="R1637">
        <v>0</v>
      </c>
      <c r="S1637">
        <f>IF(R1637&lt;&gt;"NA",R1637,0)</f>
        <v>0</v>
      </c>
      <c r="T1637">
        <f>K1637*(24*L1637)*H1637*0.9</f>
        <v>0</v>
      </c>
      <c r="U1637">
        <f>IF(T1637&gt;0, T1637-S1637, 0)</f>
        <v>0</v>
      </c>
      <c r="V1637" t="str">
        <f>INDEX('rate map'!A$1:E$327, MATCH(monthly_billed_solar!C1637,'rate map'!D:D,0), 2)</f>
        <v>RS</v>
      </c>
      <c r="W1637">
        <v>0</v>
      </c>
      <c r="X1637">
        <v>0</v>
      </c>
      <c r="Y1637">
        <v>0</v>
      </c>
    </row>
    <row r="1638" spans="1:25" x14ac:dyDescent="0.35">
      <c r="A1638">
        <v>2020</v>
      </c>
      <c r="B1638">
        <v>6</v>
      </c>
      <c r="C1638" t="s">
        <v>61</v>
      </c>
      <c r="D1638" t="s">
        <v>62</v>
      </c>
      <c r="E1638" t="s">
        <v>63</v>
      </c>
      <c r="F1638" t="s">
        <v>60</v>
      </c>
      <c r="G1638">
        <v>0</v>
      </c>
      <c r="H1638">
        <v>0</v>
      </c>
      <c r="I1638" t="s">
        <v>158</v>
      </c>
      <c r="J1638" s="2">
        <v>43983</v>
      </c>
      <c r="K1638">
        <v>0.25302654569892502</v>
      </c>
      <c r="L1638">
        <v>31</v>
      </c>
      <c r="M1638" t="s">
        <v>29</v>
      </c>
      <c r="N1638" t="s">
        <v>29</v>
      </c>
      <c r="O1638" t="s">
        <v>29</v>
      </c>
      <c r="P1638" t="s">
        <v>29</v>
      </c>
      <c r="Q1638" t="s">
        <v>29</v>
      </c>
      <c r="R1638" t="s">
        <v>29</v>
      </c>
      <c r="S1638">
        <f>IF(R1638&lt;&gt;"NA",R1638,0)</f>
        <v>0</v>
      </c>
      <c r="T1638">
        <f>K1638*(24*L1638)*H1638*0.9</f>
        <v>0</v>
      </c>
      <c r="U1638">
        <f>IF(T1638&gt;0, T1638-S1638, 0)</f>
        <v>0</v>
      </c>
      <c r="V1638" t="str">
        <f>INDEX('rate map'!A$1:E$327, MATCH(monthly_billed_solar!C1638,'rate map'!D:D,0), 2)</f>
        <v>GS1</v>
      </c>
      <c r="W1638">
        <v>0</v>
      </c>
      <c r="X1638">
        <v>0</v>
      </c>
      <c r="Y1638">
        <v>0</v>
      </c>
    </row>
    <row r="1639" spans="1:25" x14ac:dyDescent="0.35">
      <c r="A1639">
        <v>2020</v>
      </c>
      <c r="B1639">
        <v>6</v>
      </c>
      <c r="C1639" t="s">
        <v>64</v>
      </c>
      <c r="D1639" t="s">
        <v>65</v>
      </c>
      <c r="E1639" t="s">
        <v>66</v>
      </c>
      <c r="F1639" t="s">
        <v>28</v>
      </c>
      <c r="G1639">
        <v>0</v>
      </c>
      <c r="H1639">
        <v>0</v>
      </c>
      <c r="I1639" t="s">
        <v>158</v>
      </c>
      <c r="J1639" s="2">
        <v>43983</v>
      </c>
      <c r="K1639">
        <v>0.25302654569892502</v>
      </c>
      <c r="L1639">
        <v>31</v>
      </c>
      <c r="M1639" t="s">
        <v>221</v>
      </c>
      <c r="N1639">
        <v>0</v>
      </c>
      <c r="O1639">
        <v>108296042</v>
      </c>
      <c r="P1639">
        <v>0</v>
      </c>
      <c r="Q1639">
        <v>0</v>
      </c>
      <c r="R1639">
        <v>0</v>
      </c>
      <c r="S1639">
        <f>IF(R1639&lt;&gt;"NA",R1639,0)</f>
        <v>0</v>
      </c>
      <c r="T1639">
        <f>K1639*(24*L1639)*H1639*0.9</f>
        <v>0</v>
      </c>
      <c r="U1639">
        <f>IF(T1639&gt;0, T1639-S1639, 0)</f>
        <v>0</v>
      </c>
      <c r="V1639" t="str">
        <f>INDEX('rate map'!A$1:E$327, MATCH(monthly_billed_solar!C1639,'rate map'!D:D,0), 2)</f>
        <v>PS-Sec</v>
      </c>
      <c r="W1639">
        <v>0</v>
      </c>
      <c r="X1639">
        <v>0</v>
      </c>
      <c r="Y1639">
        <v>0</v>
      </c>
    </row>
    <row r="1640" spans="1:25" x14ac:dyDescent="0.35">
      <c r="A1640">
        <v>2020</v>
      </c>
      <c r="B1640">
        <v>6</v>
      </c>
      <c r="C1640" t="s">
        <v>67</v>
      </c>
      <c r="D1640" t="s">
        <v>68</v>
      </c>
      <c r="E1640" t="s">
        <v>69</v>
      </c>
      <c r="F1640" t="s">
        <v>35</v>
      </c>
      <c r="G1640">
        <v>0</v>
      </c>
      <c r="H1640">
        <v>0</v>
      </c>
      <c r="I1640" t="s">
        <v>158</v>
      </c>
      <c r="J1640" s="2">
        <v>43983</v>
      </c>
      <c r="K1640">
        <v>0.25302654569892502</v>
      </c>
      <c r="L1640">
        <v>31</v>
      </c>
      <c r="M1640" t="s">
        <v>29</v>
      </c>
      <c r="N1640" t="s">
        <v>29</v>
      </c>
      <c r="O1640" t="s">
        <v>29</v>
      </c>
      <c r="P1640" t="s">
        <v>29</v>
      </c>
      <c r="Q1640" t="s">
        <v>29</v>
      </c>
      <c r="R1640" t="s">
        <v>29</v>
      </c>
      <c r="S1640">
        <f>IF(R1640&lt;&gt;"NA",R1640,0)</f>
        <v>0</v>
      </c>
      <c r="T1640">
        <f>K1640*(24*L1640)*H1640*0.9</f>
        <v>0</v>
      </c>
      <c r="U1640">
        <f>IF(T1640&gt;0, T1640-S1640, 0)</f>
        <v>0</v>
      </c>
      <c r="V1640" t="str">
        <f>INDEX('rate map'!A$1:E$327, MATCH(monthly_billed_solar!C1640,'rate map'!D:D,0), 2)</f>
        <v>RTOD</v>
      </c>
      <c r="W1640">
        <v>0</v>
      </c>
      <c r="X1640">
        <v>0</v>
      </c>
      <c r="Y1640">
        <v>0</v>
      </c>
    </row>
    <row r="1641" spans="1:25" x14ac:dyDescent="0.35">
      <c r="A1641">
        <v>2020</v>
      </c>
      <c r="B1641">
        <v>6</v>
      </c>
      <c r="C1641" t="s">
        <v>75</v>
      </c>
      <c r="D1641" t="s">
        <v>76</v>
      </c>
      <c r="E1641" t="s">
        <v>44</v>
      </c>
      <c r="F1641" t="s">
        <v>35</v>
      </c>
      <c r="G1641">
        <v>0</v>
      </c>
      <c r="H1641">
        <v>0</v>
      </c>
      <c r="I1641" t="s">
        <v>158</v>
      </c>
      <c r="J1641" s="2">
        <v>43983</v>
      </c>
      <c r="K1641">
        <v>0.25302654569892502</v>
      </c>
      <c r="L1641">
        <v>31</v>
      </c>
      <c r="M1641" t="s">
        <v>221</v>
      </c>
      <c r="N1641">
        <v>0</v>
      </c>
      <c r="O1641">
        <v>27661195</v>
      </c>
      <c r="P1641">
        <v>0</v>
      </c>
      <c r="Q1641">
        <v>0</v>
      </c>
      <c r="R1641">
        <v>0</v>
      </c>
      <c r="S1641">
        <f>IF(R1641&lt;&gt;"NA",R1641,0)</f>
        <v>0</v>
      </c>
      <c r="T1641">
        <f>K1641*(24*L1641)*H1641*0.9</f>
        <v>0</v>
      </c>
      <c r="U1641">
        <f>IF(T1641&gt;0, T1641-S1641, 0)</f>
        <v>0</v>
      </c>
      <c r="V1641" t="str">
        <f>INDEX('rate map'!A$1:E$327, MATCH(monthly_billed_solar!C1641,'rate map'!D:D,0), 2)</f>
        <v>GS1</v>
      </c>
      <c r="W1641">
        <v>0</v>
      </c>
      <c r="X1641">
        <v>0</v>
      </c>
      <c r="Y1641">
        <v>0</v>
      </c>
    </row>
    <row r="1642" spans="1:25" x14ac:dyDescent="0.35">
      <c r="A1642">
        <v>2020</v>
      </c>
      <c r="B1642">
        <v>6</v>
      </c>
      <c r="C1642" t="s">
        <v>77</v>
      </c>
      <c r="D1642" t="s">
        <v>78</v>
      </c>
      <c r="E1642" t="s">
        <v>34</v>
      </c>
      <c r="F1642" t="s">
        <v>35</v>
      </c>
      <c r="G1642">
        <v>0</v>
      </c>
      <c r="H1642">
        <v>0</v>
      </c>
      <c r="I1642" t="s">
        <v>158</v>
      </c>
      <c r="J1642" s="2">
        <v>43983</v>
      </c>
      <c r="K1642">
        <v>0.25302654569892502</v>
      </c>
      <c r="L1642">
        <v>31</v>
      </c>
      <c r="M1642" t="s">
        <v>221</v>
      </c>
      <c r="N1642">
        <v>0</v>
      </c>
      <c r="O1642">
        <v>584086</v>
      </c>
      <c r="P1642">
        <v>0</v>
      </c>
      <c r="Q1642">
        <v>0</v>
      </c>
      <c r="R1642">
        <v>0</v>
      </c>
      <c r="S1642">
        <f>IF(R1642&lt;&gt;"NA",R1642,0)</f>
        <v>0</v>
      </c>
      <c r="T1642">
        <f>K1642*(24*L1642)*H1642*0.9</f>
        <v>0</v>
      </c>
      <c r="U1642">
        <f>IF(T1642&gt;0, T1642-S1642, 0)</f>
        <v>0</v>
      </c>
      <c r="V1642" t="str">
        <f>INDEX('rate map'!A$1:E$327, MATCH(monthly_billed_solar!C1642,'rate map'!D:D,0), 2)</f>
        <v>RS</v>
      </c>
      <c r="W1642">
        <v>0</v>
      </c>
      <c r="X1642">
        <v>0</v>
      </c>
      <c r="Y1642">
        <v>0</v>
      </c>
    </row>
    <row r="1643" spans="1:25" x14ac:dyDescent="0.35">
      <c r="A1643">
        <v>2020</v>
      </c>
      <c r="B1643">
        <v>6</v>
      </c>
      <c r="C1643" t="s">
        <v>82</v>
      </c>
      <c r="D1643" t="s">
        <v>83</v>
      </c>
      <c r="E1643" t="s">
        <v>84</v>
      </c>
      <c r="F1643" t="s">
        <v>28</v>
      </c>
      <c r="G1643">
        <v>0</v>
      </c>
      <c r="H1643">
        <v>0</v>
      </c>
      <c r="I1643" t="s">
        <v>158</v>
      </c>
      <c r="J1643" s="2">
        <v>43983</v>
      </c>
      <c r="K1643">
        <v>0.25302654569892502</v>
      </c>
      <c r="L1643">
        <v>31</v>
      </c>
      <c r="M1643" t="s">
        <v>29</v>
      </c>
      <c r="N1643" t="s">
        <v>29</v>
      </c>
      <c r="O1643" t="s">
        <v>29</v>
      </c>
      <c r="P1643" t="s">
        <v>29</v>
      </c>
      <c r="Q1643" t="s">
        <v>29</v>
      </c>
      <c r="R1643" t="s">
        <v>29</v>
      </c>
      <c r="S1643">
        <f>IF(R1643&lt;&gt;"NA",R1643,0)</f>
        <v>0</v>
      </c>
      <c r="T1643">
        <f>K1643*(24*L1643)*H1643*0.9</f>
        <v>0</v>
      </c>
      <c r="U1643">
        <f>IF(T1643&gt;0, T1643-S1643, 0)</f>
        <v>0</v>
      </c>
      <c r="V1643" t="str">
        <f>INDEX('rate map'!A$1:E$327, MATCH(monthly_billed_solar!C1643,'rate map'!D:D,0), 2)</f>
        <v>AES</v>
      </c>
      <c r="W1643">
        <v>0</v>
      </c>
      <c r="X1643">
        <v>0</v>
      </c>
      <c r="Y1643">
        <v>0</v>
      </c>
    </row>
    <row r="1644" spans="1:25" x14ac:dyDescent="0.35">
      <c r="A1644">
        <v>2020</v>
      </c>
      <c r="B1644">
        <v>6</v>
      </c>
      <c r="C1644" t="s">
        <v>85</v>
      </c>
      <c r="D1644" t="s">
        <v>86</v>
      </c>
      <c r="E1644" t="s">
        <v>38</v>
      </c>
      <c r="F1644" t="s">
        <v>28</v>
      </c>
      <c r="G1644">
        <v>0</v>
      </c>
      <c r="H1644">
        <v>0</v>
      </c>
      <c r="I1644" t="s">
        <v>158</v>
      </c>
      <c r="J1644" s="2">
        <v>43983</v>
      </c>
      <c r="K1644">
        <v>0.25302654569892502</v>
      </c>
      <c r="L1644">
        <v>31</v>
      </c>
      <c r="M1644" t="s">
        <v>221</v>
      </c>
      <c r="N1644">
        <v>0</v>
      </c>
      <c r="O1644">
        <v>202384629</v>
      </c>
      <c r="P1644">
        <v>0</v>
      </c>
      <c r="Q1644">
        <v>0</v>
      </c>
      <c r="R1644">
        <v>0</v>
      </c>
      <c r="S1644">
        <f>IF(R1644&lt;&gt;"NA",R1644,0)</f>
        <v>0</v>
      </c>
      <c r="T1644">
        <f>K1644*(24*L1644)*H1644*0.9</f>
        <v>0</v>
      </c>
      <c r="U1644">
        <f>IF(T1644&gt;0, T1644-S1644, 0)</f>
        <v>0</v>
      </c>
      <c r="V1644" t="str">
        <f>INDEX('rate map'!A$1:E$327, MATCH(monthly_billed_solar!C1644,'rate map'!D:D,0), 2)</f>
        <v>RS</v>
      </c>
      <c r="W1644">
        <v>0</v>
      </c>
      <c r="X1644">
        <v>0</v>
      </c>
      <c r="Y1644">
        <v>0</v>
      </c>
    </row>
    <row r="1645" spans="1:25" x14ac:dyDescent="0.35">
      <c r="A1645">
        <v>2020</v>
      </c>
      <c r="B1645">
        <v>6</v>
      </c>
      <c r="C1645" t="s">
        <v>87</v>
      </c>
      <c r="D1645" t="s">
        <v>76</v>
      </c>
      <c r="E1645" t="s">
        <v>27</v>
      </c>
      <c r="F1645" t="s">
        <v>28</v>
      </c>
      <c r="G1645">
        <v>0</v>
      </c>
      <c r="H1645">
        <v>0</v>
      </c>
      <c r="I1645" t="s">
        <v>158</v>
      </c>
      <c r="J1645" s="2">
        <v>43983</v>
      </c>
      <c r="K1645">
        <v>0.25302654569892502</v>
      </c>
      <c r="L1645">
        <v>31</v>
      </c>
      <c r="M1645" t="s">
        <v>221</v>
      </c>
      <c r="N1645">
        <v>0</v>
      </c>
      <c r="O1645">
        <v>50407272</v>
      </c>
      <c r="P1645">
        <v>0</v>
      </c>
      <c r="Q1645">
        <v>0</v>
      </c>
      <c r="R1645">
        <v>0</v>
      </c>
      <c r="S1645">
        <f>IF(R1645&lt;&gt;"NA",R1645,0)</f>
        <v>0</v>
      </c>
      <c r="T1645">
        <f>K1645*(24*L1645)*H1645*0.9</f>
        <v>0</v>
      </c>
      <c r="U1645">
        <f>IF(T1645&gt;0, T1645-S1645, 0)</f>
        <v>0</v>
      </c>
      <c r="V1645" t="str">
        <f>INDEX('rate map'!A$1:E$327, MATCH(monthly_billed_solar!C1645,'rate map'!D:D,0), 2)</f>
        <v>GS1</v>
      </c>
      <c r="W1645">
        <v>0</v>
      </c>
      <c r="X1645">
        <v>0</v>
      </c>
      <c r="Y1645">
        <v>0</v>
      </c>
    </row>
    <row r="1646" spans="1:25" x14ac:dyDescent="0.35">
      <c r="A1646">
        <v>2016</v>
      </c>
      <c r="B1646">
        <v>8</v>
      </c>
      <c r="C1646" t="s">
        <v>88</v>
      </c>
      <c r="D1646" t="s">
        <v>89</v>
      </c>
      <c r="E1646" t="s">
        <v>49</v>
      </c>
      <c r="F1646" t="s">
        <v>28</v>
      </c>
      <c r="G1646">
        <v>0</v>
      </c>
      <c r="H1646">
        <v>0</v>
      </c>
      <c r="I1646" t="s">
        <v>160</v>
      </c>
      <c r="J1646" s="2">
        <v>42583</v>
      </c>
      <c r="K1646">
        <v>0.22724383960573499</v>
      </c>
      <c r="L1646">
        <v>31</v>
      </c>
      <c r="M1646" t="s">
        <v>194</v>
      </c>
      <c r="N1646">
        <v>0</v>
      </c>
      <c r="O1646">
        <v>98033005</v>
      </c>
      <c r="P1646">
        <v>0</v>
      </c>
      <c r="Q1646">
        <v>0</v>
      </c>
      <c r="R1646">
        <v>0</v>
      </c>
      <c r="S1646">
        <f>IF(R1646&lt;&gt;"NA",R1646,0)</f>
        <v>0</v>
      </c>
      <c r="T1646">
        <f>K1646*(24*L1646)*H1646*0.9</f>
        <v>0</v>
      </c>
      <c r="U1646">
        <f>IF(T1646&gt;0, T1646-S1646, 0)</f>
        <v>0</v>
      </c>
      <c r="V1646" t="str">
        <f>INDEX('rate map'!A$1:E$327, MATCH(monthly_billed_solar!C1646,'rate map'!D:D,0), 2)</f>
        <v>GS3</v>
      </c>
      <c r="W1646">
        <v>0</v>
      </c>
      <c r="X1646">
        <v>0</v>
      </c>
      <c r="Y1646">
        <v>0</v>
      </c>
    </row>
    <row r="1647" spans="1:25" x14ac:dyDescent="0.35">
      <c r="A1647">
        <v>2020</v>
      </c>
      <c r="B1647">
        <v>6</v>
      </c>
      <c r="C1647" t="s">
        <v>90</v>
      </c>
      <c r="D1647" t="s">
        <v>51</v>
      </c>
      <c r="E1647" t="s">
        <v>59</v>
      </c>
      <c r="F1647" t="s">
        <v>60</v>
      </c>
      <c r="G1647">
        <v>0</v>
      </c>
      <c r="H1647">
        <v>0</v>
      </c>
      <c r="I1647" t="s">
        <v>158</v>
      </c>
      <c r="J1647" s="2">
        <v>43983</v>
      </c>
      <c r="K1647">
        <v>0.25302654569892502</v>
      </c>
      <c r="L1647">
        <v>31</v>
      </c>
      <c r="M1647" t="s">
        <v>221</v>
      </c>
      <c r="N1647">
        <v>0</v>
      </c>
      <c r="O1647">
        <v>5774666</v>
      </c>
      <c r="P1647">
        <v>0</v>
      </c>
      <c r="Q1647">
        <v>0</v>
      </c>
      <c r="R1647">
        <v>0</v>
      </c>
      <c r="S1647">
        <f>IF(R1647&lt;&gt;"NA",R1647,0)</f>
        <v>0</v>
      </c>
      <c r="T1647">
        <f>K1647*(24*L1647)*H1647*0.9</f>
        <v>0</v>
      </c>
      <c r="U1647">
        <f>IF(T1647&gt;0, T1647-S1647, 0)</f>
        <v>0</v>
      </c>
      <c r="V1647" t="str">
        <f>INDEX('rate map'!A$1:E$327, MATCH(monthly_billed_solar!C1647,'rate map'!D:D,0), 2)</f>
        <v>RS</v>
      </c>
      <c r="W1647">
        <v>0</v>
      </c>
      <c r="X1647">
        <v>0</v>
      </c>
      <c r="Y1647">
        <v>0</v>
      </c>
    </row>
    <row r="1648" spans="1:25" x14ac:dyDescent="0.35">
      <c r="A1648">
        <v>2020</v>
      </c>
      <c r="B1648">
        <v>8</v>
      </c>
      <c r="C1648" t="s">
        <v>50</v>
      </c>
      <c r="D1648" t="s">
        <v>51</v>
      </c>
      <c r="E1648" t="s">
        <v>38</v>
      </c>
      <c r="F1648" t="s">
        <v>28</v>
      </c>
      <c r="G1648">
        <v>0</v>
      </c>
      <c r="H1648">
        <v>0</v>
      </c>
      <c r="I1648" t="s">
        <v>160</v>
      </c>
      <c r="J1648" s="2">
        <v>44044</v>
      </c>
      <c r="K1648">
        <v>0.235465725806452</v>
      </c>
      <c r="L1648">
        <v>31</v>
      </c>
      <c r="M1648" t="s">
        <v>222</v>
      </c>
      <c r="N1648">
        <v>0</v>
      </c>
      <c r="O1648">
        <v>319055088</v>
      </c>
      <c r="P1648">
        <v>0</v>
      </c>
      <c r="Q1648">
        <v>0</v>
      </c>
      <c r="R1648">
        <v>0</v>
      </c>
      <c r="S1648">
        <f>IF(R1648&lt;&gt;"NA",R1648,0)</f>
        <v>0</v>
      </c>
      <c r="T1648">
        <f>K1648*(24*L1648)*H1648*0.9</f>
        <v>0</v>
      </c>
      <c r="U1648">
        <f>IF(T1648&gt;0, T1648-S1648, 0)</f>
        <v>0</v>
      </c>
      <c r="V1648" t="str">
        <f>INDEX('rate map'!A$1:E$327, MATCH(monthly_billed_solar!C1648,'rate map'!D:D,0), 2)</f>
        <v>RS</v>
      </c>
      <c r="W1648">
        <v>0</v>
      </c>
      <c r="X1648">
        <v>0</v>
      </c>
      <c r="Y1648">
        <v>0</v>
      </c>
    </row>
    <row r="1649" spans="1:25" x14ac:dyDescent="0.35">
      <c r="A1649">
        <v>2020</v>
      </c>
      <c r="B1649">
        <v>8</v>
      </c>
      <c r="C1649" t="s">
        <v>52</v>
      </c>
      <c r="D1649" t="s">
        <v>53</v>
      </c>
      <c r="E1649" t="s">
        <v>34</v>
      </c>
      <c r="F1649" t="s">
        <v>35</v>
      </c>
      <c r="G1649">
        <v>0</v>
      </c>
      <c r="H1649">
        <v>0</v>
      </c>
      <c r="I1649" t="s">
        <v>160</v>
      </c>
      <c r="J1649" s="2">
        <v>44044</v>
      </c>
      <c r="K1649">
        <v>0.235465725806452</v>
      </c>
      <c r="L1649">
        <v>31</v>
      </c>
      <c r="M1649" t="s">
        <v>222</v>
      </c>
      <c r="N1649">
        <v>0</v>
      </c>
      <c r="O1649">
        <v>480433073</v>
      </c>
      <c r="P1649">
        <v>0</v>
      </c>
      <c r="Q1649">
        <v>0</v>
      </c>
      <c r="R1649">
        <v>0</v>
      </c>
      <c r="S1649">
        <f>IF(R1649&lt;&gt;"NA",R1649,0)</f>
        <v>0</v>
      </c>
      <c r="T1649">
        <f>K1649*(24*L1649)*H1649*0.9</f>
        <v>0</v>
      </c>
      <c r="U1649">
        <f>IF(T1649&gt;0, T1649-S1649, 0)</f>
        <v>0</v>
      </c>
      <c r="V1649" t="str">
        <f>INDEX('rate map'!A$1:E$327, MATCH(monthly_billed_solar!C1649,'rate map'!D:D,0), 2)</f>
        <v>RS</v>
      </c>
      <c r="W1649">
        <v>0</v>
      </c>
      <c r="X1649">
        <v>0</v>
      </c>
      <c r="Y1649">
        <v>0</v>
      </c>
    </row>
    <row r="1650" spans="1:25" x14ac:dyDescent="0.35">
      <c r="A1650">
        <v>2020</v>
      </c>
      <c r="B1650">
        <v>8</v>
      </c>
      <c r="C1650" t="s">
        <v>61</v>
      </c>
      <c r="D1650" t="s">
        <v>62</v>
      </c>
      <c r="E1650" t="s">
        <v>63</v>
      </c>
      <c r="F1650" t="s">
        <v>60</v>
      </c>
      <c r="G1650">
        <v>0</v>
      </c>
      <c r="H1650">
        <v>0</v>
      </c>
      <c r="I1650" t="s">
        <v>160</v>
      </c>
      <c r="J1650" s="2">
        <v>44044</v>
      </c>
      <c r="K1650">
        <v>0.235465725806452</v>
      </c>
      <c r="L1650">
        <v>31</v>
      </c>
      <c r="M1650" t="s">
        <v>29</v>
      </c>
      <c r="N1650" t="s">
        <v>29</v>
      </c>
      <c r="O1650" t="s">
        <v>29</v>
      </c>
      <c r="P1650" t="s">
        <v>29</v>
      </c>
      <c r="Q1650" t="s">
        <v>29</v>
      </c>
      <c r="R1650" t="s">
        <v>29</v>
      </c>
      <c r="S1650">
        <f>IF(R1650&lt;&gt;"NA",R1650,0)</f>
        <v>0</v>
      </c>
      <c r="T1650">
        <f>K1650*(24*L1650)*H1650*0.9</f>
        <v>0</v>
      </c>
      <c r="U1650">
        <f>IF(T1650&gt;0, T1650-S1650, 0)</f>
        <v>0</v>
      </c>
      <c r="V1650" t="str">
        <f>INDEX('rate map'!A$1:E$327, MATCH(monthly_billed_solar!C1650,'rate map'!D:D,0), 2)</f>
        <v>GS1</v>
      </c>
      <c r="W1650">
        <v>0</v>
      </c>
      <c r="X1650">
        <v>0</v>
      </c>
      <c r="Y1650">
        <v>0</v>
      </c>
    </row>
    <row r="1651" spans="1:25" x14ac:dyDescent="0.35">
      <c r="A1651">
        <v>2020</v>
      </c>
      <c r="B1651">
        <v>8</v>
      </c>
      <c r="C1651" t="s">
        <v>64</v>
      </c>
      <c r="D1651" t="s">
        <v>65</v>
      </c>
      <c r="E1651" t="s">
        <v>66</v>
      </c>
      <c r="F1651" t="s">
        <v>28</v>
      </c>
      <c r="G1651">
        <v>0</v>
      </c>
      <c r="H1651">
        <v>0</v>
      </c>
      <c r="I1651" t="s">
        <v>160</v>
      </c>
      <c r="J1651" s="2">
        <v>44044</v>
      </c>
      <c r="K1651">
        <v>0.235465725806452</v>
      </c>
      <c r="L1651">
        <v>31</v>
      </c>
      <c r="M1651" t="s">
        <v>222</v>
      </c>
      <c r="N1651">
        <v>0</v>
      </c>
      <c r="O1651">
        <v>124674298</v>
      </c>
      <c r="P1651">
        <v>0</v>
      </c>
      <c r="Q1651">
        <v>0</v>
      </c>
      <c r="R1651">
        <v>0</v>
      </c>
      <c r="S1651">
        <f>IF(R1651&lt;&gt;"NA",R1651,0)</f>
        <v>0</v>
      </c>
      <c r="T1651">
        <f>K1651*(24*L1651)*H1651*0.9</f>
        <v>0</v>
      </c>
      <c r="U1651">
        <f>IF(T1651&gt;0, T1651-S1651, 0)</f>
        <v>0</v>
      </c>
      <c r="V1651" t="str">
        <f>INDEX('rate map'!A$1:E$327, MATCH(monthly_billed_solar!C1651,'rate map'!D:D,0), 2)</f>
        <v>PS-Sec</v>
      </c>
      <c r="W1651">
        <v>0</v>
      </c>
      <c r="X1651">
        <v>0</v>
      </c>
      <c r="Y1651">
        <v>0</v>
      </c>
    </row>
    <row r="1652" spans="1:25" x14ac:dyDescent="0.35">
      <c r="A1652">
        <v>2020</v>
      </c>
      <c r="B1652">
        <v>8</v>
      </c>
      <c r="C1652" t="s">
        <v>67</v>
      </c>
      <c r="D1652" t="s">
        <v>68</v>
      </c>
      <c r="E1652" t="s">
        <v>69</v>
      </c>
      <c r="F1652" t="s">
        <v>35</v>
      </c>
      <c r="G1652">
        <v>0</v>
      </c>
      <c r="H1652">
        <v>0</v>
      </c>
      <c r="I1652" t="s">
        <v>160</v>
      </c>
      <c r="J1652" s="2">
        <v>44044</v>
      </c>
      <c r="K1652">
        <v>0.235465725806452</v>
      </c>
      <c r="L1652">
        <v>31</v>
      </c>
      <c r="M1652" t="s">
        <v>29</v>
      </c>
      <c r="N1652" t="s">
        <v>29</v>
      </c>
      <c r="O1652" t="s">
        <v>29</v>
      </c>
      <c r="P1652" t="s">
        <v>29</v>
      </c>
      <c r="Q1652" t="s">
        <v>29</v>
      </c>
      <c r="R1652" t="s">
        <v>29</v>
      </c>
      <c r="S1652">
        <f>IF(R1652&lt;&gt;"NA",R1652,0)</f>
        <v>0</v>
      </c>
      <c r="T1652">
        <f>K1652*(24*L1652)*H1652*0.9</f>
        <v>0</v>
      </c>
      <c r="U1652">
        <f>IF(T1652&gt;0, T1652-S1652, 0)</f>
        <v>0</v>
      </c>
      <c r="V1652" t="str">
        <f>INDEX('rate map'!A$1:E$327, MATCH(monthly_billed_solar!C1652,'rate map'!D:D,0), 2)</f>
        <v>RTOD</v>
      </c>
      <c r="W1652">
        <v>0</v>
      </c>
      <c r="X1652">
        <v>0</v>
      </c>
      <c r="Y1652">
        <v>0</v>
      </c>
    </row>
    <row r="1653" spans="1:25" x14ac:dyDescent="0.35">
      <c r="A1653">
        <v>2020</v>
      </c>
      <c r="B1653">
        <v>8</v>
      </c>
      <c r="C1653" t="s">
        <v>75</v>
      </c>
      <c r="D1653" t="s">
        <v>76</v>
      </c>
      <c r="E1653" t="s">
        <v>44</v>
      </c>
      <c r="F1653" t="s">
        <v>35</v>
      </c>
      <c r="G1653">
        <v>0</v>
      </c>
      <c r="H1653">
        <v>0</v>
      </c>
      <c r="I1653" t="s">
        <v>160</v>
      </c>
      <c r="J1653" s="2">
        <v>44044</v>
      </c>
      <c r="K1653">
        <v>0.235465725806452</v>
      </c>
      <c r="L1653">
        <v>31</v>
      </c>
      <c r="M1653" t="s">
        <v>222</v>
      </c>
      <c r="N1653">
        <v>0</v>
      </c>
      <c r="O1653">
        <v>32960963</v>
      </c>
      <c r="P1653">
        <v>0</v>
      </c>
      <c r="Q1653">
        <v>0</v>
      </c>
      <c r="R1653">
        <v>0</v>
      </c>
      <c r="S1653">
        <f>IF(R1653&lt;&gt;"NA",R1653,0)</f>
        <v>0</v>
      </c>
      <c r="T1653">
        <f>K1653*(24*L1653)*H1653*0.9</f>
        <v>0</v>
      </c>
      <c r="U1653">
        <f>IF(T1653&gt;0, T1653-S1653, 0)</f>
        <v>0</v>
      </c>
      <c r="V1653" t="str">
        <f>INDEX('rate map'!A$1:E$327, MATCH(monthly_billed_solar!C1653,'rate map'!D:D,0), 2)</f>
        <v>GS1</v>
      </c>
      <c r="W1653">
        <v>0</v>
      </c>
      <c r="X1653">
        <v>0</v>
      </c>
      <c r="Y1653">
        <v>0</v>
      </c>
    </row>
    <row r="1654" spans="1:25" x14ac:dyDescent="0.35">
      <c r="A1654">
        <v>2020</v>
      </c>
      <c r="B1654">
        <v>8</v>
      </c>
      <c r="C1654" t="s">
        <v>77</v>
      </c>
      <c r="D1654" t="s">
        <v>78</v>
      </c>
      <c r="E1654" t="s">
        <v>34</v>
      </c>
      <c r="F1654" t="s">
        <v>35</v>
      </c>
      <c r="G1654">
        <v>0</v>
      </c>
      <c r="H1654">
        <v>0</v>
      </c>
      <c r="I1654" t="s">
        <v>160</v>
      </c>
      <c r="J1654" s="2">
        <v>44044</v>
      </c>
      <c r="K1654">
        <v>0.235465725806452</v>
      </c>
      <c r="L1654">
        <v>31</v>
      </c>
      <c r="M1654" t="s">
        <v>222</v>
      </c>
      <c r="N1654">
        <v>0</v>
      </c>
      <c r="O1654">
        <v>516273</v>
      </c>
      <c r="P1654">
        <v>0</v>
      </c>
      <c r="Q1654">
        <v>0</v>
      </c>
      <c r="R1654">
        <v>0</v>
      </c>
      <c r="S1654">
        <f>IF(R1654&lt;&gt;"NA",R1654,0)</f>
        <v>0</v>
      </c>
      <c r="T1654">
        <f>K1654*(24*L1654)*H1654*0.9</f>
        <v>0</v>
      </c>
      <c r="U1654">
        <f>IF(T1654&gt;0, T1654-S1654, 0)</f>
        <v>0</v>
      </c>
      <c r="V1654" t="str">
        <f>INDEX('rate map'!A$1:E$327, MATCH(monthly_billed_solar!C1654,'rate map'!D:D,0), 2)</f>
        <v>RS</v>
      </c>
      <c r="W1654">
        <v>0</v>
      </c>
      <c r="X1654">
        <v>0</v>
      </c>
      <c r="Y1654">
        <v>0</v>
      </c>
    </row>
    <row r="1655" spans="1:25" x14ac:dyDescent="0.35">
      <c r="A1655">
        <v>2020</v>
      </c>
      <c r="B1655">
        <v>8</v>
      </c>
      <c r="C1655" t="s">
        <v>82</v>
      </c>
      <c r="D1655" t="s">
        <v>83</v>
      </c>
      <c r="E1655" t="s">
        <v>84</v>
      </c>
      <c r="F1655" t="s">
        <v>28</v>
      </c>
      <c r="G1655">
        <v>0</v>
      </c>
      <c r="H1655">
        <v>0</v>
      </c>
      <c r="I1655" t="s">
        <v>160</v>
      </c>
      <c r="J1655" s="2">
        <v>44044</v>
      </c>
      <c r="K1655">
        <v>0.235465725806452</v>
      </c>
      <c r="L1655">
        <v>31</v>
      </c>
      <c r="M1655" t="s">
        <v>29</v>
      </c>
      <c r="N1655" t="s">
        <v>29</v>
      </c>
      <c r="O1655" t="s">
        <v>29</v>
      </c>
      <c r="P1655" t="s">
        <v>29</v>
      </c>
      <c r="Q1655" t="s">
        <v>29</v>
      </c>
      <c r="R1655" t="s">
        <v>29</v>
      </c>
      <c r="S1655">
        <f>IF(R1655&lt;&gt;"NA",R1655,0)</f>
        <v>0</v>
      </c>
      <c r="T1655">
        <f>K1655*(24*L1655)*H1655*0.9</f>
        <v>0</v>
      </c>
      <c r="U1655">
        <f>IF(T1655&gt;0, T1655-S1655, 0)</f>
        <v>0</v>
      </c>
      <c r="V1655" t="str">
        <f>INDEX('rate map'!A$1:E$327, MATCH(monthly_billed_solar!C1655,'rate map'!D:D,0), 2)</f>
        <v>AES</v>
      </c>
      <c r="W1655">
        <v>0</v>
      </c>
      <c r="X1655">
        <v>0</v>
      </c>
      <c r="Y1655">
        <v>0</v>
      </c>
    </row>
    <row r="1656" spans="1:25" x14ac:dyDescent="0.35">
      <c r="A1656">
        <v>2020</v>
      </c>
      <c r="B1656">
        <v>8</v>
      </c>
      <c r="C1656" t="s">
        <v>85</v>
      </c>
      <c r="D1656" t="s">
        <v>86</v>
      </c>
      <c r="E1656" t="s">
        <v>38</v>
      </c>
      <c r="F1656" t="s">
        <v>28</v>
      </c>
      <c r="G1656">
        <v>0</v>
      </c>
      <c r="H1656">
        <v>0</v>
      </c>
      <c r="I1656" t="s">
        <v>160</v>
      </c>
      <c r="J1656" s="2">
        <v>44044</v>
      </c>
      <c r="K1656">
        <v>0.235465725806452</v>
      </c>
      <c r="L1656">
        <v>31</v>
      </c>
      <c r="M1656" t="s">
        <v>222</v>
      </c>
      <c r="N1656">
        <v>0</v>
      </c>
      <c r="O1656">
        <v>239182592</v>
      </c>
      <c r="P1656">
        <v>0</v>
      </c>
      <c r="Q1656">
        <v>0</v>
      </c>
      <c r="R1656">
        <v>0</v>
      </c>
      <c r="S1656">
        <f>IF(R1656&lt;&gt;"NA",R1656,0)</f>
        <v>0</v>
      </c>
      <c r="T1656">
        <f>K1656*(24*L1656)*H1656*0.9</f>
        <v>0</v>
      </c>
      <c r="U1656">
        <f>IF(T1656&gt;0, T1656-S1656, 0)</f>
        <v>0</v>
      </c>
      <c r="V1656" t="str">
        <f>INDEX('rate map'!A$1:E$327, MATCH(monthly_billed_solar!C1656,'rate map'!D:D,0), 2)</f>
        <v>RS</v>
      </c>
      <c r="W1656">
        <v>0</v>
      </c>
      <c r="X1656">
        <v>0</v>
      </c>
      <c r="Y1656">
        <v>0</v>
      </c>
    </row>
    <row r="1657" spans="1:25" x14ac:dyDescent="0.35">
      <c r="A1657">
        <v>2020</v>
      </c>
      <c r="B1657">
        <v>8</v>
      </c>
      <c r="C1657" t="s">
        <v>87</v>
      </c>
      <c r="D1657" t="s">
        <v>76</v>
      </c>
      <c r="E1657" t="s">
        <v>27</v>
      </c>
      <c r="F1657" t="s">
        <v>28</v>
      </c>
      <c r="G1657">
        <v>0</v>
      </c>
      <c r="H1657">
        <v>0</v>
      </c>
      <c r="I1657" t="s">
        <v>160</v>
      </c>
      <c r="J1657" s="2">
        <v>44044</v>
      </c>
      <c r="K1657">
        <v>0.235465725806452</v>
      </c>
      <c r="L1657">
        <v>31</v>
      </c>
      <c r="M1657" t="s">
        <v>222</v>
      </c>
      <c r="N1657">
        <v>0</v>
      </c>
      <c r="O1657">
        <v>62371285</v>
      </c>
      <c r="P1657">
        <v>0</v>
      </c>
      <c r="Q1657">
        <v>0</v>
      </c>
      <c r="R1657">
        <v>0</v>
      </c>
      <c r="S1657">
        <f>IF(R1657&lt;&gt;"NA",R1657,0)</f>
        <v>0</v>
      </c>
      <c r="T1657">
        <f>K1657*(24*L1657)*H1657*0.9</f>
        <v>0</v>
      </c>
      <c r="U1657">
        <f>IF(T1657&gt;0, T1657-S1657, 0)</f>
        <v>0</v>
      </c>
      <c r="V1657" t="str">
        <f>INDEX('rate map'!A$1:E$327, MATCH(monthly_billed_solar!C1657,'rate map'!D:D,0), 2)</f>
        <v>GS1</v>
      </c>
      <c r="W1657">
        <v>0</v>
      </c>
      <c r="X1657">
        <v>0</v>
      </c>
      <c r="Y1657">
        <v>0</v>
      </c>
    </row>
    <row r="1658" spans="1:25" x14ac:dyDescent="0.35">
      <c r="A1658">
        <v>2016</v>
      </c>
      <c r="B1658">
        <v>8</v>
      </c>
      <c r="C1658" t="s">
        <v>104</v>
      </c>
      <c r="D1658" t="s">
        <v>105</v>
      </c>
      <c r="E1658" t="s">
        <v>49</v>
      </c>
      <c r="F1658" t="s">
        <v>28</v>
      </c>
      <c r="G1658">
        <v>0</v>
      </c>
      <c r="H1658">
        <v>0</v>
      </c>
      <c r="I1658" t="s">
        <v>160</v>
      </c>
      <c r="J1658" s="2">
        <v>42583</v>
      </c>
      <c r="K1658">
        <v>0.22724383960573499</v>
      </c>
      <c r="L1658">
        <v>31</v>
      </c>
      <c r="M1658" t="s">
        <v>194</v>
      </c>
      <c r="N1658">
        <v>120</v>
      </c>
      <c r="O1658">
        <v>3560</v>
      </c>
      <c r="P1658">
        <v>0</v>
      </c>
      <c r="Q1658">
        <v>0</v>
      </c>
      <c r="R1658">
        <v>120</v>
      </c>
      <c r="S1658">
        <f>IF(R1658&lt;&gt;"NA",R1658,0)</f>
        <v>120</v>
      </c>
      <c r="T1658">
        <f>K1658*(24*L1658)*H1658*0.9</f>
        <v>0</v>
      </c>
      <c r="U1658">
        <f>IF(T1658&gt;0, T1658-S1658, 0)</f>
        <v>0</v>
      </c>
      <c r="V1658" t="str">
        <f>INDEX('rate map'!A$1:E$327, MATCH(monthly_billed_solar!C1658,'rate map'!D:D,0), 2)</f>
        <v>GS3</v>
      </c>
      <c r="W1658">
        <v>0</v>
      </c>
      <c r="X1658">
        <v>0</v>
      </c>
      <c r="Y1658">
        <v>0</v>
      </c>
    </row>
    <row r="1659" spans="1:25" x14ac:dyDescent="0.35">
      <c r="A1659">
        <v>2020</v>
      </c>
      <c r="B1659">
        <v>8</v>
      </c>
      <c r="C1659" t="s">
        <v>90</v>
      </c>
      <c r="D1659" t="s">
        <v>51</v>
      </c>
      <c r="E1659" t="s">
        <v>59</v>
      </c>
      <c r="F1659" t="s">
        <v>60</v>
      </c>
      <c r="G1659">
        <v>0</v>
      </c>
      <c r="H1659">
        <v>0</v>
      </c>
      <c r="I1659" t="s">
        <v>160</v>
      </c>
      <c r="J1659" s="2">
        <v>44044</v>
      </c>
      <c r="K1659">
        <v>0.235465725806452</v>
      </c>
      <c r="L1659">
        <v>31</v>
      </c>
      <c r="M1659" t="s">
        <v>222</v>
      </c>
      <c r="N1659">
        <v>0</v>
      </c>
      <c r="O1659">
        <v>6526017</v>
      </c>
      <c r="P1659">
        <v>0</v>
      </c>
      <c r="Q1659">
        <v>0</v>
      </c>
      <c r="R1659">
        <v>0</v>
      </c>
      <c r="S1659">
        <f>IF(R1659&lt;&gt;"NA",R1659,0)</f>
        <v>0</v>
      </c>
      <c r="T1659">
        <f>K1659*(24*L1659)*H1659*0.9</f>
        <v>0</v>
      </c>
      <c r="U1659">
        <f>IF(T1659&gt;0, T1659-S1659, 0)</f>
        <v>0</v>
      </c>
      <c r="V1659" t="str">
        <f>INDEX('rate map'!A$1:E$327, MATCH(monthly_billed_solar!C1659,'rate map'!D:D,0), 2)</f>
        <v>RS</v>
      </c>
      <c r="W1659">
        <v>0</v>
      </c>
      <c r="X1659">
        <v>0</v>
      </c>
      <c r="Y1659">
        <v>0</v>
      </c>
    </row>
    <row r="1660" spans="1:25" x14ac:dyDescent="0.35">
      <c r="A1660">
        <v>2020</v>
      </c>
      <c r="B1660">
        <v>9</v>
      </c>
      <c r="C1660" t="s">
        <v>50</v>
      </c>
      <c r="D1660" t="s">
        <v>51</v>
      </c>
      <c r="E1660" t="s">
        <v>38</v>
      </c>
      <c r="F1660" t="s">
        <v>28</v>
      </c>
      <c r="G1660">
        <v>0</v>
      </c>
      <c r="H1660">
        <v>0</v>
      </c>
      <c r="I1660" t="s">
        <v>162</v>
      </c>
      <c r="J1660" s="2">
        <v>44075</v>
      </c>
      <c r="K1660">
        <v>0.197662746415771</v>
      </c>
      <c r="L1660">
        <v>31</v>
      </c>
      <c r="M1660" t="s">
        <v>223</v>
      </c>
      <c r="N1660">
        <v>0</v>
      </c>
      <c r="O1660">
        <v>282246435</v>
      </c>
      <c r="P1660">
        <v>0</v>
      </c>
      <c r="Q1660">
        <v>0</v>
      </c>
      <c r="R1660">
        <v>0</v>
      </c>
      <c r="S1660">
        <f>IF(R1660&lt;&gt;"NA",R1660,0)</f>
        <v>0</v>
      </c>
      <c r="T1660">
        <f>K1660*(24*L1660)*H1660*0.9</f>
        <v>0</v>
      </c>
      <c r="U1660">
        <f>IF(T1660&gt;0, T1660-S1660, 0)</f>
        <v>0</v>
      </c>
      <c r="V1660" t="str">
        <f>INDEX('rate map'!A$1:E$327, MATCH(monthly_billed_solar!C1660,'rate map'!D:D,0), 2)</f>
        <v>RS</v>
      </c>
      <c r="W1660">
        <v>0</v>
      </c>
      <c r="X1660">
        <v>0</v>
      </c>
      <c r="Y1660">
        <v>0</v>
      </c>
    </row>
    <row r="1661" spans="1:25" x14ac:dyDescent="0.35">
      <c r="A1661">
        <v>2020</v>
      </c>
      <c r="B1661">
        <v>9</v>
      </c>
      <c r="C1661" t="s">
        <v>61</v>
      </c>
      <c r="D1661" t="s">
        <v>62</v>
      </c>
      <c r="E1661" t="s">
        <v>63</v>
      </c>
      <c r="F1661" t="s">
        <v>60</v>
      </c>
      <c r="G1661">
        <v>0</v>
      </c>
      <c r="H1661">
        <v>0</v>
      </c>
      <c r="I1661" t="s">
        <v>162</v>
      </c>
      <c r="J1661" s="2">
        <v>44075</v>
      </c>
      <c r="K1661">
        <v>0.197662746415771</v>
      </c>
      <c r="L1661">
        <v>31</v>
      </c>
      <c r="M1661" t="s">
        <v>29</v>
      </c>
      <c r="N1661" t="s">
        <v>29</v>
      </c>
      <c r="O1661" t="s">
        <v>29</v>
      </c>
      <c r="P1661" t="s">
        <v>29</v>
      </c>
      <c r="Q1661" t="s">
        <v>29</v>
      </c>
      <c r="R1661" t="s">
        <v>29</v>
      </c>
      <c r="S1661">
        <f>IF(R1661&lt;&gt;"NA",R1661,0)</f>
        <v>0</v>
      </c>
      <c r="T1661">
        <f>K1661*(24*L1661)*H1661*0.9</f>
        <v>0</v>
      </c>
      <c r="U1661">
        <f>IF(T1661&gt;0, T1661-S1661, 0)</f>
        <v>0</v>
      </c>
      <c r="V1661" t="str">
        <f>INDEX('rate map'!A$1:E$327, MATCH(monthly_billed_solar!C1661,'rate map'!D:D,0), 2)</f>
        <v>GS1</v>
      </c>
      <c r="W1661">
        <v>0</v>
      </c>
      <c r="X1661">
        <v>0</v>
      </c>
      <c r="Y1661">
        <v>0</v>
      </c>
    </row>
    <row r="1662" spans="1:25" x14ac:dyDescent="0.35">
      <c r="A1662">
        <v>2020</v>
      </c>
      <c r="B1662">
        <v>9</v>
      </c>
      <c r="C1662" t="s">
        <v>64</v>
      </c>
      <c r="D1662" t="s">
        <v>65</v>
      </c>
      <c r="E1662" t="s">
        <v>66</v>
      </c>
      <c r="F1662" t="s">
        <v>28</v>
      </c>
      <c r="G1662">
        <v>0</v>
      </c>
      <c r="H1662">
        <v>0</v>
      </c>
      <c r="I1662" t="s">
        <v>162</v>
      </c>
      <c r="J1662" s="2">
        <v>44075</v>
      </c>
      <c r="K1662">
        <v>0.197662746415771</v>
      </c>
      <c r="L1662">
        <v>31</v>
      </c>
      <c r="M1662" t="s">
        <v>223</v>
      </c>
      <c r="N1662">
        <v>0</v>
      </c>
      <c r="O1662">
        <v>121695549</v>
      </c>
      <c r="P1662">
        <v>0</v>
      </c>
      <c r="Q1662">
        <v>0</v>
      </c>
      <c r="R1662">
        <v>0</v>
      </c>
      <c r="S1662">
        <f>IF(R1662&lt;&gt;"NA",R1662,0)</f>
        <v>0</v>
      </c>
      <c r="T1662">
        <f>K1662*(24*L1662)*H1662*0.9</f>
        <v>0</v>
      </c>
      <c r="U1662">
        <f>IF(T1662&gt;0, T1662-S1662, 0)</f>
        <v>0</v>
      </c>
      <c r="V1662" t="str">
        <f>INDEX('rate map'!A$1:E$327, MATCH(monthly_billed_solar!C1662,'rate map'!D:D,0), 2)</f>
        <v>PS-Sec</v>
      </c>
      <c r="W1662">
        <v>0</v>
      </c>
      <c r="X1662">
        <v>0</v>
      </c>
      <c r="Y1662">
        <v>0</v>
      </c>
    </row>
    <row r="1663" spans="1:25" x14ac:dyDescent="0.35">
      <c r="A1663">
        <v>2020</v>
      </c>
      <c r="B1663">
        <v>9</v>
      </c>
      <c r="C1663" t="s">
        <v>67</v>
      </c>
      <c r="D1663" t="s">
        <v>68</v>
      </c>
      <c r="E1663" t="s">
        <v>69</v>
      </c>
      <c r="F1663" t="s">
        <v>35</v>
      </c>
      <c r="G1663">
        <v>0</v>
      </c>
      <c r="H1663">
        <v>0</v>
      </c>
      <c r="I1663" t="s">
        <v>162</v>
      </c>
      <c r="J1663" s="2">
        <v>44075</v>
      </c>
      <c r="K1663">
        <v>0.197662746415771</v>
      </c>
      <c r="L1663">
        <v>31</v>
      </c>
      <c r="M1663" t="s">
        <v>29</v>
      </c>
      <c r="N1663" t="s">
        <v>29</v>
      </c>
      <c r="O1663" t="s">
        <v>29</v>
      </c>
      <c r="P1663" t="s">
        <v>29</v>
      </c>
      <c r="Q1663" t="s">
        <v>29</v>
      </c>
      <c r="R1663" t="s">
        <v>29</v>
      </c>
      <c r="S1663">
        <f>IF(R1663&lt;&gt;"NA",R1663,0)</f>
        <v>0</v>
      </c>
      <c r="T1663">
        <f>K1663*(24*L1663)*H1663*0.9</f>
        <v>0</v>
      </c>
      <c r="U1663">
        <f>IF(T1663&gt;0, T1663-S1663, 0)</f>
        <v>0</v>
      </c>
      <c r="V1663" t="str">
        <f>INDEX('rate map'!A$1:E$327, MATCH(monthly_billed_solar!C1663,'rate map'!D:D,0), 2)</f>
        <v>RTOD</v>
      </c>
      <c r="W1663">
        <v>0</v>
      </c>
      <c r="X1663">
        <v>0</v>
      </c>
      <c r="Y1663">
        <v>0</v>
      </c>
    </row>
    <row r="1664" spans="1:25" x14ac:dyDescent="0.35">
      <c r="A1664">
        <v>2020</v>
      </c>
      <c r="B1664">
        <v>9</v>
      </c>
      <c r="C1664" t="s">
        <v>75</v>
      </c>
      <c r="D1664" t="s">
        <v>76</v>
      </c>
      <c r="E1664" t="s">
        <v>44</v>
      </c>
      <c r="F1664" t="s">
        <v>35</v>
      </c>
      <c r="G1664">
        <v>0</v>
      </c>
      <c r="H1664">
        <v>0</v>
      </c>
      <c r="I1664" t="s">
        <v>162</v>
      </c>
      <c r="J1664" s="2">
        <v>44075</v>
      </c>
      <c r="K1664">
        <v>0.197662746415771</v>
      </c>
      <c r="L1664">
        <v>31</v>
      </c>
      <c r="M1664" t="s">
        <v>223</v>
      </c>
      <c r="N1664">
        <v>0</v>
      </c>
      <c r="O1664">
        <v>31378704</v>
      </c>
      <c r="P1664">
        <v>0</v>
      </c>
      <c r="Q1664">
        <v>0</v>
      </c>
      <c r="R1664">
        <v>0</v>
      </c>
      <c r="S1664">
        <f>IF(R1664&lt;&gt;"NA",R1664,0)</f>
        <v>0</v>
      </c>
      <c r="T1664">
        <f>K1664*(24*L1664)*H1664*0.9</f>
        <v>0</v>
      </c>
      <c r="U1664">
        <f>IF(T1664&gt;0, T1664-S1664, 0)</f>
        <v>0</v>
      </c>
      <c r="V1664" t="str">
        <f>INDEX('rate map'!A$1:E$327, MATCH(monthly_billed_solar!C1664,'rate map'!D:D,0), 2)</f>
        <v>GS1</v>
      </c>
      <c r="W1664">
        <v>0</v>
      </c>
      <c r="X1664">
        <v>0</v>
      </c>
      <c r="Y1664">
        <v>0</v>
      </c>
    </row>
    <row r="1665" spans="1:25" x14ac:dyDescent="0.35">
      <c r="A1665">
        <v>2020</v>
      </c>
      <c r="B1665">
        <v>9</v>
      </c>
      <c r="C1665" t="s">
        <v>77</v>
      </c>
      <c r="D1665" t="s">
        <v>78</v>
      </c>
      <c r="E1665" t="s">
        <v>34</v>
      </c>
      <c r="F1665" t="s">
        <v>35</v>
      </c>
      <c r="G1665">
        <v>0</v>
      </c>
      <c r="H1665">
        <v>0</v>
      </c>
      <c r="I1665" t="s">
        <v>162</v>
      </c>
      <c r="J1665" s="2">
        <v>44075</v>
      </c>
      <c r="K1665">
        <v>0.197662746415771</v>
      </c>
      <c r="L1665">
        <v>31</v>
      </c>
      <c r="M1665" t="s">
        <v>223</v>
      </c>
      <c r="N1665">
        <v>0</v>
      </c>
      <c r="O1665">
        <v>511015</v>
      </c>
      <c r="P1665">
        <v>0</v>
      </c>
      <c r="Q1665">
        <v>0</v>
      </c>
      <c r="R1665">
        <v>0</v>
      </c>
      <c r="S1665">
        <f>IF(R1665&lt;&gt;"NA",R1665,0)</f>
        <v>0</v>
      </c>
      <c r="T1665">
        <f>K1665*(24*L1665)*H1665*0.9</f>
        <v>0</v>
      </c>
      <c r="U1665">
        <f>IF(T1665&gt;0, T1665-S1665, 0)</f>
        <v>0</v>
      </c>
      <c r="V1665" t="str">
        <f>INDEX('rate map'!A$1:E$327, MATCH(monthly_billed_solar!C1665,'rate map'!D:D,0), 2)</f>
        <v>RS</v>
      </c>
      <c r="W1665">
        <v>0</v>
      </c>
      <c r="X1665">
        <v>0</v>
      </c>
      <c r="Y1665">
        <v>0</v>
      </c>
    </row>
    <row r="1666" spans="1:25" x14ac:dyDescent="0.35">
      <c r="A1666">
        <v>2020</v>
      </c>
      <c r="B1666">
        <v>9</v>
      </c>
      <c r="C1666" t="s">
        <v>82</v>
      </c>
      <c r="D1666" t="s">
        <v>83</v>
      </c>
      <c r="E1666" t="s">
        <v>84</v>
      </c>
      <c r="F1666" t="s">
        <v>28</v>
      </c>
      <c r="G1666">
        <v>0</v>
      </c>
      <c r="H1666">
        <v>0</v>
      </c>
      <c r="I1666" t="s">
        <v>162</v>
      </c>
      <c r="J1666" s="2">
        <v>44075</v>
      </c>
      <c r="K1666">
        <v>0.197662746415771</v>
      </c>
      <c r="L1666">
        <v>31</v>
      </c>
      <c r="M1666" t="s">
        <v>29</v>
      </c>
      <c r="N1666" t="s">
        <v>29</v>
      </c>
      <c r="O1666" t="s">
        <v>29</v>
      </c>
      <c r="P1666" t="s">
        <v>29</v>
      </c>
      <c r="Q1666" t="s">
        <v>29</v>
      </c>
      <c r="R1666" t="s">
        <v>29</v>
      </c>
      <c r="S1666">
        <f>IF(R1666&lt;&gt;"NA",R1666,0)</f>
        <v>0</v>
      </c>
      <c r="T1666">
        <f>K1666*(24*L1666)*H1666*0.9</f>
        <v>0</v>
      </c>
      <c r="U1666">
        <f>IF(T1666&gt;0, T1666-S1666, 0)</f>
        <v>0</v>
      </c>
      <c r="V1666" t="str">
        <f>INDEX('rate map'!A$1:E$327, MATCH(monthly_billed_solar!C1666,'rate map'!D:D,0), 2)</f>
        <v>AES</v>
      </c>
      <c r="W1666">
        <v>0</v>
      </c>
      <c r="X1666">
        <v>0</v>
      </c>
      <c r="Y1666">
        <v>0</v>
      </c>
    </row>
    <row r="1667" spans="1:25" x14ac:dyDescent="0.35">
      <c r="A1667">
        <v>2020</v>
      </c>
      <c r="B1667">
        <v>9</v>
      </c>
      <c r="C1667" t="s">
        <v>85</v>
      </c>
      <c r="D1667" t="s">
        <v>86</v>
      </c>
      <c r="E1667" t="s">
        <v>38</v>
      </c>
      <c r="F1667" t="s">
        <v>28</v>
      </c>
      <c r="G1667">
        <v>0</v>
      </c>
      <c r="H1667">
        <v>0</v>
      </c>
      <c r="I1667" t="s">
        <v>162</v>
      </c>
      <c r="J1667" s="2">
        <v>44075</v>
      </c>
      <c r="K1667">
        <v>0.197662746415771</v>
      </c>
      <c r="L1667">
        <v>31</v>
      </c>
      <c r="M1667" t="s">
        <v>223</v>
      </c>
      <c r="N1667">
        <v>0</v>
      </c>
      <c r="O1667">
        <v>218115482</v>
      </c>
      <c r="P1667">
        <v>0</v>
      </c>
      <c r="Q1667">
        <v>0</v>
      </c>
      <c r="R1667">
        <v>0</v>
      </c>
      <c r="S1667">
        <f>IF(R1667&lt;&gt;"NA",R1667,0)</f>
        <v>0</v>
      </c>
      <c r="T1667">
        <f>K1667*(24*L1667)*H1667*0.9</f>
        <v>0</v>
      </c>
      <c r="U1667">
        <f>IF(T1667&gt;0, T1667-S1667, 0)</f>
        <v>0</v>
      </c>
      <c r="V1667" t="str">
        <f>INDEX('rate map'!A$1:E$327, MATCH(monthly_billed_solar!C1667,'rate map'!D:D,0), 2)</f>
        <v>RS</v>
      </c>
      <c r="W1667">
        <v>0</v>
      </c>
      <c r="X1667">
        <v>0</v>
      </c>
      <c r="Y1667">
        <v>0</v>
      </c>
    </row>
    <row r="1668" spans="1:25" x14ac:dyDescent="0.35">
      <c r="A1668">
        <v>2020</v>
      </c>
      <c r="B1668">
        <v>9</v>
      </c>
      <c r="C1668" t="s">
        <v>87</v>
      </c>
      <c r="D1668" t="s">
        <v>76</v>
      </c>
      <c r="E1668" t="s">
        <v>27</v>
      </c>
      <c r="F1668" t="s">
        <v>28</v>
      </c>
      <c r="G1668">
        <v>0</v>
      </c>
      <c r="H1668">
        <v>0</v>
      </c>
      <c r="I1668" t="s">
        <v>162</v>
      </c>
      <c r="J1668" s="2">
        <v>44075</v>
      </c>
      <c r="K1668">
        <v>0.197662746415771</v>
      </c>
      <c r="L1668">
        <v>31</v>
      </c>
      <c r="M1668" t="s">
        <v>223</v>
      </c>
      <c r="N1668">
        <v>0</v>
      </c>
      <c r="O1668">
        <v>58426794</v>
      </c>
      <c r="P1668">
        <v>0</v>
      </c>
      <c r="Q1668">
        <v>0</v>
      </c>
      <c r="R1668">
        <v>0</v>
      </c>
      <c r="S1668">
        <f>IF(R1668&lt;&gt;"NA",R1668,0)</f>
        <v>0</v>
      </c>
      <c r="T1668">
        <f>K1668*(24*L1668)*H1668*0.9</f>
        <v>0</v>
      </c>
      <c r="U1668">
        <f>IF(T1668&gt;0, T1668-S1668, 0)</f>
        <v>0</v>
      </c>
      <c r="V1668" t="str">
        <f>INDEX('rate map'!A$1:E$327, MATCH(monthly_billed_solar!C1668,'rate map'!D:D,0), 2)</f>
        <v>GS1</v>
      </c>
      <c r="W1668">
        <v>0</v>
      </c>
      <c r="X1668">
        <v>0</v>
      </c>
      <c r="Y1668">
        <v>0</v>
      </c>
    </row>
    <row r="1669" spans="1:25" x14ac:dyDescent="0.35">
      <c r="A1669">
        <v>2016</v>
      </c>
      <c r="B1669">
        <v>9</v>
      </c>
      <c r="C1669" t="s">
        <v>88</v>
      </c>
      <c r="D1669" t="s">
        <v>89</v>
      </c>
      <c r="E1669" t="s">
        <v>49</v>
      </c>
      <c r="F1669" t="s">
        <v>28</v>
      </c>
      <c r="G1669">
        <v>0</v>
      </c>
      <c r="H1669">
        <v>0</v>
      </c>
      <c r="I1669" t="s">
        <v>162</v>
      </c>
      <c r="J1669" s="2">
        <v>42614</v>
      </c>
      <c r="K1669">
        <v>0.218283714157706</v>
      </c>
      <c r="L1669">
        <v>31</v>
      </c>
      <c r="M1669" t="s">
        <v>195</v>
      </c>
      <c r="N1669">
        <v>0</v>
      </c>
      <c r="O1669">
        <v>96981948</v>
      </c>
      <c r="P1669">
        <v>0</v>
      </c>
      <c r="Q1669">
        <v>0</v>
      </c>
      <c r="R1669">
        <v>0</v>
      </c>
      <c r="S1669">
        <f>IF(R1669&lt;&gt;"NA",R1669,0)</f>
        <v>0</v>
      </c>
      <c r="T1669">
        <f>K1669*(24*L1669)*H1669*0.9</f>
        <v>0</v>
      </c>
      <c r="U1669">
        <f>IF(T1669&gt;0, T1669-S1669, 0)</f>
        <v>0</v>
      </c>
      <c r="V1669" t="str">
        <f>INDEX('rate map'!A$1:E$327, MATCH(monthly_billed_solar!C1669,'rate map'!D:D,0), 2)</f>
        <v>GS3</v>
      </c>
      <c r="W1669">
        <v>0</v>
      </c>
      <c r="X1669">
        <v>0</v>
      </c>
      <c r="Y1669">
        <v>0</v>
      </c>
    </row>
    <row r="1670" spans="1:25" x14ac:dyDescent="0.35">
      <c r="A1670">
        <v>2020</v>
      </c>
      <c r="B1670">
        <v>9</v>
      </c>
      <c r="C1670" t="s">
        <v>90</v>
      </c>
      <c r="D1670" t="s">
        <v>51</v>
      </c>
      <c r="E1670" t="s">
        <v>59</v>
      </c>
      <c r="F1670" t="s">
        <v>60</v>
      </c>
      <c r="G1670">
        <v>0</v>
      </c>
      <c r="H1670">
        <v>0</v>
      </c>
      <c r="I1670" t="s">
        <v>162</v>
      </c>
      <c r="J1670" s="2">
        <v>44075</v>
      </c>
      <c r="K1670">
        <v>0.197662746415771</v>
      </c>
      <c r="L1670">
        <v>31</v>
      </c>
      <c r="M1670" t="s">
        <v>223</v>
      </c>
      <c r="N1670">
        <v>0</v>
      </c>
      <c r="O1670">
        <v>6288050</v>
      </c>
      <c r="P1670">
        <v>0</v>
      </c>
      <c r="Q1670">
        <v>0</v>
      </c>
      <c r="R1670">
        <v>0</v>
      </c>
      <c r="S1670">
        <f>IF(R1670&lt;&gt;"NA",R1670,0)</f>
        <v>0</v>
      </c>
      <c r="T1670">
        <f>K1670*(24*L1670)*H1670*0.9</f>
        <v>0</v>
      </c>
      <c r="U1670">
        <f>IF(T1670&gt;0, T1670-S1670, 0)</f>
        <v>0</v>
      </c>
      <c r="V1670" t="str">
        <f>INDEX('rate map'!A$1:E$327, MATCH(monthly_billed_solar!C1670,'rate map'!D:D,0), 2)</f>
        <v>RS</v>
      </c>
      <c r="W1670">
        <v>0</v>
      </c>
      <c r="X1670">
        <v>0</v>
      </c>
      <c r="Y1670">
        <v>0</v>
      </c>
    </row>
    <row r="1671" spans="1:25" x14ac:dyDescent="0.35">
      <c r="A1671">
        <v>2020</v>
      </c>
      <c r="B1671">
        <v>11</v>
      </c>
      <c r="C1671" t="s">
        <v>50</v>
      </c>
      <c r="D1671" t="s">
        <v>51</v>
      </c>
      <c r="E1671" t="s">
        <v>38</v>
      </c>
      <c r="F1671" t="s">
        <v>28</v>
      </c>
      <c r="G1671">
        <v>0</v>
      </c>
      <c r="H1671">
        <v>0</v>
      </c>
      <c r="I1671" t="s">
        <v>164</v>
      </c>
      <c r="J1671" s="2">
        <v>44136</v>
      </c>
      <c r="K1671">
        <v>0.10782885304659499</v>
      </c>
      <c r="L1671">
        <v>31</v>
      </c>
      <c r="M1671" t="s">
        <v>224</v>
      </c>
      <c r="N1671">
        <v>0</v>
      </c>
      <c r="O1671">
        <v>182728249</v>
      </c>
      <c r="P1671">
        <v>0</v>
      </c>
      <c r="Q1671">
        <v>0</v>
      </c>
      <c r="R1671">
        <v>0</v>
      </c>
      <c r="S1671">
        <f>IF(R1671&lt;&gt;"NA",R1671,0)</f>
        <v>0</v>
      </c>
      <c r="T1671">
        <f>K1671*(24*L1671)*H1671*0.9</f>
        <v>0</v>
      </c>
      <c r="U1671">
        <f>IF(T1671&gt;0, T1671-S1671, 0)</f>
        <v>0</v>
      </c>
      <c r="V1671" t="str">
        <f>INDEX('rate map'!A$1:E$327, MATCH(monthly_billed_solar!C1671,'rate map'!D:D,0), 2)</f>
        <v>RS</v>
      </c>
      <c r="W1671">
        <v>0</v>
      </c>
      <c r="X1671">
        <v>0</v>
      </c>
      <c r="Y1671">
        <v>0</v>
      </c>
    </row>
    <row r="1672" spans="1:25" x14ac:dyDescent="0.35">
      <c r="A1672">
        <v>2020</v>
      </c>
      <c r="B1672">
        <v>11</v>
      </c>
      <c r="C1672" t="s">
        <v>61</v>
      </c>
      <c r="D1672" t="s">
        <v>62</v>
      </c>
      <c r="E1672" t="s">
        <v>63</v>
      </c>
      <c r="F1672" t="s">
        <v>60</v>
      </c>
      <c r="G1672">
        <v>0</v>
      </c>
      <c r="H1672">
        <v>0</v>
      </c>
      <c r="I1672" t="s">
        <v>164</v>
      </c>
      <c r="J1672" s="2">
        <v>44136</v>
      </c>
      <c r="K1672">
        <v>0.10782885304659499</v>
      </c>
      <c r="L1672">
        <v>31</v>
      </c>
      <c r="M1672" t="s">
        <v>224</v>
      </c>
      <c r="N1672">
        <v>121</v>
      </c>
      <c r="O1672">
        <v>324</v>
      </c>
      <c r="P1672">
        <v>0</v>
      </c>
      <c r="Q1672">
        <v>0</v>
      </c>
      <c r="R1672">
        <v>121</v>
      </c>
      <c r="S1672">
        <f>IF(R1672&lt;&gt;"NA",R1672,0)</f>
        <v>121</v>
      </c>
      <c r="T1672">
        <f>K1672*(24*L1672)*H1672*0.9</f>
        <v>0</v>
      </c>
      <c r="U1672">
        <f>IF(T1672&gt;0, T1672-S1672, 0)</f>
        <v>0</v>
      </c>
      <c r="V1672" t="str">
        <f>INDEX('rate map'!A$1:E$327, MATCH(monthly_billed_solar!C1672,'rate map'!D:D,0), 2)</f>
        <v>GS1</v>
      </c>
      <c r="W1672">
        <v>0</v>
      </c>
      <c r="X1672">
        <v>0</v>
      </c>
      <c r="Y1672">
        <v>0</v>
      </c>
    </row>
    <row r="1673" spans="1:25" x14ac:dyDescent="0.35">
      <c r="A1673">
        <v>2020</v>
      </c>
      <c r="B1673">
        <v>11</v>
      </c>
      <c r="C1673" t="s">
        <v>64</v>
      </c>
      <c r="D1673" t="s">
        <v>65</v>
      </c>
      <c r="E1673" t="s">
        <v>66</v>
      </c>
      <c r="F1673" t="s">
        <v>28</v>
      </c>
      <c r="G1673">
        <v>0</v>
      </c>
      <c r="H1673">
        <v>0</v>
      </c>
      <c r="I1673" t="s">
        <v>164</v>
      </c>
      <c r="J1673" s="2">
        <v>44136</v>
      </c>
      <c r="K1673">
        <v>0.10782885304659499</v>
      </c>
      <c r="L1673">
        <v>31</v>
      </c>
      <c r="M1673" t="s">
        <v>224</v>
      </c>
      <c r="N1673">
        <v>0</v>
      </c>
      <c r="O1673">
        <v>94942608</v>
      </c>
      <c r="P1673">
        <v>0</v>
      </c>
      <c r="Q1673">
        <v>0</v>
      </c>
      <c r="R1673">
        <v>0</v>
      </c>
      <c r="S1673">
        <f>IF(R1673&lt;&gt;"NA",R1673,0)</f>
        <v>0</v>
      </c>
      <c r="T1673">
        <f>K1673*(24*L1673)*H1673*0.9</f>
        <v>0</v>
      </c>
      <c r="U1673">
        <f>IF(T1673&gt;0, T1673-S1673, 0)</f>
        <v>0</v>
      </c>
      <c r="V1673" t="str">
        <f>INDEX('rate map'!A$1:E$327, MATCH(monthly_billed_solar!C1673,'rate map'!D:D,0), 2)</f>
        <v>PS-Sec</v>
      </c>
      <c r="W1673">
        <v>0</v>
      </c>
      <c r="X1673">
        <v>0</v>
      </c>
      <c r="Y1673">
        <v>0</v>
      </c>
    </row>
    <row r="1674" spans="1:25" x14ac:dyDescent="0.35">
      <c r="A1674">
        <v>2020</v>
      </c>
      <c r="B1674">
        <v>11</v>
      </c>
      <c r="C1674" t="s">
        <v>67</v>
      </c>
      <c r="D1674" t="s">
        <v>68</v>
      </c>
      <c r="E1674" t="s">
        <v>69</v>
      </c>
      <c r="F1674" t="s">
        <v>35</v>
      </c>
      <c r="G1674">
        <v>0</v>
      </c>
      <c r="H1674">
        <v>0</v>
      </c>
      <c r="I1674" t="s">
        <v>164</v>
      </c>
      <c r="J1674" s="2">
        <v>44136</v>
      </c>
      <c r="K1674">
        <v>0.10782885304659499</v>
      </c>
      <c r="L1674">
        <v>31</v>
      </c>
      <c r="M1674" t="s">
        <v>29</v>
      </c>
      <c r="N1674" t="s">
        <v>29</v>
      </c>
      <c r="O1674" t="s">
        <v>29</v>
      </c>
      <c r="P1674" t="s">
        <v>29</v>
      </c>
      <c r="Q1674" t="s">
        <v>29</v>
      </c>
      <c r="R1674" t="s">
        <v>29</v>
      </c>
      <c r="S1674">
        <f>IF(R1674&lt;&gt;"NA",R1674,0)</f>
        <v>0</v>
      </c>
      <c r="T1674">
        <f>K1674*(24*L1674)*H1674*0.9</f>
        <v>0</v>
      </c>
      <c r="U1674">
        <f>IF(T1674&gt;0, T1674-S1674, 0)</f>
        <v>0</v>
      </c>
      <c r="V1674" t="str">
        <f>INDEX('rate map'!A$1:E$327, MATCH(monthly_billed_solar!C1674,'rate map'!D:D,0), 2)</f>
        <v>RTOD</v>
      </c>
      <c r="W1674">
        <v>0</v>
      </c>
      <c r="X1674">
        <v>0</v>
      </c>
      <c r="Y1674">
        <v>0</v>
      </c>
    </row>
    <row r="1675" spans="1:25" x14ac:dyDescent="0.35">
      <c r="A1675">
        <v>2020</v>
      </c>
      <c r="B1675">
        <v>11</v>
      </c>
      <c r="C1675" t="s">
        <v>75</v>
      </c>
      <c r="D1675" t="s">
        <v>76</v>
      </c>
      <c r="E1675" t="s">
        <v>44</v>
      </c>
      <c r="F1675" t="s">
        <v>35</v>
      </c>
      <c r="G1675">
        <v>0</v>
      </c>
      <c r="H1675">
        <v>0</v>
      </c>
      <c r="I1675" t="s">
        <v>164</v>
      </c>
      <c r="J1675" s="2">
        <v>44136</v>
      </c>
      <c r="K1675">
        <v>0.10782885304659499</v>
      </c>
      <c r="L1675">
        <v>31</v>
      </c>
      <c r="M1675" t="s">
        <v>224</v>
      </c>
      <c r="N1675">
        <v>0</v>
      </c>
      <c r="O1675">
        <v>24042839</v>
      </c>
      <c r="P1675">
        <v>0</v>
      </c>
      <c r="Q1675">
        <v>0</v>
      </c>
      <c r="R1675">
        <v>0</v>
      </c>
      <c r="S1675">
        <f>IF(R1675&lt;&gt;"NA",R1675,0)</f>
        <v>0</v>
      </c>
      <c r="T1675">
        <f>K1675*(24*L1675)*H1675*0.9</f>
        <v>0</v>
      </c>
      <c r="U1675">
        <f>IF(T1675&gt;0, T1675-S1675, 0)</f>
        <v>0</v>
      </c>
      <c r="V1675" t="str">
        <f>INDEX('rate map'!A$1:E$327, MATCH(monthly_billed_solar!C1675,'rate map'!D:D,0), 2)</f>
        <v>GS1</v>
      </c>
      <c r="W1675">
        <v>0</v>
      </c>
      <c r="X1675">
        <v>0</v>
      </c>
      <c r="Y1675">
        <v>0</v>
      </c>
    </row>
    <row r="1676" spans="1:25" x14ac:dyDescent="0.35">
      <c r="A1676">
        <v>2020</v>
      </c>
      <c r="B1676">
        <v>11</v>
      </c>
      <c r="C1676" t="s">
        <v>77</v>
      </c>
      <c r="D1676" t="s">
        <v>78</v>
      </c>
      <c r="E1676" t="s">
        <v>34</v>
      </c>
      <c r="F1676" t="s">
        <v>35</v>
      </c>
      <c r="G1676">
        <v>0</v>
      </c>
      <c r="H1676">
        <v>0</v>
      </c>
      <c r="I1676" t="s">
        <v>164</v>
      </c>
      <c r="J1676" s="2">
        <v>44136</v>
      </c>
      <c r="K1676">
        <v>0.10782885304659499</v>
      </c>
      <c r="L1676">
        <v>31</v>
      </c>
      <c r="M1676" t="s">
        <v>224</v>
      </c>
      <c r="N1676">
        <v>0</v>
      </c>
      <c r="O1676">
        <v>528507</v>
      </c>
      <c r="P1676">
        <v>0</v>
      </c>
      <c r="Q1676">
        <v>0</v>
      </c>
      <c r="R1676">
        <v>0</v>
      </c>
      <c r="S1676">
        <f>IF(R1676&lt;&gt;"NA",R1676,0)</f>
        <v>0</v>
      </c>
      <c r="T1676">
        <f>K1676*(24*L1676)*H1676*0.9</f>
        <v>0</v>
      </c>
      <c r="U1676">
        <f>IF(T1676&gt;0, T1676-S1676, 0)</f>
        <v>0</v>
      </c>
      <c r="V1676" t="str">
        <f>INDEX('rate map'!A$1:E$327, MATCH(monthly_billed_solar!C1676,'rate map'!D:D,0), 2)</f>
        <v>RS</v>
      </c>
      <c r="W1676">
        <v>0</v>
      </c>
      <c r="X1676">
        <v>0</v>
      </c>
      <c r="Y1676">
        <v>0</v>
      </c>
    </row>
    <row r="1677" spans="1:25" x14ac:dyDescent="0.35">
      <c r="A1677">
        <v>2020</v>
      </c>
      <c r="B1677">
        <v>11</v>
      </c>
      <c r="C1677" t="s">
        <v>82</v>
      </c>
      <c r="D1677" t="s">
        <v>83</v>
      </c>
      <c r="E1677" t="s">
        <v>84</v>
      </c>
      <c r="F1677" t="s">
        <v>28</v>
      </c>
      <c r="G1677">
        <v>0</v>
      </c>
      <c r="H1677">
        <v>0</v>
      </c>
      <c r="I1677" t="s">
        <v>164</v>
      </c>
      <c r="J1677" s="2">
        <v>44136</v>
      </c>
      <c r="K1677">
        <v>0.10782885304659499</v>
      </c>
      <c r="L1677">
        <v>31</v>
      </c>
      <c r="M1677" t="s">
        <v>29</v>
      </c>
      <c r="N1677" t="s">
        <v>29</v>
      </c>
      <c r="O1677" t="s">
        <v>29</v>
      </c>
      <c r="P1677" t="s">
        <v>29</v>
      </c>
      <c r="Q1677" t="s">
        <v>29</v>
      </c>
      <c r="R1677" t="s">
        <v>29</v>
      </c>
      <c r="S1677">
        <f>IF(R1677&lt;&gt;"NA",R1677,0)</f>
        <v>0</v>
      </c>
      <c r="T1677">
        <f>K1677*(24*L1677)*H1677*0.9</f>
        <v>0</v>
      </c>
      <c r="U1677">
        <f>IF(T1677&gt;0, T1677-S1677, 0)</f>
        <v>0</v>
      </c>
      <c r="V1677" t="str">
        <f>INDEX('rate map'!A$1:E$327, MATCH(monthly_billed_solar!C1677,'rate map'!D:D,0), 2)</f>
        <v>AES</v>
      </c>
      <c r="W1677">
        <v>0</v>
      </c>
      <c r="X1677">
        <v>0</v>
      </c>
      <c r="Y1677">
        <v>0</v>
      </c>
    </row>
    <row r="1678" spans="1:25" x14ac:dyDescent="0.35">
      <c r="A1678">
        <v>2020</v>
      </c>
      <c r="B1678">
        <v>11</v>
      </c>
      <c r="C1678" t="s">
        <v>85</v>
      </c>
      <c r="D1678" t="s">
        <v>86</v>
      </c>
      <c r="E1678" t="s">
        <v>38</v>
      </c>
      <c r="F1678" t="s">
        <v>28</v>
      </c>
      <c r="G1678">
        <v>0</v>
      </c>
      <c r="H1678">
        <v>0</v>
      </c>
      <c r="I1678" t="s">
        <v>164</v>
      </c>
      <c r="J1678" s="2">
        <v>44136</v>
      </c>
      <c r="K1678">
        <v>0.10782885304659499</v>
      </c>
      <c r="L1678">
        <v>31</v>
      </c>
      <c r="M1678" t="s">
        <v>224</v>
      </c>
      <c r="N1678">
        <v>0</v>
      </c>
      <c r="O1678">
        <v>180084012</v>
      </c>
      <c r="P1678">
        <v>0</v>
      </c>
      <c r="Q1678">
        <v>0</v>
      </c>
      <c r="R1678">
        <v>0</v>
      </c>
      <c r="S1678">
        <f>IF(R1678&lt;&gt;"NA",R1678,0)</f>
        <v>0</v>
      </c>
      <c r="T1678">
        <f>K1678*(24*L1678)*H1678*0.9</f>
        <v>0</v>
      </c>
      <c r="U1678">
        <f>IF(T1678&gt;0, T1678-S1678, 0)</f>
        <v>0</v>
      </c>
      <c r="V1678" t="str">
        <f>INDEX('rate map'!A$1:E$327, MATCH(monthly_billed_solar!C1678,'rate map'!D:D,0), 2)</f>
        <v>RS</v>
      </c>
      <c r="W1678">
        <v>0</v>
      </c>
      <c r="X1678">
        <v>0</v>
      </c>
      <c r="Y1678">
        <v>0</v>
      </c>
    </row>
    <row r="1679" spans="1:25" x14ac:dyDescent="0.35">
      <c r="A1679">
        <v>2020</v>
      </c>
      <c r="B1679">
        <v>11</v>
      </c>
      <c r="C1679" t="s">
        <v>87</v>
      </c>
      <c r="D1679" t="s">
        <v>76</v>
      </c>
      <c r="E1679" t="s">
        <v>27</v>
      </c>
      <c r="F1679" t="s">
        <v>28</v>
      </c>
      <c r="G1679">
        <v>0</v>
      </c>
      <c r="H1679">
        <v>0</v>
      </c>
      <c r="I1679" t="s">
        <v>164</v>
      </c>
      <c r="J1679" s="2">
        <v>44136</v>
      </c>
      <c r="K1679">
        <v>0.10782885304659499</v>
      </c>
      <c r="L1679">
        <v>31</v>
      </c>
      <c r="M1679" t="s">
        <v>224</v>
      </c>
      <c r="N1679">
        <v>0</v>
      </c>
      <c r="O1679">
        <v>44300171</v>
      </c>
      <c r="P1679">
        <v>0</v>
      </c>
      <c r="Q1679">
        <v>0</v>
      </c>
      <c r="R1679">
        <v>0</v>
      </c>
      <c r="S1679">
        <f>IF(R1679&lt;&gt;"NA",R1679,0)</f>
        <v>0</v>
      </c>
      <c r="T1679">
        <f>K1679*(24*L1679)*H1679*0.9</f>
        <v>0</v>
      </c>
      <c r="U1679">
        <f>IF(T1679&gt;0, T1679-S1679, 0)</f>
        <v>0</v>
      </c>
      <c r="V1679" t="str">
        <f>INDEX('rate map'!A$1:E$327, MATCH(monthly_billed_solar!C1679,'rate map'!D:D,0), 2)</f>
        <v>GS1</v>
      </c>
      <c r="W1679">
        <v>0</v>
      </c>
      <c r="X1679">
        <v>0</v>
      </c>
      <c r="Y1679">
        <v>0</v>
      </c>
    </row>
    <row r="1680" spans="1:25" x14ac:dyDescent="0.35">
      <c r="A1680">
        <v>2016</v>
      </c>
      <c r="B1680">
        <v>11</v>
      </c>
      <c r="C1680" t="s">
        <v>88</v>
      </c>
      <c r="D1680" t="s">
        <v>89</v>
      </c>
      <c r="E1680" t="s">
        <v>49</v>
      </c>
      <c r="F1680" t="s">
        <v>28</v>
      </c>
      <c r="G1680">
        <v>0</v>
      </c>
      <c r="H1680">
        <v>0</v>
      </c>
      <c r="I1680" t="s">
        <v>164</v>
      </c>
      <c r="J1680" s="2">
        <v>42675</v>
      </c>
      <c r="K1680">
        <v>0.126836133512545</v>
      </c>
      <c r="L1680">
        <v>31</v>
      </c>
      <c r="M1680" t="s">
        <v>196</v>
      </c>
      <c r="N1680">
        <v>0</v>
      </c>
      <c r="O1680">
        <v>67308024</v>
      </c>
      <c r="P1680">
        <v>0</v>
      </c>
      <c r="Q1680">
        <v>0</v>
      </c>
      <c r="R1680">
        <v>0</v>
      </c>
      <c r="S1680">
        <f>IF(R1680&lt;&gt;"NA",R1680,0)</f>
        <v>0</v>
      </c>
      <c r="T1680">
        <f>K1680*(24*L1680)*H1680*0.9</f>
        <v>0</v>
      </c>
      <c r="U1680">
        <f>IF(T1680&gt;0, T1680-S1680, 0)</f>
        <v>0</v>
      </c>
      <c r="V1680" t="str">
        <f>INDEX('rate map'!A$1:E$327, MATCH(monthly_billed_solar!C1680,'rate map'!D:D,0), 2)</f>
        <v>GS3</v>
      </c>
      <c r="W1680">
        <v>0</v>
      </c>
      <c r="X1680">
        <v>0</v>
      </c>
      <c r="Y1680">
        <v>0</v>
      </c>
    </row>
    <row r="1681" spans="1:25" x14ac:dyDescent="0.35">
      <c r="A1681">
        <v>2020</v>
      </c>
      <c r="B1681">
        <v>11</v>
      </c>
      <c r="C1681" t="s">
        <v>90</v>
      </c>
      <c r="D1681" t="s">
        <v>51</v>
      </c>
      <c r="E1681" t="s">
        <v>59</v>
      </c>
      <c r="F1681" t="s">
        <v>60</v>
      </c>
      <c r="G1681">
        <v>0</v>
      </c>
      <c r="H1681">
        <v>0</v>
      </c>
      <c r="I1681" t="s">
        <v>164</v>
      </c>
      <c r="J1681" s="2">
        <v>44136</v>
      </c>
      <c r="K1681">
        <v>0.10782885304659499</v>
      </c>
      <c r="L1681">
        <v>31</v>
      </c>
      <c r="M1681" t="s">
        <v>224</v>
      </c>
      <c r="N1681">
        <v>0</v>
      </c>
      <c r="O1681">
        <v>6250902</v>
      </c>
      <c r="P1681">
        <v>0</v>
      </c>
      <c r="Q1681">
        <v>0</v>
      </c>
      <c r="R1681">
        <v>0</v>
      </c>
      <c r="S1681">
        <f>IF(R1681&lt;&gt;"NA",R1681,0)</f>
        <v>0</v>
      </c>
      <c r="T1681">
        <f>K1681*(24*L1681)*H1681*0.9</f>
        <v>0</v>
      </c>
      <c r="U1681">
        <f>IF(T1681&gt;0, T1681-S1681, 0)</f>
        <v>0</v>
      </c>
      <c r="V1681" t="str">
        <f>INDEX('rate map'!A$1:E$327, MATCH(monthly_billed_solar!C1681,'rate map'!D:D,0), 2)</f>
        <v>RS</v>
      </c>
      <c r="W1681">
        <v>0</v>
      </c>
      <c r="X1681">
        <v>0</v>
      </c>
      <c r="Y1681">
        <v>0</v>
      </c>
    </row>
    <row r="1682" spans="1:25" x14ac:dyDescent="0.35">
      <c r="A1682">
        <v>2021</v>
      </c>
      <c r="B1682">
        <v>1</v>
      </c>
      <c r="C1682" t="s">
        <v>50</v>
      </c>
      <c r="D1682" t="s">
        <v>51</v>
      </c>
      <c r="E1682" t="s">
        <v>38</v>
      </c>
      <c r="F1682" t="s">
        <v>28</v>
      </c>
      <c r="G1682">
        <v>0</v>
      </c>
      <c r="H1682">
        <v>0</v>
      </c>
      <c r="I1682" t="s">
        <v>166</v>
      </c>
      <c r="J1682" s="2">
        <v>44197</v>
      </c>
      <c r="K1682">
        <v>6.1594870071684599E-2</v>
      </c>
      <c r="L1682">
        <v>31</v>
      </c>
      <c r="M1682" t="s">
        <v>225</v>
      </c>
      <c r="N1682">
        <v>0</v>
      </c>
      <c r="O1682">
        <v>318606114</v>
      </c>
      <c r="P1682">
        <v>0</v>
      </c>
      <c r="Q1682">
        <v>0</v>
      </c>
      <c r="R1682">
        <v>0</v>
      </c>
      <c r="S1682">
        <f>IF(R1682&lt;&gt;"NA",R1682,0)</f>
        <v>0</v>
      </c>
      <c r="T1682">
        <f>K1682*(24*L1682)*H1682*0.9</f>
        <v>0</v>
      </c>
      <c r="U1682">
        <f>IF(T1682&gt;0, T1682-S1682, 0)</f>
        <v>0</v>
      </c>
      <c r="V1682" t="str">
        <f>INDEX('rate map'!A$1:E$327, MATCH(monthly_billed_solar!C1682,'rate map'!D:D,0), 2)</f>
        <v>RS</v>
      </c>
      <c r="W1682">
        <v>0</v>
      </c>
      <c r="X1682">
        <v>0</v>
      </c>
      <c r="Y1682">
        <v>0</v>
      </c>
    </row>
    <row r="1683" spans="1:25" x14ac:dyDescent="0.35">
      <c r="A1683">
        <v>2021</v>
      </c>
      <c r="B1683">
        <v>1</v>
      </c>
      <c r="C1683" t="s">
        <v>64</v>
      </c>
      <c r="D1683" t="s">
        <v>65</v>
      </c>
      <c r="E1683" t="s">
        <v>66</v>
      </c>
      <c r="F1683" t="s">
        <v>28</v>
      </c>
      <c r="G1683">
        <v>0</v>
      </c>
      <c r="H1683">
        <v>0</v>
      </c>
      <c r="I1683" t="s">
        <v>166</v>
      </c>
      <c r="J1683" s="2">
        <v>44197</v>
      </c>
      <c r="K1683">
        <v>6.1594870071684599E-2</v>
      </c>
      <c r="L1683">
        <v>31</v>
      </c>
      <c r="M1683" t="s">
        <v>225</v>
      </c>
      <c r="N1683">
        <v>0</v>
      </c>
      <c r="O1683">
        <v>111907002</v>
      </c>
      <c r="P1683">
        <v>0</v>
      </c>
      <c r="Q1683">
        <v>0</v>
      </c>
      <c r="R1683">
        <v>0</v>
      </c>
      <c r="S1683">
        <f>IF(R1683&lt;&gt;"NA",R1683,0)</f>
        <v>0</v>
      </c>
      <c r="T1683">
        <f>K1683*(24*L1683)*H1683*0.9</f>
        <v>0</v>
      </c>
      <c r="U1683">
        <f>IF(T1683&gt;0, T1683-S1683, 0)</f>
        <v>0</v>
      </c>
      <c r="V1683" t="str">
        <f>INDEX('rate map'!A$1:E$327, MATCH(monthly_billed_solar!C1683,'rate map'!D:D,0), 2)</f>
        <v>PS-Sec</v>
      </c>
      <c r="W1683">
        <v>0</v>
      </c>
      <c r="X1683">
        <v>0</v>
      </c>
      <c r="Y1683">
        <v>0</v>
      </c>
    </row>
    <row r="1684" spans="1:25" x14ac:dyDescent="0.35">
      <c r="A1684">
        <v>2021</v>
      </c>
      <c r="B1684">
        <v>1</v>
      </c>
      <c r="C1684" t="s">
        <v>67</v>
      </c>
      <c r="D1684" t="s">
        <v>68</v>
      </c>
      <c r="E1684" t="s">
        <v>69</v>
      </c>
      <c r="F1684" t="s">
        <v>35</v>
      </c>
      <c r="G1684">
        <v>0</v>
      </c>
      <c r="H1684">
        <v>0</v>
      </c>
      <c r="I1684" t="s">
        <v>166</v>
      </c>
      <c r="J1684" s="2">
        <v>44197</v>
      </c>
      <c r="K1684">
        <v>6.1594870071684599E-2</v>
      </c>
      <c r="L1684">
        <v>31</v>
      </c>
      <c r="M1684" t="s">
        <v>29</v>
      </c>
      <c r="N1684" t="s">
        <v>29</v>
      </c>
      <c r="O1684" t="s">
        <v>29</v>
      </c>
      <c r="P1684" t="s">
        <v>29</v>
      </c>
      <c r="Q1684" t="s">
        <v>29</v>
      </c>
      <c r="R1684" t="s">
        <v>29</v>
      </c>
      <c r="S1684">
        <f>IF(R1684&lt;&gt;"NA",R1684,0)</f>
        <v>0</v>
      </c>
      <c r="T1684">
        <f>K1684*(24*L1684)*H1684*0.9</f>
        <v>0</v>
      </c>
      <c r="U1684">
        <f>IF(T1684&gt;0, T1684-S1684, 0)</f>
        <v>0</v>
      </c>
      <c r="V1684" t="str">
        <f>INDEX('rate map'!A$1:E$327, MATCH(monthly_billed_solar!C1684,'rate map'!D:D,0), 2)</f>
        <v>RTOD</v>
      </c>
      <c r="W1684">
        <v>0</v>
      </c>
      <c r="X1684">
        <v>0</v>
      </c>
      <c r="Y1684">
        <v>0</v>
      </c>
    </row>
    <row r="1685" spans="1:25" x14ac:dyDescent="0.35">
      <c r="A1685">
        <v>2021</v>
      </c>
      <c r="B1685">
        <v>1</v>
      </c>
      <c r="C1685" t="s">
        <v>75</v>
      </c>
      <c r="D1685" t="s">
        <v>76</v>
      </c>
      <c r="E1685" t="s">
        <v>44</v>
      </c>
      <c r="F1685" t="s">
        <v>35</v>
      </c>
      <c r="G1685">
        <v>0</v>
      </c>
      <c r="H1685">
        <v>0</v>
      </c>
      <c r="I1685" t="s">
        <v>166</v>
      </c>
      <c r="J1685" s="2">
        <v>44197</v>
      </c>
      <c r="K1685">
        <v>6.1594870071684599E-2</v>
      </c>
      <c r="L1685">
        <v>31</v>
      </c>
      <c r="M1685" t="s">
        <v>225</v>
      </c>
      <c r="N1685">
        <v>0</v>
      </c>
      <c r="O1685">
        <v>30734433</v>
      </c>
      <c r="P1685">
        <v>0</v>
      </c>
      <c r="Q1685">
        <v>0</v>
      </c>
      <c r="R1685">
        <v>0</v>
      </c>
      <c r="S1685">
        <f>IF(R1685&lt;&gt;"NA",R1685,0)</f>
        <v>0</v>
      </c>
      <c r="T1685">
        <f>K1685*(24*L1685)*H1685*0.9</f>
        <v>0</v>
      </c>
      <c r="U1685">
        <f>IF(T1685&gt;0, T1685-S1685, 0)</f>
        <v>0</v>
      </c>
      <c r="V1685" t="str">
        <f>INDEX('rate map'!A$1:E$327, MATCH(monthly_billed_solar!C1685,'rate map'!D:D,0), 2)</f>
        <v>GS1</v>
      </c>
      <c r="W1685">
        <v>0</v>
      </c>
      <c r="X1685">
        <v>0</v>
      </c>
      <c r="Y1685">
        <v>0</v>
      </c>
    </row>
    <row r="1686" spans="1:25" x14ac:dyDescent="0.35">
      <c r="A1686">
        <v>2021</v>
      </c>
      <c r="B1686">
        <v>1</v>
      </c>
      <c r="C1686" t="s">
        <v>77</v>
      </c>
      <c r="D1686" t="s">
        <v>78</v>
      </c>
      <c r="E1686" t="s">
        <v>34</v>
      </c>
      <c r="F1686" t="s">
        <v>35</v>
      </c>
      <c r="G1686">
        <v>0</v>
      </c>
      <c r="H1686">
        <v>0</v>
      </c>
      <c r="I1686" t="s">
        <v>166</v>
      </c>
      <c r="J1686" s="2">
        <v>44197</v>
      </c>
      <c r="K1686">
        <v>6.1594870071684599E-2</v>
      </c>
      <c r="L1686">
        <v>31</v>
      </c>
      <c r="M1686" t="s">
        <v>225</v>
      </c>
      <c r="N1686">
        <v>0</v>
      </c>
      <c r="O1686">
        <v>733472</v>
      </c>
      <c r="P1686">
        <v>0</v>
      </c>
      <c r="Q1686">
        <v>0</v>
      </c>
      <c r="R1686">
        <v>0</v>
      </c>
      <c r="S1686">
        <f>IF(R1686&lt;&gt;"NA",R1686,0)</f>
        <v>0</v>
      </c>
      <c r="T1686">
        <f>K1686*(24*L1686)*H1686*0.9</f>
        <v>0</v>
      </c>
      <c r="U1686">
        <f>IF(T1686&gt;0, T1686-S1686, 0)</f>
        <v>0</v>
      </c>
      <c r="V1686" t="str">
        <f>INDEX('rate map'!A$1:E$327, MATCH(monthly_billed_solar!C1686,'rate map'!D:D,0), 2)</f>
        <v>RS</v>
      </c>
      <c r="W1686">
        <v>0</v>
      </c>
      <c r="X1686">
        <v>0</v>
      </c>
      <c r="Y1686">
        <v>0</v>
      </c>
    </row>
    <row r="1687" spans="1:25" x14ac:dyDescent="0.35">
      <c r="A1687">
        <v>2021</v>
      </c>
      <c r="B1687">
        <v>1</v>
      </c>
      <c r="C1687" t="s">
        <v>85</v>
      </c>
      <c r="D1687" t="s">
        <v>86</v>
      </c>
      <c r="E1687" t="s">
        <v>38</v>
      </c>
      <c r="F1687" t="s">
        <v>28</v>
      </c>
      <c r="G1687">
        <v>0</v>
      </c>
      <c r="H1687">
        <v>0</v>
      </c>
      <c r="I1687" t="s">
        <v>166</v>
      </c>
      <c r="J1687" s="2">
        <v>44197</v>
      </c>
      <c r="K1687">
        <v>6.1594870071684599E-2</v>
      </c>
      <c r="L1687">
        <v>31</v>
      </c>
      <c r="M1687" t="s">
        <v>225</v>
      </c>
      <c r="N1687">
        <v>0</v>
      </c>
      <c r="O1687">
        <v>390994850</v>
      </c>
      <c r="P1687">
        <v>0</v>
      </c>
      <c r="Q1687">
        <v>0</v>
      </c>
      <c r="R1687">
        <v>0</v>
      </c>
      <c r="S1687">
        <f>IF(R1687&lt;&gt;"NA",R1687,0)</f>
        <v>0</v>
      </c>
      <c r="T1687">
        <f>K1687*(24*L1687)*H1687*0.9</f>
        <v>0</v>
      </c>
      <c r="U1687">
        <f>IF(T1687&gt;0, T1687-S1687, 0)</f>
        <v>0</v>
      </c>
      <c r="V1687" t="str">
        <f>INDEX('rate map'!A$1:E$327, MATCH(monthly_billed_solar!C1687,'rate map'!D:D,0), 2)</f>
        <v>RS</v>
      </c>
      <c r="W1687">
        <v>0</v>
      </c>
      <c r="X1687">
        <v>0</v>
      </c>
      <c r="Y1687">
        <v>0</v>
      </c>
    </row>
    <row r="1688" spans="1:25" x14ac:dyDescent="0.35">
      <c r="A1688">
        <v>2021</v>
      </c>
      <c r="B1688">
        <v>1</v>
      </c>
      <c r="C1688" t="s">
        <v>87</v>
      </c>
      <c r="D1688" t="s">
        <v>76</v>
      </c>
      <c r="E1688" t="s">
        <v>27</v>
      </c>
      <c r="F1688" t="s">
        <v>28</v>
      </c>
      <c r="G1688">
        <v>0</v>
      </c>
      <c r="H1688">
        <v>0</v>
      </c>
      <c r="I1688" t="s">
        <v>166</v>
      </c>
      <c r="J1688" s="2">
        <v>44197</v>
      </c>
      <c r="K1688">
        <v>6.1594870071684599E-2</v>
      </c>
      <c r="L1688">
        <v>31</v>
      </c>
      <c r="M1688" t="s">
        <v>225</v>
      </c>
      <c r="N1688">
        <v>0</v>
      </c>
      <c r="O1688">
        <v>72045502</v>
      </c>
      <c r="P1688">
        <v>0</v>
      </c>
      <c r="Q1688">
        <v>0</v>
      </c>
      <c r="R1688">
        <v>0</v>
      </c>
      <c r="S1688">
        <f>IF(R1688&lt;&gt;"NA",R1688,0)</f>
        <v>0</v>
      </c>
      <c r="T1688">
        <f>K1688*(24*L1688)*H1688*0.9</f>
        <v>0</v>
      </c>
      <c r="U1688">
        <f>IF(T1688&gt;0, T1688-S1688, 0)</f>
        <v>0</v>
      </c>
      <c r="V1688" t="str">
        <f>INDEX('rate map'!A$1:E$327, MATCH(monthly_billed_solar!C1688,'rate map'!D:D,0), 2)</f>
        <v>GS1</v>
      </c>
      <c r="W1688">
        <v>0</v>
      </c>
      <c r="X1688">
        <v>0</v>
      </c>
      <c r="Y1688">
        <v>0</v>
      </c>
    </row>
    <row r="1689" spans="1:25" x14ac:dyDescent="0.35">
      <c r="A1689">
        <v>2021</v>
      </c>
      <c r="B1689">
        <v>1</v>
      </c>
      <c r="C1689" t="s">
        <v>90</v>
      </c>
      <c r="D1689" t="s">
        <v>51</v>
      </c>
      <c r="E1689" t="s">
        <v>59</v>
      </c>
      <c r="F1689" t="s">
        <v>60</v>
      </c>
      <c r="G1689">
        <v>0</v>
      </c>
      <c r="H1689">
        <v>0</v>
      </c>
      <c r="I1689" t="s">
        <v>166</v>
      </c>
      <c r="J1689" s="2">
        <v>44197</v>
      </c>
      <c r="K1689">
        <v>6.1594870071684599E-2</v>
      </c>
      <c r="L1689">
        <v>31</v>
      </c>
      <c r="M1689" t="s">
        <v>225</v>
      </c>
      <c r="N1689">
        <v>0</v>
      </c>
      <c r="O1689">
        <v>13934894</v>
      </c>
      <c r="P1689">
        <v>0</v>
      </c>
      <c r="Q1689">
        <v>0</v>
      </c>
      <c r="R1689">
        <v>0</v>
      </c>
      <c r="S1689">
        <f>IF(R1689&lt;&gt;"NA",R1689,0)</f>
        <v>0</v>
      </c>
      <c r="T1689">
        <f>K1689*(24*L1689)*H1689*0.9</f>
        <v>0</v>
      </c>
      <c r="U1689">
        <f>IF(T1689&gt;0, T1689-S1689, 0)</f>
        <v>0</v>
      </c>
      <c r="V1689" t="str">
        <f>INDEX('rate map'!A$1:E$327, MATCH(monthly_billed_solar!C1689,'rate map'!D:D,0), 2)</f>
        <v>RS</v>
      </c>
      <c r="W1689">
        <v>0</v>
      </c>
      <c r="X1689">
        <v>0</v>
      </c>
      <c r="Y1689">
        <v>0</v>
      </c>
    </row>
    <row r="1690" spans="1:25" x14ac:dyDescent="0.35">
      <c r="A1690">
        <v>2021</v>
      </c>
      <c r="B1690">
        <v>2</v>
      </c>
      <c r="C1690" t="s">
        <v>50</v>
      </c>
      <c r="D1690" t="s">
        <v>51</v>
      </c>
      <c r="E1690" t="s">
        <v>38</v>
      </c>
      <c r="F1690" t="s">
        <v>28</v>
      </c>
      <c r="G1690">
        <v>0</v>
      </c>
      <c r="H1690">
        <v>0</v>
      </c>
      <c r="I1690" t="s">
        <v>168</v>
      </c>
      <c r="J1690" s="2">
        <v>44228</v>
      </c>
      <c r="K1690">
        <v>7.9276881720430098E-2</v>
      </c>
      <c r="L1690">
        <v>31</v>
      </c>
      <c r="M1690" t="s">
        <v>226</v>
      </c>
      <c r="N1690">
        <v>0</v>
      </c>
      <c r="O1690">
        <v>318570471</v>
      </c>
      <c r="P1690">
        <v>0</v>
      </c>
      <c r="Q1690">
        <v>0</v>
      </c>
      <c r="R1690">
        <v>0</v>
      </c>
      <c r="S1690">
        <f>IF(R1690&lt;&gt;"NA",R1690,0)</f>
        <v>0</v>
      </c>
      <c r="T1690">
        <f>K1690*(24*L1690)*H1690*0.9</f>
        <v>0</v>
      </c>
      <c r="U1690">
        <f>IF(T1690&gt;0, T1690-S1690, 0)</f>
        <v>0</v>
      </c>
      <c r="V1690" t="str">
        <f>INDEX('rate map'!A$1:E$327, MATCH(monthly_billed_solar!C1690,'rate map'!D:D,0), 2)</f>
        <v>RS</v>
      </c>
      <c r="W1690">
        <v>0</v>
      </c>
      <c r="X1690">
        <v>0</v>
      </c>
      <c r="Y1690">
        <v>0</v>
      </c>
    </row>
    <row r="1691" spans="1:25" x14ac:dyDescent="0.35">
      <c r="A1691">
        <v>2021</v>
      </c>
      <c r="B1691">
        <v>2</v>
      </c>
      <c r="C1691" t="s">
        <v>64</v>
      </c>
      <c r="D1691" t="s">
        <v>65</v>
      </c>
      <c r="E1691" t="s">
        <v>66</v>
      </c>
      <c r="F1691" t="s">
        <v>28</v>
      </c>
      <c r="G1691">
        <v>0</v>
      </c>
      <c r="H1691">
        <v>0</v>
      </c>
      <c r="I1691" t="s">
        <v>168</v>
      </c>
      <c r="J1691" s="2">
        <v>44228</v>
      </c>
      <c r="K1691">
        <v>7.9276881720430098E-2</v>
      </c>
      <c r="L1691">
        <v>31</v>
      </c>
      <c r="M1691" t="s">
        <v>226</v>
      </c>
      <c r="N1691">
        <v>0</v>
      </c>
      <c r="O1691">
        <v>109809368</v>
      </c>
      <c r="P1691">
        <v>0</v>
      </c>
      <c r="Q1691">
        <v>0</v>
      </c>
      <c r="R1691">
        <v>0</v>
      </c>
      <c r="S1691">
        <f>IF(R1691&lt;&gt;"NA",R1691,0)</f>
        <v>0</v>
      </c>
      <c r="T1691">
        <f>K1691*(24*L1691)*H1691*0.9</f>
        <v>0</v>
      </c>
      <c r="U1691">
        <f>IF(T1691&gt;0, T1691-S1691, 0)</f>
        <v>0</v>
      </c>
      <c r="V1691" t="str">
        <f>INDEX('rate map'!A$1:E$327, MATCH(monthly_billed_solar!C1691,'rate map'!D:D,0), 2)</f>
        <v>PS-Sec</v>
      </c>
      <c r="W1691">
        <v>0</v>
      </c>
      <c r="X1691">
        <v>0</v>
      </c>
      <c r="Y1691">
        <v>0</v>
      </c>
    </row>
    <row r="1692" spans="1:25" x14ac:dyDescent="0.35">
      <c r="A1692">
        <v>2021</v>
      </c>
      <c r="B1692">
        <v>2</v>
      </c>
      <c r="C1692" t="s">
        <v>67</v>
      </c>
      <c r="D1692" t="s">
        <v>68</v>
      </c>
      <c r="E1692" t="s">
        <v>69</v>
      </c>
      <c r="F1692" t="s">
        <v>35</v>
      </c>
      <c r="G1692">
        <v>0</v>
      </c>
      <c r="H1692">
        <v>0</v>
      </c>
      <c r="I1692" t="s">
        <v>168</v>
      </c>
      <c r="J1692" s="2">
        <v>44228</v>
      </c>
      <c r="K1692">
        <v>7.9276881720430098E-2</v>
      </c>
      <c r="L1692">
        <v>31</v>
      </c>
      <c r="M1692" t="s">
        <v>29</v>
      </c>
      <c r="N1692" t="s">
        <v>29</v>
      </c>
      <c r="O1692" t="s">
        <v>29</v>
      </c>
      <c r="P1692" t="s">
        <v>29</v>
      </c>
      <c r="Q1692" t="s">
        <v>29</v>
      </c>
      <c r="R1692" t="s">
        <v>29</v>
      </c>
      <c r="S1692">
        <f>IF(R1692&lt;&gt;"NA",R1692,0)</f>
        <v>0</v>
      </c>
      <c r="T1692">
        <f>K1692*(24*L1692)*H1692*0.9</f>
        <v>0</v>
      </c>
      <c r="U1692">
        <f>IF(T1692&gt;0, T1692-S1692, 0)</f>
        <v>0</v>
      </c>
      <c r="V1692" t="str">
        <f>INDEX('rate map'!A$1:E$327, MATCH(monthly_billed_solar!C1692,'rate map'!D:D,0), 2)</f>
        <v>RTOD</v>
      </c>
      <c r="W1692">
        <v>0</v>
      </c>
      <c r="X1692">
        <v>0</v>
      </c>
      <c r="Y1692">
        <v>0</v>
      </c>
    </row>
    <row r="1693" spans="1:25" x14ac:dyDescent="0.35">
      <c r="A1693">
        <v>2021</v>
      </c>
      <c r="B1693">
        <v>2</v>
      </c>
      <c r="C1693" t="s">
        <v>75</v>
      </c>
      <c r="D1693" t="s">
        <v>76</v>
      </c>
      <c r="E1693" t="s">
        <v>44</v>
      </c>
      <c r="F1693" t="s">
        <v>35</v>
      </c>
      <c r="G1693">
        <v>0</v>
      </c>
      <c r="H1693">
        <v>0</v>
      </c>
      <c r="I1693" t="s">
        <v>168</v>
      </c>
      <c r="J1693" s="2">
        <v>44228</v>
      </c>
      <c r="K1693">
        <v>7.9276881720430098E-2</v>
      </c>
      <c r="L1693">
        <v>31</v>
      </c>
      <c r="M1693" t="s">
        <v>226</v>
      </c>
      <c r="N1693">
        <v>0</v>
      </c>
      <c r="O1693">
        <v>30767904</v>
      </c>
      <c r="P1693">
        <v>0</v>
      </c>
      <c r="Q1693">
        <v>0</v>
      </c>
      <c r="R1693">
        <v>0</v>
      </c>
      <c r="S1693">
        <f>IF(R1693&lt;&gt;"NA",R1693,0)</f>
        <v>0</v>
      </c>
      <c r="T1693">
        <f>K1693*(24*L1693)*H1693*0.9</f>
        <v>0</v>
      </c>
      <c r="U1693">
        <f>IF(T1693&gt;0, T1693-S1693, 0)</f>
        <v>0</v>
      </c>
      <c r="V1693" t="str">
        <f>INDEX('rate map'!A$1:E$327, MATCH(monthly_billed_solar!C1693,'rate map'!D:D,0), 2)</f>
        <v>GS1</v>
      </c>
      <c r="W1693">
        <v>0</v>
      </c>
      <c r="X1693">
        <v>0</v>
      </c>
      <c r="Y1693">
        <v>0</v>
      </c>
    </row>
    <row r="1694" spans="1:25" x14ac:dyDescent="0.35">
      <c r="A1694">
        <v>2021</v>
      </c>
      <c r="B1694">
        <v>2</v>
      </c>
      <c r="C1694" t="s">
        <v>77</v>
      </c>
      <c r="D1694" t="s">
        <v>78</v>
      </c>
      <c r="E1694" t="s">
        <v>34</v>
      </c>
      <c r="F1694" t="s">
        <v>35</v>
      </c>
      <c r="G1694">
        <v>0</v>
      </c>
      <c r="H1694">
        <v>0</v>
      </c>
      <c r="I1694" t="s">
        <v>168</v>
      </c>
      <c r="J1694" s="2">
        <v>44228</v>
      </c>
      <c r="K1694">
        <v>7.9276881720430098E-2</v>
      </c>
      <c r="L1694">
        <v>31</v>
      </c>
      <c r="M1694" t="s">
        <v>226</v>
      </c>
      <c r="N1694">
        <v>0</v>
      </c>
      <c r="O1694">
        <v>716752</v>
      </c>
      <c r="P1694">
        <v>0</v>
      </c>
      <c r="Q1694">
        <v>0</v>
      </c>
      <c r="R1694">
        <v>0</v>
      </c>
      <c r="S1694">
        <f>IF(R1694&lt;&gt;"NA",R1694,0)</f>
        <v>0</v>
      </c>
      <c r="T1694">
        <f>K1694*(24*L1694)*H1694*0.9</f>
        <v>0</v>
      </c>
      <c r="U1694">
        <f>IF(T1694&gt;0, T1694-S1694, 0)</f>
        <v>0</v>
      </c>
      <c r="V1694" t="str">
        <f>INDEX('rate map'!A$1:E$327, MATCH(monthly_billed_solar!C1694,'rate map'!D:D,0), 2)</f>
        <v>RS</v>
      </c>
      <c r="W1694">
        <v>0</v>
      </c>
      <c r="X1694">
        <v>0</v>
      </c>
      <c r="Y1694">
        <v>0</v>
      </c>
    </row>
    <row r="1695" spans="1:25" x14ac:dyDescent="0.35">
      <c r="A1695">
        <v>2021</v>
      </c>
      <c r="B1695">
        <v>2</v>
      </c>
      <c r="C1695" t="s">
        <v>85</v>
      </c>
      <c r="D1695" t="s">
        <v>86</v>
      </c>
      <c r="E1695" t="s">
        <v>38</v>
      </c>
      <c r="F1695" t="s">
        <v>28</v>
      </c>
      <c r="G1695">
        <v>0</v>
      </c>
      <c r="H1695">
        <v>0</v>
      </c>
      <c r="I1695" t="s">
        <v>168</v>
      </c>
      <c r="J1695" s="2">
        <v>44228</v>
      </c>
      <c r="K1695">
        <v>7.9276881720430098E-2</v>
      </c>
      <c r="L1695">
        <v>31</v>
      </c>
      <c r="M1695" t="s">
        <v>226</v>
      </c>
      <c r="N1695">
        <v>0</v>
      </c>
      <c r="O1695">
        <v>408986479</v>
      </c>
      <c r="P1695">
        <v>0</v>
      </c>
      <c r="Q1695">
        <v>0</v>
      </c>
      <c r="R1695">
        <v>0</v>
      </c>
      <c r="S1695">
        <f>IF(R1695&lt;&gt;"NA",R1695,0)</f>
        <v>0</v>
      </c>
      <c r="T1695">
        <f>K1695*(24*L1695)*H1695*0.9</f>
        <v>0</v>
      </c>
      <c r="U1695">
        <f>IF(T1695&gt;0, T1695-S1695, 0)</f>
        <v>0</v>
      </c>
      <c r="V1695" t="str">
        <f>INDEX('rate map'!A$1:E$327, MATCH(monthly_billed_solar!C1695,'rate map'!D:D,0), 2)</f>
        <v>RS</v>
      </c>
      <c r="W1695">
        <v>0</v>
      </c>
      <c r="X1695">
        <v>0</v>
      </c>
      <c r="Y1695">
        <v>0</v>
      </c>
    </row>
    <row r="1696" spans="1:25" x14ac:dyDescent="0.35">
      <c r="A1696">
        <v>2021</v>
      </c>
      <c r="B1696">
        <v>2</v>
      </c>
      <c r="C1696" t="s">
        <v>87</v>
      </c>
      <c r="D1696" t="s">
        <v>76</v>
      </c>
      <c r="E1696" t="s">
        <v>27</v>
      </c>
      <c r="F1696" t="s">
        <v>28</v>
      </c>
      <c r="G1696">
        <v>0</v>
      </c>
      <c r="H1696">
        <v>0</v>
      </c>
      <c r="I1696" t="s">
        <v>168</v>
      </c>
      <c r="J1696" s="2">
        <v>44228</v>
      </c>
      <c r="K1696">
        <v>7.9276881720430098E-2</v>
      </c>
      <c r="L1696">
        <v>31</v>
      </c>
      <c r="M1696" t="s">
        <v>226</v>
      </c>
      <c r="N1696">
        <v>0</v>
      </c>
      <c r="O1696">
        <v>74487092</v>
      </c>
      <c r="P1696">
        <v>0</v>
      </c>
      <c r="Q1696">
        <v>0</v>
      </c>
      <c r="R1696">
        <v>0</v>
      </c>
      <c r="S1696">
        <f>IF(R1696&lt;&gt;"NA",R1696,0)</f>
        <v>0</v>
      </c>
      <c r="T1696">
        <f>K1696*(24*L1696)*H1696*0.9</f>
        <v>0</v>
      </c>
      <c r="U1696">
        <f>IF(T1696&gt;0, T1696-S1696, 0)</f>
        <v>0</v>
      </c>
      <c r="V1696" t="str">
        <f>INDEX('rate map'!A$1:E$327, MATCH(monthly_billed_solar!C1696,'rate map'!D:D,0), 2)</f>
        <v>GS1</v>
      </c>
      <c r="W1696">
        <v>0</v>
      </c>
      <c r="X1696">
        <v>0</v>
      </c>
      <c r="Y1696">
        <v>0</v>
      </c>
    </row>
    <row r="1697" spans="1:25" x14ac:dyDescent="0.35">
      <c r="A1697">
        <v>2021</v>
      </c>
      <c r="B1697">
        <v>2</v>
      </c>
      <c r="C1697" t="s">
        <v>90</v>
      </c>
      <c r="D1697" t="s">
        <v>51</v>
      </c>
      <c r="E1697" t="s">
        <v>59</v>
      </c>
      <c r="F1697" t="s">
        <v>60</v>
      </c>
      <c r="G1697">
        <v>0</v>
      </c>
      <c r="H1697">
        <v>0</v>
      </c>
      <c r="I1697" t="s">
        <v>168</v>
      </c>
      <c r="J1697" s="2">
        <v>44228</v>
      </c>
      <c r="K1697">
        <v>7.9276881720430098E-2</v>
      </c>
      <c r="L1697">
        <v>31</v>
      </c>
      <c r="M1697" t="s">
        <v>226</v>
      </c>
      <c r="N1697">
        <v>0</v>
      </c>
      <c r="O1697">
        <v>13233751</v>
      </c>
      <c r="P1697">
        <v>0</v>
      </c>
      <c r="Q1697">
        <v>0</v>
      </c>
      <c r="R1697">
        <v>0</v>
      </c>
      <c r="S1697">
        <f>IF(R1697&lt;&gt;"NA",R1697,0)</f>
        <v>0</v>
      </c>
      <c r="T1697">
        <f>K1697*(24*L1697)*H1697*0.9</f>
        <v>0</v>
      </c>
      <c r="U1697">
        <f>IF(T1697&gt;0, T1697-S1697, 0)</f>
        <v>0</v>
      </c>
      <c r="V1697" t="str">
        <f>INDEX('rate map'!A$1:E$327, MATCH(monthly_billed_solar!C1697,'rate map'!D:D,0), 2)</f>
        <v>RS</v>
      </c>
      <c r="W1697">
        <v>0</v>
      </c>
      <c r="X1697">
        <v>0</v>
      </c>
      <c r="Y1697">
        <v>0</v>
      </c>
    </row>
    <row r="1698" spans="1:25" x14ac:dyDescent="0.35">
      <c r="A1698">
        <v>2021</v>
      </c>
      <c r="B1698">
        <v>4</v>
      </c>
      <c r="C1698" t="s">
        <v>50</v>
      </c>
      <c r="D1698" t="s">
        <v>51</v>
      </c>
      <c r="E1698" t="s">
        <v>38</v>
      </c>
      <c r="F1698" t="s">
        <v>28</v>
      </c>
      <c r="G1698">
        <v>0</v>
      </c>
      <c r="H1698">
        <v>0</v>
      </c>
      <c r="I1698" t="s">
        <v>170</v>
      </c>
      <c r="J1698" s="2">
        <v>44287</v>
      </c>
      <c r="K1698">
        <v>0.18102049731182801</v>
      </c>
      <c r="L1698">
        <v>31</v>
      </c>
      <c r="M1698" t="s">
        <v>227</v>
      </c>
      <c r="N1698">
        <v>0</v>
      </c>
      <c r="O1698">
        <v>195768483</v>
      </c>
      <c r="P1698">
        <v>0</v>
      </c>
      <c r="Q1698">
        <v>0</v>
      </c>
      <c r="R1698">
        <v>0</v>
      </c>
      <c r="S1698">
        <f>IF(R1698&lt;&gt;"NA",R1698,0)</f>
        <v>0</v>
      </c>
      <c r="T1698">
        <f>K1698*(24*L1698)*H1698*0.9</f>
        <v>0</v>
      </c>
      <c r="U1698">
        <f>IF(T1698&gt;0, T1698-S1698, 0)</f>
        <v>0</v>
      </c>
      <c r="V1698" t="str">
        <f>INDEX('rate map'!A$1:E$327, MATCH(monthly_billed_solar!C1698,'rate map'!D:D,0), 2)</f>
        <v>RS</v>
      </c>
      <c r="W1698">
        <v>0</v>
      </c>
      <c r="X1698">
        <v>0</v>
      </c>
      <c r="Y1698">
        <v>0</v>
      </c>
    </row>
    <row r="1699" spans="1:25" x14ac:dyDescent="0.35">
      <c r="A1699">
        <v>2021</v>
      </c>
      <c r="B1699">
        <v>4</v>
      </c>
      <c r="C1699" t="s">
        <v>64</v>
      </c>
      <c r="D1699" t="s">
        <v>65</v>
      </c>
      <c r="E1699" t="s">
        <v>66</v>
      </c>
      <c r="F1699" t="s">
        <v>28</v>
      </c>
      <c r="G1699">
        <v>0</v>
      </c>
      <c r="H1699">
        <v>0</v>
      </c>
      <c r="I1699" t="s">
        <v>170</v>
      </c>
      <c r="J1699" s="2">
        <v>44287</v>
      </c>
      <c r="K1699">
        <v>0.18102049731182801</v>
      </c>
      <c r="L1699">
        <v>31</v>
      </c>
      <c r="M1699" t="s">
        <v>227</v>
      </c>
      <c r="N1699">
        <v>0</v>
      </c>
      <c r="O1699">
        <v>96795871</v>
      </c>
      <c r="P1699">
        <v>0</v>
      </c>
      <c r="Q1699">
        <v>0</v>
      </c>
      <c r="R1699">
        <v>0</v>
      </c>
      <c r="S1699">
        <f>IF(R1699&lt;&gt;"NA",R1699,0)</f>
        <v>0</v>
      </c>
      <c r="T1699">
        <f>K1699*(24*L1699)*H1699*0.9</f>
        <v>0</v>
      </c>
      <c r="U1699">
        <f>IF(T1699&gt;0, T1699-S1699, 0)</f>
        <v>0</v>
      </c>
      <c r="V1699" t="str">
        <f>INDEX('rate map'!A$1:E$327, MATCH(monthly_billed_solar!C1699,'rate map'!D:D,0), 2)</f>
        <v>PS-Sec</v>
      </c>
      <c r="W1699">
        <v>0</v>
      </c>
      <c r="X1699">
        <v>0</v>
      </c>
      <c r="Y1699">
        <v>0</v>
      </c>
    </row>
    <row r="1700" spans="1:25" x14ac:dyDescent="0.35">
      <c r="A1700">
        <v>2021</v>
      </c>
      <c r="B1700">
        <v>4</v>
      </c>
      <c r="C1700" t="s">
        <v>67</v>
      </c>
      <c r="D1700" t="s">
        <v>68</v>
      </c>
      <c r="E1700" t="s">
        <v>69</v>
      </c>
      <c r="F1700" t="s">
        <v>35</v>
      </c>
      <c r="G1700">
        <v>0</v>
      </c>
      <c r="H1700">
        <v>0</v>
      </c>
      <c r="I1700" t="s">
        <v>170</v>
      </c>
      <c r="J1700" s="2">
        <v>44287</v>
      </c>
      <c r="K1700">
        <v>0.18102049731182801</v>
      </c>
      <c r="L1700">
        <v>31</v>
      </c>
      <c r="M1700" t="s">
        <v>29</v>
      </c>
      <c r="N1700" t="s">
        <v>29</v>
      </c>
      <c r="O1700" t="s">
        <v>29</v>
      </c>
      <c r="P1700" t="s">
        <v>29</v>
      </c>
      <c r="Q1700" t="s">
        <v>29</v>
      </c>
      <c r="R1700" t="s">
        <v>29</v>
      </c>
      <c r="S1700">
        <f>IF(R1700&lt;&gt;"NA",R1700,0)</f>
        <v>0</v>
      </c>
      <c r="T1700">
        <f>K1700*(24*L1700)*H1700*0.9</f>
        <v>0</v>
      </c>
      <c r="U1700">
        <f>IF(T1700&gt;0, T1700-S1700, 0)</f>
        <v>0</v>
      </c>
      <c r="V1700" t="str">
        <f>INDEX('rate map'!A$1:E$327, MATCH(monthly_billed_solar!C1700,'rate map'!D:D,0), 2)</f>
        <v>RTOD</v>
      </c>
      <c r="W1700">
        <v>0</v>
      </c>
      <c r="X1700">
        <v>0</v>
      </c>
      <c r="Y1700">
        <v>0</v>
      </c>
    </row>
    <row r="1701" spans="1:25" x14ac:dyDescent="0.35">
      <c r="A1701">
        <v>2021</v>
      </c>
      <c r="B1701">
        <v>4</v>
      </c>
      <c r="C1701" t="s">
        <v>75</v>
      </c>
      <c r="D1701" t="s">
        <v>76</v>
      </c>
      <c r="E1701" t="s">
        <v>44</v>
      </c>
      <c r="F1701" t="s">
        <v>35</v>
      </c>
      <c r="G1701">
        <v>0</v>
      </c>
      <c r="H1701">
        <v>0</v>
      </c>
      <c r="I1701" t="s">
        <v>170</v>
      </c>
      <c r="J1701" s="2">
        <v>44287</v>
      </c>
      <c r="K1701">
        <v>0.18102049731182801</v>
      </c>
      <c r="L1701">
        <v>31</v>
      </c>
      <c r="M1701" t="s">
        <v>227</v>
      </c>
      <c r="N1701">
        <v>0</v>
      </c>
      <c r="O1701">
        <v>24455443</v>
      </c>
      <c r="P1701">
        <v>0</v>
      </c>
      <c r="Q1701">
        <v>0</v>
      </c>
      <c r="R1701">
        <v>0</v>
      </c>
      <c r="S1701">
        <f>IF(R1701&lt;&gt;"NA",R1701,0)</f>
        <v>0</v>
      </c>
      <c r="T1701">
        <f>K1701*(24*L1701)*H1701*0.9</f>
        <v>0</v>
      </c>
      <c r="U1701">
        <f>IF(T1701&gt;0, T1701-S1701, 0)</f>
        <v>0</v>
      </c>
      <c r="V1701" t="str">
        <f>INDEX('rate map'!A$1:E$327, MATCH(monthly_billed_solar!C1701,'rate map'!D:D,0), 2)</f>
        <v>GS1</v>
      </c>
      <c r="W1701">
        <v>0</v>
      </c>
      <c r="X1701">
        <v>0</v>
      </c>
      <c r="Y1701">
        <v>0</v>
      </c>
    </row>
    <row r="1702" spans="1:25" x14ac:dyDescent="0.35">
      <c r="A1702">
        <v>2021</v>
      </c>
      <c r="B1702">
        <v>4</v>
      </c>
      <c r="C1702" t="s">
        <v>77</v>
      </c>
      <c r="D1702" t="s">
        <v>78</v>
      </c>
      <c r="E1702" t="s">
        <v>34</v>
      </c>
      <c r="F1702" t="s">
        <v>35</v>
      </c>
      <c r="G1702">
        <v>0</v>
      </c>
      <c r="H1702">
        <v>0</v>
      </c>
      <c r="I1702" t="s">
        <v>170</v>
      </c>
      <c r="J1702" s="2">
        <v>44287</v>
      </c>
      <c r="K1702">
        <v>0.18102049731182801</v>
      </c>
      <c r="L1702">
        <v>31</v>
      </c>
      <c r="M1702" t="s">
        <v>227</v>
      </c>
      <c r="N1702">
        <v>0</v>
      </c>
      <c r="O1702">
        <v>597993</v>
      </c>
      <c r="P1702">
        <v>0</v>
      </c>
      <c r="Q1702">
        <v>0</v>
      </c>
      <c r="R1702">
        <v>0</v>
      </c>
      <c r="S1702">
        <f>IF(R1702&lt;&gt;"NA",R1702,0)</f>
        <v>0</v>
      </c>
      <c r="T1702">
        <f>K1702*(24*L1702)*H1702*0.9</f>
        <v>0</v>
      </c>
      <c r="U1702">
        <f>IF(T1702&gt;0, T1702-S1702, 0)</f>
        <v>0</v>
      </c>
      <c r="V1702" t="str">
        <f>INDEX('rate map'!A$1:E$327, MATCH(monthly_billed_solar!C1702,'rate map'!D:D,0), 2)</f>
        <v>RS</v>
      </c>
      <c r="W1702">
        <v>0</v>
      </c>
      <c r="X1702">
        <v>0</v>
      </c>
      <c r="Y1702">
        <v>0</v>
      </c>
    </row>
    <row r="1703" spans="1:25" x14ac:dyDescent="0.35">
      <c r="A1703">
        <v>2021</v>
      </c>
      <c r="B1703">
        <v>4</v>
      </c>
      <c r="C1703" t="s">
        <v>85</v>
      </c>
      <c r="D1703" t="s">
        <v>86</v>
      </c>
      <c r="E1703" t="s">
        <v>38</v>
      </c>
      <c r="F1703" t="s">
        <v>28</v>
      </c>
      <c r="G1703">
        <v>0</v>
      </c>
      <c r="H1703">
        <v>0</v>
      </c>
      <c r="I1703" t="s">
        <v>170</v>
      </c>
      <c r="J1703" s="2">
        <v>44287</v>
      </c>
      <c r="K1703">
        <v>0.18102049731182801</v>
      </c>
      <c r="L1703">
        <v>31</v>
      </c>
      <c r="M1703" t="s">
        <v>227</v>
      </c>
      <c r="N1703">
        <v>0</v>
      </c>
      <c r="O1703">
        <v>203786634</v>
      </c>
      <c r="P1703">
        <v>0</v>
      </c>
      <c r="Q1703">
        <v>0</v>
      </c>
      <c r="R1703">
        <v>0</v>
      </c>
      <c r="S1703">
        <f>IF(R1703&lt;&gt;"NA",R1703,0)</f>
        <v>0</v>
      </c>
      <c r="T1703">
        <f>K1703*(24*L1703)*H1703*0.9</f>
        <v>0</v>
      </c>
      <c r="U1703">
        <f>IF(T1703&gt;0, T1703-S1703, 0)</f>
        <v>0</v>
      </c>
      <c r="V1703" t="str">
        <f>INDEX('rate map'!A$1:E$327, MATCH(monthly_billed_solar!C1703,'rate map'!D:D,0), 2)</f>
        <v>RS</v>
      </c>
      <c r="W1703">
        <v>0</v>
      </c>
      <c r="X1703">
        <v>0</v>
      </c>
      <c r="Y1703">
        <v>0</v>
      </c>
    </row>
    <row r="1704" spans="1:25" x14ac:dyDescent="0.35">
      <c r="A1704">
        <v>2021</v>
      </c>
      <c r="B1704">
        <v>4</v>
      </c>
      <c r="C1704" t="s">
        <v>87</v>
      </c>
      <c r="D1704" t="s">
        <v>76</v>
      </c>
      <c r="E1704" t="s">
        <v>27</v>
      </c>
      <c r="F1704" t="s">
        <v>28</v>
      </c>
      <c r="G1704">
        <v>0</v>
      </c>
      <c r="H1704">
        <v>0</v>
      </c>
      <c r="I1704" t="s">
        <v>170</v>
      </c>
      <c r="J1704" s="2">
        <v>44287</v>
      </c>
      <c r="K1704">
        <v>0.18102049731182801</v>
      </c>
      <c r="L1704">
        <v>31</v>
      </c>
      <c r="M1704" t="s">
        <v>227</v>
      </c>
      <c r="N1704">
        <v>0</v>
      </c>
      <c r="O1704">
        <v>49107269</v>
      </c>
      <c r="P1704">
        <v>0</v>
      </c>
      <c r="Q1704">
        <v>0</v>
      </c>
      <c r="R1704">
        <v>0</v>
      </c>
      <c r="S1704">
        <f>IF(R1704&lt;&gt;"NA",R1704,0)</f>
        <v>0</v>
      </c>
      <c r="T1704">
        <f>K1704*(24*L1704)*H1704*0.9</f>
        <v>0</v>
      </c>
      <c r="U1704">
        <f>IF(T1704&gt;0, T1704-S1704, 0)</f>
        <v>0</v>
      </c>
      <c r="V1704" t="str">
        <f>INDEX('rate map'!A$1:E$327, MATCH(monthly_billed_solar!C1704,'rate map'!D:D,0), 2)</f>
        <v>GS1</v>
      </c>
      <c r="W1704">
        <v>0</v>
      </c>
      <c r="X1704">
        <v>0</v>
      </c>
      <c r="Y1704">
        <v>0</v>
      </c>
    </row>
    <row r="1705" spans="1:25" x14ac:dyDescent="0.35">
      <c r="A1705">
        <v>2021</v>
      </c>
      <c r="B1705">
        <v>4</v>
      </c>
      <c r="C1705" t="s">
        <v>90</v>
      </c>
      <c r="D1705" t="s">
        <v>51</v>
      </c>
      <c r="E1705" t="s">
        <v>59</v>
      </c>
      <c r="F1705" t="s">
        <v>60</v>
      </c>
      <c r="G1705">
        <v>0</v>
      </c>
      <c r="H1705">
        <v>0</v>
      </c>
      <c r="I1705" t="s">
        <v>170</v>
      </c>
      <c r="J1705" s="2">
        <v>44287</v>
      </c>
      <c r="K1705">
        <v>0.18102049731182801</v>
      </c>
      <c r="L1705">
        <v>31</v>
      </c>
      <c r="M1705" t="s">
        <v>227</v>
      </c>
      <c r="N1705">
        <v>0</v>
      </c>
      <c r="O1705">
        <v>7328480</v>
      </c>
      <c r="P1705">
        <v>0</v>
      </c>
      <c r="Q1705">
        <v>0</v>
      </c>
      <c r="R1705">
        <v>0</v>
      </c>
      <c r="S1705">
        <f>IF(R1705&lt;&gt;"NA",R1705,0)</f>
        <v>0</v>
      </c>
      <c r="T1705">
        <f>K1705*(24*L1705)*H1705*0.9</f>
        <v>0</v>
      </c>
      <c r="U1705">
        <f>IF(T1705&gt;0, T1705-S1705, 0)</f>
        <v>0</v>
      </c>
      <c r="V1705" t="str">
        <f>INDEX('rate map'!A$1:E$327, MATCH(monthly_billed_solar!C1705,'rate map'!D:D,0), 2)</f>
        <v>RS</v>
      </c>
      <c r="W1705">
        <v>0</v>
      </c>
      <c r="X1705">
        <v>0</v>
      </c>
      <c r="Y1705">
        <v>0</v>
      </c>
    </row>
    <row r="1706" spans="1:25" x14ac:dyDescent="0.35">
      <c r="A1706">
        <v>2021</v>
      </c>
      <c r="B1706">
        <v>6</v>
      </c>
      <c r="C1706" t="s">
        <v>50</v>
      </c>
      <c r="D1706" t="s">
        <v>51</v>
      </c>
      <c r="E1706" t="s">
        <v>38</v>
      </c>
      <c r="F1706" t="s">
        <v>28</v>
      </c>
      <c r="G1706">
        <v>0</v>
      </c>
      <c r="H1706">
        <v>0</v>
      </c>
      <c r="I1706" t="s">
        <v>158</v>
      </c>
      <c r="J1706" s="2">
        <v>44348</v>
      </c>
      <c r="K1706">
        <v>0.22094455645161301</v>
      </c>
      <c r="L1706">
        <v>31</v>
      </c>
      <c r="M1706" t="s">
        <v>228</v>
      </c>
      <c r="N1706">
        <v>0</v>
      </c>
      <c r="O1706">
        <v>241529141</v>
      </c>
      <c r="P1706">
        <v>0</v>
      </c>
      <c r="Q1706">
        <v>0</v>
      </c>
      <c r="R1706">
        <v>0</v>
      </c>
      <c r="S1706">
        <f>IF(R1706&lt;&gt;"NA",R1706,0)</f>
        <v>0</v>
      </c>
      <c r="T1706">
        <f>K1706*(24*L1706)*H1706*0.9</f>
        <v>0</v>
      </c>
      <c r="U1706">
        <f>IF(T1706&gt;0, T1706-S1706, 0)</f>
        <v>0</v>
      </c>
      <c r="V1706" t="str">
        <f>INDEX('rate map'!A$1:E$327, MATCH(monthly_billed_solar!C1706,'rate map'!D:D,0), 2)</f>
        <v>RS</v>
      </c>
      <c r="W1706">
        <v>0</v>
      </c>
      <c r="X1706">
        <v>0</v>
      </c>
      <c r="Y1706">
        <v>0</v>
      </c>
    </row>
    <row r="1707" spans="1:25" x14ac:dyDescent="0.35">
      <c r="A1707">
        <v>2021</v>
      </c>
      <c r="B1707">
        <v>6</v>
      </c>
      <c r="C1707" t="s">
        <v>64</v>
      </c>
      <c r="D1707" t="s">
        <v>65</v>
      </c>
      <c r="E1707" t="s">
        <v>66</v>
      </c>
      <c r="F1707" t="s">
        <v>28</v>
      </c>
      <c r="G1707">
        <v>0</v>
      </c>
      <c r="H1707">
        <v>0</v>
      </c>
      <c r="I1707" t="s">
        <v>158</v>
      </c>
      <c r="J1707" s="2">
        <v>44348</v>
      </c>
      <c r="K1707">
        <v>0.22094455645161301</v>
      </c>
      <c r="L1707">
        <v>31</v>
      </c>
      <c r="M1707" t="s">
        <v>228</v>
      </c>
      <c r="N1707">
        <v>0</v>
      </c>
      <c r="O1707">
        <v>109909451</v>
      </c>
      <c r="P1707">
        <v>0</v>
      </c>
      <c r="Q1707">
        <v>0</v>
      </c>
      <c r="R1707">
        <v>0</v>
      </c>
      <c r="S1707">
        <f>IF(R1707&lt;&gt;"NA",R1707,0)</f>
        <v>0</v>
      </c>
      <c r="T1707">
        <f>K1707*(24*L1707)*H1707*0.9</f>
        <v>0</v>
      </c>
      <c r="U1707">
        <f>IF(T1707&gt;0, T1707-S1707, 0)</f>
        <v>0</v>
      </c>
      <c r="V1707" t="str">
        <f>INDEX('rate map'!A$1:E$327, MATCH(monthly_billed_solar!C1707,'rate map'!D:D,0), 2)</f>
        <v>PS-Sec</v>
      </c>
      <c r="W1707">
        <v>0</v>
      </c>
      <c r="X1707">
        <v>0</v>
      </c>
      <c r="Y1707">
        <v>0</v>
      </c>
    </row>
    <row r="1708" spans="1:25" x14ac:dyDescent="0.35">
      <c r="A1708">
        <v>2021</v>
      </c>
      <c r="B1708">
        <v>6</v>
      </c>
      <c r="C1708" t="s">
        <v>67</v>
      </c>
      <c r="D1708" t="s">
        <v>68</v>
      </c>
      <c r="E1708" t="s">
        <v>69</v>
      </c>
      <c r="F1708" t="s">
        <v>35</v>
      </c>
      <c r="G1708">
        <v>0</v>
      </c>
      <c r="H1708">
        <v>0</v>
      </c>
      <c r="I1708" t="s">
        <v>158</v>
      </c>
      <c r="J1708" s="2">
        <v>44348</v>
      </c>
      <c r="K1708">
        <v>0.22094455645161301</v>
      </c>
      <c r="L1708">
        <v>31</v>
      </c>
      <c r="M1708" t="s">
        <v>29</v>
      </c>
      <c r="N1708" t="s">
        <v>29</v>
      </c>
      <c r="O1708" t="s">
        <v>29</v>
      </c>
      <c r="P1708" t="s">
        <v>29</v>
      </c>
      <c r="Q1708" t="s">
        <v>29</v>
      </c>
      <c r="R1708" t="s">
        <v>29</v>
      </c>
      <c r="S1708">
        <f>IF(R1708&lt;&gt;"NA",R1708,0)</f>
        <v>0</v>
      </c>
      <c r="T1708">
        <f>K1708*(24*L1708)*H1708*0.9</f>
        <v>0</v>
      </c>
      <c r="U1708">
        <f>IF(T1708&gt;0, T1708-S1708, 0)</f>
        <v>0</v>
      </c>
      <c r="V1708" t="str">
        <f>INDEX('rate map'!A$1:E$327, MATCH(monthly_billed_solar!C1708,'rate map'!D:D,0), 2)</f>
        <v>RTOD</v>
      </c>
      <c r="W1708">
        <v>0</v>
      </c>
      <c r="X1708">
        <v>0</v>
      </c>
      <c r="Y1708">
        <v>0</v>
      </c>
    </row>
    <row r="1709" spans="1:25" x14ac:dyDescent="0.35">
      <c r="A1709">
        <v>2021</v>
      </c>
      <c r="B1709">
        <v>6</v>
      </c>
      <c r="C1709" t="s">
        <v>75</v>
      </c>
      <c r="D1709" t="s">
        <v>76</v>
      </c>
      <c r="E1709" t="s">
        <v>44</v>
      </c>
      <c r="F1709" t="s">
        <v>35</v>
      </c>
      <c r="G1709">
        <v>0</v>
      </c>
      <c r="H1709">
        <v>0</v>
      </c>
      <c r="I1709" t="s">
        <v>158</v>
      </c>
      <c r="J1709" s="2">
        <v>44348</v>
      </c>
      <c r="K1709">
        <v>0.22094455645161301</v>
      </c>
      <c r="L1709">
        <v>31</v>
      </c>
      <c r="M1709" t="s">
        <v>228</v>
      </c>
      <c r="N1709">
        <v>0</v>
      </c>
      <c r="O1709">
        <v>29017821</v>
      </c>
      <c r="P1709">
        <v>0</v>
      </c>
      <c r="Q1709">
        <v>0</v>
      </c>
      <c r="R1709">
        <v>0</v>
      </c>
      <c r="S1709">
        <f>IF(R1709&lt;&gt;"NA",R1709,0)</f>
        <v>0</v>
      </c>
      <c r="T1709">
        <f>K1709*(24*L1709)*H1709*0.9</f>
        <v>0</v>
      </c>
      <c r="U1709">
        <f>IF(T1709&gt;0, T1709-S1709, 0)</f>
        <v>0</v>
      </c>
      <c r="V1709" t="str">
        <f>INDEX('rate map'!A$1:E$327, MATCH(monthly_billed_solar!C1709,'rate map'!D:D,0), 2)</f>
        <v>GS1</v>
      </c>
      <c r="W1709">
        <v>0</v>
      </c>
      <c r="X1709">
        <v>0</v>
      </c>
      <c r="Y1709">
        <v>0</v>
      </c>
    </row>
    <row r="1710" spans="1:25" x14ac:dyDescent="0.35">
      <c r="A1710">
        <v>2021</v>
      </c>
      <c r="B1710">
        <v>6</v>
      </c>
      <c r="C1710" t="s">
        <v>77</v>
      </c>
      <c r="D1710" t="s">
        <v>78</v>
      </c>
      <c r="E1710" t="s">
        <v>34</v>
      </c>
      <c r="F1710" t="s">
        <v>35</v>
      </c>
      <c r="G1710">
        <v>0</v>
      </c>
      <c r="H1710">
        <v>0</v>
      </c>
      <c r="I1710" t="s">
        <v>158</v>
      </c>
      <c r="J1710" s="2">
        <v>44348</v>
      </c>
      <c r="K1710">
        <v>0.22094455645161301</v>
      </c>
      <c r="L1710">
        <v>31</v>
      </c>
      <c r="M1710" t="s">
        <v>228</v>
      </c>
      <c r="N1710">
        <v>0</v>
      </c>
      <c r="O1710">
        <v>549901</v>
      </c>
      <c r="P1710">
        <v>0</v>
      </c>
      <c r="Q1710">
        <v>0</v>
      </c>
      <c r="R1710">
        <v>0</v>
      </c>
      <c r="S1710">
        <f>IF(R1710&lt;&gt;"NA",R1710,0)</f>
        <v>0</v>
      </c>
      <c r="T1710">
        <f>K1710*(24*L1710)*H1710*0.9</f>
        <v>0</v>
      </c>
      <c r="U1710">
        <f>IF(T1710&gt;0, T1710-S1710, 0)</f>
        <v>0</v>
      </c>
      <c r="V1710" t="str">
        <f>INDEX('rate map'!A$1:E$327, MATCH(monthly_billed_solar!C1710,'rate map'!D:D,0), 2)</f>
        <v>RS</v>
      </c>
      <c r="W1710">
        <v>0</v>
      </c>
      <c r="X1710">
        <v>0</v>
      </c>
      <c r="Y1710">
        <v>0</v>
      </c>
    </row>
    <row r="1711" spans="1:25" x14ac:dyDescent="0.35">
      <c r="A1711">
        <v>2021</v>
      </c>
      <c r="B1711">
        <v>6</v>
      </c>
      <c r="C1711" t="s">
        <v>85</v>
      </c>
      <c r="D1711" t="s">
        <v>86</v>
      </c>
      <c r="E1711" t="s">
        <v>38</v>
      </c>
      <c r="F1711" t="s">
        <v>28</v>
      </c>
      <c r="G1711">
        <v>0</v>
      </c>
      <c r="H1711">
        <v>0</v>
      </c>
      <c r="I1711" t="s">
        <v>158</v>
      </c>
      <c r="J1711" s="2">
        <v>44348</v>
      </c>
      <c r="K1711">
        <v>0.22094455645161301</v>
      </c>
      <c r="L1711">
        <v>31</v>
      </c>
      <c r="M1711" t="s">
        <v>228</v>
      </c>
      <c r="N1711">
        <v>0</v>
      </c>
      <c r="O1711">
        <v>193414411</v>
      </c>
      <c r="P1711">
        <v>0</v>
      </c>
      <c r="Q1711">
        <v>0</v>
      </c>
      <c r="R1711">
        <v>0</v>
      </c>
      <c r="S1711">
        <f>IF(R1711&lt;&gt;"NA",R1711,0)</f>
        <v>0</v>
      </c>
      <c r="T1711">
        <f>K1711*(24*L1711)*H1711*0.9</f>
        <v>0</v>
      </c>
      <c r="U1711">
        <f>IF(T1711&gt;0, T1711-S1711, 0)</f>
        <v>0</v>
      </c>
      <c r="V1711" t="str">
        <f>INDEX('rate map'!A$1:E$327, MATCH(monthly_billed_solar!C1711,'rate map'!D:D,0), 2)</f>
        <v>RS</v>
      </c>
      <c r="W1711">
        <v>0</v>
      </c>
      <c r="X1711">
        <v>0</v>
      </c>
      <c r="Y1711">
        <v>0</v>
      </c>
    </row>
    <row r="1712" spans="1:25" x14ac:dyDescent="0.35">
      <c r="A1712">
        <v>2021</v>
      </c>
      <c r="B1712">
        <v>6</v>
      </c>
      <c r="C1712" t="s">
        <v>87</v>
      </c>
      <c r="D1712" t="s">
        <v>76</v>
      </c>
      <c r="E1712" t="s">
        <v>27</v>
      </c>
      <c r="F1712" t="s">
        <v>28</v>
      </c>
      <c r="G1712">
        <v>0</v>
      </c>
      <c r="H1712">
        <v>0</v>
      </c>
      <c r="I1712" t="s">
        <v>158</v>
      </c>
      <c r="J1712" s="2">
        <v>44348</v>
      </c>
      <c r="K1712">
        <v>0.22094455645161301</v>
      </c>
      <c r="L1712">
        <v>31</v>
      </c>
      <c r="M1712" t="s">
        <v>228</v>
      </c>
      <c r="N1712">
        <v>0</v>
      </c>
      <c r="O1712">
        <v>53651362</v>
      </c>
      <c r="P1712">
        <v>0</v>
      </c>
      <c r="Q1712">
        <v>0</v>
      </c>
      <c r="R1712">
        <v>0</v>
      </c>
      <c r="S1712">
        <f>IF(R1712&lt;&gt;"NA",R1712,0)</f>
        <v>0</v>
      </c>
      <c r="T1712">
        <f>K1712*(24*L1712)*H1712*0.9</f>
        <v>0</v>
      </c>
      <c r="U1712">
        <f>IF(T1712&gt;0, T1712-S1712, 0)</f>
        <v>0</v>
      </c>
      <c r="V1712" t="str">
        <f>INDEX('rate map'!A$1:E$327, MATCH(monthly_billed_solar!C1712,'rate map'!D:D,0), 2)</f>
        <v>GS1</v>
      </c>
      <c r="W1712">
        <v>0</v>
      </c>
      <c r="X1712">
        <v>0</v>
      </c>
      <c r="Y1712">
        <v>0</v>
      </c>
    </row>
    <row r="1713" spans="1:25" x14ac:dyDescent="0.35">
      <c r="A1713">
        <v>2021</v>
      </c>
      <c r="B1713">
        <v>6</v>
      </c>
      <c r="C1713" t="s">
        <v>90</v>
      </c>
      <c r="D1713" t="s">
        <v>51</v>
      </c>
      <c r="E1713" t="s">
        <v>59</v>
      </c>
      <c r="F1713" t="s">
        <v>60</v>
      </c>
      <c r="G1713">
        <v>0</v>
      </c>
      <c r="H1713">
        <v>0</v>
      </c>
      <c r="I1713" t="s">
        <v>158</v>
      </c>
      <c r="J1713" s="2">
        <v>44348</v>
      </c>
      <c r="K1713">
        <v>0.22094455645161301</v>
      </c>
      <c r="L1713">
        <v>31</v>
      </c>
      <c r="M1713" t="s">
        <v>228</v>
      </c>
      <c r="N1713">
        <v>0</v>
      </c>
      <c r="O1713">
        <v>5576491</v>
      </c>
      <c r="P1713">
        <v>0</v>
      </c>
      <c r="Q1713">
        <v>0</v>
      </c>
      <c r="R1713">
        <v>0</v>
      </c>
      <c r="S1713">
        <f>IF(R1713&lt;&gt;"NA",R1713,0)</f>
        <v>0</v>
      </c>
      <c r="T1713">
        <f>K1713*(24*L1713)*H1713*0.9</f>
        <v>0</v>
      </c>
      <c r="U1713">
        <f>IF(T1713&gt;0, T1713-S1713, 0)</f>
        <v>0</v>
      </c>
      <c r="V1713" t="str">
        <f>INDEX('rate map'!A$1:E$327, MATCH(monthly_billed_solar!C1713,'rate map'!D:D,0), 2)</f>
        <v>RS</v>
      </c>
      <c r="W1713">
        <v>0</v>
      </c>
      <c r="X1713">
        <v>0</v>
      </c>
      <c r="Y1713">
        <v>0</v>
      </c>
    </row>
    <row r="1714" spans="1:25" x14ac:dyDescent="0.35">
      <c r="A1714">
        <v>2021</v>
      </c>
      <c r="B1714">
        <v>8</v>
      </c>
      <c r="C1714" t="s">
        <v>64</v>
      </c>
      <c r="D1714" t="s">
        <v>65</v>
      </c>
      <c r="E1714" t="s">
        <v>66</v>
      </c>
      <c r="F1714" t="s">
        <v>28</v>
      </c>
      <c r="G1714">
        <v>0</v>
      </c>
      <c r="H1714">
        <v>0</v>
      </c>
      <c r="I1714" t="s">
        <v>160</v>
      </c>
      <c r="J1714" s="2">
        <v>44409</v>
      </c>
      <c r="K1714">
        <v>0.20012141577060899</v>
      </c>
      <c r="L1714">
        <v>31</v>
      </c>
      <c r="M1714" t="s">
        <v>229</v>
      </c>
      <c r="N1714">
        <v>0</v>
      </c>
      <c r="O1714">
        <v>123306193</v>
      </c>
      <c r="P1714">
        <v>0</v>
      </c>
      <c r="Q1714">
        <v>0</v>
      </c>
      <c r="R1714">
        <v>0</v>
      </c>
      <c r="S1714">
        <f>IF(R1714&lt;&gt;"NA",R1714,0)</f>
        <v>0</v>
      </c>
      <c r="T1714">
        <f>K1714*(24*L1714)*H1714*0.9</f>
        <v>0</v>
      </c>
      <c r="U1714">
        <f>IF(T1714&gt;0, T1714-S1714, 0)</f>
        <v>0</v>
      </c>
      <c r="V1714" t="str">
        <f>INDEX('rate map'!A$1:E$327, MATCH(monthly_billed_solar!C1714,'rate map'!D:D,0), 2)</f>
        <v>PS-Sec</v>
      </c>
      <c r="W1714">
        <v>0</v>
      </c>
      <c r="X1714">
        <v>0</v>
      </c>
      <c r="Y1714">
        <v>0</v>
      </c>
    </row>
    <row r="1715" spans="1:25" x14ac:dyDescent="0.35">
      <c r="A1715">
        <v>2021</v>
      </c>
      <c r="B1715">
        <v>8</v>
      </c>
      <c r="C1715" t="s">
        <v>67</v>
      </c>
      <c r="D1715" t="s">
        <v>68</v>
      </c>
      <c r="E1715" t="s">
        <v>69</v>
      </c>
      <c r="F1715" t="s">
        <v>35</v>
      </c>
      <c r="G1715">
        <v>0</v>
      </c>
      <c r="H1715">
        <v>0</v>
      </c>
      <c r="I1715" t="s">
        <v>160</v>
      </c>
      <c r="J1715" s="2">
        <v>44409</v>
      </c>
      <c r="K1715">
        <v>0.20012141577060899</v>
      </c>
      <c r="L1715">
        <v>31</v>
      </c>
      <c r="M1715" t="s">
        <v>29</v>
      </c>
      <c r="N1715" t="s">
        <v>29</v>
      </c>
      <c r="O1715" t="s">
        <v>29</v>
      </c>
      <c r="P1715" t="s">
        <v>29</v>
      </c>
      <c r="Q1715" t="s">
        <v>29</v>
      </c>
      <c r="R1715" t="s">
        <v>29</v>
      </c>
      <c r="S1715">
        <f>IF(R1715&lt;&gt;"NA",R1715,0)</f>
        <v>0</v>
      </c>
      <c r="T1715">
        <f>K1715*(24*L1715)*H1715*0.9</f>
        <v>0</v>
      </c>
      <c r="U1715">
        <f>IF(T1715&gt;0, T1715-S1715, 0)</f>
        <v>0</v>
      </c>
      <c r="V1715" t="str">
        <f>INDEX('rate map'!A$1:E$327, MATCH(monthly_billed_solar!C1715,'rate map'!D:D,0), 2)</f>
        <v>RTOD</v>
      </c>
      <c r="W1715">
        <v>0</v>
      </c>
      <c r="X1715">
        <v>0</v>
      </c>
      <c r="Y1715">
        <v>0</v>
      </c>
    </row>
    <row r="1716" spans="1:25" x14ac:dyDescent="0.35">
      <c r="A1716">
        <v>2021</v>
      </c>
      <c r="B1716">
        <v>8</v>
      </c>
      <c r="C1716" t="s">
        <v>75</v>
      </c>
      <c r="D1716" t="s">
        <v>76</v>
      </c>
      <c r="E1716" t="s">
        <v>44</v>
      </c>
      <c r="F1716" t="s">
        <v>35</v>
      </c>
      <c r="G1716">
        <v>0</v>
      </c>
      <c r="H1716">
        <v>0</v>
      </c>
      <c r="I1716" t="s">
        <v>160</v>
      </c>
      <c r="J1716" s="2">
        <v>44409</v>
      </c>
      <c r="K1716">
        <v>0.20012141577060899</v>
      </c>
      <c r="L1716">
        <v>31</v>
      </c>
      <c r="M1716" t="s">
        <v>229</v>
      </c>
      <c r="N1716">
        <v>0</v>
      </c>
      <c r="O1716">
        <v>34003109</v>
      </c>
      <c r="P1716">
        <v>0</v>
      </c>
      <c r="Q1716">
        <v>0</v>
      </c>
      <c r="R1716">
        <v>0</v>
      </c>
      <c r="S1716">
        <f>IF(R1716&lt;&gt;"NA",R1716,0)</f>
        <v>0</v>
      </c>
      <c r="T1716">
        <f>K1716*(24*L1716)*H1716*0.9</f>
        <v>0</v>
      </c>
      <c r="U1716">
        <f>IF(T1716&gt;0, T1716-S1716, 0)</f>
        <v>0</v>
      </c>
      <c r="V1716" t="str">
        <f>INDEX('rate map'!A$1:E$327, MATCH(monthly_billed_solar!C1716,'rate map'!D:D,0), 2)</f>
        <v>GS1</v>
      </c>
      <c r="W1716">
        <v>0</v>
      </c>
      <c r="X1716">
        <v>0</v>
      </c>
      <c r="Y1716">
        <v>0</v>
      </c>
    </row>
    <row r="1717" spans="1:25" x14ac:dyDescent="0.35">
      <c r="A1717">
        <v>2021</v>
      </c>
      <c r="B1717">
        <v>8</v>
      </c>
      <c r="C1717" t="s">
        <v>77</v>
      </c>
      <c r="D1717" t="s">
        <v>78</v>
      </c>
      <c r="E1717" t="s">
        <v>34</v>
      </c>
      <c r="F1717" t="s">
        <v>35</v>
      </c>
      <c r="G1717">
        <v>0</v>
      </c>
      <c r="H1717">
        <v>0</v>
      </c>
      <c r="I1717" t="s">
        <v>160</v>
      </c>
      <c r="J1717" s="2">
        <v>44409</v>
      </c>
      <c r="K1717">
        <v>0.20012141577060899</v>
      </c>
      <c r="L1717">
        <v>31</v>
      </c>
      <c r="M1717" t="s">
        <v>229</v>
      </c>
      <c r="N1717">
        <v>0</v>
      </c>
      <c r="O1717">
        <v>509240</v>
      </c>
      <c r="P1717">
        <v>0</v>
      </c>
      <c r="Q1717">
        <v>0</v>
      </c>
      <c r="R1717">
        <v>0</v>
      </c>
      <c r="S1717">
        <f>IF(R1717&lt;&gt;"NA",R1717,0)</f>
        <v>0</v>
      </c>
      <c r="T1717">
        <f>K1717*(24*L1717)*H1717*0.9</f>
        <v>0</v>
      </c>
      <c r="U1717">
        <f>IF(T1717&gt;0, T1717-S1717, 0)</f>
        <v>0</v>
      </c>
      <c r="V1717" t="str">
        <f>INDEX('rate map'!A$1:E$327, MATCH(monthly_billed_solar!C1717,'rate map'!D:D,0), 2)</f>
        <v>RS</v>
      </c>
      <c r="W1717">
        <v>0</v>
      </c>
      <c r="X1717">
        <v>0</v>
      </c>
      <c r="Y1717">
        <v>0</v>
      </c>
    </row>
    <row r="1718" spans="1:25" x14ac:dyDescent="0.35">
      <c r="A1718">
        <v>2021</v>
      </c>
      <c r="B1718">
        <v>9</v>
      </c>
      <c r="C1718" t="s">
        <v>64</v>
      </c>
      <c r="D1718" t="s">
        <v>65</v>
      </c>
      <c r="E1718" t="s">
        <v>66</v>
      </c>
      <c r="F1718" t="s">
        <v>28</v>
      </c>
      <c r="G1718">
        <v>0</v>
      </c>
      <c r="H1718">
        <v>0</v>
      </c>
      <c r="I1718" t="s">
        <v>162</v>
      </c>
      <c r="J1718" s="2">
        <v>44440</v>
      </c>
      <c r="K1718">
        <v>0.208610103046595</v>
      </c>
      <c r="L1718">
        <v>31</v>
      </c>
      <c r="M1718" t="s">
        <v>230</v>
      </c>
      <c r="N1718">
        <v>0</v>
      </c>
      <c r="O1718">
        <v>123177375</v>
      </c>
      <c r="P1718">
        <v>0</v>
      </c>
      <c r="Q1718">
        <v>0</v>
      </c>
      <c r="R1718">
        <v>0</v>
      </c>
      <c r="S1718">
        <f>IF(R1718&lt;&gt;"NA",R1718,0)</f>
        <v>0</v>
      </c>
      <c r="T1718">
        <f>K1718*(24*L1718)*H1718*0.9</f>
        <v>0</v>
      </c>
      <c r="U1718">
        <f>IF(T1718&gt;0, T1718-S1718, 0)</f>
        <v>0</v>
      </c>
      <c r="V1718" t="str">
        <f>INDEX('rate map'!A$1:E$327, MATCH(monthly_billed_solar!C1718,'rate map'!D:D,0), 2)</f>
        <v>PS-Sec</v>
      </c>
      <c r="W1718">
        <v>0</v>
      </c>
      <c r="X1718">
        <v>0</v>
      </c>
      <c r="Y1718">
        <v>0</v>
      </c>
    </row>
    <row r="1719" spans="1:25" x14ac:dyDescent="0.35">
      <c r="A1719">
        <v>2021</v>
      </c>
      <c r="B1719">
        <v>9</v>
      </c>
      <c r="C1719" t="s">
        <v>67</v>
      </c>
      <c r="D1719" t="s">
        <v>68</v>
      </c>
      <c r="E1719" t="s">
        <v>69</v>
      </c>
      <c r="F1719" t="s">
        <v>35</v>
      </c>
      <c r="G1719">
        <v>0</v>
      </c>
      <c r="H1719">
        <v>0</v>
      </c>
      <c r="I1719" t="s">
        <v>162</v>
      </c>
      <c r="J1719" s="2">
        <v>44440</v>
      </c>
      <c r="K1719">
        <v>0.208610103046595</v>
      </c>
      <c r="L1719">
        <v>31</v>
      </c>
      <c r="M1719" t="s">
        <v>29</v>
      </c>
      <c r="N1719" t="s">
        <v>29</v>
      </c>
      <c r="O1719" t="s">
        <v>29</v>
      </c>
      <c r="P1719" t="s">
        <v>29</v>
      </c>
      <c r="Q1719" t="s">
        <v>29</v>
      </c>
      <c r="R1719" t="s">
        <v>29</v>
      </c>
      <c r="S1719">
        <f>IF(R1719&lt;&gt;"NA",R1719,0)</f>
        <v>0</v>
      </c>
      <c r="T1719">
        <f>K1719*(24*L1719)*H1719*0.9</f>
        <v>0</v>
      </c>
      <c r="U1719">
        <f>IF(T1719&gt;0, T1719-S1719, 0)</f>
        <v>0</v>
      </c>
      <c r="V1719" t="str">
        <f>INDEX('rate map'!A$1:E$327, MATCH(monthly_billed_solar!C1719,'rate map'!D:D,0), 2)</f>
        <v>RTOD</v>
      </c>
      <c r="W1719">
        <v>0</v>
      </c>
      <c r="X1719">
        <v>0</v>
      </c>
      <c r="Y1719">
        <v>0</v>
      </c>
    </row>
    <row r="1720" spans="1:25" x14ac:dyDescent="0.35">
      <c r="A1720">
        <v>2021</v>
      </c>
      <c r="B1720">
        <v>9</v>
      </c>
      <c r="C1720" t="s">
        <v>75</v>
      </c>
      <c r="D1720" t="s">
        <v>76</v>
      </c>
      <c r="E1720" t="s">
        <v>44</v>
      </c>
      <c r="F1720" t="s">
        <v>35</v>
      </c>
      <c r="G1720">
        <v>0</v>
      </c>
      <c r="H1720">
        <v>0</v>
      </c>
      <c r="I1720" t="s">
        <v>162</v>
      </c>
      <c r="J1720" s="2">
        <v>44440</v>
      </c>
      <c r="K1720">
        <v>0.208610103046595</v>
      </c>
      <c r="L1720">
        <v>31</v>
      </c>
      <c r="M1720" t="s">
        <v>230</v>
      </c>
      <c r="N1720">
        <v>0</v>
      </c>
      <c r="O1720">
        <v>33192432</v>
      </c>
      <c r="P1720">
        <v>0</v>
      </c>
      <c r="Q1720">
        <v>0</v>
      </c>
      <c r="R1720">
        <v>0</v>
      </c>
      <c r="S1720">
        <f>IF(R1720&lt;&gt;"NA",R1720,0)</f>
        <v>0</v>
      </c>
      <c r="T1720">
        <f>K1720*(24*L1720)*H1720*0.9</f>
        <v>0</v>
      </c>
      <c r="U1720">
        <f>IF(T1720&gt;0, T1720-S1720, 0)</f>
        <v>0</v>
      </c>
      <c r="V1720" t="str">
        <f>INDEX('rate map'!A$1:E$327, MATCH(monthly_billed_solar!C1720,'rate map'!D:D,0), 2)</f>
        <v>GS1</v>
      </c>
      <c r="W1720">
        <v>0</v>
      </c>
      <c r="X1720">
        <v>0</v>
      </c>
      <c r="Y1720">
        <v>0</v>
      </c>
    </row>
    <row r="1721" spans="1:25" x14ac:dyDescent="0.35">
      <c r="A1721">
        <v>2021</v>
      </c>
      <c r="B1721">
        <v>9</v>
      </c>
      <c r="C1721" t="s">
        <v>77</v>
      </c>
      <c r="D1721" t="s">
        <v>78</v>
      </c>
      <c r="E1721" t="s">
        <v>34</v>
      </c>
      <c r="F1721" t="s">
        <v>35</v>
      </c>
      <c r="G1721">
        <v>0</v>
      </c>
      <c r="H1721">
        <v>0</v>
      </c>
      <c r="I1721" t="s">
        <v>162</v>
      </c>
      <c r="J1721" s="2">
        <v>44440</v>
      </c>
      <c r="K1721">
        <v>0.208610103046595</v>
      </c>
      <c r="L1721">
        <v>31</v>
      </c>
      <c r="M1721" t="s">
        <v>230</v>
      </c>
      <c r="N1721">
        <v>0</v>
      </c>
      <c r="O1721">
        <v>499891</v>
      </c>
      <c r="P1721">
        <v>0</v>
      </c>
      <c r="Q1721">
        <v>0</v>
      </c>
      <c r="R1721">
        <v>0</v>
      </c>
      <c r="S1721">
        <f>IF(R1721&lt;&gt;"NA",R1721,0)</f>
        <v>0</v>
      </c>
      <c r="T1721">
        <f>K1721*(24*L1721)*H1721*0.9</f>
        <v>0</v>
      </c>
      <c r="U1721">
        <f>IF(T1721&gt;0, T1721-S1721, 0)</f>
        <v>0</v>
      </c>
      <c r="V1721" t="str">
        <f>INDEX('rate map'!A$1:E$327, MATCH(monthly_billed_solar!C1721,'rate map'!D:D,0), 2)</f>
        <v>RS</v>
      </c>
      <c r="W1721">
        <v>0</v>
      </c>
      <c r="X1721">
        <v>0</v>
      </c>
      <c r="Y1721">
        <v>0</v>
      </c>
    </row>
    <row r="1722" spans="1:25" x14ac:dyDescent="0.35">
      <c r="A1722">
        <v>2021</v>
      </c>
      <c r="B1722">
        <v>11</v>
      </c>
      <c r="C1722" t="s">
        <v>64</v>
      </c>
      <c r="D1722" t="s">
        <v>65</v>
      </c>
      <c r="E1722" t="s">
        <v>66</v>
      </c>
      <c r="F1722" t="s">
        <v>28</v>
      </c>
      <c r="G1722">
        <v>0</v>
      </c>
      <c r="H1722">
        <v>0</v>
      </c>
      <c r="I1722" t="s">
        <v>164</v>
      </c>
      <c r="J1722" s="2">
        <v>44501</v>
      </c>
      <c r="K1722">
        <v>0.11946919802867401</v>
      </c>
      <c r="L1722">
        <v>31</v>
      </c>
      <c r="M1722" t="s">
        <v>231</v>
      </c>
      <c r="N1722">
        <v>0</v>
      </c>
      <c r="O1722">
        <v>96354036</v>
      </c>
      <c r="P1722">
        <v>0</v>
      </c>
      <c r="Q1722">
        <v>0</v>
      </c>
      <c r="R1722">
        <v>0</v>
      </c>
      <c r="S1722">
        <f>IF(R1722&lt;&gt;"NA",R1722,0)</f>
        <v>0</v>
      </c>
      <c r="T1722">
        <f>K1722*(24*L1722)*H1722*0.9</f>
        <v>0</v>
      </c>
      <c r="U1722">
        <f>IF(T1722&gt;0, T1722-S1722, 0)</f>
        <v>0</v>
      </c>
      <c r="V1722" t="str">
        <f>INDEX('rate map'!A$1:E$327, MATCH(monthly_billed_solar!C1722,'rate map'!D:D,0), 2)</f>
        <v>PS-Sec</v>
      </c>
      <c r="W1722">
        <v>0</v>
      </c>
      <c r="X1722">
        <v>0</v>
      </c>
      <c r="Y1722">
        <v>0</v>
      </c>
    </row>
    <row r="1723" spans="1:25" x14ac:dyDescent="0.35">
      <c r="A1723">
        <v>2021</v>
      </c>
      <c r="B1723">
        <v>11</v>
      </c>
      <c r="C1723" t="s">
        <v>67</v>
      </c>
      <c r="D1723" t="s">
        <v>68</v>
      </c>
      <c r="E1723" t="s">
        <v>69</v>
      </c>
      <c r="F1723" t="s">
        <v>35</v>
      </c>
      <c r="G1723">
        <v>0</v>
      </c>
      <c r="H1723">
        <v>0</v>
      </c>
      <c r="I1723" t="s">
        <v>164</v>
      </c>
      <c r="J1723" s="2">
        <v>44501</v>
      </c>
      <c r="K1723">
        <v>0.11946919802867401</v>
      </c>
      <c r="L1723">
        <v>31</v>
      </c>
      <c r="M1723" t="s">
        <v>29</v>
      </c>
      <c r="N1723" t="s">
        <v>29</v>
      </c>
      <c r="O1723" t="s">
        <v>29</v>
      </c>
      <c r="P1723" t="s">
        <v>29</v>
      </c>
      <c r="Q1723" t="s">
        <v>29</v>
      </c>
      <c r="R1723" t="s">
        <v>29</v>
      </c>
      <c r="S1723">
        <f>IF(R1723&lt;&gt;"NA",R1723,0)</f>
        <v>0</v>
      </c>
      <c r="T1723">
        <f>K1723*(24*L1723)*H1723*0.9</f>
        <v>0</v>
      </c>
      <c r="U1723">
        <f>IF(T1723&gt;0, T1723-S1723, 0)</f>
        <v>0</v>
      </c>
      <c r="V1723" t="str">
        <f>INDEX('rate map'!A$1:E$327, MATCH(monthly_billed_solar!C1723,'rate map'!D:D,0), 2)</f>
        <v>RTOD</v>
      </c>
      <c r="W1723">
        <v>0</v>
      </c>
      <c r="X1723">
        <v>0</v>
      </c>
      <c r="Y1723">
        <v>0</v>
      </c>
    </row>
    <row r="1724" spans="1:25" x14ac:dyDescent="0.35">
      <c r="A1724">
        <v>2021</v>
      </c>
      <c r="B1724">
        <v>11</v>
      </c>
      <c r="C1724" t="s">
        <v>75</v>
      </c>
      <c r="D1724" t="s">
        <v>76</v>
      </c>
      <c r="E1724" t="s">
        <v>44</v>
      </c>
      <c r="F1724" t="s">
        <v>35</v>
      </c>
      <c r="G1724">
        <v>0</v>
      </c>
      <c r="H1724">
        <v>0</v>
      </c>
      <c r="I1724" t="s">
        <v>164</v>
      </c>
      <c r="J1724" s="2">
        <v>44501</v>
      </c>
      <c r="K1724">
        <v>0.11946919802867401</v>
      </c>
      <c r="L1724">
        <v>31</v>
      </c>
      <c r="M1724" t="s">
        <v>231</v>
      </c>
      <c r="N1724">
        <v>0</v>
      </c>
      <c r="O1724">
        <v>25517029</v>
      </c>
      <c r="P1724">
        <v>0</v>
      </c>
      <c r="Q1724">
        <v>0</v>
      </c>
      <c r="R1724">
        <v>0</v>
      </c>
      <c r="S1724">
        <f>IF(R1724&lt;&gt;"NA",R1724,0)</f>
        <v>0</v>
      </c>
      <c r="T1724">
        <f>K1724*(24*L1724)*H1724*0.9</f>
        <v>0</v>
      </c>
      <c r="U1724">
        <f>IF(T1724&gt;0, T1724-S1724, 0)</f>
        <v>0</v>
      </c>
      <c r="V1724" t="str">
        <f>INDEX('rate map'!A$1:E$327, MATCH(monthly_billed_solar!C1724,'rate map'!D:D,0), 2)</f>
        <v>GS1</v>
      </c>
      <c r="W1724">
        <v>0</v>
      </c>
      <c r="X1724">
        <v>0</v>
      </c>
      <c r="Y1724">
        <v>0</v>
      </c>
    </row>
    <row r="1725" spans="1:25" x14ac:dyDescent="0.35">
      <c r="A1725">
        <v>2021</v>
      </c>
      <c r="B1725">
        <v>11</v>
      </c>
      <c r="C1725" t="s">
        <v>77</v>
      </c>
      <c r="D1725" t="s">
        <v>78</v>
      </c>
      <c r="E1725" t="s">
        <v>34</v>
      </c>
      <c r="F1725" t="s">
        <v>35</v>
      </c>
      <c r="G1725">
        <v>0</v>
      </c>
      <c r="H1725">
        <v>0</v>
      </c>
      <c r="I1725" t="s">
        <v>164</v>
      </c>
      <c r="J1725" s="2">
        <v>44501</v>
      </c>
      <c r="K1725">
        <v>0.11946919802867401</v>
      </c>
      <c r="L1725">
        <v>31</v>
      </c>
      <c r="M1725" t="s">
        <v>231</v>
      </c>
      <c r="N1725">
        <v>0</v>
      </c>
      <c r="O1725">
        <v>506683</v>
      </c>
      <c r="P1725">
        <v>0</v>
      </c>
      <c r="Q1725">
        <v>0</v>
      </c>
      <c r="R1725">
        <v>0</v>
      </c>
      <c r="S1725">
        <f>IF(R1725&lt;&gt;"NA",R1725,0)</f>
        <v>0</v>
      </c>
      <c r="T1725">
        <f>K1725*(24*L1725)*H1725*0.9</f>
        <v>0</v>
      </c>
      <c r="U1725">
        <f>IF(T1725&gt;0, T1725-S1725, 0)</f>
        <v>0</v>
      </c>
      <c r="V1725" t="str">
        <f>INDEX('rate map'!A$1:E$327, MATCH(monthly_billed_solar!C1725,'rate map'!D:D,0), 2)</f>
        <v>RS</v>
      </c>
      <c r="W1725">
        <v>0</v>
      </c>
      <c r="X1725">
        <v>0</v>
      </c>
      <c r="Y1725">
        <v>0</v>
      </c>
    </row>
    <row r="1726" spans="1:25" x14ac:dyDescent="0.35">
      <c r="A1726">
        <v>2017</v>
      </c>
      <c r="B1726">
        <v>3</v>
      </c>
      <c r="C1726" t="s">
        <v>88</v>
      </c>
      <c r="D1726" t="s">
        <v>89</v>
      </c>
      <c r="E1726" t="s">
        <v>49</v>
      </c>
      <c r="F1726" t="s">
        <v>28</v>
      </c>
      <c r="G1726">
        <v>0</v>
      </c>
      <c r="H1726">
        <v>0</v>
      </c>
      <c r="I1726" t="s">
        <v>30</v>
      </c>
      <c r="J1726" s="2">
        <v>42795</v>
      </c>
      <c r="K1726">
        <v>0.135079613095238</v>
      </c>
      <c r="L1726">
        <v>28</v>
      </c>
      <c r="M1726" t="s">
        <v>108</v>
      </c>
      <c r="N1726">
        <v>0</v>
      </c>
      <c r="O1726">
        <v>69267153</v>
      </c>
      <c r="P1726">
        <v>0</v>
      </c>
      <c r="Q1726">
        <v>0</v>
      </c>
      <c r="R1726">
        <v>0</v>
      </c>
      <c r="S1726">
        <f>IF(R1726&lt;&gt;"NA",R1726,0)</f>
        <v>0</v>
      </c>
      <c r="T1726">
        <f>K1726*(24*L1726)*H1726*0.9</f>
        <v>0</v>
      </c>
      <c r="U1726">
        <f>IF(T1726&gt;0, T1726-S1726, 0)</f>
        <v>0</v>
      </c>
      <c r="V1726" t="str">
        <f>INDEX('rate map'!A$1:E$327, MATCH(monthly_billed_solar!C1726,'rate map'!D:D,0), 2)</f>
        <v>GS3</v>
      </c>
      <c r="W1726">
        <v>0</v>
      </c>
      <c r="X1726">
        <v>0</v>
      </c>
      <c r="Y1726">
        <v>0</v>
      </c>
    </row>
    <row r="1727" spans="1:25" x14ac:dyDescent="0.35">
      <c r="A1727">
        <v>2017</v>
      </c>
      <c r="B1727">
        <v>5</v>
      </c>
      <c r="C1727" t="s">
        <v>88</v>
      </c>
      <c r="D1727" t="s">
        <v>89</v>
      </c>
      <c r="E1727" t="s">
        <v>49</v>
      </c>
      <c r="F1727" t="s">
        <v>28</v>
      </c>
      <c r="G1727">
        <v>0</v>
      </c>
      <c r="H1727">
        <v>0</v>
      </c>
      <c r="I1727" t="s">
        <v>114</v>
      </c>
      <c r="J1727" s="2">
        <v>42856</v>
      </c>
      <c r="K1727">
        <v>0.183121412037037</v>
      </c>
      <c r="L1727">
        <v>30</v>
      </c>
      <c r="M1727" t="s">
        <v>138</v>
      </c>
      <c r="N1727">
        <v>0</v>
      </c>
      <c r="O1727">
        <v>71135743</v>
      </c>
      <c r="P1727">
        <v>0</v>
      </c>
      <c r="Q1727">
        <v>0</v>
      </c>
      <c r="R1727">
        <v>0</v>
      </c>
      <c r="S1727">
        <f>IF(R1727&lt;&gt;"NA",R1727,0)</f>
        <v>0</v>
      </c>
      <c r="T1727">
        <f>K1727*(24*L1727)*H1727*0.9</f>
        <v>0</v>
      </c>
      <c r="U1727">
        <f>IF(T1727&gt;0, T1727-S1727, 0)</f>
        <v>0</v>
      </c>
      <c r="V1727" t="str">
        <f>INDEX('rate map'!A$1:E$327, MATCH(monthly_billed_solar!C1727,'rate map'!D:D,0), 2)</f>
        <v>GS3</v>
      </c>
      <c r="W1727">
        <v>0</v>
      </c>
      <c r="X1727">
        <v>0</v>
      </c>
      <c r="Y1727">
        <v>0</v>
      </c>
    </row>
    <row r="1728" spans="1:25" x14ac:dyDescent="0.35">
      <c r="A1728">
        <v>2017</v>
      </c>
      <c r="B1728">
        <v>7</v>
      </c>
      <c r="C1728" t="s">
        <v>88</v>
      </c>
      <c r="D1728" t="s">
        <v>89</v>
      </c>
      <c r="E1728" t="s">
        <v>49</v>
      </c>
      <c r="F1728" t="s">
        <v>28</v>
      </c>
      <c r="G1728">
        <v>0</v>
      </c>
      <c r="H1728">
        <v>0</v>
      </c>
      <c r="I1728" t="s">
        <v>116</v>
      </c>
      <c r="J1728" s="2">
        <v>42917</v>
      </c>
      <c r="K1728">
        <v>0.248733680555556</v>
      </c>
      <c r="L1728">
        <v>30</v>
      </c>
      <c r="M1728" t="s">
        <v>139</v>
      </c>
      <c r="N1728">
        <v>0</v>
      </c>
      <c r="O1728">
        <v>91309335</v>
      </c>
      <c r="P1728">
        <v>0</v>
      </c>
      <c r="Q1728">
        <v>0</v>
      </c>
      <c r="R1728">
        <v>0</v>
      </c>
      <c r="S1728">
        <f>IF(R1728&lt;&gt;"NA",R1728,0)</f>
        <v>0</v>
      </c>
      <c r="T1728">
        <f>K1728*(24*L1728)*H1728*0.9</f>
        <v>0</v>
      </c>
      <c r="U1728">
        <f>IF(T1728&gt;0, T1728-S1728, 0)</f>
        <v>0</v>
      </c>
      <c r="V1728" t="str">
        <f>INDEX('rate map'!A$1:E$327, MATCH(monthly_billed_solar!C1728,'rate map'!D:D,0), 2)</f>
        <v>GS3</v>
      </c>
      <c r="W1728">
        <v>0</v>
      </c>
      <c r="X1728">
        <v>0</v>
      </c>
      <c r="Y1728">
        <v>0</v>
      </c>
    </row>
    <row r="1729" spans="1:25" x14ac:dyDescent="0.35">
      <c r="A1729">
        <v>2017</v>
      </c>
      <c r="B1729">
        <v>10</v>
      </c>
      <c r="C1729" t="s">
        <v>88</v>
      </c>
      <c r="D1729" t="s">
        <v>89</v>
      </c>
      <c r="E1729" t="s">
        <v>49</v>
      </c>
      <c r="F1729" t="s">
        <v>28</v>
      </c>
      <c r="G1729">
        <v>0</v>
      </c>
      <c r="H1729">
        <v>0</v>
      </c>
      <c r="I1729" t="s">
        <v>118</v>
      </c>
      <c r="J1729" s="2">
        <v>43009</v>
      </c>
      <c r="K1729">
        <v>0.177164814814815</v>
      </c>
      <c r="L1729">
        <v>30</v>
      </c>
      <c r="M1729" t="s">
        <v>140</v>
      </c>
      <c r="N1729">
        <v>0</v>
      </c>
      <c r="O1729">
        <v>77465727</v>
      </c>
      <c r="P1729">
        <v>0</v>
      </c>
      <c r="Q1729">
        <v>0</v>
      </c>
      <c r="R1729">
        <v>0</v>
      </c>
      <c r="S1729">
        <f>IF(R1729&lt;&gt;"NA",R1729,0)</f>
        <v>0</v>
      </c>
      <c r="T1729">
        <f>K1729*(24*L1729)*H1729*0.9</f>
        <v>0</v>
      </c>
      <c r="U1729">
        <f>IF(T1729&gt;0, T1729-S1729, 0)</f>
        <v>0</v>
      </c>
      <c r="V1729" t="str">
        <f>INDEX('rate map'!A$1:E$327, MATCH(monthly_billed_solar!C1729,'rate map'!D:D,0), 2)</f>
        <v>GS3</v>
      </c>
      <c r="W1729">
        <v>0</v>
      </c>
      <c r="X1729">
        <v>0</v>
      </c>
      <c r="Y1729">
        <v>0</v>
      </c>
    </row>
    <row r="1730" spans="1:25" x14ac:dyDescent="0.35">
      <c r="A1730">
        <v>2017</v>
      </c>
      <c r="B1730">
        <v>12</v>
      </c>
      <c r="C1730" t="s">
        <v>88</v>
      </c>
      <c r="D1730" t="s">
        <v>89</v>
      </c>
      <c r="E1730" t="s">
        <v>49</v>
      </c>
      <c r="F1730" t="s">
        <v>28</v>
      </c>
      <c r="G1730">
        <v>0</v>
      </c>
      <c r="H1730">
        <v>0</v>
      </c>
      <c r="I1730" t="s">
        <v>120</v>
      </c>
      <c r="J1730" s="2">
        <v>43070</v>
      </c>
      <c r="K1730">
        <v>9.4164699074074099E-2</v>
      </c>
      <c r="L1730">
        <v>30</v>
      </c>
      <c r="M1730" t="s">
        <v>141</v>
      </c>
      <c r="N1730">
        <v>0</v>
      </c>
      <c r="O1730">
        <v>74159084</v>
      </c>
      <c r="P1730">
        <v>0</v>
      </c>
      <c r="Q1730">
        <v>0</v>
      </c>
      <c r="R1730">
        <v>0</v>
      </c>
      <c r="S1730">
        <f>IF(R1730&lt;&gt;"NA",R1730,0)</f>
        <v>0</v>
      </c>
      <c r="T1730">
        <f>K1730*(24*L1730)*H1730*0.9</f>
        <v>0</v>
      </c>
      <c r="U1730">
        <f>IF(T1730&gt;0, T1730-S1730, 0)</f>
        <v>0</v>
      </c>
      <c r="V1730" t="str">
        <f>INDEX('rate map'!A$1:E$327, MATCH(monthly_billed_solar!C1730,'rate map'!D:D,0), 2)</f>
        <v>GS3</v>
      </c>
      <c r="W1730">
        <v>0</v>
      </c>
      <c r="X1730">
        <v>0</v>
      </c>
      <c r="Y1730">
        <v>0</v>
      </c>
    </row>
    <row r="1731" spans="1:25" x14ac:dyDescent="0.35">
      <c r="A1731">
        <v>2017</v>
      </c>
      <c r="B1731">
        <v>1</v>
      </c>
      <c r="C1731" t="s">
        <v>88</v>
      </c>
      <c r="D1731" t="s">
        <v>89</v>
      </c>
      <c r="E1731" t="s">
        <v>49</v>
      </c>
      <c r="F1731" t="s">
        <v>28</v>
      </c>
      <c r="G1731">
        <v>0</v>
      </c>
      <c r="H1731">
        <v>0</v>
      </c>
      <c r="I1731" t="s">
        <v>166</v>
      </c>
      <c r="J1731" s="2">
        <v>42736</v>
      </c>
      <c r="K1731">
        <v>5.9979054659498203E-2</v>
      </c>
      <c r="L1731">
        <v>31</v>
      </c>
      <c r="M1731" t="s">
        <v>197</v>
      </c>
      <c r="N1731">
        <v>0</v>
      </c>
      <c r="O1731">
        <v>84232242</v>
      </c>
      <c r="P1731">
        <v>0</v>
      </c>
      <c r="Q1731">
        <v>0</v>
      </c>
      <c r="R1731">
        <v>0</v>
      </c>
      <c r="S1731">
        <f>IF(R1731&lt;&gt;"NA",R1731,0)</f>
        <v>0</v>
      </c>
      <c r="T1731">
        <f>K1731*(24*L1731)*H1731*0.9</f>
        <v>0</v>
      </c>
      <c r="U1731">
        <f>IF(T1731&gt;0, T1731-S1731, 0)</f>
        <v>0</v>
      </c>
      <c r="V1731" t="str">
        <f>INDEX('rate map'!A$1:E$327, MATCH(monthly_billed_solar!C1731,'rate map'!D:D,0), 2)</f>
        <v>GS3</v>
      </c>
      <c r="W1731">
        <v>0</v>
      </c>
      <c r="X1731">
        <v>0</v>
      </c>
      <c r="Y1731">
        <v>0</v>
      </c>
    </row>
    <row r="1732" spans="1:25" x14ac:dyDescent="0.35">
      <c r="A1732">
        <v>2017</v>
      </c>
      <c r="B1732">
        <v>2</v>
      </c>
      <c r="C1732" t="s">
        <v>88</v>
      </c>
      <c r="D1732" t="s">
        <v>89</v>
      </c>
      <c r="E1732" t="s">
        <v>49</v>
      </c>
      <c r="F1732" t="s">
        <v>28</v>
      </c>
      <c r="G1732">
        <v>0</v>
      </c>
      <c r="H1732">
        <v>0</v>
      </c>
      <c r="I1732" t="s">
        <v>168</v>
      </c>
      <c r="J1732" s="2">
        <v>42767</v>
      </c>
      <c r="K1732">
        <v>7.8309811827957002E-2</v>
      </c>
      <c r="L1732">
        <v>31</v>
      </c>
      <c r="M1732" t="s">
        <v>198</v>
      </c>
      <c r="N1732">
        <v>0</v>
      </c>
      <c r="O1732">
        <v>73877314</v>
      </c>
      <c r="P1732">
        <v>0</v>
      </c>
      <c r="Q1732">
        <v>0</v>
      </c>
      <c r="R1732">
        <v>0</v>
      </c>
      <c r="S1732">
        <f>IF(R1732&lt;&gt;"NA",R1732,0)</f>
        <v>0</v>
      </c>
      <c r="T1732">
        <f>K1732*(24*L1732)*H1732*0.9</f>
        <v>0</v>
      </c>
      <c r="U1732">
        <f>IF(T1732&gt;0, T1732-S1732, 0)</f>
        <v>0</v>
      </c>
      <c r="V1732" t="str">
        <f>INDEX('rate map'!A$1:E$327, MATCH(monthly_billed_solar!C1732,'rate map'!D:D,0), 2)</f>
        <v>GS3</v>
      </c>
      <c r="W1732">
        <v>0</v>
      </c>
      <c r="X1732">
        <v>0</v>
      </c>
      <c r="Y1732">
        <v>0</v>
      </c>
    </row>
    <row r="1733" spans="1:25" x14ac:dyDescent="0.35">
      <c r="A1733">
        <v>2017</v>
      </c>
      <c r="B1733">
        <v>4</v>
      </c>
      <c r="C1733" t="s">
        <v>88</v>
      </c>
      <c r="D1733" t="s">
        <v>89</v>
      </c>
      <c r="E1733" t="s">
        <v>49</v>
      </c>
      <c r="F1733" t="s">
        <v>28</v>
      </c>
      <c r="G1733">
        <v>0</v>
      </c>
      <c r="H1733">
        <v>0</v>
      </c>
      <c r="I1733" t="s">
        <v>170</v>
      </c>
      <c r="J1733" s="2">
        <v>42826</v>
      </c>
      <c r="K1733">
        <v>0.173643033154122</v>
      </c>
      <c r="L1733">
        <v>31</v>
      </c>
      <c r="M1733" t="s">
        <v>199</v>
      </c>
      <c r="N1733">
        <v>0</v>
      </c>
      <c r="O1733">
        <v>67818525</v>
      </c>
      <c r="P1733">
        <v>0</v>
      </c>
      <c r="Q1733">
        <v>0</v>
      </c>
      <c r="R1733">
        <v>0</v>
      </c>
      <c r="S1733">
        <f>IF(R1733&lt;&gt;"NA",R1733,0)</f>
        <v>0</v>
      </c>
      <c r="T1733">
        <f>K1733*(24*L1733)*H1733*0.9</f>
        <v>0</v>
      </c>
      <c r="U1733">
        <f>IF(T1733&gt;0, T1733-S1733, 0)</f>
        <v>0</v>
      </c>
      <c r="V1733" t="str">
        <f>INDEX('rate map'!A$1:E$327, MATCH(monthly_billed_solar!C1733,'rate map'!D:D,0), 2)</f>
        <v>GS3</v>
      </c>
      <c r="W1733">
        <v>0</v>
      </c>
      <c r="X1733">
        <v>0</v>
      </c>
      <c r="Y1733">
        <v>0</v>
      </c>
    </row>
    <row r="1734" spans="1:25" x14ac:dyDescent="0.35">
      <c r="A1734">
        <v>2017</v>
      </c>
      <c r="B1734">
        <v>6</v>
      </c>
      <c r="C1734" t="s">
        <v>88</v>
      </c>
      <c r="D1734" t="s">
        <v>89</v>
      </c>
      <c r="E1734" t="s">
        <v>49</v>
      </c>
      <c r="F1734" t="s">
        <v>28</v>
      </c>
      <c r="G1734">
        <v>0</v>
      </c>
      <c r="H1734">
        <v>0</v>
      </c>
      <c r="I1734" t="s">
        <v>158</v>
      </c>
      <c r="J1734" s="2">
        <v>42887</v>
      </c>
      <c r="K1734">
        <v>0.25698196684587798</v>
      </c>
      <c r="L1734">
        <v>31</v>
      </c>
      <c r="M1734" t="s">
        <v>200</v>
      </c>
      <c r="N1734">
        <v>0</v>
      </c>
      <c r="O1734">
        <v>85320145</v>
      </c>
      <c r="P1734">
        <v>0</v>
      </c>
      <c r="Q1734">
        <v>0</v>
      </c>
      <c r="R1734">
        <v>0</v>
      </c>
      <c r="S1734">
        <f>IF(R1734&lt;&gt;"NA",R1734,0)</f>
        <v>0</v>
      </c>
      <c r="T1734">
        <f>K1734*(24*L1734)*H1734*0.9</f>
        <v>0</v>
      </c>
      <c r="U1734">
        <f>IF(T1734&gt;0, T1734-S1734, 0)</f>
        <v>0</v>
      </c>
      <c r="V1734" t="str">
        <f>INDEX('rate map'!A$1:E$327, MATCH(monthly_billed_solar!C1734,'rate map'!D:D,0), 2)</f>
        <v>GS3</v>
      </c>
      <c r="W1734">
        <v>0</v>
      </c>
      <c r="X1734">
        <v>0</v>
      </c>
      <c r="Y1734">
        <v>0</v>
      </c>
    </row>
    <row r="1735" spans="1:25" x14ac:dyDescent="0.35">
      <c r="A1735">
        <v>2017</v>
      </c>
      <c r="B1735">
        <v>8</v>
      </c>
      <c r="C1735" t="s">
        <v>88</v>
      </c>
      <c r="D1735" t="s">
        <v>89</v>
      </c>
      <c r="E1735" t="s">
        <v>49</v>
      </c>
      <c r="F1735" t="s">
        <v>28</v>
      </c>
      <c r="G1735">
        <v>0</v>
      </c>
      <c r="H1735">
        <v>0</v>
      </c>
      <c r="I1735" t="s">
        <v>160</v>
      </c>
      <c r="J1735" s="2">
        <v>42948</v>
      </c>
      <c r="K1735">
        <v>0.24541655465949799</v>
      </c>
      <c r="L1735">
        <v>31</v>
      </c>
      <c r="M1735" t="s">
        <v>201</v>
      </c>
      <c r="N1735">
        <v>0</v>
      </c>
      <c r="O1735">
        <v>88767527</v>
      </c>
      <c r="P1735">
        <v>0</v>
      </c>
      <c r="Q1735">
        <v>0</v>
      </c>
      <c r="R1735">
        <v>0</v>
      </c>
      <c r="S1735">
        <f>IF(R1735&lt;&gt;"NA",R1735,0)</f>
        <v>0</v>
      </c>
      <c r="T1735">
        <f>K1735*(24*L1735)*H1735*0.9</f>
        <v>0</v>
      </c>
      <c r="U1735">
        <f>IF(T1735&gt;0, T1735-S1735, 0)</f>
        <v>0</v>
      </c>
      <c r="V1735" t="str">
        <f>INDEX('rate map'!A$1:E$327, MATCH(monthly_billed_solar!C1735,'rate map'!D:D,0), 2)</f>
        <v>GS3</v>
      </c>
      <c r="W1735">
        <v>0</v>
      </c>
      <c r="X1735">
        <v>0</v>
      </c>
      <c r="Y1735">
        <v>0</v>
      </c>
    </row>
    <row r="1736" spans="1:25" x14ac:dyDescent="0.35">
      <c r="A1736">
        <v>2017</v>
      </c>
      <c r="B1736">
        <v>9</v>
      </c>
      <c r="C1736" t="s">
        <v>88</v>
      </c>
      <c r="D1736" t="s">
        <v>89</v>
      </c>
      <c r="E1736" t="s">
        <v>49</v>
      </c>
      <c r="F1736" t="s">
        <v>28</v>
      </c>
      <c r="G1736">
        <v>0</v>
      </c>
      <c r="H1736">
        <v>0</v>
      </c>
      <c r="I1736" t="s">
        <v>162</v>
      </c>
      <c r="J1736" s="2">
        <v>42979</v>
      </c>
      <c r="K1736">
        <v>0.19742641129032301</v>
      </c>
      <c r="L1736">
        <v>31</v>
      </c>
      <c r="M1736" t="s">
        <v>202</v>
      </c>
      <c r="N1736">
        <v>0</v>
      </c>
      <c r="O1736">
        <v>82836710</v>
      </c>
      <c r="P1736">
        <v>0</v>
      </c>
      <c r="Q1736">
        <v>0</v>
      </c>
      <c r="R1736">
        <v>0</v>
      </c>
      <c r="S1736">
        <f>IF(R1736&lt;&gt;"NA",R1736,0)</f>
        <v>0</v>
      </c>
      <c r="T1736">
        <f>K1736*(24*L1736)*H1736*0.9</f>
        <v>0</v>
      </c>
      <c r="U1736">
        <f>IF(T1736&gt;0, T1736-S1736, 0)</f>
        <v>0</v>
      </c>
      <c r="V1736" t="str">
        <f>INDEX('rate map'!A$1:E$327, MATCH(monthly_billed_solar!C1736,'rate map'!D:D,0), 2)</f>
        <v>GS3</v>
      </c>
      <c r="W1736">
        <v>0</v>
      </c>
      <c r="X1736">
        <v>0</v>
      </c>
      <c r="Y1736">
        <v>0</v>
      </c>
    </row>
    <row r="1737" spans="1:25" x14ac:dyDescent="0.35">
      <c r="A1737">
        <v>2017</v>
      </c>
      <c r="B1737">
        <v>11</v>
      </c>
      <c r="C1737" t="s">
        <v>88</v>
      </c>
      <c r="D1737" t="s">
        <v>89</v>
      </c>
      <c r="E1737" t="s">
        <v>49</v>
      </c>
      <c r="F1737" t="s">
        <v>28</v>
      </c>
      <c r="G1737">
        <v>0</v>
      </c>
      <c r="H1737">
        <v>0</v>
      </c>
      <c r="I1737" t="s">
        <v>164</v>
      </c>
      <c r="J1737" s="2">
        <v>43040</v>
      </c>
      <c r="K1737">
        <v>0.106192204301075</v>
      </c>
      <c r="L1737">
        <v>31</v>
      </c>
      <c r="M1737" t="s">
        <v>203</v>
      </c>
      <c r="N1737">
        <v>0</v>
      </c>
      <c r="O1737">
        <v>65575616</v>
      </c>
      <c r="P1737">
        <v>0</v>
      </c>
      <c r="Q1737">
        <v>0</v>
      </c>
      <c r="R1737">
        <v>0</v>
      </c>
      <c r="S1737">
        <f>IF(R1737&lt;&gt;"NA",R1737,0)</f>
        <v>0</v>
      </c>
      <c r="T1737">
        <f>K1737*(24*L1737)*H1737*0.9</f>
        <v>0</v>
      </c>
      <c r="U1737">
        <f>IF(T1737&gt;0, T1737-S1737, 0)</f>
        <v>0</v>
      </c>
      <c r="V1737" t="str">
        <f>INDEX('rate map'!A$1:E$327, MATCH(monthly_billed_solar!C1737,'rate map'!D:D,0), 2)</f>
        <v>GS3</v>
      </c>
      <c r="W1737">
        <v>0</v>
      </c>
      <c r="X1737">
        <v>0</v>
      </c>
      <c r="Y1737">
        <v>0</v>
      </c>
    </row>
    <row r="1738" spans="1:25" x14ac:dyDescent="0.35">
      <c r="A1738">
        <v>2018</v>
      </c>
      <c r="B1738">
        <v>3</v>
      </c>
      <c r="C1738" t="s">
        <v>88</v>
      </c>
      <c r="D1738" t="s">
        <v>89</v>
      </c>
      <c r="E1738" t="s">
        <v>49</v>
      </c>
      <c r="F1738" t="s">
        <v>28</v>
      </c>
      <c r="G1738">
        <v>0</v>
      </c>
      <c r="H1738">
        <v>0</v>
      </c>
      <c r="I1738" t="s">
        <v>30</v>
      </c>
      <c r="J1738" s="2">
        <v>43160</v>
      </c>
      <c r="K1738">
        <v>0.12815662202381001</v>
      </c>
      <c r="L1738">
        <v>28</v>
      </c>
      <c r="M1738" t="s">
        <v>109</v>
      </c>
      <c r="N1738">
        <v>0</v>
      </c>
      <c r="O1738">
        <v>70541868</v>
      </c>
      <c r="P1738">
        <v>0</v>
      </c>
      <c r="Q1738">
        <v>0</v>
      </c>
      <c r="R1738">
        <v>0</v>
      </c>
      <c r="S1738">
        <f>IF(R1738&lt;&gt;"NA",R1738,0)</f>
        <v>0</v>
      </c>
      <c r="T1738">
        <f>K1738*(24*L1738)*H1738*0.9</f>
        <v>0</v>
      </c>
      <c r="U1738">
        <f>IF(T1738&gt;0, T1738-S1738, 0)</f>
        <v>0</v>
      </c>
      <c r="V1738" t="str">
        <f>INDEX('rate map'!A$1:E$327, MATCH(monthly_billed_solar!C1738,'rate map'!D:D,0), 2)</f>
        <v>GS3</v>
      </c>
      <c r="W1738">
        <v>0</v>
      </c>
      <c r="X1738">
        <v>0</v>
      </c>
      <c r="Y1738">
        <v>0</v>
      </c>
    </row>
    <row r="1739" spans="1:25" x14ac:dyDescent="0.35">
      <c r="A1739">
        <v>2018</v>
      </c>
      <c r="B1739">
        <v>5</v>
      </c>
      <c r="C1739" t="s">
        <v>88</v>
      </c>
      <c r="D1739" t="s">
        <v>89</v>
      </c>
      <c r="E1739" t="s">
        <v>49</v>
      </c>
      <c r="F1739" t="s">
        <v>28</v>
      </c>
      <c r="G1739">
        <v>0</v>
      </c>
      <c r="H1739">
        <v>0</v>
      </c>
      <c r="I1739" t="s">
        <v>114</v>
      </c>
      <c r="J1739" s="2">
        <v>43221</v>
      </c>
      <c r="K1739">
        <v>0.22408449074074099</v>
      </c>
      <c r="L1739">
        <v>30</v>
      </c>
      <c r="M1739" t="s">
        <v>142</v>
      </c>
      <c r="N1739">
        <v>0</v>
      </c>
      <c r="O1739">
        <v>73084189</v>
      </c>
      <c r="P1739">
        <v>0</v>
      </c>
      <c r="Q1739">
        <v>0</v>
      </c>
      <c r="R1739">
        <v>0</v>
      </c>
      <c r="S1739">
        <f>IF(R1739&lt;&gt;"NA",R1739,0)</f>
        <v>0</v>
      </c>
      <c r="T1739">
        <f>K1739*(24*L1739)*H1739*0.9</f>
        <v>0</v>
      </c>
      <c r="U1739">
        <f>IF(T1739&gt;0, T1739-S1739, 0)</f>
        <v>0</v>
      </c>
      <c r="V1739" t="str">
        <f>INDEX('rate map'!A$1:E$327, MATCH(monthly_billed_solar!C1739,'rate map'!D:D,0), 2)</f>
        <v>GS3</v>
      </c>
      <c r="W1739">
        <v>0</v>
      </c>
      <c r="X1739">
        <v>0</v>
      </c>
      <c r="Y1739">
        <v>0</v>
      </c>
    </row>
    <row r="1740" spans="1:25" x14ac:dyDescent="0.35">
      <c r="A1740">
        <v>2018</v>
      </c>
      <c r="B1740">
        <v>7</v>
      </c>
      <c r="C1740" t="s">
        <v>88</v>
      </c>
      <c r="D1740" t="s">
        <v>89</v>
      </c>
      <c r="E1740" t="s">
        <v>49</v>
      </c>
      <c r="F1740" t="s">
        <v>28</v>
      </c>
      <c r="G1740">
        <v>0</v>
      </c>
      <c r="H1740">
        <v>0</v>
      </c>
      <c r="I1740" t="s">
        <v>116</v>
      </c>
      <c r="J1740" s="2">
        <v>43282</v>
      </c>
      <c r="K1740">
        <v>0.25179641203703701</v>
      </c>
      <c r="L1740">
        <v>30</v>
      </c>
      <c r="M1740" t="s">
        <v>143</v>
      </c>
      <c r="N1740">
        <v>0</v>
      </c>
      <c r="O1740">
        <v>96365311</v>
      </c>
      <c r="P1740">
        <v>0</v>
      </c>
      <c r="Q1740">
        <v>0</v>
      </c>
      <c r="R1740">
        <v>0</v>
      </c>
      <c r="S1740">
        <f>IF(R1740&lt;&gt;"NA",R1740,0)</f>
        <v>0</v>
      </c>
      <c r="T1740">
        <f>K1740*(24*L1740)*H1740*0.9</f>
        <v>0</v>
      </c>
      <c r="U1740">
        <f>IF(T1740&gt;0, T1740-S1740, 0)</f>
        <v>0</v>
      </c>
      <c r="V1740" t="str">
        <f>INDEX('rate map'!A$1:E$327, MATCH(monthly_billed_solar!C1740,'rate map'!D:D,0), 2)</f>
        <v>GS3</v>
      </c>
      <c r="W1740">
        <v>0</v>
      </c>
      <c r="X1740">
        <v>0</v>
      </c>
      <c r="Y1740">
        <v>0</v>
      </c>
    </row>
    <row r="1741" spans="1:25" x14ac:dyDescent="0.35">
      <c r="A1741">
        <v>2018</v>
      </c>
      <c r="B1741">
        <v>10</v>
      </c>
      <c r="C1741" t="s">
        <v>88</v>
      </c>
      <c r="D1741" t="s">
        <v>89</v>
      </c>
      <c r="E1741" t="s">
        <v>49</v>
      </c>
      <c r="F1741" t="s">
        <v>28</v>
      </c>
      <c r="G1741">
        <v>0</v>
      </c>
      <c r="H1741">
        <v>0</v>
      </c>
      <c r="I1741" t="s">
        <v>118</v>
      </c>
      <c r="J1741" s="2">
        <v>43374</v>
      </c>
      <c r="K1741">
        <v>0.134909027777778</v>
      </c>
      <c r="L1741">
        <v>30</v>
      </c>
      <c r="M1741" t="s">
        <v>144</v>
      </c>
      <c r="N1741">
        <v>0</v>
      </c>
      <c r="O1741">
        <v>79736797</v>
      </c>
      <c r="P1741">
        <v>0</v>
      </c>
      <c r="Q1741">
        <v>0</v>
      </c>
      <c r="R1741">
        <v>0</v>
      </c>
      <c r="S1741">
        <f>IF(R1741&lt;&gt;"NA",R1741,0)</f>
        <v>0</v>
      </c>
      <c r="T1741">
        <f>K1741*(24*L1741)*H1741*0.9</f>
        <v>0</v>
      </c>
      <c r="U1741">
        <f>IF(T1741&gt;0, T1741-S1741, 0)</f>
        <v>0</v>
      </c>
      <c r="V1741" t="str">
        <f>INDEX('rate map'!A$1:E$327, MATCH(monthly_billed_solar!C1741,'rate map'!D:D,0), 2)</f>
        <v>GS3</v>
      </c>
      <c r="W1741">
        <v>0</v>
      </c>
      <c r="X1741">
        <v>0</v>
      </c>
      <c r="Y1741">
        <v>0</v>
      </c>
    </row>
    <row r="1742" spans="1:25" x14ac:dyDescent="0.35">
      <c r="A1742">
        <v>2018</v>
      </c>
      <c r="B1742">
        <v>12</v>
      </c>
      <c r="C1742" t="s">
        <v>88</v>
      </c>
      <c r="D1742" t="s">
        <v>89</v>
      </c>
      <c r="E1742" t="s">
        <v>49</v>
      </c>
      <c r="F1742" t="s">
        <v>28</v>
      </c>
      <c r="G1742">
        <v>0</v>
      </c>
      <c r="H1742">
        <v>0</v>
      </c>
      <c r="I1742" t="s">
        <v>120</v>
      </c>
      <c r="J1742" s="2">
        <v>43435</v>
      </c>
      <c r="K1742">
        <v>6.21768518518519E-2</v>
      </c>
      <c r="L1742">
        <v>30</v>
      </c>
      <c r="M1742" t="s">
        <v>145</v>
      </c>
      <c r="N1742">
        <v>0</v>
      </c>
      <c r="O1742">
        <v>79772555</v>
      </c>
      <c r="P1742">
        <v>0</v>
      </c>
      <c r="Q1742">
        <v>0</v>
      </c>
      <c r="R1742">
        <v>0</v>
      </c>
      <c r="S1742">
        <f>IF(R1742&lt;&gt;"NA",R1742,0)</f>
        <v>0</v>
      </c>
      <c r="T1742">
        <f>K1742*(24*L1742)*H1742*0.9</f>
        <v>0</v>
      </c>
      <c r="U1742">
        <f>IF(T1742&gt;0, T1742-S1742, 0)</f>
        <v>0</v>
      </c>
      <c r="V1742" t="str">
        <f>INDEX('rate map'!A$1:E$327, MATCH(monthly_billed_solar!C1742,'rate map'!D:D,0), 2)</f>
        <v>GS3</v>
      </c>
      <c r="W1742">
        <v>0</v>
      </c>
      <c r="X1742">
        <v>0</v>
      </c>
      <c r="Y1742">
        <v>0</v>
      </c>
    </row>
    <row r="1743" spans="1:25" x14ac:dyDescent="0.35">
      <c r="A1743">
        <v>2018</v>
      </c>
      <c r="B1743">
        <v>1</v>
      </c>
      <c r="C1743" t="s">
        <v>88</v>
      </c>
      <c r="D1743" t="s">
        <v>89</v>
      </c>
      <c r="E1743" t="s">
        <v>49</v>
      </c>
      <c r="F1743" t="s">
        <v>28</v>
      </c>
      <c r="G1743">
        <v>0</v>
      </c>
      <c r="H1743">
        <v>0</v>
      </c>
      <c r="I1743" t="s">
        <v>166</v>
      </c>
      <c r="J1743" s="2">
        <v>43101</v>
      </c>
      <c r="K1743">
        <v>7.5626120071684594E-2</v>
      </c>
      <c r="L1743">
        <v>31</v>
      </c>
      <c r="M1743" t="s">
        <v>204</v>
      </c>
      <c r="N1743">
        <v>0</v>
      </c>
      <c r="O1743">
        <v>95968679</v>
      </c>
      <c r="P1743">
        <v>0</v>
      </c>
      <c r="Q1743">
        <v>0</v>
      </c>
      <c r="R1743">
        <v>0</v>
      </c>
      <c r="S1743">
        <f>IF(R1743&lt;&gt;"NA",R1743,0)</f>
        <v>0</v>
      </c>
      <c r="T1743">
        <f>K1743*(24*L1743)*H1743*0.9</f>
        <v>0</v>
      </c>
      <c r="U1743">
        <f>IF(T1743&gt;0, T1743-S1743, 0)</f>
        <v>0</v>
      </c>
      <c r="V1743" t="str">
        <f>INDEX('rate map'!A$1:E$327, MATCH(monthly_billed_solar!C1743,'rate map'!D:D,0), 2)</f>
        <v>GS3</v>
      </c>
      <c r="W1743">
        <v>0</v>
      </c>
      <c r="X1743">
        <v>0</v>
      </c>
      <c r="Y1743">
        <v>0</v>
      </c>
    </row>
    <row r="1744" spans="1:25" x14ac:dyDescent="0.35">
      <c r="A1744">
        <v>2018</v>
      </c>
      <c r="B1744">
        <v>2</v>
      </c>
      <c r="C1744" t="s">
        <v>88</v>
      </c>
      <c r="D1744" t="s">
        <v>89</v>
      </c>
      <c r="E1744" t="s">
        <v>49</v>
      </c>
      <c r="F1744" t="s">
        <v>28</v>
      </c>
      <c r="G1744">
        <v>0</v>
      </c>
      <c r="H1744">
        <v>0</v>
      </c>
      <c r="I1744" t="s">
        <v>168</v>
      </c>
      <c r="J1744" s="2">
        <v>43132</v>
      </c>
      <c r="K1744">
        <v>8.6159274193548394E-2</v>
      </c>
      <c r="L1744">
        <v>31</v>
      </c>
      <c r="M1744" t="s">
        <v>205</v>
      </c>
      <c r="N1744">
        <v>0</v>
      </c>
      <c r="O1744">
        <v>79677655</v>
      </c>
      <c r="P1744">
        <v>0</v>
      </c>
      <c r="Q1744">
        <v>0</v>
      </c>
      <c r="R1744">
        <v>0</v>
      </c>
      <c r="S1744">
        <f>IF(R1744&lt;&gt;"NA",R1744,0)</f>
        <v>0</v>
      </c>
      <c r="T1744">
        <f>K1744*(24*L1744)*H1744*0.9</f>
        <v>0</v>
      </c>
      <c r="U1744">
        <f>IF(T1744&gt;0, T1744-S1744, 0)</f>
        <v>0</v>
      </c>
      <c r="V1744" t="str">
        <f>INDEX('rate map'!A$1:E$327, MATCH(monthly_billed_solar!C1744,'rate map'!D:D,0), 2)</f>
        <v>GS3</v>
      </c>
      <c r="W1744">
        <v>0</v>
      </c>
      <c r="X1744">
        <v>0</v>
      </c>
      <c r="Y1744">
        <v>0</v>
      </c>
    </row>
    <row r="1745" spans="1:25" x14ac:dyDescent="0.35">
      <c r="A1745">
        <v>2018</v>
      </c>
      <c r="B1745">
        <v>4</v>
      </c>
      <c r="C1745" t="s">
        <v>88</v>
      </c>
      <c r="D1745" t="s">
        <v>89</v>
      </c>
      <c r="E1745" t="s">
        <v>49</v>
      </c>
      <c r="F1745" t="s">
        <v>28</v>
      </c>
      <c r="G1745">
        <v>0</v>
      </c>
      <c r="H1745">
        <v>0</v>
      </c>
      <c r="I1745" t="s">
        <v>170</v>
      </c>
      <c r="J1745" s="2">
        <v>43191</v>
      </c>
      <c r="K1745">
        <v>0.16095340501792099</v>
      </c>
      <c r="L1745">
        <v>31</v>
      </c>
      <c r="M1745" t="s">
        <v>206</v>
      </c>
      <c r="N1745">
        <v>0</v>
      </c>
      <c r="O1745">
        <v>73267614</v>
      </c>
      <c r="P1745">
        <v>0</v>
      </c>
      <c r="Q1745">
        <v>0</v>
      </c>
      <c r="R1745">
        <v>0</v>
      </c>
      <c r="S1745">
        <f>IF(R1745&lt;&gt;"NA",R1745,0)</f>
        <v>0</v>
      </c>
      <c r="T1745">
        <f>K1745*(24*L1745)*H1745*0.9</f>
        <v>0</v>
      </c>
      <c r="U1745">
        <f>IF(T1745&gt;0, T1745-S1745, 0)</f>
        <v>0</v>
      </c>
      <c r="V1745" t="str">
        <f>INDEX('rate map'!A$1:E$327, MATCH(monthly_billed_solar!C1745,'rate map'!D:D,0), 2)</f>
        <v>GS3</v>
      </c>
      <c r="W1745">
        <v>0</v>
      </c>
      <c r="X1745">
        <v>0</v>
      </c>
      <c r="Y1745">
        <v>0</v>
      </c>
    </row>
    <row r="1746" spans="1:25" x14ac:dyDescent="0.35">
      <c r="A1746">
        <v>2018</v>
      </c>
      <c r="B1746">
        <v>6</v>
      </c>
      <c r="C1746" t="s">
        <v>88</v>
      </c>
      <c r="D1746" t="s">
        <v>89</v>
      </c>
      <c r="E1746" t="s">
        <v>49</v>
      </c>
      <c r="F1746" t="s">
        <v>28</v>
      </c>
      <c r="G1746">
        <v>0</v>
      </c>
      <c r="H1746">
        <v>0</v>
      </c>
      <c r="I1746" t="s">
        <v>158</v>
      </c>
      <c r="J1746" s="2">
        <v>43252</v>
      </c>
      <c r="K1746">
        <v>0.248682907706093</v>
      </c>
      <c r="L1746">
        <v>31</v>
      </c>
      <c r="M1746" t="s">
        <v>207</v>
      </c>
      <c r="N1746">
        <v>0</v>
      </c>
      <c r="O1746">
        <v>87101041</v>
      </c>
      <c r="P1746">
        <v>0</v>
      </c>
      <c r="Q1746">
        <v>0</v>
      </c>
      <c r="R1746">
        <v>0</v>
      </c>
      <c r="S1746">
        <f>IF(R1746&lt;&gt;"NA",R1746,0)</f>
        <v>0</v>
      </c>
      <c r="T1746">
        <f>K1746*(24*L1746)*H1746*0.9</f>
        <v>0</v>
      </c>
      <c r="U1746">
        <f>IF(T1746&gt;0, T1746-S1746, 0)</f>
        <v>0</v>
      </c>
      <c r="V1746" t="str">
        <f>INDEX('rate map'!A$1:E$327, MATCH(monthly_billed_solar!C1746,'rate map'!D:D,0), 2)</f>
        <v>GS3</v>
      </c>
      <c r="W1746">
        <v>0</v>
      </c>
      <c r="X1746">
        <v>0</v>
      </c>
      <c r="Y1746">
        <v>0</v>
      </c>
    </row>
    <row r="1747" spans="1:25" x14ac:dyDescent="0.35">
      <c r="A1747">
        <v>2018</v>
      </c>
      <c r="B1747">
        <v>8</v>
      </c>
      <c r="C1747" t="s">
        <v>88</v>
      </c>
      <c r="D1747" t="s">
        <v>89</v>
      </c>
      <c r="E1747" t="s">
        <v>49</v>
      </c>
      <c r="F1747" t="s">
        <v>28</v>
      </c>
      <c r="G1747">
        <v>0</v>
      </c>
      <c r="H1747">
        <v>0</v>
      </c>
      <c r="I1747" t="s">
        <v>160</v>
      </c>
      <c r="J1747" s="2">
        <v>43313</v>
      </c>
      <c r="K1747">
        <v>0.22539605734766999</v>
      </c>
      <c r="L1747">
        <v>31</v>
      </c>
      <c r="M1747" t="s">
        <v>208</v>
      </c>
      <c r="N1747">
        <v>0</v>
      </c>
      <c r="O1747">
        <v>90829881</v>
      </c>
      <c r="P1747">
        <v>0</v>
      </c>
      <c r="Q1747">
        <v>0</v>
      </c>
      <c r="R1747">
        <v>0</v>
      </c>
      <c r="S1747">
        <f>IF(R1747&lt;&gt;"NA",R1747,0)</f>
        <v>0</v>
      </c>
      <c r="T1747">
        <f>K1747*(24*L1747)*H1747*0.9</f>
        <v>0</v>
      </c>
      <c r="U1747">
        <f>IF(T1747&gt;0, T1747-S1747, 0)</f>
        <v>0</v>
      </c>
      <c r="V1747" t="str">
        <f>INDEX('rate map'!A$1:E$327, MATCH(monthly_billed_solar!C1747,'rate map'!D:D,0), 2)</f>
        <v>GS3</v>
      </c>
      <c r="W1747">
        <v>0</v>
      </c>
      <c r="X1747">
        <v>0</v>
      </c>
      <c r="Y1747">
        <v>0</v>
      </c>
    </row>
    <row r="1748" spans="1:25" x14ac:dyDescent="0.35">
      <c r="A1748">
        <v>2018</v>
      </c>
      <c r="B1748">
        <v>9</v>
      </c>
      <c r="C1748" t="s">
        <v>88</v>
      </c>
      <c r="D1748" t="s">
        <v>89</v>
      </c>
      <c r="E1748" t="s">
        <v>49</v>
      </c>
      <c r="F1748" t="s">
        <v>28</v>
      </c>
      <c r="G1748">
        <v>0</v>
      </c>
      <c r="H1748">
        <v>0</v>
      </c>
      <c r="I1748" t="s">
        <v>162</v>
      </c>
      <c r="J1748" s="2">
        <v>43344</v>
      </c>
      <c r="K1748">
        <v>0.18032750896057301</v>
      </c>
      <c r="L1748">
        <v>31</v>
      </c>
      <c r="M1748" t="s">
        <v>209</v>
      </c>
      <c r="N1748">
        <v>0</v>
      </c>
      <c r="O1748">
        <v>90280866</v>
      </c>
      <c r="P1748">
        <v>0</v>
      </c>
      <c r="Q1748">
        <v>0</v>
      </c>
      <c r="R1748">
        <v>0</v>
      </c>
      <c r="S1748">
        <f>IF(R1748&lt;&gt;"NA",R1748,0)</f>
        <v>0</v>
      </c>
      <c r="T1748">
        <f>K1748*(24*L1748)*H1748*0.9</f>
        <v>0</v>
      </c>
      <c r="U1748">
        <f>IF(T1748&gt;0, T1748-S1748, 0)</f>
        <v>0</v>
      </c>
      <c r="V1748" t="str">
        <f>INDEX('rate map'!A$1:E$327, MATCH(monthly_billed_solar!C1748,'rate map'!D:D,0), 2)</f>
        <v>GS3</v>
      </c>
      <c r="W1748">
        <v>0</v>
      </c>
      <c r="X1748">
        <v>0</v>
      </c>
      <c r="Y1748">
        <v>0</v>
      </c>
    </row>
    <row r="1749" spans="1:25" x14ac:dyDescent="0.35">
      <c r="A1749">
        <v>2018</v>
      </c>
      <c r="B1749">
        <v>11</v>
      </c>
      <c r="C1749" t="s">
        <v>88</v>
      </c>
      <c r="D1749" t="s">
        <v>89</v>
      </c>
      <c r="E1749" t="s">
        <v>49</v>
      </c>
      <c r="F1749" t="s">
        <v>28</v>
      </c>
      <c r="G1749">
        <v>0</v>
      </c>
      <c r="H1749">
        <v>0</v>
      </c>
      <c r="I1749" t="s">
        <v>164</v>
      </c>
      <c r="J1749" s="2">
        <v>43405</v>
      </c>
      <c r="K1749">
        <v>9.8773409498207898E-2</v>
      </c>
      <c r="L1749">
        <v>31</v>
      </c>
      <c r="M1749" t="s">
        <v>210</v>
      </c>
      <c r="N1749">
        <v>0</v>
      </c>
      <c r="O1749">
        <v>67860054</v>
      </c>
      <c r="P1749">
        <v>0</v>
      </c>
      <c r="Q1749">
        <v>0</v>
      </c>
      <c r="R1749">
        <v>0</v>
      </c>
      <c r="S1749">
        <f>IF(R1749&lt;&gt;"NA",R1749,0)</f>
        <v>0</v>
      </c>
      <c r="T1749">
        <f>K1749*(24*L1749)*H1749*0.9</f>
        <v>0</v>
      </c>
      <c r="U1749">
        <f>IF(T1749&gt;0, T1749-S1749, 0)</f>
        <v>0</v>
      </c>
      <c r="V1749" t="str">
        <f>INDEX('rate map'!A$1:E$327, MATCH(monthly_billed_solar!C1749,'rate map'!D:D,0), 2)</f>
        <v>GS3</v>
      </c>
      <c r="W1749">
        <v>0</v>
      </c>
      <c r="X1749">
        <v>0</v>
      </c>
      <c r="Y1749">
        <v>0</v>
      </c>
    </row>
    <row r="1750" spans="1:25" x14ac:dyDescent="0.35">
      <c r="A1750">
        <v>2019</v>
      </c>
      <c r="B1750">
        <v>3</v>
      </c>
      <c r="C1750" t="s">
        <v>88</v>
      </c>
      <c r="D1750" t="s">
        <v>89</v>
      </c>
      <c r="E1750" t="s">
        <v>49</v>
      </c>
      <c r="F1750" t="s">
        <v>28</v>
      </c>
      <c r="G1750">
        <v>0</v>
      </c>
      <c r="H1750">
        <v>0</v>
      </c>
      <c r="I1750" t="s">
        <v>30</v>
      </c>
      <c r="J1750" s="2">
        <v>43525</v>
      </c>
      <c r="K1750">
        <v>0.104970734126984</v>
      </c>
      <c r="L1750">
        <v>28</v>
      </c>
      <c r="M1750" t="s">
        <v>110</v>
      </c>
      <c r="N1750">
        <v>0</v>
      </c>
      <c r="O1750">
        <v>73840885</v>
      </c>
      <c r="P1750">
        <v>0</v>
      </c>
      <c r="Q1750">
        <v>0</v>
      </c>
      <c r="R1750">
        <v>0</v>
      </c>
      <c r="S1750">
        <f>IF(R1750&lt;&gt;"NA",R1750,0)</f>
        <v>0</v>
      </c>
      <c r="T1750">
        <f>K1750*(24*L1750)*H1750*0.9</f>
        <v>0</v>
      </c>
      <c r="U1750">
        <f>IF(T1750&gt;0, T1750-S1750, 0)</f>
        <v>0</v>
      </c>
      <c r="V1750" t="str">
        <f>INDEX('rate map'!A$1:E$327, MATCH(monthly_billed_solar!C1750,'rate map'!D:D,0), 2)</f>
        <v>GS3</v>
      </c>
      <c r="W1750">
        <v>0</v>
      </c>
      <c r="X1750">
        <v>0</v>
      </c>
      <c r="Y1750">
        <v>0</v>
      </c>
    </row>
    <row r="1751" spans="1:25" x14ac:dyDescent="0.35">
      <c r="A1751">
        <v>2019</v>
      </c>
      <c r="B1751">
        <v>5</v>
      </c>
      <c r="C1751" t="s">
        <v>88</v>
      </c>
      <c r="D1751" t="s">
        <v>89</v>
      </c>
      <c r="E1751" t="s">
        <v>49</v>
      </c>
      <c r="F1751" t="s">
        <v>28</v>
      </c>
      <c r="G1751">
        <v>0</v>
      </c>
      <c r="H1751">
        <v>0</v>
      </c>
      <c r="I1751" t="s">
        <v>114</v>
      </c>
      <c r="J1751" s="2">
        <v>43586</v>
      </c>
      <c r="K1751">
        <v>0.18940312500000001</v>
      </c>
      <c r="L1751">
        <v>30</v>
      </c>
      <c r="M1751" t="s">
        <v>146</v>
      </c>
      <c r="N1751">
        <v>0</v>
      </c>
      <c r="O1751">
        <v>70665078</v>
      </c>
      <c r="P1751">
        <v>0</v>
      </c>
      <c r="Q1751">
        <v>0</v>
      </c>
      <c r="R1751">
        <v>0</v>
      </c>
      <c r="S1751">
        <f>IF(R1751&lt;&gt;"NA",R1751,0)</f>
        <v>0</v>
      </c>
      <c r="T1751">
        <f>K1751*(24*L1751)*H1751*0.9</f>
        <v>0</v>
      </c>
      <c r="U1751">
        <f>IF(T1751&gt;0, T1751-S1751, 0)</f>
        <v>0</v>
      </c>
      <c r="V1751" t="str">
        <f>INDEX('rate map'!A$1:E$327, MATCH(monthly_billed_solar!C1751,'rate map'!D:D,0), 2)</f>
        <v>GS3</v>
      </c>
      <c r="W1751">
        <v>0</v>
      </c>
      <c r="X1751">
        <v>0</v>
      </c>
      <c r="Y1751">
        <v>0</v>
      </c>
    </row>
    <row r="1752" spans="1:25" x14ac:dyDescent="0.35">
      <c r="A1752">
        <v>2019</v>
      </c>
      <c r="B1752">
        <v>7</v>
      </c>
      <c r="C1752" t="s">
        <v>88</v>
      </c>
      <c r="D1752" t="s">
        <v>89</v>
      </c>
      <c r="E1752" t="s">
        <v>49</v>
      </c>
      <c r="F1752" t="s">
        <v>28</v>
      </c>
      <c r="G1752">
        <v>0</v>
      </c>
      <c r="H1752">
        <v>0</v>
      </c>
      <c r="I1752" t="s">
        <v>116</v>
      </c>
      <c r="J1752" s="2">
        <v>43647</v>
      </c>
      <c r="K1752">
        <v>0.25922581018518498</v>
      </c>
      <c r="L1752">
        <v>30</v>
      </c>
      <c r="M1752" t="s">
        <v>147</v>
      </c>
      <c r="N1752">
        <v>0</v>
      </c>
      <c r="O1752">
        <v>92541101</v>
      </c>
      <c r="P1752">
        <v>0</v>
      </c>
      <c r="Q1752">
        <v>0</v>
      </c>
      <c r="R1752">
        <v>0</v>
      </c>
      <c r="S1752">
        <f>IF(R1752&lt;&gt;"NA",R1752,0)</f>
        <v>0</v>
      </c>
      <c r="T1752">
        <f>K1752*(24*L1752)*H1752*0.9</f>
        <v>0</v>
      </c>
      <c r="U1752">
        <f>IF(T1752&gt;0, T1752-S1752, 0)</f>
        <v>0</v>
      </c>
      <c r="V1752" t="str">
        <f>INDEX('rate map'!A$1:E$327, MATCH(monthly_billed_solar!C1752,'rate map'!D:D,0), 2)</f>
        <v>GS3</v>
      </c>
      <c r="W1752">
        <v>0</v>
      </c>
      <c r="X1752">
        <v>0</v>
      </c>
      <c r="Y1752">
        <v>0</v>
      </c>
    </row>
    <row r="1753" spans="1:25" x14ac:dyDescent="0.35">
      <c r="A1753">
        <v>2019</v>
      </c>
      <c r="B1753">
        <v>10</v>
      </c>
      <c r="C1753" t="s">
        <v>88</v>
      </c>
      <c r="D1753" t="s">
        <v>89</v>
      </c>
      <c r="E1753" t="s">
        <v>49</v>
      </c>
      <c r="F1753" t="s">
        <v>28</v>
      </c>
      <c r="G1753">
        <v>0</v>
      </c>
      <c r="H1753">
        <v>0</v>
      </c>
      <c r="I1753" t="s">
        <v>118</v>
      </c>
      <c r="J1753" s="2">
        <v>43739</v>
      </c>
      <c r="K1753">
        <v>0.16800752314814801</v>
      </c>
      <c r="L1753">
        <v>30</v>
      </c>
      <c r="M1753" t="s">
        <v>148</v>
      </c>
      <c r="N1753">
        <v>0</v>
      </c>
      <c r="O1753">
        <v>82223966</v>
      </c>
      <c r="P1753">
        <v>0</v>
      </c>
      <c r="Q1753">
        <v>0</v>
      </c>
      <c r="R1753">
        <v>0</v>
      </c>
      <c r="S1753">
        <f>IF(R1753&lt;&gt;"NA",R1753,0)</f>
        <v>0</v>
      </c>
      <c r="T1753">
        <f>K1753*(24*L1753)*H1753*0.9</f>
        <v>0</v>
      </c>
      <c r="U1753">
        <f>IF(T1753&gt;0, T1753-S1753, 0)</f>
        <v>0</v>
      </c>
      <c r="V1753" t="str">
        <f>INDEX('rate map'!A$1:E$327, MATCH(monthly_billed_solar!C1753,'rate map'!D:D,0), 2)</f>
        <v>GS3</v>
      </c>
      <c r="W1753">
        <v>0</v>
      </c>
      <c r="X1753">
        <v>0</v>
      </c>
      <c r="Y1753">
        <v>0</v>
      </c>
    </row>
    <row r="1754" spans="1:25" x14ac:dyDescent="0.35">
      <c r="A1754">
        <v>2019</v>
      </c>
      <c r="B1754">
        <v>12</v>
      </c>
      <c r="C1754" t="s">
        <v>88</v>
      </c>
      <c r="D1754" t="s">
        <v>89</v>
      </c>
      <c r="E1754" t="s">
        <v>49</v>
      </c>
      <c r="F1754" t="s">
        <v>28</v>
      </c>
      <c r="G1754">
        <v>0</v>
      </c>
      <c r="H1754">
        <v>0</v>
      </c>
      <c r="I1754" t="s">
        <v>120</v>
      </c>
      <c r="J1754" s="2">
        <v>43800</v>
      </c>
      <c r="K1754">
        <v>6.3196875E-2</v>
      </c>
      <c r="L1754">
        <v>30</v>
      </c>
      <c r="M1754" t="s">
        <v>149</v>
      </c>
      <c r="N1754">
        <v>0</v>
      </c>
      <c r="O1754">
        <v>77890547</v>
      </c>
      <c r="P1754">
        <v>0</v>
      </c>
      <c r="Q1754">
        <v>0</v>
      </c>
      <c r="R1754">
        <v>0</v>
      </c>
      <c r="S1754">
        <f>IF(R1754&lt;&gt;"NA",R1754,0)</f>
        <v>0</v>
      </c>
      <c r="T1754">
        <f>K1754*(24*L1754)*H1754*0.9</f>
        <v>0</v>
      </c>
      <c r="U1754">
        <f>IF(T1754&gt;0, T1754-S1754, 0)</f>
        <v>0</v>
      </c>
      <c r="V1754" t="str">
        <f>INDEX('rate map'!A$1:E$327, MATCH(monthly_billed_solar!C1754,'rate map'!D:D,0), 2)</f>
        <v>GS3</v>
      </c>
      <c r="W1754">
        <v>0</v>
      </c>
      <c r="X1754">
        <v>0</v>
      </c>
      <c r="Y1754">
        <v>0</v>
      </c>
    </row>
    <row r="1755" spans="1:25" x14ac:dyDescent="0.35">
      <c r="A1755">
        <v>2019</v>
      </c>
      <c r="B1755">
        <v>1</v>
      </c>
      <c r="C1755" t="s">
        <v>88</v>
      </c>
      <c r="D1755" t="s">
        <v>89</v>
      </c>
      <c r="E1755" t="s">
        <v>49</v>
      </c>
      <c r="F1755" t="s">
        <v>28</v>
      </c>
      <c r="G1755">
        <v>0</v>
      </c>
      <c r="H1755">
        <v>0</v>
      </c>
      <c r="I1755" t="s">
        <v>166</v>
      </c>
      <c r="J1755" s="2">
        <v>43466</v>
      </c>
      <c r="K1755">
        <v>5.5601142473118301E-2</v>
      </c>
      <c r="L1755">
        <v>31</v>
      </c>
      <c r="M1755" t="s">
        <v>211</v>
      </c>
      <c r="N1755">
        <v>0</v>
      </c>
      <c r="O1755">
        <v>80498301</v>
      </c>
      <c r="P1755">
        <v>0</v>
      </c>
      <c r="Q1755">
        <v>0</v>
      </c>
      <c r="R1755">
        <v>0</v>
      </c>
      <c r="S1755">
        <f>IF(R1755&lt;&gt;"NA",R1755,0)</f>
        <v>0</v>
      </c>
      <c r="T1755">
        <f>K1755*(24*L1755)*H1755*0.9</f>
        <v>0</v>
      </c>
      <c r="U1755">
        <f>IF(T1755&gt;0, T1755-S1755, 0)</f>
        <v>0</v>
      </c>
      <c r="V1755" t="str">
        <f>INDEX('rate map'!A$1:E$327, MATCH(monthly_billed_solar!C1755,'rate map'!D:D,0), 2)</f>
        <v>GS3</v>
      </c>
      <c r="W1755">
        <v>0</v>
      </c>
      <c r="X1755">
        <v>0</v>
      </c>
      <c r="Y1755">
        <v>0</v>
      </c>
    </row>
    <row r="1756" spans="1:25" x14ac:dyDescent="0.35">
      <c r="A1756">
        <v>2019</v>
      </c>
      <c r="B1756">
        <v>2</v>
      </c>
      <c r="C1756" t="s">
        <v>88</v>
      </c>
      <c r="D1756" t="s">
        <v>89</v>
      </c>
      <c r="E1756" t="s">
        <v>49</v>
      </c>
      <c r="F1756" t="s">
        <v>28</v>
      </c>
      <c r="G1756">
        <v>0</v>
      </c>
      <c r="H1756">
        <v>0</v>
      </c>
      <c r="I1756" t="s">
        <v>168</v>
      </c>
      <c r="J1756" s="2">
        <v>43497</v>
      </c>
      <c r="K1756">
        <v>7.43263888888889E-2</v>
      </c>
      <c r="L1756">
        <v>31</v>
      </c>
      <c r="M1756" t="s">
        <v>212</v>
      </c>
      <c r="N1756">
        <v>0</v>
      </c>
      <c r="O1756">
        <v>81132249</v>
      </c>
      <c r="P1756">
        <v>0</v>
      </c>
      <c r="Q1756">
        <v>0</v>
      </c>
      <c r="R1756">
        <v>0</v>
      </c>
      <c r="S1756">
        <f>IF(R1756&lt;&gt;"NA",R1756,0)</f>
        <v>0</v>
      </c>
      <c r="T1756">
        <f>K1756*(24*L1756)*H1756*0.9</f>
        <v>0</v>
      </c>
      <c r="U1756">
        <f>IF(T1756&gt;0, T1756-S1756, 0)</f>
        <v>0</v>
      </c>
      <c r="V1756" t="str">
        <f>INDEX('rate map'!A$1:E$327, MATCH(monthly_billed_solar!C1756,'rate map'!D:D,0), 2)</f>
        <v>GS3</v>
      </c>
      <c r="W1756">
        <v>0</v>
      </c>
      <c r="X1756">
        <v>0</v>
      </c>
      <c r="Y1756">
        <v>0</v>
      </c>
    </row>
    <row r="1757" spans="1:25" x14ac:dyDescent="0.35">
      <c r="A1757">
        <v>2019</v>
      </c>
      <c r="B1757">
        <v>4</v>
      </c>
      <c r="C1757" t="s">
        <v>88</v>
      </c>
      <c r="D1757" t="s">
        <v>89</v>
      </c>
      <c r="E1757" t="s">
        <v>49</v>
      </c>
      <c r="F1757" t="s">
        <v>28</v>
      </c>
      <c r="G1757">
        <v>0</v>
      </c>
      <c r="H1757">
        <v>0</v>
      </c>
      <c r="I1757" t="s">
        <v>170</v>
      </c>
      <c r="J1757" s="2">
        <v>43556</v>
      </c>
      <c r="K1757">
        <v>0.17730174731182799</v>
      </c>
      <c r="L1757">
        <v>31</v>
      </c>
      <c r="M1757" t="s">
        <v>213</v>
      </c>
      <c r="N1757">
        <v>0</v>
      </c>
      <c r="O1757">
        <v>66870014</v>
      </c>
      <c r="P1757">
        <v>0</v>
      </c>
      <c r="Q1757">
        <v>0</v>
      </c>
      <c r="R1757">
        <v>0</v>
      </c>
      <c r="S1757">
        <f>IF(R1757&lt;&gt;"NA",R1757,0)</f>
        <v>0</v>
      </c>
      <c r="T1757">
        <f>K1757*(24*L1757)*H1757*0.9</f>
        <v>0</v>
      </c>
      <c r="U1757">
        <f>IF(T1757&gt;0, T1757-S1757, 0)</f>
        <v>0</v>
      </c>
      <c r="V1757" t="str">
        <f>INDEX('rate map'!A$1:E$327, MATCH(monthly_billed_solar!C1757,'rate map'!D:D,0), 2)</f>
        <v>GS3</v>
      </c>
      <c r="W1757">
        <v>0</v>
      </c>
      <c r="X1757">
        <v>0</v>
      </c>
      <c r="Y1757">
        <v>0</v>
      </c>
    </row>
    <row r="1758" spans="1:25" x14ac:dyDescent="0.35">
      <c r="A1758">
        <v>2019</v>
      </c>
      <c r="B1758">
        <v>6</v>
      </c>
      <c r="C1758" t="s">
        <v>88</v>
      </c>
      <c r="D1758" t="s">
        <v>89</v>
      </c>
      <c r="E1758" t="s">
        <v>49</v>
      </c>
      <c r="F1758" t="s">
        <v>28</v>
      </c>
      <c r="G1758">
        <v>0</v>
      </c>
      <c r="H1758">
        <v>0</v>
      </c>
      <c r="I1758" t="s">
        <v>158</v>
      </c>
      <c r="J1758" s="2">
        <v>43617</v>
      </c>
      <c r="K1758">
        <v>0.23209150985663099</v>
      </c>
      <c r="L1758">
        <v>31</v>
      </c>
      <c r="M1758" t="s">
        <v>214</v>
      </c>
      <c r="N1758">
        <v>0</v>
      </c>
      <c r="O1758">
        <v>80726771</v>
      </c>
      <c r="P1758">
        <v>0</v>
      </c>
      <c r="Q1758">
        <v>0</v>
      </c>
      <c r="R1758">
        <v>0</v>
      </c>
      <c r="S1758">
        <f>IF(R1758&lt;&gt;"NA",R1758,0)</f>
        <v>0</v>
      </c>
      <c r="T1758">
        <f>K1758*(24*L1758)*H1758*0.9</f>
        <v>0</v>
      </c>
      <c r="U1758">
        <f>IF(T1758&gt;0, T1758-S1758, 0)</f>
        <v>0</v>
      </c>
      <c r="V1758" t="str">
        <f>INDEX('rate map'!A$1:E$327, MATCH(monthly_billed_solar!C1758,'rate map'!D:D,0), 2)</f>
        <v>GS3</v>
      </c>
      <c r="W1758">
        <v>0</v>
      </c>
      <c r="X1758">
        <v>0</v>
      </c>
      <c r="Y1758">
        <v>0</v>
      </c>
    </row>
    <row r="1759" spans="1:25" x14ac:dyDescent="0.35">
      <c r="A1759">
        <v>2019</v>
      </c>
      <c r="B1759">
        <v>8</v>
      </c>
      <c r="C1759" t="s">
        <v>88</v>
      </c>
      <c r="D1759" t="s">
        <v>89</v>
      </c>
      <c r="E1759" t="s">
        <v>49</v>
      </c>
      <c r="F1759" t="s">
        <v>28</v>
      </c>
      <c r="G1759">
        <v>0</v>
      </c>
      <c r="H1759">
        <v>0</v>
      </c>
      <c r="I1759" t="s">
        <v>160</v>
      </c>
      <c r="J1759" s="2">
        <v>43678</v>
      </c>
      <c r="K1759">
        <v>0.24758411738351299</v>
      </c>
      <c r="L1759">
        <v>31</v>
      </c>
      <c r="M1759" t="s">
        <v>215</v>
      </c>
      <c r="N1759">
        <v>0</v>
      </c>
      <c r="O1759">
        <v>90965337</v>
      </c>
      <c r="P1759">
        <v>0</v>
      </c>
      <c r="Q1759">
        <v>0</v>
      </c>
      <c r="R1759">
        <v>0</v>
      </c>
      <c r="S1759">
        <f>IF(R1759&lt;&gt;"NA",R1759,0)</f>
        <v>0</v>
      </c>
      <c r="T1759">
        <f>K1759*(24*L1759)*H1759*0.9</f>
        <v>0</v>
      </c>
      <c r="U1759">
        <f>IF(T1759&gt;0, T1759-S1759, 0)</f>
        <v>0</v>
      </c>
      <c r="V1759" t="str">
        <f>INDEX('rate map'!A$1:E$327, MATCH(monthly_billed_solar!C1759,'rate map'!D:D,0), 2)</f>
        <v>GS3</v>
      </c>
      <c r="W1759">
        <v>0</v>
      </c>
      <c r="X1759">
        <v>0</v>
      </c>
      <c r="Y1759">
        <v>0</v>
      </c>
    </row>
    <row r="1760" spans="1:25" x14ac:dyDescent="0.35">
      <c r="A1760">
        <v>2019</v>
      </c>
      <c r="B1760">
        <v>9</v>
      </c>
      <c r="C1760" t="s">
        <v>88</v>
      </c>
      <c r="D1760" t="s">
        <v>89</v>
      </c>
      <c r="E1760" t="s">
        <v>49</v>
      </c>
      <c r="F1760" t="s">
        <v>28</v>
      </c>
      <c r="G1760">
        <v>0</v>
      </c>
      <c r="H1760">
        <v>0</v>
      </c>
      <c r="I1760" t="s">
        <v>162</v>
      </c>
      <c r="J1760" s="2">
        <v>43709</v>
      </c>
      <c r="K1760">
        <v>0.21096505376344099</v>
      </c>
      <c r="L1760">
        <v>31</v>
      </c>
      <c r="M1760" t="s">
        <v>216</v>
      </c>
      <c r="N1760">
        <v>0</v>
      </c>
      <c r="O1760">
        <v>92063468</v>
      </c>
      <c r="P1760">
        <v>0</v>
      </c>
      <c r="Q1760">
        <v>0</v>
      </c>
      <c r="R1760">
        <v>0</v>
      </c>
      <c r="S1760">
        <f>IF(R1760&lt;&gt;"NA",R1760,0)</f>
        <v>0</v>
      </c>
      <c r="T1760">
        <f>K1760*(24*L1760)*H1760*0.9</f>
        <v>0</v>
      </c>
      <c r="U1760">
        <f>IF(T1760&gt;0, T1760-S1760, 0)</f>
        <v>0</v>
      </c>
      <c r="V1760" t="str">
        <f>INDEX('rate map'!A$1:E$327, MATCH(monthly_billed_solar!C1760,'rate map'!D:D,0), 2)</f>
        <v>GS3</v>
      </c>
      <c r="W1760">
        <v>0</v>
      </c>
      <c r="X1760">
        <v>0</v>
      </c>
      <c r="Y1760">
        <v>0</v>
      </c>
    </row>
    <row r="1761" spans="1:25" x14ac:dyDescent="0.35">
      <c r="A1761">
        <v>2019</v>
      </c>
      <c r="B1761">
        <v>11</v>
      </c>
      <c r="C1761" t="s">
        <v>88</v>
      </c>
      <c r="D1761" t="s">
        <v>89</v>
      </c>
      <c r="E1761" t="s">
        <v>49</v>
      </c>
      <c r="F1761" t="s">
        <v>28</v>
      </c>
      <c r="G1761">
        <v>0</v>
      </c>
      <c r="H1761">
        <v>0</v>
      </c>
      <c r="I1761" t="s">
        <v>164</v>
      </c>
      <c r="J1761" s="2">
        <v>43770</v>
      </c>
      <c r="K1761">
        <v>0.11992159498207899</v>
      </c>
      <c r="L1761">
        <v>31</v>
      </c>
      <c r="M1761" t="s">
        <v>217</v>
      </c>
      <c r="N1761">
        <v>0</v>
      </c>
      <c r="O1761">
        <v>67309438</v>
      </c>
      <c r="P1761">
        <v>0</v>
      </c>
      <c r="Q1761">
        <v>0</v>
      </c>
      <c r="R1761">
        <v>0</v>
      </c>
      <c r="S1761">
        <f>IF(R1761&lt;&gt;"NA",R1761,0)</f>
        <v>0</v>
      </c>
      <c r="T1761">
        <f>K1761*(24*L1761)*H1761*0.9</f>
        <v>0</v>
      </c>
      <c r="U1761">
        <f>IF(T1761&gt;0, T1761-S1761, 0)</f>
        <v>0</v>
      </c>
      <c r="V1761" t="str">
        <f>INDEX('rate map'!A$1:E$327, MATCH(monthly_billed_solar!C1761,'rate map'!D:D,0), 2)</f>
        <v>GS3</v>
      </c>
      <c r="W1761">
        <v>0</v>
      </c>
      <c r="X1761">
        <v>0</v>
      </c>
      <c r="Y1761">
        <v>0</v>
      </c>
    </row>
    <row r="1762" spans="1:25" x14ac:dyDescent="0.35">
      <c r="A1762">
        <v>2020</v>
      </c>
      <c r="B1762">
        <v>3</v>
      </c>
      <c r="C1762" t="s">
        <v>88</v>
      </c>
      <c r="D1762" t="s">
        <v>89</v>
      </c>
      <c r="E1762" t="s">
        <v>49</v>
      </c>
      <c r="F1762" t="s">
        <v>28</v>
      </c>
      <c r="G1762">
        <v>0</v>
      </c>
      <c r="H1762">
        <v>0</v>
      </c>
      <c r="I1762" t="s">
        <v>30</v>
      </c>
      <c r="J1762" s="2">
        <v>43891</v>
      </c>
      <c r="K1762">
        <v>0.12304729406130301</v>
      </c>
      <c r="L1762">
        <v>29</v>
      </c>
      <c r="M1762" t="s">
        <v>113</v>
      </c>
      <c r="N1762">
        <v>0</v>
      </c>
      <c r="O1762">
        <v>71700250</v>
      </c>
      <c r="P1762">
        <v>0</v>
      </c>
      <c r="Q1762">
        <v>0</v>
      </c>
      <c r="R1762">
        <v>0</v>
      </c>
      <c r="S1762">
        <f>IF(R1762&lt;&gt;"NA",R1762,0)</f>
        <v>0</v>
      </c>
      <c r="T1762">
        <f>K1762*(24*L1762)*H1762*0.9</f>
        <v>0</v>
      </c>
      <c r="U1762">
        <f>IF(T1762&gt;0, T1762-S1762, 0)</f>
        <v>0</v>
      </c>
      <c r="V1762" t="str">
        <f>INDEX('rate map'!A$1:E$327, MATCH(monthly_billed_solar!C1762,'rate map'!D:D,0), 2)</f>
        <v>GS3</v>
      </c>
      <c r="W1762">
        <v>0</v>
      </c>
      <c r="X1762">
        <v>0</v>
      </c>
      <c r="Y1762">
        <v>0</v>
      </c>
    </row>
    <row r="1763" spans="1:25" x14ac:dyDescent="0.35">
      <c r="A1763">
        <v>2020</v>
      </c>
      <c r="B1763">
        <v>5</v>
      </c>
      <c r="C1763" t="s">
        <v>88</v>
      </c>
      <c r="D1763" t="s">
        <v>89</v>
      </c>
      <c r="E1763" t="s">
        <v>49</v>
      </c>
      <c r="F1763" t="s">
        <v>28</v>
      </c>
      <c r="G1763">
        <v>0</v>
      </c>
      <c r="H1763">
        <v>0</v>
      </c>
      <c r="I1763" t="s">
        <v>114</v>
      </c>
      <c r="J1763" s="2">
        <v>43952</v>
      </c>
      <c r="K1763">
        <v>0.19225821759259301</v>
      </c>
      <c r="L1763">
        <v>30</v>
      </c>
      <c r="M1763" t="s">
        <v>150</v>
      </c>
      <c r="N1763">
        <v>0</v>
      </c>
      <c r="O1763">
        <v>55428964</v>
      </c>
      <c r="P1763">
        <v>0</v>
      </c>
      <c r="Q1763">
        <v>0</v>
      </c>
      <c r="R1763">
        <v>0</v>
      </c>
      <c r="S1763">
        <f>IF(R1763&lt;&gt;"NA",R1763,0)</f>
        <v>0</v>
      </c>
      <c r="T1763">
        <f>K1763*(24*L1763)*H1763*0.9</f>
        <v>0</v>
      </c>
      <c r="U1763">
        <f>IF(T1763&gt;0, T1763-S1763, 0)</f>
        <v>0</v>
      </c>
      <c r="V1763" t="str">
        <f>INDEX('rate map'!A$1:E$327, MATCH(monthly_billed_solar!C1763,'rate map'!D:D,0), 2)</f>
        <v>GS3</v>
      </c>
      <c r="W1763">
        <v>0</v>
      </c>
      <c r="X1763">
        <v>0</v>
      </c>
      <c r="Y1763">
        <v>0</v>
      </c>
    </row>
    <row r="1764" spans="1:25" x14ac:dyDescent="0.35">
      <c r="A1764">
        <v>2020</v>
      </c>
      <c r="B1764">
        <v>7</v>
      </c>
      <c r="C1764" t="s">
        <v>88</v>
      </c>
      <c r="D1764" t="s">
        <v>89</v>
      </c>
      <c r="E1764" t="s">
        <v>49</v>
      </c>
      <c r="F1764" t="s">
        <v>28</v>
      </c>
      <c r="G1764">
        <v>0</v>
      </c>
      <c r="H1764">
        <v>0</v>
      </c>
      <c r="I1764" t="s">
        <v>116</v>
      </c>
      <c r="J1764" s="2">
        <v>44013</v>
      </c>
      <c r="K1764">
        <v>0.26669212962963001</v>
      </c>
      <c r="L1764">
        <v>30</v>
      </c>
      <c r="M1764" t="s">
        <v>151</v>
      </c>
      <c r="N1764">
        <v>0</v>
      </c>
      <c r="O1764">
        <v>86322022</v>
      </c>
      <c r="P1764">
        <v>0</v>
      </c>
      <c r="Q1764">
        <v>0</v>
      </c>
      <c r="R1764">
        <v>0</v>
      </c>
      <c r="S1764">
        <f>IF(R1764&lt;&gt;"NA",R1764,0)</f>
        <v>0</v>
      </c>
      <c r="T1764">
        <f>K1764*(24*L1764)*H1764*0.9</f>
        <v>0</v>
      </c>
      <c r="U1764">
        <f>IF(T1764&gt;0, T1764-S1764, 0)</f>
        <v>0</v>
      </c>
      <c r="V1764" t="str">
        <f>INDEX('rate map'!A$1:E$327, MATCH(monthly_billed_solar!C1764,'rate map'!D:D,0), 2)</f>
        <v>GS3</v>
      </c>
      <c r="W1764">
        <v>0</v>
      </c>
      <c r="X1764">
        <v>0</v>
      </c>
      <c r="Y1764">
        <v>0</v>
      </c>
    </row>
    <row r="1765" spans="1:25" x14ac:dyDescent="0.35">
      <c r="A1765">
        <v>2020</v>
      </c>
      <c r="B1765">
        <v>10</v>
      </c>
      <c r="C1765" t="s">
        <v>88</v>
      </c>
      <c r="D1765" t="s">
        <v>89</v>
      </c>
      <c r="E1765" t="s">
        <v>49</v>
      </c>
      <c r="F1765" t="s">
        <v>28</v>
      </c>
      <c r="G1765">
        <v>0</v>
      </c>
      <c r="H1765">
        <v>0</v>
      </c>
      <c r="I1765" t="s">
        <v>118</v>
      </c>
      <c r="J1765" s="2">
        <v>44105</v>
      </c>
      <c r="K1765">
        <v>0.17037708333333301</v>
      </c>
      <c r="L1765">
        <v>30</v>
      </c>
      <c r="M1765" t="s">
        <v>152</v>
      </c>
      <c r="N1765">
        <v>0</v>
      </c>
      <c r="O1765">
        <v>66582558</v>
      </c>
      <c r="P1765">
        <v>0</v>
      </c>
      <c r="Q1765">
        <v>0</v>
      </c>
      <c r="R1765">
        <v>0</v>
      </c>
      <c r="S1765">
        <f>IF(R1765&lt;&gt;"NA",R1765,0)</f>
        <v>0</v>
      </c>
      <c r="T1765">
        <f>K1765*(24*L1765)*H1765*0.9</f>
        <v>0</v>
      </c>
      <c r="U1765">
        <f>IF(T1765&gt;0, T1765-S1765, 0)</f>
        <v>0</v>
      </c>
      <c r="V1765" t="str">
        <f>INDEX('rate map'!A$1:E$327, MATCH(monthly_billed_solar!C1765,'rate map'!D:D,0), 2)</f>
        <v>GS3</v>
      </c>
      <c r="W1765">
        <v>0</v>
      </c>
      <c r="X1765">
        <v>0</v>
      </c>
      <c r="Y1765">
        <v>0</v>
      </c>
    </row>
    <row r="1766" spans="1:25" x14ac:dyDescent="0.35">
      <c r="A1766">
        <v>2020</v>
      </c>
      <c r="B1766">
        <v>12</v>
      </c>
      <c r="C1766" t="s">
        <v>88</v>
      </c>
      <c r="D1766" t="s">
        <v>89</v>
      </c>
      <c r="E1766" t="s">
        <v>49</v>
      </c>
      <c r="F1766" t="s">
        <v>28</v>
      </c>
      <c r="G1766">
        <v>0</v>
      </c>
      <c r="H1766">
        <v>0</v>
      </c>
      <c r="I1766" t="s">
        <v>120</v>
      </c>
      <c r="J1766" s="2">
        <v>44166</v>
      </c>
      <c r="K1766">
        <v>7.1285532407407398E-2</v>
      </c>
      <c r="L1766">
        <v>30</v>
      </c>
      <c r="M1766" t="s">
        <v>153</v>
      </c>
      <c r="N1766">
        <v>0</v>
      </c>
      <c r="O1766">
        <v>71816356</v>
      </c>
      <c r="P1766">
        <v>0</v>
      </c>
      <c r="Q1766">
        <v>0</v>
      </c>
      <c r="R1766">
        <v>0</v>
      </c>
      <c r="S1766">
        <f>IF(R1766&lt;&gt;"NA",R1766,0)</f>
        <v>0</v>
      </c>
      <c r="T1766">
        <f>K1766*(24*L1766)*H1766*0.9</f>
        <v>0</v>
      </c>
      <c r="U1766">
        <f>IF(T1766&gt;0, T1766-S1766, 0)</f>
        <v>0</v>
      </c>
      <c r="V1766" t="str">
        <f>INDEX('rate map'!A$1:E$327, MATCH(monthly_billed_solar!C1766,'rate map'!D:D,0), 2)</f>
        <v>GS3</v>
      </c>
      <c r="W1766">
        <v>0</v>
      </c>
      <c r="X1766">
        <v>0</v>
      </c>
      <c r="Y1766">
        <v>0</v>
      </c>
    </row>
    <row r="1767" spans="1:25" x14ac:dyDescent="0.35">
      <c r="A1767">
        <v>2020</v>
      </c>
      <c r="B1767">
        <v>1</v>
      </c>
      <c r="C1767" t="s">
        <v>88</v>
      </c>
      <c r="D1767" t="s">
        <v>89</v>
      </c>
      <c r="E1767" t="s">
        <v>49</v>
      </c>
      <c r="F1767" t="s">
        <v>28</v>
      </c>
      <c r="G1767">
        <v>0</v>
      </c>
      <c r="H1767">
        <v>0</v>
      </c>
      <c r="I1767" t="s">
        <v>166</v>
      </c>
      <c r="J1767" s="2">
        <v>43831</v>
      </c>
      <c r="K1767">
        <v>6.05836693548387E-2</v>
      </c>
      <c r="L1767">
        <v>31</v>
      </c>
      <c r="M1767" t="s">
        <v>218</v>
      </c>
      <c r="N1767">
        <v>0</v>
      </c>
      <c r="O1767">
        <v>77712062</v>
      </c>
      <c r="P1767">
        <v>0</v>
      </c>
      <c r="Q1767">
        <v>0</v>
      </c>
      <c r="R1767">
        <v>0</v>
      </c>
      <c r="S1767">
        <f>IF(R1767&lt;&gt;"NA",R1767,0)</f>
        <v>0</v>
      </c>
      <c r="T1767">
        <f>K1767*(24*L1767)*H1767*0.9</f>
        <v>0</v>
      </c>
      <c r="U1767">
        <f>IF(T1767&gt;0, T1767-S1767, 0)</f>
        <v>0</v>
      </c>
      <c r="V1767" t="str">
        <f>INDEX('rate map'!A$1:E$327, MATCH(monthly_billed_solar!C1767,'rate map'!D:D,0), 2)</f>
        <v>GS3</v>
      </c>
      <c r="W1767">
        <v>0</v>
      </c>
      <c r="X1767">
        <v>0</v>
      </c>
      <c r="Y1767">
        <v>0</v>
      </c>
    </row>
    <row r="1768" spans="1:25" x14ac:dyDescent="0.35">
      <c r="A1768">
        <v>2020</v>
      </c>
      <c r="B1768">
        <v>2</v>
      </c>
      <c r="C1768" t="s">
        <v>88</v>
      </c>
      <c r="D1768" t="s">
        <v>89</v>
      </c>
      <c r="E1768" t="s">
        <v>49</v>
      </c>
      <c r="F1768" t="s">
        <v>28</v>
      </c>
      <c r="G1768">
        <v>0</v>
      </c>
      <c r="H1768">
        <v>0</v>
      </c>
      <c r="I1768" t="s">
        <v>168</v>
      </c>
      <c r="J1768" s="2">
        <v>43862</v>
      </c>
      <c r="K1768">
        <v>6.1586357526881699E-2</v>
      </c>
      <c r="L1768">
        <v>31</v>
      </c>
      <c r="M1768" t="s">
        <v>219</v>
      </c>
      <c r="N1768">
        <v>0</v>
      </c>
      <c r="O1768">
        <v>76236438</v>
      </c>
      <c r="P1768">
        <v>0</v>
      </c>
      <c r="Q1768">
        <v>0</v>
      </c>
      <c r="R1768">
        <v>0</v>
      </c>
      <c r="S1768">
        <f>IF(R1768&lt;&gt;"NA",R1768,0)</f>
        <v>0</v>
      </c>
      <c r="T1768">
        <f>K1768*(24*L1768)*H1768*0.9</f>
        <v>0</v>
      </c>
      <c r="U1768">
        <f>IF(T1768&gt;0, T1768-S1768, 0)</f>
        <v>0</v>
      </c>
      <c r="V1768" t="str">
        <f>INDEX('rate map'!A$1:E$327, MATCH(monthly_billed_solar!C1768,'rate map'!D:D,0), 2)</f>
        <v>GS3</v>
      </c>
      <c r="W1768">
        <v>0</v>
      </c>
      <c r="X1768">
        <v>0</v>
      </c>
      <c r="Y1768">
        <v>0</v>
      </c>
    </row>
    <row r="1769" spans="1:25" x14ac:dyDescent="0.35">
      <c r="A1769">
        <v>2020</v>
      </c>
      <c r="B1769">
        <v>4</v>
      </c>
      <c r="C1769" t="s">
        <v>88</v>
      </c>
      <c r="D1769" t="s">
        <v>89</v>
      </c>
      <c r="E1769" t="s">
        <v>49</v>
      </c>
      <c r="F1769" t="s">
        <v>28</v>
      </c>
      <c r="G1769">
        <v>0</v>
      </c>
      <c r="H1769">
        <v>0</v>
      </c>
      <c r="I1769" t="s">
        <v>170</v>
      </c>
      <c r="J1769" s="2">
        <v>43922</v>
      </c>
      <c r="K1769">
        <v>0.16095318100358399</v>
      </c>
      <c r="L1769">
        <v>31</v>
      </c>
      <c r="M1769" t="s">
        <v>220</v>
      </c>
      <c r="N1769">
        <v>0</v>
      </c>
      <c r="O1769">
        <v>59531457</v>
      </c>
      <c r="P1769">
        <v>0</v>
      </c>
      <c r="Q1769">
        <v>0</v>
      </c>
      <c r="R1769">
        <v>0</v>
      </c>
      <c r="S1769">
        <f>IF(R1769&lt;&gt;"NA",R1769,0)</f>
        <v>0</v>
      </c>
      <c r="T1769">
        <f>K1769*(24*L1769)*H1769*0.9</f>
        <v>0</v>
      </c>
      <c r="U1769">
        <f>IF(T1769&gt;0, T1769-S1769, 0)</f>
        <v>0</v>
      </c>
      <c r="V1769" t="str">
        <f>INDEX('rate map'!A$1:E$327, MATCH(monthly_billed_solar!C1769,'rate map'!D:D,0), 2)</f>
        <v>GS3</v>
      </c>
      <c r="W1769">
        <v>0</v>
      </c>
      <c r="X1769">
        <v>0</v>
      </c>
      <c r="Y1769">
        <v>0</v>
      </c>
    </row>
    <row r="1770" spans="1:25" x14ac:dyDescent="0.35">
      <c r="A1770">
        <v>2020</v>
      </c>
      <c r="B1770">
        <v>6</v>
      </c>
      <c r="C1770" t="s">
        <v>88</v>
      </c>
      <c r="D1770" t="s">
        <v>89</v>
      </c>
      <c r="E1770" t="s">
        <v>49</v>
      </c>
      <c r="F1770" t="s">
        <v>28</v>
      </c>
      <c r="G1770">
        <v>0</v>
      </c>
      <c r="H1770">
        <v>0</v>
      </c>
      <c r="I1770" t="s">
        <v>158</v>
      </c>
      <c r="J1770" s="2">
        <v>43983</v>
      </c>
      <c r="K1770">
        <v>0.25302654569892502</v>
      </c>
      <c r="L1770">
        <v>31</v>
      </c>
      <c r="M1770" t="s">
        <v>221</v>
      </c>
      <c r="N1770">
        <v>0</v>
      </c>
      <c r="O1770">
        <v>70737745</v>
      </c>
      <c r="P1770">
        <v>0</v>
      </c>
      <c r="Q1770">
        <v>0</v>
      </c>
      <c r="R1770">
        <v>0</v>
      </c>
      <c r="S1770">
        <f>IF(R1770&lt;&gt;"NA",R1770,0)</f>
        <v>0</v>
      </c>
      <c r="T1770">
        <f>K1770*(24*L1770)*H1770*0.9</f>
        <v>0</v>
      </c>
      <c r="U1770">
        <f>IF(T1770&gt;0, T1770-S1770, 0)</f>
        <v>0</v>
      </c>
      <c r="V1770" t="str">
        <f>INDEX('rate map'!A$1:E$327, MATCH(monthly_billed_solar!C1770,'rate map'!D:D,0), 2)</f>
        <v>GS3</v>
      </c>
      <c r="W1770">
        <v>0</v>
      </c>
      <c r="X1770">
        <v>0</v>
      </c>
      <c r="Y1770">
        <v>0</v>
      </c>
    </row>
    <row r="1771" spans="1:25" x14ac:dyDescent="0.35">
      <c r="A1771">
        <v>2020</v>
      </c>
      <c r="B1771">
        <v>8</v>
      </c>
      <c r="C1771" t="s">
        <v>88</v>
      </c>
      <c r="D1771" t="s">
        <v>89</v>
      </c>
      <c r="E1771" t="s">
        <v>49</v>
      </c>
      <c r="F1771" t="s">
        <v>28</v>
      </c>
      <c r="G1771">
        <v>0</v>
      </c>
      <c r="H1771">
        <v>0</v>
      </c>
      <c r="I1771" t="s">
        <v>160</v>
      </c>
      <c r="J1771" s="2">
        <v>44044</v>
      </c>
      <c r="K1771">
        <v>0.235465725806452</v>
      </c>
      <c r="L1771">
        <v>31</v>
      </c>
      <c r="M1771" t="s">
        <v>222</v>
      </c>
      <c r="N1771">
        <v>0</v>
      </c>
      <c r="O1771">
        <v>86854864</v>
      </c>
      <c r="P1771">
        <v>0</v>
      </c>
      <c r="Q1771">
        <v>0</v>
      </c>
      <c r="R1771">
        <v>0</v>
      </c>
      <c r="S1771">
        <f>IF(R1771&lt;&gt;"NA",R1771,0)</f>
        <v>0</v>
      </c>
      <c r="T1771">
        <f>K1771*(24*L1771)*H1771*0.9</f>
        <v>0</v>
      </c>
      <c r="U1771">
        <f>IF(T1771&gt;0, T1771-S1771, 0)</f>
        <v>0</v>
      </c>
      <c r="V1771" t="str">
        <f>INDEX('rate map'!A$1:E$327, MATCH(monthly_billed_solar!C1771,'rate map'!D:D,0), 2)</f>
        <v>GS3</v>
      </c>
      <c r="W1771">
        <v>0</v>
      </c>
      <c r="X1771">
        <v>0</v>
      </c>
      <c r="Y1771">
        <v>0</v>
      </c>
    </row>
    <row r="1772" spans="1:25" x14ac:dyDescent="0.35">
      <c r="A1772">
        <v>2020</v>
      </c>
      <c r="B1772">
        <v>9</v>
      </c>
      <c r="C1772" t="s">
        <v>88</v>
      </c>
      <c r="D1772" t="s">
        <v>89</v>
      </c>
      <c r="E1772" t="s">
        <v>49</v>
      </c>
      <c r="F1772" t="s">
        <v>28</v>
      </c>
      <c r="G1772">
        <v>0</v>
      </c>
      <c r="H1772">
        <v>0</v>
      </c>
      <c r="I1772" t="s">
        <v>162</v>
      </c>
      <c r="J1772" s="2">
        <v>44075</v>
      </c>
      <c r="K1772">
        <v>0.197662746415771</v>
      </c>
      <c r="L1772">
        <v>31</v>
      </c>
      <c r="M1772" t="s">
        <v>223</v>
      </c>
      <c r="N1772">
        <v>0</v>
      </c>
      <c r="O1772">
        <v>82341664</v>
      </c>
      <c r="P1772">
        <v>0</v>
      </c>
      <c r="Q1772">
        <v>0</v>
      </c>
      <c r="R1772">
        <v>0</v>
      </c>
      <c r="S1772">
        <f>IF(R1772&lt;&gt;"NA",R1772,0)</f>
        <v>0</v>
      </c>
      <c r="T1772">
        <f>K1772*(24*L1772)*H1772*0.9</f>
        <v>0</v>
      </c>
      <c r="U1772">
        <f>IF(T1772&gt;0, T1772-S1772, 0)</f>
        <v>0</v>
      </c>
      <c r="V1772" t="str">
        <f>INDEX('rate map'!A$1:E$327, MATCH(monthly_billed_solar!C1772,'rate map'!D:D,0), 2)</f>
        <v>GS3</v>
      </c>
      <c r="W1772">
        <v>0</v>
      </c>
      <c r="X1772">
        <v>0</v>
      </c>
      <c r="Y1772">
        <v>0</v>
      </c>
    </row>
    <row r="1773" spans="1:25" x14ac:dyDescent="0.35">
      <c r="A1773">
        <v>2020</v>
      </c>
      <c r="B1773">
        <v>11</v>
      </c>
      <c r="C1773" t="s">
        <v>88</v>
      </c>
      <c r="D1773" t="s">
        <v>89</v>
      </c>
      <c r="E1773" t="s">
        <v>49</v>
      </c>
      <c r="F1773" t="s">
        <v>28</v>
      </c>
      <c r="G1773">
        <v>0</v>
      </c>
      <c r="H1773">
        <v>0</v>
      </c>
      <c r="I1773" t="s">
        <v>164</v>
      </c>
      <c r="J1773" s="2">
        <v>44136</v>
      </c>
      <c r="K1773">
        <v>0.10782885304659499</v>
      </c>
      <c r="L1773">
        <v>31</v>
      </c>
      <c r="M1773" t="s">
        <v>224</v>
      </c>
      <c r="N1773">
        <v>0</v>
      </c>
      <c r="O1773">
        <v>60866872</v>
      </c>
      <c r="P1773">
        <v>0</v>
      </c>
      <c r="Q1773">
        <v>0</v>
      </c>
      <c r="R1773">
        <v>0</v>
      </c>
      <c r="S1773">
        <f>IF(R1773&lt;&gt;"NA",R1773,0)</f>
        <v>0</v>
      </c>
      <c r="T1773">
        <f>K1773*(24*L1773)*H1773*0.9</f>
        <v>0</v>
      </c>
      <c r="U1773">
        <f>IF(T1773&gt;0, T1773-S1773, 0)</f>
        <v>0</v>
      </c>
      <c r="V1773" t="str">
        <f>INDEX('rate map'!A$1:E$327, MATCH(monthly_billed_solar!C1773,'rate map'!D:D,0), 2)</f>
        <v>GS3</v>
      </c>
      <c r="W1773">
        <v>0</v>
      </c>
      <c r="X1773">
        <v>0</v>
      </c>
      <c r="Y1773">
        <v>0</v>
      </c>
    </row>
    <row r="1774" spans="1:25" x14ac:dyDescent="0.35">
      <c r="A1774">
        <v>2021</v>
      </c>
      <c r="B1774">
        <v>3</v>
      </c>
      <c r="C1774" t="s">
        <v>88</v>
      </c>
      <c r="D1774" t="s">
        <v>89</v>
      </c>
      <c r="E1774" t="s">
        <v>49</v>
      </c>
      <c r="F1774" t="s">
        <v>28</v>
      </c>
      <c r="G1774">
        <v>0</v>
      </c>
      <c r="H1774">
        <v>0</v>
      </c>
      <c r="I1774" t="s">
        <v>30</v>
      </c>
      <c r="J1774" s="2">
        <v>44256</v>
      </c>
      <c r="K1774">
        <v>0.142434151785714</v>
      </c>
      <c r="L1774">
        <v>28</v>
      </c>
      <c r="M1774" t="s">
        <v>111</v>
      </c>
      <c r="N1774">
        <v>0</v>
      </c>
      <c r="O1774">
        <v>72962054</v>
      </c>
      <c r="P1774">
        <v>0</v>
      </c>
      <c r="Q1774">
        <v>0</v>
      </c>
      <c r="R1774">
        <v>0</v>
      </c>
      <c r="S1774">
        <f>IF(R1774&lt;&gt;"NA",R1774,0)</f>
        <v>0</v>
      </c>
      <c r="T1774">
        <f>K1774*(24*L1774)*H1774*0.9</f>
        <v>0</v>
      </c>
      <c r="U1774">
        <f>IF(T1774&gt;0, T1774-S1774, 0)</f>
        <v>0</v>
      </c>
      <c r="V1774" t="str">
        <f>INDEX('rate map'!A$1:E$327, MATCH(monthly_billed_solar!C1774,'rate map'!D:D,0), 2)</f>
        <v>GS3</v>
      </c>
      <c r="W1774">
        <v>0</v>
      </c>
      <c r="X1774">
        <v>0</v>
      </c>
      <c r="Y1774">
        <v>0</v>
      </c>
    </row>
    <row r="1775" spans="1:25" x14ac:dyDescent="0.35">
      <c r="A1775">
        <v>2021</v>
      </c>
      <c r="B1775">
        <v>5</v>
      </c>
      <c r="C1775" t="s">
        <v>88</v>
      </c>
      <c r="D1775" t="s">
        <v>89</v>
      </c>
      <c r="E1775" t="s">
        <v>49</v>
      </c>
      <c r="F1775" t="s">
        <v>28</v>
      </c>
      <c r="G1775">
        <v>0</v>
      </c>
      <c r="H1775">
        <v>0</v>
      </c>
      <c r="I1775" t="s">
        <v>114</v>
      </c>
      <c r="J1775" s="2">
        <v>44317</v>
      </c>
      <c r="K1775">
        <v>0.226196759259259</v>
      </c>
      <c r="L1775">
        <v>30</v>
      </c>
      <c r="M1775" t="s">
        <v>154</v>
      </c>
      <c r="N1775">
        <v>0</v>
      </c>
      <c r="O1775">
        <v>63311963</v>
      </c>
      <c r="P1775">
        <v>0</v>
      </c>
      <c r="Q1775">
        <v>0</v>
      </c>
      <c r="R1775">
        <v>0</v>
      </c>
      <c r="S1775">
        <f>IF(R1775&lt;&gt;"NA",R1775,0)</f>
        <v>0</v>
      </c>
      <c r="T1775">
        <f>K1775*(24*L1775)*H1775*0.9</f>
        <v>0</v>
      </c>
      <c r="U1775">
        <f>IF(T1775&gt;0, T1775-S1775, 0)</f>
        <v>0</v>
      </c>
      <c r="V1775" t="str">
        <f>INDEX('rate map'!A$1:E$327, MATCH(monthly_billed_solar!C1775,'rate map'!D:D,0), 2)</f>
        <v>GS3</v>
      </c>
      <c r="W1775">
        <v>0</v>
      </c>
      <c r="X1775">
        <v>0</v>
      </c>
      <c r="Y1775">
        <v>0</v>
      </c>
    </row>
    <row r="1776" spans="1:25" x14ac:dyDescent="0.35">
      <c r="A1776">
        <v>2021</v>
      </c>
      <c r="B1776">
        <v>1</v>
      </c>
      <c r="C1776" t="s">
        <v>88</v>
      </c>
      <c r="D1776" t="s">
        <v>89</v>
      </c>
      <c r="E1776" t="s">
        <v>49</v>
      </c>
      <c r="F1776" t="s">
        <v>28</v>
      </c>
      <c r="G1776">
        <v>0</v>
      </c>
      <c r="H1776">
        <v>0</v>
      </c>
      <c r="I1776" t="s">
        <v>166</v>
      </c>
      <c r="J1776" s="2">
        <v>44197</v>
      </c>
      <c r="K1776">
        <v>6.1594870071684599E-2</v>
      </c>
      <c r="L1776">
        <v>31</v>
      </c>
      <c r="M1776" t="s">
        <v>225</v>
      </c>
      <c r="N1776">
        <v>0</v>
      </c>
      <c r="O1776">
        <v>81902774</v>
      </c>
      <c r="P1776">
        <v>0</v>
      </c>
      <c r="Q1776">
        <v>0</v>
      </c>
      <c r="R1776">
        <v>0</v>
      </c>
      <c r="S1776">
        <f>IF(R1776&lt;&gt;"NA",R1776,0)</f>
        <v>0</v>
      </c>
      <c r="T1776">
        <f>K1776*(24*L1776)*H1776*0.9</f>
        <v>0</v>
      </c>
      <c r="U1776">
        <f>IF(T1776&gt;0, T1776-S1776, 0)</f>
        <v>0</v>
      </c>
      <c r="V1776" t="str">
        <f>INDEX('rate map'!A$1:E$327, MATCH(monthly_billed_solar!C1776,'rate map'!D:D,0), 2)</f>
        <v>GS3</v>
      </c>
      <c r="W1776">
        <v>0</v>
      </c>
      <c r="X1776">
        <v>0</v>
      </c>
      <c r="Y1776">
        <v>0</v>
      </c>
    </row>
    <row r="1777" spans="1:25" x14ac:dyDescent="0.35">
      <c r="A1777">
        <v>2021</v>
      </c>
      <c r="B1777">
        <v>2</v>
      </c>
      <c r="C1777" t="s">
        <v>88</v>
      </c>
      <c r="D1777" t="s">
        <v>89</v>
      </c>
      <c r="E1777" t="s">
        <v>49</v>
      </c>
      <c r="F1777" t="s">
        <v>28</v>
      </c>
      <c r="G1777">
        <v>0</v>
      </c>
      <c r="H1777">
        <v>0</v>
      </c>
      <c r="I1777" t="s">
        <v>168</v>
      </c>
      <c r="J1777" s="2">
        <v>44228</v>
      </c>
      <c r="K1777">
        <v>7.9276881720430098E-2</v>
      </c>
      <c r="L1777">
        <v>31</v>
      </c>
      <c r="M1777" t="s">
        <v>226</v>
      </c>
      <c r="N1777">
        <v>0</v>
      </c>
      <c r="O1777">
        <v>83867045</v>
      </c>
      <c r="P1777">
        <v>0</v>
      </c>
      <c r="Q1777">
        <v>0</v>
      </c>
      <c r="R1777">
        <v>0</v>
      </c>
      <c r="S1777">
        <f>IF(R1777&lt;&gt;"NA",R1777,0)</f>
        <v>0</v>
      </c>
      <c r="T1777">
        <f>K1777*(24*L1777)*H1777*0.9</f>
        <v>0</v>
      </c>
      <c r="U1777">
        <f>IF(T1777&gt;0, T1777-S1777, 0)</f>
        <v>0</v>
      </c>
      <c r="V1777" t="str">
        <f>INDEX('rate map'!A$1:E$327, MATCH(monthly_billed_solar!C1777,'rate map'!D:D,0), 2)</f>
        <v>GS3</v>
      </c>
      <c r="W1777">
        <v>0</v>
      </c>
      <c r="X1777">
        <v>0</v>
      </c>
      <c r="Y1777">
        <v>0</v>
      </c>
    </row>
    <row r="1778" spans="1:25" x14ac:dyDescent="0.35">
      <c r="A1778">
        <v>2021</v>
      </c>
      <c r="B1778">
        <v>4</v>
      </c>
      <c r="C1778" t="s">
        <v>88</v>
      </c>
      <c r="D1778" t="s">
        <v>89</v>
      </c>
      <c r="E1778" t="s">
        <v>49</v>
      </c>
      <c r="F1778" t="s">
        <v>28</v>
      </c>
      <c r="G1778">
        <v>0</v>
      </c>
      <c r="H1778">
        <v>0</v>
      </c>
      <c r="I1778" t="s">
        <v>170</v>
      </c>
      <c r="J1778" s="2">
        <v>44287</v>
      </c>
      <c r="K1778">
        <v>0.18102049731182801</v>
      </c>
      <c r="L1778">
        <v>31</v>
      </c>
      <c r="M1778" t="s">
        <v>227</v>
      </c>
      <c r="N1778">
        <v>0</v>
      </c>
      <c r="O1778">
        <v>66167174</v>
      </c>
      <c r="P1778">
        <v>0</v>
      </c>
      <c r="Q1778">
        <v>0</v>
      </c>
      <c r="R1778">
        <v>0</v>
      </c>
      <c r="S1778">
        <f>IF(R1778&lt;&gt;"NA",R1778,0)</f>
        <v>0</v>
      </c>
      <c r="T1778">
        <f>K1778*(24*L1778)*H1778*0.9</f>
        <v>0</v>
      </c>
      <c r="U1778">
        <f>IF(T1778&gt;0, T1778-S1778, 0)</f>
        <v>0</v>
      </c>
      <c r="V1778" t="str">
        <f>INDEX('rate map'!A$1:E$327, MATCH(monthly_billed_solar!C1778,'rate map'!D:D,0), 2)</f>
        <v>GS3</v>
      </c>
      <c r="W1778">
        <v>0</v>
      </c>
      <c r="X1778">
        <v>0</v>
      </c>
      <c r="Y1778">
        <v>0</v>
      </c>
    </row>
    <row r="1779" spans="1:25" x14ac:dyDescent="0.35">
      <c r="A1779">
        <v>2021</v>
      </c>
      <c r="B1779">
        <v>6</v>
      </c>
      <c r="C1779" t="s">
        <v>88</v>
      </c>
      <c r="D1779" t="s">
        <v>89</v>
      </c>
      <c r="E1779" t="s">
        <v>49</v>
      </c>
      <c r="F1779" t="s">
        <v>28</v>
      </c>
      <c r="G1779">
        <v>0</v>
      </c>
      <c r="H1779">
        <v>0</v>
      </c>
      <c r="I1779" t="s">
        <v>158</v>
      </c>
      <c r="J1779" s="2">
        <v>44348</v>
      </c>
      <c r="K1779">
        <v>0.22094455645161301</v>
      </c>
      <c r="L1779">
        <v>31</v>
      </c>
      <c r="M1779" t="s">
        <v>228</v>
      </c>
      <c r="N1779">
        <v>0</v>
      </c>
      <c r="O1779">
        <v>78059780</v>
      </c>
      <c r="P1779">
        <v>0</v>
      </c>
      <c r="Q1779">
        <v>0</v>
      </c>
      <c r="R1779">
        <v>0</v>
      </c>
      <c r="S1779">
        <f>IF(R1779&lt;&gt;"NA",R1779,0)</f>
        <v>0</v>
      </c>
      <c r="T1779">
        <f>K1779*(24*L1779)*H1779*0.9</f>
        <v>0</v>
      </c>
      <c r="U1779">
        <f>IF(T1779&gt;0, T1779-S1779, 0)</f>
        <v>0</v>
      </c>
      <c r="V1779" t="str">
        <f>INDEX('rate map'!A$1:E$327, MATCH(monthly_billed_solar!C1779,'rate map'!D:D,0), 2)</f>
        <v>GS3</v>
      </c>
      <c r="W1779">
        <v>0</v>
      </c>
      <c r="X1779">
        <v>0</v>
      </c>
      <c r="Y1779">
        <v>0</v>
      </c>
    </row>
    <row r="1780" spans="1:25" x14ac:dyDescent="0.35">
      <c r="A1780">
        <v>2020</v>
      </c>
      <c r="B1780">
        <v>11</v>
      </c>
      <c r="C1780" t="s">
        <v>93</v>
      </c>
      <c r="D1780" t="s">
        <v>94</v>
      </c>
      <c r="E1780" t="s">
        <v>95</v>
      </c>
      <c r="F1780" t="s">
        <v>60</v>
      </c>
      <c r="G1780">
        <v>0</v>
      </c>
      <c r="H1780">
        <v>11.52</v>
      </c>
      <c r="I1780" t="s">
        <v>164</v>
      </c>
      <c r="J1780" s="2">
        <v>44136</v>
      </c>
      <c r="K1780">
        <v>0.10782885304659499</v>
      </c>
      <c r="L1780">
        <v>31</v>
      </c>
      <c r="M1780" t="s">
        <v>224</v>
      </c>
      <c r="N1780">
        <v>828</v>
      </c>
      <c r="O1780">
        <v>2220</v>
      </c>
      <c r="P1780">
        <v>0</v>
      </c>
      <c r="Q1780">
        <v>0</v>
      </c>
      <c r="R1780">
        <v>828</v>
      </c>
      <c r="S1780">
        <f>IF(R1780&lt;&gt;"NA",R1780,0)</f>
        <v>828</v>
      </c>
      <c r="T1780">
        <f>K1780*(24*L1780)*H1780*0.9</f>
        <v>831.76934400000016</v>
      </c>
      <c r="U1780">
        <f>IF(T1780&gt;0, T1780-S1780, 0)</f>
        <v>3.7693440000001601</v>
      </c>
      <c r="V1780" t="str">
        <f>INDEX('rate map'!A$1:E$327, MATCH(monthly_billed_solar!C1780,'rate map'!D:D,0), 2)</f>
        <v>AES</v>
      </c>
      <c r="W1780">
        <v>3.7693440000001601</v>
      </c>
      <c r="X1780">
        <f t="shared" ref="X1731:X1794" si="4">S1780/T1780</f>
        <v>0.99546828212990723</v>
      </c>
      <c r="Y1780">
        <f t="shared" ref="Y1731:Y1794" si="5">W1780/T1780</f>
        <v>4.5317178700927923E-3</v>
      </c>
    </row>
    <row r="1781" spans="1:25" x14ac:dyDescent="0.35">
      <c r="A1781">
        <v>2013</v>
      </c>
      <c r="B1781">
        <v>10</v>
      </c>
      <c r="C1781" t="s">
        <v>93</v>
      </c>
      <c r="D1781" t="s">
        <v>94</v>
      </c>
      <c r="E1781" t="s">
        <v>95</v>
      </c>
      <c r="F1781" t="s">
        <v>60</v>
      </c>
      <c r="G1781">
        <v>0</v>
      </c>
      <c r="H1781">
        <v>11.52</v>
      </c>
      <c r="I1781" t="s">
        <v>118</v>
      </c>
      <c r="J1781" s="2">
        <v>41548</v>
      </c>
      <c r="K1781">
        <v>0.17467650462963</v>
      </c>
      <c r="L1781">
        <v>30</v>
      </c>
      <c r="M1781" t="s">
        <v>124</v>
      </c>
      <c r="N1781">
        <v>1298</v>
      </c>
      <c r="O1781">
        <v>611</v>
      </c>
      <c r="P1781">
        <v>0</v>
      </c>
      <c r="Q1781">
        <v>0</v>
      </c>
      <c r="R1781">
        <v>1298</v>
      </c>
      <c r="S1781">
        <f>IF(R1781&lt;&gt;"NA",R1781,0)</f>
        <v>1298</v>
      </c>
      <c r="T1781">
        <f>K1781*(24*L1781)*H1781*0.9</f>
        <v>1303.9531200000026</v>
      </c>
      <c r="U1781">
        <f>IF(T1781&gt;0, T1781-S1781, 0)</f>
        <v>5.9531200000026274</v>
      </c>
      <c r="V1781" t="str">
        <f>INDEX('rate map'!A$1:E$327, MATCH(monthly_billed_solar!C1781,'rate map'!D:D,0), 2)</f>
        <v>AES</v>
      </c>
      <c r="W1781">
        <v>5.9531200000026274</v>
      </c>
      <c r="X1781">
        <f t="shared" si="4"/>
        <v>0.9954345597946016</v>
      </c>
      <c r="Y1781">
        <f t="shared" si="5"/>
        <v>4.5654402053983472E-3</v>
      </c>
    </row>
    <row r="1782" spans="1:25" x14ac:dyDescent="0.35">
      <c r="A1782">
        <v>2016</v>
      </c>
      <c r="B1782">
        <v>1</v>
      </c>
      <c r="C1782" t="s">
        <v>25</v>
      </c>
      <c r="D1782" t="s">
        <v>26</v>
      </c>
      <c r="E1782" t="s">
        <v>27</v>
      </c>
      <c r="F1782" t="s">
        <v>28</v>
      </c>
      <c r="G1782">
        <v>0</v>
      </c>
      <c r="H1782">
        <v>59.29</v>
      </c>
      <c r="I1782" t="s">
        <v>166</v>
      </c>
      <c r="J1782" s="2">
        <v>42370</v>
      </c>
      <c r="K1782">
        <v>7.1039090501792093E-2</v>
      </c>
      <c r="L1782">
        <v>31</v>
      </c>
      <c r="M1782" t="s">
        <v>190</v>
      </c>
      <c r="N1782">
        <v>2812</v>
      </c>
      <c r="O1782">
        <v>26330</v>
      </c>
      <c r="P1782">
        <v>0</v>
      </c>
      <c r="Q1782">
        <v>0</v>
      </c>
      <c r="R1782">
        <v>2812</v>
      </c>
      <c r="S1782">
        <f>IF(R1782&lt;&gt;"NA",R1782,0)</f>
        <v>2812</v>
      </c>
      <c r="T1782">
        <f>K1782*(24*L1782)*H1782*0.9</f>
        <v>2820.2933797499991</v>
      </c>
      <c r="U1782">
        <f>IF(T1782&gt;0, T1782-S1782, 0)</f>
        <v>8.293379749999076</v>
      </c>
      <c r="V1782" t="str">
        <f>INDEX('rate map'!A$1:E$327, MATCH(monthly_billed_solar!C1782,'rate map'!D:D,0), 2)</f>
        <v>GS1</v>
      </c>
      <c r="W1782">
        <v>8.293379749999076</v>
      </c>
      <c r="X1782">
        <f t="shared" si="4"/>
        <v>0.99705939112237529</v>
      </c>
      <c r="Y1782">
        <f t="shared" si="5"/>
        <v>2.9406088776247211E-3</v>
      </c>
    </row>
    <row r="1783" spans="1:25" x14ac:dyDescent="0.35">
      <c r="A1783">
        <v>2015</v>
      </c>
      <c r="B1783">
        <v>2</v>
      </c>
      <c r="C1783" t="s">
        <v>93</v>
      </c>
      <c r="D1783" t="s">
        <v>94</v>
      </c>
      <c r="E1783" t="s">
        <v>95</v>
      </c>
      <c r="F1783" t="s">
        <v>60</v>
      </c>
      <c r="G1783">
        <v>0</v>
      </c>
      <c r="H1783">
        <v>11.52</v>
      </c>
      <c r="I1783" t="s">
        <v>168</v>
      </c>
      <c r="J1783" s="2">
        <v>42036</v>
      </c>
      <c r="K1783">
        <v>9.4950492831541194E-2</v>
      </c>
      <c r="L1783">
        <v>31</v>
      </c>
      <c r="M1783" t="s">
        <v>184</v>
      </c>
      <c r="N1783">
        <v>720</v>
      </c>
      <c r="O1783">
        <v>2962</v>
      </c>
      <c r="P1783">
        <v>0</v>
      </c>
      <c r="Q1783">
        <v>0</v>
      </c>
      <c r="R1783">
        <v>720</v>
      </c>
      <c r="S1783">
        <f>IF(R1783&lt;&gt;"NA",R1783,0)</f>
        <v>720</v>
      </c>
      <c r="T1783">
        <f>K1783*(24*L1783)*H1783*0.9</f>
        <v>732.42835199999979</v>
      </c>
      <c r="U1783">
        <f>IF(T1783&gt;0, T1783-S1783, 0)</f>
        <v>12.428351999999791</v>
      </c>
      <c r="V1783" t="str">
        <f>INDEX('rate map'!A$1:E$327, MATCH(monthly_billed_solar!C1783,'rate map'!D:D,0), 2)</f>
        <v>AES</v>
      </c>
      <c r="W1783">
        <v>12.428351999999791</v>
      </c>
      <c r="X1783">
        <f t="shared" si="4"/>
        <v>0.98303130679463402</v>
      </c>
      <c r="Y1783">
        <f t="shared" si="5"/>
        <v>1.6968693205365971E-2</v>
      </c>
    </row>
    <row r="1784" spans="1:25" x14ac:dyDescent="0.35">
      <c r="A1784">
        <v>2019</v>
      </c>
      <c r="B1784">
        <v>11</v>
      </c>
      <c r="C1784" t="s">
        <v>93</v>
      </c>
      <c r="D1784" t="s">
        <v>94</v>
      </c>
      <c r="E1784" t="s">
        <v>95</v>
      </c>
      <c r="F1784" t="s">
        <v>60</v>
      </c>
      <c r="G1784">
        <v>0</v>
      </c>
      <c r="H1784">
        <v>11.52</v>
      </c>
      <c r="I1784" t="s">
        <v>164</v>
      </c>
      <c r="J1784" s="2">
        <v>43770</v>
      </c>
      <c r="K1784">
        <v>0.11992159498207899</v>
      </c>
      <c r="L1784">
        <v>31</v>
      </c>
      <c r="M1784" t="s">
        <v>217</v>
      </c>
      <c r="N1784">
        <v>912</v>
      </c>
      <c r="O1784">
        <v>3330</v>
      </c>
      <c r="P1784">
        <v>0</v>
      </c>
      <c r="Q1784">
        <v>0</v>
      </c>
      <c r="R1784">
        <v>912</v>
      </c>
      <c r="S1784">
        <f>IF(R1784&lt;&gt;"NA",R1784,0)</f>
        <v>912</v>
      </c>
      <c r="T1784">
        <f>K1784*(24*L1784)*H1784*0.9</f>
        <v>925.05024000000117</v>
      </c>
      <c r="U1784">
        <f>IF(T1784&gt;0, T1784-S1784, 0)</f>
        <v>13.050240000001168</v>
      </c>
      <c r="V1784" t="str">
        <f>INDEX('rate map'!A$1:E$327, MATCH(monthly_billed_solar!C1784,'rate map'!D:D,0), 2)</f>
        <v>AES</v>
      </c>
      <c r="W1784">
        <v>13.050240000001168</v>
      </c>
      <c r="X1784">
        <f t="shared" si="4"/>
        <v>0.9858923986658269</v>
      </c>
      <c r="Y1784">
        <f t="shared" si="5"/>
        <v>1.4107601334173105E-2</v>
      </c>
    </row>
    <row r="1785" spans="1:25" x14ac:dyDescent="0.35">
      <c r="A1785">
        <v>2021</v>
      </c>
      <c r="B1785">
        <v>10</v>
      </c>
      <c r="C1785" t="s">
        <v>79</v>
      </c>
      <c r="D1785" t="s">
        <v>80</v>
      </c>
      <c r="E1785" t="s">
        <v>81</v>
      </c>
      <c r="F1785" t="s">
        <v>35</v>
      </c>
      <c r="G1785">
        <v>0</v>
      </c>
      <c r="H1785">
        <v>12.08</v>
      </c>
      <c r="I1785" t="s">
        <v>118</v>
      </c>
      <c r="J1785" s="2">
        <v>44470</v>
      </c>
      <c r="K1785">
        <v>0.15467083333333301</v>
      </c>
      <c r="L1785">
        <v>30</v>
      </c>
      <c r="M1785" t="s">
        <v>156</v>
      </c>
      <c r="N1785">
        <v>0</v>
      </c>
      <c r="O1785">
        <v>0</v>
      </c>
      <c r="P1785">
        <v>995</v>
      </c>
      <c r="Q1785">
        <v>201</v>
      </c>
      <c r="R1785">
        <v>1196</v>
      </c>
      <c r="S1785">
        <f>IF(R1785&lt;&gt;"NA",R1785,0)</f>
        <v>1196</v>
      </c>
      <c r="T1785">
        <f>K1785*(24*L1785)*H1785*0.9</f>
        <v>1210.7385359999976</v>
      </c>
      <c r="U1785">
        <f>IF(T1785&gt;0, T1785-S1785, 0)</f>
        <v>14.738535999997566</v>
      </c>
      <c r="V1785" t="str">
        <f>INDEX('rate map'!A$1:E$327, MATCH(monthly_billed_solar!C1785,'rate map'!D:D,0), 2)</f>
        <v>RTOD</v>
      </c>
      <c r="W1785">
        <v>14.738535999997566</v>
      </c>
      <c r="X1785">
        <f t="shared" si="4"/>
        <v>0.98782682176063352</v>
      </c>
      <c r="Y1785">
        <f t="shared" si="5"/>
        <v>1.2173178239366452E-2</v>
      </c>
    </row>
    <row r="1786" spans="1:25" x14ac:dyDescent="0.35">
      <c r="A1786">
        <v>2021</v>
      </c>
      <c r="B1786">
        <v>1</v>
      </c>
      <c r="C1786" t="s">
        <v>93</v>
      </c>
      <c r="D1786" t="s">
        <v>94</v>
      </c>
      <c r="E1786" t="s">
        <v>95</v>
      </c>
      <c r="F1786" t="s">
        <v>60</v>
      </c>
      <c r="G1786">
        <v>0</v>
      </c>
      <c r="H1786">
        <v>11.52</v>
      </c>
      <c r="I1786" t="s">
        <v>166</v>
      </c>
      <c r="J1786" s="2">
        <v>44197</v>
      </c>
      <c r="K1786">
        <v>6.1594870071684599E-2</v>
      </c>
      <c r="L1786">
        <v>31</v>
      </c>
      <c r="M1786" t="s">
        <v>225</v>
      </c>
      <c r="N1786">
        <v>460</v>
      </c>
      <c r="O1786">
        <v>2913</v>
      </c>
      <c r="P1786">
        <v>0</v>
      </c>
      <c r="Q1786">
        <v>0</v>
      </c>
      <c r="R1786">
        <v>460</v>
      </c>
      <c r="S1786">
        <f>IF(R1786&lt;&gt;"NA",R1786,0)</f>
        <v>460</v>
      </c>
      <c r="T1786">
        <f>K1786*(24*L1786)*H1786*0.9</f>
        <v>475.13001600000013</v>
      </c>
      <c r="U1786">
        <f>IF(T1786&gt;0, T1786-S1786, 0)</f>
        <v>15.130016000000126</v>
      </c>
      <c r="V1786" t="str">
        <f>INDEX('rate map'!A$1:E$327, MATCH(monthly_billed_solar!C1786,'rate map'!D:D,0), 2)</f>
        <v>AES</v>
      </c>
      <c r="W1786">
        <v>15.130016000000126</v>
      </c>
      <c r="X1786">
        <f t="shared" si="4"/>
        <v>0.96815605099552349</v>
      </c>
      <c r="Y1786">
        <f t="shared" si="5"/>
        <v>3.1843949004476541E-2</v>
      </c>
    </row>
    <row r="1787" spans="1:25" x14ac:dyDescent="0.35">
      <c r="A1787">
        <v>2020</v>
      </c>
      <c r="B1787">
        <v>12</v>
      </c>
      <c r="C1787" t="s">
        <v>91</v>
      </c>
      <c r="D1787" t="s">
        <v>80</v>
      </c>
      <c r="E1787" t="s">
        <v>92</v>
      </c>
      <c r="F1787" t="s">
        <v>28</v>
      </c>
      <c r="G1787">
        <v>0</v>
      </c>
      <c r="H1787">
        <v>5.94</v>
      </c>
      <c r="I1787" t="s">
        <v>120</v>
      </c>
      <c r="J1787" s="2">
        <v>44166</v>
      </c>
      <c r="K1787">
        <v>7.1285532407407398E-2</v>
      </c>
      <c r="L1787">
        <v>30</v>
      </c>
      <c r="M1787" t="s">
        <v>153</v>
      </c>
      <c r="N1787">
        <v>0</v>
      </c>
      <c r="O1787">
        <v>0</v>
      </c>
      <c r="P1787">
        <v>230</v>
      </c>
      <c r="Q1787">
        <v>29</v>
      </c>
      <c r="R1787">
        <v>259</v>
      </c>
      <c r="S1787">
        <f>IF(R1787&lt;&gt;"NA",R1787,0)</f>
        <v>259</v>
      </c>
      <c r="T1787">
        <f>K1787*(24*L1787)*H1787*0.9</f>
        <v>274.38656850000001</v>
      </c>
      <c r="U1787">
        <f>IF(T1787&gt;0, T1787-S1787, 0)</f>
        <v>15.38656850000001</v>
      </c>
      <c r="V1787" t="str">
        <f>INDEX('rate map'!A$1:E$327, MATCH(monthly_billed_solar!C1787,'rate map'!D:D,0), 2)</f>
        <v>RTOD</v>
      </c>
      <c r="W1787">
        <v>15.38656850000001</v>
      </c>
      <c r="X1787">
        <f t="shared" si="4"/>
        <v>0.94392375478102164</v>
      </c>
      <c r="Y1787">
        <f t="shared" si="5"/>
        <v>5.6076245218978381E-2</v>
      </c>
    </row>
    <row r="1788" spans="1:25" x14ac:dyDescent="0.35">
      <c r="A1788">
        <v>2012</v>
      </c>
      <c r="B1788">
        <v>10</v>
      </c>
      <c r="C1788" t="s">
        <v>93</v>
      </c>
      <c r="D1788" t="s">
        <v>94</v>
      </c>
      <c r="E1788" t="s">
        <v>95</v>
      </c>
      <c r="F1788" t="s">
        <v>60</v>
      </c>
      <c r="G1788">
        <v>0</v>
      </c>
      <c r="H1788">
        <v>11.52</v>
      </c>
      <c r="I1788" t="s">
        <v>118</v>
      </c>
      <c r="J1788" s="2">
        <v>41183</v>
      </c>
      <c r="K1788">
        <v>0.16388599537036999</v>
      </c>
      <c r="L1788">
        <v>30</v>
      </c>
      <c r="M1788" t="s">
        <v>119</v>
      </c>
      <c r="N1788">
        <v>1208</v>
      </c>
      <c r="O1788">
        <v>299</v>
      </c>
      <c r="P1788">
        <v>0</v>
      </c>
      <c r="Q1788">
        <v>0</v>
      </c>
      <c r="R1788">
        <v>1208</v>
      </c>
      <c r="S1788">
        <f>IF(R1788&lt;&gt;"NA",R1788,0)</f>
        <v>1208</v>
      </c>
      <c r="T1788">
        <f>K1788*(24*L1788)*H1788*0.9</f>
        <v>1223.4023999999972</v>
      </c>
      <c r="U1788">
        <f>IF(T1788&gt;0, T1788-S1788, 0)</f>
        <v>15.402399999997215</v>
      </c>
      <c r="V1788" t="str">
        <f>INDEX('rate map'!A$1:E$327, MATCH(monthly_billed_solar!C1788,'rate map'!D:D,0), 2)</f>
        <v>AES</v>
      </c>
      <c r="W1788">
        <v>15.402399999997215</v>
      </c>
      <c r="X1788">
        <f t="shared" si="4"/>
        <v>0.98741019308119937</v>
      </c>
      <c r="Y1788">
        <f t="shared" si="5"/>
        <v>1.2589806918800593E-2</v>
      </c>
    </row>
    <row r="1789" spans="1:25" x14ac:dyDescent="0.35">
      <c r="A1789">
        <v>2014</v>
      </c>
      <c r="B1789">
        <v>4</v>
      </c>
      <c r="C1789" t="s">
        <v>93</v>
      </c>
      <c r="D1789" t="s">
        <v>94</v>
      </c>
      <c r="E1789" t="s">
        <v>95</v>
      </c>
      <c r="F1789" t="s">
        <v>60</v>
      </c>
      <c r="G1789">
        <v>0</v>
      </c>
      <c r="H1789">
        <v>11.52</v>
      </c>
      <c r="I1789" t="s">
        <v>170</v>
      </c>
      <c r="J1789" s="2">
        <v>41730</v>
      </c>
      <c r="K1789">
        <v>0.178182011648746</v>
      </c>
      <c r="L1789">
        <v>31</v>
      </c>
      <c r="M1789" t="s">
        <v>178</v>
      </c>
      <c r="N1789">
        <v>1359</v>
      </c>
      <c r="O1789">
        <v>435</v>
      </c>
      <c r="P1789">
        <v>0</v>
      </c>
      <c r="Q1789">
        <v>0</v>
      </c>
      <c r="R1789">
        <v>1359</v>
      </c>
      <c r="S1789">
        <f>IF(R1789&lt;&gt;"NA",R1789,0)</f>
        <v>1359</v>
      </c>
      <c r="T1789">
        <f>K1789*(24*L1789)*H1789*0.9</f>
        <v>1374.4589760000035</v>
      </c>
      <c r="U1789">
        <f>IF(T1789&gt;0, T1789-S1789, 0)</f>
        <v>15.458976000003531</v>
      </c>
      <c r="V1789" t="str">
        <f>INDEX('rate map'!A$1:E$327, MATCH(monthly_billed_solar!C1789,'rate map'!D:D,0), 2)</f>
        <v>AES</v>
      </c>
      <c r="W1789">
        <v>15.458976000003531</v>
      </c>
      <c r="X1789">
        <f t="shared" si="4"/>
        <v>0.98875268285926388</v>
      </c>
      <c r="Y1789">
        <f t="shared" si="5"/>
        <v>1.1247317140736176E-2</v>
      </c>
    </row>
    <row r="1790" spans="1:25" x14ac:dyDescent="0.35">
      <c r="A1790">
        <v>2015</v>
      </c>
      <c r="B1790">
        <v>4</v>
      </c>
      <c r="C1790" t="s">
        <v>93</v>
      </c>
      <c r="D1790" t="s">
        <v>94</v>
      </c>
      <c r="E1790" t="s">
        <v>95</v>
      </c>
      <c r="F1790" t="s">
        <v>60</v>
      </c>
      <c r="G1790">
        <v>0</v>
      </c>
      <c r="H1790">
        <v>11.52</v>
      </c>
      <c r="I1790" t="s">
        <v>170</v>
      </c>
      <c r="J1790" s="2">
        <v>42095</v>
      </c>
      <c r="K1790">
        <v>0.17817506720430101</v>
      </c>
      <c r="L1790">
        <v>31</v>
      </c>
      <c r="M1790" t="s">
        <v>185</v>
      </c>
      <c r="N1790">
        <v>1358</v>
      </c>
      <c r="O1790">
        <v>2800</v>
      </c>
      <c r="P1790">
        <v>0</v>
      </c>
      <c r="Q1790">
        <v>0</v>
      </c>
      <c r="R1790">
        <v>1358</v>
      </c>
      <c r="S1790">
        <f>IF(R1790&lt;&gt;"NA",R1790,0)</f>
        <v>1358</v>
      </c>
      <c r="T1790">
        <f>K1790*(24*L1790)*H1790*0.9</f>
        <v>1374.4054079999996</v>
      </c>
      <c r="U1790">
        <f>IF(T1790&gt;0, T1790-S1790, 0)</f>
        <v>16.405407999999625</v>
      </c>
      <c r="V1790" t="str">
        <f>INDEX('rate map'!A$1:E$327, MATCH(monthly_billed_solar!C1790,'rate map'!D:D,0), 2)</f>
        <v>AES</v>
      </c>
      <c r="W1790">
        <v>16.405407999999625</v>
      </c>
      <c r="X1790">
        <f t="shared" si="4"/>
        <v>0.98806363253192353</v>
      </c>
      <c r="Y1790">
        <f t="shared" si="5"/>
        <v>1.1936367468076515E-2</v>
      </c>
    </row>
    <row r="1791" spans="1:25" x14ac:dyDescent="0.35">
      <c r="A1791">
        <v>2018</v>
      </c>
      <c r="B1791">
        <v>12</v>
      </c>
      <c r="C1791" t="s">
        <v>104</v>
      </c>
      <c r="D1791" t="s">
        <v>105</v>
      </c>
      <c r="E1791" t="s">
        <v>49</v>
      </c>
      <c r="F1791" t="s">
        <v>28</v>
      </c>
      <c r="G1791">
        <v>0</v>
      </c>
      <c r="H1791">
        <v>9.36</v>
      </c>
      <c r="I1791" t="s">
        <v>120</v>
      </c>
      <c r="J1791" s="2">
        <v>43435</v>
      </c>
      <c r="K1791">
        <v>6.21768518518519E-2</v>
      </c>
      <c r="L1791">
        <v>30</v>
      </c>
      <c r="M1791" t="s">
        <v>145</v>
      </c>
      <c r="N1791">
        <v>360</v>
      </c>
      <c r="O1791">
        <v>6360</v>
      </c>
      <c r="P1791">
        <v>0</v>
      </c>
      <c r="Q1791">
        <v>0</v>
      </c>
      <c r="R1791">
        <v>360</v>
      </c>
      <c r="S1791">
        <f>IF(R1791&lt;&gt;"NA",R1791,0)</f>
        <v>360</v>
      </c>
      <c r="T1791">
        <f>K1791*(24*L1791)*H1791*0.9</f>
        <v>377.12001600000025</v>
      </c>
      <c r="U1791">
        <f>IF(T1791&gt;0, T1791-S1791, 0)</f>
        <v>17.120016000000248</v>
      </c>
      <c r="V1791" t="str">
        <f>INDEX('rate map'!A$1:E$327, MATCH(monthly_billed_solar!C1791,'rate map'!D:D,0), 2)</f>
        <v>GS3</v>
      </c>
      <c r="W1791">
        <v>17.120016000000248</v>
      </c>
      <c r="X1791">
        <f t="shared" si="4"/>
        <v>0.95460326879069646</v>
      </c>
      <c r="Y1791">
        <f t="shared" si="5"/>
        <v>4.5396731209303508E-2</v>
      </c>
    </row>
    <row r="1792" spans="1:25" x14ac:dyDescent="0.35">
      <c r="A1792">
        <v>2018</v>
      </c>
      <c r="B1792">
        <v>12</v>
      </c>
      <c r="C1792" t="s">
        <v>93</v>
      </c>
      <c r="D1792" t="s">
        <v>94</v>
      </c>
      <c r="E1792" t="s">
        <v>95</v>
      </c>
      <c r="F1792" t="s">
        <v>60</v>
      </c>
      <c r="G1792">
        <v>0</v>
      </c>
      <c r="H1792">
        <v>11.52</v>
      </c>
      <c r="I1792" t="s">
        <v>120</v>
      </c>
      <c r="J1792" s="2">
        <v>43435</v>
      </c>
      <c r="K1792">
        <v>6.21768518518519E-2</v>
      </c>
      <c r="L1792">
        <v>30</v>
      </c>
      <c r="M1792" t="s">
        <v>145</v>
      </c>
      <c r="N1792">
        <v>446</v>
      </c>
      <c r="O1792">
        <v>2932</v>
      </c>
      <c r="P1792">
        <v>0</v>
      </c>
      <c r="Q1792">
        <v>0</v>
      </c>
      <c r="R1792">
        <v>446</v>
      </c>
      <c r="S1792">
        <f>IF(R1792&lt;&gt;"NA",R1792,0)</f>
        <v>446</v>
      </c>
      <c r="T1792">
        <f>K1792*(24*L1792)*H1792*0.9</f>
        <v>464.14771200000035</v>
      </c>
      <c r="U1792">
        <f>IF(T1792&gt;0, T1792-S1792, 0)</f>
        <v>18.147712000000354</v>
      </c>
      <c r="V1792" t="str">
        <f>INDEX('rate map'!A$1:E$327, MATCH(monthly_billed_solar!C1792,'rate map'!D:D,0), 2)</f>
        <v>AES</v>
      </c>
      <c r="W1792">
        <v>18.147712000000354</v>
      </c>
      <c r="X1792">
        <f t="shared" si="4"/>
        <v>0.96090099868896839</v>
      </c>
      <c r="Y1792">
        <f t="shared" si="5"/>
        <v>3.9099001311031646E-2</v>
      </c>
    </row>
    <row r="1793" spans="1:25" x14ac:dyDescent="0.35">
      <c r="A1793">
        <v>2021</v>
      </c>
      <c r="B1793">
        <v>12</v>
      </c>
      <c r="C1793" t="s">
        <v>93</v>
      </c>
      <c r="D1793" t="s">
        <v>94</v>
      </c>
      <c r="E1793" t="s">
        <v>95</v>
      </c>
      <c r="F1793" t="s">
        <v>60</v>
      </c>
      <c r="G1793">
        <v>0</v>
      </c>
      <c r="H1793">
        <v>11.52</v>
      </c>
      <c r="I1793" t="s">
        <v>120</v>
      </c>
      <c r="J1793" s="2">
        <v>44531</v>
      </c>
      <c r="K1793">
        <v>9.4119444444444506E-2</v>
      </c>
      <c r="L1793">
        <v>30</v>
      </c>
      <c r="M1793" t="s">
        <v>157</v>
      </c>
      <c r="N1793">
        <v>683</v>
      </c>
      <c r="O1793">
        <v>2372</v>
      </c>
      <c r="P1793">
        <v>0</v>
      </c>
      <c r="Q1793">
        <v>0</v>
      </c>
      <c r="R1793">
        <v>683</v>
      </c>
      <c r="S1793">
        <f>IF(R1793&lt;&gt;"NA",R1793,0)</f>
        <v>683</v>
      </c>
      <c r="T1793">
        <f>K1793*(24*L1793)*H1793*0.9</f>
        <v>702.59788800000047</v>
      </c>
      <c r="U1793">
        <f>IF(T1793&gt;0, T1793-S1793, 0)</f>
        <v>19.597888000000466</v>
      </c>
      <c r="V1793" t="str">
        <f>INDEX('rate map'!A$1:E$327, MATCH(monthly_billed_solar!C1793,'rate map'!D:D,0), 2)</f>
        <v>AES</v>
      </c>
      <c r="W1793">
        <v>19.597888000000466</v>
      </c>
      <c r="X1793">
        <f t="shared" si="4"/>
        <v>0.97210653727441831</v>
      </c>
      <c r="Y1793">
        <f t="shared" si="5"/>
        <v>2.7893462725581738E-2</v>
      </c>
    </row>
    <row r="1794" spans="1:25" x14ac:dyDescent="0.35">
      <c r="A1794">
        <v>2020</v>
      </c>
      <c r="B1794">
        <v>1</v>
      </c>
      <c r="C1794" t="s">
        <v>104</v>
      </c>
      <c r="D1794" t="s">
        <v>105</v>
      </c>
      <c r="E1794" t="s">
        <v>49</v>
      </c>
      <c r="F1794" t="s">
        <v>28</v>
      </c>
      <c r="G1794">
        <v>0</v>
      </c>
      <c r="H1794">
        <v>9.36</v>
      </c>
      <c r="I1794" t="s">
        <v>166</v>
      </c>
      <c r="J1794" s="2">
        <v>43831</v>
      </c>
      <c r="K1794">
        <v>6.05836693548387E-2</v>
      </c>
      <c r="L1794">
        <v>31</v>
      </c>
      <c r="M1794" t="s">
        <v>218</v>
      </c>
      <c r="N1794">
        <v>360</v>
      </c>
      <c r="O1794">
        <v>6360</v>
      </c>
      <c r="P1794">
        <v>0</v>
      </c>
      <c r="Q1794">
        <v>0</v>
      </c>
      <c r="R1794">
        <v>360</v>
      </c>
      <c r="S1794">
        <f>IF(R1794&lt;&gt;"NA",R1794,0)</f>
        <v>360</v>
      </c>
      <c r="T1794">
        <f>K1794*(24*L1794)*H1794*0.9</f>
        <v>379.70548199999996</v>
      </c>
      <c r="U1794">
        <f>IF(T1794&gt;0, T1794-S1794, 0)</f>
        <v>19.705481999999961</v>
      </c>
      <c r="V1794" t="str">
        <f>INDEX('rate map'!A$1:E$327, MATCH(monthly_billed_solar!C1794,'rate map'!D:D,0), 2)</f>
        <v>GS3</v>
      </c>
      <c r="W1794">
        <v>19.705481999999961</v>
      </c>
      <c r="X1794">
        <f t="shared" si="4"/>
        <v>0.94810324597841866</v>
      </c>
      <c r="Y1794">
        <f t="shared" si="5"/>
        <v>5.1896754021581289E-2</v>
      </c>
    </row>
    <row r="1795" spans="1:25" x14ac:dyDescent="0.35">
      <c r="A1795">
        <v>2017</v>
      </c>
      <c r="B1795">
        <v>1</v>
      </c>
      <c r="C1795" t="s">
        <v>93</v>
      </c>
      <c r="D1795" t="s">
        <v>94</v>
      </c>
      <c r="E1795" t="s">
        <v>95</v>
      </c>
      <c r="F1795" t="s">
        <v>60</v>
      </c>
      <c r="G1795">
        <v>0</v>
      </c>
      <c r="H1795">
        <v>11.52</v>
      </c>
      <c r="I1795" t="s">
        <v>166</v>
      </c>
      <c r="J1795" s="2">
        <v>42736</v>
      </c>
      <c r="K1795">
        <v>5.9979054659498203E-2</v>
      </c>
      <c r="L1795">
        <v>31</v>
      </c>
      <c r="M1795" t="s">
        <v>197</v>
      </c>
      <c r="N1795">
        <v>436</v>
      </c>
      <c r="O1795">
        <v>3602</v>
      </c>
      <c r="P1795">
        <v>0</v>
      </c>
      <c r="Q1795">
        <v>0</v>
      </c>
      <c r="R1795">
        <v>436</v>
      </c>
      <c r="S1795">
        <f>IF(R1795&lt;&gt;"NA",R1795,0)</f>
        <v>436</v>
      </c>
      <c r="T1795">
        <f>K1795*(24*L1795)*H1795*0.9</f>
        <v>462.66595199999995</v>
      </c>
      <c r="U1795">
        <f>IF(T1795&gt;0, T1795-S1795, 0)</f>
        <v>26.665951999999947</v>
      </c>
      <c r="V1795" t="str">
        <f>INDEX('rate map'!A$1:E$327, MATCH(monthly_billed_solar!C1795,'rate map'!D:D,0), 2)</f>
        <v>AES</v>
      </c>
      <c r="W1795">
        <v>26.665951999999947</v>
      </c>
      <c r="X1795">
        <f t="shared" ref="X1795:X1858" si="6">S1795/T1795</f>
        <v>0.94236456803287749</v>
      </c>
      <c r="Y1795">
        <f t="shared" ref="Y1795:Y1858" si="7">W1795/T1795</f>
        <v>5.7635431967122473E-2</v>
      </c>
    </row>
    <row r="1796" spans="1:25" x14ac:dyDescent="0.35">
      <c r="A1796">
        <v>2014</v>
      </c>
      <c r="B1796">
        <v>2</v>
      </c>
      <c r="C1796" t="s">
        <v>93</v>
      </c>
      <c r="D1796" t="s">
        <v>94</v>
      </c>
      <c r="E1796" t="s">
        <v>95</v>
      </c>
      <c r="F1796" t="s">
        <v>60</v>
      </c>
      <c r="G1796">
        <v>0</v>
      </c>
      <c r="H1796">
        <v>11.52</v>
      </c>
      <c r="I1796" t="s">
        <v>168</v>
      </c>
      <c r="J1796" s="2">
        <v>41671</v>
      </c>
      <c r="K1796">
        <v>0.10745855734767</v>
      </c>
      <c r="L1796">
        <v>31</v>
      </c>
      <c r="M1796" t="s">
        <v>177</v>
      </c>
      <c r="N1796">
        <v>794</v>
      </c>
      <c r="O1796">
        <v>438</v>
      </c>
      <c r="P1796">
        <v>0</v>
      </c>
      <c r="Q1796">
        <v>0</v>
      </c>
      <c r="R1796">
        <v>794</v>
      </c>
      <c r="S1796">
        <f>IF(R1796&lt;&gt;"NA",R1796,0)</f>
        <v>794</v>
      </c>
      <c r="T1796">
        <f>K1796*(24*L1796)*H1796*0.9</f>
        <v>828.91295999999807</v>
      </c>
      <c r="U1796">
        <f>IF(T1796&gt;0, T1796-S1796, 0)</f>
        <v>34.912959999998066</v>
      </c>
      <c r="V1796" t="str">
        <f>INDEX('rate map'!A$1:E$327, MATCH(monthly_billed_solar!C1796,'rate map'!D:D,0), 2)</f>
        <v>AES</v>
      </c>
      <c r="W1796">
        <v>34.912959999998066</v>
      </c>
      <c r="X1796">
        <f t="shared" si="6"/>
        <v>0.95788103011443071</v>
      </c>
      <c r="Y1796">
        <f t="shared" si="7"/>
        <v>4.2118969885569346E-2</v>
      </c>
    </row>
    <row r="1797" spans="1:25" x14ac:dyDescent="0.35">
      <c r="A1797">
        <v>2019</v>
      </c>
      <c r="B1797">
        <v>12</v>
      </c>
      <c r="C1797" t="s">
        <v>91</v>
      </c>
      <c r="D1797" t="s">
        <v>80</v>
      </c>
      <c r="E1797" t="s">
        <v>92</v>
      </c>
      <c r="F1797" t="s">
        <v>28</v>
      </c>
      <c r="G1797">
        <v>0</v>
      </c>
      <c r="H1797">
        <v>5.94</v>
      </c>
      <c r="I1797" t="s">
        <v>120</v>
      </c>
      <c r="J1797" s="2">
        <v>43800</v>
      </c>
      <c r="K1797">
        <v>6.3196875E-2</v>
      </c>
      <c r="L1797">
        <v>30</v>
      </c>
      <c r="M1797" t="s">
        <v>149</v>
      </c>
      <c r="N1797">
        <v>0</v>
      </c>
      <c r="O1797">
        <v>0</v>
      </c>
      <c r="P1797">
        <v>177</v>
      </c>
      <c r="Q1797">
        <v>29</v>
      </c>
      <c r="R1797">
        <v>206</v>
      </c>
      <c r="S1797">
        <f>IF(R1797&lt;&gt;"NA",R1797,0)</f>
        <v>206</v>
      </c>
      <c r="T1797">
        <f>K1797*(24*L1797)*H1797*0.9</f>
        <v>243.25235549999999</v>
      </c>
      <c r="U1797">
        <f>IF(T1797&gt;0, T1797-S1797, 0)</f>
        <v>37.252355499999993</v>
      </c>
      <c r="V1797" t="str">
        <f>INDEX('rate map'!A$1:E$327, MATCH(monthly_billed_solar!C1797,'rate map'!D:D,0), 2)</f>
        <v>RTOD</v>
      </c>
      <c r="W1797">
        <v>37.252355499999993</v>
      </c>
      <c r="X1797">
        <f t="shared" si="6"/>
        <v>0.84685716434922664</v>
      </c>
      <c r="Y1797">
        <f t="shared" si="7"/>
        <v>0.15314283565077336</v>
      </c>
    </row>
    <row r="1798" spans="1:25" x14ac:dyDescent="0.35">
      <c r="A1798">
        <v>2017</v>
      </c>
      <c r="B1798">
        <v>9</v>
      </c>
      <c r="C1798" t="s">
        <v>104</v>
      </c>
      <c r="D1798" t="s">
        <v>105</v>
      </c>
      <c r="E1798" t="s">
        <v>49</v>
      </c>
      <c r="F1798" t="s">
        <v>28</v>
      </c>
      <c r="G1798">
        <v>0</v>
      </c>
      <c r="H1798">
        <v>9.36</v>
      </c>
      <c r="I1798" t="s">
        <v>162</v>
      </c>
      <c r="J1798" s="2">
        <v>42979</v>
      </c>
      <c r="K1798">
        <v>0.19742641129032301</v>
      </c>
      <c r="L1798">
        <v>31</v>
      </c>
      <c r="M1798" t="s">
        <v>202</v>
      </c>
      <c r="N1798">
        <v>1200</v>
      </c>
      <c r="O1798">
        <v>4120</v>
      </c>
      <c r="P1798">
        <v>0</v>
      </c>
      <c r="Q1798">
        <v>0</v>
      </c>
      <c r="R1798">
        <v>1200</v>
      </c>
      <c r="S1798">
        <f>IF(R1798&lt;&gt;"NA",R1798,0)</f>
        <v>1200</v>
      </c>
      <c r="T1798">
        <f>K1798*(24*L1798)*H1798*0.9</f>
        <v>1237.3613460000026</v>
      </c>
      <c r="U1798">
        <f>IF(T1798&gt;0, T1798-S1798, 0)</f>
        <v>37.361346000002641</v>
      </c>
      <c r="V1798" t="str">
        <f>INDEX('rate map'!A$1:E$327, MATCH(monthly_billed_solar!C1798,'rate map'!D:D,0), 2)</f>
        <v>GS3</v>
      </c>
      <c r="W1798">
        <v>37.361346000002641</v>
      </c>
      <c r="X1798">
        <f t="shared" si="6"/>
        <v>0.96980563024634636</v>
      </c>
      <c r="Y1798">
        <f t="shared" si="7"/>
        <v>3.0194369753653645E-2</v>
      </c>
    </row>
    <row r="1799" spans="1:25" x14ac:dyDescent="0.35">
      <c r="A1799">
        <v>2021</v>
      </c>
      <c r="B1799">
        <v>6</v>
      </c>
      <c r="C1799" t="s">
        <v>79</v>
      </c>
      <c r="D1799" t="s">
        <v>80</v>
      </c>
      <c r="E1799" t="s">
        <v>81</v>
      </c>
      <c r="F1799" t="s">
        <v>35</v>
      </c>
      <c r="G1799">
        <v>0</v>
      </c>
      <c r="H1799">
        <v>12.08</v>
      </c>
      <c r="I1799" t="s">
        <v>158</v>
      </c>
      <c r="J1799" s="2">
        <v>44348</v>
      </c>
      <c r="K1799">
        <v>0.22094455645161301</v>
      </c>
      <c r="L1799">
        <v>31</v>
      </c>
      <c r="M1799" t="s">
        <v>228</v>
      </c>
      <c r="N1799">
        <v>0</v>
      </c>
      <c r="O1799">
        <v>0</v>
      </c>
      <c r="P1799">
        <v>1353</v>
      </c>
      <c r="Q1799">
        <v>394</v>
      </c>
      <c r="R1799">
        <v>1747</v>
      </c>
      <c r="S1799">
        <f>IF(R1799&lt;&gt;"NA",R1799,0)</f>
        <v>1747</v>
      </c>
      <c r="T1799">
        <f>K1799*(24*L1799)*H1799*0.9</f>
        <v>1787.1692580000008</v>
      </c>
      <c r="U1799">
        <f>IF(T1799&gt;0, T1799-S1799, 0)</f>
        <v>40.169258000000809</v>
      </c>
      <c r="V1799" t="str">
        <f>INDEX('rate map'!A$1:E$327, MATCH(monthly_billed_solar!C1799,'rate map'!D:D,0), 2)</f>
        <v>RTOD</v>
      </c>
      <c r="W1799">
        <v>40.169258000000809</v>
      </c>
      <c r="X1799">
        <f t="shared" si="6"/>
        <v>0.97752352899973571</v>
      </c>
      <c r="Y1799">
        <f t="shared" si="7"/>
        <v>2.2476471000264259E-2</v>
      </c>
    </row>
    <row r="1800" spans="1:25" x14ac:dyDescent="0.35">
      <c r="A1800">
        <v>2013</v>
      </c>
      <c r="B1800">
        <v>6</v>
      </c>
      <c r="C1800" t="s">
        <v>93</v>
      </c>
      <c r="D1800" t="s">
        <v>94</v>
      </c>
      <c r="E1800" t="s">
        <v>95</v>
      </c>
      <c r="F1800" t="s">
        <v>60</v>
      </c>
      <c r="G1800">
        <v>0</v>
      </c>
      <c r="H1800">
        <v>11.52</v>
      </c>
      <c r="I1800" t="s">
        <v>158</v>
      </c>
      <c r="J1800" s="2">
        <v>41426</v>
      </c>
      <c r="K1800">
        <v>0.23435786290322599</v>
      </c>
      <c r="L1800">
        <v>31</v>
      </c>
      <c r="M1800" t="s">
        <v>172</v>
      </c>
      <c r="N1800">
        <v>1761</v>
      </c>
      <c r="O1800">
        <v>672</v>
      </c>
      <c r="P1800">
        <v>0</v>
      </c>
      <c r="Q1800">
        <v>0</v>
      </c>
      <c r="R1800">
        <v>1761</v>
      </c>
      <c r="S1800">
        <f>IF(R1800&lt;&gt;"NA",R1800,0)</f>
        <v>1761</v>
      </c>
      <c r="T1800">
        <f>K1800*(24*L1800)*H1800*0.9</f>
        <v>1807.7878080000014</v>
      </c>
      <c r="U1800">
        <f>IF(T1800&gt;0, T1800-S1800, 0)</f>
        <v>46.787808000001405</v>
      </c>
      <c r="V1800" t="str">
        <f>INDEX('rate map'!A$1:E$327, MATCH(monthly_billed_solar!C1800,'rate map'!D:D,0), 2)</f>
        <v>AES</v>
      </c>
      <c r="W1800">
        <v>46.787808000001405</v>
      </c>
      <c r="X1800">
        <f t="shared" si="6"/>
        <v>0.97411875011384008</v>
      </c>
      <c r="Y1800">
        <f t="shared" si="7"/>
        <v>2.5881249886159963E-2</v>
      </c>
    </row>
    <row r="1801" spans="1:25" x14ac:dyDescent="0.35">
      <c r="A1801">
        <v>2020</v>
      </c>
      <c r="B1801">
        <v>12</v>
      </c>
      <c r="C1801" t="s">
        <v>79</v>
      </c>
      <c r="D1801" t="s">
        <v>80</v>
      </c>
      <c r="E1801" t="s">
        <v>81</v>
      </c>
      <c r="F1801" t="s">
        <v>35</v>
      </c>
      <c r="G1801">
        <v>0</v>
      </c>
      <c r="H1801">
        <v>12.08</v>
      </c>
      <c r="I1801" t="s">
        <v>120</v>
      </c>
      <c r="J1801" s="2">
        <v>44166</v>
      </c>
      <c r="K1801">
        <v>7.1285532407407398E-2</v>
      </c>
      <c r="L1801">
        <v>30</v>
      </c>
      <c r="M1801" t="s">
        <v>153</v>
      </c>
      <c r="N1801">
        <v>0</v>
      </c>
      <c r="O1801">
        <v>0</v>
      </c>
      <c r="P1801">
        <v>402</v>
      </c>
      <c r="Q1801">
        <v>105</v>
      </c>
      <c r="R1801">
        <v>507</v>
      </c>
      <c r="S1801">
        <f>IF(R1801&lt;&gt;"NA",R1801,0)</f>
        <v>507</v>
      </c>
      <c r="T1801">
        <f>K1801*(24*L1801)*H1801*0.9</f>
        <v>558.01174199999991</v>
      </c>
      <c r="U1801">
        <f>IF(T1801&gt;0, T1801-S1801, 0)</f>
        <v>51.011741999999913</v>
      </c>
      <c r="V1801" t="str">
        <f>INDEX('rate map'!A$1:E$327, MATCH(monthly_billed_solar!C1801,'rate map'!D:D,0), 2)</f>
        <v>RTOD</v>
      </c>
      <c r="W1801">
        <v>51.011741999999913</v>
      </c>
      <c r="X1801">
        <f t="shared" si="6"/>
        <v>0.90858303121513895</v>
      </c>
      <c r="Y1801">
        <f t="shared" si="7"/>
        <v>9.1416968784861025E-2</v>
      </c>
    </row>
    <row r="1802" spans="1:25" x14ac:dyDescent="0.35">
      <c r="A1802">
        <v>2016</v>
      </c>
      <c r="B1802">
        <v>11</v>
      </c>
      <c r="C1802" t="s">
        <v>25</v>
      </c>
      <c r="D1802" t="s">
        <v>26</v>
      </c>
      <c r="E1802" t="s">
        <v>27</v>
      </c>
      <c r="F1802" t="s">
        <v>28</v>
      </c>
      <c r="G1802">
        <v>0</v>
      </c>
      <c r="H1802">
        <v>71.8</v>
      </c>
      <c r="I1802" t="s">
        <v>164</v>
      </c>
      <c r="J1802" s="2">
        <v>42675</v>
      </c>
      <c r="K1802">
        <v>0.126836133512545</v>
      </c>
      <c r="L1802">
        <v>31</v>
      </c>
      <c r="M1802" t="s">
        <v>196</v>
      </c>
      <c r="N1802">
        <v>6046</v>
      </c>
      <c r="O1802">
        <v>9873</v>
      </c>
      <c r="P1802">
        <v>0</v>
      </c>
      <c r="Q1802">
        <v>0</v>
      </c>
      <c r="R1802">
        <v>6046</v>
      </c>
      <c r="S1802">
        <f>IF(R1802&lt;&gt;"NA",R1802,0)</f>
        <v>6046</v>
      </c>
      <c r="T1802">
        <f>K1802*(24*L1802)*H1802*0.9</f>
        <v>6097.9363050000093</v>
      </c>
      <c r="U1802">
        <f>IF(T1802&gt;0, T1802-S1802, 0)</f>
        <v>51.93630500000927</v>
      </c>
      <c r="V1802" t="str">
        <f>INDEX('rate map'!A$1:E$327, MATCH(monthly_billed_solar!C1802,'rate map'!D:D,0), 2)</f>
        <v>GS1</v>
      </c>
      <c r="W1802">
        <v>51.93630500000927</v>
      </c>
      <c r="X1802">
        <f t="shared" si="6"/>
        <v>0.99148297023741883</v>
      </c>
      <c r="Y1802">
        <f t="shared" si="7"/>
        <v>8.5170297625811603E-3</v>
      </c>
    </row>
    <row r="1803" spans="1:25" x14ac:dyDescent="0.35">
      <c r="A1803">
        <v>2018</v>
      </c>
      <c r="B1803">
        <v>3</v>
      </c>
      <c r="C1803" t="s">
        <v>91</v>
      </c>
      <c r="D1803" t="s">
        <v>80</v>
      </c>
      <c r="E1803" t="s">
        <v>92</v>
      </c>
      <c r="F1803" t="s">
        <v>28</v>
      </c>
      <c r="G1803">
        <v>0</v>
      </c>
      <c r="H1803">
        <v>5.94</v>
      </c>
      <c r="I1803" t="s">
        <v>30</v>
      </c>
      <c r="J1803" s="2">
        <v>43160</v>
      </c>
      <c r="K1803">
        <v>0.12815662202381001</v>
      </c>
      <c r="L1803">
        <v>28</v>
      </c>
      <c r="M1803" t="s">
        <v>109</v>
      </c>
      <c r="N1803">
        <v>0</v>
      </c>
      <c r="O1803">
        <v>0</v>
      </c>
      <c r="P1803">
        <v>362</v>
      </c>
      <c r="Q1803">
        <v>46</v>
      </c>
      <c r="R1803">
        <v>408</v>
      </c>
      <c r="S1803">
        <f>IF(R1803&lt;&gt;"NA",R1803,0)</f>
        <v>408</v>
      </c>
      <c r="T1803">
        <f>K1803*(24*L1803)*H1803*0.9</f>
        <v>460.40420250000182</v>
      </c>
      <c r="U1803">
        <f>IF(T1803&gt;0, T1803-S1803, 0)</f>
        <v>52.404202500001816</v>
      </c>
      <c r="V1803" t="str">
        <f>INDEX('rate map'!A$1:E$327, MATCH(monthly_billed_solar!C1803,'rate map'!D:D,0), 2)</f>
        <v>RTOD</v>
      </c>
      <c r="W1803">
        <v>52.404202500001816</v>
      </c>
      <c r="X1803">
        <f t="shared" si="6"/>
        <v>0.88617783631112357</v>
      </c>
      <c r="Y1803">
        <f t="shared" si="7"/>
        <v>0.11382216368887643</v>
      </c>
    </row>
    <row r="1804" spans="1:25" x14ac:dyDescent="0.35">
      <c r="A1804">
        <v>2021</v>
      </c>
      <c r="B1804">
        <v>4</v>
      </c>
      <c r="C1804" t="s">
        <v>91</v>
      </c>
      <c r="D1804" t="s">
        <v>80</v>
      </c>
      <c r="E1804" t="s">
        <v>92</v>
      </c>
      <c r="F1804" t="s">
        <v>28</v>
      </c>
      <c r="G1804">
        <v>0</v>
      </c>
      <c r="H1804">
        <v>5.94</v>
      </c>
      <c r="I1804" t="s">
        <v>170</v>
      </c>
      <c r="J1804" s="2">
        <v>44287</v>
      </c>
      <c r="K1804">
        <v>0.18102049731182801</v>
      </c>
      <c r="L1804">
        <v>31</v>
      </c>
      <c r="M1804" t="s">
        <v>227</v>
      </c>
      <c r="N1804">
        <v>0</v>
      </c>
      <c r="O1804">
        <v>0</v>
      </c>
      <c r="P1804">
        <v>473</v>
      </c>
      <c r="Q1804">
        <v>194</v>
      </c>
      <c r="R1804">
        <v>667</v>
      </c>
      <c r="S1804">
        <f>IF(R1804&lt;&gt;"NA",R1804,0)</f>
        <v>667</v>
      </c>
      <c r="T1804">
        <f>K1804*(24*L1804)*H1804*0.9</f>
        <v>719.9952705000004</v>
      </c>
      <c r="U1804">
        <f>IF(T1804&gt;0, T1804-S1804, 0)</f>
        <v>52.995270500000402</v>
      </c>
      <c r="V1804" t="str">
        <f>INDEX('rate map'!A$1:E$327, MATCH(monthly_billed_solar!C1804,'rate map'!D:D,0), 2)</f>
        <v>RTOD</v>
      </c>
      <c r="W1804">
        <v>52.995270500000402</v>
      </c>
      <c r="X1804">
        <f t="shared" si="6"/>
        <v>0.92639497414587479</v>
      </c>
      <c r="Y1804">
        <f t="shared" si="7"/>
        <v>7.3605025854125206E-2</v>
      </c>
    </row>
    <row r="1805" spans="1:25" x14ac:dyDescent="0.35">
      <c r="A1805">
        <v>2016</v>
      </c>
      <c r="B1805">
        <v>12</v>
      </c>
      <c r="C1805" t="s">
        <v>104</v>
      </c>
      <c r="D1805" t="s">
        <v>105</v>
      </c>
      <c r="E1805" t="s">
        <v>49</v>
      </c>
      <c r="F1805" t="s">
        <v>28</v>
      </c>
      <c r="G1805">
        <v>0</v>
      </c>
      <c r="H1805">
        <v>9.36</v>
      </c>
      <c r="I1805" t="s">
        <v>120</v>
      </c>
      <c r="J1805" s="2">
        <v>42705</v>
      </c>
      <c r="K1805">
        <v>7.4891666666666704E-2</v>
      </c>
      <c r="L1805">
        <v>30</v>
      </c>
      <c r="M1805" t="s">
        <v>137</v>
      </c>
      <c r="N1805">
        <v>400</v>
      </c>
      <c r="O1805">
        <v>6480</v>
      </c>
      <c r="P1805">
        <v>0</v>
      </c>
      <c r="Q1805">
        <v>0</v>
      </c>
      <c r="R1805">
        <v>400</v>
      </c>
      <c r="S1805">
        <f>IF(R1805&lt;&gt;"NA",R1805,0)</f>
        <v>400</v>
      </c>
      <c r="T1805">
        <f>K1805*(24*L1805)*H1805*0.9</f>
        <v>454.23892800000016</v>
      </c>
      <c r="U1805">
        <f>IF(T1805&gt;0, T1805-S1805, 0)</f>
        <v>54.238928000000158</v>
      </c>
      <c r="V1805" t="str">
        <f>INDEX('rate map'!A$1:E$327, MATCH(monthly_billed_solar!C1805,'rate map'!D:D,0), 2)</f>
        <v>GS3</v>
      </c>
      <c r="W1805">
        <v>54.238928000000158</v>
      </c>
      <c r="X1805">
        <f t="shared" si="6"/>
        <v>0.88059383585019346</v>
      </c>
      <c r="Y1805">
        <f t="shared" si="7"/>
        <v>0.11940616414980651</v>
      </c>
    </row>
    <row r="1806" spans="1:25" x14ac:dyDescent="0.35">
      <c r="A1806">
        <v>2017</v>
      </c>
      <c r="B1806">
        <v>1</v>
      </c>
      <c r="C1806" t="s">
        <v>104</v>
      </c>
      <c r="D1806" t="s">
        <v>105</v>
      </c>
      <c r="E1806" t="s">
        <v>49</v>
      </c>
      <c r="F1806" t="s">
        <v>28</v>
      </c>
      <c r="G1806">
        <v>0</v>
      </c>
      <c r="H1806">
        <v>9.36</v>
      </c>
      <c r="I1806" t="s">
        <v>166</v>
      </c>
      <c r="J1806" s="2">
        <v>42736</v>
      </c>
      <c r="K1806">
        <v>5.9979054659498203E-2</v>
      </c>
      <c r="L1806">
        <v>31</v>
      </c>
      <c r="M1806" t="s">
        <v>197</v>
      </c>
      <c r="N1806">
        <v>320</v>
      </c>
      <c r="O1806">
        <v>7920</v>
      </c>
      <c r="P1806">
        <v>0</v>
      </c>
      <c r="Q1806">
        <v>0</v>
      </c>
      <c r="R1806">
        <v>320</v>
      </c>
      <c r="S1806">
        <f>IF(R1806&lt;&gt;"NA",R1806,0)</f>
        <v>320</v>
      </c>
      <c r="T1806">
        <f>K1806*(24*L1806)*H1806*0.9</f>
        <v>375.91608599999995</v>
      </c>
      <c r="U1806">
        <f>IF(T1806&gt;0, T1806-S1806, 0)</f>
        <v>55.91608599999995</v>
      </c>
      <c r="V1806" t="str">
        <f>INDEX('rate map'!A$1:E$327, MATCH(monthly_billed_solar!C1806,'rate map'!D:D,0), 2)</f>
        <v>GS3</v>
      </c>
      <c r="W1806">
        <v>55.91608599999995</v>
      </c>
      <c r="X1806">
        <f t="shared" si="6"/>
        <v>0.85125380880880963</v>
      </c>
      <c r="Y1806">
        <f t="shared" si="7"/>
        <v>0.14874619119119037</v>
      </c>
    </row>
    <row r="1807" spans="1:25" x14ac:dyDescent="0.35">
      <c r="A1807">
        <v>2019</v>
      </c>
      <c r="B1807">
        <v>1</v>
      </c>
      <c r="C1807" t="s">
        <v>52</v>
      </c>
      <c r="D1807" t="s">
        <v>53</v>
      </c>
      <c r="E1807" t="s">
        <v>34</v>
      </c>
      <c r="F1807" t="s">
        <v>35</v>
      </c>
      <c r="G1807">
        <v>0</v>
      </c>
      <c r="H1807">
        <v>1.53</v>
      </c>
      <c r="I1807" t="s">
        <v>166</v>
      </c>
      <c r="J1807" s="2">
        <v>43466</v>
      </c>
      <c r="K1807">
        <v>5.5601142473118301E-2</v>
      </c>
      <c r="L1807">
        <v>31</v>
      </c>
      <c r="M1807" t="s">
        <v>211</v>
      </c>
      <c r="N1807">
        <v>0</v>
      </c>
      <c r="O1807">
        <v>347225892</v>
      </c>
      <c r="P1807">
        <v>0</v>
      </c>
      <c r="Q1807">
        <v>0</v>
      </c>
      <c r="R1807">
        <v>0</v>
      </c>
      <c r="S1807">
        <f>IF(R1807&lt;&gt;"NA",R1807,0)</f>
        <v>0</v>
      </c>
      <c r="T1807">
        <f>K1807*(24*L1807)*H1807*0.9</f>
        <v>56.962703250000018</v>
      </c>
      <c r="U1807">
        <f>IF(T1807&gt;0, T1807-S1807, 0)</f>
        <v>56.962703250000018</v>
      </c>
      <c r="V1807" t="str">
        <f>INDEX('rate map'!A$1:E$327, MATCH(monthly_billed_solar!C1807,'rate map'!D:D,0), 2)</f>
        <v>RS</v>
      </c>
      <c r="W1807">
        <v>56.962703250000018</v>
      </c>
      <c r="X1807">
        <f t="shared" si="6"/>
        <v>0</v>
      </c>
      <c r="Y1807">
        <f t="shared" si="7"/>
        <v>1</v>
      </c>
    </row>
    <row r="1808" spans="1:25" x14ac:dyDescent="0.35">
      <c r="A1808">
        <v>2021</v>
      </c>
      <c r="B1808">
        <v>1</v>
      </c>
      <c r="C1808" t="s">
        <v>91</v>
      </c>
      <c r="D1808" t="s">
        <v>80</v>
      </c>
      <c r="E1808" t="s">
        <v>92</v>
      </c>
      <c r="F1808" t="s">
        <v>28</v>
      </c>
      <c r="G1808">
        <v>0</v>
      </c>
      <c r="H1808">
        <v>5.94</v>
      </c>
      <c r="I1808" t="s">
        <v>166</v>
      </c>
      <c r="J1808" s="2">
        <v>44197</v>
      </c>
      <c r="K1808">
        <v>6.1594870071684599E-2</v>
      </c>
      <c r="L1808">
        <v>31</v>
      </c>
      <c r="M1808" t="s">
        <v>225</v>
      </c>
      <c r="N1808">
        <v>0</v>
      </c>
      <c r="O1808">
        <v>0</v>
      </c>
      <c r="P1808">
        <v>169</v>
      </c>
      <c r="Q1808">
        <v>19</v>
      </c>
      <c r="R1808">
        <v>188</v>
      </c>
      <c r="S1808">
        <f>IF(R1808&lt;&gt;"NA",R1808,0)</f>
        <v>188</v>
      </c>
      <c r="T1808">
        <f>K1808*(24*L1808)*H1808*0.9</f>
        <v>244.98891450000005</v>
      </c>
      <c r="U1808">
        <f>IF(T1808&gt;0, T1808-S1808, 0)</f>
        <v>56.98891450000005</v>
      </c>
      <c r="V1808" t="str">
        <f>INDEX('rate map'!A$1:E$327, MATCH(monthly_billed_solar!C1808,'rate map'!D:D,0), 2)</f>
        <v>RTOD</v>
      </c>
      <c r="W1808">
        <v>56.98891450000005</v>
      </c>
      <c r="X1808">
        <f t="shared" si="6"/>
        <v>0.76738166044651768</v>
      </c>
      <c r="Y1808">
        <f t="shared" si="7"/>
        <v>0.23261833955348227</v>
      </c>
    </row>
    <row r="1809" spans="1:25" x14ac:dyDescent="0.35">
      <c r="A1809">
        <v>2021</v>
      </c>
      <c r="B1809">
        <v>2</v>
      </c>
      <c r="C1809" t="s">
        <v>79</v>
      </c>
      <c r="D1809" t="s">
        <v>80</v>
      </c>
      <c r="E1809" t="s">
        <v>81</v>
      </c>
      <c r="F1809" t="s">
        <v>35</v>
      </c>
      <c r="G1809">
        <v>0</v>
      </c>
      <c r="H1809">
        <v>12.08</v>
      </c>
      <c r="I1809" t="s">
        <v>168</v>
      </c>
      <c r="J1809" s="2">
        <v>44228</v>
      </c>
      <c r="K1809">
        <v>7.9276881720430098E-2</v>
      </c>
      <c r="L1809">
        <v>31</v>
      </c>
      <c r="M1809" t="s">
        <v>226</v>
      </c>
      <c r="N1809">
        <v>0</v>
      </c>
      <c r="O1809">
        <v>0</v>
      </c>
      <c r="P1809">
        <v>490</v>
      </c>
      <c r="Q1809">
        <v>93</v>
      </c>
      <c r="R1809">
        <v>583</v>
      </c>
      <c r="S1809">
        <f>IF(R1809&lt;&gt;"NA",R1809,0)</f>
        <v>583</v>
      </c>
      <c r="T1809">
        <f>K1809*(24*L1809)*H1809*0.9</f>
        <v>641.25230399999998</v>
      </c>
      <c r="U1809">
        <f>IF(T1809&gt;0, T1809-S1809, 0)</f>
        <v>58.252303999999981</v>
      </c>
      <c r="V1809" t="str">
        <f>INDEX('rate map'!A$1:E$327, MATCH(monthly_billed_solar!C1809,'rate map'!D:D,0), 2)</f>
        <v>RTOD</v>
      </c>
      <c r="W1809">
        <v>58.252303999999981</v>
      </c>
      <c r="X1809">
        <f t="shared" si="6"/>
        <v>0.90915852678168319</v>
      </c>
      <c r="Y1809">
        <f t="shared" si="7"/>
        <v>9.0841473218316857E-2</v>
      </c>
    </row>
    <row r="1810" spans="1:25" x14ac:dyDescent="0.35">
      <c r="A1810">
        <v>2013</v>
      </c>
      <c r="B1810">
        <v>1</v>
      </c>
      <c r="C1810" t="s">
        <v>52</v>
      </c>
      <c r="D1810" t="s">
        <v>53</v>
      </c>
      <c r="E1810" t="s">
        <v>34</v>
      </c>
      <c r="F1810" t="s">
        <v>35</v>
      </c>
      <c r="G1810">
        <v>0</v>
      </c>
      <c r="H1810">
        <v>1.53</v>
      </c>
      <c r="I1810" t="s">
        <v>166</v>
      </c>
      <c r="J1810" s="2">
        <v>41275</v>
      </c>
      <c r="K1810">
        <v>5.7914202508960601E-2</v>
      </c>
      <c r="L1810">
        <v>31</v>
      </c>
      <c r="M1810" t="s">
        <v>167</v>
      </c>
      <c r="N1810">
        <v>0</v>
      </c>
      <c r="O1810">
        <v>366244757</v>
      </c>
      <c r="P1810">
        <v>0</v>
      </c>
      <c r="Q1810">
        <v>0</v>
      </c>
      <c r="R1810">
        <v>0</v>
      </c>
      <c r="S1810">
        <f>IF(R1810&lt;&gt;"NA",R1810,0)</f>
        <v>0</v>
      </c>
      <c r="T1810">
        <f>K1810*(24*L1810)*H1810*0.9</f>
        <v>59.332405500000036</v>
      </c>
      <c r="U1810">
        <f>IF(T1810&gt;0, T1810-S1810, 0)</f>
        <v>59.332405500000036</v>
      </c>
      <c r="V1810" t="str">
        <f>INDEX('rate map'!A$1:E$327, MATCH(monthly_billed_solar!C1810,'rate map'!D:D,0), 2)</f>
        <v>RS</v>
      </c>
      <c r="W1810">
        <v>59.332405500000036</v>
      </c>
      <c r="X1810">
        <f t="shared" si="6"/>
        <v>0</v>
      </c>
      <c r="Y1810">
        <f t="shared" si="7"/>
        <v>1</v>
      </c>
    </row>
    <row r="1811" spans="1:25" x14ac:dyDescent="0.35">
      <c r="A1811">
        <v>2013</v>
      </c>
      <c r="B1811">
        <v>2</v>
      </c>
      <c r="C1811" t="s">
        <v>93</v>
      </c>
      <c r="D1811" t="s">
        <v>94</v>
      </c>
      <c r="E1811" t="s">
        <v>95</v>
      </c>
      <c r="F1811" t="s">
        <v>60</v>
      </c>
      <c r="G1811">
        <v>0</v>
      </c>
      <c r="H1811">
        <v>11.52</v>
      </c>
      <c r="I1811" t="s">
        <v>168</v>
      </c>
      <c r="J1811" s="2">
        <v>41306</v>
      </c>
      <c r="K1811">
        <v>9.6917898745519704E-2</v>
      </c>
      <c r="L1811">
        <v>31</v>
      </c>
      <c r="M1811" t="s">
        <v>169</v>
      </c>
      <c r="N1811">
        <v>688</v>
      </c>
      <c r="O1811">
        <v>226</v>
      </c>
      <c r="P1811">
        <v>0</v>
      </c>
      <c r="Q1811">
        <v>0</v>
      </c>
      <c r="R1811">
        <v>688</v>
      </c>
      <c r="S1811">
        <f>IF(R1811&lt;&gt;"NA",R1811,0)</f>
        <v>688</v>
      </c>
      <c r="T1811">
        <f>K1811*(24*L1811)*H1811*0.9</f>
        <v>747.604512</v>
      </c>
      <c r="U1811">
        <f>IF(T1811&gt;0, T1811-S1811, 0)</f>
        <v>59.604512</v>
      </c>
      <c r="V1811" t="str">
        <f>INDEX('rate map'!A$1:E$327, MATCH(monthly_billed_solar!C1811,'rate map'!D:D,0), 2)</f>
        <v>AES</v>
      </c>
      <c r="W1811">
        <v>59.604512</v>
      </c>
      <c r="X1811">
        <f t="shared" si="6"/>
        <v>0.92027266951540276</v>
      </c>
      <c r="Y1811">
        <f t="shared" si="7"/>
        <v>7.9727330484597181E-2</v>
      </c>
    </row>
    <row r="1812" spans="1:25" x14ac:dyDescent="0.35">
      <c r="A1812">
        <v>2015</v>
      </c>
      <c r="B1812">
        <v>1</v>
      </c>
      <c r="C1812" t="s">
        <v>52</v>
      </c>
      <c r="D1812" t="s">
        <v>53</v>
      </c>
      <c r="E1812" t="s">
        <v>34</v>
      </c>
      <c r="F1812" t="s">
        <v>35</v>
      </c>
      <c r="G1812">
        <v>0</v>
      </c>
      <c r="H1812">
        <v>1.53</v>
      </c>
      <c r="I1812" t="s">
        <v>166</v>
      </c>
      <c r="J1812" s="2">
        <v>42005</v>
      </c>
      <c r="K1812">
        <v>5.9445452508960599E-2</v>
      </c>
      <c r="L1812">
        <v>31</v>
      </c>
      <c r="M1812" t="s">
        <v>183</v>
      </c>
      <c r="N1812">
        <v>0</v>
      </c>
      <c r="O1812">
        <v>381333883</v>
      </c>
      <c r="P1812">
        <v>0</v>
      </c>
      <c r="Q1812">
        <v>0</v>
      </c>
      <c r="R1812">
        <v>0</v>
      </c>
      <c r="S1812">
        <f>IF(R1812&lt;&gt;"NA",R1812,0)</f>
        <v>0</v>
      </c>
      <c r="T1812">
        <f>K1812*(24*L1812)*H1812*0.9</f>
        <v>60.901152750000023</v>
      </c>
      <c r="U1812">
        <f>IF(T1812&gt;0, T1812-S1812, 0)</f>
        <v>60.901152750000023</v>
      </c>
      <c r="V1812" t="str">
        <f>INDEX('rate map'!A$1:E$327, MATCH(monthly_billed_solar!C1812,'rate map'!D:D,0), 2)</f>
        <v>RS</v>
      </c>
      <c r="W1812">
        <v>60.901152750000023</v>
      </c>
      <c r="X1812">
        <f t="shared" si="6"/>
        <v>0</v>
      </c>
      <c r="Y1812">
        <f t="shared" si="7"/>
        <v>1</v>
      </c>
    </row>
    <row r="1813" spans="1:25" x14ac:dyDescent="0.35">
      <c r="A1813">
        <v>2017</v>
      </c>
      <c r="B1813">
        <v>1</v>
      </c>
      <c r="C1813" t="s">
        <v>52</v>
      </c>
      <c r="D1813" t="s">
        <v>53</v>
      </c>
      <c r="E1813" t="s">
        <v>34</v>
      </c>
      <c r="F1813" t="s">
        <v>35</v>
      </c>
      <c r="G1813">
        <v>0</v>
      </c>
      <c r="H1813">
        <v>1.53</v>
      </c>
      <c r="I1813" t="s">
        <v>166</v>
      </c>
      <c r="J1813" s="2">
        <v>42736</v>
      </c>
      <c r="K1813">
        <v>5.9979054659498203E-2</v>
      </c>
      <c r="L1813">
        <v>31</v>
      </c>
      <c r="M1813" t="s">
        <v>197</v>
      </c>
      <c r="N1813">
        <v>0</v>
      </c>
      <c r="O1813">
        <v>356311020</v>
      </c>
      <c r="P1813">
        <v>0</v>
      </c>
      <c r="Q1813">
        <v>0</v>
      </c>
      <c r="R1813">
        <v>0</v>
      </c>
      <c r="S1813">
        <f>IF(R1813&lt;&gt;"NA",R1813,0)</f>
        <v>0</v>
      </c>
      <c r="T1813">
        <f>K1813*(24*L1813)*H1813*0.9</f>
        <v>61.447821750000003</v>
      </c>
      <c r="U1813">
        <f>IF(T1813&gt;0, T1813-S1813, 0)</f>
        <v>61.447821750000003</v>
      </c>
      <c r="V1813" t="str">
        <f>INDEX('rate map'!A$1:E$327, MATCH(monthly_billed_solar!C1813,'rate map'!D:D,0), 2)</f>
        <v>RS</v>
      </c>
      <c r="W1813">
        <v>61.447821750000003</v>
      </c>
      <c r="X1813">
        <f t="shared" si="6"/>
        <v>0</v>
      </c>
      <c r="Y1813">
        <f t="shared" si="7"/>
        <v>1</v>
      </c>
    </row>
    <row r="1814" spans="1:25" x14ac:dyDescent="0.35">
      <c r="A1814">
        <v>2018</v>
      </c>
      <c r="B1814">
        <v>12</v>
      </c>
      <c r="C1814" t="s">
        <v>52</v>
      </c>
      <c r="D1814" t="s">
        <v>53</v>
      </c>
      <c r="E1814" t="s">
        <v>34</v>
      </c>
      <c r="F1814" t="s">
        <v>35</v>
      </c>
      <c r="G1814">
        <v>0</v>
      </c>
      <c r="H1814">
        <v>1.53</v>
      </c>
      <c r="I1814" t="s">
        <v>120</v>
      </c>
      <c r="J1814" s="2">
        <v>43435</v>
      </c>
      <c r="K1814">
        <v>6.21768518518519E-2</v>
      </c>
      <c r="L1814">
        <v>30</v>
      </c>
      <c r="M1814" t="s">
        <v>145</v>
      </c>
      <c r="N1814">
        <v>0</v>
      </c>
      <c r="O1814">
        <v>322309507</v>
      </c>
      <c r="P1814">
        <v>0</v>
      </c>
      <c r="Q1814">
        <v>0</v>
      </c>
      <c r="R1814">
        <v>0</v>
      </c>
      <c r="S1814">
        <f>IF(R1814&lt;&gt;"NA",R1814,0)</f>
        <v>0</v>
      </c>
      <c r="T1814">
        <f>K1814*(24*L1814)*H1814*0.9</f>
        <v>61.644618000000044</v>
      </c>
      <c r="U1814">
        <f>IF(T1814&gt;0, T1814-S1814, 0)</f>
        <v>61.644618000000044</v>
      </c>
      <c r="V1814" t="str">
        <f>INDEX('rate map'!A$1:E$327, MATCH(monthly_billed_solar!C1814,'rate map'!D:D,0), 2)</f>
        <v>RS</v>
      </c>
      <c r="W1814">
        <v>61.644618000000044</v>
      </c>
      <c r="X1814">
        <f t="shared" si="6"/>
        <v>0</v>
      </c>
      <c r="Y1814">
        <f t="shared" si="7"/>
        <v>1</v>
      </c>
    </row>
    <row r="1815" spans="1:25" x14ac:dyDescent="0.35">
      <c r="A1815">
        <v>2014</v>
      </c>
      <c r="B1815">
        <v>12</v>
      </c>
      <c r="C1815" t="s">
        <v>52</v>
      </c>
      <c r="D1815" t="s">
        <v>53</v>
      </c>
      <c r="E1815" t="s">
        <v>34</v>
      </c>
      <c r="F1815" t="s">
        <v>35</v>
      </c>
      <c r="G1815">
        <v>0</v>
      </c>
      <c r="H1815">
        <v>1.53</v>
      </c>
      <c r="I1815" t="s">
        <v>120</v>
      </c>
      <c r="J1815" s="2">
        <v>41974</v>
      </c>
      <c r="K1815">
        <v>6.5112037037036996E-2</v>
      </c>
      <c r="L1815">
        <v>30</v>
      </c>
      <c r="M1815" t="s">
        <v>129</v>
      </c>
      <c r="N1815">
        <v>0</v>
      </c>
      <c r="O1815">
        <v>333674998</v>
      </c>
      <c r="P1815">
        <v>0</v>
      </c>
      <c r="Q1815">
        <v>0</v>
      </c>
      <c r="R1815">
        <v>0</v>
      </c>
      <c r="S1815">
        <f>IF(R1815&lt;&gt;"NA",R1815,0)</f>
        <v>0</v>
      </c>
      <c r="T1815">
        <f>K1815*(24*L1815)*H1815*0.9</f>
        <v>64.554677999999953</v>
      </c>
      <c r="U1815">
        <f>IF(T1815&gt;0, T1815-S1815, 0)</f>
        <v>64.554677999999953</v>
      </c>
      <c r="V1815" t="str">
        <f>INDEX('rate map'!A$1:E$327, MATCH(monthly_billed_solar!C1815,'rate map'!D:D,0), 2)</f>
        <v>RS</v>
      </c>
      <c r="W1815">
        <v>64.554677999999953</v>
      </c>
      <c r="X1815">
        <f t="shared" si="6"/>
        <v>0</v>
      </c>
      <c r="Y1815">
        <f t="shared" si="7"/>
        <v>1</v>
      </c>
    </row>
    <row r="1816" spans="1:25" x14ac:dyDescent="0.35">
      <c r="A1816">
        <v>2020</v>
      </c>
      <c r="B1816">
        <v>2</v>
      </c>
      <c r="C1816" t="s">
        <v>104</v>
      </c>
      <c r="D1816" t="s">
        <v>105</v>
      </c>
      <c r="E1816" t="s">
        <v>49</v>
      </c>
      <c r="F1816" t="s">
        <v>28</v>
      </c>
      <c r="G1816">
        <v>0</v>
      </c>
      <c r="H1816">
        <v>9.36</v>
      </c>
      <c r="I1816" t="s">
        <v>168</v>
      </c>
      <c r="J1816" s="2">
        <v>43862</v>
      </c>
      <c r="K1816">
        <v>6.1586357526881699E-2</v>
      </c>
      <c r="L1816">
        <v>31</v>
      </c>
      <c r="M1816" t="s">
        <v>219</v>
      </c>
      <c r="N1816">
        <v>320</v>
      </c>
      <c r="O1816">
        <v>6520</v>
      </c>
      <c r="P1816">
        <v>0</v>
      </c>
      <c r="Q1816">
        <v>0</v>
      </c>
      <c r="R1816">
        <v>320</v>
      </c>
      <c r="S1816">
        <f>IF(R1816&lt;&gt;"NA",R1816,0)</f>
        <v>320</v>
      </c>
      <c r="T1816">
        <f>K1816*(24*L1816)*H1816*0.9</f>
        <v>385.98978599999987</v>
      </c>
      <c r="U1816">
        <f>IF(T1816&gt;0, T1816-S1816, 0)</f>
        <v>65.989785999999867</v>
      </c>
      <c r="V1816" t="str">
        <f>INDEX('rate map'!A$1:E$327, MATCH(monthly_billed_solar!C1816,'rate map'!D:D,0), 2)</f>
        <v>GS3</v>
      </c>
      <c r="W1816">
        <v>65.989785999999867</v>
      </c>
      <c r="X1816">
        <f t="shared" si="6"/>
        <v>0.82903748131822352</v>
      </c>
      <c r="Y1816">
        <f t="shared" si="7"/>
        <v>0.17096251868177645</v>
      </c>
    </row>
    <row r="1817" spans="1:25" x14ac:dyDescent="0.35">
      <c r="A1817">
        <v>2017</v>
      </c>
      <c r="B1817">
        <v>12</v>
      </c>
      <c r="C1817" t="s">
        <v>79</v>
      </c>
      <c r="D1817" t="s">
        <v>80</v>
      </c>
      <c r="E1817" t="s">
        <v>81</v>
      </c>
      <c r="F1817" t="s">
        <v>35</v>
      </c>
      <c r="G1817">
        <v>0</v>
      </c>
      <c r="H1817">
        <v>3.2</v>
      </c>
      <c r="I1817" t="s">
        <v>120</v>
      </c>
      <c r="J1817" s="2">
        <v>43070</v>
      </c>
      <c r="K1817">
        <v>9.4164699074074099E-2</v>
      </c>
      <c r="L1817">
        <v>30</v>
      </c>
      <c r="M1817" t="s">
        <v>141</v>
      </c>
      <c r="N1817">
        <v>0</v>
      </c>
      <c r="O1817">
        <v>0</v>
      </c>
      <c r="P1817">
        <v>98</v>
      </c>
      <c r="Q1817">
        <v>28</v>
      </c>
      <c r="R1817">
        <v>126</v>
      </c>
      <c r="S1817">
        <f>IF(R1817&lt;&gt;"NA",R1817,0)</f>
        <v>126</v>
      </c>
      <c r="T1817">
        <f>K1817*(24*L1817)*H1817*0.9</f>
        <v>195.25992000000008</v>
      </c>
      <c r="U1817">
        <f>IF(T1817&gt;0, T1817-S1817, 0)</f>
        <v>69.259920000000079</v>
      </c>
      <c r="V1817" t="str">
        <f>INDEX('rate map'!A$1:E$327, MATCH(monthly_billed_solar!C1817,'rate map'!D:D,0), 2)</f>
        <v>RTOD</v>
      </c>
      <c r="W1817">
        <v>69.259920000000079</v>
      </c>
      <c r="X1817">
        <f t="shared" si="6"/>
        <v>0.64529371926404533</v>
      </c>
      <c r="Y1817">
        <f t="shared" si="7"/>
        <v>0.35470628073595467</v>
      </c>
    </row>
    <row r="1818" spans="1:25" x14ac:dyDescent="0.35">
      <c r="A1818">
        <v>2013</v>
      </c>
      <c r="B1818">
        <v>12</v>
      </c>
      <c r="C1818" t="s">
        <v>52</v>
      </c>
      <c r="D1818" t="s">
        <v>53</v>
      </c>
      <c r="E1818" t="s">
        <v>34</v>
      </c>
      <c r="F1818" t="s">
        <v>35</v>
      </c>
      <c r="G1818">
        <v>0</v>
      </c>
      <c r="H1818">
        <v>1.53</v>
      </c>
      <c r="I1818" t="s">
        <v>120</v>
      </c>
      <c r="J1818" s="2">
        <v>41609</v>
      </c>
      <c r="K1818">
        <v>7.0087731481481494E-2</v>
      </c>
      <c r="L1818">
        <v>30</v>
      </c>
      <c r="M1818" t="s">
        <v>125</v>
      </c>
      <c r="N1818">
        <v>0</v>
      </c>
      <c r="O1818">
        <v>344421557</v>
      </c>
      <c r="P1818">
        <v>0</v>
      </c>
      <c r="Q1818">
        <v>0</v>
      </c>
      <c r="R1818">
        <v>0</v>
      </c>
      <c r="S1818">
        <f>IF(R1818&lt;&gt;"NA",R1818,0)</f>
        <v>0</v>
      </c>
      <c r="T1818">
        <f>K1818*(24*L1818)*H1818*0.9</f>
        <v>69.4877805</v>
      </c>
      <c r="U1818">
        <f>IF(T1818&gt;0, T1818-S1818, 0)</f>
        <v>69.4877805</v>
      </c>
      <c r="V1818" t="str">
        <f>INDEX('rate map'!A$1:E$327, MATCH(monthly_billed_solar!C1818,'rate map'!D:D,0), 2)</f>
        <v>RS</v>
      </c>
      <c r="W1818">
        <v>69.4877805</v>
      </c>
      <c r="X1818">
        <f t="shared" si="6"/>
        <v>0</v>
      </c>
      <c r="Y1818">
        <f t="shared" si="7"/>
        <v>1</v>
      </c>
    </row>
    <row r="1819" spans="1:25" x14ac:dyDescent="0.35">
      <c r="A1819">
        <v>2020</v>
      </c>
      <c r="B1819">
        <v>11</v>
      </c>
      <c r="C1819" t="s">
        <v>79</v>
      </c>
      <c r="D1819" t="s">
        <v>80</v>
      </c>
      <c r="E1819" t="s">
        <v>81</v>
      </c>
      <c r="F1819" t="s">
        <v>35</v>
      </c>
      <c r="G1819">
        <v>0</v>
      </c>
      <c r="H1819">
        <v>12.08</v>
      </c>
      <c r="I1819" t="s">
        <v>164</v>
      </c>
      <c r="J1819" s="2">
        <v>44136</v>
      </c>
      <c r="K1819">
        <v>0.10782885304659499</v>
      </c>
      <c r="L1819">
        <v>31</v>
      </c>
      <c r="M1819" t="s">
        <v>224</v>
      </c>
      <c r="N1819">
        <v>0</v>
      </c>
      <c r="O1819">
        <v>0</v>
      </c>
      <c r="P1819">
        <v>623</v>
      </c>
      <c r="Q1819">
        <v>178</v>
      </c>
      <c r="R1819">
        <v>801</v>
      </c>
      <c r="S1819">
        <f>IF(R1819&lt;&gt;"NA",R1819,0)</f>
        <v>801</v>
      </c>
      <c r="T1819">
        <f>K1819*(24*L1819)*H1819*0.9</f>
        <v>872.20257600000014</v>
      </c>
      <c r="U1819">
        <f>IF(T1819&gt;0, T1819-S1819, 0)</f>
        <v>71.202576000000136</v>
      </c>
      <c r="V1819" t="str">
        <f>INDEX('rate map'!A$1:E$327, MATCH(monthly_billed_solar!C1819,'rate map'!D:D,0), 2)</f>
        <v>RTOD</v>
      </c>
      <c r="W1819">
        <v>71.202576000000136</v>
      </c>
      <c r="X1819">
        <f t="shared" si="6"/>
        <v>0.91836463459378714</v>
      </c>
      <c r="Y1819">
        <f t="shared" si="7"/>
        <v>8.1635365406212843E-2</v>
      </c>
    </row>
    <row r="1820" spans="1:25" x14ac:dyDescent="0.35">
      <c r="A1820">
        <v>2021</v>
      </c>
      <c r="B1820">
        <v>3</v>
      </c>
      <c r="C1820" t="s">
        <v>91</v>
      </c>
      <c r="D1820" t="s">
        <v>80</v>
      </c>
      <c r="E1820" t="s">
        <v>92</v>
      </c>
      <c r="F1820" t="s">
        <v>28</v>
      </c>
      <c r="G1820">
        <v>0</v>
      </c>
      <c r="H1820">
        <v>5.94</v>
      </c>
      <c r="I1820" t="s">
        <v>30</v>
      </c>
      <c r="J1820" s="2">
        <v>44256</v>
      </c>
      <c r="K1820">
        <v>0.142434151785714</v>
      </c>
      <c r="L1820">
        <v>28</v>
      </c>
      <c r="M1820" t="s">
        <v>111</v>
      </c>
      <c r="N1820">
        <v>0</v>
      </c>
      <c r="O1820">
        <v>0</v>
      </c>
      <c r="P1820">
        <v>380</v>
      </c>
      <c r="Q1820">
        <v>59</v>
      </c>
      <c r="R1820">
        <v>439</v>
      </c>
      <c r="S1820">
        <f>IF(R1820&lt;&gt;"NA",R1820,0)</f>
        <v>439</v>
      </c>
      <c r="T1820">
        <f>K1820*(24*L1820)*H1820*0.9</f>
        <v>511.69639949999907</v>
      </c>
      <c r="U1820">
        <f>IF(T1820&gt;0, T1820-S1820, 0)</f>
        <v>72.696399499999075</v>
      </c>
      <c r="V1820" t="str">
        <f>INDEX('rate map'!A$1:E$327, MATCH(monthly_billed_solar!C1820,'rate map'!D:D,0), 2)</f>
        <v>RTOD</v>
      </c>
      <c r="W1820">
        <v>72.696399499999075</v>
      </c>
      <c r="X1820">
        <f t="shared" si="6"/>
        <v>0.85793060187440462</v>
      </c>
      <c r="Y1820">
        <f t="shared" si="7"/>
        <v>0.14206939812559538</v>
      </c>
    </row>
    <row r="1821" spans="1:25" x14ac:dyDescent="0.35">
      <c r="A1821">
        <v>2016</v>
      </c>
      <c r="B1821">
        <v>1</v>
      </c>
      <c r="C1821" t="s">
        <v>52</v>
      </c>
      <c r="D1821" t="s">
        <v>53</v>
      </c>
      <c r="E1821" t="s">
        <v>34</v>
      </c>
      <c r="F1821" t="s">
        <v>35</v>
      </c>
      <c r="G1821">
        <v>0</v>
      </c>
      <c r="H1821">
        <v>1.53</v>
      </c>
      <c r="I1821" t="s">
        <v>166</v>
      </c>
      <c r="J1821" s="2">
        <v>42370</v>
      </c>
      <c r="K1821">
        <v>7.1039090501792093E-2</v>
      </c>
      <c r="L1821">
        <v>31</v>
      </c>
      <c r="M1821" t="s">
        <v>190</v>
      </c>
      <c r="N1821">
        <v>0</v>
      </c>
      <c r="O1821">
        <v>354874606</v>
      </c>
      <c r="P1821">
        <v>0</v>
      </c>
      <c r="Q1821">
        <v>0</v>
      </c>
      <c r="R1821">
        <v>0</v>
      </c>
      <c r="S1821">
        <f>IF(R1821&lt;&gt;"NA",R1821,0)</f>
        <v>0</v>
      </c>
      <c r="T1821">
        <f>K1821*(24*L1821)*H1821*0.9</f>
        <v>72.778695749999983</v>
      </c>
      <c r="U1821">
        <f>IF(T1821&gt;0, T1821-S1821, 0)</f>
        <v>72.778695749999983</v>
      </c>
      <c r="V1821" t="str">
        <f>INDEX('rate map'!A$1:E$327, MATCH(monthly_billed_solar!C1821,'rate map'!D:D,0), 2)</f>
        <v>RS</v>
      </c>
      <c r="W1821">
        <v>72.778695749999983</v>
      </c>
      <c r="X1821">
        <f t="shared" si="6"/>
        <v>0</v>
      </c>
      <c r="Y1821">
        <f t="shared" si="7"/>
        <v>1</v>
      </c>
    </row>
    <row r="1822" spans="1:25" x14ac:dyDescent="0.35">
      <c r="A1822">
        <v>2014</v>
      </c>
      <c r="B1822">
        <v>12</v>
      </c>
      <c r="C1822" t="s">
        <v>93</v>
      </c>
      <c r="D1822" t="s">
        <v>94</v>
      </c>
      <c r="E1822" t="s">
        <v>95</v>
      </c>
      <c r="F1822" t="s">
        <v>60</v>
      </c>
      <c r="G1822">
        <v>0</v>
      </c>
      <c r="H1822">
        <v>11.52</v>
      </c>
      <c r="I1822" t="s">
        <v>120</v>
      </c>
      <c r="J1822" s="2">
        <v>41974</v>
      </c>
      <c r="K1822">
        <v>6.5112037037036996E-2</v>
      </c>
      <c r="L1822">
        <v>30</v>
      </c>
      <c r="M1822" t="s">
        <v>129</v>
      </c>
      <c r="N1822">
        <v>413</v>
      </c>
      <c r="O1822">
        <v>3885</v>
      </c>
      <c r="P1822">
        <v>0</v>
      </c>
      <c r="Q1822">
        <v>0</v>
      </c>
      <c r="R1822">
        <v>413</v>
      </c>
      <c r="S1822">
        <f>IF(R1822&lt;&gt;"NA",R1822,0)</f>
        <v>413</v>
      </c>
      <c r="T1822">
        <f>K1822*(24*L1822)*H1822*0.9</f>
        <v>486.05875199999963</v>
      </c>
      <c r="U1822">
        <f>IF(T1822&gt;0, T1822-S1822, 0)</f>
        <v>73.058751999999629</v>
      </c>
      <c r="V1822" t="str">
        <f>INDEX('rate map'!A$1:E$327, MATCH(monthly_billed_solar!C1822,'rate map'!D:D,0), 2)</f>
        <v>AES</v>
      </c>
      <c r="W1822">
        <v>73.058751999999629</v>
      </c>
      <c r="X1822">
        <f t="shared" si="6"/>
        <v>0.84969152041932638</v>
      </c>
      <c r="Y1822">
        <f t="shared" si="7"/>
        <v>0.15030847958067359</v>
      </c>
    </row>
    <row r="1823" spans="1:25" x14ac:dyDescent="0.35">
      <c r="A1823">
        <v>2018</v>
      </c>
      <c r="B1823">
        <v>1</v>
      </c>
      <c r="C1823" t="s">
        <v>93</v>
      </c>
      <c r="D1823" t="s">
        <v>94</v>
      </c>
      <c r="E1823" t="s">
        <v>95</v>
      </c>
      <c r="F1823" t="s">
        <v>60</v>
      </c>
      <c r="G1823">
        <v>0</v>
      </c>
      <c r="H1823">
        <v>11.52</v>
      </c>
      <c r="I1823" t="s">
        <v>166</v>
      </c>
      <c r="J1823" s="2">
        <v>43101</v>
      </c>
      <c r="K1823">
        <v>7.5626120071684594E-2</v>
      </c>
      <c r="L1823">
        <v>31</v>
      </c>
      <c r="M1823" t="s">
        <v>204</v>
      </c>
      <c r="N1823">
        <v>510</v>
      </c>
      <c r="O1823">
        <v>3933</v>
      </c>
      <c r="P1823">
        <v>0</v>
      </c>
      <c r="Q1823">
        <v>0</v>
      </c>
      <c r="R1823">
        <v>510</v>
      </c>
      <c r="S1823">
        <f>IF(R1823&lt;&gt;"NA",R1823,0)</f>
        <v>510</v>
      </c>
      <c r="T1823">
        <f>K1823*(24*L1823)*H1823*0.9</f>
        <v>583.36416000000008</v>
      </c>
      <c r="U1823">
        <f>IF(T1823&gt;0, T1823-S1823, 0)</f>
        <v>73.364160000000084</v>
      </c>
      <c r="V1823" t="str">
        <f>INDEX('rate map'!A$1:E$327, MATCH(monthly_billed_solar!C1823,'rate map'!D:D,0), 2)</f>
        <v>AES</v>
      </c>
      <c r="W1823">
        <v>73.364160000000084</v>
      </c>
      <c r="X1823">
        <f t="shared" si="6"/>
        <v>0.87423951447411496</v>
      </c>
      <c r="Y1823">
        <f t="shared" si="7"/>
        <v>0.12576048552588501</v>
      </c>
    </row>
    <row r="1824" spans="1:25" x14ac:dyDescent="0.35">
      <c r="A1824">
        <v>2016</v>
      </c>
      <c r="B1824">
        <v>12</v>
      </c>
      <c r="C1824" t="s">
        <v>52</v>
      </c>
      <c r="D1824" t="s">
        <v>53</v>
      </c>
      <c r="E1824" t="s">
        <v>34</v>
      </c>
      <c r="F1824" t="s">
        <v>35</v>
      </c>
      <c r="G1824">
        <v>0</v>
      </c>
      <c r="H1824">
        <v>1.53</v>
      </c>
      <c r="I1824" t="s">
        <v>120</v>
      </c>
      <c r="J1824" s="2">
        <v>42705</v>
      </c>
      <c r="K1824">
        <v>7.4891666666666704E-2</v>
      </c>
      <c r="L1824">
        <v>30</v>
      </c>
      <c r="M1824" t="s">
        <v>137</v>
      </c>
      <c r="N1824">
        <v>0</v>
      </c>
      <c r="O1824">
        <v>318595831</v>
      </c>
      <c r="P1824">
        <v>0</v>
      </c>
      <c r="Q1824">
        <v>0</v>
      </c>
      <c r="R1824">
        <v>0</v>
      </c>
      <c r="S1824">
        <f>IF(R1824&lt;&gt;"NA",R1824,0)</f>
        <v>0</v>
      </c>
      <c r="T1824">
        <f>K1824*(24*L1824)*H1824*0.9</f>
        <v>74.250594000000035</v>
      </c>
      <c r="U1824">
        <f>IF(T1824&gt;0, T1824-S1824, 0)</f>
        <v>74.250594000000035</v>
      </c>
      <c r="V1824" t="str">
        <f>INDEX('rate map'!A$1:E$327, MATCH(monthly_billed_solar!C1824,'rate map'!D:D,0), 2)</f>
        <v>RS</v>
      </c>
      <c r="W1824">
        <v>74.250594000000035</v>
      </c>
      <c r="X1824">
        <f t="shared" si="6"/>
        <v>0</v>
      </c>
      <c r="Y1824">
        <f t="shared" si="7"/>
        <v>1</v>
      </c>
    </row>
    <row r="1825" spans="1:25" x14ac:dyDescent="0.35">
      <c r="A1825">
        <v>2015</v>
      </c>
      <c r="B1825">
        <v>12</v>
      </c>
      <c r="C1825" t="s">
        <v>52</v>
      </c>
      <c r="D1825" t="s">
        <v>53</v>
      </c>
      <c r="E1825" t="s">
        <v>34</v>
      </c>
      <c r="F1825" t="s">
        <v>35</v>
      </c>
      <c r="G1825">
        <v>0</v>
      </c>
      <c r="H1825">
        <v>1.53</v>
      </c>
      <c r="I1825" t="s">
        <v>120</v>
      </c>
      <c r="J1825" s="2">
        <v>42339</v>
      </c>
      <c r="K1825">
        <v>7.5434722222222195E-2</v>
      </c>
      <c r="L1825">
        <v>30</v>
      </c>
      <c r="M1825" t="s">
        <v>133</v>
      </c>
      <c r="N1825">
        <v>0</v>
      </c>
      <c r="O1825">
        <v>294816334</v>
      </c>
      <c r="P1825">
        <v>0</v>
      </c>
      <c r="Q1825">
        <v>0</v>
      </c>
      <c r="R1825">
        <v>0</v>
      </c>
      <c r="S1825">
        <f>IF(R1825&lt;&gt;"NA",R1825,0)</f>
        <v>0</v>
      </c>
      <c r="T1825">
        <f>K1825*(24*L1825)*H1825*0.9</f>
        <v>74.789000999999971</v>
      </c>
      <c r="U1825">
        <f>IF(T1825&gt;0, T1825-S1825, 0)</f>
        <v>74.789000999999971</v>
      </c>
      <c r="V1825" t="str">
        <f>INDEX('rate map'!A$1:E$327, MATCH(monthly_billed_solar!C1825,'rate map'!D:D,0), 2)</f>
        <v>RS</v>
      </c>
      <c r="W1825">
        <v>74.789000999999971</v>
      </c>
      <c r="X1825">
        <f t="shared" si="6"/>
        <v>0</v>
      </c>
      <c r="Y1825">
        <f t="shared" si="7"/>
        <v>1</v>
      </c>
    </row>
    <row r="1826" spans="1:25" x14ac:dyDescent="0.35">
      <c r="A1826">
        <v>2020</v>
      </c>
      <c r="B1826">
        <v>11</v>
      </c>
      <c r="C1826" t="s">
        <v>104</v>
      </c>
      <c r="D1826" t="s">
        <v>105</v>
      </c>
      <c r="E1826" t="s">
        <v>49</v>
      </c>
      <c r="F1826" t="s">
        <v>28</v>
      </c>
      <c r="G1826">
        <v>0</v>
      </c>
      <c r="H1826">
        <v>9.36</v>
      </c>
      <c r="I1826" t="s">
        <v>164</v>
      </c>
      <c r="J1826" s="2">
        <v>44136</v>
      </c>
      <c r="K1826">
        <v>0.10782885304659499</v>
      </c>
      <c r="L1826">
        <v>31</v>
      </c>
      <c r="M1826" t="s">
        <v>224</v>
      </c>
      <c r="N1826">
        <v>600</v>
      </c>
      <c r="O1826">
        <v>5280</v>
      </c>
      <c r="P1826">
        <v>0</v>
      </c>
      <c r="Q1826">
        <v>0</v>
      </c>
      <c r="R1826">
        <v>600</v>
      </c>
      <c r="S1826">
        <f>IF(R1826&lt;&gt;"NA",R1826,0)</f>
        <v>600</v>
      </c>
      <c r="T1826">
        <f>K1826*(24*L1826)*H1826*0.9</f>
        <v>675.81259200000011</v>
      </c>
      <c r="U1826">
        <f>IF(T1826&gt;0, T1826-S1826, 0)</f>
        <v>75.812592000000109</v>
      </c>
      <c r="V1826" t="str">
        <f>INDEX('rate map'!A$1:E$327, MATCH(monthly_billed_solar!C1826,'rate map'!D:D,0), 2)</f>
        <v>GS3</v>
      </c>
      <c r="W1826">
        <v>75.812592000000109</v>
      </c>
      <c r="X1826">
        <f t="shared" si="6"/>
        <v>0.8878200955450678</v>
      </c>
      <c r="Y1826">
        <f t="shared" si="7"/>
        <v>0.11217990445493223</v>
      </c>
    </row>
    <row r="1827" spans="1:25" x14ac:dyDescent="0.35">
      <c r="A1827">
        <v>2014</v>
      </c>
      <c r="B1827">
        <v>1</v>
      </c>
      <c r="C1827" t="s">
        <v>52</v>
      </c>
      <c r="D1827" t="s">
        <v>53</v>
      </c>
      <c r="E1827" t="s">
        <v>34</v>
      </c>
      <c r="F1827" t="s">
        <v>35</v>
      </c>
      <c r="G1827">
        <v>0</v>
      </c>
      <c r="H1827">
        <v>1.53</v>
      </c>
      <c r="I1827" t="s">
        <v>166</v>
      </c>
      <c r="J1827" s="2">
        <v>41640</v>
      </c>
      <c r="K1827">
        <v>7.4135864695340503E-2</v>
      </c>
      <c r="L1827">
        <v>31</v>
      </c>
      <c r="M1827" t="s">
        <v>176</v>
      </c>
      <c r="N1827">
        <v>0</v>
      </c>
      <c r="O1827">
        <v>418673111</v>
      </c>
      <c r="P1827">
        <v>0</v>
      </c>
      <c r="Q1827">
        <v>0</v>
      </c>
      <c r="R1827">
        <v>0</v>
      </c>
      <c r="S1827">
        <f>IF(R1827&lt;&gt;"NA",R1827,0)</f>
        <v>0</v>
      </c>
      <c r="T1827">
        <f>K1827*(24*L1827)*H1827*0.9</f>
        <v>75.951303750000008</v>
      </c>
      <c r="U1827">
        <f>IF(T1827&gt;0, T1827-S1827, 0)</f>
        <v>75.951303750000008</v>
      </c>
      <c r="V1827" t="str">
        <f>INDEX('rate map'!A$1:E$327, MATCH(monthly_billed_solar!C1827,'rate map'!D:D,0), 2)</f>
        <v>RS</v>
      </c>
      <c r="W1827">
        <v>75.951303750000008</v>
      </c>
      <c r="X1827">
        <f t="shared" si="6"/>
        <v>0</v>
      </c>
      <c r="Y1827">
        <f t="shared" si="7"/>
        <v>1</v>
      </c>
    </row>
    <row r="1828" spans="1:25" x14ac:dyDescent="0.35">
      <c r="A1828">
        <v>2019</v>
      </c>
      <c r="B1828">
        <v>2</v>
      </c>
      <c r="C1828" t="s">
        <v>52</v>
      </c>
      <c r="D1828" t="s">
        <v>53</v>
      </c>
      <c r="E1828" t="s">
        <v>34</v>
      </c>
      <c r="F1828" t="s">
        <v>35</v>
      </c>
      <c r="G1828">
        <v>0</v>
      </c>
      <c r="H1828">
        <v>1.53</v>
      </c>
      <c r="I1828" t="s">
        <v>168</v>
      </c>
      <c r="J1828" s="2">
        <v>43497</v>
      </c>
      <c r="K1828">
        <v>7.43263888888889E-2</v>
      </c>
      <c r="L1828">
        <v>31</v>
      </c>
      <c r="M1828" t="s">
        <v>212</v>
      </c>
      <c r="N1828">
        <v>0</v>
      </c>
      <c r="O1828">
        <v>345765742</v>
      </c>
      <c r="P1828">
        <v>0</v>
      </c>
      <c r="Q1828">
        <v>0</v>
      </c>
      <c r="R1828">
        <v>0</v>
      </c>
      <c r="S1828">
        <f>IF(R1828&lt;&gt;"NA",R1828,0)</f>
        <v>0</v>
      </c>
      <c r="T1828">
        <f>K1828*(24*L1828)*H1828*0.9</f>
        <v>76.146493500000005</v>
      </c>
      <c r="U1828">
        <f>IF(T1828&gt;0, T1828-S1828, 0)</f>
        <v>76.146493500000005</v>
      </c>
      <c r="V1828" t="str">
        <f>INDEX('rate map'!A$1:E$327, MATCH(monthly_billed_solar!C1828,'rate map'!D:D,0), 2)</f>
        <v>RS</v>
      </c>
      <c r="W1828">
        <v>76.146493500000005</v>
      </c>
      <c r="X1828">
        <f t="shared" si="6"/>
        <v>0</v>
      </c>
      <c r="Y1828">
        <f t="shared" si="7"/>
        <v>1</v>
      </c>
    </row>
    <row r="1829" spans="1:25" x14ac:dyDescent="0.35">
      <c r="A1829">
        <v>2020</v>
      </c>
      <c r="B1829">
        <v>3</v>
      </c>
      <c r="C1829" t="s">
        <v>93</v>
      </c>
      <c r="D1829" t="s">
        <v>94</v>
      </c>
      <c r="E1829" t="s">
        <v>95</v>
      </c>
      <c r="F1829" t="s">
        <v>60</v>
      </c>
      <c r="G1829">
        <v>0</v>
      </c>
      <c r="H1829">
        <v>11.52</v>
      </c>
      <c r="I1829" t="s">
        <v>30</v>
      </c>
      <c r="J1829" s="2">
        <v>43891</v>
      </c>
      <c r="K1829">
        <v>0.12304729406130301</v>
      </c>
      <c r="L1829">
        <v>29</v>
      </c>
      <c r="M1829" t="s">
        <v>113</v>
      </c>
      <c r="N1829">
        <v>811</v>
      </c>
      <c r="O1829">
        <v>2378</v>
      </c>
      <c r="P1829">
        <v>0</v>
      </c>
      <c r="Q1829">
        <v>0</v>
      </c>
      <c r="R1829">
        <v>811</v>
      </c>
      <c r="S1829">
        <f>IF(R1829&lt;&gt;"NA",R1829,0)</f>
        <v>811</v>
      </c>
      <c r="T1829">
        <f>K1829*(24*L1829)*H1829*0.9</f>
        <v>887.9250240000024</v>
      </c>
      <c r="U1829">
        <f>IF(T1829&gt;0, T1829-S1829, 0)</f>
        <v>76.925024000002395</v>
      </c>
      <c r="V1829" t="str">
        <f>INDEX('rate map'!A$1:E$327, MATCH(monthly_billed_solar!C1829,'rate map'!D:D,0), 2)</f>
        <v>AES</v>
      </c>
      <c r="W1829">
        <v>76.925024000002395</v>
      </c>
      <c r="X1829">
        <f t="shared" si="6"/>
        <v>0.91336540595120996</v>
      </c>
      <c r="Y1829">
        <f t="shared" si="7"/>
        <v>8.6634594048790078E-2</v>
      </c>
    </row>
    <row r="1830" spans="1:25" x14ac:dyDescent="0.35">
      <c r="A1830">
        <v>2018</v>
      </c>
      <c r="B1830">
        <v>1</v>
      </c>
      <c r="C1830" t="s">
        <v>52</v>
      </c>
      <c r="D1830" t="s">
        <v>53</v>
      </c>
      <c r="E1830" t="s">
        <v>34</v>
      </c>
      <c r="F1830" t="s">
        <v>35</v>
      </c>
      <c r="G1830">
        <v>0</v>
      </c>
      <c r="H1830">
        <v>1.53</v>
      </c>
      <c r="I1830" t="s">
        <v>166</v>
      </c>
      <c r="J1830" s="2">
        <v>43101</v>
      </c>
      <c r="K1830">
        <v>7.5626120071684594E-2</v>
      </c>
      <c r="L1830">
        <v>31</v>
      </c>
      <c r="M1830" t="s">
        <v>204</v>
      </c>
      <c r="N1830">
        <v>0</v>
      </c>
      <c r="O1830">
        <v>423283287</v>
      </c>
      <c r="P1830">
        <v>0</v>
      </c>
      <c r="Q1830">
        <v>0</v>
      </c>
      <c r="R1830">
        <v>0</v>
      </c>
      <c r="S1830">
        <f>IF(R1830&lt;&gt;"NA",R1830,0)</f>
        <v>0</v>
      </c>
      <c r="T1830">
        <f>K1830*(24*L1830)*H1830*0.9</f>
        <v>77.478052500000018</v>
      </c>
      <c r="U1830">
        <f>IF(T1830&gt;0, T1830-S1830, 0)</f>
        <v>77.478052500000018</v>
      </c>
      <c r="V1830" t="str">
        <f>INDEX('rate map'!A$1:E$327, MATCH(monthly_billed_solar!C1830,'rate map'!D:D,0), 2)</f>
        <v>RS</v>
      </c>
      <c r="W1830">
        <v>77.478052500000018</v>
      </c>
      <c r="X1830">
        <f t="shared" si="6"/>
        <v>0</v>
      </c>
      <c r="Y1830">
        <f t="shared" si="7"/>
        <v>1</v>
      </c>
    </row>
    <row r="1831" spans="1:25" x14ac:dyDescent="0.35">
      <c r="A1831">
        <v>2013</v>
      </c>
      <c r="B1831">
        <v>11</v>
      </c>
      <c r="C1831" t="s">
        <v>93</v>
      </c>
      <c r="D1831" t="s">
        <v>94</v>
      </c>
      <c r="E1831" t="s">
        <v>95</v>
      </c>
      <c r="F1831" t="s">
        <v>60</v>
      </c>
      <c r="G1831">
        <v>0</v>
      </c>
      <c r="H1831">
        <v>11.52</v>
      </c>
      <c r="I1831" t="s">
        <v>164</v>
      </c>
      <c r="J1831" s="2">
        <v>41579</v>
      </c>
      <c r="K1831">
        <v>0.113320564516129</v>
      </c>
      <c r="L1831">
        <v>31</v>
      </c>
      <c r="M1831" t="s">
        <v>175</v>
      </c>
      <c r="N1831">
        <v>795</v>
      </c>
      <c r="O1831">
        <v>1358</v>
      </c>
      <c r="P1831">
        <v>0</v>
      </c>
      <c r="Q1831">
        <v>0</v>
      </c>
      <c r="R1831">
        <v>795</v>
      </c>
      <c r="S1831">
        <f>IF(R1831&lt;&gt;"NA",R1831,0)</f>
        <v>795</v>
      </c>
      <c r="T1831">
        <f>K1831*(24*L1831)*H1831*0.9</f>
        <v>874.13126399999976</v>
      </c>
      <c r="U1831">
        <f>IF(T1831&gt;0, T1831-S1831, 0)</f>
        <v>79.13126399999976</v>
      </c>
      <c r="V1831" t="str">
        <f>INDEX('rate map'!A$1:E$327, MATCH(monthly_billed_solar!C1831,'rate map'!D:D,0), 2)</f>
        <v>AES</v>
      </c>
      <c r="W1831">
        <v>79.13126399999976</v>
      </c>
      <c r="X1831">
        <f t="shared" si="6"/>
        <v>0.90947439216634651</v>
      </c>
      <c r="Y1831">
        <f t="shared" si="7"/>
        <v>9.0525607833653432E-2</v>
      </c>
    </row>
    <row r="1832" spans="1:25" x14ac:dyDescent="0.35">
      <c r="A1832">
        <v>2017</v>
      </c>
      <c r="B1832">
        <v>2</v>
      </c>
      <c r="C1832" t="s">
        <v>52</v>
      </c>
      <c r="D1832" t="s">
        <v>53</v>
      </c>
      <c r="E1832" t="s">
        <v>34</v>
      </c>
      <c r="F1832" t="s">
        <v>35</v>
      </c>
      <c r="G1832">
        <v>0</v>
      </c>
      <c r="H1832">
        <v>1.53</v>
      </c>
      <c r="I1832" t="s">
        <v>168</v>
      </c>
      <c r="J1832" s="2">
        <v>42767</v>
      </c>
      <c r="K1832">
        <v>7.8309811827957002E-2</v>
      </c>
      <c r="L1832">
        <v>31</v>
      </c>
      <c r="M1832" t="s">
        <v>198</v>
      </c>
      <c r="N1832">
        <v>0</v>
      </c>
      <c r="O1832">
        <v>278902093</v>
      </c>
      <c r="P1832">
        <v>0</v>
      </c>
      <c r="Q1832">
        <v>0</v>
      </c>
      <c r="R1832">
        <v>0</v>
      </c>
      <c r="S1832">
        <f>IF(R1832&lt;&gt;"NA",R1832,0)</f>
        <v>0</v>
      </c>
      <c r="T1832">
        <f>K1832*(24*L1832)*H1832*0.9</f>
        <v>80.227462500000016</v>
      </c>
      <c r="U1832">
        <f>IF(T1832&gt;0, T1832-S1832, 0)</f>
        <v>80.227462500000016</v>
      </c>
      <c r="V1832" t="str">
        <f>INDEX('rate map'!A$1:E$327, MATCH(monthly_billed_solar!C1832,'rate map'!D:D,0), 2)</f>
        <v>RS</v>
      </c>
      <c r="W1832">
        <v>80.227462500000016</v>
      </c>
      <c r="X1832">
        <f t="shared" si="6"/>
        <v>0</v>
      </c>
      <c r="Y1832">
        <f t="shared" si="7"/>
        <v>1</v>
      </c>
    </row>
    <row r="1833" spans="1:25" x14ac:dyDescent="0.35">
      <c r="A1833">
        <v>2021</v>
      </c>
      <c r="B1833">
        <v>6</v>
      </c>
      <c r="C1833" t="s">
        <v>93</v>
      </c>
      <c r="D1833" t="s">
        <v>94</v>
      </c>
      <c r="E1833" t="s">
        <v>95</v>
      </c>
      <c r="F1833" t="s">
        <v>60</v>
      </c>
      <c r="G1833">
        <v>0</v>
      </c>
      <c r="H1833">
        <v>11.52</v>
      </c>
      <c r="I1833" t="s">
        <v>158</v>
      </c>
      <c r="J1833" s="2">
        <v>44348</v>
      </c>
      <c r="K1833">
        <v>0.22094455645161301</v>
      </c>
      <c r="L1833">
        <v>31</v>
      </c>
      <c r="M1833" t="s">
        <v>228</v>
      </c>
      <c r="N1833">
        <v>1619</v>
      </c>
      <c r="O1833">
        <v>1823</v>
      </c>
      <c r="P1833">
        <v>0</v>
      </c>
      <c r="Q1833">
        <v>0</v>
      </c>
      <c r="R1833">
        <v>1619</v>
      </c>
      <c r="S1833">
        <f>IF(R1833&lt;&gt;"NA",R1833,0)</f>
        <v>1619</v>
      </c>
      <c r="T1833">
        <f>K1833*(24*L1833)*H1833*0.9</f>
        <v>1704.3203520000006</v>
      </c>
      <c r="U1833">
        <f>IF(T1833&gt;0, T1833-S1833, 0)</f>
        <v>85.320352000000639</v>
      </c>
      <c r="V1833" t="str">
        <f>INDEX('rate map'!A$1:E$327, MATCH(monthly_billed_solar!C1833,'rate map'!D:D,0), 2)</f>
        <v>AES</v>
      </c>
      <c r="W1833">
        <v>85.320352000000639</v>
      </c>
      <c r="X1833">
        <f t="shared" si="6"/>
        <v>0.949938782400927</v>
      </c>
      <c r="Y1833">
        <f t="shared" si="7"/>
        <v>5.0061217599072949E-2</v>
      </c>
    </row>
    <row r="1834" spans="1:25" x14ac:dyDescent="0.35">
      <c r="A1834">
        <v>2019</v>
      </c>
      <c r="B1834">
        <v>4</v>
      </c>
      <c r="C1834" t="s">
        <v>93</v>
      </c>
      <c r="D1834" t="s">
        <v>94</v>
      </c>
      <c r="E1834" t="s">
        <v>95</v>
      </c>
      <c r="F1834" t="s">
        <v>60</v>
      </c>
      <c r="G1834">
        <v>0</v>
      </c>
      <c r="H1834">
        <v>11.52</v>
      </c>
      <c r="I1834" t="s">
        <v>170</v>
      </c>
      <c r="J1834" s="2">
        <v>43556</v>
      </c>
      <c r="K1834">
        <v>0.17730174731182799</v>
      </c>
      <c r="L1834">
        <v>31</v>
      </c>
      <c r="M1834" t="s">
        <v>213</v>
      </c>
      <c r="N1834">
        <v>1282</v>
      </c>
      <c r="O1834">
        <v>2490</v>
      </c>
      <c r="P1834">
        <v>0</v>
      </c>
      <c r="Q1834">
        <v>0</v>
      </c>
      <c r="R1834">
        <v>1282</v>
      </c>
      <c r="S1834">
        <f>IF(R1834&lt;&gt;"NA",R1834,0)</f>
        <v>1282</v>
      </c>
      <c r="T1834">
        <f>K1834*(24*L1834)*H1834*0.9</f>
        <v>1367.6688000000004</v>
      </c>
      <c r="U1834">
        <f>IF(T1834&gt;0, T1834-S1834, 0)</f>
        <v>85.668800000000374</v>
      </c>
      <c r="V1834" t="str">
        <f>INDEX('rate map'!A$1:E$327, MATCH(monthly_billed_solar!C1834,'rate map'!D:D,0), 2)</f>
        <v>AES</v>
      </c>
      <c r="W1834">
        <v>85.668800000000374</v>
      </c>
      <c r="X1834">
        <f t="shared" si="6"/>
        <v>0.9373614430628231</v>
      </c>
      <c r="Y1834">
        <f t="shared" si="7"/>
        <v>6.2638556937176862E-2</v>
      </c>
    </row>
    <row r="1835" spans="1:25" x14ac:dyDescent="0.35">
      <c r="A1835">
        <v>2019</v>
      </c>
      <c r="B1835">
        <v>11</v>
      </c>
      <c r="C1835" t="s">
        <v>91</v>
      </c>
      <c r="D1835" t="s">
        <v>80</v>
      </c>
      <c r="E1835" t="s">
        <v>92</v>
      </c>
      <c r="F1835" t="s">
        <v>28</v>
      </c>
      <c r="G1835">
        <v>0</v>
      </c>
      <c r="H1835">
        <v>5.94</v>
      </c>
      <c r="I1835" t="s">
        <v>164</v>
      </c>
      <c r="J1835" s="2">
        <v>43770</v>
      </c>
      <c r="K1835">
        <v>0.11992159498207899</v>
      </c>
      <c r="L1835">
        <v>31</v>
      </c>
      <c r="M1835" t="s">
        <v>217</v>
      </c>
      <c r="N1835">
        <v>0</v>
      </c>
      <c r="O1835">
        <v>0</v>
      </c>
      <c r="P1835">
        <v>326</v>
      </c>
      <c r="Q1835">
        <v>63</v>
      </c>
      <c r="R1835">
        <v>389</v>
      </c>
      <c r="S1835">
        <f>IF(R1835&lt;&gt;"NA",R1835,0)</f>
        <v>389</v>
      </c>
      <c r="T1835">
        <f>K1835*(24*L1835)*H1835*0.9</f>
        <v>476.97903000000065</v>
      </c>
      <c r="U1835">
        <f>IF(T1835&gt;0, T1835-S1835, 0)</f>
        <v>87.979030000000648</v>
      </c>
      <c r="V1835" t="str">
        <f>INDEX('rate map'!A$1:E$327, MATCH(monthly_billed_solar!C1835,'rate map'!D:D,0), 2)</f>
        <v>RTOD</v>
      </c>
      <c r="W1835">
        <v>87.979030000000648</v>
      </c>
      <c r="X1835">
        <f t="shared" si="6"/>
        <v>0.81554948023605878</v>
      </c>
      <c r="Y1835">
        <f t="shared" si="7"/>
        <v>0.18445051976394125</v>
      </c>
    </row>
    <row r="1836" spans="1:25" x14ac:dyDescent="0.35">
      <c r="A1836">
        <v>2018</v>
      </c>
      <c r="B1836">
        <v>2</v>
      </c>
      <c r="C1836" t="s">
        <v>52</v>
      </c>
      <c r="D1836" t="s">
        <v>53</v>
      </c>
      <c r="E1836" t="s">
        <v>34</v>
      </c>
      <c r="F1836" t="s">
        <v>35</v>
      </c>
      <c r="G1836">
        <v>0</v>
      </c>
      <c r="H1836">
        <v>1.53</v>
      </c>
      <c r="I1836" t="s">
        <v>168</v>
      </c>
      <c r="J1836" s="2">
        <v>43132</v>
      </c>
      <c r="K1836">
        <v>8.6159274193548394E-2</v>
      </c>
      <c r="L1836">
        <v>31</v>
      </c>
      <c r="M1836" t="s">
        <v>205</v>
      </c>
      <c r="N1836">
        <v>0</v>
      </c>
      <c r="O1836">
        <v>328558123</v>
      </c>
      <c r="P1836">
        <v>0</v>
      </c>
      <c r="Q1836">
        <v>0</v>
      </c>
      <c r="R1836">
        <v>0</v>
      </c>
      <c r="S1836">
        <f>IF(R1836&lt;&gt;"NA",R1836,0)</f>
        <v>0</v>
      </c>
      <c r="T1836">
        <f>K1836*(24*L1836)*H1836*0.9</f>
        <v>88.269142500000015</v>
      </c>
      <c r="U1836">
        <f>IF(T1836&gt;0, T1836-S1836, 0)</f>
        <v>88.269142500000015</v>
      </c>
      <c r="V1836" t="str">
        <f>INDEX('rate map'!A$1:E$327, MATCH(monthly_billed_solar!C1836,'rate map'!D:D,0), 2)</f>
        <v>RS</v>
      </c>
      <c r="W1836">
        <v>88.269142500000015</v>
      </c>
      <c r="X1836">
        <f t="shared" si="6"/>
        <v>0</v>
      </c>
      <c r="Y1836">
        <f t="shared" si="7"/>
        <v>1</v>
      </c>
    </row>
    <row r="1837" spans="1:25" x14ac:dyDescent="0.35">
      <c r="A1837">
        <v>2021</v>
      </c>
      <c r="B1837">
        <v>11</v>
      </c>
      <c r="C1837" t="s">
        <v>93</v>
      </c>
      <c r="D1837" t="s">
        <v>94</v>
      </c>
      <c r="E1837" t="s">
        <v>95</v>
      </c>
      <c r="F1837" t="s">
        <v>60</v>
      </c>
      <c r="G1837">
        <v>0</v>
      </c>
      <c r="H1837">
        <v>11.52</v>
      </c>
      <c r="I1837" t="s">
        <v>164</v>
      </c>
      <c r="J1837" s="2">
        <v>44501</v>
      </c>
      <c r="K1837">
        <v>0.11946919802867401</v>
      </c>
      <c r="L1837">
        <v>31</v>
      </c>
      <c r="M1837" t="s">
        <v>231</v>
      </c>
      <c r="N1837">
        <v>832</v>
      </c>
      <c r="O1837">
        <v>2230</v>
      </c>
      <c r="P1837">
        <v>0</v>
      </c>
      <c r="Q1837">
        <v>0</v>
      </c>
      <c r="R1837">
        <v>832</v>
      </c>
      <c r="S1837">
        <f>IF(R1837&lt;&gt;"NA",R1837,0)</f>
        <v>832</v>
      </c>
      <c r="T1837">
        <f>K1837*(24*L1837)*H1837*0.9</f>
        <v>921.56054400000119</v>
      </c>
      <c r="U1837">
        <f>IF(T1837&gt;0, T1837-S1837, 0)</f>
        <v>89.560544000001187</v>
      </c>
      <c r="V1837" t="str">
        <f>INDEX('rate map'!A$1:E$327, MATCH(monthly_billed_solar!C1837,'rate map'!D:D,0), 2)</f>
        <v>AES</v>
      </c>
      <c r="W1837">
        <v>89.560544000001187</v>
      </c>
      <c r="X1837">
        <f t="shared" si="6"/>
        <v>0.90281642960616915</v>
      </c>
      <c r="Y1837">
        <f t="shared" si="7"/>
        <v>9.7183570393830868E-2</v>
      </c>
    </row>
    <row r="1838" spans="1:25" x14ac:dyDescent="0.35">
      <c r="A1838">
        <v>2021</v>
      </c>
      <c r="B1838">
        <v>2</v>
      </c>
      <c r="C1838" t="s">
        <v>91</v>
      </c>
      <c r="D1838" t="s">
        <v>80</v>
      </c>
      <c r="E1838" t="s">
        <v>92</v>
      </c>
      <c r="F1838" t="s">
        <v>28</v>
      </c>
      <c r="G1838">
        <v>0</v>
      </c>
      <c r="H1838">
        <v>5.94</v>
      </c>
      <c r="I1838" t="s">
        <v>168</v>
      </c>
      <c r="J1838" s="2">
        <v>44228</v>
      </c>
      <c r="K1838">
        <v>7.9276881720430098E-2</v>
      </c>
      <c r="L1838">
        <v>31</v>
      </c>
      <c r="M1838" t="s">
        <v>226</v>
      </c>
      <c r="N1838">
        <v>0</v>
      </c>
      <c r="O1838">
        <v>0</v>
      </c>
      <c r="P1838">
        <v>211</v>
      </c>
      <c r="Q1838">
        <v>13</v>
      </c>
      <c r="R1838">
        <v>224</v>
      </c>
      <c r="S1838">
        <f>IF(R1838&lt;&gt;"NA",R1838,0)</f>
        <v>224</v>
      </c>
      <c r="T1838">
        <f>K1838*(24*L1838)*H1838*0.9</f>
        <v>315.31777199999999</v>
      </c>
      <c r="U1838">
        <f>IF(T1838&gt;0, T1838-S1838, 0)</f>
        <v>91.317771999999991</v>
      </c>
      <c r="V1838" t="str">
        <f>INDEX('rate map'!A$1:E$327, MATCH(monthly_billed_solar!C1838,'rate map'!D:D,0), 2)</f>
        <v>RTOD</v>
      </c>
      <c r="W1838">
        <v>91.317771999999991</v>
      </c>
      <c r="X1838">
        <f t="shared" si="6"/>
        <v>0.710394465174643</v>
      </c>
      <c r="Y1838">
        <f t="shared" si="7"/>
        <v>0.28960553482535706</v>
      </c>
    </row>
    <row r="1839" spans="1:25" x14ac:dyDescent="0.35">
      <c r="A1839">
        <v>2020</v>
      </c>
      <c r="B1839">
        <v>2</v>
      </c>
      <c r="C1839" t="s">
        <v>91</v>
      </c>
      <c r="D1839" t="s">
        <v>80</v>
      </c>
      <c r="E1839" t="s">
        <v>92</v>
      </c>
      <c r="F1839" t="s">
        <v>28</v>
      </c>
      <c r="G1839">
        <v>0</v>
      </c>
      <c r="H1839">
        <v>5.94</v>
      </c>
      <c r="I1839" t="s">
        <v>168</v>
      </c>
      <c r="J1839" s="2">
        <v>43862</v>
      </c>
      <c r="K1839">
        <v>6.1586357526881699E-2</v>
      </c>
      <c r="L1839">
        <v>31</v>
      </c>
      <c r="M1839" t="s">
        <v>219</v>
      </c>
      <c r="N1839">
        <v>0</v>
      </c>
      <c r="O1839">
        <v>0</v>
      </c>
      <c r="P1839">
        <v>148</v>
      </c>
      <c r="Q1839">
        <v>5</v>
      </c>
      <c r="R1839">
        <v>153</v>
      </c>
      <c r="S1839">
        <f>IF(R1839&lt;&gt;"NA",R1839,0)</f>
        <v>153</v>
      </c>
      <c r="T1839">
        <f>K1839*(24*L1839)*H1839*0.9</f>
        <v>244.95505649999996</v>
      </c>
      <c r="U1839">
        <f>IF(T1839&gt;0, T1839-S1839, 0)</f>
        <v>91.955056499999955</v>
      </c>
      <c r="V1839" t="str">
        <f>INDEX('rate map'!A$1:E$327, MATCH(monthly_billed_solar!C1839,'rate map'!D:D,0), 2)</f>
        <v>RTOD</v>
      </c>
      <c r="W1839">
        <v>91.955056499999955</v>
      </c>
      <c r="X1839">
        <f t="shared" si="6"/>
        <v>0.62460437512952516</v>
      </c>
      <c r="Y1839">
        <f t="shared" si="7"/>
        <v>0.37539562487047484</v>
      </c>
    </row>
    <row r="1840" spans="1:25" x14ac:dyDescent="0.35">
      <c r="A1840">
        <v>2017</v>
      </c>
      <c r="B1840">
        <v>12</v>
      </c>
      <c r="C1840" t="s">
        <v>52</v>
      </c>
      <c r="D1840" t="s">
        <v>53</v>
      </c>
      <c r="E1840" t="s">
        <v>34</v>
      </c>
      <c r="F1840" t="s">
        <v>35</v>
      </c>
      <c r="G1840">
        <v>0</v>
      </c>
      <c r="H1840">
        <v>1.53</v>
      </c>
      <c r="I1840" t="s">
        <v>120</v>
      </c>
      <c r="J1840" s="2">
        <v>43070</v>
      </c>
      <c r="K1840">
        <v>9.4164699074074099E-2</v>
      </c>
      <c r="L1840">
        <v>30</v>
      </c>
      <c r="M1840" t="s">
        <v>141</v>
      </c>
      <c r="N1840">
        <v>0</v>
      </c>
      <c r="O1840">
        <v>311915285</v>
      </c>
      <c r="P1840">
        <v>0</v>
      </c>
      <c r="Q1840">
        <v>0</v>
      </c>
      <c r="R1840">
        <v>0</v>
      </c>
      <c r="S1840">
        <f>IF(R1840&lt;&gt;"NA",R1840,0)</f>
        <v>0</v>
      </c>
      <c r="T1840">
        <f>K1840*(24*L1840)*H1840*0.9</f>
        <v>93.358649250000042</v>
      </c>
      <c r="U1840">
        <f>IF(T1840&gt;0, T1840-S1840, 0)</f>
        <v>93.358649250000042</v>
      </c>
      <c r="V1840" t="str">
        <f>INDEX('rate map'!A$1:E$327, MATCH(monthly_billed_solar!C1840,'rate map'!D:D,0), 2)</f>
        <v>RS</v>
      </c>
      <c r="W1840">
        <v>93.358649250000042</v>
      </c>
      <c r="X1840">
        <f t="shared" si="6"/>
        <v>0</v>
      </c>
      <c r="Y1840">
        <f t="shared" si="7"/>
        <v>1</v>
      </c>
    </row>
    <row r="1841" spans="1:25" x14ac:dyDescent="0.35">
      <c r="A1841">
        <v>2019</v>
      </c>
      <c r="B1841">
        <v>3</v>
      </c>
      <c r="C1841" t="s">
        <v>52</v>
      </c>
      <c r="D1841" t="s">
        <v>53</v>
      </c>
      <c r="E1841" t="s">
        <v>34</v>
      </c>
      <c r="F1841" t="s">
        <v>35</v>
      </c>
      <c r="G1841">
        <v>0</v>
      </c>
      <c r="H1841">
        <v>1.53</v>
      </c>
      <c r="I1841" t="s">
        <v>30</v>
      </c>
      <c r="J1841" s="2">
        <v>43525</v>
      </c>
      <c r="K1841">
        <v>0.104970734126984</v>
      </c>
      <c r="L1841">
        <v>28</v>
      </c>
      <c r="M1841" t="s">
        <v>110</v>
      </c>
      <c r="N1841">
        <v>0</v>
      </c>
      <c r="O1841">
        <v>297962961</v>
      </c>
      <c r="P1841">
        <v>0</v>
      </c>
      <c r="Q1841">
        <v>0</v>
      </c>
      <c r="R1841">
        <v>0</v>
      </c>
      <c r="S1841">
        <f>IF(R1841&lt;&gt;"NA",R1841,0)</f>
        <v>0</v>
      </c>
      <c r="T1841">
        <f>K1841*(24*L1841)*H1841*0.9</f>
        <v>97.134038999999888</v>
      </c>
      <c r="U1841">
        <f>IF(T1841&gt;0, T1841-S1841, 0)</f>
        <v>97.134038999999888</v>
      </c>
      <c r="V1841" t="str">
        <f>INDEX('rate map'!A$1:E$327, MATCH(monthly_billed_solar!C1841,'rate map'!D:D,0), 2)</f>
        <v>RS</v>
      </c>
      <c r="W1841">
        <v>97.134038999999888</v>
      </c>
      <c r="X1841">
        <f t="shared" si="6"/>
        <v>0</v>
      </c>
      <c r="Y1841">
        <f t="shared" si="7"/>
        <v>1</v>
      </c>
    </row>
    <row r="1842" spans="1:25" x14ac:dyDescent="0.35">
      <c r="A1842">
        <v>2015</v>
      </c>
      <c r="B1842">
        <v>2</v>
      </c>
      <c r="C1842" t="s">
        <v>52</v>
      </c>
      <c r="D1842" t="s">
        <v>53</v>
      </c>
      <c r="E1842" t="s">
        <v>34</v>
      </c>
      <c r="F1842" t="s">
        <v>35</v>
      </c>
      <c r="G1842">
        <v>0</v>
      </c>
      <c r="H1842">
        <v>1.53</v>
      </c>
      <c r="I1842" t="s">
        <v>168</v>
      </c>
      <c r="J1842" s="2">
        <v>42036</v>
      </c>
      <c r="K1842">
        <v>9.4950492831541194E-2</v>
      </c>
      <c r="L1842">
        <v>31</v>
      </c>
      <c r="M1842" t="s">
        <v>184</v>
      </c>
      <c r="N1842">
        <v>0</v>
      </c>
      <c r="O1842">
        <v>356848921</v>
      </c>
      <c r="P1842">
        <v>0</v>
      </c>
      <c r="Q1842">
        <v>0</v>
      </c>
      <c r="R1842">
        <v>0</v>
      </c>
      <c r="S1842">
        <f>IF(R1842&lt;&gt;"NA",R1842,0)</f>
        <v>0</v>
      </c>
      <c r="T1842">
        <f>K1842*(24*L1842)*H1842*0.9</f>
        <v>97.27564049999998</v>
      </c>
      <c r="U1842">
        <f>IF(T1842&gt;0, T1842-S1842, 0)</f>
        <v>97.27564049999998</v>
      </c>
      <c r="V1842" t="str">
        <f>INDEX('rate map'!A$1:E$327, MATCH(monthly_billed_solar!C1842,'rate map'!D:D,0), 2)</f>
        <v>RS</v>
      </c>
      <c r="W1842">
        <v>97.27564049999998</v>
      </c>
      <c r="X1842">
        <f t="shared" si="6"/>
        <v>0</v>
      </c>
      <c r="Y1842">
        <f t="shared" si="7"/>
        <v>1</v>
      </c>
    </row>
    <row r="1843" spans="1:25" x14ac:dyDescent="0.35">
      <c r="A1843">
        <v>2019</v>
      </c>
      <c r="B1843">
        <v>1</v>
      </c>
      <c r="C1843" t="s">
        <v>39</v>
      </c>
      <c r="D1843" t="s">
        <v>40</v>
      </c>
      <c r="E1843" t="s">
        <v>41</v>
      </c>
      <c r="F1843" t="s">
        <v>35</v>
      </c>
      <c r="G1843">
        <v>0</v>
      </c>
      <c r="H1843">
        <v>2.64</v>
      </c>
      <c r="I1843" t="s">
        <v>166</v>
      </c>
      <c r="J1843" s="2">
        <v>43466</v>
      </c>
      <c r="K1843">
        <v>5.5601142473118301E-2</v>
      </c>
      <c r="L1843">
        <v>31</v>
      </c>
      <c r="M1843" t="s">
        <v>211</v>
      </c>
      <c r="N1843">
        <v>0</v>
      </c>
      <c r="O1843">
        <v>78900</v>
      </c>
      <c r="P1843">
        <v>0</v>
      </c>
      <c r="Q1843">
        <v>0</v>
      </c>
      <c r="R1843">
        <v>0</v>
      </c>
      <c r="S1843">
        <f>IF(R1843&lt;&gt;"NA",R1843,0)</f>
        <v>0</v>
      </c>
      <c r="T1843">
        <f>K1843*(24*L1843)*H1843*0.9</f>
        <v>98.288586000000038</v>
      </c>
      <c r="U1843">
        <f>IF(T1843&gt;0, T1843-S1843, 0)</f>
        <v>98.288586000000038</v>
      </c>
      <c r="V1843" t="str">
        <f>INDEX('rate map'!A$1:E$327, MATCH(monthly_billed_solar!C1843,'rate map'!D:D,0), 2)</f>
        <v>CPS-Sec</v>
      </c>
      <c r="W1843">
        <v>98.288586000000038</v>
      </c>
      <c r="X1843">
        <f t="shared" si="6"/>
        <v>0</v>
      </c>
      <c r="Y1843">
        <f t="shared" si="7"/>
        <v>1</v>
      </c>
    </row>
    <row r="1844" spans="1:25" x14ac:dyDescent="0.35">
      <c r="A1844">
        <v>2013</v>
      </c>
      <c r="B1844">
        <v>2</v>
      </c>
      <c r="C1844" t="s">
        <v>52</v>
      </c>
      <c r="D1844" t="s">
        <v>53</v>
      </c>
      <c r="E1844" t="s">
        <v>34</v>
      </c>
      <c r="F1844" t="s">
        <v>35</v>
      </c>
      <c r="G1844">
        <v>0</v>
      </c>
      <c r="H1844">
        <v>1.53</v>
      </c>
      <c r="I1844" t="s">
        <v>168</v>
      </c>
      <c r="J1844" s="2">
        <v>41306</v>
      </c>
      <c r="K1844">
        <v>9.6917898745519704E-2</v>
      </c>
      <c r="L1844">
        <v>31</v>
      </c>
      <c r="M1844" t="s">
        <v>169</v>
      </c>
      <c r="N1844">
        <v>0</v>
      </c>
      <c r="O1844">
        <v>334161112</v>
      </c>
      <c r="P1844">
        <v>0</v>
      </c>
      <c r="Q1844">
        <v>0</v>
      </c>
      <c r="R1844">
        <v>0</v>
      </c>
      <c r="S1844">
        <f>IF(R1844&lt;&gt;"NA",R1844,0)</f>
        <v>0</v>
      </c>
      <c r="T1844">
        <f>K1844*(24*L1844)*H1844*0.9</f>
        <v>99.291224249999999</v>
      </c>
      <c r="U1844">
        <f>IF(T1844&gt;0, T1844-S1844, 0)</f>
        <v>99.291224249999999</v>
      </c>
      <c r="V1844" t="str">
        <f>INDEX('rate map'!A$1:E$327, MATCH(monthly_billed_solar!C1844,'rate map'!D:D,0), 2)</f>
        <v>RS</v>
      </c>
      <c r="W1844">
        <v>99.291224249999999</v>
      </c>
      <c r="X1844">
        <f t="shared" si="6"/>
        <v>0</v>
      </c>
      <c r="Y1844">
        <f t="shared" si="7"/>
        <v>1</v>
      </c>
    </row>
    <row r="1845" spans="1:25" x14ac:dyDescent="0.35">
      <c r="A1845">
        <v>2016</v>
      </c>
      <c r="B1845">
        <v>2</v>
      </c>
      <c r="C1845" t="s">
        <v>52</v>
      </c>
      <c r="D1845" t="s">
        <v>53</v>
      </c>
      <c r="E1845" t="s">
        <v>34</v>
      </c>
      <c r="F1845" t="s">
        <v>35</v>
      </c>
      <c r="G1845">
        <v>0</v>
      </c>
      <c r="H1845">
        <v>1.53</v>
      </c>
      <c r="I1845" t="s">
        <v>168</v>
      </c>
      <c r="J1845" s="2">
        <v>42401</v>
      </c>
      <c r="K1845">
        <v>9.7844982078853004E-2</v>
      </c>
      <c r="L1845">
        <v>31</v>
      </c>
      <c r="M1845" t="s">
        <v>191</v>
      </c>
      <c r="N1845">
        <v>0</v>
      </c>
      <c r="O1845">
        <v>331264314</v>
      </c>
      <c r="P1845">
        <v>0</v>
      </c>
      <c r="Q1845">
        <v>0</v>
      </c>
      <c r="R1845">
        <v>0</v>
      </c>
      <c r="S1845">
        <f>IF(R1845&lt;&gt;"NA",R1845,0)</f>
        <v>0</v>
      </c>
      <c r="T1845">
        <f>K1845*(24*L1845)*H1845*0.9</f>
        <v>100.24100999999996</v>
      </c>
      <c r="U1845">
        <f>IF(T1845&gt;0, T1845-S1845, 0)</f>
        <v>100.24100999999996</v>
      </c>
      <c r="V1845" t="str">
        <f>INDEX('rate map'!A$1:E$327, MATCH(monthly_billed_solar!C1845,'rate map'!D:D,0), 2)</f>
        <v>RS</v>
      </c>
      <c r="W1845">
        <v>100.24100999999996</v>
      </c>
      <c r="X1845">
        <f t="shared" si="6"/>
        <v>0</v>
      </c>
      <c r="Y1845">
        <f t="shared" si="7"/>
        <v>1</v>
      </c>
    </row>
    <row r="1846" spans="1:25" x14ac:dyDescent="0.35">
      <c r="A1846">
        <v>2018</v>
      </c>
      <c r="B1846">
        <v>11</v>
      </c>
      <c r="C1846" t="s">
        <v>52</v>
      </c>
      <c r="D1846" t="s">
        <v>53</v>
      </c>
      <c r="E1846" t="s">
        <v>34</v>
      </c>
      <c r="F1846" t="s">
        <v>35</v>
      </c>
      <c r="G1846">
        <v>0</v>
      </c>
      <c r="H1846">
        <v>1.53</v>
      </c>
      <c r="I1846" t="s">
        <v>164</v>
      </c>
      <c r="J1846" s="2">
        <v>43405</v>
      </c>
      <c r="K1846">
        <v>9.8773409498207898E-2</v>
      </c>
      <c r="L1846">
        <v>31</v>
      </c>
      <c r="M1846" t="s">
        <v>210</v>
      </c>
      <c r="N1846">
        <v>0</v>
      </c>
      <c r="O1846">
        <v>257138449</v>
      </c>
      <c r="P1846">
        <v>0</v>
      </c>
      <c r="Q1846">
        <v>0</v>
      </c>
      <c r="R1846">
        <v>0</v>
      </c>
      <c r="S1846">
        <f>IF(R1846&lt;&gt;"NA",R1846,0)</f>
        <v>0</v>
      </c>
      <c r="T1846">
        <f>K1846*(24*L1846)*H1846*0.9</f>
        <v>101.19217275000003</v>
      </c>
      <c r="U1846">
        <f>IF(T1846&gt;0, T1846-S1846, 0)</f>
        <v>101.19217275000003</v>
      </c>
      <c r="V1846" t="str">
        <f>INDEX('rate map'!A$1:E$327, MATCH(monthly_billed_solar!C1846,'rate map'!D:D,0), 2)</f>
        <v>RS</v>
      </c>
      <c r="W1846">
        <v>101.19217275000003</v>
      </c>
      <c r="X1846">
        <f t="shared" si="6"/>
        <v>0</v>
      </c>
      <c r="Y1846">
        <f t="shared" si="7"/>
        <v>1</v>
      </c>
    </row>
    <row r="1847" spans="1:25" x14ac:dyDescent="0.35">
      <c r="A1847">
        <v>2018</v>
      </c>
      <c r="B1847">
        <v>10</v>
      </c>
      <c r="C1847" t="s">
        <v>91</v>
      </c>
      <c r="D1847" t="s">
        <v>80</v>
      </c>
      <c r="E1847" t="s">
        <v>92</v>
      </c>
      <c r="F1847" t="s">
        <v>28</v>
      </c>
      <c r="G1847">
        <v>0</v>
      </c>
      <c r="H1847">
        <v>5.94</v>
      </c>
      <c r="I1847" t="s">
        <v>118</v>
      </c>
      <c r="J1847" s="2">
        <v>43374</v>
      </c>
      <c r="K1847">
        <v>0.134909027777778</v>
      </c>
      <c r="L1847">
        <v>30</v>
      </c>
      <c r="M1847" t="s">
        <v>144</v>
      </c>
      <c r="N1847">
        <v>0</v>
      </c>
      <c r="O1847">
        <v>0</v>
      </c>
      <c r="P1847">
        <v>305</v>
      </c>
      <c r="Q1847">
        <v>112</v>
      </c>
      <c r="R1847">
        <v>417</v>
      </c>
      <c r="S1847">
        <f>IF(R1847&lt;&gt;"NA",R1847,0)</f>
        <v>417</v>
      </c>
      <c r="T1847">
        <f>K1847*(24*L1847)*H1847*0.9</f>
        <v>519.28103700000088</v>
      </c>
      <c r="U1847">
        <f>IF(T1847&gt;0, T1847-S1847, 0)</f>
        <v>102.28103700000088</v>
      </c>
      <c r="V1847" t="str">
        <f>INDEX('rate map'!A$1:E$327, MATCH(monthly_billed_solar!C1847,'rate map'!D:D,0), 2)</f>
        <v>RTOD</v>
      </c>
      <c r="W1847">
        <v>102.28103700000088</v>
      </c>
      <c r="X1847">
        <f t="shared" si="6"/>
        <v>0.80303336784470192</v>
      </c>
      <c r="Y1847">
        <f t="shared" si="7"/>
        <v>0.19696663215529803</v>
      </c>
    </row>
    <row r="1848" spans="1:25" x14ac:dyDescent="0.35">
      <c r="A1848">
        <v>2013</v>
      </c>
      <c r="B1848">
        <v>1</v>
      </c>
      <c r="C1848" t="s">
        <v>39</v>
      </c>
      <c r="D1848" t="s">
        <v>40</v>
      </c>
      <c r="E1848" t="s">
        <v>41</v>
      </c>
      <c r="F1848" t="s">
        <v>35</v>
      </c>
      <c r="G1848">
        <v>0</v>
      </c>
      <c r="H1848">
        <v>2.64</v>
      </c>
      <c r="I1848" t="s">
        <v>166</v>
      </c>
      <c r="J1848" s="2">
        <v>41275</v>
      </c>
      <c r="K1848">
        <v>5.7914202508960601E-2</v>
      </c>
      <c r="L1848">
        <v>31</v>
      </c>
      <c r="M1848" t="s">
        <v>29</v>
      </c>
      <c r="N1848" t="s">
        <v>29</v>
      </c>
      <c r="O1848" t="s">
        <v>29</v>
      </c>
      <c r="P1848" t="s">
        <v>29</v>
      </c>
      <c r="Q1848" t="s">
        <v>29</v>
      </c>
      <c r="R1848" t="s">
        <v>29</v>
      </c>
      <c r="S1848">
        <f>IF(R1848&lt;&gt;"NA",R1848,0)</f>
        <v>0</v>
      </c>
      <c r="T1848">
        <f>K1848*(24*L1848)*H1848*0.9</f>
        <v>102.37748400000007</v>
      </c>
      <c r="U1848">
        <f>IF(T1848&gt;0, T1848-S1848, 0)</f>
        <v>102.37748400000007</v>
      </c>
      <c r="V1848" t="str">
        <f>INDEX('rate map'!A$1:E$327, MATCH(monthly_billed_solar!C1848,'rate map'!D:D,0), 2)</f>
        <v>CPS-Sec</v>
      </c>
      <c r="W1848">
        <v>102.37748400000007</v>
      </c>
      <c r="X1848">
        <f t="shared" si="6"/>
        <v>0</v>
      </c>
      <c r="Y1848">
        <f t="shared" si="7"/>
        <v>1</v>
      </c>
    </row>
    <row r="1849" spans="1:25" x14ac:dyDescent="0.35">
      <c r="A1849">
        <v>2012</v>
      </c>
      <c r="B1849">
        <v>12</v>
      </c>
      <c r="C1849" t="s">
        <v>52</v>
      </c>
      <c r="D1849" t="s">
        <v>53</v>
      </c>
      <c r="E1849" t="s">
        <v>34</v>
      </c>
      <c r="F1849" t="s">
        <v>35</v>
      </c>
      <c r="G1849">
        <v>0</v>
      </c>
      <c r="H1849">
        <v>1.53</v>
      </c>
      <c r="I1849" t="s">
        <v>120</v>
      </c>
      <c r="J1849" s="2">
        <v>41244</v>
      </c>
      <c r="K1849">
        <v>0.104446064814815</v>
      </c>
      <c r="L1849">
        <v>30</v>
      </c>
      <c r="M1849" t="s">
        <v>121</v>
      </c>
      <c r="N1849">
        <v>0</v>
      </c>
      <c r="O1849">
        <v>292092132</v>
      </c>
      <c r="P1849">
        <v>0</v>
      </c>
      <c r="Q1849">
        <v>0</v>
      </c>
      <c r="R1849">
        <v>0</v>
      </c>
      <c r="S1849">
        <f>IF(R1849&lt;&gt;"NA",R1849,0)</f>
        <v>0</v>
      </c>
      <c r="T1849">
        <f>K1849*(24*L1849)*H1849*0.9</f>
        <v>103.55200650000018</v>
      </c>
      <c r="U1849">
        <f>IF(T1849&gt;0, T1849-S1849, 0)</f>
        <v>103.55200650000018</v>
      </c>
      <c r="V1849" t="str">
        <f>INDEX('rate map'!A$1:E$327, MATCH(monthly_billed_solar!C1849,'rate map'!D:D,0), 2)</f>
        <v>RS</v>
      </c>
      <c r="W1849">
        <v>103.55200650000018</v>
      </c>
      <c r="X1849">
        <f t="shared" si="6"/>
        <v>0</v>
      </c>
      <c r="Y1849">
        <f t="shared" si="7"/>
        <v>1</v>
      </c>
    </row>
    <row r="1850" spans="1:25" x14ac:dyDescent="0.35">
      <c r="A1850">
        <v>2016</v>
      </c>
      <c r="B1850">
        <v>3</v>
      </c>
      <c r="C1850" t="s">
        <v>52</v>
      </c>
      <c r="D1850" t="s">
        <v>53</v>
      </c>
      <c r="E1850" t="s">
        <v>34</v>
      </c>
      <c r="F1850" t="s">
        <v>35</v>
      </c>
      <c r="G1850">
        <v>0</v>
      </c>
      <c r="H1850">
        <v>1.53</v>
      </c>
      <c r="I1850" t="s">
        <v>30</v>
      </c>
      <c r="J1850" s="2">
        <v>42430</v>
      </c>
      <c r="K1850">
        <v>0.10936889367816099</v>
      </c>
      <c r="L1850">
        <v>29</v>
      </c>
      <c r="M1850" t="s">
        <v>112</v>
      </c>
      <c r="N1850">
        <v>0</v>
      </c>
      <c r="O1850">
        <v>271373890</v>
      </c>
      <c r="P1850">
        <v>0</v>
      </c>
      <c r="Q1850">
        <v>0</v>
      </c>
      <c r="R1850">
        <v>0</v>
      </c>
      <c r="S1850">
        <f>IF(R1850&lt;&gt;"NA",R1850,0)</f>
        <v>0</v>
      </c>
      <c r="T1850">
        <f>K1850*(24*L1850)*H1850*0.9</f>
        <v>104.81827275000008</v>
      </c>
      <c r="U1850">
        <f>IF(T1850&gt;0, T1850-S1850, 0)</f>
        <v>104.81827275000008</v>
      </c>
      <c r="V1850" t="str">
        <f>INDEX('rate map'!A$1:E$327, MATCH(monthly_billed_solar!C1850,'rate map'!D:D,0), 2)</f>
        <v>RS</v>
      </c>
      <c r="W1850">
        <v>104.81827275000008</v>
      </c>
      <c r="X1850">
        <f t="shared" si="6"/>
        <v>0</v>
      </c>
      <c r="Y1850">
        <f t="shared" si="7"/>
        <v>1</v>
      </c>
    </row>
    <row r="1851" spans="1:25" x14ac:dyDescent="0.35">
      <c r="A1851">
        <v>2015</v>
      </c>
      <c r="B1851">
        <v>1</v>
      </c>
      <c r="C1851" t="s">
        <v>39</v>
      </c>
      <c r="D1851" t="s">
        <v>40</v>
      </c>
      <c r="E1851" t="s">
        <v>41</v>
      </c>
      <c r="F1851" t="s">
        <v>35</v>
      </c>
      <c r="G1851">
        <v>0</v>
      </c>
      <c r="H1851">
        <v>2.64</v>
      </c>
      <c r="I1851" t="s">
        <v>166</v>
      </c>
      <c r="J1851" s="2">
        <v>42005</v>
      </c>
      <c r="K1851">
        <v>5.9445452508960599E-2</v>
      </c>
      <c r="L1851">
        <v>31</v>
      </c>
      <c r="M1851" t="s">
        <v>29</v>
      </c>
      <c r="N1851" t="s">
        <v>29</v>
      </c>
      <c r="O1851" t="s">
        <v>29</v>
      </c>
      <c r="P1851" t="s">
        <v>29</v>
      </c>
      <c r="Q1851" t="s">
        <v>29</v>
      </c>
      <c r="R1851" t="s">
        <v>29</v>
      </c>
      <c r="S1851">
        <f>IF(R1851&lt;&gt;"NA",R1851,0)</f>
        <v>0</v>
      </c>
      <c r="T1851">
        <f>K1851*(24*L1851)*H1851*0.9</f>
        <v>105.08434200000005</v>
      </c>
      <c r="U1851">
        <f>IF(T1851&gt;0, T1851-S1851, 0)</f>
        <v>105.08434200000005</v>
      </c>
      <c r="V1851" t="str">
        <f>INDEX('rate map'!A$1:E$327, MATCH(monthly_billed_solar!C1851,'rate map'!D:D,0), 2)</f>
        <v>CPS-Sec</v>
      </c>
      <c r="W1851">
        <v>105.08434200000005</v>
      </c>
      <c r="X1851">
        <f t="shared" si="6"/>
        <v>0</v>
      </c>
      <c r="Y1851">
        <f t="shared" si="7"/>
        <v>1</v>
      </c>
    </row>
    <row r="1852" spans="1:25" x14ac:dyDescent="0.35">
      <c r="A1852">
        <v>2019</v>
      </c>
      <c r="B1852">
        <v>2</v>
      </c>
      <c r="C1852" t="s">
        <v>104</v>
      </c>
      <c r="D1852" t="s">
        <v>105</v>
      </c>
      <c r="E1852" t="s">
        <v>49</v>
      </c>
      <c r="F1852" t="s">
        <v>28</v>
      </c>
      <c r="G1852">
        <v>0</v>
      </c>
      <c r="H1852">
        <v>9.36</v>
      </c>
      <c r="I1852" t="s">
        <v>168</v>
      </c>
      <c r="J1852" s="2">
        <v>43497</v>
      </c>
      <c r="K1852">
        <v>7.43263888888889E-2</v>
      </c>
      <c r="L1852">
        <v>31</v>
      </c>
      <c r="M1852" t="s">
        <v>212</v>
      </c>
      <c r="N1852">
        <v>360</v>
      </c>
      <c r="O1852">
        <v>6640</v>
      </c>
      <c r="P1852">
        <v>0</v>
      </c>
      <c r="Q1852">
        <v>0</v>
      </c>
      <c r="R1852">
        <v>360</v>
      </c>
      <c r="S1852">
        <f>IF(R1852&lt;&gt;"NA",R1852,0)</f>
        <v>360</v>
      </c>
      <c r="T1852">
        <f>K1852*(24*L1852)*H1852*0.9</f>
        <v>465.83737200000002</v>
      </c>
      <c r="U1852">
        <f>IF(T1852&gt;0, T1852-S1852, 0)</f>
        <v>105.83737200000002</v>
      </c>
      <c r="V1852" t="str">
        <f>INDEX('rate map'!A$1:E$327, MATCH(monthly_billed_solar!C1852,'rate map'!D:D,0), 2)</f>
        <v>GS3</v>
      </c>
      <c r="W1852">
        <v>105.83737200000002</v>
      </c>
      <c r="X1852">
        <f t="shared" si="6"/>
        <v>0.77280188674943839</v>
      </c>
      <c r="Y1852">
        <f t="shared" si="7"/>
        <v>0.22719811325056163</v>
      </c>
    </row>
    <row r="1853" spans="1:25" x14ac:dyDescent="0.35">
      <c r="A1853">
        <v>2017</v>
      </c>
      <c r="B1853">
        <v>1</v>
      </c>
      <c r="C1853" t="s">
        <v>39</v>
      </c>
      <c r="D1853" t="s">
        <v>40</v>
      </c>
      <c r="E1853" t="s">
        <v>41</v>
      </c>
      <c r="F1853" t="s">
        <v>35</v>
      </c>
      <c r="G1853">
        <v>0</v>
      </c>
      <c r="H1853">
        <v>2.64</v>
      </c>
      <c r="I1853" t="s">
        <v>166</v>
      </c>
      <c r="J1853" s="2">
        <v>42736</v>
      </c>
      <c r="K1853">
        <v>5.9979054659498203E-2</v>
      </c>
      <c r="L1853">
        <v>31</v>
      </c>
      <c r="M1853" t="s">
        <v>197</v>
      </c>
      <c r="N1853">
        <v>0</v>
      </c>
      <c r="O1853">
        <v>71700</v>
      </c>
      <c r="P1853">
        <v>0</v>
      </c>
      <c r="Q1853">
        <v>0</v>
      </c>
      <c r="R1853">
        <v>0</v>
      </c>
      <c r="S1853">
        <f>IF(R1853&lt;&gt;"NA",R1853,0)</f>
        <v>0</v>
      </c>
      <c r="T1853">
        <f>K1853*(24*L1853)*H1853*0.9</f>
        <v>106.027614</v>
      </c>
      <c r="U1853">
        <f>IF(T1853&gt;0, T1853-S1853, 0)</f>
        <v>106.027614</v>
      </c>
      <c r="V1853" t="str">
        <f>INDEX('rate map'!A$1:E$327, MATCH(monthly_billed_solar!C1853,'rate map'!D:D,0), 2)</f>
        <v>CPS-Sec</v>
      </c>
      <c r="W1853">
        <v>106.027614</v>
      </c>
      <c r="X1853">
        <f t="shared" si="6"/>
        <v>0</v>
      </c>
      <c r="Y1853">
        <f t="shared" si="7"/>
        <v>1</v>
      </c>
    </row>
    <row r="1854" spans="1:25" x14ac:dyDescent="0.35">
      <c r="A1854">
        <v>2018</v>
      </c>
      <c r="B1854">
        <v>12</v>
      </c>
      <c r="C1854" t="s">
        <v>39</v>
      </c>
      <c r="D1854" t="s">
        <v>40</v>
      </c>
      <c r="E1854" t="s">
        <v>41</v>
      </c>
      <c r="F1854" t="s">
        <v>35</v>
      </c>
      <c r="G1854">
        <v>0</v>
      </c>
      <c r="H1854">
        <v>2.64</v>
      </c>
      <c r="I1854" t="s">
        <v>120</v>
      </c>
      <c r="J1854" s="2">
        <v>43435</v>
      </c>
      <c r="K1854">
        <v>6.21768518518519E-2</v>
      </c>
      <c r="L1854">
        <v>30</v>
      </c>
      <c r="M1854" t="s">
        <v>145</v>
      </c>
      <c r="N1854">
        <v>0</v>
      </c>
      <c r="O1854">
        <v>80400</v>
      </c>
      <c r="P1854">
        <v>0</v>
      </c>
      <c r="Q1854">
        <v>0</v>
      </c>
      <c r="R1854">
        <v>0</v>
      </c>
      <c r="S1854">
        <f>IF(R1854&lt;&gt;"NA",R1854,0)</f>
        <v>0</v>
      </c>
      <c r="T1854">
        <f>K1854*(24*L1854)*H1854*0.9</f>
        <v>106.36718400000009</v>
      </c>
      <c r="U1854">
        <f>IF(T1854&gt;0, T1854-S1854, 0)</f>
        <v>106.36718400000009</v>
      </c>
      <c r="V1854" t="str">
        <f>INDEX('rate map'!A$1:E$327, MATCH(monthly_billed_solar!C1854,'rate map'!D:D,0), 2)</f>
        <v>CPS-Sec</v>
      </c>
      <c r="W1854">
        <v>106.36718400000009</v>
      </c>
      <c r="X1854">
        <f t="shared" si="6"/>
        <v>0</v>
      </c>
      <c r="Y1854">
        <f t="shared" si="7"/>
        <v>1</v>
      </c>
    </row>
    <row r="1855" spans="1:25" x14ac:dyDescent="0.35">
      <c r="A1855">
        <v>2020</v>
      </c>
      <c r="B1855">
        <v>1</v>
      </c>
      <c r="C1855" t="s">
        <v>39</v>
      </c>
      <c r="D1855" t="s">
        <v>40</v>
      </c>
      <c r="E1855" t="s">
        <v>41</v>
      </c>
      <c r="F1855" t="s">
        <v>35</v>
      </c>
      <c r="G1855">
        <v>0</v>
      </c>
      <c r="H1855">
        <v>2.64</v>
      </c>
      <c r="I1855" t="s">
        <v>166</v>
      </c>
      <c r="J1855" s="2">
        <v>43831</v>
      </c>
      <c r="K1855">
        <v>6.05836693548387E-2</v>
      </c>
      <c r="L1855">
        <v>31</v>
      </c>
      <c r="M1855" t="s">
        <v>218</v>
      </c>
      <c r="N1855">
        <v>0</v>
      </c>
      <c r="O1855">
        <v>78000</v>
      </c>
      <c r="P1855">
        <v>0</v>
      </c>
      <c r="Q1855">
        <v>0</v>
      </c>
      <c r="R1855">
        <v>0</v>
      </c>
      <c r="S1855">
        <f>IF(R1855&lt;&gt;"NA",R1855,0)</f>
        <v>0</v>
      </c>
      <c r="T1855">
        <f>K1855*(24*L1855)*H1855*0.9</f>
        <v>107.09641799999999</v>
      </c>
      <c r="U1855">
        <f>IF(T1855&gt;0, T1855-S1855, 0)</f>
        <v>107.09641799999999</v>
      </c>
      <c r="V1855" t="str">
        <f>INDEX('rate map'!A$1:E$327, MATCH(monthly_billed_solar!C1855,'rate map'!D:D,0), 2)</f>
        <v>CPS-Sec</v>
      </c>
      <c r="W1855">
        <v>107.09641799999999</v>
      </c>
      <c r="X1855">
        <f t="shared" si="6"/>
        <v>0</v>
      </c>
      <c r="Y1855">
        <f t="shared" si="7"/>
        <v>1</v>
      </c>
    </row>
    <row r="1856" spans="1:25" x14ac:dyDescent="0.35">
      <c r="A1856">
        <v>2014</v>
      </c>
      <c r="B1856">
        <v>11</v>
      </c>
      <c r="C1856" t="s">
        <v>52</v>
      </c>
      <c r="D1856" t="s">
        <v>53</v>
      </c>
      <c r="E1856" t="s">
        <v>34</v>
      </c>
      <c r="F1856" t="s">
        <v>35</v>
      </c>
      <c r="G1856">
        <v>0</v>
      </c>
      <c r="H1856">
        <v>1.53</v>
      </c>
      <c r="I1856" t="s">
        <v>164</v>
      </c>
      <c r="J1856" s="2">
        <v>41944</v>
      </c>
      <c r="K1856">
        <v>0.10476892921147</v>
      </c>
      <c r="L1856">
        <v>31</v>
      </c>
      <c r="M1856" t="s">
        <v>182</v>
      </c>
      <c r="N1856">
        <v>0</v>
      </c>
      <c r="O1856">
        <v>252634766</v>
      </c>
      <c r="P1856">
        <v>0</v>
      </c>
      <c r="Q1856">
        <v>0</v>
      </c>
      <c r="R1856">
        <v>0</v>
      </c>
      <c r="S1856">
        <f>IF(R1856&lt;&gt;"NA",R1856,0)</f>
        <v>0</v>
      </c>
      <c r="T1856">
        <f>K1856*(24*L1856)*H1856*0.9</f>
        <v>107.33451075000048</v>
      </c>
      <c r="U1856">
        <f>IF(T1856&gt;0, T1856-S1856, 0)</f>
        <v>107.33451075000048</v>
      </c>
      <c r="V1856" t="str">
        <f>INDEX('rate map'!A$1:E$327, MATCH(monthly_billed_solar!C1856,'rate map'!D:D,0), 2)</f>
        <v>RS</v>
      </c>
      <c r="W1856">
        <v>107.33451075000048</v>
      </c>
      <c r="X1856">
        <f t="shared" si="6"/>
        <v>0</v>
      </c>
      <c r="Y1856">
        <f t="shared" si="7"/>
        <v>1</v>
      </c>
    </row>
    <row r="1857" spans="1:25" x14ac:dyDescent="0.35">
      <c r="A1857">
        <v>2021</v>
      </c>
      <c r="B1857">
        <v>2</v>
      </c>
      <c r="C1857" t="s">
        <v>93</v>
      </c>
      <c r="D1857" t="s">
        <v>94</v>
      </c>
      <c r="E1857" t="s">
        <v>95</v>
      </c>
      <c r="F1857" t="s">
        <v>60</v>
      </c>
      <c r="G1857">
        <v>0</v>
      </c>
      <c r="H1857">
        <v>11.52</v>
      </c>
      <c r="I1857" t="s">
        <v>168</v>
      </c>
      <c r="J1857" s="2">
        <v>44228</v>
      </c>
      <c r="K1857">
        <v>7.9276881720430098E-2</v>
      </c>
      <c r="L1857">
        <v>31</v>
      </c>
      <c r="M1857" t="s">
        <v>226</v>
      </c>
      <c r="N1857">
        <v>504</v>
      </c>
      <c r="O1857">
        <v>2278</v>
      </c>
      <c r="P1857">
        <v>0</v>
      </c>
      <c r="Q1857">
        <v>0</v>
      </c>
      <c r="R1857">
        <v>504</v>
      </c>
      <c r="S1857">
        <f>IF(R1857&lt;&gt;"NA",R1857,0)</f>
        <v>504</v>
      </c>
      <c r="T1857">
        <f>K1857*(24*L1857)*H1857*0.9</f>
        <v>611.52537599999982</v>
      </c>
      <c r="U1857">
        <f>IF(T1857&gt;0, T1857-S1857, 0)</f>
        <v>107.52537599999982</v>
      </c>
      <c r="V1857" t="str">
        <f>INDEX('rate map'!A$1:E$327, MATCH(monthly_billed_solar!C1857,'rate map'!D:D,0), 2)</f>
        <v>AES</v>
      </c>
      <c r="W1857">
        <v>107.52537599999982</v>
      </c>
      <c r="X1857">
        <f t="shared" si="6"/>
        <v>0.82416857873776961</v>
      </c>
      <c r="Y1857">
        <f t="shared" si="7"/>
        <v>0.17583142126223042</v>
      </c>
    </row>
    <row r="1858" spans="1:25" x14ac:dyDescent="0.35">
      <c r="A1858">
        <v>2014</v>
      </c>
      <c r="B1858">
        <v>10</v>
      </c>
      <c r="C1858" t="s">
        <v>93</v>
      </c>
      <c r="D1858" t="s">
        <v>94</v>
      </c>
      <c r="E1858" t="s">
        <v>95</v>
      </c>
      <c r="F1858" t="s">
        <v>60</v>
      </c>
      <c r="G1858">
        <v>0</v>
      </c>
      <c r="H1858">
        <v>11.52</v>
      </c>
      <c r="I1858" t="s">
        <v>118</v>
      </c>
      <c r="J1858" s="2">
        <v>41913</v>
      </c>
      <c r="K1858">
        <v>0.16565185185185199</v>
      </c>
      <c r="L1858">
        <v>30</v>
      </c>
      <c r="M1858" t="s">
        <v>128</v>
      </c>
      <c r="N1858">
        <v>1129</v>
      </c>
      <c r="O1858">
        <v>3679</v>
      </c>
      <c r="P1858">
        <v>0</v>
      </c>
      <c r="Q1858">
        <v>0</v>
      </c>
      <c r="R1858">
        <v>1129</v>
      </c>
      <c r="S1858">
        <f>IF(R1858&lt;&gt;"NA",R1858,0)</f>
        <v>1129</v>
      </c>
      <c r="T1858">
        <f>K1858*(24*L1858)*H1858*0.9</f>
        <v>1236.584448000001</v>
      </c>
      <c r="U1858">
        <f>IF(T1858&gt;0, T1858-S1858, 0)</f>
        <v>107.58444800000098</v>
      </c>
      <c r="V1858" t="str">
        <f>INDEX('rate map'!A$1:E$327, MATCH(monthly_billed_solar!C1858,'rate map'!D:D,0), 2)</f>
        <v>AES</v>
      </c>
      <c r="W1858">
        <v>107.58444800000098</v>
      </c>
      <c r="X1858">
        <f t="shared" si="6"/>
        <v>0.91299870528534988</v>
      </c>
      <c r="Y1858">
        <f t="shared" si="7"/>
        <v>8.7001294714650082E-2</v>
      </c>
    </row>
    <row r="1859" spans="1:25" x14ac:dyDescent="0.35">
      <c r="A1859">
        <v>2019</v>
      </c>
      <c r="B1859">
        <v>12</v>
      </c>
      <c r="C1859" t="s">
        <v>39</v>
      </c>
      <c r="D1859" t="s">
        <v>40</v>
      </c>
      <c r="E1859" t="s">
        <v>41</v>
      </c>
      <c r="F1859" t="s">
        <v>35</v>
      </c>
      <c r="G1859">
        <v>0</v>
      </c>
      <c r="H1859">
        <v>2.64</v>
      </c>
      <c r="I1859" t="s">
        <v>120</v>
      </c>
      <c r="J1859" s="2">
        <v>43800</v>
      </c>
      <c r="K1859">
        <v>6.3196875E-2</v>
      </c>
      <c r="L1859">
        <v>30</v>
      </c>
      <c r="M1859" t="s">
        <v>149</v>
      </c>
      <c r="N1859">
        <v>0</v>
      </c>
      <c r="O1859">
        <v>77700</v>
      </c>
      <c r="P1859">
        <v>0</v>
      </c>
      <c r="Q1859">
        <v>0</v>
      </c>
      <c r="R1859">
        <v>0</v>
      </c>
      <c r="S1859">
        <f>IF(R1859&lt;&gt;"NA",R1859,0)</f>
        <v>0</v>
      </c>
      <c r="T1859">
        <f>K1859*(24*L1859)*H1859*0.9</f>
        <v>108.11215800000001</v>
      </c>
      <c r="U1859">
        <f>IF(T1859&gt;0, T1859-S1859, 0)</f>
        <v>108.11215800000001</v>
      </c>
      <c r="V1859" t="str">
        <f>INDEX('rate map'!A$1:E$327, MATCH(monthly_billed_solar!C1859,'rate map'!D:D,0), 2)</f>
        <v>CPS-Sec</v>
      </c>
      <c r="W1859">
        <v>108.11215800000001</v>
      </c>
      <c r="X1859">
        <f t="shared" ref="X1859:X1922" si="8">S1859/T1859</f>
        <v>0</v>
      </c>
      <c r="Y1859">
        <f t="shared" ref="Y1859:Y1922" si="9">W1859/T1859</f>
        <v>1</v>
      </c>
    </row>
    <row r="1860" spans="1:25" x14ac:dyDescent="0.35">
      <c r="A1860">
        <v>2017</v>
      </c>
      <c r="B1860">
        <v>11</v>
      </c>
      <c r="C1860" t="s">
        <v>52</v>
      </c>
      <c r="D1860" t="s">
        <v>53</v>
      </c>
      <c r="E1860" t="s">
        <v>34</v>
      </c>
      <c r="F1860" t="s">
        <v>35</v>
      </c>
      <c r="G1860">
        <v>0</v>
      </c>
      <c r="H1860">
        <v>1.53</v>
      </c>
      <c r="I1860" t="s">
        <v>164</v>
      </c>
      <c r="J1860" s="2">
        <v>43040</v>
      </c>
      <c r="K1860">
        <v>0.106192204301075</v>
      </c>
      <c r="L1860">
        <v>31</v>
      </c>
      <c r="M1860" t="s">
        <v>203</v>
      </c>
      <c r="N1860">
        <v>0</v>
      </c>
      <c r="O1860">
        <v>253033650</v>
      </c>
      <c r="P1860">
        <v>0</v>
      </c>
      <c r="Q1860">
        <v>0</v>
      </c>
      <c r="R1860">
        <v>0</v>
      </c>
      <c r="S1860">
        <f>IF(R1860&lt;&gt;"NA",R1860,0)</f>
        <v>0</v>
      </c>
      <c r="T1860">
        <f>K1860*(24*L1860)*H1860*0.9</f>
        <v>108.79263899999971</v>
      </c>
      <c r="U1860">
        <f>IF(T1860&gt;0, T1860-S1860, 0)</f>
        <v>108.79263899999971</v>
      </c>
      <c r="V1860" t="str">
        <f>INDEX('rate map'!A$1:E$327, MATCH(monthly_billed_solar!C1860,'rate map'!D:D,0), 2)</f>
        <v>RS</v>
      </c>
      <c r="W1860">
        <v>108.79263899999971</v>
      </c>
      <c r="X1860">
        <f t="shared" si="8"/>
        <v>0</v>
      </c>
      <c r="Y1860">
        <f t="shared" si="9"/>
        <v>1</v>
      </c>
    </row>
    <row r="1861" spans="1:25" x14ac:dyDescent="0.35">
      <c r="A1861">
        <v>2020</v>
      </c>
      <c r="B1861">
        <v>2</v>
      </c>
      <c r="C1861" t="s">
        <v>39</v>
      </c>
      <c r="D1861" t="s">
        <v>40</v>
      </c>
      <c r="E1861" t="s">
        <v>41</v>
      </c>
      <c r="F1861" t="s">
        <v>35</v>
      </c>
      <c r="G1861">
        <v>0</v>
      </c>
      <c r="H1861">
        <v>2.64</v>
      </c>
      <c r="I1861" t="s">
        <v>168</v>
      </c>
      <c r="J1861" s="2">
        <v>43862</v>
      </c>
      <c r="K1861">
        <v>6.1586357526881699E-2</v>
      </c>
      <c r="L1861">
        <v>31</v>
      </c>
      <c r="M1861" t="s">
        <v>219</v>
      </c>
      <c r="N1861">
        <v>0</v>
      </c>
      <c r="O1861">
        <v>69900</v>
      </c>
      <c r="P1861">
        <v>0</v>
      </c>
      <c r="Q1861">
        <v>0</v>
      </c>
      <c r="R1861">
        <v>0</v>
      </c>
      <c r="S1861">
        <f>IF(R1861&lt;&gt;"NA",R1861,0)</f>
        <v>0</v>
      </c>
      <c r="T1861">
        <f>K1861*(24*L1861)*H1861*0.9</f>
        <v>108.86891399999999</v>
      </c>
      <c r="U1861">
        <f>IF(T1861&gt;0, T1861-S1861, 0)</f>
        <v>108.86891399999999</v>
      </c>
      <c r="V1861" t="str">
        <f>INDEX('rate map'!A$1:E$327, MATCH(monthly_billed_solar!C1861,'rate map'!D:D,0), 2)</f>
        <v>CPS-Sec</v>
      </c>
      <c r="W1861">
        <v>108.86891399999999</v>
      </c>
      <c r="X1861">
        <f t="shared" si="8"/>
        <v>0</v>
      </c>
      <c r="Y1861">
        <f t="shared" si="9"/>
        <v>1</v>
      </c>
    </row>
    <row r="1862" spans="1:25" x14ac:dyDescent="0.35">
      <c r="A1862">
        <v>2021</v>
      </c>
      <c r="B1862">
        <v>1</v>
      </c>
      <c r="C1862" t="s">
        <v>39</v>
      </c>
      <c r="D1862" t="s">
        <v>40</v>
      </c>
      <c r="E1862" t="s">
        <v>41</v>
      </c>
      <c r="F1862" t="s">
        <v>35</v>
      </c>
      <c r="G1862">
        <v>0</v>
      </c>
      <c r="H1862">
        <v>2.64</v>
      </c>
      <c r="I1862" t="s">
        <v>166</v>
      </c>
      <c r="J1862" s="2">
        <v>44197</v>
      </c>
      <c r="K1862">
        <v>6.1594870071684599E-2</v>
      </c>
      <c r="L1862">
        <v>31</v>
      </c>
      <c r="M1862" t="s">
        <v>225</v>
      </c>
      <c r="N1862">
        <v>0</v>
      </c>
      <c r="O1862">
        <v>69600</v>
      </c>
      <c r="P1862">
        <v>0</v>
      </c>
      <c r="Q1862">
        <v>0</v>
      </c>
      <c r="R1862">
        <v>0</v>
      </c>
      <c r="S1862">
        <f>IF(R1862&lt;&gt;"NA",R1862,0)</f>
        <v>0</v>
      </c>
      <c r="T1862">
        <f>K1862*(24*L1862)*H1862*0.9</f>
        <v>108.88396200000001</v>
      </c>
      <c r="U1862">
        <f>IF(T1862&gt;0, T1862-S1862, 0)</f>
        <v>108.88396200000001</v>
      </c>
      <c r="V1862" t="str">
        <f>INDEX('rate map'!A$1:E$327, MATCH(monthly_billed_solar!C1862,'rate map'!D:D,0), 2)</f>
        <v>CPS-Sec</v>
      </c>
      <c r="W1862">
        <v>108.88396200000001</v>
      </c>
      <c r="X1862">
        <f t="shared" si="8"/>
        <v>0</v>
      </c>
      <c r="Y1862">
        <f t="shared" si="9"/>
        <v>1</v>
      </c>
    </row>
    <row r="1863" spans="1:25" x14ac:dyDescent="0.35">
      <c r="A1863">
        <v>2021</v>
      </c>
      <c r="B1863">
        <v>12</v>
      </c>
      <c r="C1863" t="s">
        <v>91</v>
      </c>
      <c r="D1863" t="s">
        <v>80</v>
      </c>
      <c r="E1863" t="s">
        <v>92</v>
      </c>
      <c r="F1863" t="s">
        <v>28</v>
      </c>
      <c r="G1863">
        <v>0</v>
      </c>
      <c r="H1863">
        <v>12.24</v>
      </c>
      <c r="I1863" t="s">
        <v>120</v>
      </c>
      <c r="J1863" s="2">
        <v>44531</v>
      </c>
      <c r="K1863">
        <v>9.4119444444444506E-2</v>
      </c>
      <c r="L1863">
        <v>30</v>
      </c>
      <c r="M1863" t="s">
        <v>157</v>
      </c>
      <c r="N1863">
        <v>0</v>
      </c>
      <c r="O1863">
        <v>0</v>
      </c>
      <c r="P1863">
        <v>600</v>
      </c>
      <c r="Q1863">
        <v>37</v>
      </c>
      <c r="R1863">
        <v>637</v>
      </c>
      <c r="S1863">
        <f>IF(R1863&lt;&gt;"NA",R1863,0)</f>
        <v>637</v>
      </c>
      <c r="T1863">
        <f>K1863*(24*L1863)*H1863*0.9</f>
        <v>746.5102560000006</v>
      </c>
      <c r="U1863">
        <f>IF(T1863&gt;0, T1863-S1863, 0)</f>
        <v>109.5102560000006</v>
      </c>
      <c r="V1863" t="str">
        <f>INDEX('rate map'!A$1:E$327, MATCH(monthly_billed_solar!C1863,'rate map'!D:D,0), 2)</f>
        <v>RTOD</v>
      </c>
      <c r="W1863">
        <v>109.5102560000006</v>
      </c>
      <c r="X1863">
        <f t="shared" si="8"/>
        <v>0.85330374885030313</v>
      </c>
      <c r="Y1863">
        <f t="shared" si="9"/>
        <v>0.14669625114969687</v>
      </c>
    </row>
    <row r="1864" spans="1:25" x14ac:dyDescent="0.35">
      <c r="A1864">
        <v>2014</v>
      </c>
      <c r="B1864">
        <v>2</v>
      </c>
      <c r="C1864" t="s">
        <v>52</v>
      </c>
      <c r="D1864" t="s">
        <v>53</v>
      </c>
      <c r="E1864" t="s">
        <v>34</v>
      </c>
      <c r="F1864" t="s">
        <v>35</v>
      </c>
      <c r="G1864">
        <v>0</v>
      </c>
      <c r="H1864">
        <v>1.53</v>
      </c>
      <c r="I1864" t="s">
        <v>168</v>
      </c>
      <c r="J1864" s="2">
        <v>41671</v>
      </c>
      <c r="K1864">
        <v>0.10745855734767</v>
      </c>
      <c r="L1864">
        <v>31</v>
      </c>
      <c r="M1864" t="s">
        <v>177</v>
      </c>
      <c r="N1864">
        <v>0</v>
      </c>
      <c r="O1864">
        <v>383289678</v>
      </c>
      <c r="P1864">
        <v>0</v>
      </c>
      <c r="Q1864">
        <v>0</v>
      </c>
      <c r="R1864">
        <v>0</v>
      </c>
      <c r="S1864">
        <f>IF(R1864&lt;&gt;"NA",R1864,0)</f>
        <v>0</v>
      </c>
      <c r="T1864">
        <f>K1864*(24*L1864)*H1864*0.9</f>
        <v>110.09000249999976</v>
      </c>
      <c r="U1864">
        <f>IF(T1864&gt;0, T1864-S1864, 0)</f>
        <v>110.09000249999976</v>
      </c>
      <c r="V1864" t="str">
        <f>INDEX('rate map'!A$1:E$327, MATCH(monthly_billed_solar!C1864,'rate map'!D:D,0), 2)</f>
        <v>RS</v>
      </c>
      <c r="W1864">
        <v>110.09000249999976</v>
      </c>
      <c r="X1864">
        <f t="shared" si="8"/>
        <v>0</v>
      </c>
      <c r="Y1864">
        <f t="shared" si="9"/>
        <v>1</v>
      </c>
    </row>
    <row r="1865" spans="1:25" x14ac:dyDescent="0.35">
      <c r="A1865">
        <v>2017</v>
      </c>
      <c r="B1865">
        <v>5</v>
      </c>
      <c r="C1865" t="s">
        <v>93</v>
      </c>
      <c r="D1865" t="s">
        <v>94</v>
      </c>
      <c r="E1865" t="s">
        <v>95</v>
      </c>
      <c r="F1865" t="s">
        <v>60</v>
      </c>
      <c r="G1865">
        <v>0</v>
      </c>
      <c r="H1865">
        <v>11.52</v>
      </c>
      <c r="I1865" t="s">
        <v>114</v>
      </c>
      <c r="J1865" s="2">
        <v>42856</v>
      </c>
      <c r="K1865">
        <v>0.183121412037037</v>
      </c>
      <c r="L1865">
        <v>30</v>
      </c>
      <c r="M1865" t="s">
        <v>138</v>
      </c>
      <c r="N1865">
        <v>1256</v>
      </c>
      <c r="O1865">
        <v>1944</v>
      </c>
      <c r="P1865">
        <v>0</v>
      </c>
      <c r="Q1865">
        <v>0</v>
      </c>
      <c r="R1865">
        <v>1256</v>
      </c>
      <c r="S1865">
        <f>IF(R1865&lt;&gt;"NA",R1865,0)</f>
        <v>1256</v>
      </c>
      <c r="T1865">
        <f>K1865*(24*L1865)*H1865*0.9</f>
        <v>1366.9940159999996</v>
      </c>
      <c r="U1865">
        <f>IF(T1865&gt;0, T1865-S1865, 0)</f>
        <v>110.99401599999965</v>
      </c>
      <c r="V1865" t="str">
        <f>INDEX('rate map'!A$1:E$327, MATCH(monthly_billed_solar!C1865,'rate map'!D:D,0), 2)</f>
        <v>AES</v>
      </c>
      <c r="W1865">
        <v>110.99401599999965</v>
      </c>
      <c r="X1865">
        <f t="shared" si="8"/>
        <v>0.91880431464888013</v>
      </c>
      <c r="Y1865">
        <f t="shared" si="9"/>
        <v>8.1195685351119831E-2</v>
      </c>
    </row>
    <row r="1866" spans="1:25" x14ac:dyDescent="0.35">
      <c r="A1866">
        <v>2014</v>
      </c>
      <c r="B1866">
        <v>12</v>
      </c>
      <c r="C1866" t="s">
        <v>39</v>
      </c>
      <c r="D1866" t="s">
        <v>40</v>
      </c>
      <c r="E1866" t="s">
        <v>41</v>
      </c>
      <c r="F1866" t="s">
        <v>35</v>
      </c>
      <c r="G1866">
        <v>0</v>
      </c>
      <c r="H1866">
        <v>2.64</v>
      </c>
      <c r="I1866" t="s">
        <v>120</v>
      </c>
      <c r="J1866" s="2">
        <v>41974</v>
      </c>
      <c r="K1866">
        <v>6.5112037037036996E-2</v>
      </c>
      <c r="L1866">
        <v>30</v>
      </c>
      <c r="M1866" t="s">
        <v>29</v>
      </c>
      <c r="N1866" t="s">
        <v>29</v>
      </c>
      <c r="O1866" t="s">
        <v>29</v>
      </c>
      <c r="P1866" t="s">
        <v>29</v>
      </c>
      <c r="Q1866" t="s">
        <v>29</v>
      </c>
      <c r="R1866" t="s">
        <v>29</v>
      </c>
      <c r="S1866">
        <f>IF(R1866&lt;&gt;"NA",R1866,0)</f>
        <v>0</v>
      </c>
      <c r="T1866">
        <f>K1866*(24*L1866)*H1866*0.9</f>
        <v>111.38846399999993</v>
      </c>
      <c r="U1866">
        <f>IF(T1866&gt;0, T1866-S1866, 0)</f>
        <v>111.38846399999993</v>
      </c>
      <c r="V1866" t="str">
        <f>INDEX('rate map'!A$1:E$327, MATCH(monthly_billed_solar!C1866,'rate map'!D:D,0), 2)</f>
        <v>CPS-Sec</v>
      </c>
      <c r="W1866">
        <v>111.38846399999993</v>
      </c>
      <c r="X1866">
        <f t="shared" si="8"/>
        <v>0</v>
      </c>
      <c r="Y1866">
        <f t="shared" si="9"/>
        <v>1</v>
      </c>
    </row>
    <row r="1867" spans="1:25" x14ac:dyDescent="0.35">
      <c r="A1867">
        <v>2013</v>
      </c>
      <c r="B1867">
        <v>3</v>
      </c>
      <c r="C1867" t="s">
        <v>52</v>
      </c>
      <c r="D1867" t="s">
        <v>53</v>
      </c>
      <c r="E1867" t="s">
        <v>34</v>
      </c>
      <c r="F1867" t="s">
        <v>35</v>
      </c>
      <c r="G1867">
        <v>0</v>
      </c>
      <c r="H1867">
        <v>1.53</v>
      </c>
      <c r="I1867" t="s">
        <v>30</v>
      </c>
      <c r="J1867" s="2">
        <v>41334</v>
      </c>
      <c r="K1867">
        <v>0.121110987103175</v>
      </c>
      <c r="L1867">
        <v>28</v>
      </c>
      <c r="M1867" t="s">
        <v>31</v>
      </c>
      <c r="N1867">
        <v>0</v>
      </c>
      <c r="O1867">
        <v>312559398</v>
      </c>
      <c r="P1867">
        <v>0</v>
      </c>
      <c r="Q1867">
        <v>0</v>
      </c>
      <c r="R1867">
        <v>0</v>
      </c>
      <c r="S1867">
        <f>IF(R1867&lt;&gt;"NA",R1867,0)</f>
        <v>0</v>
      </c>
      <c r="T1867">
        <f>K1867*(24*L1867)*H1867*0.9</f>
        <v>112.06932525000038</v>
      </c>
      <c r="U1867">
        <f>IF(T1867&gt;0, T1867-S1867, 0)</f>
        <v>112.06932525000038</v>
      </c>
      <c r="V1867" t="str">
        <f>INDEX('rate map'!A$1:E$327, MATCH(monthly_billed_solar!C1867,'rate map'!D:D,0), 2)</f>
        <v>RS</v>
      </c>
      <c r="W1867">
        <v>112.06932525000038</v>
      </c>
      <c r="X1867">
        <f t="shared" si="8"/>
        <v>0</v>
      </c>
      <c r="Y1867">
        <f t="shared" si="9"/>
        <v>1</v>
      </c>
    </row>
    <row r="1868" spans="1:25" x14ac:dyDescent="0.35">
      <c r="A1868">
        <v>2018</v>
      </c>
      <c r="B1868">
        <v>11</v>
      </c>
      <c r="C1868" t="s">
        <v>91</v>
      </c>
      <c r="D1868" t="s">
        <v>80</v>
      </c>
      <c r="E1868" t="s">
        <v>92</v>
      </c>
      <c r="F1868" t="s">
        <v>28</v>
      </c>
      <c r="G1868">
        <v>0</v>
      </c>
      <c r="H1868">
        <v>5.94</v>
      </c>
      <c r="I1868" t="s">
        <v>164</v>
      </c>
      <c r="J1868" s="2">
        <v>43405</v>
      </c>
      <c r="K1868">
        <v>9.8773409498207898E-2</v>
      </c>
      <c r="L1868">
        <v>31</v>
      </c>
      <c r="M1868" t="s">
        <v>210</v>
      </c>
      <c r="N1868">
        <v>0</v>
      </c>
      <c r="O1868">
        <v>0</v>
      </c>
      <c r="P1868">
        <v>227</v>
      </c>
      <c r="Q1868">
        <v>52</v>
      </c>
      <c r="R1868">
        <v>279</v>
      </c>
      <c r="S1868">
        <f>IF(R1868&lt;&gt;"NA",R1868,0)</f>
        <v>279</v>
      </c>
      <c r="T1868">
        <f>K1868*(24*L1868)*H1868*0.9</f>
        <v>392.86372950000009</v>
      </c>
      <c r="U1868">
        <f>IF(T1868&gt;0, T1868-S1868, 0)</f>
        <v>113.86372950000009</v>
      </c>
      <c r="V1868" t="str">
        <f>INDEX('rate map'!A$1:E$327, MATCH(monthly_billed_solar!C1868,'rate map'!D:D,0), 2)</f>
        <v>RTOD</v>
      </c>
      <c r="W1868">
        <v>113.86372950000009</v>
      </c>
      <c r="X1868">
        <f t="shared" si="8"/>
        <v>0.71016991147308228</v>
      </c>
      <c r="Y1868">
        <f t="shared" si="9"/>
        <v>0.28983008852691772</v>
      </c>
    </row>
    <row r="1869" spans="1:25" x14ac:dyDescent="0.35">
      <c r="A1869">
        <v>2013</v>
      </c>
      <c r="B1869">
        <v>11</v>
      </c>
      <c r="C1869" t="s">
        <v>52</v>
      </c>
      <c r="D1869" t="s">
        <v>53</v>
      </c>
      <c r="E1869" t="s">
        <v>34</v>
      </c>
      <c r="F1869" t="s">
        <v>35</v>
      </c>
      <c r="G1869">
        <v>0</v>
      </c>
      <c r="H1869">
        <v>1.53</v>
      </c>
      <c r="I1869" t="s">
        <v>164</v>
      </c>
      <c r="J1869" s="2">
        <v>41579</v>
      </c>
      <c r="K1869">
        <v>0.113320564516129</v>
      </c>
      <c r="L1869">
        <v>31</v>
      </c>
      <c r="M1869" t="s">
        <v>175</v>
      </c>
      <c r="N1869">
        <v>0</v>
      </c>
      <c r="O1869">
        <v>257516022</v>
      </c>
      <c r="P1869">
        <v>0</v>
      </c>
      <c r="Q1869">
        <v>0</v>
      </c>
      <c r="R1869">
        <v>0</v>
      </c>
      <c r="S1869">
        <f>IF(R1869&lt;&gt;"NA",R1869,0)</f>
        <v>0</v>
      </c>
      <c r="T1869">
        <f>K1869*(24*L1869)*H1869*0.9</f>
        <v>116.09555849999997</v>
      </c>
      <c r="U1869">
        <f>IF(T1869&gt;0, T1869-S1869, 0)</f>
        <v>116.09555849999997</v>
      </c>
      <c r="V1869" t="str">
        <f>INDEX('rate map'!A$1:E$327, MATCH(monthly_billed_solar!C1869,'rate map'!D:D,0), 2)</f>
        <v>RS</v>
      </c>
      <c r="W1869">
        <v>116.09555849999997</v>
      </c>
      <c r="X1869">
        <f t="shared" si="8"/>
        <v>0</v>
      </c>
      <c r="Y1869">
        <f t="shared" si="9"/>
        <v>1</v>
      </c>
    </row>
    <row r="1870" spans="1:25" x14ac:dyDescent="0.35">
      <c r="A1870">
        <v>2012</v>
      </c>
      <c r="B1870">
        <v>11</v>
      </c>
      <c r="C1870" t="s">
        <v>93</v>
      </c>
      <c r="D1870" t="s">
        <v>94</v>
      </c>
      <c r="E1870" t="s">
        <v>95</v>
      </c>
      <c r="F1870" t="s">
        <v>60</v>
      </c>
      <c r="G1870">
        <v>0</v>
      </c>
      <c r="H1870">
        <v>11.52</v>
      </c>
      <c r="I1870" t="s">
        <v>164</v>
      </c>
      <c r="J1870" s="2">
        <v>41214</v>
      </c>
      <c r="K1870">
        <v>0.120570116487455</v>
      </c>
      <c r="L1870">
        <v>31</v>
      </c>
      <c r="M1870" t="s">
        <v>165</v>
      </c>
      <c r="N1870">
        <v>813</v>
      </c>
      <c r="O1870">
        <v>804</v>
      </c>
      <c r="P1870">
        <v>0</v>
      </c>
      <c r="Q1870">
        <v>0</v>
      </c>
      <c r="R1870">
        <v>813</v>
      </c>
      <c r="S1870">
        <f>IF(R1870&lt;&gt;"NA",R1870,0)</f>
        <v>813</v>
      </c>
      <c r="T1870">
        <f>K1870*(24*L1870)*H1870*0.9</f>
        <v>930.05279999999846</v>
      </c>
      <c r="U1870">
        <f>IF(T1870&gt;0, T1870-S1870, 0)</f>
        <v>117.05279999999846</v>
      </c>
      <c r="V1870" t="str">
        <f>INDEX('rate map'!A$1:E$327, MATCH(monthly_billed_solar!C1870,'rate map'!D:D,0), 2)</f>
        <v>AES</v>
      </c>
      <c r="W1870">
        <v>117.05279999999846</v>
      </c>
      <c r="X1870">
        <f t="shared" si="8"/>
        <v>0.87414391957101933</v>
      </c>
      <c r="Y1870">
        <f t="shared" si="9"/>
        <v>0.12585608042898064</v>
      </c>
    </row>
    <row r="1871" spans="1:25" x14ac:dyDescent="0.35">
      <c r="A1871">
        <v>2018</v>
      </c>
      <c r="B1871">
        <v>3</v>
      </c>
      <c r="C1871" t="s">
        <v>52</v>
      </c>
      <c r="D1871" t="s">
        <v>53</v>
      </c>
      <c r="E1871" t="s">
        <v>34</v>
      </c>
      <c r="F1871" t="s">
        <v>35</v>
      </c>
      <c r="G1871">
        <v>0</v>
      </c>
      <c r="H1871">
        <v>1.53</v>
      </c>
      <c r="I1871" t="s">
        <v>30</v>
      </c>
      <c r="J1871" s="2">
        <v>43160</v>
      </c>
      <c r="K1871">
        <v>0.12815662202381001</v>
      </c>
      <c r="L1871">
        <v>28</v>
      </c>
      <c r="M1871" t="s">
        <v>109</v>
      </c>
      <c r="N1871">
        <v>0</v>
      </c>
      <c r="O1871">
        <v>267818779</v>
      </c>
      <c r="P1871">
        <v>0</v>
      </c>
      <c r="Q1871">
        <v>0</v>
      </c>
      <c r="R1871">
        <v>0</v>
      </c>
      <c r="S1871">
        <f>IF(R1871&lt;&gt;"NA",R1871,0)</f>
        <v>0</v>
      </c>
      <c r="T1871">
        <f>K1871*(24*L1871)*H1871*0.9</f>
        <v>118.58896125000047</v>
      </c>
      <c r="U1871">
        <f>IF(T1871&gt;0, T1871-S1871, 0)</f>
        <v>118.58896125000047</v>
      </c>
      <c r="V1871" t="str">
        <f>INDEX('rate map'!A$1:E$327, MATCH(monthly_billed_solar!C1871,'rate map'!D:D,0), 2)</f>
        <v>RS</v>
      </c>
      <c r="W1871">
        <v>118.58896125000047</v>
      </c>
      <c r="X1871">
        <f t="shared" si="8"/>
        <v>0</v>
      </c>
      <c r="Y1871">
        <f t="shared" si="9"/>
        <v>1</v>
      </c>
    </row>
    <row r="1872" spans="1:25" x14ac:dyDescent="0.35">
      <c r="A1872">
        <v>2019</v>
      </c>
      <c r="B1872">
        <v>10</v>
      </c>
      <c r="C1872" t="s">
        <v>91</v>
      </c>
      <c r="D1872" t="s">
        <v>80</v>
      </c>
      <c r="E1872" t="s">
        <v>92</v>
      </c>
      <c r="F1872" t="s">
        <v>28</v>
      </c>
      <c r="G1872">
        <v>0</v>
      </c>
      <c r="H1872">
        <v>5.94</v>
      </c>
      <c r="I1872" t="s">
        <v>118</v>
      </c>
      <c r="J1872" s="2">
        <v>43739</v>
      </c>
      <c r="K1872">
        <v>0.16800752314814801</v>
      </c>
      <c r="L1872">
        <v>30</v>
      </c>
      <c r="M1872" t="s">
        <v>148</v>
      </c>
      <c r="N1872">
        <v>0</v>
      </c>
      <c r="O1872">
        <v>0</v>
      </c>
      <c r="P1872">
        <v>372</v>
      </c>
      <c r="Q1872">
        <v>156</v>
      </c>
      <c r="R1872">
        <v>528</v>
      </c>
      <c r="S1872">
        <f>IF(R1872&lt;&gt;"NA",R1872,0)</f>
        <v>528</v>
      </c>
      <c r="T1872">
        <f>K1872*(24*L1872)*H1872*0.9</f>
        <v>646.68111749999957</v>
      </c>
      <c r="U1872">
        <f>IF(T1872&gt;0, T1872-S1872, 0)</f>
        <v>118.68111749999957</v>
      </c>
      <c r="V1872" t="str">
        <f>INDEX('rate map'!A$1:E$327, MATCH(monthly_billed_solar!C1872,'rate map'!D:D,0), 2)</f>
        <v>RTOD</v>
      </c>
      <c r="W1872">
        <v>118.68111749999957</v>
      </c>
      <c r="X1872">
        <f t="shared" si="8"/>
        <v>0.81647659984443621</v>
      </c>
      <c r="Y1872">
        <f t="shared" si="9"/>
        <v>0.18352340015556376</v>
      </c>
    </row>
    <row r="1873" spans="1:25" x14ac:dyDescent="0.35">
      <c r="A1873">
        <v>2013</v>
      </c>
      <c r="B1873">
        <v>12</v>
      </c>
      <c r="C1873" t="s">
        <v>39</v>
      </c>
      <c r="D1873" t="s">
        <v>40</v>
      </c>
      <c r="E1873" t="s">
        <v>41</v>
      </c>
      <c r="F1873" t="s">
        <v>35</v>
      </c>
      <c r="G1873">
        <v>0</v>
      </c>
      <c r="H1873">
        <v>2.64</v>
      </c>
      <c r="I1873" t="s">
        <v>120</v>
      </c>
      <c r="J1873" s="2">
        <v>41609</v>
      </c>
      <c r="K1873">
        <v>7.0087731481481494E-2</v>
      </c>
      <c r="L1873">
        <v>30</v>
      </c>
      <c r="M1873" t="s">
        <v>29</v>
      </c>
      <c r="N1873" t="s">
        <v>29</v>
      </c>
      <c r="O1873" t="s">
        <v>29</v>
      </c>
      <c r="P1873" t="s">
        <v>29</v>
      </c>
      <c r="Q1873" t="s">
        <v>29</v>
      </c>
      <c r="R1873" t="s">
        <v>29</v>
      </c>
      <c r="S1873">
        <f>IF(R1873&lt;&gt;"NA",R1873,0)</f>
        <v>0</v>
      </c>
      <c r="T1873">
        <f>K1873*(24*L1873)*H1873*0.9</f>
        <v>119.90048400000002</v>
      </c>
      <c r="U1873">
        <f>IF(T1873&gt;0, T1873-S1873, 0)</f>
        <v>119.90048400000002</v>
      </c>
      <c r="V1873" t="str">
        <f>INDEX('rate map'!A$1:E$327, MATCH(monthly_billed_solar!C1873,'rate map'!D:D,0), 2)</f>
        <v>CPS-Sec</v>
      </c>
      <c r="W1873">
        <v>119.90048400000002</v>
      </c>
      <c r="X1873">
        <f t="shared" si="8"/>
        <v>0</v>
      </c>
      <c r="Y1873">
        <f t="shared" si="9"/>
        <v>1</v>
      </c>
    </row>
    <row r="1874" spans="1:25" x14ac:dyDescent="0.35">
      <c r="A1874">
        <v>2020</v>
      </c>
      <c r="B1874">
        <v>12</v>
      </c>
      <c r="C1874" t="s">
        <v>39</v>
      </c>
      <c r="D1874" t="s">
        <v>40</v>
      </c>
      <c r="E1874" t="s">
        <v>41</v>
      </c>
      <c r="F1874" t="s">
        <v>35</v>
      </c>
      <c r="G1874">
        <v>0</v>
      </c>
      <c r="H1874">
        <v>2.64</v>
      </c>
      <c r="I1874" t="s">
        <v>120</v>
      </c>
      <c r="J1874" s="2">
        <v>44166</v>
      </c>
      <c r="K1874">
        <v>7.1285532407407398E-2</v>
      </c>
      <c r="L1874">
        <v>30</v>
      </c>
      <c r="M1874" t="s">
        <v>153</v>
      </c>
      <c r="N1874">
        <v>0</v>
      </c>
      <c r="O1874">
        <v>79500</v>
      </c>
      <c r="P1874">
        <v>0</v>
      </c>
      <c r="Q1874">
        <v>0</v>
      </c>
      <c r="R1874">
        <v>0</v>
      </c>
      <c r="S1874">
        <f>IF(R1874&lt;&gt;"NA",R1874,0)</f>
        <v>0</v>
      </c>
      <c r="T1874">
        <f>K1874*(24*L1874)*H1874*0.9</f>
        <v>121.949586</v>
      </c>
      <c r="U1874">
        <f>IF(T1874&gt;0, T1874-S1874, 0)</f>
        <v>121.949586</v>
      </c>
      <c r="V1874" t="str">
        <f>INDEX('rate map'!A$1:E$327, MATCH(monthly_billed_solar!C1874,'rate map'!D:D,0), 2)</f>
        <v>CPS-Sec</v>
      </c>
      <c r="W1874">
        <v>121.949586</v>
      </c>
      <c r="X1874">
        <f t="shared" si="8"/>
        <v>0</v>
      </c>
      <c r="Y1874">
        <f t="shared" si="9"/>
        <v>1</v>
      </c>
    </row>
    <row r="1875" spans="1:25" x14ac:dyDescent="0.35">
      <c r="A1875">
        <v>2015</v>
      </c>
      <c r="B1875">
        <v>11</v>
      </c>
      <c r="C1875" t="s">
        <v>52</v>
      </c>
      <c r="D1875" t="s">
        <v>53</v>
      </c>
      <c r="E1875" t="s">
        <v>34</v>
      </c>
      <c r="F1875" t="s">
        <v>35</v>
      </c>
      <c r="G1875">
        <v>0</v>
      </c>
      <c r="H1875">
        <v>1.53</v>
      </c>
      <c r="I1875" t="s">
        <v>164</v>
      </c>
      <c r="J1875" s="2">
        <v>42309</v>
      </c>
      <c r="K1875">
        <v>0.119201164874552</v>
      </c>
      <c r="L1875">
        <v>31</v>
      </c>
      <c r="M1875" t="s">
        <v>189</v>
      </c>
      <c r="N1875">
        <v>0</v>
      </c>
      <c r="O1875">
        <v>233417084</v>
      </c>
      <c r="P1875">
        <v>0</v>
      </c>
      <c r="Q1875">
        <v>0</v>
      </c>
      <c r="R1875">
        <v>0</v>
      </c>
      <c r="S1875">
        <f>IF(R1875&lt;&gt;"NA",R1875,0)</f>
        <v>0</v>
      </c>
      <c r="T1875">
        <f>K1875*(24*L1875)*H1875*0.9</f>
        <v>122.12016300000005</v>
      </c>
      <c r="U1875">
        <f>IF(T1875&gt;0, T1875-S1875, 0)</f>
        <v>122.12016300000005</v>
      </c>
      <c r="V1875" t="str">
        <f>INDEX('rate map'!A$1:E$327, MATCH(monthly_billed_solar!C1875,'rate map'!D:D,0), 2)</f>
        <v>RS</v>
      </c>
      <c r="W1875">
        <v>122.12016300000005</v>
      </c>
      <c r="X1875">
        <f t="shared" si="8"/>
        <v>0</v>
      </c>
      <c r="Y1875">
        <f t="shared" si="9"/>
        <v>1</v>
      </c>
    </row>
    <row r="1876" spans="1:25" x14ac:dyDescent="0.35">
      <c r="A1876">
        <v>2012</v>
      </c>
      <c r="B1876">
        <v>11</v>
      </c>
      <c r="C1876" t="s">
        <v>52</v>
      </c>
      <c r="D1876" t="s">
        <v>53</v>
      </c>
      <c r="E1876" t="s">
        <v>34</v>
      </c>
      <c r="F1876" t="s">
        <v>35</v>
      </c>
      <c r="G1876">
        <v>0</v>
      </c>
      <c r="H1876">
        <v>1.53</v>
      </c>
      <c r="I1876" t="s">
        <v>164</v>
      </c>
      <c r="J1876" s="2">
        <v>41214</v>
      </c>
      <c r="K1876">
        <v>0.120570116487455</v>
      </c>
      <c r="L1876">
        <v>31</v>
      </c>
      <c r="M1876" t="s">
        <v>165</v>
      </c>
      <c r="N1876">
        <v>0</v>
      </c>
      <c r="O1876">
        <v>258912336</v>
      </c>
      <c r="P1876">
        <v>0</v>
      </c>
      <c r="Q1876">
        <v>0</v>
      </c>
      <c r="R1876">
        <v>0</v>
      </c>
      <c r="S1876">
        <f>IF(R1876&lt;&gt;"NA",R1876,0)</f>
        <v>0</v>
      </c>
      <c r="T1876">
        <f>K1876*(24*L1876)*H1876*0.9</f>
        <v>123.5226374999998</v>
      </c>
      <c r="U1876">
        <f>IF(T1876&gt;0, T1876-S1876, 0)</f>
        <v>123.5226374999998</v>
      </c>
      <c r="V1876" t="str">
        <f>INDEX('rate map'!A$1:E$327, MATCH(monthly_billed_solar!C1876,'rate map'!D:D,0), 2)</f>
        <v>RS</v>
      </c>
      <c r="W1876">
        <v>123.5226374999998</v>
      </c>
      <c r="X1876">
        <f t="shared" si="8"/>
        <v>0</v>
      </c>
      <c r="Y1876">
        <f t="shared" si="9"/>
        <v>1</v>
      </c>
    </row>
    <row r="1877" spans="1:25" x14ac:dyDescent="0.35">
      <c r="A1877">
        <v>2017</v>
      </c>
      <c r="B1877">
        <v>3</v>
      </c>
      <c r="C1877" t="s">
        <v>52</v>
      </c>
      <c r="D1877" t="s">
        <v>53</v>
      </c>
      <c r="E1877" t="s">
        <v>34</v>
      </c>
      <c r="F1877" t="s">
        <v>35</v>
      </c>
      <c r="G1877">
        <v>0</v>
      </c>
      <c r="H1877">
        <v>1.53</v>
      </c>
      <c r="I1877" t="s">
        <v>30</v>
      </c>
      <c r="J1877" s="2">
        <v>42795</v>
      </c>
      <c r="K1877">
        <v>0.135079613095238</v>
      </c>
      <c r="L1877">
        <v>28</v>
      </c>
      <c r="M1877" t="s">
        <v>108</v>
      </c>
      <c r="N1877">
        <v>0</v>
      </c>
      <c r="O1877">
        <v>251544085</v>
      </c>
      <c r="P1877">
        <v>0</v>
      </c>
      <c r="Q1877">
        <v>0</v>
      </c>
      <c r="R1877">
        <v>0</v>
      </c>
      <c r="S1877">
        <f>IF(R1877&lt;&gt;"NA",R1877,0)</f>
        <v>0</v>
      </c>
      <c r="T1877">
        <f>K1877*(24*L1877)*H1877*0.9</f>
        <v>124.99510949999993</v>
      </c>
      <c r="U1877">
        <f>IF(T1877&gt;0, T1877-S1877, 0)</f>
        <v>124.99510949999993</v>
      </c>
      <c r="V1877" t="str">
        <f>INDEX('rate map'!A$1:E$327, MATCH(monthly_billed_solar!C1877,'rate map'!D:D,0), 2)</f>
        <v>RS</v>
      </c>
      <c r="W1877">
        <v>124.99510949999993</v>
      </c>
      <c r="X1877">
        <f t="shared" si="8"/>
        <v>0</v>
      </c>
      <c r="Y1877">
        <f t="shared" si="9"/>
        <v>1</v>
      </c>
    </row>
    <row r="1878" spans="1:25" x14ac:dyDescent="0.35">
      <c r="A1878">
        <v>2016</v>
      </c>
      <c r="B1878">
        <v>1</v>
      </c>
      <c r="C1878" t="s">
        <v>39</v>
      </c>
      <c r="D1878" t="s">
        <v>40</v>
      </c>
      <c r="E1878" t="s">
        <v>41</v>
      </c>
      <c r="F1878" t="s">
        <v>35</v>
      </c>
      <c r="G1878">
        <v>0</v>
      </c>
      <c r="H1878">
        <v>2.64</v>
      </c>
      <c r="I1878" t="s">
        <v>166</v>
      </c>
      <c r="J1878" s="2">
        <v>42370</v>
      </c>
      <c r="K1878">
        <v>7.1039090501792093E-2</v>
      </c>
      <c r="L1878">
        <v>31</v>
      </c>
      <c r="M1878" t="s">
        <v>29</v>
      </c>
      <c r="N1878" t="s">
        <v>29</v>
      </c>
      <c r="O1878" t="s">
        <v>29</v>
      </c>
      <c r="P1878" t="s">
        <v>29</v>
      </c>
      <c r="Q1878" t="s">
        <v>29</v>
      </c>
      <c r="R1878" t="s">
        <v>29</v>
      </c>
      <c r="S1878">
        <f>IF(R1878&lt;&gt;"NA",R1878,0)</f>
        <v>0</v>
      </c>
      <c r="T1878">
        <f>K1878*(24*L1878)*H1878*0.9</f>
        <v>125.57892599999998</v>
      </c>
      <c r="U1878">
        <f>IF(T1878&gt;0, T1878-S1878, 0)</f>
        <v>125.57892599999998</v>
      </c>
      <c r="V1878" t="str">
        <f>INDEX('rate map'!A$1:E$327, MATCH(monthly_billed_solar!C1878,'rate map'!D:D,0), 2)</f>
        <v>CPS-Sec</v>
      </c>
      <c r="W1878">
        <v>125.57892599999998</v>
      </c>
      <c r="X1878">
        <f t="shared" si="8"/>
        <v>0</v>
      </c>
      <c r="Y1878">
        <f t="shared" si="9"/>
        <v>1</v>
      </c>
    </row>
    <row r="1879" spans="1:25" x14ac:dyDescent="0.35">
      <c r="A1879">
        <v>2020</v>
      </c>
      <c r="B1879">
        <v>5</v>
      </c>
      <c r="C1879" t="s">
        <v>104</v>
      </c>
      <c r="D1879" t="s">
        <v>105</v>
      </c>
      <c r="E1879" t="s">
        <v>49</v>
      </c>
      <c r="F1879" t="s">
        <v>28</v>
      </c>
      <c r="G1879">
        <v>0</v>
      </c>
      <c r="H1879">
        <v>9.36</v>
      </c>
      <c r="I1879" t="s">
        <v>114</v>
      </c>
      <c r="J1879" s="2">
        <v>43952</v>
      </c>
      <c r="K1879">
        <v>0.19225821759259301</v>
      </c>
      <c r="L1879">
        <v>30</v>
      </c>
      <c r="M1879" t="s">
        <v>150</v>
      </c>
      <c r="N1879">
        <v>1040</v>
      </c>
      <c r="O1879">
        <v>5240</v>
      </c>
      <c r="P1879">
        <v>0</v>
      </c>
      <c r="Q1879">
        <v>0</v>
      </c>
      <c r="R1879">
        <v>1040</v>
      </c>
      <c r="S1879">
        <f>IF(R1879&lt;&gt;"NA",R1879,0)</f>
        <v>1040</v>
      </c>
      <c r="T1879">
        <f>K1879*(24*L1879)*H1879*0.9</f>
        <v>1166.0999220000026</v>
      </c>
      <c r="U1879">
        <f>IF(T1879&gt;0, T1879-S1879, 0)</f>
        <v>126.09992200000261</v>
      </c>
      <c r="V1879" t="str">
        <f>INDEX('rate map'!A$1:E$327, MATCH(monthly_billed_solar!C1879,'rate map'!D:D,0), 2)</f>
        <v>GS3</v>
      </c>
      <c r="W1879">
        <v>126.09992200000261</v>
      </c>
      <c r="X1879">
        <f t="shared" si="8"/>
        <v>0.89186182108328593</v>
      </c>
      <c r="Y1879">
        <f t="shared" si="9"/>
        <v>0.10813817891671407</v>
      </c>
    </row>
    <row r="1880" spans="1:25" x14ac:dyDescent="0.35">
      <c r="A1880">
        <v>2018</v>
      </c>
      <c r="B1880">
        <v>11</v>
      </c>
      <c r="C1880" t="s">
        <v>93</v>
      </c>
      <c r="D1880" t="s">
        <v>94</v>
      </c>
      <c r="E1880" t="s">
        <v>95</v>
      </c>
      <c r="F1880" t="s">
        <v>60</v>
      </c>
      <c r="G1880">
        <v>0</v>
      </c>
      <c r="H1880">
        <v>11.52</v>
      </c>
      <c r="I1880" t="s">
        <v>164</v>
      </c>
      <c r="J1880" s="2">
        <v>43405</v>
      </c>
      <c r="K1880">
        <v>9.8773409498207898E-2</v>
      </c>
      <c r="L1880">
        <v>31</v>
      </c>
      <c r="M1880" t="s">
        <v>210</v>
      </c>
      <c r="N1880">
        <v>635</v>
      </c>
      <c r="O1880">
        <v>3572</v>
      </c>
      <c r="P1880">
        <v>0</v>
      </c>
      <c r="Q1880">
        <v>0</v>
      </c>
      <c r="R1880">
        <v>635</v>
      </c>
      <c r="S1880">
        <f>IF(R1880&lt;&gt;"NA",R1880,0)</f>
        <v>635</v>
      </c>
      <c r="T1880">
        <f>K1880*(24*L1880)*H1880*0.9</f>
        <v>761.91753600000004</v>
      </c>
      <c r="U1880">
        <f>IF(T1880&gt;0, T1880-S1880, 0)</f>
        <v>126.91753600000004</v>
      </c>
      <c r="V1880" t="str">
        <f>INDEX('rate map'!A$1:E$327, MATCH(monthly_billed_solar!C1880,'rate map'!D:D,0), 2)</f>
        <v>AES</v>
      </c>
      <c r="W1880">
        <v>126.91753600000004</v>
      </c>
      <c r="X1880">
        <f t="shared" si="8"/>
        <v>0.83342352682114929</v>
      </c>
      <c r="Y1880">
        <f t="shared" si="9"/>
        <v>0.16657647317885071</v>
      </c>
    </row>
    <row r="1881" spans="1:25" x14ac:dyDescent="0.35">
      <c r="A1881">
        <v>2015</v>
      </c>
      <c r="B1881">
        <v>3</v>
      </c>
      <c r="C1881" t="s">
        <v>52</v>
      </c>
      <c r="D1881" t="s">
        <v>53</v>
      </c>
      <c r="E1881" t="s">
        <v>34</v>
      </c>
      <c r="F1881" t="s">
        <v>35</v>
      </c>
      <c r="G1881">
        <v>0</v>
      </c>
      <c r="H1881">
        <v>1.53</v>
      </c>
      <c r="I1881" t="s">
        <v>30</v>
      </c>
      <c r="J1881" s="2">
        <v>42064</v>
      </c>
      <c r="K1881">
        <v>0.13818105158730201</v>
      </c>
      <c r="L1881">
        <v>28</v>
      </c>
      <c r="M1881" t="s">
        <v>107</v>
      </c>
      <c r="N1881">
        <v>0</v>
      </c>
      <c r="O1881">
        <v>345588403</v>
      </c>
      <c r="P1881">
        <v>0</v>
      </c>
      <c r="Q1881">
        <v>0</v>
      </c>
      <c r="R1881">
        <v>0</v>
      </c>
      <c r="S1881">
        <f>IF(R1881&lt;&gt;"NA",R1881,0)</f>
        <v>0</v>
      </c>
      <c r="T1881">
        <f>K1881*(24*L1881)*H1881*0.9</f>
        <v>127.8650070000004</v>
      </c>
      <c r="U1881">
        <f>IF(T1881&gt;0, T1881-S1881, 0)</f>
        <v>127.8650070000004</v>
      </c>
      <c r="V1881" t="str">
        <f>INDEX('rate map'!A$1:E$327, MATCH(monthly_billed_solar!C1881,'rate map'!D:D,0), 2)</f>
        <v>RS</v>
      </c>
      <c r="W1881">
        <v>127.8650070000004</v>
      </c>
      <c r="X1881">
        <f t="shared" si="8"/>
        <v>0</v>
      </c>
      <c r="Y1881">
        <f t="shared" si="9"/>
        <v>1</v>
      </c>
    </row>
    <row r="1882" spans="1:25" x14ac:dyDescent="0.35">
      <c r="A1882">
        <v>2016</v>
      </c>
      <c r="B1882">
        <v>12</v>
      </c>
      <c r="C1882" t="s">
        <v>39</v>
      </c>
      <c r="D1882" t="s">
        <v>40</v>
      </c>
      <c r="E1882" t="s">
        <v>41</v>
      </c>
      <c r="F1882" t="s">
        <v>35</v>
      </c>
      <c r="G1882">
        <v>0</v>
      </c>
      <c r="H1882">
        <v>2.64</v>
      </c>
      <c r="I1882" t="s">
        <v>120</v>
      </c>
      <c r="J1882" s="2">
        <v>42705</v>
      </c>
      <c r="K1882">
        <v>7.4891666666666704E-2</v>
      </c>
      <c r="L1882">
        <v>30</v>
      </c>
      <c r="M1882" t="s">
        <v>137</v>
      </c>
      <c r="N1882">
        <v>0</v>
      </c>
      <c r="O1882">
        <v>78300</v>
      </c>
      <c r="P1882">
        <v>0</v>
      </c>
      <c r="Q1882">
        <v>0</v>
      </c>
      <c r="R1882">
        <v>0</v>
      </c>
      <c r="S1882">
        <f>IF(R1882&lt;&gt;"NA",R1882,0)</f>
        <v>0</v>
      </c>
      <c r="T1882">
        <f>K1882*(24*L1882)*H1882*0.9</f>
        <v>128.11867200000006</v>
      </c>
      <c r="U1882">
        <f>IF(T1882&gt;0, T1882-S1882, 0)</f>
        <v>128.11867200000006</v>
      </c>
      <c r="V1882" t="str">
        <f>INDEX('rate map'!A$1:E$327, MATCH(monthly_billed_solar!C1882,'rate map'!D:D,0), 2)</f>
        <v>CPS-Sec</v>
      </c>
      <c r="W1882">
        <v>128.11867200000006</v>
      </c>
      <c r="X1882">
        <f t="shared" si="8"/>
        <v>0</v>
      </c>
      <c r="Y1882">
        <f t="shared" si="9"/>
        <v>1</v>
      </c>
    </row>
    <row r="1883" spans="1:25" x14ac:dyDescent="0.35">
      <c r="A1883">
        <v>2020</v>
      </c>
      <c r="B1883">
        <v>11</v>
      </c>
      <c r="C1883" t="s">
        <v>91</v>
      </c>
      <c r="D1883" t="s">
        <v>80</v>
      </c>
      <c r="E1883" t="s">
        <v>92</v>
      </c>
      <c r="F1883" t="s">
        <v>28</v>
      </c>
      <c r="G1883">
        <v>0</v>
      </c>
      <c r="H1883">
        <v>5.94</v>
      </c>
      <c r="I1883" t="s">
        <v>164</v>
      </c>
      <c r="J1883" s="2">
        <v>44136</v>
      </c>
      <c r="K1883">
        <v>0.10782885304659499</v>
      </c>
      <c r="L1883">
        <v>31</v>
      </c>
      <c r="M1883" t="s">
        <v>224</v>
      </c>
      <c r="N1883">
        <v>0</v>
      </c>
      <c r="O1883">
        <v>0</v>
      </c>
      <c r="P1883">
        <v>242</v>
      </c>
      <c r="Q1883">
        <v>58</v>
      </c>
      <c r="R1883">
        <v>300</v>
      </c>
      <c r="S1883">
        <f>IF(R1883&lt;&gt;"NA",R1883,0)</f>
        <v>300</v>
      </c>
      <c r="T1883">
        <f>K1883*(24*L1883)*H1883*0.9</f>
        <v>428.88106800000008</v>
      </c>
      <c r="U1883">
        <f>IF(T1883&gt;0, T1883-S1883, 0)</f>
        <v>128.88106800000008</v>
      </c>
      <c r="V1883" t="str">
        <f>INDEX('rate map'!A$1:E$327, MATCH(monthly_billed_solar!C1883,'rate map'!D:D,0), 2)</f>
        <v>RTOD</v>
      </c>
      <c r="W1883">
        <v>128.88106800000008</v>
      </c>
      <c r="X1883">
        <f t="shared" si="8"/>
        <v>0.69949462073247759</v>
      </c>
      <c r="Y1883">
        <f t="shared" si="9"/>
        <v>0.30050537926752241</v>
      </c>
    </row>
    <row r="1884" spans="1:25" x14ac:dyDescent="0.35">
      <c r="A1884">
        <v>2015</v>
      </c>
      <c r="B1884">
        <v>12</v>
      </c>
      <c r="C1884" t="s">
        <v>39</v>
      </c>
      <c r="D1884" t="s">
        <v>40</v>
      </c>
      <c r="E1884" t="s">
        <v>41</v>
      </c>
      <c r="F1884" t="s">
        <v>35</v>
      </c>
      <c r="G1884">
        <v>0</v>
      </c>
      <c r="H1884">
        <v>2.64</v>
      </c>
      <c r="I1884" t="s">
        <v>120</v>
      </c>
      <c r="J1884" s="2">
        <v>42339</v>
      </c>
      <c r="K1884">
        <v>7.5434722222222195E-2</v>
      </c>
      <c r="L1884">
        <v>30</v>
      </c>
      <c r="M1884" t="s">
        <v>29</v>
      </c>
      <c r="N1884" t="s">
        <v>29</v>
      </c>
      <c r="O1884" t="s">
        <v>29</v>
      </c>
      <c r="P1884" t="s">
        <v>29</v>
      </c>
      <c r="Q1884" t="s">
        <v>29</v>
      </c>
      <c r="R1884" t="s">
        <v>29</v>
      </c>
      <c r="S1884">
        <f>IF(R1884&lt;&gt;"NA",R1884,0)</f>
        <v>0</v>
      </c>
      <c r="T1884">
        <f>K1884*(24*L1884)*H1884*0.9</f>
        <v>129.04768799999997</v>
      </c>
      <c r="U1884">
        <f>IF(T1884&gt;0, T1884-S1884, 0)</f>
        <v>129.04768799999997</v>
      </c>
      <c r="V1884" t="str">
        <f>INDEX('rate map'!A$1:E$327, MATCH(monthly_billed_solar!C1884,'rate map'!D:D,0), 2)</f>
        <v>CPS-Sec</v>
      </c>
      <c r="W1884">
        <v>129.04768799999997</v>
      </c>
      <c r="X1884">
        <f t="shared" si="8"/>
        <v>0</v>
      </c>
      <c r="Y1884">
        <f t="shared" si="9"/>
        <v>1</v>
      </c>
    </row>
    <row r="1885" spans="1:25" x14ac:dyDescent="0.35">
      <c r="A1885">
        <v>2016</v>
      </c>
      <c r="B1885">
        <v>11</v>
      </c>
      <c r="C1885" t="s">
        <v>52</v>
      </c>
      <c r="D1885" t="s">
        <v>53</v>
      </c>
      <c r="E1885" t="s">
        <v>34</v>
      </c>
      <c r="F1885" t="s">
        <v>35</v>
      </c>
      <c r="G1885">
        <v>0</v>
      </c>
      <c r="H1885">
        <v>1.53</v>
      </c>
      <c r="I1885" t="s">
        <v>164</v>
      </c>
      <c r="J1885" s="2">
        <v>42675</v>
      </c>
      <c r="K1885">
        <v>0.126836133512545</v>
      </c>
      <c r="L1885">
        <v>31</v>
      </c>
      <c r="M1885" t="s">
        <v>196</v>
      </c>
      <c r="N1885">
        <v>0</v>
      </c>
      <c r="O1885">
        <v>245723531</v>
      </c>
      <c r="P1885">
        <v>0</v>
      </c>
      <c r="Q1885">
        <v>0</v>
      </c>
      <c r="R1885">
        <v>0</v>
      </c>
      <c r="S1885">
        <f>IF(R1885&lt;&gt;"NA",R1885,0)</f>
        <v>0</v>
      </c>
      <c r="T1885">
        <f>K1885*(24*L1885)*H1885*0.9</f>
        <v>129.94209675000022</v>
      </c>
      <c r="U1885">
        <f>IF(T1885&gt;0, T1885-S1885, 0)</f>
        <v>129.94209675000022</v>
      </c>
      <c r="V1885" t="str">
        <f>INDEX('rate map'!A$1:E$327, MATCH(monthly_billed_solar!C1885,'rate map'!D:D,0), 2)</f>
        <v>RS</v>
      </c>
      <c r="W1885">
        <v>129.94209675000022</v>
      </c>
      <c r="X1885">
        <f t="shared" si="8"/>
        <v>0</v>
      </c>
      <c r="Y1885">
        <f t="shared" si="9"/>
        <v>1</v>
      </c>
    </row>
    <row r="1886" spans="1:25" x14ac:dyDescent="0.35">
      <c r="A1886">
        <v>2019</v>
      </c>
      <c r="B1886">
        <v>1</v>
      </c>
      <c r="C1886" t="s">
        <v>101</v>
      </c>
      <c r="D1886" t="s">
        <v>102</v>
      </c>
      <c r="E1886" t="s">
        <v>103</v>
      </c>
      <c r="F1886" t="s">
        <v>28</v>
      </c>
      <c r="G1886">
        <v>0</v>
      </c>
      <c r="H1886">
        <v>3.5</v>
      </c>
      <c r="I1886" t="s">
        <v>166</v>
      </c>
      <c r="J1886" s="2">
        <v>43466</v>
      </c>
      <c r="K1886">
        <v>5.5601142473118301E-2</v>
      </c>
      <c r="L1886">
        <v>31</v>
      </c>
      <c r="M1886" t="s">
        <v>211</v>
      </c>
      <c r="N1886">
        <v>0</v>
      </c>
      <c r="O1886">
        <v>129780</v>
      </c>
      <c r="P1886">
        <v>0</v>
      </c>
      <c r="Q1886">
        <v>0</v>
      </c>
      <c r="R1886">
        <v>0</v>
      </c>
      <c r="S1886">
        <f>IF(R1886&lt;&gt;"NA",R1886,0)</f>
        <v>0</v>
      </c>
      <c r="T1886">
        <f>K1886*(24*L1886)*H1886*0.9</f>
        <v>130.30683750000006</v>
      </c>
      <c r="U1886">
        <f>IF(T1886&gt;0, T1886-S1886, 0)</f>
        <v>130.30683750000006</v>
      </c>
      <c r="V1886" t="str">
        <f>INDEX('rate map'!A$1:E$327, MATCH(monthly_billed_solar!C1886,'rate map'!D:D,0), 2)</f>
        <v>TOD-Pri</v>
      </c>
      <c r="W1886">
        <v>130.30683750000006</v>
      </c>
      <c r="X1886">
        <f t="shared" si="8"/>
        <v>0</v>
      </c>
      <c r="Y1886">
        <f t="shared" si="9"/>
        <v>1</v>
      </c>
    </row>
    <row r="1887" spans="1:25" x14ac:dyDescent="0.35">
      <c r="A1887">
        <v>2014</v>
      </c>
      <c r="B1887">
        <v>1</v>
      </c>
      <c r="C1887" t="s">
        <v>39</v>
      </c>
      <c r="D1887" t="s">
        <v>40</v>
      </c>
      <c r="E1887" t="s">
        <v>41</v>
      </c>
      <c r="F1887" t="s">
        <v>35</v>
      </c>
      <c r="G1887">
        <v>0</v>
      </c>
      <c r="H1887">
        <v>2.64</v>
      </c>
      <c r="I1887" t="s">
        <v>166</v>
      </c>
      <c r="J1887" s="2">
        <v>41640</v>
      </c>
      <c r="K1887">
        <v>7.4135864695340503E-2</v>
      </c>
      <c r="L1887">
        <v>31</v>
      </c>
      <c r="M1887" t="s">
        <v>29</v>
      </c>
      <c r="N1887" t="s">
        <v>29</v>
      </c>
      <c r="O1887" t="s">
        <v>29</v>
      </c>
      <c r="P1887" t="s">
        <v>29</v>
      </c>
      <c r="Q1887" t="s">
        <v>29</v>
      </c>
      <c r="R1887" t="s">
        <v>29</v>
      </c>
      <c r="S1887">
        <f>IF(R1887&lt;&gt;"NA",R1887,0)</f>
        <v>0</v>
      </c>
      <c r="T1887">
        <f>K1887*(24*L1887)*H1887*0.9</f>
        <v>131.05323000000001</v>
      </c>
      <c r="U1887">
        <f>IF(T1887&gt;0, T1887-S1887, 0)</f>
        <v>131.05323000000001</v>
      </c>
      <c r="V1887" t="str">
        <f>INDEX('rate map'!A$1:E$327, MATCH(monthly_billed_solar!C1887,'rate map'!D:D,0), 2)</f>
        <v>CPS-Sec</v>
      </c>
      <c r="W1887">
        <v>131.05323000000001</v>
      </c>
      <c r="X1887">
        <f t="shared" si="8"/>
        <v>0</v>
      </c>
      <c r="Y1887">
        <f t="shared" si="9"/>
        <v>1</v>
      </c>
    </row>
    <row r="1888" spans="1:25" x14ac:dyDescent="0.35">
      <c r="A1888">
        <v>2019</v>
      </c>
      <c r="B1888">
        <v>2</v>
      </c>
      <c r="C1888" t="s">
        <v>39</v>
      </c>
      <c r="D1888" t="s">
        <v>40</v>
      </c>
      <c r="E1888" t="s">
        <v>41</v>
      </c>
      <c r="F1888" t="s">
        <v>35</v>
      </c>
      <c r="G1888">
        <v>0</v>
      </c>
      <c r="H1888">
        <v>2.64</v>
      </c>
      <c r="I1888" t="s">
        <v>168</v>
      </c>
      <c r="J1888" s="2">
        <v>43497</v>
      </c>
      <c r="K1888">
        <v>7.43263888888889E-2</v>
      </c>
      <c r="L1888">
        <v>31</v>
      </c>
      <c r="M1888" t="s">
        <v>212</v>
      </c>
      <c r="N1888">
        <v>0</v>
      </c>
      <c r="O1888">
        <v>75000</v>
      </c>
      <c r="P1888">
        <v>0</v>
      </c>
      <c r="Q1888">
        <v>0</v>
      </c>
      <c r="R1888">
        <v>0</v>
      </c>
      <c r="S1888">
        <f>IF(R1888&lt;&gt;"NA",R1888,0)</f>
        <v>0</v>
      </c>
      <c r="T1888">
        <f>K1888*(24*L1888)*H1888*0.9</f>
        <v>131.39002800000003</v>
      </c>
      <c r="U1888">
        <f>IF(T1888&gt;0, T1888-S1888, 0)</f>
        <v>131.39002800000003</v>
      </c>
      <c r="V1888" t="str">
        <f>INDEX('rate map'!A$1:E$327, MATCH(monthly_billed_solar!C1888,'rate map'!D:D,0), 2)</f>
        <v>CPS-Sec</v>
      </c>
      <c r="W1888">
        <v>131.39002800000003</v>
      </c>
      <c r="X1888">
        <f t="shared" si="8"/>
        <v>0</v>
      </c>
      <c r="Y1888">
        <f t="shared" si="9"/>
        <v>1</v>
      </c>
    </row>
    <row r="1889" spans="1:25" x14ac:dyDescent="0.35">
      <c r="A1889">
        <v>2018</v>
      </c>
      <c r="B1889">
        <v>10</v>
      </c>
      <c r="C1889" t="s">
        <v>79</v>
      </c>
      <c r="D1889" t="s">
        <v>80</v>
      </c>
      <c r="E1889" t="s">
        <v>81</v>
      </c>
      <c r="F1889" t="s">
        <v>35</v>
      </c>
      <c r="G1889">
        <v>0</v>
      </c>
      <c r="H1889">
        <v>6.05</v>
      </c>
      <c r="I1889" t="s">
        <v>118</v>
      </c>
      <c r="J1889" s="2">
        <v>43374</v>
      </c>
      <c r="K1889">
        <v>0.134909027777778</v>
      </c>
      <c r="L1889">
        <v>30</v>
      </c>
      <c r="M1889" t="s">
        <v>144</v>
      </c>
      <c r="N1889">
        <v>0</v>
      </c>
      <c r="O1889">
        <v>0</v>
      </c>
      <c r="P1889">
        <v>307</v>
      </c>
      <c r="Q1889">
        <v>90</v>
      </c>
      <c r="R1889">
        <v>397</v>
      </c>
      <c r="S1889">
        <f>IF(R1889&lt;&gt;"NA",R1889,0)</f>
        <v>397</v>
      </c>
      <c r="T1889">
        <f>K1889*(24*L1889)*H1889*0.9</f>
        <v>528.89735250000081</v>
      </c>
      <c r="U1889">
        <f>IF(T1889&gt;0, T1889-S1889, 0)</f>
        <v>131.89735250000081</v>
      </c>
      <c r="V1889" t="str">
        <f>INDEX('rate map'!A$1:E$327, MATCH(monthly_billed_solar!C1889,'rate map'!D:D,0), 2)</f>
        <v>RTOD</v>
      </c>
      <c r="W1889">
        <v>131.89735250000081</v>
      </c>
      <c r="X1889">
        <f t="shared" si="8"/>
        <v>0.75061824023783408</v>
      </c>
      <c r="Y1889">
        <f t="shared" si="9"/>
        <v>0.24938175976216595</v>
      </c>
    </row>
    <row r="1890" spans="1:25" x14ac:dyDescent="0.35">
      <c r="A1890">
        <v>2017</v>
      </c>
      <c r="B1890">
        <v>1</v>
      </c>
      <c r="C1890" t="s">
        <v>91</v>
      </c>
      <c r="D1890" t="s">
        <v>80</v>
      </c>
      <c r="E1890" t="s">
        <v>92</v>
      </c>
      <c r="F1890" t="s">
        <v>28</v>
      </c>
      <c r="G1890">
        <v>0</v>
      </c>
      <c r="H1890">
        <v>5.94</v>
      </c>
      <c r="I1890" t="s">
        <v>166</v>
      </c>
      <c r="J1890" s="2">
        <v>42736</v>
      </c>
      <c r="K1890">
        <v>5.9979054659498203E-2</v>
      </c>
      <c r="L1890">
        <v>31</v>
      </c>
      <c r="M1890" t="s">
        <v>197</v>
      </c>
      <c r="N1890">
        <v>0</v>
      </c>
      <c r="O1890">
        <v>0</v>
      </c>
      <c r="P1890">
        <v>95</v>
      </c>
      <c r="Q1890">
        <v>11</v>
      </c>
      <c r="R1890">
        <v>106</v>
      </c>
      <c r="S1890">
        <f>IF(R1890&lt;&gt;"NA",R1890,0)</f>
        <v>106</v>
      </c>
      <c r="T1890">
        <f>K1890*(24*L1890)*H1890*0.9</f>
        <v>238.56213149999999</v>
      </c>
      <c r="U1890">
        <f>IF(T1890&gt;0, T1890-S1890, 0)</f>
        <v>132.56213149999999</v>
      </c>
      <c r="V1890" t="str">
        <f>INDEX('rate map'!A$1:E$327, MATCH(monthly_billed_solar!C1890,'rate map'!D:D,0), 2)</f>
        <v>RTOD</v>
      </c>
      <c r="W1890">
        <v>132.56213149999999</v>
      </c>
      <c r="X1890">
        <f t="shared" si="8"/>
        <v>0.44432869262823471</v>
      </c>
      <c r="Y1890">
        <f t="shared" si="9"/>
        <v>0.55567130737176529</v>
      </c>
    </row>
    <row r="1891" spans="1:25" x14ac:dyDescent="0.35">
      <c r="A1891">
        <v>2018</v>
      </c>
      <c r="B1891">
        <v>1</v>
      </c>
      <c r="C1891" t="s">
        <v>39</v>
      </c>
      <c r="D1891" t="s">
        <v>40</v>
      </c>
      <c r="E1891" t="s">
        <v>41</v>
      </c>
      <c r="F1891" t="s">
        <v>35</v>
      </c>
      <c r="G1891">
        <v>0</v>
      </c>
      <c r="H1891">
        <v>2.64</v>
      </c>
      <c r="I1891" t="s">
        <v>166</v>
      </c>
      <c r="J1891" s="2">
        <v>43101</v>
      </c>
      <c r="K1891">
        <v>7.5626120071684594E-2</v>
      </c>
      <c r="L1891">
        <v>31</v>
      </c>
      <c r="M1891" t="s">
        <v>204</v>
      </c>
      <c r="N1891">
        <v>0</v>
      </c>
      <c r="O1891">
        <v>76200</v>
      </c>
      <c r="P1891">
        <v>0</v>
      </c>
      <c r="Q1891">
        <v>0</v>
      </c>
      <c r="R1891">
        <v>0</v>
      </c>
      <c r="S1891">
        <f>IF(R1891&lt;&gt;"NA",R1891,0)</f>
        <v>0</v>
      </c>
      <c r="T1891">
        <f>K1891*(24*L1891)*H1891*0.9</f>
        <v>133.68762000000004</v>
      </c>
      <c r="U1891">
        <f>IF(T1891&gt;0, T1891-S1891, 0)</f>
        <v>133.68762000000004</v>
      </c>
      <c r="V1891" t="str">
        <f>INDEX('rate map'!A$1:E$327, MATCH(monthly_billed_solar!C1891,'rate map'!D:D,0), 2)</f>
        <v>CPS-Sec</v>
      </c>
      <c r="W1891">
        <v>133.68762000000004</v>
      </c>
      <c r="X1891">
        <f t="shared" si="8"/>
        <v>0</v>
      </c>
      <c r="Y1891">
        <f t="shared" si="9"/>
        <v>1</v>
      </c>
    </row>
    <row r="1892" spans="1:25" x14ac:dyDescent="0.35">
      <c r="A1892">
        <v>2018</v>
      </c>
      <c r="B1892">
        <v>10</v>
      </c>
      <c r="C1892" t="s">
        <v>52</v>
      </c>
      <c r="D1892" t="s">
        <v>53</v>
      </c>
      <c r="E1892" t="s">
        <v>34</v>
      </c>
      <c r="F1892" t="s">
        <v>35</v>
      </c>
      <c r="G1892">
        <v>0</v>
      </c>
      <c r="H1892">
        <v>1.53</v>
      </c>
      <c r="I1892" t="s">
        <v>118</v>
      </c>
      <c r="J1892" s="2">
        <v>43374</v>
      </c>
      <c r="K1892">
        <v>0.134909027777778</v>
      </c>
      <c r="L1892">
        <v>30</v>
      </c>
      <c r="M1892" t="s">
        <v>144</v>
      </c>
      <c r="N1892">
        <v>0</v>
      </c>
      <c r="O1892">
        <v>349065644</v>
      </c>
      <c r="P1892">
        <v>0</v>
      </c>
      <c r="Q1892">
        <v>0</v>
      </c>
      <c r="R1892">
        <v>0</v>
      </c>
      <c r="S1892">
        <f>IF(R1892&lt;&gt;"NA",R1892,0)</f>
        <v>0</v>
      </c>
      <c r="T1892">
        <f>K1892*(24*L1892)*H1892*0.9</f>
        <v>133.75420650000024</v>
      </c>
      <c r="U1892">
        <f>IF(T1892&gt;0, T1892-S1892, 0)</f>
        <v>133.75420650000024</v>
      </c>
      <c r="V1892" t="str">
        <f>INDEX('rate map'!A$1:E$327, MATCH(monthly_billed_solar!C1892,'rate map'!D:D,0), 2)</f>
        <v>RS</v>
      </c>
      <c r="W1892">
        <v>133.75420650000024</v>
      </c>
      <c r="X1892">
        <f t="shared" si="8"/>
        <v>0</v>
      </c>
      <c r="Y1892">
        <f t="shared" si="9"/>
        <v>1</v>
      </c>
    </row>
    <row r="1893" spans="1:25" x14ac:dyDescent="0.35">
      <c r="A1893">
        <v>2021</v>
      </c>
      <c r="B1893">
        <v>3</v>
      </c>
      <c r="C1893" t="s">
        <v>79</v>
      </c>
      <c r="D1893" t="s">
        <v>80</v>
      </c>
      <c r="E1893" t="s">
        <v>81</v>
      </c>
      <c r="F1893" t="s">
        <v>35</v>
      </c>
      <c r="G1893">
        <v>0</v>
      </c>
      <c r="H1893">
        <v>12.08</v>
      </c>
      <c r="I1893" t="s">
        <v>30</v>
      </c>
      <c r="J1893" s="2">
        <v>44256</v>
      </c>
      <c r="K1893">
        <v>0.142434151785714</v>
      </c>
      <c r="L1893">
        <v>28</v>
      </c>
      <c r="M1893" t="s">
        <v>111</v>
      </c>
      <c r="N1893">
        <v>0</v>
      </c>
      <c r="O1893">
        <v>0</v>
      </c>
      <c r="P1893">
        <v>702</v>
      </c>
      <c r="Q1893">
        <v>202</v>
      </c>
      <c r="R1893">
        <v>904</v>
      </c>
      <c r="S1893">
        <f>IF(R1893&lt;&gt;"NA",R1893,0)</f>
        <v>904</v>
      </c>
      <c r="T1893">
        <f>K1893*(24*L1893)*H1893*0.9</f>
        <v>1040.621633999998</v>
      </c>
      <c r="U1893">
        <f>IF(T1893&gt;0, T1893-S1893, 0)</f>
        <v>136.62163399999804</v>
      </c>
      <c r="V1893" t="str">
        <f>INDEX('rate map'!A$1:E$327, MATCH(monthly_billed_solar!C1893,'rate map'!D:D,0), 2)</f>
        <v>RTOD</v>
      </c>
      <c r="W1893">
        <v>136.62163399999804</v>
      </c>
      <c r="X1893">
        <f t="shared" si="8"/>
        <v>0.86871151863829277</v>
      </c>
      <c r="Y1893">
        <f t="shared" si="9"/>
        <v>0.1312884813617072</v>
      </c>
    </row>
    <row r="1894" spans="1:25" x14ac:dyDescent="0.35">
      <c r="A1894">
        <v>2021</v>
      </c>
      <c r="B1894">
        <v>3</v>
      </c>
      <c r="C1894" t="s">
        <v>61</v>
      </c>
      <c r="D1894" t="s">
        <v>62</v>
      </c>
      <c r="E1894" t="s">
        <v>63</v>
      </c>
      <c r="F1894" t="s">
        <v>60</v>
      </c>
      <c r="G1894">
        <v>0</v>
      </c>
      <c r="H1894">
        <v>16</v>
      </c>
      <c r="I1894" t="s">
        <v>30</v>
      </c>
      <c r="J1894" s="2">
        <v>44256</v>
      </c>
      <c r="K1894">
        <v>0.142434151785714</v>
      </c>
      <c r="L1894">
        <v>28</v>
      </c>
      <c r="M1894" t="s">
        <v>111</v>
      </c>
      <c r="N1894">
        <v>1241</v>
      </c>
      <c r="O1894">
        <v>1104</v>
      </c>
      <c r="P1894">
        <v>0</v>
      </c>
      <c r="Q1894">
        <v>0</v>
      </c>
      <c r="R1894">
        <v>1241</v>
      </c>
      <c r="S1894">
        <f>IF(R1894&lt;&gt;"NA",R1894,0)</f>
        <v>1241</v>
      </c>
      <c r="T1894">
        <f>K1894*(24*L1894)*H1894*0.9</f>
        <v>1378.3067999999973</v>
      </c>
      <c r="U1894">
        <f>IF(T1894&gt;0, T1894-S1894, 0)</f>
        <v>137.30679999999734</v>
      </c>
      <c r="V1894" t="str">
        <f>INDEX('rate map'!A$1:E$327, MATCH(monthly_billed_solar!C1894,'rate map'!D:D,0), 2)</f>
        <v>GS1</v>
      </c>
      <c r="W1894">
        <v>137.30679999999734</v>
      </c>
      <c r="X1894">
        <f t="shared" si="8"/>
        <v>0.90038008954174964</v>
      </c>
      <c r="Y1894">
        <f t="shared" si="9"/>
        <v>9.9619910458250374E-2</v>
      </c>
    </row>
    <row r="1895" spans="1:25" x14ac:dyDescent="0.35">
      <c r="A1895">
        <v>2018</v>
      </c>
      <c r="B1895">
        <v>10</v>
      </c>
      <c r="C1895" t="s">
        <v>104</v>
      </c>
      <c r="D1895" t="s">
        <v>105</v>
      </c>
      <c r="E1895" t="s">
        <v>49</v>
      </c>
      <c r="F1895" t="s">
        <v>28</v>
      </c>
      <c r="G1895">
        <v>0</v>
      </c>
      <c r="H1895">
        <v>9.36</v>
      </c>
      <c r="I1895" t="s">
        <v>118</v>
      </c>
      <c r="J1895" s="2">
        <v>43374</v>
      </c>
      <c r="K1895">
        <v>0.134909027777778</v>
      </c>
      <c r="L1895">
        <v>30</v>
      </c>
      <c r="M1895" t="s">
        <v>144</v>
      </c>
      <c r="N1895">
        <v>680</v>
      </c>
      <c r="O1895">
        <v>6280</v>
      </c>
      <c r="P1895">
        <v>0</v>
      </c>
      <c r="Q1895">
        <v>0</v>
      </c>
      <c r="R1895">
        <v>680</v>
      </c>
      <c r="S1895">
        <f>IF(R1895&lt;&gt;"NA",R1895,0)</f>
        <v>680</v>
      </c>
      <c r="T1895">
        <f>K1895*(24*L1895)*H1895*0.9</f>
        <v>818.26102800000126</v>
      </c>
      <c r="U1895">
        <f>IF(T1895&gt;0, T1895-S1895, 0)</f>
        <v>138.26102800000126</v>
      </c>
      <c r="V1895" t="str">
        <f>INDEX('rate map'!A$1:E$327, MATCH(monthly_billed_solar!C1895,'rate map'!D:D,0), 2)</f>
        <v>GS3</v>
      </c>
      <c r="W1895">
        <v>138.26102800000126</v>
      </c>
      <c r="X1895">
        <f t="shared" si="8"/>
        <v>0.83103065737110837</v>
      </c>
      <c r="Y1895">
        <f t="shared" si="9"/>
        <v>0.16896934262889157</v>
      </c>
    </row>
    <row r="1896" spans="1:25" x14ac:dyDescent="0.35">
      <c r="A1896">
        <v>2017</v>
      </c>
      <c r="B1896">
        <v>2</v>
      </c>
      <c r="C1896" t="s">
        <v>39</v>
      </c>
      <c r="D1896" t="s">
        <v>40</v>
      </c>
      <c r="E1896" t="s">
        <v>41</v>
      </c>
      <c r="F1896" t="s">
        <v>35</v>
      </c>
      <c r="G1896">
        <v>0</v>
      </c>
      <c r="H1896">
        <v>2.64</v>
      </c>
      <c r="I1896" t="s">
        <v>168</v>
      </c>
      <c r="J1896" s="2">
        <v>42767</v>
      </c>
      <c r="K1896">
        <v>7.8309811827957002E-2</v>
      </c>
      <c r="L1896">
        <v>31</v>
      </c>
      <c r="M1896" t="s">
        <v>198</v>
      </c>
      <c r="N1896">
        <v>0</v>
      </c>
      <c r="O1896">
        <v>67200</v>
      </c>
      <c r="P1896">
        <v>0</v>
      </c>
      <c r="Q1896">
        <v>0</v>
      </c>
      <c r="R1896">
        <v>0</v>
      </c>
      <c r="S1896">
        <f>IF(R1896&lt;&gt;"NA",R1896,0)</f>
        <v>0</v>
      </c>
      <c r="T1896">
        <f>K1896*(24*L1896)*H1896*0.9</f>
        <v>138.43170000000003</v>
      </c>
      <c r="U1896">
        <f>IF(T1896&gt;0, T1896-S1896, 0)</f>
        <v>138.43170000000003</v>
      </c>
      <c r="V1896" t="str">
        <f>INDEX('rate map'!A$1:E$327, MATCH(monthly_billed_solar!C1896,'rate map'!D:D,0), 2)</f>
        <v>CPS-Sec</v>
      </c>
      <c r="W1896">
        <v>138.43170000000003</v>
      </c>
      <c r="X1896">
        <f t="shared" si="8"/>
        <v>0</v>
      </c>
      <c r="Y1896">
        <f t="shared" si="9"/>
        <v>1</v>
      </c>
    </row>
    <row r="1897" spans="1:25" x14ac:dyDescent="0.35">
      <c r="A1897">
        <v>2021</v>
      </c>
      <c r="B1897">
        <v>1</v>
      </c>
      <c r="C1897" t="s">
        <v>79</v>
      </c>
      <c r="D1897" t="s">
        <v>80</v>
      </c>
      <c r="E1897" t="s">
        <v>81</v>
      </c>
      <c r="F1897" t="s">
        <v>35</v>
      </c>
      <c r="G1897">
        <v>0</v>
      </c>
      <c r="H1897">
        <v>12.08</v>
      </c>
      <c r="I1897" t="s">
        <v>166</v>
      </c>
      <c r="J1897" s="2">
        <v>44197</v>
      </c>
      <c r="K1897">
        <v>6.1594870071684599E-2</v>
      </c>
      <c r="L1897">
        <v>31</v>
      </c>
      <c r="M1897" t="s">
        <v>225</v>
      </c>
      <c r="N1897">
        <v>0</v>
      </c>
      <c r="O1897">
        <v>0</v>
      </c>
      <c r="P1897">
        <v>288</v>
      </c>
      <c r="Q1897">
        <v>71</v>
      </c>
      <c r="R1897">
        <v>359</v>
      </c>
      <c r="S1897">
        <f>IF(R1897&lt;&gt;"NA",R1897,0)</f>
        <v>359</v>
      </c>
      <c r="T1897">
        <f>K1897*(24*L1897)*H1897*0.9</f>
        <v>498.22661400000004</v>
      </c>
      <c r="U1897">
        <f>IF(T1897&gt;0, T1897-S1897, 0)</f>
        <v>139.22661400000004</v>
      </c>
      <c r="V1897" t="str">
        <f>INDEX('rate map'!A$1:E$327, MATCH(monthly_billed_solar!C1897,'rate map'!D:D,0), 2)</f>
        <v>RTOD</v>
      </c>
      <c r="W1897">
        <v>139.22661400000004</v>
      </c>
      <c r="X1897">
        <f t="shared" si="8"/>
        <v>0.72055564659177351</v>
      </c>
      <c r="Y1897">
        <f t="shared" si="9"/>
        <v>0.27944435340822649</v>
      </c>
    </row>
    <row r="1898" spans="1:25" x14ac:dyDescent="0.35">
      <c r="A1898">
        <v>2015</v>
      </c>
      <c r="B1898">
        <v>1</v>
      </c>
      <c r="C1898" t="s">
        <v>101</v>
      </c>
      <c r="D1898" t="s">
        <v>102</v>
      </c>
      <c r="E1898" t="s">
        <v>103</v>
      </c>
      <c r="F1898" t="s">
        <v>28</v>
      </c>
      <c r="G1898">
        <v>0</v>
      </c>
      <c r="H1898">
        <v>3.5</v>
      </c>
      <c r="I1898" t="s">
        <v>166</v>
      </c>
      <c r="J1898" s="2">
        <v>42005</v>
      </c>
      <c r="K1898">
        <v>5.9445452508960599E-2</v>
      </c>
      <c r="L1898">
        <v>31</v>
      </c>
      <c r="M1898" t="s">
        <v>29</v>
      </c>
      <c r="N1898" t="s">
        <v>29</v>
      </c>
      <c r="O1898" t="s">
        <v>29</v>
      </c>
      <c r="P1898" t="s">
        <v>29</v>
      </c>
      <c r="Q1898" t="s">
        <v>29</v>
      </c>
      <c r="R1898" t="s">
        <v>29</v>
      </c>
      <c r="S1898">
        <f>IF(R1898&lt;&gt;"NA",R1898,0)</f>
        <v>0</v>
      </c>
      <c r="T1898">
        <f>K1898*(24*L1898)*H1898*0.9</f>
        <v>139.31636250000005</v>
      </c>
      <c r="U1898">
        <f>IF(T1898&gt;0, T1898-S1898, 0)</f>
        <v>139.31636250000005</v>
      </c>
      <c r="V1898" t="str">
        <f>INDEX('rate map'!A$1:E$327, MATCH(monthly_billed_solar!C1898,'rate map'!D:D,0), 2)</f>
        <v>TOD-Pri</v>
      </c>
      <c r="W1898">
        <v>139.31636250000005</v>
      </c>
      <c r="X1898">
        <f t="shared" si="8"/>
        <v>0</v>
      </c>
      <c r="Y1898">
        <f t="shared" si="9"/>
        <v>1</v>
      </c>
    </row>
    <row r="1899" spans="1:25" x14ac:dyDescent="0.35">
      <c r="A1899">
        <v>2013</v>
      </c>
      <c r="B1899">
        <v>5</v>
      </c>
      <c r="C1899" t="s">
        <v>93</v>
      </c>
      <c r="D1899" t="s">
        <v>94</v>
      </c>
      <c r="E1899" t="s">
        <v>95</v>
      </c>
      <c r="F1899" t="s">
        <v>60</v>
      </c>
      <c r="G1899">
        <v>0</v>
      </c>
      <c r="H1899">
        <v>11.52</v>
      </c>
      <c r="I1899" t="s">
        <v>114</v>
      </c>
      <c r="J1899" s="2">
        <v>41395</v>
      </c>
      <c r="K1899">
        <v>0.20406956018518499</v>
      </c>
      <c r="L1899">
        <v>30</v>
      </c>
      <c r="M1899" t="s">
        <v>122</v>
      </c>
      <c r="N1899">
        <v>1384</v>
      </c>
      <c r="O1899">
        <v>511</v>
      </c>
      <c r="P1899">
        <v>0</v>
      </c>
      <c r="Q1899">
        <v>0</v>
      </c>
      <c r="R1899">
        <v>1384</v>
      </c>
      <c r="S1899">
        <f>IF(R1899&lt;&gt;"NA",R1899,0)</f>
        <v>1384</v>
      </c>
      <c r="T1899">
        <f>K1899*(24*L1899)*H1899*0.9</f>
        <v>1523.3711039999985</v>
      </c>
      <c r="U1899">
        <f>IF(T1899&gt;0, T1899-S1899, 0)</f>
        <v>139.37110399999847</v>
      </c>
      <c r="V1899" t="str">
        <f>INDEX('rate map'!A$1:E$327, MATCH(monthly_billed_solar!C1899,'rate map'!D:D,0), 2)</f>
        <v>AES</v>
      </c>
      <c r="W1899">
        <v>139.37110399999847</v>
      </c>
      <c r="X1899">
        <f t="shared" si="8"/>
        <v>0.90851139053770669</v>
      </c>
      <c r="Y1899">
        <f t="shared" si="9"/>
        <v>9.1488609462293313E-2</v>
      </c>
    </row>
    <row r="1900" spans="1:25" x14ac:dyDescent="0.35">
      <c r="A1900">
        <v>2021</v>
      </c>
      <c r="B1900">
        <v>11</v>
      </c>
      <c r="C1900" t="s">
        <v>79</v>
      </c>
      <c r="D1900" t="s">
        <v>80</v>
      </c>
      <c r="E1900" t="s">
        <v>81</v>
      </c>
      <c r="F1900" t="s">
        <v>35</v>
      </c>
      <c r="G1900">
        <v>0</v>
      </c>
      <c r="H1900">
        <v>12.08</v>
      </c>
      <c r="I1900" t="s">
        <v>164</v>
      </c>
      <c r="J1900" s="2">
        <v>44501</v>
      </c>
      <c r="K1900">
        <v>0.11946919802867401</v>
      </c>
      <c r="L1900">
        <v>31</v>
      </c>
      <c r="M1900" t="s">
        <v>231</v>
      </c>
      <c r="N1900">
        <v>0</v>
      </c>
      <c r="O1900">
        <v>0</v>
      </c>
      <c r="P1900">
        <v>677</v>
      </c>
      <c r="Q1900">
        <v>149</v>
      </c>
      <c r="R1900">
        <v>826</v>
      </c>
      <c r="S1900">
        <f>IF(R1900&lt;&gt;"NA",R1900,0)</f>
        <v>826</v>
      </c>
      <c r="T1900">
        <f>K1900*(24*L1900)*H1900*0.9</f>
        <v>966.35862600000121</v>
      </c>
      <c r="U1900">
        <f>IF(T1900&gt;0, T1900-S1900, 0)</f>
        <v>140.35862600000121</v>
      </c>
      <c r="V1900" t="str">
        <f>INDEX('rate map'!A$1:E$327, MATCH(monthly_billed_solar!C1900,'rate map'!D:D,0), 2)</f>
        <v>RTOD</v>
      </c>
      <c r="W1900">
        <v>140.35862600000121</v>
      </c>
      <c r="X1900">
        <f t="shared" si="8"/>
        <v>0.85475513725067009</v>
      </c>
      <c r="Y1900">
        <f t="shared" si="9"/>
        <v>0.14524486274932991</v>
      </c>
    </row>
    <row r="1901" spans="1:25" x14ac:dyDescent="0.35">
      <c r="A1901">
        <v>2017</v>
      </c>
      <c r="B1901">
        <v>1</v>
      </c>
      <c r="C1901" t="s">
        <v>101</v>
      </c>
      <c r="D1901" t="s">
        <v>102</v>
      </c>
      <c r="E1901" t="s">
        <v>103</v>
      </c>
      <c r="F1901" t="s">
        <v>28</v>
      </c>
      <c r="G1901">
        <v>0</v>
      </c>
      <c r="H1901">
        <v>3.5</v>
      </c>
      <c r="I1901" t="s">
        <v>166</v>
      </c>
      <c r="J1901" s="2">
        <v>42736</v>
      </c>
      <c r="K1901">
        <v>5.9979054659498203E-2</v>
      </c>
      <c r="L1901">
        <v>31</v>
      </c>
      <c r="M1901" t="s">
        <v>29</v>
      </c>
      <c r="N1901" t="s">
        <v>29</v>
      </c>
      <c r="O1901" t="s">
        <v>29</v>
      </c>
      <c r="P1901" t="s">
        <v>29</v>
      </c>
      <c r="Q1901" t="s">
        <v>29</v>
      </c>
      <c r="R1901" t="s">
        <v>29</v>
      </c>
      <c r="S1901">
        <f>IF(R1901&lt;&gt;"NA",R1901,0)</f>
        <v>0</v>
      </c>
      <c r="T1901">
        <f>K1901*(24*L1901)*H1901*0.9</f>
        <v>140.5669125</v>
      </c>
      <c r="U1901">
        <f>IF(T1901&gt;0, T1901-S1901, 0)</f>
        <v>140.5669125</v>
      </c>
      <c r="V1901" t="str">
        <f>INDEX('rate map'!A$1:E$327, MATCH(monthly_billed_solar!C1901,'rate map'!D:D,0), 2)</f>
        <v>TOD-Pri</v>
      </c>
      <c r="W1901">
        <v>140.5669125</v>
      </c>
      <c r="X1901">
        <f t="shared" si="8"/>
        <v>0</v>
      </c>
      <c r="Y1901">
        <f t="shared" si="9"/>
        <v>1</v>
      </c>
    </row>
    <row r="1902" spans="1:25" x14ac:dyDescent="0.35">
      <c r="A1902">
        <v>2018</v>
      </c>
      <c r="B1902">
        <v>12</v>
      </c>
      <c r="C1902" t="s">
        <v>101</v>
      </c>
      <c r="D1902" t="s">
        <v>102</v>
      </c>
      <c r="E1902" t="s">
        <v>103</v>
      </c>
      <c r="F1902" t="s">
        <v>28</v>
      </c>
      <c r="G1902">
        <v>0</v>
      </c>
      <c r="H1902">
        <v>3.5</v>
      </c>
      <c r="I1902" t="s">
        <v>120</v>
      </c>
      <c r="J1902" s="2">
        <v>43435</v>
      </c>
      <c r="K1902">
        <v>6.21768518518519E-2</v>
      </c>
      <c r="L1902">
        <v>30</v>
      </c>
      <c r="M1902" t="s">
        <v>145</v>
      </c>
      <c r="N1902">
        <v>0</v>
      </c>
      <c r="O1902">
        <v>130500</v>
      </c>
      <c r="P1902">
        <v>0</v>
      </c>
      <c r="Q1902">
        <v>0</v>
      </c>
      <c r="R1902">
        <v>0</v>
      </c>
      <c r="S1902">
        <f>IF(R1902&lt;&gt;"NA",R1902,0)</f>
        <v>0</v>
      </c>
      <c r="T1902">
        <f>K1902*(24*L1902)*H1902*0.9</f>
        <v>141.01710000000014</v>
      </c>
      <c r="U1902">
        <f>IF(T1902&gt;0, T1902-S1902, 0)</f>
        <v>141.01710000000014</v>
      </c>
      <c r="V1902" t="str">
        <f>INDEX('rate map'!A$1:E$327, MATCH(monthly_billed_solar!C1902,'rate map'!D:D,0), 2)</f>
        <v>TOD-Pri</v>
      </c>
      <c r="W1902">
        <v>141.01710000000014</v>
      </c>
      <c r="X1902">
        <f t="shared" si="8"/>
        <v>0</v>
      </c>
      <c r="Y1902">
        <f t="shared" si="9"/>
        <v>1</v>
      </c>
    </row>
    <row r="1903" spans="1:25" x14ac:dyDescent="0.35">
      <c r="A1903">
        <v>2020</v>
      </c>
      <c r="B1903">
        <v>1</v>
      </c>
      <c r="C1903" t="s">
        <v>101</v>
      </c>
      <c r="D1903" t="s">
        <v>102</v>
      </c>
      <c r="E1903" t="s">
        <v>103</v>
      </c>
      <c r="F1903" t="s">
        <v>28</v>
      </c>
      <c r="G1903">
        <v>0</v>
      </c>
      <c r="H1903">
        <v>3.5</v>
      </c>
      <c r="I1903" t="s">
        <v>166</v>
      </c>
      <c r="J1903" s="2">
        <v>43831</v>
      </c>
      <c r="K1903">
        <v>6.05836693548387E-2</v>
      </c>
      <c r="L1903">
        <v>31</v>
      </c>
      <c r="M1903" t="s">
        <v>218</v>
      </c>
      <c r="N1903">
        <v>0</v>
      </c>
      <c r="O1903">
        <v>118080</v>
      </c>
      <c r="P1903">
        <v>0</v>
      </c>
      <c r="Q1903">
        <v>0</v>
      </c>
      <c r="R1903">
        <v>0</v>
      </c>
      <c r="S1903">
        <f>IF(R1903&lt;&gt;"NA",R1903,0)</f>
        <v>0</v>
      </c>
      <c r="T1903">
        <f>K1903*(24*L1903)*H1903*0.9</f>
        <v>141.98388749999998</v>
      </c>
      <c r="U1903">
        <f>IF(T1903&gt;0, T1903-S1903, 0)</f>
        <v>141.98388749999998</v>
      </c>
      <c r="V1903" t="str">
        <f>INDEX('rate map'!A$1:E$327, MATCH(monthly_billed_solar!C1903,'rate map'!D:D,0), 2)</f>
        <v>TOD-Pri</v>
      </c>
      <c r="W1903">
        <v>141.98388749999998</v>
      </c>
      <c r="X1903">
        <f t="shared" si="8"/>
        <v>0</v>
      </c>
      <c r="Y1903">
        <f t="shared" si="9"/>
        <v>1</v>
      </c>
    </row>
    <row r="1904" spans="1:25" x14ac:dyDescent="0.35">
      <c r="A1904">
        <v>2018</v>
      </c>
      <c r="B1904">
        <v>9</v>
      </c>
      <c r="C1904" t="s">
        <v>93</v>
      </c>
      <c r="D1904" t="s">
        <v>94</v>
      </c>
      <c r="E1904" t="s">
        <v>95</v>
      </c>
      <c r="F1904" t="s">
        <v>60</v>
      </c>
      <c r="G1904">
        <v>0</v>
      </c>
      <c r="H1904">
        <v>11.52</v>
      </c>
      <c r="I1904" t="s">
        <v>162</v>
      </c>
      <c r="J1904" s="2">
        <v>43344</v>
      </c>
      <c r="K1904">
        <v>0.18032750896057301</v>
      </c>
      <c r="L1904">
        <v>31</v>
      </c>
      <c r="M1904" t="s">
        <v>209</v>
      </c>
      <c r="N1904">
        <v>1249</v>
      </c>
      <c r="O1904">
        <v>2058</v>
      </c>
      <c r="P1904">
        <v>0</v>
      </c>
      <c r="Q1904">
        <v>0</v>
      </c>
      <c r="R1904">
        <v>1249</v>
      </c>
      <c r="S1904">
        <f>IF(R1904&lt;&gt;"NA",R1904,0)</f>
        <v>1249</v>
      </c>
      <c r="T1904">
        <f>K1904*(24*L1904)*H1904*0.9</f>
        <v>1391.0088959999964</v>
      </c>
      <c r="U1904">
        <f>IF(T1904&gt;0, T1904-S1904, 0)</f>
        <v>142.00889599999641</v>
      </c>
      <c r="V1904" t="str">
        <f>INDEX('rate map'!A$1:E$327, MATCH(monthly_billed_solar!C1904,'rate map'!D:D,0), 2)</f>
        <v>AES</v>
      </c>
      <c r="W1904">
        <v>142.00889599999641</v>
      </c>
      <c r="X1904">
        <f t="shared" si="8"/>
        <v>0.89790942645416638</v>
      </c>
      <c r="Y1904">
        <f t="shared" si="9"/>
        <v>0.10209057354583358</v>
      </c>
    </row>
    <row r="1905" spans="1:25" x14ac:dyDescent="0.35">
      <c r="A1905">
        <v>2019</v>
      </c>
      <c r="B1905">
        <v>12</v>
      </c>
      <c r="C1905" t="s">
        <v>101</v>
      </c>
      <c r="D1905" t="s">
        <v>102</v>
      </c>
      <c r="E1905" t="s">
        <v>103</v>
      </c>
      <c r="F1905" t="s">
        <v>28</v>
      </c>
      <c r="G1905">
        <v>0</v>
      </c>
      <c r="H1905">
        <v>3.5</v>
      </c>
      <c r="I1905" t="s">
        <v>120</v>
      </c>
      <c r="J1905" s="2">
        <v>43800</v>
      </c>
      <c r="K1905">
        <v>6.3196875E-2</v>
      </c>
      <c r="L1905">
        <v>30</v>
      </c>
      <c r="M1905" t="s">
        <v>149</v>
      </c>
      <c r="N1905">
        <v>0</v>
      </c>
      <c r="O1905">
        <v>129960</v>
      </c>
      <c r="P1905">
        <v>0</v>
      </c>
      <c r="Q1905">
        <v>0</v>
      </c>
      <c r="R1905">
        <v>0</v>
      </c>
      <c r="S1905">
        <f>IF(R1905&lt;&gt;"NA",R1905,0)</f>
        <v>0</v>
      </c>
      <c r="T1905">
        <f>K1905*(24*L1905)*H1905*0.9</f>
        <v>143.3305125</v>
      </c>
      <c r="U1905">
        <f>IF(T1905&gt;0, T1905-S1905, 0)</f>
        <v>143.3305125</v>
      </c>
      <c r="V1905" t="str">
        <f>INDEX('rate map'!A$1:E$327, MATCH(monthly_billed_solar!C1905,'rate map'!D:D,0), 2)</f>
        <v>TOD-Pri</v>
      </c>
      <c r="W1905">
        <v>143.3305125</v>
      </c>
      <c r="X1905">
        <f t="shared" si="8"/>
        <v>0</v>
      </c>
      <c r="Y1905">
        <f t="shared" si="9"/>
        <v>1</v>
      </c>
    </row>
    <row r="1906" spans="1:25" x14ac:dyDescent="0.35">
      <c r="A1906">
        <v>2020</v>
      </c>
      <c r="B1906">
        <v>2</v>
      </c>
      <c r="C1906" t="s">
        <v>101</v>
      </c>
      <c r="D1906" t="s">
        <v>102</v>
      </c>
      <c r="E1906" t="s">
        <v>103</v>
      </c>
      <c r="F1906" t="s">
        <v>28</v>
      </c>
      <c r="G1906">
        <v>0</v>
      </c>
      <c r="H1906">
        <v>3.5</v>
      </c>
      <c r="I1906" t="s">
        <v>168</v>
      </c>
      <c r="J1906" s="2">
        <v>43862</v>
      </c>
      <c r="K1906">
        <v>6.1586357526881699E-2</v>
      </c>
      <c r="L1906">
        <v>31</v>
      </c>
      <c r="M1906" t="s">
        <v>219</v>
      </c>
      <c r="N1906">
        <v>0</v>
      </c>
      <c r="O1906">
        <v>122760</v>
      </c>
      <c r="P1906">
        <v>0</v>
      </c>
      <c r="Q1906">
        <v>0</v>
      </c>
      <c r="R1906">
        <v>0</v>
      </c>
      <c r="S1906">
        <f>IF(R1906&lt;&gt;"NA",R1906,0)</f>
        <v>0</v>
      </c>
      <c r="T1906">
        <f>K1906*(24*L1906)*H1906*0.9</f>
        <v>144.33378749999997</v>
      </c>
      <c r="U1906">
        <f>IF(T1906&gt;0, T1906-S1906, 0)</f>
        <v>144.33378749999997</v>
      </c>
      <c r="V1906" t="str">
        <f>INDEX('rate map'!A$1:E$327, MATCH(monthly_billed_solar!C1906,'rate map'!D:D,0), 2)</f>
        <v>TOD-Pri</v>
      </c>
      <c r="W1906">
        <v>144.33378749999997</v>
      </c>
      <c r="X1906">
        <f t="shared" si="8"/>
        <v>0</v>
      </c>
      <c r="Y1906">
        <f t="shared" si="9"/>
        <v>1</v>
      </c>
    </row>
    <row r="1907" spans="1:25" x14ac:dyDescent="0.35">
      <c r="A1907">
        <v>2021</v>
      </c>
      <c r="B1907">
        <v>1</v>
      </c>
      <c r="C1907" t="s">
        <v>101</v>
      </c>
      <c r="D1907" t="s">
        <v>102</v>
      </c>
      <c r="E1907" t="s">
        <v>103</v>
      </c>
      <c r="F1907" t="s">
        <v>28</v>
      </c>
      <c r="G1907">
        <v>0</v>
      </c>
      <c r="H1907">
        <v>3.5</v>
      </c>
      <c r="I1907" t="s">
        <v>166</v>
      </c>
      <c r="J1907" s="2">
        <v>44197</v>
      </c>
      <c r="K1907">
        <v>6.1594870071684599E-2</v>
      </c>
      <c r="L1907">
        <v>31</v>
      </c>
      <c r="M1907" t="s">
        <v>225</v>
      </c>
      <c r="N1907">
        <v>0</v>
      </c>
      <c r="O1907">
        <v>130500</v>
      </c>
      <c r="P1907">
        <v>0</v>
      </c>
      <c r="Q1907">
        <v>0</v>
      </c>
      <c r="R1907">
        <v>0</v>
      </c>
      <c r="S1907">
        <f>IF(R1907&lt;&gt;"NA",R1907,0)</f>
        <v>0</v>
      </c>
      <c r="T1907">
        <f>K1907*(24*L1907)*H1907*0.9</f>
        <v>144.35373750000002</v>
      </c>
      <c r="U1907">
        <f>IF(T1907&gt;0, T1907-S1907, 0)</f>
        <v>144.35373750000002</v>
      </c>
      <c r="V1907" t="str">
        <f>INDEX('rate map'!A$1:E$327, MATCH(monthly_billed_solar!C1907,'rate map'!D:D,0), 2)</f>
        <v>TOD-Pri</v>
      </c>
      <c r="W1907">
        <v>144.35373750000002</v>
      </c>
      <c r="X1907">
        <f t="shared" si="8"/>
        <v>0</v>
      </c>
      <c r="Y1907">
        <f t="shared" si="9"/>
        <v>1</v>
      </c>
    </row>
    <row r="1908" spans="1:25" x14ac:dyDescent="0.35">
      <c r="A1908">
        <v>2014</v>
      </c>
      <c r="B1908">
        <v>12</v>
      </c>
      <c r="C1908" t="s">
        <v>101</v>
      </c>
      <c r="D1908" t="s">
        <v>102</v>
      </c>
      <c r="E1908" t="s">
        <v>103</v>
      </c>
      <c r="F1908" t="s">
        <v>28</v>
      </c>
      <c r="G1908">
        <v>0</v>
      </c>
      <c r="H1908">
        <v>3.5</v>
      </c>
      <c r="I1908" t="s">
        <v>120</v>
      </c>
      <c r="J1908" s="2">
        <v>41974</v>
      </c>
      <c r="K1908">
        <v>6.5112037037036996E-2</v>
      </c>
      <c r="L1908">
        <v>30</v>
      </c>
      <c r="M1908" t="s">
        <v>29</v>
      </c>
      <c r="N1908" t="s">
        <v>29</v>
      </c>
      <c r="O1908" t="s">
        <v>29</v>
      </c>
      <c r="P1908" t="s">
        <v>29</v>
      </c>
      <c r="Q1908" t="s">
        <v>29</v>
      </c>
      <c r="R1908" t="s">
        <v>29</v>
      </c>
      <c r="S1908">
        <f>IF(R1908&lt;&gt;"NA",R1908,0)</f>
        <v>0</v>
      </c>
      <c r="T1908">
        <f>K1908*(24*L1908)*H1908*0.9</f>
        <v>147.6740999999999</v>
      </c>
      <c r="U1908">
        <f>IF(T1908&gt;0, T1908-S1908, 0)</f>
        <v>147.6740999999999</v>
      </c>
      <c r="V1908" t="str">
        <f>INDEX('rate map'!A$1:E$327, MATCH(monthly_billed_solar!C1908,'rate map'!D:D,0), 2)</f>
        <v>TOD-Pri</v>
      </c>
      <c r="W1908">
        <v>147.6740999999999</v>
      </c>
      <c r="X1908">
        <f t="shared" si="8"/>
        <v>0</v>
      </c>
      <c r="Y1908">
        <f t="shared" si="9"/>
        <v>1</v>
      </c>
    </row>
    <row r="1909" spans="1:25" x14ac:dyDescent="0.35">
      <c r="A1909">
        <v>2019</v>
      </c>
      <c r="B1909">
        <v>1</v>
      </c>
      <c r="C1909" t="s">
        <v>104</v>
      </c>
      <c r="D1909" t="s">
        <v>105</v>
      </c>
      <c r="E1909" t="s">
        <v>49</v>
      </c>
      <c r="F1909" t="s">
        <v>28</v>
      </c>
      <c r="G1909">
        <v>0</v>
      </c>
      <c r="H1909">
        <v>9.36</v>
      </c>
      <c r="I1909" t="s">
        <v>166</v>
      </c>
      <c r="J1909" s="2">
        <v>43466</v>
      </c>
      <c r="K1909">
        <v>5.5601142473118301E-2</v>
      </c>
      <c r="L1909">
        <v>31</v>
      </c>
      <c r="M1909" t="s">
        <v>211</v>
      </c>
      <c r="N1909">
        <v>200</v>
      </c>
      <c r="O1909">
        <v>7480</v>
      </c>
      <c r="P1909">
        <v>0</v>
      </c>
      <c r="Q1909">
        <v>0</v>
      </c>
      <c r="R1909">
        <v>200</v>
      </c>
      <c r="S1909">
        <f>IF(R1909&lt;&gt;"NA",R1909,0)</f>
        <v>200</v>
      </c>
      <c r="T1909">
        <f>K1909*(24*L1909)*H1909*0.9</f>
        <v>348.47771400000011</v>
      </c>
      <c r="U1909">
        <f>IF(T1909&gt;0, T1909-S1909, 0)</f>
        <v>148.47771400000011</v>
      </c>
      <c r="V1909" t="str">
        <f>INDEX('rate map'!A$1:E$327, MATCH(monthly_billed_solar!C1909,'rate map'!D:D,0), 2)</f>
        <v>GS3</v>
      </c>
      <c r="W1909">
        <v>148.47771400000011</v>
      </c>
      <c r="X1909">
        <f t="shared" si="8"/>
        <v>0.57392479336569546</v>
      </c>
      <c r="Y1909">
        <f t="shared" si="9"/>
        <v>0.42607520663430448</v>
      </c>
    </row>
    <row r="1910" spans="1:25" x14ac:dyDescent="0.35">
      <c r="A1910">
        <v>2014</v>
      </c>
      <c r="B1910">
        <v>3</v>
      </c>
      <c r="C1910" t="s">
        <v>52</v>
      </c>
      <c r="D1910" t="s">
        <v>53</v>
      </c>
      <c r="E1910" t="s">
        <v>34</v>
      </c>
      <c r="F1910" t="s">
        <v>35</v>
      </c>
      <c r="G1910">
        <v>0</v>
      </c>
      <c r="H1910">
        <v>1.53</v>
      </c>
      <c r="I1910" t="s">
        <v>30</v>
      </c>
      <c r="J1910" s="2">
        <v>41699</v>
      </c>
      <c r="K1910">
        <v>0.162917410714286</v>
      </c>
      <c r="L1910">
        <v>28</v>
      </c>
      <c r="M1910" t="s">
        <v>106</v>
      </c>
      <c r="N1910">
        <v>0</v>
      </c>
      <c r="O1910">
        <v>325582746</v>
      </c>
      <c r="P1910">
        <v>0</v>
      </c>
      <c r="Q1910">
        <v>0</v>
      </c>
      <c r="R1910">
        <v>0</v>
      </c>
      <c r="S1910">
        <f>IF(R1910&lt;&gt;"NA",R1910,0)</f>
        <v>0</v>
      </c>
      <c r="T1910">
        <f>K1910*(24*L1910)*H1910*0.9</f>
        <v>150.75464850000026</v>
      </c>
      <c r="U1910">
        <f>IF(T1910&gt;0, T1910-S1910, 0)</f>
        <v>150.75464850000026</v>
      </c>
      <c r="V1910" t="str">
        <f>INDEX('rate map'!A$1:E$327, MATCH(monthly_billed_solar!C1910,'rate map'!D:D,0), 2)</f>
        <v>RS</v>
      </c>
      <c r="W1910">
        <v>150.75464850000026</v>
      </c>
      <c r="X1910">
        <f t="shared" si="8"/>
        <v>0</v>
      </c>
      <c r="Y1910">
        <f t="shared" si="9"/>
        <v>1</v>
      </c>
    </row>
    <row r="1911" spans="1:25" x14ac:dyDescent="0.35">
      <c r="A1911">
        <v>2018</v>
      </c>
      <c r="B1911">
        <v>2</v>
      </c>
      <c r="C1911" t="s">
        <v>39</v>
      </c>
      <c r="D1911" t="s">
        <v>40</v>
      </c>
      <c r="E1911" t="s">
        <v>41</v>
      </c>
      <c r="F1911" t="s">
        <v>35</v>
      </c>
      <c r="G1911">
        <v>0</v>
      </c>
      <c r="H1911">
        <v>2.64</v>
      </c>
      <c r="I1911" t="s">
        <v>168</v>
      </c>
      <c r="J1911" s="2">
        <v>43132</v>
      </c>
      <c r="K1911">
        <v>8.6159274193548394E-2</v>
      </c>
      <c r="L1911">
        <v>31</v>
      </c>
      <c r="M1911" t="s">
        <v>205</v>
      </c>
      <c r="N1911">
        <v>0</v>
      </c>
      <c r="O1911">
        <v>67200</v>
      </c>
      <c r="P1911">
        <v>0</v>
      </c>
      <c r="Q1911">
        <v>0</v>
      </c>
      <c r="R1911">
        <v>0</v>
      </c>
      <c r="S1911">
        <f>IF(R1911&lt;&gt;"NA",R1911,0)</f>
        <v>0</v>
      </c>
      <c r="T1911">
        <f>K1911*(24*L1911)*H1911*0.9</f>
        <v>152.30754000000005</v>
      </c>
      <c r="U1911">
        <f>IF(T1911&gt;0, T1911-S1911, 0)</f>
        <v>152.30754000000005</v>
      </c>
      <c r="V1911" t="str">
        <f>INDEX('rate map'!A$1:E$327, MATCH(monthly_billed_solar!C1911,'rate map'!D:D,0), 2)</f>
        <v>CPS-Sec</v>
      </c>
      <c r="W1911">
        <v>152.30754000000005</v>
      </c>
      <c r="X1911">
        <f t="shared" si="8"/>
        <v>0</v>
      </c>
      <c r="Y1911">
        <f t="shared" si="9"/>
        <v>1</v>
      </c>
    </row>
    <row r="1912" spans="1:25" x14ac:dyDescent="0.35">
      <c r="A1912">
        <v>2017</v>
      </c>
      <c r="B1912">
        <v>11</v>
      </c>
      <c r="C1912" t="s">
        <v>79</v>
      </c>
      <c r="D1912" t="s">
        <v>80</v>
      </c>
      <c r="E1912" t="s">
        <v>81</v>
      </c>
      <c r="F1912" t="s">
        <v>35</v>
      </c>
      <c r="G1912">
        <v>0</v>
      </c>
      <c r="H1912">
        <v>3.2</v>
      </c>
      <c r="I1912" t="s">
        <v>164</v>
      </c>
      <c r="J1912" s="2">
        <v>43040</v>
      </c>
      <c r="K1912">
        <v>0.106192204301075</v>
      </c>
      <c r="L1912">
        <v>31</v>
      </c>
      <c r="M1912" t="s">
        <v>203</v>
      </c>
      <c r="N1912">
        <v>0</v>
      </c>
      <c r="O1912">
        <v>0</v>
      </c>
      <c r="P1912">
        <v>54</v>
      </c>
      <c r="Q1912">
        <v>20</v>
      </c>
      <c r="R1912">
        <v>74</v>
      </c>
      <c r="S1912">
        <f>IF(R1912&lt;&gt;"NA",R1912,0)</f>
        <v>74</v>
      </c>
      <c r="T1912">
        <f>K1912*(24*L1912)*H1912*0.9</f>
        <v>227.54015999999942</v>
      </c>
      <c r="U1912">
        <f>IF(T1912&gt;0, T1912-S1912, 0)</f>
        <v>153.54015999999942</v>
      </c>
      <c r="V1912" t="str">
        <f>INDEX('rate map'!A$1:E$327, MATCH(monthly_billed_solar!C1912,'rate map'!D:D,0), 2)</f>
        <v>RTOD</v>
      </c>
      <c r="W1912">
        <v>153.54015999999942</v>
      </c>
      <c r="X1912">
        <f t="shared" si="8"/>
        <v>0.32521731548400157</v>
      </c>
      <c r="Y1912">
        <f t="shared" si="9"/>
        <v>0.67478268451599843</v>
      </c>
    </row>
    <row r="1913" spans="1:25" x14ac:dyDescent="0.35">
      <c r="A1913">
        <v>2020</v>
      </c>
      <c r="B1913">
        <v>10</v>
      </c>
      <c r="C1913" t="s">
        <v>91</v>
      </c>
      <c r="D1913" t="s">
        <v>80</v>
      </c>
      <c r="E1913" t="s">
        <v>92</v>
      </c>
      <c r="F1913" t="s">
        <v>28</v>
      </c>
      <c r="G1913">
        <v>0</v>
      </c>
      <c r="H1913">
        <v>5.94</v>
      </c>
      <c r="I1913" t="s">
        <v>118</v>
      </c>
      <c r="J1913" s="2">
        <v>44105</v>
      </c>
      <c r="K1913">
        <v>0.17037708333333301</v>
      </c>
      <c r="L1913">
        <v>30</v>
      </c>
      <c r="M1913" t="s">
        <v>152</v>
      </c>
      <c r="N1913">
        <v>0</v>
      </c>
      <c r="O1913">
        <v>0</v>
      </c>
      <c r="P1913">
        <v>352</v>
      </c>
      <c r="Q1913">
        <v>149</v>
      </c>
      <c r="R1913">
        <v>501</v>
      </c>
      <c r="S1913">
        <f>IF(R1913&lt;&gt;"NA",R1913,0)</f>
        <v>501</v>
      </c>
      <c r="T1913">
        <f>K1913*(24*L1913)*H1913*0.9</f>
        <v>655.80183899999884</v>
      </c>
      <c r="U1913">
        <f>IF(T1913&gt;0, T1913-S1913, 0)</f>
        <v>154.80183899999884</v>
      </c>
      <c r="V1913" t="str">
        <f>INDEX('rate map'!A$1:E$327, MATCH(monthly_billed_solar!C1913,'rate map'!D:D,0), 2)</f>
        <v>RTOD</v>
      </c>
      <c r="W1913">
        <v>154.80183899999884</v>
      </c>
      <c r="X1913">
        <f t="shared" si="8"/>
        <v>0.76395028224372041</v>
      </c>
      <c r="Y1913">
        <f t="shared" si="9"/>
        <v>0.23604971775627959</v>
      </c>
    </row>
    <row r="1914" spans="1:25" x14ac:dyDescent="0.35">
      <c r="A1914">
        <v>2020</v>
      </c>
      <c r="B1914">
        <v>10</v>
      </c>
      <c r="C1914" t="s">
        <v>93</v>
      </c>
      <c r="D1914" t="s">
        <v>94</v>
      </c>
      <c r="E1914" t="s">
        <v>95</v>
      </c>
      <c r="F1914" t="s">
        <v>60</v>
      </c>
      <c r="G1914">
        <v>0</v>
      </c>
      <c r="H1914">
        <v>11.52</v>
      </c>
      <c r="I1914" t="s">
        <v>118</v>
      </c>
      <c r="J1914" s="2">
        <v>44105</v>
      </c>
      <c r="K1914">
        <v>0.17037708333333301</v>
      </c>
      <c r="L1914">
        <v>30</v>
      </c>
      <c r="M1914" t="s">
        <v>152</v>
      </c>
      <c r="N1914">
        <v>1113</v>
      </c>
      <c r="O1914">
        <v>2180</v>
      </c>
      <c r="P1914">
        <v>0</v>
      </c>
      <c r="Q1914">
        <v>0</v>
      </c>
      <c r="R1914">
        <v>1113</v>
      </c>
      <c r="S1914">
        <f>IF(R1914&lt;&gt;"NA",R1914,0)</f>
        <v>1113</v>
      </c>
      <c r="T1914">
        <f>K1914*(24*L1914)*H1914*0.9</f>
        <v>1271.8581119999976</v>
      </c>
      <c r="U1914">
        <f>IF(T1914&gt;0, T1914-S1914, 0)</f>
        <v>158.85811199999762</v>
      </c>
      <c r="V1914" t="str">
        <f>INDEX('rate map'!A$1:E$327, MATCH(monthly_billed_solar!C1914,'rate map'!D:D,0), 2)</f>
        <v>AES</v>
      </c>
      <c r="W1914">
        <v>158.85811199999762</v>
      </c>
      <c r="X1914">
        <f t="shared" si="8"/>
        <v>0.8750976146622258</v>
      </c>
      <c r="Y1914">
        <f t="shared" si="9"/>
        <v>0.12490238533777415</v>
      </c>
    </row>
    <row r="1915" spans="1:25" x14ac:dyDescent="0.35">
      <c r="A1915">
        <v>2019</v>
      </c>
      <c r="B1915">
        <v>10</v>
      </c>
      <c r="C1915" t="s">
        <v>93</v>
      </c>
      <c r="D1915" t="s">
        <v>94</v>
      </c>
      <c r="E1915" t="s">
        <v>95</v>
      </c>
      <c r="F1915" t="s">
        <v>60</v>
      </c>
      <c r="G1915">
        <v>0</v>
      </c>
      <c r="H1915">
        <v>11.52</v>
      </c>
      <c r="I1915" t="s">
        <v>118</v>
      </c>
      <c r="J1915" s="2">
        <v>43739</v>
      </c>
      <c r="K1915">
        <v>0.16800752314814801</v>
      </c>
      <c r="L1915">
        <v>30</v>
      </c>
      <c r="M1915" t="s">
        <v>148</v>
      </c>
      <c r="N1915">
        <v>1095</v>
      </c>
      <c r="O1915">
        <v>2405</v>
      </c>
      <c r="P1915">
        <v>0</v>
      </c>
      <c r="Q1915">
        <v>0</v>
      </c>
      <c r="R1915">
        <v>1095</v>
      </c>
      <c r="S1915">
        <f>IF(R1915&lt;&gt;"NA",R1915,0)</f>
        <v>1095</v>
      </c>
      <c r="T1915">
        <f>K1915*(24*L1915)*H1915*0.9</f>
        <v>1254.169439999999</v>
      </c>
      <c r="U1915">
        <f>IF(T1915&gt;0, T1915-S1915, 0)</f>
        <v>159.16943999999899</v>
      </c>
      <c r="V1915" t="str">
        <f>INDEX('rate map'!A$1:E$327, MATCH(monthly_billed_solar!C1915,'rate map'!D:D,0), 2)</f>
        <v>AES</v>
      </c>
      <c r="W1915">
        <v>159.16943999999899</v>
      </c>
      <c r="X1915">
        <f t="shared" si="8"/>
        <v>0.87308777034146268</v>
      </c>
      <c r="Y1915">
        <f t="shared" si="9"/>
        <v>0.1269122296585373</v>
      </c>
    </row>
    <row r="1916" spans="1:25" x14ac:dyDescent="0.35">
      <c r="A1916">
        <v>2017</v>
      </c>
      <c r="B1916">
        <v>12</v>
      </c>
      <c r="C1916" t="s">
        <v>39</v>
      </c>
      <c r="D1916" t="s">
        <v>40</v>
      </c>
      <c r="E1916" t="s">
        <v>41</v>
      </c>
      <c r="F1916" t="s">
        <v>35</v>
      </c>
      <c r="G1916">
        <v>0</v>
      </c>
      <c r="H1916">
        <v>2.64</v>
      </c>
      <c r="I1916" t="s">
        <v>120</v>
      </c>
      <c r="J1916" s="2">
        <v>43070</v>
      </c>
      <c r="K1916">
        <v>9.4164699074074099E-2</v>
      </c>
      <c r="L1916">
        <v>30</v>
      </c>
      <c r="M1916" t="s">
        <v>141</v>
      </c>
      <c r="N1916">
        <v>0</v>
      </c>
      <c r="O1916">
        <v>73500</v>
      </c>
      <c r="P1916">
        <v>0</v>
      </c>
      <c r="Q1916">
        <v>0</v>
      </c>
      <c r="R1916">
        <v>0</v>
      </c>
      <c r="S1916">
        <f>IF(R1916&lt;&gt;"NA",R1916,0)</f>
        <v>0</v>
      </c>
      <c r="T1916">
        <f>K1916*(24*L1916)*H1916*0.9</f>
        <v>161.08943400000004</v>
      </c>
      <c r="U1916">
        <f>IF(T1916&gt;0, T1916-S1916, 0)</f>
        <v>161.08943400000004</v>
      </c>
      <c r="V1916" t="str">
        <f>INDEX('rate map'!A$1:E$327, MATCH(monthly_billed_solar!C1916,'rate map'!D:D,0), 2)</f>
        <v>CPS-Sec</v>
      </c>
      <c r="W1916">
        <v>161.08943400000004</v>
      </c>
      <c r="X1916">
        <f t="shared" si="8"/>
        <v>0</v>
      </c>
      <c r="Y1916">
        <f t="shared" si="9"/>
        <v>1</v>
      </c>
    </row>
    <row r="1917" spans="1:25" x14ac:dyDescent="0.35">
      <c r="A1917">
        <v>2015</v>
      </c>
      <c r="B1917">
        <v>10</v>
      </c>
      <c r="C1917" t="s">
        <v>52</v>
      </c>
      <c r="D1917" t="s">
        <v>53</v>
      </c>
      <c r="E1917" t="s">
        <v>34</v>
      </c>
      <c r="F1917" t="s">
        <v>35</v>
      </c>
      <c r="G1917">
        <v>0</v>
      </c>
      <c r="H1917">
        <v>1.53</v>
      </c>
      <c r="I1917" t="s">
        <v>118</v>
      </c>
      <c r="J1917" s="2">
        <v>42278</v>
      </c>
      <c r="K1917">
        <v>0.162620717592593</v>
      </c>
      <c r="L1917">
        <v>30</v>
      </c>
      <c r="M1917" t="s">
        <v>132</v>
      </c>
      <c r="N1917">
        <v>0</v>
      </c>
      <c r="O1917">
        <v>278093245</v>
      </c>
      <c r="P1917">
        <v>0</v>
      </c>
      <c r="Q1917">
        <v>0</v>
      </c>
      <c r="R1917">
        <v>0</v>
      </c>
      <c r="S1917">
        <f>IF(R1917&lt;&gt;"NA",R1917,0)</f>
        <v>0</v>
      </c>
      <c r="T1917">
        <f>K1917*(24*L1917)*H1917*0.9</f>
        <v>161.22868425000044</v>
      </c>
      <c r="U1917">
        <f>IF(T1917&gt;0, T1917-S1917, 0)</f>
        <v>161.22868425000044</v>
      </c>
      <c r="V1917" t="str">
        <f>INDEX('rate map'!A$1:E$327, MATCH(monthly_billed_solar!C1917,'rate map'!D:D,0), 2)</f>
        <v>RS</v>
      </c>
      <c r="W1917">
        <v>161.22868425000044</v>
      </c>
      <c r="X1917">
        <f t="shared" si="8"/>
        <v>0</v>
      </c>
      <c r="Y1917">
        <f t="shared" si="9"/>
        <v>1</v>
      </c>
    </row>
    <row r="1918" spans="1:25" x14ac:dyDescent="0.35">
      <c r="A1918">
        <v>2020</v>
      </c>
      <c r="B1918">
        <v>12</v>
      </c>
      <c r="C1918" t="s">
        <v>101</v>
      </c>
      <c r="D1918" t="s">
        <v>102</v>
      </c>
      <c r="E1918" t="s">
        <v>103</v>
      </c>
      <c r="F1918" t="s">
        <v>28</v>
      </c>
      <c r="G1918">
        <v>0</v>
      </c>
      <c r="H1918">
        <v>3.5</v>
      </c>
      <c r="I1918" t="s">
        <v>120</v>
      </c>
      <c r="J1918" s="2">
        <v>44166</v>
      </c>
      <c r="K1918">
        <v>7.1285532407407398E-2</v>
      </c>
      <c r="L1918">
        <v>30</v>
      </c>
      <c r="M1918" t="s">
        <v>153</v>
      </c>
      <c r="N1918">
        <v>0</v>
      </c>
      <c r="O1918">
        <v>106740</v>
      </c>
      <c r="P1918">
        <v>0</v>
      </c>
      <c r="Q1918">
        <v>0</v>
      </c>
      <c r="R1918">
        <v>0</v>
      </c>
      <c r="S1918">
        <f>IF(R1918&lt;&gt;"NA",R1918,0)</f>
        <v>0</v>
      </c>
      <c r="T1918">
        <f>K1918*(24*L1918)*H1918*0.9</f>
        <v>161.67558749999998</v>
      </c>
      <c r="U1918">
        <f>IF(T1918&gt;0, T1918-S1918, 0)</f>
        <v>161.67558749999998</v>
      </c>
      <c r="V1918" t="str">
        <f>INDEX('rate map'!A$1:E$327, MATCH(monthly_billed_solar!C1918,'rate map'!D:D,0), 2)</f>
        <v>TOD-Pri</v>
      </c>
      <c r="W1918">
        <v>161.67558749999998</v>
      </c>
      <c r="X1918">
        <f t="shared" si="8"/>
        <v>0</v>
      </c>
      <c r="Y1918">
        <f t="shared" si="9"/>
        <v>1</v>
      </c>
    </row>
    <row r="1919" spans="1:25" x14ac:dyDescent="0.35">
      <c r="A1919">
        <v>2012</v>
      </c>
      <c r="B1919">
        <v>10</v>
      </c>
      <c r="C1919" t="s">
        <v>52</v>
      </c>
      <c r="D1919" t="s">
        <v>53</v>
      </c>
      <c r="E1919" t="s">
        <v>34</v>
      </c>
      <c r="F1919" t="s">
        <v>35</v>
      </c>
      <c r="G1919">
        <v>0</v>
      </c>
      <c r="H1919">
        <v>1.53</v>
      </c>
      <c r="I1919" t="s">
        <v>118</v>
      </c>
      <c r="J1919" s="2">
        <v>41183</v>
      </c>
      <c r="K1919">
        <v>0.16388599537036999</v>
      </c>
      <c r="L1919">
        <v>30</v>
      </c>
      <c r="M1919" t="s">
        <v>119</v>
      </c>
      <c r="N1919">
        <v>0</v>
      </c>
      <c r="O1919">
        <v>256177952</v>
      </c>
      <c r="P1919">
        <v>0</v>
      </c>
      <c r="Q1919">
        <v>0</v>
      </c>
      <c r="R1919">
        <v>0</v>
      </c>
      <c r="S1919">
        <f>IF(R1919&lt;&gt;"NA",R1919,0)</f>
        <v>0</v>
      </c>
      <c r="T1919">
        <f>K1919*(24*L1919)*H1919*0.9</f>
        <v>162.48313124999964</v>
      </c>
      <c r="U1919">
        <f>IF(T1919&gt;0, T1919-S1919, 0)</f>
        <v>162.48313124999964</v>
      </c>
      <c r="V1919" t="str">
        <f>INDEX('rate map'!A$1:E$327, MATCH(monthly_billed_solar!C1919,'rate map'!D:D,0), 2)</f>
        <v>RS</v>
      </c>
      <c r="W1919">
        <v>162.48313124999964</v>
      </c>
      <c r="X1919">
        <f t="shared" si="8"/>
        <v>0</v>
      </c>
      <c r="Y1919">
        <f t="shared" si="9"/>
        <v>1</v>
      </c>
    </row>
    <row r="1920" spans="1:25" x14ac:dyDescent="0.35">
      <c r="A1920">
        <v>2014</v>
      </c>
      <c r="B1920">
        <v>10</v>
      </c>
      <c r="C1920" t="s">
        <v>52</v>
      </c>
      <c r="D1920" t="s">
        <v>53</v>
      </c>
      <c r="E1920" t="s">
        <v>34</v>
      </c>
      <c r="F1920" t="s">
        <v>35</v>
      </c>
      <c r="G1920">
        <v>0</v>
      </c>
      <c r="H1920">
        <v>1.53</v>
      </c>
      <c r="I1920" t="s">
        <v>118</v>
      </c>
      <c r="J1920" s="2">
        <v>41913</v>
      </c>
      <c r="K1920">
        <v>0.16565185185185199</v>
      </c>
      <c r="L1920">
        <v>30</v>
      </c>
      <c r="M1920" t="s">
        <v>128</v>
      </c>
      <c r="N1920">
        <v>0</v>
      </c>
      <c r="O1920">
        <v>275427157</v>
      </c>
      <c r="P1920">
        <v>0</v>
      </c>
      <c r="Q1920">
        <v>0</v>
      </c>
      <c r="R1920">
        <v>0</v>
      </c>
      <c r="S1920">
        <f>IF(R1920&lt;&gt;"NA",R1920,0)</f>
        <v>0</v>
      </c>
      <c r="T1920">
        <f>K1920*(24*L1920)*H1920*0.9</f>
        <v>164.23387200000016</v>
      </c>
      <c r="U1920">
        <f>IF(T1920&gt;0, T1920-S1920, 0)</f>
        <v>164.23387200000016</v>
      </c>
      <c r="V1920" t="str">
        <f>INDEX('rate map'!A$1:E$327, MATCH(monthly_billed_solar!C1920,'rate map'!D:D,0), 2)</f>
        <v>RS</v>
      </c>
      <c r="W1920">
        <v>164.23387200000016</v>
      </c>
      <c r="X1920">
        <f t="shared" si="8"/>
        <v>0</v>
      </c>
      <c r="Y1920">
        <f t="shared" si="9"/>
        <v>1</v>
      </c>
    </row>
    <row r="1921" spans="1:25" x14ac:dyDescent="0.35">
      <c r="A1921">
        <v>2018</v>
      </c>
      <c r="B1921">
        <v>4</v>
      </c>
      <c r="C1921" t="s">
        <v>52</v>
      </c>
      <c r="D1921" t="s">
        <v>53</v>
      </c>
      <c r="E1921" t="s">
        <v>34</v>
      </c>
      <c r="F1921" t="s">
        <v>35</v>
      </c>
      <c r="G1921">
        <v>0</v>
      </c>
      <c r="H1921">
        <v>1.53</v>
      </c>
      <c r="I1921" t="s">
        <v>170</v>
      </c>
      <c r="J1921" s="2">
        <v>43191</v>
      </c>
      <c r="K1921">
        <v>0.16095340501792099</v>
      </c>
      <c r="L1921">
        <v>31</v>
      </c>
      <c r="M1921" t="s">
        <v>206</v>
      </c>
      <c r="N1921">
        <v>0</v>
      </c>
      <c r="O1921">
        <v>273087026</v>
      </c>
      <c r="P1921">
        <v>0</v>
      </c>
      <c r="Q1921">
        <v>0</v>
      </c>
      <c r="R1921">
        <v>0</v>
      </c>
      <c r="S1921">
        <f>IF(R1921&lt;&gt;"NA",R1921,0)</f>
        <v>0</v>
      </c>
      <c r="T1921">
        <f>K1921*(24*L1921)*H1921*0.9</f>
        <v>164.89483199999984</v>
      </c>
      <c r="U1921">
        <f>IF(T1921&gt;0, T1921-S1921, 0)</f>
        <v>164.89483199999984</v>
      </c>
      <c r="V1921" t="str">
        <f>INDEX('rate map'!A$1:E$327, MATCH(monthly_billed_solar!C1921,'rate map'!D:D,0), 2)</f>
        <v>RS</v>
      </c>
      <c r="W1921">
        <v>164.89483199999984</v>
      </c>
      <c r="X1921">
        <f t="shared" si="8"/>
        <v>0</v>
      </c>
      <c r="Y1921">
        <f t="shared" si="9"/>
        <v>1</v>
      </c>
    </row>
    <row r="1922" spans="1:25" x14ac:dyDescent="0.35">
      <c r="A1922">
        <v>2016</v>
      </c>
      <c r="B1922">
        <v>1</v>
      </c>
      <c r="C1922" t="s">
        <v>101</v>
      </c>
      <c r="D1922" t="s">
        <v>102</v>
      </c>
      <c r="E1922" t="s">
        <v>103</v>
      </c>
      <c r="F1922" t="s">
        <v>28</v>
      </c>
      <c r="G1922">
        <v>0</v>
      </c>
      <c r="H1922">
        <v>3.5</v>
      </c>
      <c r="I1922" t="s">
        <v>166</v>
      </c>
      <c r="J1922" s="2">
        <v>42370</v>
      </c>
      <c r="K1922">
        <v>7.1039090501792093E-2</v>
      </c>
      <c r="L1922">
        <v>31</v>
      </c>
      <c r="M1922" t="s">
        <v>29</v>
      </c>
      <c r="N1922" t="s">
        <v>29</v>
      </c>
      <c r="O1922" t="s">
        <v>29</v>
      </c>
      <c r="P1922" t="s">
        <v>29</v>
      </c>
      <c r="Q1922" t="s">
        <v>29</v>
      </c>
      <c r="R1922" t="s">
        <v>29</v>
      </c>
      <c r="S1922">
        <f>IF(R1922&lt;&gt;"NA",R1922,0)</f>
        <v>0</v>
      </c>
      <c r="T1922">
        <f>K1922*(24*L1922)*H1922*0.9</f>
        <v>166.48721249999997</v>
      </c>
      <c r="U1922">
        <f>IF(T1922&gt;0, T1922-S1922, 0)</f>
        <v>166.48721249999997</v>
      </c>
      <c r="V1922" t="str">
        <f>INDEX('rate map'!A$1:E$327, MATCH(monthly_billed_solar!C1922,'rate map'!D:D,0), 2)</f>
        <v>TOD-Pri</v>
      </c>
      <c r="W1922">
        <v>166.48721249999997</v>
      </c>
      <c r="X1922">
        <f t="shared" si="8"/>
        <v>0</v>
      </c>
      <c r="Y1922">
        <f t="shared" si="9"/>
        <v>1</v>
      </c>
    </row>
    <row r="1923" spans="1:25" x14ac:dyDescent="0.35">
      <c r="A1923">
        <v>2019</v>
      </c>
      <c r="B1923">
        <v>3</v>
      </c>
      <c r="C1923" t="s">
        <v>39</v>
      </c>
      <c r="D1923" t="s">
        <v>40</v>
      </c>
      <c r="E1923" t="s">
        <v>41</v>
      </c>
      <c r="F1923" t="s">
        <v>35</v>
      </c>
      <c r="G1923">
        <v>0</v>
      </c>
      <c r="H1923">
        <v>2.64</v>
      </c>
      <c r="I1923" t="s">
        <v>30</v>
      </c>
      <c r="J1923" s="2">
        <v>43525</v>
      </c>
      <c r="K1923">
        <v>0.104970734126984</v>
      </c>
      <c r="L1923">
        <v>28</v>
      </c>
      <c r="M1923" t="s">
        <v>110</v>
      </c>
      <c r="N1923">
        <v>0</v>
      </c>
      <c r="O1923">
        <v>73500</v>
      </c>
      <c r="P1923">
        <v>0</v>
      </c>
      <c r="Q1923">
        <v>0</v>
      </c>
      <c r="R1923">
        <v>0</v>
      </c>
      <c r="S1923">
        <f>IF(R1923&lt;&gt;"NA",R1923,0)</f>
        <v>0</v>
      </c>
      <c r="T1923">
        <f>K1923*(24*L1923)*H1923*0.9</f>
        <v>167.60383199999981</v>
      </c>
      <c r="U1923">
        <f>IF(T1923&gt;0, T1923-S1923, 0)</f>
        <v>167.60383199999981</v>
      </c>
      <c r="V1923" t="str">
        <f>INDEX('rate map'!A$1:E$327, MATCH(monthly_billed_solar!C1923,'rate map'!D:D,0), 2)</f>
        <v>CPS-Sec</v>
      </c>
      <c r="W1923">
        <v>167.60383199999981</v>
      </c>
      <c r="X1923">
        <f t="shared" ref="X1923:X1986" si="10">S1923/T1923</f>
        <v>0</v>
      </c>
      <c r="Y1923">
        <f t="shared" ref="Y1923:Y1986" si="11">W1923/T1923</f>
        <v>1</v>
      </c>
    </row>
    <row r="1924" spans="1:25" x14ac:dyDescent="0.35">
      <c r="A1924">
        <v>2015</v>
      </c>
      <c r="B1924">
        <v>2</v>
      </c>
      <c r="C1924" t="s">
        <v>39</v>
      </c>
      <c r="D1924" t="s">
        <v>40</v>
      </c>
      <c r="E1924" t="s">
        <v>41</v>
      </c>
      <c r="F1924" t="s">
        <v>35</v>
      </c>
      <c r="G1924">
        <v>0</v>
      </c>
      <c r="H1924">
        <v>2.64</v>
      </c>
      <c r="I1924" t="s">
        <v>168</v>
      </c>
      <c r="J1924" s="2">
        <v>42036</v>
      </c>
      <c r="K1924">
        <v>9.4950492831541194E-2</v>
      </c>
      <c r="L1924">
        <v>31</v>
      </c>
      <c r="M1924" t="s">
        <v>29</v>
      </c>
      <c r="N1924" t="s">
        <v>29</v>
      </c>
      <c r="O1924" t="s">
        <v>29</v>
      </c>
      <c r="P1924" t="s">
        <v>29</v>
      </c>
      <c r="Q1924" t="s">
        <v>29</v>
      </c>
      <c r="R1924" t="s">
        <v>29</v>
      </c>
      <c r="S1924">
        <f>IF(R1924&lt;&gt;"NA",R1924,0)</f>
        <v>0</v>
      </c>
      <c r="T1924">
        <f>K1924*(24*L1924)*H1924*0.9</f>
        <v>167.84816399999997</v>
      </c>
      <c r="U1924">
        <f>IF(T1924&gt;0, T1924-S1924, 0)</f>
        <v>167.84816399999997</v>
      </c>
      <c r="V1924" t="str">
        <f>INDEX('rate map'!A$1:E$327, MATCH(monthly_billed_solar!C1924,'rate map'!D:D,0), 2)</f>
        <v>CPS-Sec</v>
      </c>
      <c r="W1924">
        <v>167.84816399999997</v>
      </c>
      <c r="X1924">
        <f t="shared" si="10"/>
        <v>0</v>
      </c>
      <c r="Y1924">
        <f t="shared" si="11"/>
        <v>1</v>
      </c>
    </row>
    <row r="1925" spans="1:25" x14ac:dyDescent="0.35">
      <c r="A1925">
        <v>2016</v>
      </c>
      <c r="B1925">
        <v>10</v>
      </c>
      <c r="C1925" t="s">
        <v>52</v>
      </c>
      <c r="D1925" t="s">
        <v>53</v>
      </c>
      <c r="E1925" t="s">
        <v>34</v>
      </c>
      <c r="F1925" t="s">
        <v>35</v>
      </c>
      <c r="G1925">
        <v>0</v>
      </c>
      <c r="H1925">
        <v>1.53</v>
      </c>
      <c r="I1925" t="s">
        <v>118</v>
      </c>
      <c r="J1925" s="2">
        <v>42644</v>
      </c>
      <c r="K1925">
        <v>0.16985462962962999</v>
      </c>
      <c r="L1925">
        <v>30</v>
      </c>
      <c r="M1925" t="s">
        <v>136</v>
      </c>
      <c r="N1925">
        <v>0</v>
      </c>
      <c r="O1925">
        <v>299327112</v>
      </c>
      <c r="P1925">
        <v>0</v>
      </c>
      <c r="Q1925">
        <v>0</v>
      </c>
      <c r="R1925">
        <v>0</v>
      </c>
      <c r="S1925">
        <f>IF(R1925&lt;&gt;"NA",R1925,0)</f>
        <v>0</v>
      </c>
      <c r="T1925">
        <f>K1925*(24*L1925)*H1925*0.9</f>
        <v>168.40067400000038</v>
      </c>
      <c r="U1925">
        <f>IF(T1925&gt;0, T1925-S1925, 0)</f>
        <v>168.40067400000038</v>
      </c>
      <c r="V1925" t="str">
        <f>INDEX('rate map'!A$1:E$327, MATCH(monthly_billed_solar!C1925,'rate map'!D:D,0), 2)</f>
        <v>RS</v>
      </c>
      <c r="W1925">
        <v>168.40067400000038</v>
      </c>
      <c r="X1925">
        <f t="shared" si="10"/>
        <v>0</v>
      </c>
      <c r="Y1925">
        <f t="shared" si="11"/>
        <v>1</v>
      </c>
    </row>
    <row r="1926" spans="1:25" x14ac:dyDescent="0.35">
      <c r="A1926">
        <v>2016</v>
      </c>
      <c r="B1926">
        <v>2</v>
      </c>
      <c r="C1926" t="s">
        <v>93</v>
      </c>
      <c r="D1926" t="s">
        <v>94</v>
      </c>
      <c r="E1926" t="s">
        <v>95</v>
      </c>
      <c r="F1926" t="s">
        <v>60</v>
      </c>
      <c r="G1926">
        <v>0</v>
      </c>
      <c r="H1926">
        <v>11.52</v>
      </c>
      <c r="I1926" t="s">
        <v>168</v>
      </c>
      <c r="J1926" s="2">
        <v>42401</v>
      </c>
      <c r="K1926">
        <v>9.7844982078853004E-2</v>
      </c>
      <c r="L1926">
        <v>31</v>
      </c>
      <c r="M1926" t="s">
        <v>191</v>
      </c>
      <c r="N1926">
        <v>586</v>
      </c>
      <c r="O1926">
        <v>2840</v>
      </c>
      <c r="P1926">
        <v>0</v>
      </c>
      <c r="Q1926">
        <v>0</v>
      </c>
      <c r="R1926">
        <v>586</v>
      </c>
      <c r="S1926">
        <f>IF(R1926&lt;&gt;"NA",R1926,0)</f>
        <v>586</v>
      </c>
      <c r="T1926">
        <f>K1926*(24*L1926)*H1926*0.9</f>
        <v>754.75583999999969</v>
      </c>
      <c r="U1926">
        <f>IF(T1926&gt;0, T1926-S1926, 0)</f>
        <v>168.75583999999969</v>
      </c>
      <c r="V1926" t="str">
        <f>INDEX('rate map'!A$1:E$327, MATCH(monthly_billed_solar!C1926,'rate map'!D:D,0), 2)</f>
        <v>AES</v>
      </c>
      <c r="W1926">
        <v>168.75583999999969</v>
      </c>
      <c r="X1926">
        <f t="shared" si="10"/>
        <v>0.77641002420067429</v>
      </c>
      <c r="Y1926">
        <f t="shared" si="11"/>
        <v>0.22358997579932574</v>
      </c>
    </row>
    <row r="1927" spans="1:25" x14ac:dyDescent="0.35">
      <c r="A1927">
        <v>2016</v>
      </c>
      <c r="B1927">
        <v>10</v>
      </c>
      <c r="C1927" t="s">
        <v>93</v>
      </c>
      <c r="D1927" t="s">
        <v>94</v>
      </c>
      <c r="E1927" t="s">
        <v>95</v>
      </c>
      <c r="F1927" t="s">
        <v>60</v>
      </c>
      <c r="G1927">
        <v>0</v>
      </c>
      <c r="H1927">
        <v>11.52</v>
      </c>
      <c r="I1927" t="s">
        <v>118</v>
      </c>
      <c r="J1927" s="2">
        <v>42644</v>
      </c>
      <c r="K1927">
        <v>0.16985462962962999</v>
      </c>
      <c r="L1927">
        <v>30</v>
      </c>
      <c r="M1927" t="s">
        <v>136</v>
      </c>
      <c r="N1927">
        <v>1099</v>
      </c>
      <c r="O1927">
        <v>3357</v>
      </c>
      <c r="P1927">
        <v>0</v>
      </c>
      <c r="Q1927">
        <v>0</v>
      </c>
      <c r="R1927">
        <v>1099</v>
      </c>
      <c r="S1927">
        <f>IF(R1927&lt;&gt;"NA",R1927,0)</f>
        <v>1099</v>
      </c>
      <c r="T1927">
        <f>K1927*(24*L1927)*H1927*0.9</f>
        <v>1267.9580160000028</v>
      </c>
      <c r="U1927">
        <f>IF(T1927&gt;0, T1927-S1927, 0)</f>
        <v>168.95801600000277</v>
      </c>
      <c r="V1927" t="str">
        <f>INDEX('rate map'!A$1:E$327, MATCH(monthly_billed_solar!C1927,'rate map'!D:D,0), 2)</f>
        <v>AES</v>
      </c>
      <c r="W1927">
        <v>168.95801600000277</v>
      </c>
      <c r="X1927">
        <f t="shared" si="10"/>
        <v>0.86674794128199084</v>
      </c>
      <c r="Y1927">
        <f t="shared" si="11"/>
        <v>0.13325205871800916</v>
      </c>
    </row>
    <row r="1928" spans="1:25" x14ac:dyDescent="0.35">
      <c r="A1928">
        <v>2016</v>
      </c>
      <c r="B1928">
        <v>12</v>
      </c>
      <c r="C1928" t="s">
        <v>101</v>
      </c>
      <c r="D1928" t="s">
        <v>102</v>
      </c>
      <c r="E1928" t="s">
        <v>103</v>
      </c>
      <c r="F1928" t="s">
        <v>28</v>
      </c>
      <c r="G1928">
        <v>0</v>
      </c>
      <c r="H1928">
        <v>3.5</v>
      </c>
      <c r="I1928" t="s">
        <v>120</v>
      </c>
      <c r="J1928" s="2">
        <v>42705</v>
      </c>
      <c r="K1928">
        <v>7.4891666666666704E-2</v>
      </c>
      <c r="L1928">
        <v>30</v>
      </c>
      <c r="M1928" t="s">
        <v>29</v>
      </c>
      <c r="N1928" t="s">
        <v>29</v>
      </c>
      <c r="O1928" t="s">
        <v>29</v>
      </c>
      <c r="P1928" t="s">
        <v>29</v>
      </c>
      <c r="Q1928" t="s">
        <v>29</v>
      </c>
      <c r="R1928" t="s">
        <v>29</v>
      </c>
      <c r="S1928">
        <f>IF(R1928&lt;&gt;"NA",R1928,0)</f>
        <v>0</v>
      </c>
      <c r="T1928">
        <f>K1928*(24*L1928)*H1928*0.9</f>
        <v>169.85430000000008</v>
      </c>
      <c r="U1928">
        <f>IF(T1928&gt;0, T1928-S1928, 0)</f>
        <v>169.85430000000008</v>
      </c>
      <c r="V1928" t="str">
        <f>INDEX('rate map'!A$1:E$327, MATCH(monthly_billed_solar!C1928,'rate map'!D:D,0), 2)</f>
        <v>TOD-Pri</v>
      </c>
      <c r="W1928">
        <v>169.85430000000008</v>
      </c>
      <c r="X1928">
        <f t="shared" si="10"/>
        <v>0</v>
      </c>
      <c r="Y1928">
        <f t="shared" si="11"/>
        <v>1</v>
      </c>
    </row>
    <row r="1929" spans="1:25" x14ac:dyDescent="0.35">
      <c r="A1929">
        <v>2015</v>
      </c>
      <c r="B1929">
        <v>12</v>
      </c>
      <c r="C1929" t="s">
        <v>101</v>
      </c>
      <c r="D1929" t="s">
        <v>102</v>
      </c>
      <c r="E1929" t="s">
        <v>103</v>
      </c>
      <c r="F1929" t="s">
        <v>28</v>
      </c>
      <c r="G1929">
        <v>0</v>
      </c>
      <c r="H1929">
        <v>3.5</v>
      </c>
      <c r="I1929" t="s">
        <v>120</v>
      </c>
      <c r="J1929" s="2">
        <v>42339</v>
      </c>
      <c r="K1929">
        <v>7.5434722222222195E-2</v>
      </c>
      <c r="L1929">
        <v>30</v>
      </c>
      <c r="M1929" t="s">
        <v>29</v>
      </c>
      <c r="N1929" t="s">
        <v>29</v>
      </c>
      <c r="O1929" t="s">
        <v>29</v>
      </c>
      <c r="P1929" t="s">
        <v>29</v>
      </c>
      <c r="Q1929" t="s">
        <v>29</v>
      </c>
      <c r="R1929" t="s">
        <v>29</v>
      </c>
      <c r="S1929">
        <f>IF(R1929&lt;&gt;"NA",R1929,0)</f>
        <v>0</v>
      </c>
      <c r="T1929">
        <f>K1929*(24*L1929)*H1929*0.9</f>
        <v>171.08594999999994</v>
      </c>
      <c r="U1929">
        <f>IF(T1929&gt;0, T1929-S1929, 0)</f>
        <v>171.08594999999994</v>
      </c>
      <c r="V1929" t="str">
        <f>INDEX('rate map'!A$1:E$327, MATCH(monthly_billed_solar!C1929,'rate map'!D:D,0), 2)</f>
        <v>TOD-Pri</v>
      </c>
      <c r="W1929">
        <v>171.08594999999994</v>
      </c>
      <c r="X1929">
        <f t="shared" si="10"/>
        <v>0</v>
      </c>
      <c r="Y1929">
        <f t="shared" si="11"/>
        <v>1</v>
      </c>
    </row>
    <row r="1930" spans="1:25" x14ac:dyDescent="0.35">
      <c r="A1930">
        <v>2013</v>
      </c>
      <c r="B1930">
        <v>2</v>
      </c>
      <c r="C1930" t="s">
        <v>39</v>
      </c>
      <c r="D1930" t="s">
        <v>40</v>
      </c>
      <c r="E1930" t="s">
        <v>41</v>
      </c>
      <c r="F1930" t="s">
        <v>35</v>
      </c>
      <c r="G1930">
        <v>0</v>
      </c>
      <c r="H1930">
        <v>2.64</v>
      </c>
      <c r="I1930" t="s">
        <v>168</v>
      </c>
      <c r="J1930" s="2">
        <v>41306</v>
      </c>
      <c r="K1930">
        <v>9.6917898745519704E-2</v>
      </c>
      <c r="L1930">
        <v>31</v>
      </c>
      <c r="M1930" t="s">
        <v>29</v>
      </c>
      <c r="N1930" t="s">
        <v>29</v>
      </c>
      <c r="O1930" t="s">
        <v>29</v>
      </c>
      <c r="P1930" t="s">
        <v>29</v>
      </c>
      <c r="Q1930" t="s">
        <v>29</v>
      </c>
      <c r="R1930" t="s">
        <v>29</v>
      </c>
      <c r="S1930">
        <f>IF(R1930&lt;&gt;"NA",R1930,0)</f>
        <v>0</v>
      </c>
      <c r="T1930">
        <f>K1930*(24*L1930)*H1930*0.9</f>
        <v>171.32603399999999</v>
      </c>
      <c r="U1930">
        <f>IF(T1930&gt;0, T1930-S1930, 0)</f>
        <v>171.32603399999999</v>
      </c>
      <c r="V1930" t="str">
        <f>INDEX('rate map'!A$1:E$327, MATCH(monthly_billed_solar!C1930,'rate map'!D:D,0), 2)</f>
        <v>CPS-Sec</v>
      </c>
      <c r="W1930">
        <v>171.32603399999999</v>
      </c>
      <c r="X1930">
        <f t="shared" si="10"/>
        <v>0</v>
      </c>
      <c r="Y1930">
        <f t="shared" si="11"/>
        <v>1</v>
      </c>
    </row>
    <row r="1931" spans="1:25" x14ac:dyDescent="0.35">
      <c r="A1931">
        <v>2016</v>
      </c>
      <c r="B1931">
        <v>2</v>
      </c>
      <c r="C1931" t="s">
        <v>39</v>
      </c>
      <c r="D1931" t="s">
        <v>40</v>
      </c>
      <c r="E1931" t="s">
        <v>41</v>
      </c>
      <c r="F1931" t="s">
        <v>35</v>
      </c>
      <c r="G1931">
        <v>0</v>
      </c>
      <c r="H1931">
        <v>2.64</v>
      </c>
      <c r="I1931" t="s">
        <v>168</v>
      </c>
      <c r="J1931" s="2">
        <v>42401</v>
      </c>
      <c r="K1931">
        <v>9.7844982078853004E-2</v>
      </c>
      <c r="L1931">
        <v>31</v>
      </c>
      <c r="M1931" t="s">
        <v>29</v>
      </c>
      <c r="N1931" t="s">
        <v>29</v>
      </c>
      <c r="O1931" t="s">
        <v>29</v>
      </c>
      <c r="P1931" t="s">
        <v>29</v>
      </c>
      <c r="Q1931" t="s">
        <v>29</v>
      </c>
      <c r="R1931" t="s">
        <v>29</v>
      </c>
      <c r="S1931">
        <f>IF(R1931&lt;&gt;"NA",R1931,0)</f>
        <v>0</v>
      </c>
      <c r="T1931">
        <f>K1931*(24*L1931)*H1931*0.9</f>
        <v>172.96487999999997</v>
      </c>
      <c r="U1931">
        <f>IF(T1931&gt;0, T1931-S1931, 0)</f>
        <v>172.96487999999997</v>
      </c>
      <c r="V1931" t="str">
        <f>INDEX('rate map'!A$1:E$327, MATCH(monthly_billed_solar!C1931,'rate map'!D:D,0), 2)</f>
        <v>CPS-Sec</v>
      </c>
      <c r="W1931">
        <v>172.96487999999997</v>
      </c>
      <c r="X1931">
        <f t="shared" si="10"/>
        <v>0</v>
      </c>
      <c r="Y1931">
        <f t="shared" si="11"/>
        <v>1</v>
      </c>
    </row>
    <row r="1932" spans="1:25" x14ac:dyDescent="0.35">
      <c r="A1932">
        <v>2013</v>
      </c>
      <c r="B1932">
        <v>10</v>
      </c>
      <c r="C1932" t="s">
        <v>52</v>
      </c>
      <c r="D1932" t="s">
        <v>53</v>
      </c>
      <c r="E1932" t="s">
        <v>34</v>
      </c>
      <c r="F1932" t="s">
        <v>35</v>
      </c>
      <c r="G1932">
        <v>0</v>
      </c>
      <c r="H1932">
        <v>1.53</v>
      </c>
      <c r="I1932" t="s">
        <v>118</v>
      </c>
      <c r="J1932" s="2">
        <v>41548</v>
      </c>
      <c r="K1932">
        <v>0.17467650462963</v>
      </c>
      <c r="L1932">
        <v>30</v>
      </c>
      <c r="M1932" t="s">
        <v>124</v>
      </c>
      <c r="N1932">
        <v>0</v>
      </c>
      <c r="O1932">
        <v>309125532</v>
      </c>
      <c r="P1932">
        <v>0</v>
      </c>
      <c r="Q1932">
        <v>0</v>
      </c>
      <c r="R1932">
        <v>0</v>
      </c>
      <c r="S1932">
        <f>IF(R1932&lt;&gt;"NA",R1932,0)</f>
        <v>0</v>
      </c>
      <c r="T1932">
        <f>K1932*(24*L1932)*H1932*0.9</f>
        <v>173.18127375000037</v>
      </c>
      <c r="U1932">
        <f>IF(T1932&gt;0, T1932-S1932, 0)</f>
        <v>173.18127375000037</v>
      </c>
      <c r="V1932" t="str">
        <f>INDEX('rate map'!A$1:E$327, MATCH(monthly_billed_solar!C1932,'rate map'!D:D,0), 2)</f>
        <v>RS</v>
      </c>
      <c r="W1932">
        <v>173.18127375000037</v>
      </c>
      <c r="X1932">
        <f t="shared" si="10"/>
        <v>0</v>
      </c>
      <c r="Y1932">
        <f t="shared" si="11"/>
        <v>1</v>
      </c>
    </row>
    <row r="1933" spans="1:25" x14ac:dyDescent="0.35">
      <c r="A1933">
        <v>2019</v>
      </c>
      <c r="B1933">
        <v>2</v>
      </c>
      <c r="C1933" t="s">
        <v>101</v>
      </c>
      <c r="D1933" t="s">
        <v>102</v>
      </c>
      <c r="E1933" t="s">
        <v>103</v>
      </c>
      <c r="F1933" t="s">
        <v>28</v>
      </c>
      <c r="G1933">
        <v>0</v>
      </c>
      <c r="H1933">
        <v>3.5</v>
      </c>
      <c r="I1933" t="s">
        <v>168</v>
      </c>
      <c r="J1933" s="2">
        <v>43497</v>
      </c>
      <c r="K1933">
        <v>7.43263888888889E-2</v>
      </c>
      <c r="L1933">
        <v>31</v>
      </c>
      <c r="M1933" t="s">
        <v>212</v>
      </c>
      <c r="N1933">
        <v>0</v>
      </c>
      <c r="O1933">
        <v>136260</v>
      </c>
      <c r="P1933">
        <v>0</v>
      </c>
      <c r="Q1933">
        <v>0</v>
      </c>
      <c r="R1933">
        <v>0</v>
      </c>
      <c r="S1933">
        <f>IF(R1933&lt;&gt;"NA",R1933,0)</f>
        <v>0</v>
      </c>
      <c r="T1933">
        <f>K1933*(24*L1933)*H1933*0.9</f>
        <v>174.19132500000003</v>
      </c>
      <c r="U1933">
        <f>IF(T1933&gt;0, T1933-S1933, 0)</f>
        <v>174.19132500000003</v>
      </c>
      <c r="V1933" t="str">
        <f>INDEX('rate map'!A$1:E$327, MATCH(monthly_billed_solar!C1933,'rate map'!D:D,0), 2)</f>
        <v>TOD-Pri</v>
      </c>
      <c r="W1933">
        <v>174.19132500000003</v>
      </c>
      <c r="X1933">
        <f t="shared" si="10"/>
        <v>0</v>
      </c>
      <c r="Y1933">
        <f t="shared" si="11"/>
        <v>1</v>
      </c>
    </row>
    <row r="1934" spans="1:25" x14ac:dyDescent="0.35">
      <c r="A1934">
        <v>2018</v>
      </c>
      <c r="B1934">
        <v>11</v>
      </c>
      <c r="C1934" t="s">
        <v>39</v>
      </c>
      <c r="D1934" t="s">
        <v>40</v>
      </c>
      <c r="E1934" t="s">
        <v>41</v>
      </c>
      <c r="F1934" t="s">
        <v>35</v>
      </c>
      <c r="G1934">
        <v>0</v>
      </c>
      <c r="H1934">
        <v>2.64</v>
      </c>
      <c r="I1934" t="s">
        <v>164</v>
      </c>
      <c r="J1934" s="2">
        <v>43405</v>
      </c>
      <c r="K1934">
        <v>9.8773409498207898E-2</v>
      </c>
      <c r="L1934">
        <v>31</v>
      </c>
      <c r="M1934" t="s">
        <v>210</v>
      </c>
      <c r="N1934">
        <v>0</v>
      </c>
      <c r="O1934">
        <v>86400</v>
      </c>
      <c r="P1934">
        <v>0</v>
      </c>
      <c r="Q1934">
        <v>0</v>
      </c>
      <c r="R1934">
        <v>0</v>
      </c>
      <c r="S1934">
        <f>IF(R1934&lt;&gt;"NA",R1934,0)</f>
        <v>0</v>
      </c>
      <c r="T1934">
        <f>K1934*(24*L1934)*H1934*0.9</f>
        <v>174.60610200000002</v>
      </c>
      <c r="U1934">
        <f>IF(T1934&gt;0, T1934-S1934, 0)</f>
        <v>174.60610200000002</v>
      </c>
      <c r="V1934" t="str">
        <f>INDEX('rate map'!A$1:E$327, MATCH(monthly_billed_solar!C1934,'rate map'!D:D,0), 2)</f>
        <v>CPS-Sec</v>
      </c>
      <c r="W1934">
        <v>174.60610200000002</v>
      </c>
      <c r="X1934">
        <f t="shared" si="10"/>
        <v>0</v>
      </c>
      <c r="Y1934">
        <f t="shared" si="11"/>
        <v>1</v>
      </c>
    </row>
    <row r="1935" spans="1:25" x14ac:dyDescent="0.35">
      <c r="A1935">
        <v>2017</v>
      </c>
      <c r="B1935">
        <v>10</v>
      </c>
      <c r="C1935" t="s">
        <v>52</v>
      </c>
      <c r="D1935" t="s">
        <v>53</v>
      </c>
      <c r="E1935" t="s">
        <v>34</v>
      </c>
      <c r="F1935" t="s">
        <v>35</v>
      </c>
      <c r="G1935">
        <v>0</v>
      </c>
      <c r="H1935">
        <v>1.53</v>
      </c>
      <c r="I1935" t="s">
        <v>118</v>
      </c>
      <c r="J1935" s="2">
        <v>43009</v>
      </c>
      <c r="K1935">
        <v>0.177164814814815</v>
      </c>
      <c r="L1935">
        <v>30</v>
      </c>
      <c r="M1935" t="s">
        <v>140</v>
      </c>
      <c r="N1935">
        <v>0</v>
      </c>
      <c r="O1935">
        <v>311013506</v>
      </c>
      <c r="P1935">
        <v>0</v>
      </c>
      <c r="Q1935">
        <v>0</v>
      </c>
      <c r="R1935">
        <v>0</v>
      </c>
      <c r="S1935">
        <f>IF(R1935&lt;&gt;"NA",R1935,0)</f>
        <v>0</v>
      </c>
      <c r="T1935">
        <f>K1935*(24*L1935)*H1935*0.9</f>
        <v>175.64828400000019</v>
      </c>
      <c r="U1935">
        <f>IF(T1935&gt;0, T1935-S1935, 0)</f>
        <v>175.64828400000019</v>
      </c>
      <c r="V1935" t="str">
        <f>INDEX('rate map'!A$1:E$327, MATCH(monthly_billed_solar!C1935,'rate map'!D:D,0), 2)</f>
        <v>RS</v>
      </c>
      <c r="W1935">
        <v>175.64828400000019</v>
      </c>
      <c r="X1935">
        <f t="shared" si="10"/>
        <v>0</v>
      </c>
      <c r="Y1935">
        <f t="shared" si="11"/>
        <v>1</v>
      </c>
    </row>
    <row r="1936" spans="1:25" x14ac:dyDescent="0.35">
      <c r="A1936">
        <v>2021</v>
      </c>
      <c r="B1936">
        <v>9</v>
      </c>
      <c r="C1936" t="s">
        <v>93</v>
      </c>
      <c r="D1936" t="s">
        <v>94</v>
      </c>
      <c r="E1936" t="s">
        <v>95</v>
      </c>
      <c r="F1936" t="s">
        <v>60</v>
      </c>
      <c r="G1936">
        <v>0</v>
      </c>
      <c r="H1936">
        <v>11.52</v>
      </c>
      <c r="I1936" t="s">
        <v>162</v>
      </c>
      <c r="J1936" s="2">
        <v>44440</v>
      </c>
      <c r="K1936">
        <v>0.208610103046595</v>
      </c>
      <c r="L1936">
        <v>31</v>
      </c>
      <c r="M1936" t="s">
        <v>230</v>
      </c>
      <c r="N1936">
        <v>1432</v>
      </c>
      <c r="O1936">
        <v>2078</v>
      </c>
      <c r="P1936">
        <v>0</v>
      </c>
      <c r="Q1936">
        <v>0</v>
      </c>
      <c r="R1936">
        <v>1432</v>
      </c>
      <c r="S1936">
        <f>IF(R1936&lt;&gt;"NA",R1936,0)</f>
        <v>1432</v>
      </c>
      <c r="T1936">
        <f>K1936*(24*L1936)*H1936*0.9</f>
        <v>1609.1749440000001</v>
      </c>
      <c r="U1936">
        <f>IF(T1936&gt;0, T1936-S1936, 0)</f>
        <v>177.1749440000001</v>
      </c>
      <c r="V1936" t="str">
        <f>INDEX('rate map'!A$1:E$327, MATCH(monthly_billed_solar!C1936,'rate map'!D:D,0), 2)</f>
        <v>AES</v>
      </c>
      <c r="W1936">
        <v>177.1749440000001</v>
      </c>
      <c r="X1936">
        <f t="shared" si="10"/>
        <v>0.88989702787716285</v>
      </c>
      <c r="Y1936">
        <f t="shared" si="11"/>
        <v>0.11010297212283718</v>
      </c>
    </row>
    <row r="1937" spans="1:25" x14ac:dyDescent="0.35">
      <c r="A1937">
        <v>2018</v>
      </c>
      <c r="B1937">
        <v>1</v>
      </c>
      <c r="C1937" t="s">
        <v>101</v>
      </c>
      <c r="D1937" t="s">
        <v>102</v>
      </c>
      <c r="E1937" t="s">
        <v>103</v>
      </c>
      <c r="F1937" t="s">
        <v>28</v>
      </c>
      <c r="G1937">
        <v>0</v>
      </c>
      <c r="H1937">
        <v>3.5</v>
      </c>
      <c r="I1937" t="s">
        <v>166</v>
      </c>
      <c r="J1937" s="2">
        <v>43101</v>
      </c>
      <c r="K1937">
        <v>7.5626120071684594E-2</v>
      </c>
      <c r="L1937">
        <v>31</v>
      </c>
      <c r="M1937" t="s">
        <v>204</v>
      </c>
      <c r="N1937">
        <v>0</v>
      </c>
      <c r="O1937">
        <v>154260</v>
      </c>
      <c r="P1937">
        <v>0</v>
      </c>
      <c r="Q1937">
        <v>0</v>
      </c>
      <c r="R1937">
        <v>0</v>
      </c>
      <c r="S1937">
        <f>IF(R1937&lt;&gt;"NA",R1937,0)</f>
        <v>0</v>
      </c>
      <c r="T1937">
        <f>K1937*(24*L1937)*H1937*0.9</f>
        <v>177.23737500000004</v>
      </c>
      <c r="U1937">
        <f>IF(T1937&gt;0, T1937-S1937, 0)</f>
        <v>177.23737500000004</v>
      </c>
      <c r="V1937" t="str">
        <f>INDEX('rate map'!A$1:E$327, MATCH(monthly_billed_solar!C1937,'rate map'!D:D,0), 2)</f>
        <v>TOD-Pri</v>
      </c>
      <c r="W1937">
        <v>177.23737500000004</v>
      </c>
      <c r="X1937">
        <f t="shared" si="10"/>
        <v>0</v>
      </c>
      <c r="Y1937">
        <f t="shared" si="11"/>
        <v>1</v>
      </c>
    </row>
    <row r="1938" spans="1:25" x14ac:dyDescent="0.35">
      <c r="A1938">
        <v>2013</v>
      </c>
      <c r="B1938">
        <v>9</v>
      </c>
      <c r="C1938" t="s">
        <v>93</v>
      </c>
      <c r="D1938" t="s">
        <v>94</v>
      </c>
      <c r="E1938" t="s">
        <v>95</v>
      </c>
      <c r="F1938" t="s">
        <v>60</v>
      </c>
      <c r="G1938">
        <v>0</v>
      </c>
      <c r="H1938">
        <v>11.52</v>
      </c>
      <c r="I1938" t="s">
        <v>162</v>
      </c>
      <c r="J1938" s="2">
        <v>41518</v>
      </c>
      <c r="K1938">
        <v>0.23432594086021499</v>
      </c>
      <c r="L1938">
        <v>31</v>
      </c>
      <c r="M1938" t="s">
        <v>174</v>
      </c>
      <c r="N1938">
        <v>1630</v>
      </c>
      <c r="O1938">
        <v>712</v>
      </c>
      <c r="P1938">
        <v>0</v>
      </c>
      <c r="Q1938">
        <v>0</v>
      </c>
      <c r="R1938">
        <v>1630</v>
      </c>
      <c r="S1938">
        <f>IF(R1938&lt;&gt;"NA",R1938,0)</f>
        <v>1630</v>
      </c>
      <c r="T1938">
        <f>K1938*(24*L1938)*H1938*0.9</f>
        <v>1807.5415679999996</v>
      </c>
      <c r="U1938">
        <f>IF(T1938&gt;0, T1938-S1938, 0)</f>
        <v>177.54156799999964</v>
      </c>
      <c r="V1938" t="str">
        <f>INDEX('rate map'!A$1:E$327, MATCH(monthly_billed_solar!C1938,'rate map'!D:D,0), 2)</f>
        <v>AES</v>
      </c>
      <c r="W1938">
        <v>177.54156799999964</v>
      </c>
      <c r="X1938">
        <f t="shared" si="10"/>
        <v>0.90177732499040397</v>
      </c>
      <c r="Y1938">
        <f t="shared" si="11"/>
        <v>9.8222675009596055E-2</v>
      </c>
    </row>
    <row r="1939" spans="1:25" x14ac:dyDescent="0.35">
      <c r="A1939">
        <v>2017</v>
      </c>
      <c r="B1939">
        <v>4</v>
      </c>
      <c r="C1939" t="s">
        <v>52</v>
      </c>
      <c r="D1939" t="s">
        <v>53</v>
      </c>
      <c r="E1939" t="s">
        <v>34</v>
      </c>
      <c r="F1939" t="s">
        <v>35</v>
      </c>
      <c r="G1939">
        <v>0</v>
      </c>
      <c r="H1939">
        <v>1.53</v>
      </c>
      <c r="I1939" t="s">
        <v>170</v>
      </c>
      <c r="J1939" s="2">
        <v>42826</v>
      </c>
      <c r="K1939">
        <v>0.173643033154122</v>
      </c>
      <c r="L1939">
        <v>31</v>
      </c>
      <c r="M1939" t="s">
        <v>199</v>
      </c>
      <c r="N1939">
        <v>0</v>
      </c>
      <c r="O1939">
        <v>251263554</v>
      </c>
      <c r="P1939">
        <v>0</v>
      </c>
      <c r="Q1939">
        <v>0</v>
      </c>
      <c r="R1939">
        <v>0</v>
      </c>
      <c r="S1939">
        <f>IF(R1939&lt;&gt;"NA",R1939,0)</f>
        <v>0</v>
      </c>
      <c r="T1939">
        <f>K1939*(24*L1939)*H1939*0.9</f>
        <v>177.89520375000015</v>
      </c>
      <c r="U1939">
        <f>IF(T1939&gt;0, T1939-S1939, 0)</f>
        <v>177.89520375000015</v>
      </c>
      <c r="V1939" t="str">
        <f>INDEX('rate map'!A$1:E$327, MATCH(monthly_billed_solar!C1939,'rate map'!D:D,0), 2)</f>
        <v>RS</v>
      </c>
      <c r="W1939">
        <v>177.89520375000015</v>
      </c>
      <c r="X1939">
        <f t="shared" si="10"/>
        <v>0</v>
      </c>
      <c r="Y1939">
        <f t="shared" si="11"/>
        <v>1</v>
      </c>
    </row>
    <row r="1940" spans="1:25" x14ac:dyDescent="0.35">
      <c r="A1940">
        <v>2021</v>
      </c>
      <c r="B1940">
        <v>5</v>
      </c>
      <c r="C1940" t="s">
        <v>79</v>
      </c>
      <c r="D1940" t="s">
        <v>80</v>
      </c>
      <c r="E1940" t="s">
        <v>81</v>
      </c>
      <c r="F1940" t="s">
        <v>35</v>
      </c>
      <c r="G1940">
        <v>0</v>
      </c>
      <c r="H1940">
        <v>12.08</v>
      </c>
      <c r="I1940" t="s">
        <v>114</v>
      </c>
      <c r="J1940" s="2">
        <v>44317</v>
      </c>
      <c r="K1940">
        <v>0.226196759259259</v>
      </c>
      <c r="L1940">
        <v>30</v>
      </c>
      <c r="M1940" t="s">
        <v>154</v>
      </c>
      <c r="N1940">
        <v>0</v>
      </c>
      <c r="O1940">
        <v>0</v>
      </c>
      <c r="P1940">
        <v>1170</v>
      </c>
      <c r="Q1940">
        <v>422</v>
      </c>
      <c r="R1940">
        <v>1592</v>
      </c>
      <c r="S1940">
        <f>IF(R1940&lt;&gt;"NA",R1940,0)</f>
        <v>1592</v>
      </c>
      <c r="T1940">
        <f>K1940*(24*L1940)*H1940*0.9</f>
        <v>1770.6320399999981</v>
      </c>
      <c r="U1940">
        <f>IF(T1940&gt;0, T1940-S1940, 0)</f>
        <v>178.63203999999814</v>
      </c>
      <c r="V1940" t="str">
        <f>INDEX('rate map'!A$1:E$327, MATCH(monthly_billed_solar!C1940,'rate map'!D:D,0), 2)</f>
        <v>RTOD</v>
      </c>
      <c r="W1940">
        <v>178.63203999999814</v>
      </c>
      <c r="X1940">
        <f t="shared" si="10"/>
        <v>0.89911396836578295</v>
      </c>
      <c r="Y1940">
        <f t="shared" si="11"/>
        <v>0.10088603163421708</v>
      </c>
    </row>
    <row r="1941" spans="1:25" x14ac:dyDescent="0.35">
      <c r="A1941">
        <v>2012</v>
      </c>
      <c r="B1941">
        <v>12</v>
      </c>
      <c r="C1941" t="s">
        <v>39</v>
      </c>
      <c r="D1941" t="s">
        <v>40</v>
      </c>
      <c r="E1941" t="s">
        <v>41</v>
      </c>
      <c r="F1941" t="s">
        <v>35</v>
      </c>
      <c r="G1941">
        <v>0</v>
      </c>
      <c r="H1941">
        <v>2.64</v>
      </c>
      <c r="I1941" t="s">
        <v>120</v>
      </c>
      <c r="J1941" s="2">
        <v>41244</v>
      </c>
      <c r="K1941">
        <v>0.104446064814815</v>
      </c>
      <c r="L1941">
        <v>30</v>
      </c>
      <c r="M1941" t="s">
        <v>29</v>
      </c>
      <c r="N1941" t="s">
        <v>29</v>
      </c>
      <c r="O1941" t="s">
        <v>29</v>
      </c>
      <c r="P1941" t="s">
        <v>29</v>
      </c>
      <c r="Q1941" t="s">
        <v>29</v>
      </c>
      <c r="R1941" t="s">
        <v>29</v>
      </c>
      <c r="S1941">
        <f>IF(R1941&lt;&gt;"NA",R1941,0)</f>
        <v>0</v>
      </c>
      <c r="T1941">
        <f>K1941*(24*L1941)*H1941*0.9</f>
        <v>178.67797200000032</v>
      </c>
      <c r="U1941">
        <f>IF(T1941&gt;0, T1941-S1941, 0)</f>
        <v>178.67797200000032</v>
      </c>
      <c r="V1941" t="str">
        <f>INDEX('rate map'!A$1:E$327, MATCH(monthly_billed_solar!C1941,'rate map'!D:D,0), 2)</f>
        <v>CPS-Sec</v>
      </c>
      <c r="W1941">
        <v>178.67797200000032</v>
      </c>
      <c r="X1941">
        <f t="shared" si="10"/>
        <v>0</v>
      </c>
      <c r="Y1941">
        <f t="shared" si="11"/>
        <v>1</v>
      </c>
    </row>
    <row r="1942" spans="1:25" x14ac:dyDescent="0.35">
      <c r="A1942">
        <v>2020</v>
      </c>
      <c r="B1942">
        <v>3</v>
      </c>
      <c r="C1942" t="s">
        <v>91</v>
      </c>
      <c r="D1942" t="s">
        <v>80</v>
      </c>
      <c r="E1942" t="s">
        <v>92</v>
      </c>
      <c r="F1942" t="s">
        <v>28</v>
      </c>
      <c r="G1942">
        <v>0</v>
      </c>
      <c r="H1942">
        <v>5.94</v>
      </c>
      <c r="I1942" t="s">
        <v>30</v>
      </c>
      <c r="J1942" s="2">
        <v>43891</v>
      </c>
      <c r="K1942">
        <v>0.12304729406130301</v>
      </c>
      <c r="L1942">
        <v>29</v>
      </c>
      <c r="M1942" t="s">
        <v>113</v>
      </c>
      <c r="N1942">
        <v>0</v>
      </c>
      <c r="O1942">
        <v>0</v>
      </c>
      <c r="P1942">
        <v>251</v>
      </c>
      <c r="Q1942">
        <v>26</v>
      </c>
      <c r="R1942">
        <v>277</v>
      </c>
      <c r="S1942">
        <f>IF(R1942&lt;&gt;"NA",R1942,0)</f>
        <v>277</v>
      </c>
      <c r="T1942">
        <f>K1942*(24*L1942)*H1942*0.9</f>
        <v>457.83634050000126</v>
      </c>
      <c r="U1942">
        <f>IF(T1942&gt;0, T1942-S1942, 0)</f>
        <v>180.83634050000126</v>
      </c>
      <c r="V1942" t="str">
        <f>INDEX('rate map'!A$1:E$327, MATCH(monthly_billed_solar!C1942,'rate map'!D:D,0), 2)</f>
        <v>RTOD</v>
      </c>
      <c r="W1942">
        <v>180.83634050000126</v>
      </c>
      <c r="X1942">
        <f t="shared" si="10"/>
        <v>0.60501968825255203</v>
      </c>
      <c r="Y1942">
        <f t="shared" si="11"/>
        <v>0.39498031174744802</v>
      </c>
    </row>
    <row r="1943" spans="1:25" x14ac:dyDescent="0.35">
      <c r="A1943">
        <v>2013</v>
      </c>
      <c r="B1943">
        <v>4</v>
      </c>
      <c r="C1943" t="s">
        <v>52</v>
      </c>
      <c r="D1943" t="s">
        <v>53</v>
      </c>
      <c r="E1943" t="s">
        <v>34</v>
      </c>
      <c r="F1943" t="s">
        <v>35</v>
      </c>
      <c r="G1943">
        <v>0</v>
      </c>
      <c r="H1943">
        <v>1.53</v>
      </c>
      <c r="I1943" t="s">
        <v>170</v>
      </c>
      <c r="J1943" s="2">
        <v>41365</v>
      </c>
      <c r="K1943">
        <v>0.17651500896057301</v>
      </c>
      <c r="L1943">
        <v>31</v>
      </c>
      <c r="M1943" t="s">
        <v>171</v>
      </c>
      <c r="N1943">
        <v>0</v>
      </c>
      <c r="O1943">
        <v>274767632</v>
      </c>
      <c r="P1943">
        <v>0</v>
      </c>
      <c r="Q1943">
        <v>0</v>
      </c>
      <c r="R1943">
        <v>0</v>
      </c>
      <c r="S1943">
        <f>IF(R1943&lt;&gt;"NA",R1943,0)</f>
        <v>0</v>
      </c>
      <c r="T1943">
        <f>K1943*(24*L1943)*H1943*0.9</f>
        <v>180.83750849999956</v>
      </c>
      <c r="U1943">
        <f>IF(T1943&gt;0, T1943-S1943, 0)</f>
        <v>180.83750849999956</v>
      </c>
      <c r="V1943" t="str">
        <f>INDEX('rate map'!A$1:E$327, MATCH(monthly_billed_solar!C1943,'rate map'!D:D,0), 2)</f>
        <v>RS</v>
      </c>
      <c r="W1943">
        <v>180.83750849999956</v>
      </c>
      <c r="X1943">
        <f t="shared" si="10"/>
        <v>0</v>
      </c>
      <c r="Y1943">
        <f t="shared" si="11"/>
        <v>1</v>
      </c>
    </row>
    <row r="1944" spans="1:25" x14ac:dyDescent="0.35">
      <c r="A1944">
        <v>2016</v>
      </c>
      <c r="B1944">
        <v>3</v>
      </c>
      <c r="C1944" t="s">
        <v>39</v>
      </c>
      <c r="D1944" t="s">
        <v>40</v>
      </c>
      <c r="E1944" t="s">
        <v>41</v>
      </c>
      <c r="F1944" t="s">
        <v>35</v>
      </c>
      <c r="G1944">
        <v>0</v>
      </c>
      <c r="H1944">
        <v>2.64</v>
      </c>
      <c r="I1944" t="s">
        <v>30</v>
      </c>
      <c r="J1944" s="2">
        <v>42430</v>
      </c>
      <c r="K1944">
        <v>0.10936889367816099</v>
      </c>
      <c r="L1944">
        <v>29</v>
      </c>
      <c r="M1944" t="s">
        <v>29</v>
      </c>
      <c r="N1944" t="s">
        <v>29</v>
      </c>
      <c r="O1944" t="s">
        <v>29</v>
      </c>
      <c r="P1944" t="s">
        <v>29</v>
      </c>
      <c r="Q1944" t="s">
        <v>29</v>
      </c>
      <c r="R1944" t="s">
        <v>29</v>
      </c>
      <c r="S1944">
        <f>IF(R1944&lt;&gt;"NA",R1944,0)</f>
        <v>0</v>
      </c>
      <c r="T1944">
        <f>K1944*(24*L1944)*H1944*0.9</f>
        <v>180.86290200000016</v>
      </c>
      <c r="U1944">
        <f>IF(T1944&gt;0, T1944-S1944, 0)</f>
        <v>180.86290200000016</v>
      </c>
      <c r="V1944" t="str">
        <f>INDEX('rate map'!A$1:E$327, MATCH(monthly_billed_solar!C1944,'rate map'!D:D,0), 2)</f>
        <v>CPS-Sec</v>
      </c>
      <c r="W1944">
        <v>180.86290200000016</v>
      </c>
      <c r="X1944">
        <f t="shared" si="10"/>
        <v>0</v>
      </c>
      <c r="Y1944">
        <f t="shared" si="11"/>
        <v>1</v>
      </c>
    </row>
    <row r="1945" spans="1:25" x14ac:dyDescent="0.35">
      <c r="A1945">
        <v>2017</v>
      </c>
      <c r="B1945">
        <v>5</v>
      </c>
      <c r="C1945" t="s">
        <v>52</v>
      </c>
      <c r="D1945" t="s">
        <v>53</v>
      </c>
      <c r="E1945" t="s">
        <v>34</v>
      </c>
      <c r="F1945" t="s">
        <v>35</v>
      </c>
      <c r="G1945">
        <v>0</v>
      </c>
      <c r="H1945">
        <v>1.53</v>
      </c>
      <c r="I1945" t="s">
        <v>114</v>
      </c>
      <c r="J1945" s="2">
        <v>42856</v>
      </c>
      <c r="K1945">
        <v>0.183121412037037</v>
      </c>
      <c r="L1945">
        <v>30</v>
      </c>
      <c r="M1945" t="s">
        <v>138</v>
      </c>
      <c r="N1945">
        <v>0</v>
      </c>
      <c r="O1945">
        <v>277739923</v>
      </c>
      <c r="P1945">
        <v>0</v>
      </c>
      <c r="Q1945">
        <v>0</v>
      </c>
      <c r="R1945">
        <v>0</v>
      </c>
      <c r="S1945">
        <f>IF(R1945&lt;&gt;"NA",R1945,0)</f>
        <v>0</v>
      </c>
      <c r="T1945">
        <f>K1945*(24*L1945)*H1945*0.9</f>
        <v>181.55389274999999</v>
      </c>
      <c r="U1945">
        <f>IF(T1945&gt;0, T1945-S1945, 0)</f>
        <v>181.55389274999999</v>
      </c>
      <c r="V1945" t="str">
        <f>INDEX('rate map'!A$1:E$327, MATCH(monthly_billed_solar!C1945,'rate map'!D:D,0), 2)</f>
        <v>RS</v>
      </c>
      <c r="W1945">
        <v>181.55389274999999</v>
      </c>
      <c r="X1945">
        <f t="shared" si="10"/>
        <v>0</v>
      </c>
      <c r="Y1945">
        <f t="shared" si="11"/>
        <v>1</v>
      </c>
    </row>
    <row r="1946" spans="1:25" x14ac:dyDescent="0.35">
      <c r="A1946">
        <v>2019</v>
      </c>
      <c r="B1946">
        <v>4</v>
      </c>
      <c r="C1946" t="s">
        <v>52</v>
      </c>
      <c r="D1946" t="s">
        <v>53</v>
      </c>
      <c r="E1946" t="s">
        <v>34</v>
      </c>
      <c r="F1946" t="s">
        <v>35</v>
      </c>
      <c r="G1946">
        <v>0</v>
      </c>
      <c r="H1946">
        <v>1.53</v>
      </c>
      <c r="I1946" t="s">
        <v>170</v>
      </c>
      <c r="J1946" s="2">
        <v>43556</v>
      </c>
      <c r="K1946">
        <v>0.17730174731182799</v>
      </c>
      <c r="L1946">
        <v>31</v>
      </c>
      <c r="M1946" t="s">
        <v>213</v>
      </c>
      <c r="N1946">
        <v>0</v>
      </c>
      <c r="O1946">
        <v>247053889</v>
      </c>
      <c r="P1946">
        <v>0</v>
      </c>
      <c r="Q1946">
        <v>0</v>
      </c>
      <c r="R1946">
        <v>0</v>
      </c>
      <c r="S1946">
        <f>IF(R1946&lt;&gt;"NA",R1946,0)</f>
        <v>0</v>
      </c>
      <c r="T1946">
        <f>K1946*(24*L1946)*H1946*0.9</f>
        <v>181.64351250000004</v>
      </c>
      <c r="U1946">
        <f>IF(T1946&gt;0, T1946-S1946, 0)</f>
        <v>181.64351250000004</v>
      </c>
      <c r="V1946" t="str">
        <f>INDEX('rate map'!A$1:E$327, MATCH(monthly_billed_solar!C1946,'rate map'!D:D,0), 2)</f>
        <v>RS</v>
      </c>
      <c r="W1946">
        <v>181.64351250000004</v>
      </c>
      <c r="X1946">
        <f t="shared" si="10"/>
        <v>0</v>
      </c>
      <c r="Y1946">
        <f t="shared" si="11"/>
        <v>1</v>
      </c>
    </row>
    <row r="1947" spans="1:25" x14ac:dyDescent="0.35">
      <c r="A1947">
        <v>2015</v>
      </c>
      <c r="B1947">
        <v>4</v>
      </c>
      <c r="C1947" t="s">
        <v>52</v>
      </c>
      <c r="D1947" t="s">
        <v>53</v>
      </c>
      <c r="E1947" t="s">
        <v>34</v>
      </c>
      <c r="F1947" t="s">
        <v>35</v>
      </c>
      <c r="G1947">
        <v>0</v>
      </c>
      <c r="H1947">
        <v>1.53</v>
      </c>
      <c r="I1947" t="s">
        <v>170</v>
      </c>
      <c r="J1947" s="2">
        <v>42095</v>
      </c>
      <c r="K1947">
        <v>0.17817506720430101</v>
      </c>
      <c r="L1947">
        <v>31</v>
      </c>
      <c r="M1947" t="s">
        <v>185</v>
      </c>
      <c r="N1947">
        <v>0</v>
      </c>
      <c r="O1947">
        <v>239335234</v>
      </c>
      <c r="P1947">
        <v>0</v>
      </c>
      <c r="Q1947">
        <v>0</v>
      </c>
      <c r="R1947">
        <v>0</v>
      </c>
      <c r="S1947">
        <f>IF(R1947&lt;&gt;"NA",R1947,0)</f>
        <v>0</v>
      </c>
      <c r="T1947">
        <f>K1947*(24*L1947)*H1947*0.9</f>
        <v>182.53821824999994</v>
      </c>
      <c r="U1947">
        <f>IF(T1947&gt;0, T1947-S1947, 0)</f>
        <v>182.53821824999994</v>
      </c>
      <c r="V1947" t="str">
        <f>INDEX('rate map'!A$1:E$327, MATCH(monthly_billed_solar!C1947,'rate map'!D:D,0), 2)</f>
        <v>RS</v>
      </c>
      <c r="W1947">
        <v>182.53821824999994</v>
      </c>
      <c r="X1947">
        <f t="shared" si="10"/>
        <v>0</v>
      </c>
      <c r="Y1947">
        <f t="shared" si="11"/>
        <v>1</v>
      </c>
    </row>
    <row r="1948" spans="1:25" x14ac:dyDescent="0.35">
      <c r="A1948">
        <v>2014</v>
      </c>
      <c r="B1948">
        <v>4</v>
      </c>
      <c r="C1948" t="s">
        <v>52</v>
      </c>
      <c r="D1948" t="s">
        <v>53</v>
      </c>
      <c r="E1948" t="s">
        <v>34</v>
      </c>
      <c r="F1948" t="s">
        <v>35</v>
      </c>
      <c r="G1948">
        <v>0</v>
      </c>
      <c r="H1948">
        <v>1.53</v>
      </c>
      <c r="I1948" t="s">
        <v>170</v>
      </c>
      <c r="J1948" s="2">
        <v>41730</v>
      </c>
      <c r="K1948">
        <v>0.178182011648746</v>
      </c>
      <c r="L1948">
        <v>31</v>
      </c>
      <c r="M1948" t="s">
        <v>178</v>
      </c>
      <c r="N1948">
        <v>0</v>
      </c>
      <c r="O1948">
        <v>249845373</v>
      </c>
      <c r="P1948">
        <v>0</v>
      </c>
      <c r="Q1948">
        <v>0</v>
      </c>
      <c r="R1948">
        <v>0</v>
      </c>
      <c r="S1948">
        <f>IF(R1948&lt;&gt;"NA",R1948,0)</f>
        <v>0</v>
      </c>
      <c r="T1948">
        <f>K1948*(24*L1948)*H1948*0.9</f>
        <v>182.54533275000048</v>
      </c>
      <c r="U1948">
        <f>IF(T1948&gt;0, T1948-S1948, 0)</f>
        <v>182.54533275000048</v>
      </c>
      <c r="V1948" t="str">
        <f>INDEX('rate map'!A$1:E$327, MATCH(monthly_billed_solar!C1948,'rate map'!D:D,0), 2)</f>
        <v>RS</v>
      </c>
      <c r="W1948">
        <v>182.54533275000048</v>
      </c>
      <c r="X1948">
        <f t="shared" si="10"/>
        <v>0</v>
      </c>
      <c r="Y1948">
        <f t="shared" si="11"/>
        <v>1</v>
      </c>
    </row>
    <row r="1949" spans="1:25" x14ac:dyDescent="0.35">
      <c r="A1949">
        <v>2019</v>
      </c>
      <c r="B1949">
        <v>12</v>
      </c>
      <c r="C1949" t="s">
        <v>104</v>
      </c>
      <c r="D1949" t="s">
        <v>105</v>
      </c>
      <c r="E1949" t="s">
        <v>49</v>
      </c>
      <c r="F1949" t="s">
        <v>28</v>
      </c>
      <c r="G1949">
        <v>0</v>
      </c>
      <c r="H1949">
        <v>9.36</v>
      </c>
      <c r="I1949" t="s">
        <v>120</v>
      </c>
      <c r="J1949" s="2">
        <v>43800</v>
      </c>
      <c r="K1949">
        <v>6.3196875E-2</v>
      </c>
      <c r="L1949">
        <v>30</v>
      </c>
      <c r="M1949" t="s">
        <v>149</v>
      </c>
      <c r="N1949">
        <v>200</v>
      </c>
      <c r="O1949">
        <v>7680</v>
      </c>
      <c r="P1949">
        <v>0</v>
      </c>
      <c r="Q1949">
        <v>0</v>
      </c>
      <c r="R1949">
        <v>200</v>
      </c>
      <c r="S1949">
        <f>IF(R1949&lt;&gt;"NA",R1949,0)</f>
        <v>200</v>
      </c>
      <c r="T1949">
        <f>K1949*(24*L1949)*H1949*0.9</f>
        <v>383.30674199999999</v>
      </c>
      <c r="U1949">
        <f>IF(T1949&gt;0, T1949-S1949, 0)</f>
        <v>183.30674199999999</v>
      </c>
      <c r="V1949" t="str">
        <f>INDEX('rate map'!A$1:E$327, MATCH(monthly_billed_solar!C1949,'rate map'!D:D,0), 2)</f>
        <v>GS3</v>
      </c>
      <c r="W1949">
        <v>183.30674199999999</v>
      </c>
      <c r="X1949">
        <f t="shared" si="10"/>
        <v>0.52177532530852277</v>
      </c>
      <c r="Y1949">
        <f t="shared" si="11"/>
        <v>0.47822467469147723</v>
      </c>
    </row>
    <row r="1950" spans="1:25" x14ac:dyDescent="0.35">
      <c r="A1950">
        <v>2017</v>
      </c>
      <c r="B1950">
        <v>2</v>
      </c>
      <c r="C1950" t="s">
        <v>101</v>
      </c>
      <c r="D1950" t="s">
        <v>102</v>
      </c>
      <c r="E1950" t="s">
        <v>103</v>
      </c>
      <c r="F1950" t="s">
        <v>28</v>
      </c>
      <c r="G1950">
        <v>0</v>
      </c>
      <c r="H1950">
        <v>3.5</v>
      </c>
      <c r="I1950" t="s">
        <v>168</v>
      </c>
      <c r="J1950" s="2">
        <v>42767</v>
      </c>
      <c r="K1950">
        <v>7.8309811827957002E-2</v>
      </c>
      <c r="L1950">
        <v>31</v>
      </c>
      <c r="M1950" t="s">
        <v>29</v>
      </c>
      <c r="N1950" t="s">
        <v>29</v>
      </c>
      <c r="O1950" t="s">
        <v>29</v>
      </c>
      <c r="P1950" t="s">
        <v>29</v>
      </c>
      <c r="Q1950" t="s">
        <v>29</v>
      </c>
      <c r="R1950" t="s">
        <v>29</v>
      </c>
      <c r="S1950">
        <f>IF(R1950&lt;&gt;"NA",R1950,0)</f>
        <v>0</v>
      </c>
      <c r="T1950">
        <f>K1950*(24*L1950)*H1950*0.9</f>
        <v>183.52687500000005</v>
      </c>
      <c r="U1950">
        <f>IF(T1950&gt;0, T1950-S1950, 0)</f>
        <v>183.52687500000005</v>
      </c>
      <c r="V1950" t="str">
        <f>INDEX('rate map'!A$1:E$327, MATCH(monthly_billed_solar!C1950,'rate map'!D:D,0), 2)</f>
        <v>TOD-Pri</v>
      </c>
      <c r="W1950">
        <v>183.52687500000005</v>
      </c>
      <c r="X1950">
        <f t="shared" si="10"/>
        <v>0</v>
      </c>
      <c r="Y1950">
        <f t="shared" si="11"/>
        <v>1</v>
      </c>
    </row>
    <row r="1951" spans="1:25" x14ac:dyDescent="0.35">
      <c r="A1951">
        <v>2018</v>
      </c>
      <c r="B1951">
        <v>9</v>
      </c>
      <c r="C1951" t="s">
        <v>52</v>
      </c>
      <c r="D1951" t="s">
        <v>53</v>
      </c>
      <c r="E1951" t="s">
        <v>34</v>
      </c>
      <c r="F1951" t="s">
        <v>35</v>
      </c>
      <c r="G1951">
        <v>0</v>
      </c>
      <c r="H1951">
        <v>1.53</v>
      </c>
      <c r="I1951" t="s">
        <v>162</v>
      </c>
      <c r="J1951" s="2">
        <v>43344</v>
      </c>
      <c r="K1951">
        <v>0.18032750896057301</v>
      </c>
      <c r="L1951">
        <v>31</v>
      </c>
      <c r="M1951" t="s">
        <v>209</v>
      </c>
      <c r="N1951">
        <v>0</v>
      </c>
      <c r="O1951">
        <v>438062111</v>
      </c>
      <c r="P1951">
        <v>0</v>
      </c>
      <c r="Q1951">
        <v>0</v>
      </c>
      <c r="R1951">
        <v>0</v>
      </c>
      <c r="S1951">
        <f>IF(R1951&lt;&gt;"NA",R1951,0)</f>
        <v>0</v>
      </c>
      <c r="T1951">
        <f>K1951*(24*L1951)*H1951*0.9</f>
        <v>184.74336899999955</v>
      </c>
      <c r="U1951">
        <f>IF(T1951&gt;0, T1951-S1951, 0)</f>
        <v>184.74336899999955</v>
      </c>
      <c r="V1951" t="str">
        <f>INDEX('rate map'!A$1:E$327, MATCH(monthly_billed_solar!C1951,'rate map'!D:D,0), 2)</f>
        <v>RS</v>
      </c>
      <c r="W1951">
        <v>184.74336899999955</v>
      </c>
      <c r="X1951">
        <f t="shared" si="10"/>
        <v>0</v>
      </c>
      <c r="Y1951">
        <f t="shared" si="11"/>
        <v>1</v>
      </c>
    </row>
    <row r="1952" spans="1:25" x14ac:dyDescent="0.35">
      <c r="A1952">
        <v>2014</v>
      </c>
      <c r="B1952">
        <v>11</v>
      </c>
      <c r="C1952" t="s">
        <v>39</v>
      </c>
      <c r="D1952" t="s">
        <v>40</v>
      </c>
      <c r="E1952" t="s">
        <v>41</v>
      </c>
      <c r="F1952" t="s">
        <v>35</v>
      </c>
      <c r="G1952">
        <v>0</v>
      </c>
      <c r="H1952">
        <v>2.64</v>
      </c>
      <c r="I1952" t="s">
        <v>164</v>
      </c>
      <c r="J1952" s="2">
        <v>41944</v>
      </c>
      <c r="K1952">
        <v>0.10476892921147</v>
      </c>
      <c r="L1952">
        <v>31</v>
      </c>
      <c r="M1952" t="s">
        <v>29</v>
      </c>
      <c r="N1952" t="s">
        <v>29</v>
      </c>
      <c r="O1952" t="s">
        <v>29</v>
      </c>
      <c r="P1952" t="s">
        <v>29</v>
      </c>
      <c r="Q1952" t="s">
        <v>29</v>
      </c>
      <c r="R1952" t="s">
        <v>29</v>
      </c>
      <c r="S1952">
        <f>IF(R1952&lt;&gt;"NA",R1952,0)</f>
        <v>0</v>
      </c>
      <c r="T1952">
        <f>K1952*(24*L1952)*H1952*0.9</f>
        <v>185.20464600000085</v>
      </c>
      <c r="U1952">
        <f>IF(T1952&gt;0, T1952-S1952, 0)</f>
        <v>185.20464600000085</v>
      </c>
      <c r="V1952" t="str">
        <f>INDEX('rate map'!A$1:E$327, MATCH(monthly_billed_solar!C1952,'rate map'!D:D,0), 2)</f>
        <v>CPS-Sec</v>
      </c>
      <c r="W1952">
        <v>185.20464600000085</v>
      </c>
      <c r="X1952">
        <f t="shared" si="10"/>
        <v>0</v>
      </c>
      <c r="Y1952">
        <f t="shared" si="11"/>
        <v>1</v>
      </c>
    </row>
    <row r="1953" spans="1:25" x14ac:dyDescent="0.35">
      <c r="A1953">
        <v>2021</v>
      </c>
      <c r="B1953">
        <v>2</v>
      </c>
      <c r="C1953" t="s">
        <v>101</v>
      </c>
      <c r="D1953" t="s">
        <v>102</v>
      </c>
      <c r="E1953" t="s">
        <v>103</v>
      </c>
      <c r="F1953" t="s">
        <v>28</v>
      </c>
      <c r="G1953">
        <v>0</v>
      </c>
      <c r="H1953">
        <v>3.5</v>
      </c>
      <c r="I1953" t="s">
        <v>168</v>
      </c>
      <c r="J1953" s="2">
        <v>44228</v>
      </c>
      <c r="K1953">
        <v>7.9276881720430098E-2</v>
      </c>
      <c r="L1953">
        <v>31</v>
      </c>
      <c r="M1953" t="s">
        <v>226</v>
      </c>
      <c r="N1953">
        <v>0</v>
      </c>
      <c r="O1953">
        <v>121680</v>
      </c>
      <c r="P1953">
        <v>0</v>
      </c>
      <c r="Q1953">
        <v>0</v>
      </c>
      <c r="R1953">
        <v>0</v>
      </c>
      <c r="S1953">
        <f>IF(R1953&lt;&gt;"NA",R1953,0)</f>
        <v>0</v>
      </c>
      <c r="T1953">
        <f>K1953*(24*L1953)*H1953*0.9</f>
        <v>185.79329999999999</v>
      </c>
      <c r="U1953">
        <f>IF(T1953&gt;0, T1953-S1953, 0)</f>
        <v>185.79329999999999</v>
      </c>
      <c r="V1953" t="str">
        <f>INDEX('rate map'!A$1:E$327, MATCH(monthly_billed_solar!C1953,'rate map'!D:D,0), 2)</f>
        <v>TOD-Pri</v>
      </c>
      <c r="W1953">
        <v>185.79329999999999</v>
      </c>
      <c r="X1953">
        <f t="shared" si="10"/>
        <v>0</v>
      </c>
      <c r="Y1953">
        <f t="shared" si="11"/>
        <v>1</v>
      </c>
    </row>
    <row r="1954" spans="1:25" x14ac:dyDescent="0.35">
      <c r="A1954">
        <v>2016</v>
      </c>
      <c r="B1954">
        <v>9</v>
      </c>
      <c r="C1954" t="s">
        <v>93</v>
      </c>
      <c r="D1954" t="s">
        <v>94</v>
      </c>
      <c r="E1954" t="s">
        <v>95</v>
      </c>
      <c r="F1954" t="s">
        <v>60</v>
      </c>
      <c r="G1954">
        <v>0</v>
      </c>
      <c r="H1954">
        <v>11.52</v>
      </c>
      <c r="I1954" t="s">
        <v>162</v>
      </c>
      <c r="J1954" s="2">
        <v>42614</v>
      </c>
      <c r="K1954">
        <v>0.218283714157706</v>
      </c>
      <c r="L1954">
        <v>31</v>
      </c>
      <c r="M1954" t="s">
        <v>195</v>
      </c>
      <c r="N1954">
        <v>1497</v>
      </c>
      <c r="O1954">
        <v>2688</v>
      </c>
      <c r="P1954">
        <v>0</v>
      </c>
      <c r="Q1954">
        <v>0</v>
      </c>
      <c r="R1954">
        <v>1497</v>
      </c>
      <c r="S1954">
        <f>IF(R1954&lt;&gt;"NA",R1954,0)</f>
        <v>1497</v>
      </c>
      <c r="T1954">
        <f>K1954*(24*L1954)*H1954*0.9</f>
        <v>1683.7951679999992</v>
      </c>
      <c r="U1954">
        <f>IF(T1954&gt;0, T1954-S1954, 0)</f>
        <v>186.79516799999919</v>
      </c>
      <c r="V1954" t="str">
        <f>INDEX('rate map'!A$1:E$327, MATCH(monthly_billed_solar!C1954,'rate map'!D:D,0), 2)</f>
        <v>AES</v>
      </c>
      <c r="W1954">
        <v>186.79516799999919</v>
      </c>
      <c r="X1954">
        <f t="shared" si="10"/>
        <v>0.88906300983042175</v>
      </c>
      <c r="Y1954">
        <f t="shared" si="11"/>
        <v>0.11093699016957821</v>
      </c>
    </row>
    <row r="1955" spans="1:25" x14ac:dyDescent="0.35">
      <c r="A1955">
        <v>2017</v>
      </c>
      <c r="B1955">
        <v>11</v>
      </c>
      <c r="C1955" t="s">
        <v>39</v>
      </c>
      <c r="D1955" t="s">
        <v>40</v>
      </c>
      <c r="E1955" t="s">
        <v>41</v>
      </c>
      <c r="F1955" t="s">
        <v>35</v>
      </c>
      <c r="G1955">
        <v>0</v>
      </c>
      <c r="H1955">
        <v>2.64</v>
      </c>
      <c r="I1955" t="s">
        <v>164</v>
      </c>
      <c r="J1955" s="2">
        <v>43040</v>
      </c>
      <c r="K1955">
        <v>0.106192204301075</v>
      </c>
      <c r="L1955">
        <v>31</v>
      </c>
      <c r="M1955" t="s">
        <v>203</v>
      </c>
      <c r="N1955">
        <v>0</v>
      </c>
      <c r="O1955">
        <v>77400</v>
      </c>
      <c r="P1955">
        <v>0</v>
      </c>
      <c r="Q1955">
        <v>0</v>
      </c>
      <c r="R1955">
        <v>0</v>
      </c>
      <c r="S1955">
        <f>IF(R1955&lt;&gt;"NA",R1955,0)</f>
        <v>0</v>
      </c>
      <c r="T1955">
        <f>K1955*(24*L1955)*H1955*0.9</f>
        <v>187.72063199999954</v>
      </c>
      <c r="U1955">
        <f>IF(T1955&gt;0, T1955-S1955, 0)</f>
        <v>187.72063199999954</v>
      </c>
      <c r="V1955" t="str">
        <f>INDEX('rate map'!A$1:E$327, MATCH(monthly_billed_solar!C1955,'rate map'!D:D,0), 2)</f>
        <v>CPS-Sec</v>
      </c>
      <c r="W1955">
        <v>187.72063199999954</v>
      </c>
      <c r="X1955">
        <f t="shared" si="10"/>
        <v>0</v>
      </c>
      <c r="Y1955">
        <f t="shared" si="11"/>
        <v>1</v>
      </c>
    </row>
    <row r="1956" spans="1:25" x14ac:dyDescent="0.35">
      <c r="A1956">
        <v>2019</v>
      </c>
      <c r="B1956">
        <v>5</v>
      </c>
      <c r="C1956" t="s">
        <v>52</v>
      </c>
      <c r="D1956" t="s">
        <v>53</v>
      </c>
      <c r="E1956" t="s">
        <v>34</v>
      </c>
      <c r="F1956" t="s">
        <v>35</v>
      </c>
      <c r="G1956">
        <v>0</v>
      </c>
      <c r="H1956">
        <v>1.53</v>
      </c>
      <c r="I1956" t="s">
        <v>114</v>
      </c>
      <c r="J1956" s="2">
        <v>43586</v>
      </c>
      <c r="K1956">
        <v>0.18940312500000001</v>
      </c>
      <c r="L1956">
        <v>30</v>
      </c>
      <c r="M1956" t="s">
        <v>146</v>
      </c>
      <c r="N1956">
        <v>0</v>
      </c>
      <c r="O1956">
        <v>277391153</v>
      </c>
      <c r="P1956">
        <v>0</v>
      </c>
      <c r="Q1956">
        <v>0</v>
      </c>
      <c r="R1956">
        <v>0</v>
      </c>
      <c r="S1956">
        <f>IF(R1956&lt;&gt;"NA",R1956,0)</f>
        <v>0</v>
      </c>
      <c r="T1956">
        <f>K1956*(24*L1956)*H1956*0.9</f>
        <v>187.78183425</v>
      </c>
      <c r="U1956">
        <f>IF(T1956&gt;0, T1956-S1956, 0)</f>
        <v>187.78183425</v>
      </c>
      <c r="V1956" t="str">
        <f>INDEX('rate map'!A$1:E$327, MATCH(monthly_billed_solar!C1956,'rate map'!D:D,0), 2)</f>
        <v>RS</v>
      </c>
      <c r="W1956">
        <v>187.78183425</v>
      </c>
      <c r="X1956">
        <f t="shared" si="10"/>
        <v>0</v>
      </c>
      <c r="Y1956">
        <f t="shared" si="11"/>
        <v>1</v>
      </c>
    </row>
    <row r="1957" spans="1:25" x14ac:dyDescent="0.35">
      <c r="A1957">
        <v>2014</v>
      </c>
      <c r="B1957">
        <v>2</v>
      </c>
      <c r="C1957" t="s">
        <v>39</v>
      </c>
      <c r="D1957" t="s">
        <v>40</v>
      </c>
      <c r="E1957" t="s">
        <v>41</v>
      </c>
      <c r="F1957" t="s">
        <v>35</v>
      </c>
      <c r="G1957">
        <v>0</v>
      </c>
      <c r="H1957">
        <v>2.64</v>
      </c>
      <c r="I1957" t="s">
        <v>168</v>
      </c>
      <c r="J1957" s="2">
        <v>41671</v>
      </c>
      <c r="K1957">
        <v>0.10745855734767</v>
      </c>
      <c r="L1957">
        <v>31</v>
      </c>
      <c r="M1957" t="s">
        <v>29</v>
      </c>
      <c r="N1957" t="s">
        <v>29</v>
      </c>
      <c r="O1957" t="s">
        <v>29</v>
      </c>
      <c r="P1957" t="s">
        <v>29</v>
      </c>
      <c r="Q1957" t="s">
        <v>29</v>
      </c>
      <c r="R1957" t="s">
        <v>29</v>
      </c>
      <c r="S1957">
        <f>IF(R1957&lt;&gt;"NA",R1957,0)</f>
        <v>0</v>
      </c>
      <c r="T1957">
        <f>K1957*(24*L1957)*H1957*0.9</f>
        <v>189.95921999999959</v>
      </c>
      <c r="U1957">
        <f>IF(T1957&gt;0, T1957-S1957, 0)</f>
        <v>189.95921999999959</v>
      </c>
      <c r="V1957" t="str">
        <f>INDEX('rate map'!A$1:E$327, MATCH(monthly_billed_solar!C1957,'rate map'!D:D,0), 2)</f>
        <v>CPS-Sec</v>
      </c>
      <c r="W1957">
        <v>189.95921999999959</v>
      </c>
      <c r="X1957">
        <f t="shared" si="10"/>
        <v>0</v>
      </c>
      <c r="Y1957">
        <f t="shared" si="11"/>
        <v>1</v>
      </c>
    </row>
    <row r="1958" spans="1:25" x14ac:dyDescent="0.35">
      <c r="A1958">
        <v>2020</v>
      </c>
      <c r="B1958">
        <v>11</v>
      </c>
      <c r="C1958" t="s">
        <v>39</v>
      </c>
      <c r="D1958" t="s">
        <v>40</v>
      </c>
      <c r="E1958" t="s">
        <v>41</v>
      </c>
      <c r="F1958" t="s">
        <v>35</v>
      </c>
      <c r="G1958">
        <v>0</v>
      </c>
      <c r="H1958">
        <v>2.64</v>
      </c>
      <c r="I1958" t="s">
        <v>164</v>
      </c>
      <c r="J1958" s="2">
        <v>44136</v>
      </c>
      <c r="K1958">
        <v>0.10782885304659499</v>
      </c>
      <c r="L1958">
        <v>31</v>
      </c>
      <c r="M1958" t="s">
        <v>224</v>
      </c>
      <c r="N1958">
        <v>0</v>
      </c>
      <c r="O1958">
        <v>38400</v>
      </c>
      <c r="P1958">
        <v>0</v>
      </c>
      <c r="Q1958">
        <v>0</v>
      </c>
      <c r="R1958">
        <v>0</v>
      </c>
      <c r="S1958">
        <f>IF(R1958&lt;&gt;"NA",R1958,0)</f>
        <v>0</v>
      </c>
      <c r="T1958">
        <f>K1958*(24*L1958)*H1958*0.9</f>
        <v>190.61380800000003</v>
      </c>
      <c r="U1958">
        <f>IF(T1958&gt;0, T1958-S1958, 0)</f>
        <v>190.61380800000003</v>
      </c>
      <c r="V1958" t="str">
        <f>INDEX('rate map'!A$1:E$327, MATCH(monthly_billed_solar!C1958,'rate map'!D:D,0), 2)</f>
        <v>CPS-Sec</v>
      </c>
      <c r="W1958">
        <v>190.61380800000003</v>
      </c>
      <c r="X1958">
        <f t="shared" si="10"/>
        <v>0</v>
      </c>
      <c r="Y1958">
        <f t="shared" si="11"/>
        <v>1</v>
      </c>
    </row>
    <row r="1959" spans="1:25" x14ac:dyDescent="0.35">
      <c r="A1959">
        <v>2019</v>
      </c>
      <c r="B1959">
        <v>11</v>
      </c>
      <c r="C1959" t="s">
        <v>104</v>
      </c>
      <c r="D1959" t="s">
        <v>105</v>
      </c>
      <c r="E1959" t="s">
        <v>49</v>
      </c>
      <c r="F1959" t="s">
        <v>28</v>
      </c>
      <c r="G1959">
        <v>0</v>
      </c>
      <c r="H1959">
        <v>9.36</v>
      </c>
      <c r="I1959" t="s">
        <v>164</v>
      </c>
      <c r="J1959" s="2">
        <v>43770</v>
      </c>
      <c r="K1959">
        <v>0.11992159498207899</v>
      </c>
      <c r="L1959">
        <v>31</v>
      </c>
      <c r="M1959" t="s">
        <v>217</v>
      </c>
      <c r="N1959">
        <v>560</v>
      </c>
      <c r="O1959">
        <v>6120</v>
      </c>
      <c r="P1959">
        <v>0</v>
      </c>
      <c r="Q1959">
        <v>0</v>
      </c>
      <c r="R1959">
        <v>560</v>
      </c>
      <c r="S1959">
        <f>IF(R1959&lt;&gt;"NA",R1959,0)</f>
        <v>560</v>
      </c>
      <c r="T1959">
        <f>K1959*(24*L1959)*H1959*0.9</f>
        <v>751.60332000000085</v>
      </c>
      <c r="U1959">
        <f>IF(T1959&gt;0, T1959-S1959, 0)</f>
        <v>191.60332000000085</v>
      </c>
      <c r="V1959" t="str">
        <f>INDEX('rate map'!A$1:E$327, MATCH(monthly_billed_solar!C1959,'rate map'!D:D,0), 2)</f>
        <v>GS3</v>
      </c>
      <c r="W1959">
        <v>191.60332000000085</v>
      </c>
      <c r="X1959">
        <f t="shared" si="10"/>
        <v>0.74507387753422827</v>
      </c>
      <c r="Y1959">
        <f t="shared" si="11"/>
        <v>0.25492612246577173</v>
      </c>
    </row>
    <row r="1960" spans="1:25" x14ac:dyDescent="0.35">
      <c r="A1960">
        <v>2020</v>
      </c>
      <c r="B1960">
        <v>10</v>
      </c>
      <c r="C1960" t="s">
        <v>79</v>
      </c>
      <c r="D1960" t="s">
        <v>80</v>
      </c>
      <c r="E1960" t="s">
        <v>81</v>
      </c>
      <c r="F1960" t="s">
        <v>35</v>
      </c>
      <c r="G1960">
        <v>0</v>
      </c>
      <c r="H1960">
        <v>12.08</v>
      </c>
      <c r="I1960" t="s">
        <v>118</v>
      </c>
      <c r="J1960" s="2">
        <v>44105</v>
      </c>
      <c r="K1960">
        <v>0.17037708333333301</v>
      </c>
      <c r="L1960">
        <v>30</v>
      </c>
      <c r="M1960" t="s">
        <v>152</v>
      </c>
      <c r="N1960">
        <v>0</v>
      </c>
      <c r="O1960">
        <v>0</v>
      </c>
      <c r="P1960">
        <v>926</v>
      </c>
      <c r="Q1960">
        <v>216</v>
      </c>
      <c r="R1960">
        <v>1142</v>
      </c>
      <c r="S1960">
        <f>IF(R1960&lt;&gt;"NA",R1960,0)</f>
        <v>1142</v>
      </c>
      <c r="T1960">
        <f>K1960*(24*L1960)*H1960*0.9</f>
        <v>1333.6845479999974</v>
      </c>
      <c r="U1960">
        <f>IF(T1960&gt;0, T1960-S1960, 0)</f>
        <v>191.68454799999745</v>
      </c>
      <c r="V1960" t="str">
        <f>INDEX('rate map'!A$1:E$327, MATCH(monthly_billed_solar!C1960,'rate map'!D:D,0), 2)</f>
        <v>RTOD</v>
      </c>
      <c r="W1960">
        <v>191.68454799999745</v>
      </c>
      <c r="X1960">
        <f t="shared" si="10"/>
        <v>0.85627444789140816</v>
      </c>
      <c r="Y1960">
        <f t="shared" si="11"/>
        <v>0.14372555210859189</v>
      </c>
    </row>
    <row r="1961" spans="1:25" x14ac:dyDescent="0.35">
      <c r="A1961">
        <v>2019</v>
      </c>
      <c r="B1961">
        <v>9</v>
      </c>
      <c r="C1961" t="s">
        <v>93</v>
      </c>
      <c r="D1961" t="s">
        <v>94</v>
      </c>
      <c r="E1961" t="s">
        <v>95</v>
      </c>
      <c r="F1961" t="s">
        <v>60</v>
      </c>
      <c r="G1961">
        <v>0</v>
      </c>
      <c r="H1961">
        <v>11.52</v>
      </c>
      <c r="I1961" t="s">
        <v>162</v>
      </c>
      <c r="J1961" s="2">
        <v>43709</v>
      </c>
      <c r="K1961">
        <v>0.21096505376344099</v>
      </c>
      <c r="L1961">
        <v>31</v>
      </c>
      <c r="M1961" t="s">
        <v>216</v>
      </c>
      <c r="N1961">
        <v>1435</v>
      </c>
      <c r="O1961">
        <v>2099</v>
      </c>
      <c r="P1961">
        <v>0</v>
      </c>
      <c r="Q1961">
        <v>0</v>
      </c>
      <c r="R1961">
        <v>1435</v>
      </c>
      <c r="S1961">
        <f>IF(R1961&lt;&gt;"NA",R1961,0)</f>
        <v>1435</v>
      </c>
      <c r="T1961">
        <f>K1961*(24*L1961)*H1961*0.9</f>
        <v>1627.3405440000008</v>
      </c>
      <c r="U1961">
        <f>IF(T1961&gt;0, T1961-S1961, 0)</f>
        <v>192.34054400000082</v>
      </c>
      <c r="V1961" t="str">
        <f>INDEX('rate map'!A$1:E$327, MATCH(monthly_billed_solar!C1961,'rate map'!D:D,0), 2)</f>
        <v>AES</v>
      </c>
      <c r="W1961">
        <v>192.34054400000082</v>
      </c>
      <c r="X1961">
        <f t="shared" si="10"/>
        <v>0.8818068260456241</v>
      </c>
      <c r="Y1961">
        <f t="shared" si="11"/>
        <v>0.11819317395437591</v>
      </c>
    </row>
    <row r="1962" spans="1:25" x14ac:dyDescent="0.35">
      <c r="A1962">
        <v>2013</v>
      </c>
      <c r="B1962">
        <v>3</v>
      </c>
      <c r="C1962" t="s">
        <v>39</v>
      </c>
      <c r="D1962" t="s">
        <v>40</v>
      </c>
      <c r="E1962" t="s">
        <v>41</v>
      </c>
      <c r="F1962" t="s">
        <v>35</v>
      </c>
      <c r="G1962">
        <v>0</v>
      </c>
      <c r="H1962">
        <v>2.64</v>
      </c>
      <c r="I1962" t="s">
        <v>30</v>
      </c>
      <c r="J1962" s="2">
        <v>41334</v>
      </c>
      <c r="K1962">
        <v>0.121110987103175</v>
      </c>
      <c r="L1962">
        <v>28</v>
      </c>
      <c r="M1962" t="s">
        <v>29</v>
      </c>
      <c r="N1962" t="s">
        <v>29</v>
      </c>
      <c r="O1962" t="s">
        <v>29</v>
      </c>
      <c r="P1962" t="s">
        <v>29</v>
      </c>
      <c r="Q1962" t="s">
        <v>29</v>
      </c>
      <c r="R1962" t="s">
        <v>29</v>
      </c>
      <c r="S1962">
        <f>IF(R1962&lt;&gt;"NA",R1962,0)</f>
        <v>0</v>
      </c>
      <c r="T1962">
        <f>K1962*(24*L1962)*H1962*0.9</f>
        <v>193.37452200000067</v>
      </c>
      <c r="U1962">
        <f>IF(T1962&gt;0, T1962-S1962, 0)</f>
        <v>193.37452200000067</v>
      </c>
      <c r="V1962" t="str">
        <f>INDEX('rate map'!A$1:E$327, MATCH(monthly_billed_solar!C1962,'rate map'!D:D,0), 2)</f>
        <v>CPS-Sec</v>
      </c>
      <c r="W1962">
        <v>193.37452200000067</v>
      </c>
      <c r="X1962">
        <f t="shared" si="10"/>
        <v>0</v>
      </c>
      <c r="Y1962">
        <f t="shared" si="11"/>
        <v>1</v>
      </c>
    </row>
    <row r="1963" spans="1:25" x14ac:dyDescent="0.35">
      <c r="A1963">
        <v>2016</v>
      </c>
      <c r="B1963">
        <v>4</v>
      </c>
      <c r="C1963" t="s">
        <v>52</v>
      </c>
      <c r="D1963" t="s">
        <v>53</v>
      </c>
      <c r="E1963" t="s">
        <v>34</v>
      </c>
      <c r="F1963" t="s">
        <v>35</v>
      </c>
      <c r="G1963">
        <v>0</v>
      </c>
      <c r="H1963">
        <v>1.53</v>
      </c>
      <c r="I1963" t="s">
        <v>170</v>
      </c>
      <c r="J1963" s="2">
        <v>42461</v>
      </c>
      <c r="K1963">
        <v>0.190011312724014</v>
      </c>
      <c r="L1963">
        <v>31</v>
      </c>
      <c r="M1963" t="s">
        <v>192</v>
      </c>
      <c r="N1963">
        <v>0</v>
      </c>
      <c r="O1963">
        <v>241024525</v>
      </c>
      <c r="P1963">
        <v>0</v>
      </c>
      <c r="Q1963">
        <v>0</v>
      </c>
      <c r="R1963">
        <v>0</v>
      </c>
      <c r="S1963">
        <f>IF(R1963&lt;&gt;"NA",R1963,0)</f>
        <v>0</v>
      </c>
      <c r="T1963">
        <f>K1963*(24*L1963)*H1963*0.9</f>
        <v>194.66430974999966</v>
      </c>
      <c r="U1963">
        <f>IF(T1963&gt;0, T1963-S1963, 0)</f>
        <v>194.66430974999966</v>
      </c>
      <c r="V1963" t="str">
        <f>INDEX('rate map'!A$1:E$327, MATCH(monthly_billed_solar!C1963,'rate map'!D:D,0), 2)</f>
        <v>RS</v>
      </c>
      <c r="W1963">
        <v>194.66430974999966</v>
      </c>
      <c r="X1963">
        <f t="shared" si="10"/>
        <v>0</v>
      </c>
      <c r="Y1963">
        <f t="shared" si="11"/>
        <v>1</v>
      </c>
    </row>
    <row r="1964" spans="1:25" x14ac:dyDescent="0.35">
      <c r="A1964">
        <v>2012</v>
      </c>
      <c r="B1964">
        <v>6</v>
      </c>
      <c r="C1964" t="s">
        <v>93</v>
      </c>
      <c r="D1964" t="s">
        <v>94</v>
      </c>
      <c r="E1964" t="s">
        <v>95</v>
      </c>
      <c r="F1964" t="s">
        <v>60</v>
      </c>
      <c r="G1964">
        <v>0</v>
      </c>
      <c r="H1964">
        <v>11.52</v>
      </c>
      <c r="I1964" t="s">
        <v>158</v>
      </c>
      <c r="J1964" s="2">
        <v>41061</v>
      </c>
      <c r="K1964">
        <v>0.27459711021505401</v>
      </c>
      <c r="L1964">
        <v>31</v>
      </c>
      <c r="M1964" t="s">
        <v>159</v>
      </c>
      <c r="N1964">
        <v>1920</v>
      </c>
      <c r="O1964">
        <v>325</v>
      </c>
      <c r="P1964">
        <v>0</v>
      </c>
      <c r="Q1964">
        <v>0</v>
      </c>
      <c r="R1964">
        <v>1920</v>
      </c>
      <c r="S1964">
        <f>IF(R1964&lt;&gt;"NA",R1964,0)</f>
        <v>1920</v>
      </c>
      <c r="T1964">
        <f>K1964*(24*L1964)*H1964*0.9</f>
        <v>2118.1849920000018</v>
      </c>
      <c r="U1964">
        <f>IF(T1964&gt;0, T1964-S1964, 0)</f>
        <v>198.18499200000178</v>
      </c>
      <c r="V1964" t="str">
        <f>INDEX('rate map'!A$1:E$327, MATCH(monthly_billed_solar!C1964,'rate map'!D:D,0), 2)</f>
        <v>AES</v>
      </c>
      <c r="W1964">
        <v>198.18499200000178</v>
      </c>
      <c r="X1964">
        <f t="shared" si="10"/>
        <v>0.90643641006403575</v>
      </c>
      <c r="Y1964">
        <f t="shared" si="11"/>
        <v>9.3563589935964198E-2</v>
      </c>
    </row>
    <row r="1965" spans="1:25" x14ac:dyDescent="0.35">
      <c r="A1965">
        <v>2013</v>
      </c>
      <c r="B1965">
        <v>11</v>
      </c>
      <c r="C1965" t="s">
        <v>39</v>
      </c>
      <c r="D1965" t="s">
        <v>40</v>
      </c>
      <c r="E1965" t="s">
        <v>41</v>
      </c>
      <c r="F1965" t="s">
        <v>35</v>
      </c>
      <c r="G1965">
        <v>0</v>
      </c>
      <c r="H1965">
        <v>2.64</v>
      </c>
      <c r="I1965" t="s">
        <v>164</v>
      </c>
      <c r="J1965" s="2">
        <v>41579</v>
      </c>
      <c r="K1965">
        <v>0.113320564516129</v>
      </c>
      <c r="L1965">
        <v>31</v>
      </c>
      <c r="M1965" t="s">
        <v>29</v>
      </c>
      <c r="N1965" t="s">
        <v>29</v>
      </c>
      <c r="O1965" t="s">
        <v>29</v>
      </c>
      <c r="P1965" t="s">
        <v>29</v>
      </c>
      <c r="Q1965" t="s">
        <v>29</v>
      </c>
      <c r="R1965" t="s">
        <v>29</v>
      </c>
      <c r="S1965">
        <f>IF(R1965&lt;&gt;"NA",R1965,0)</f>
        <v>0</v>
      </c>
      <c r="T1965">
        <f>K1965*(24*L1965)*H1965*0.9</f>
        <v>200.32174799999996</v>
      </c>
      <c r="U1965">
        <f>IF(T1965&gt;0, T1965-S1965, 0)</f>
        <v>200.32174799999996</v>
      </c>
      <c r="V1965" t="str">
        <f>INDEX('rate map'!A$1:E$327, MATCH(monthly_billed_solar!C1965,'rate map'!D:D,0), 2)</f>
        <v>CPS-Sec</v>
      </c>
      <c r="W1965">
        <v>200.32174799999996</v>
      </c>
      <c r="X1965">
        <f t="shared" si="10"/>
        <v>0</v>
      </c>
      <c r="Y1965">
        <f t="shared" si="11"/>
        <v>1</v>
      </c>
    </row>
    <row r="1966" spans="1:25" x14ac:dyDescent="0.35">
      <c r="A1966">
        <v>2015</v>
      </c>
      <c r="B1966">
        <v>7</v>
      </c>
      <c r="C1966" t="s">
        <v>52</v>
      </c>
      <c r="D1966" t="s">
        <v>53</v>
      </c>
      <c r="E1966" t="s">
        <v>34</v>
      </c>
      <c r="F1966" t="s">
        <v>35</v>
      </c>
      <c r="G1966">
        <v>0</v>
      </c>
      <c r="H1966">
        <v>1.53</v>
      </c>
      <c r="I1966" t="s">
        <v>116</v>
      </c>
      <c r="J1966" s="2">
        <v>42186</v>
      </c>
      <c r="K1966">
        <v>0.20249895833333301</v>
      </c>
      <c r="L1966">
        <v>30</v>
      </c>
      <c r="M1966" t="s">
        <v>131</v>
      </c>
      <c r="N1966">
        <v>0</v>
      </c>
      <c r="O1966">
        <v>449526126</v>
      </c>
      <c r="P1966">
        <v>0</v>
      </c>
      <c r="Q1966">
        <v>0</v>
      </c>
      <c r="R1966">
        <v>0</v>
      </c>
      <c r="S1966">
        <f>IF(R1966&lt;&gt;"NA",R1966,0)</f>
        <v>0</v>
      </c>
      <c r="T1966">
        <f>K1966*(24*L1966)*H1966*0.9</f>
        <v>200.76556724999972</v>
      </c>
      <c r="U1966">
        <f>IF(T1966&gt;0, T1966-S1966, 0)</f>
        <v>200.76556724999972</v>
      </c>
      <c r="V1966" t="str">
        <f>INDEX('rate map'!A$1:E$327, MATCH(monthly_billed_solar!C1966,'rate map'!D:D,0), 2)</f>
        <v>RS</v>
      </c>
      <c r="W1966">
        <v>200.76556724999972</v>
      </c>
      <c r="X1966">
        <f t="shared" si="10"/>
        <v>0</v>
      </c>
      <c r="Y1966">
        <f t="shared" si="11"/>
        <v>1</v>
      </c>
    </row>
    <row r="1967" spans="1:25" x14ac:dyDescent="0.35">
      <c r="A1967">
        <v>2016</v>
      </c>
      <c r="B1967">
        <v>5</v>
      </c>
      <c r="C1967" t="s">
        <v>52</v>
      </c>
      <c r="D1967" t="s">
        <v>53</v>
      </c>
      <c r="E1967" t="s">
        <v>34</v>
      </c>
      <c r="F1967" t="s">
        <v>35</v>
      </c>
      <c r="G1967">
        <v>0</v>
      </c>
      <c r="H1967">
        <v>1.53</v>
      </c>
      <c r="I1967" t="s">
        <v>114</v>
      </c>
      <c r="J1967" s="2">
        <v>42491</v>
      </c>
      <c r="K1967">
        <v>0.202931018518519</v>
      </c>
      <c r="L1967">
        <v>30</v>
      </c>
      <c r="M1967" t="s">
        <v>134</v>
      </c>
      <c r="N1967">
        <v>0</v>
      </c>
      <c r="O1967">
        <v>246533811</v>
      </c>
      <c r="P1967">
        <v>0</v>
      </c>
      <c r="Q1967">
        <v>0</v>
      </c>
      <c r="R1967">
        <v>0</v>
      </c>
      <c r="S1967">
        <f>IF(R1967&lt;&gt;"NA",R1967,0)</f>
        <v>0</v>
      </c>
      <c r="T1967">
        <f>K1967*(24*L1967)*H1967*0.9</f>
        <v>201.19392900000048</v>
      </c>
      <c r="U1967">
        <f>IF(T1967&gt;0, T1967-S1967, 0)</f>
        <v>201.19392900000048</v>
      </c>
      <c r="V1967" t="str">
        <f>INDEX('rate map'!A$1:E$327, MATCH(monthly_billed_solar!C1967,'rate map'!D:D,0), 2)</f>
        <v>RS</v>
      </c>
      <c r="W1967">
        <v>201.19392900000048</v>
      </c>
      <c r="X1967">
        <f t="shared" si="10"/>
        <v>0</v>
      </c>
      <c r="Y1967">
        <f t="shared" si="11"/>
        <v>1</v>
      </c>
    </row>
    <row r="1968" spans="1:25" x14ac:dyDescent="0.35">
      <c r="A1968">
        <v>2020</v>
      </c>
      <c r="B1968">
        <v>3</v>
      </c>
      <c r="C1968" t="s">
        <v>104</v>
      </c>
      <c r="D1968" t="s">
        <v>105</v>
      </c>
      <c r="E1968" t="s">
        <v>49</v>
      </c>
      <c r="F1968" t="s">
        <v>28</v>
      </c>
      <c r="G1968">
        <v>0</v>
      </c>
      <c r="H1968">
        <v>9.36</v>
      </c>
      <c r="I1968" t="s">
        <v>30</v>
      </c>
      <c r="J1968" s="2">
        <v>43891</v>
      </c>
      <c r="K1968">
        <v>0.12304729406130301</v>
      </c>
      <c r="L1968">
        <v>29</v>
      </c>
      <c r="M1968" t="s">
        <v>113</v>
      </c>
      <c r="N1968">
        <v>520</v>
      </c>
      <c r="O1968">
        <v>5920</v>
      </c>
      <c r="P1968">
        <v>0</v>
      </c>
      <c r="Q1968">
        <v>0</v>
      </c>
      <c r="R1968">
        <v>520</v>
      </c>
      <c r="S1968">
        <f>IF(R1968&lt;&gt;"NA",R1968,0)</f>
        <v>520</v>
      </c>
      <c r="T1968">
        <f>K1968*(24*L1968)*H1968*0.9</f>
        <v>721.43908200000192</v>
      </c>
      <c r="U1968">
        <f>IF(T1968&gt;0, T1968-S1968, 0)</f>
        <v>201.43908200000192</v>
      </c>
      <c r="V1968" t="str">
        <f>INDEX('rate map'!A$1:E$327, MATCH(monthly_billed_solar!C1968,'rate map'!D:D,0), 2)</f>
        <v>GS3</v>
      </c>
      <c r="W1968">
        <v>201.43908200000192</v>
      </c>
      <c r="X1968">
        <f t="shared" si="10"/>
        <v>0.72078157806260712</v>
      </c>
      <c r="Y1968">
        <f t="shared" si="11"/>
        <v>0.27921842193739288</v>
      </c>
    </row>
    <row r="1969" spans="1:25" x14ac:dyDescent="0.35">
      <c r="A1969">
        <v>2014</v>
      </c>
      <c r="B1969">
        <v>9</v>
      </c>
      <c r="C1969" t="s">
        <v>52</v>
      </c>
      <c r="D1969" t="s">
        <v>53</v>
      </c>
      <c r="E1969" t="s">
        <v>34</v>
      </c>
      <c r="F1969" t="s">
        <v>35</v>
      </c>
      <c r="G1969">
        <v>0</v>
      </c>
      <c r="H1969">
        <v>1.53</v>
      </c>
      <c r="I1969" t="s">
        <v>162</v>
      </c>
      <c r="J1969" s="2">
        <v>41883</v>
      </c>
      <c r="K1969">
        <v>0.19693806003584199</v>
      </c>
      <c r="L1969">
        <v>31</v>
      </c>
      <c r="M1969" t="s">
        <v>181</v>
      </c>
      <c r="N1969">
        <v>0</v>
      </c>
      <c r="O1969">
        <v>421648844</v>
      </c>
      <c r="P1969">
        <v>0</v>
      </c>
      <c r="Q1969">
        <v>0</v>
      </c>
      <c r="R1969">
        <v>0</v>
      </c>
      <c r="S1969">
        <f>IF(R1969&lt;&gt;"NA",R1969,0)</f>
        <v>0</v>
      </c>
      <c r="T1969">
        <f>K1969*(24*L1969)*H1969*0.9</f>
        <v>201.7606792499997</v>
      </c>
      <c r="U1969">
        <f>IF(T1969&gt;0, T1969-S1969, 0)</f>
        <v>201.7606792499997</v>
      </c>
      <c r="V1969" t="str">
        <f>INDEX('rate map'!A$1:E$327, MATCH(monthly_billed_solar!C1969,'rate map'!D:D,0), 2)</f>
        <v>RS</v>
      </c>
      <c r="W1969">
        <v>201.7606792499997</v>
      </c>
      <c r="X1969">
        <f t="shared" si="10"/>
        <v>0</v>
      </c>
      <c r="Y1969">
        <f t="shared" si="11"/>
        <v>1</v>
      </c>
    </row>
    <row r="1970" spans="1:25" x14ac:dyDescent="0.35">
      <c r="A1970">
        <v>2018</v>
      </c>
      <c r="B1970">
        <v>2</v>
      </c>
      <c r="C1970" t="s">
        <v>101</v>
      </c>
      <c r="D1970" t="s">
        <v>102</v>
      </c>
      <c r="E1970" t="s">
        <v>103</v>
      </c>
      <c r="F1970" t="s">
        <v>28</v>
      </c>
      <c r="G1970">
        <v>0</v>
      </c>
      <c r="H1970">
        <v>3.5</v>
      </c>
      <c r="I1970" t="s">
        <v>168</v>
      </c>
      <c r="J1970" s="2">
        <v>43132</v>
      </c>
      <c r="K1970">
        <v>8.6159274193548394E-2</v>
      </c>
      <c r="L1970">
        <v>31</v>
      </c>
      <c r="M1970" t="s">
        <v>205</v>
      </c>
      <c r="N1970">
        <v>0</v>
      </c>
      <c r="O1970">
        <v>139680</v>
      </c>
      <c r="P1970">
        <v>0</v>
      </c>
      <c r="Q1970">
        <v>0</v>
      </c>
      <c r="R1970">
        <v>0</v>
      </c>
      <c r="S1970">
        <f>IF(R1970&lt;&gt;"NA",R1970,0)</f>
        <v>0</v>
      </c>
      <c r="T1970">
        <f>K1970*(24*L1970)*H1970*0.9</f>
        <v>201.922875</v>
      </c>
      <c r="U1970">
        <f>IF(T1970&gt;0, T1970-S1970, 0)</f>
        <v>201.922875</v>
      </c>
      <c r="V1970" t="str">
        <f>INDEX('rate map'!A$1:E$327, MATCH(monthly_billed_solar!C1970,'rate map'!D:D,0), 2)</f>
        <v>TOD-Pri</v>
      </c>
      <c r="W1970">
        <v>201.922875</v>
      </c>
      <c r="X1970">
        <f t="shared" si="10"/>
        <v>0</v>
      </c>
      <c r="Y1970">
        <f t="shared" si="11"/>
        <v>1</v>
      </c>
    </row>
    <row r="1971" spans="1:25" x14ac:dyDescent="0.35">
      <c r="A1971">
        <v>2017</v>
      </c>
      <c r="B1971">
        <v>9</v>
      </c>
      <c r="C1971" t="s">
        <v>52</v>
      </c>
      <c r="D1971" t="s">
        <v>53</v>
      </c>
      <c r="E1971" t="s">
        <v>34</v>
      </c>
      <c r="F1971" t="s">
        <v>35</v>
      </c>
      <c r="G1971">
        <v>0</v>
      </c>
      <c r="H1971">
        <v>1.53</v>
      </c>
      <c r="I1971" t="s">
        <v>162</v>
      </c>
      <c r="J1971" s="2">
        <v>42979</v>
      </c>
      <c r="K1971">
        <v>0.19742641129032301</v>
      </c>
      <c r="L1971">
        <v>31</v>
      </c>
      <c r="M1971" t="s">
        <v>202</v>
      </c>
      <c r="N1971">
        <v>0</v>
      </c>
      <c r="O1971">
        <v>362228826</v>
      </c>
      <c r="P1971">
        <v>0</v>
      </c>
      <c r="Q1971">
        <v>0</v>
      </c>
      <c r="R1971">
        <v>0</v>
      </c>
      <c r="S1971">
        <f>IF(R1971&lt;&gt;"NA",R1971,0)</f>
        <v>0</v>
      </c>
      <c r="T1971">
        <f>K1971*(24*L1971)*H1971*0.9</f>
        <v>202.26098925000045</v>
      </c>
      <c r="U1971">
        <f>IF(T1971&gt;0, T1971-S1971, 0)</f>
        <v>202.26098925000045</v>
      </c>
      <c r="V1971" t="str">
        <f>INDEX('rate map'!A$1:E$327, MATCH(monthly_billed_solar!C1971,'rate map'!D:D,0), 2)</f>
        <v>RS</v>
      </c>
      <c r="W1971">
        <v>202.26098925000045</v>
      </c>
      <c r="X1971">
        <f t="shared" si="10"/>
        <v>0</v>
      </c>
      <c r="Y1971">
        <f t="shared" si="11"/>
        <v>1</v>
      </c>
    </row>
    <row r="1972" spans="1:25" x14ac:dyDescent="0.35">
      <c r="A1972">
        <v>2013</v>
      </c>
      <c r="B1972">
        <v>5</v>
      </c>
      <c r="C1972" t="s">
        <v>52</v>
      </c>
      <c r="D1972" t="s">
        <v>53</v>
      </c>
      <c r="E1972" t="s">
        <v>34</v>
      </c>
      <c r="F1972" t="s">
        <v>35</v>
      </c>
      <c r="G1972">
        <v>0</v>
      </c>
      <c r="H1972">
        <v>1.53</v>
      </c>
      <c r="I1972" t="s">
        <v>114</v>
      </c>
      <c r="J1972" s="2">
        <v>41395</v>
      </c>
      <c r="K1972">
        <v>0.20406956018518499</v>
      </c>
      <c r="L1972">
        <v>30</v>
      </c>
      <c r="M1972" t="s">
        <v>122</v>
      </c>
      <c r="N1972">
        <v>0</v>
      </c>
      <c r="O1972">
        <v>248162109</v>
      </c>
      <c r="P1972">
        <v>0</v>
      </c>
      <c r="Q1972">
        <v>0</v>
      </c>
      <c r="R1972">
        <v>0</v>
      </c>
      <c r="S1972">
        <f>IF(R1972&lt;&gt;"NA",R1972,0)</f>
        <v>0</v>
      </c>
      <c r="T1972">
        <f>K1972*(24*L1972)*H1972*0.9</f>
        <v>202.32272474999982</v>
      </c>
      <c r="U1972">
        <f>IF(T1972&gt;0, T1972-S1972, 0)</f>
        <v>202.32272474999982</v>
      </c>
      <c r="V1972" t="str">
        <f>INDEX('rate map'!A$1:E$327, MATCH(monthly_billed_solar!C1972,'rate map'!D:D,0), 2)</f>
        <v>RS</v>
      </c>
      <c r="W1972">
        <v>202.32272474999982</v>
      </c>
      <c r="X1972">
        <f t="shared" si="10"/>
        <v>0</v>
      </c>
      <c r="Y1972">
        <f t="shared" si="11"/>
        <v>1</v>
      </c>
    </row>
    <row r="1973" spans="1:25" x14ac:dyDescent="0.35">
      <c r="A1973">
        <v>2020</v>
      </c>
      <c r="B1973">
        <v>3</v>
      </c>
      <c r="C1973" t="s">
        <v>39</v>
      </c>
      <c r="D1973" t="s">
        <v>40</v>
      </c>
      <c r="E1973" t="s">
        <v>41</v>
      </c>
      <c r="F1973" t="s">
        <v>35</v>
      </c>
      <c r="G1973">
        <v>0</v>
      </c>
      <c r="H1973">
        <v>2.64</v>
      </c>
      <c r="I1973" t="s">
        <v>30</v>
      </c>
      <c r="J1973" s="2">
        <v>43891</v>
      </c>
      <c r="K1973">
        <v>0.12304729406130301</v>
      </c>
      <c r="L1973">
        <v>29</v>
      </c>
      <c r="M1973" t="s">
        <v>113</v>
      </c>
      <c r="N1973">
        <v>0</v>
      </c>
      <c r="O1973">
        <v>66600</v>
      </c>
      <c r="P1973">
        <v>0</v>
      </c>
      <c r="Q1973">
        <v>0</v>
      </c>
      <c r="R1973">
        <v>0</v>
      </c>
      <c r="S1973">
        <f>IF(R1973&lt;&gt;"NA",R1973,0)</f>
        <v>0</v>
      </c>
      <c r="T1973">
        <f>K1973*(24*L1973)*H1973*0.9</f>
        <v>203.48281800000055</v>
      </c>
      <c r="U1973">
        <f>IF(T1973&gt;0, T1973-S1973, 0)</f>
        <v>203.48281800000055</v>
      </c>
      <c r="V1973" t="str">
        <f>INDEX('rate map'!A$1:E$327, MATCH(monthly_billed_solar!C1973,'rate map'!D:D,0), 2)</f>
        <v>CPS-Sec</v>
      </c>
      <c r="W1973">
        <v>203.48281800000055</v>
      </c>
      <c r="X1973">
        <f t="shared" si="10"/>
        <v>0</v>
      </c>
      <c r="Y1973">
        <f t="shared" si="11"/>
        <v>1</v>
      </c>
    </row>
    <row r="1974" spans="1:25" x14ac:dyDescent="0.35">
      <c r="A1974">
        <v>2018</v>
      </c>
      <c r="B1974">
        <v>3</v>
      </c>
      <c r="C1974" t="s">
        <v>39</v>
      </c>
      <c r="D1974" t="s">
        <v>40</v>
      </c>
      <c r="E1974" t="s">
        <v>41</v>
      </c>
      <c r="F1974" t="s">
        <v>35</v>
      </c>
      <c r="G1974">
        <v>0</v>
      </c>
      <c r="H1974">
        <v>2.64</v>
      </c>
      <c r="I1974" t="s">
        <v>30</v>
      </c>
      <c r="J1974" s="2">
        <v>43160</v>
      </c>
      <c r="K1974">
        <v>0.12815662202381001</v>
      </c>
      <c r="L1974">
        <v>28</v>
      </c>
      <c r="M1974" t="s">
        <v>109</v>
      </c>
      <c r="N1974">
        <v>0</v>
      </c>
      <c r="O1974">
        <v>64800</v>
      </c>
      <c r="P1974">
        <v>0</v>
      </c>
      <c r="Q1974">
        <v>0</v>
      </c>
      <c r="R1974">
        <v>0</v>
      </c>
      <c r="S1974">
        <f>IF(R1974&lt;&gt;"NA",R1974,0)</f>
        <v>0</v>
      </c>
      <c r="T1974">
        <f>K1974*(24*L1974)*H1974*0.9</f>
        <v>204.62409000000079</v>
      </c>
      <c r="U1974">
        <f>IF(T1974&gt;0, T1974-S1974, 0)</f>
        <v>204.62409000000079</v>
      </c>
      <c r="V1974" t="str">
        <f>INDEX('rate map'!A$1:E$327, MATCH(monthly_billed_solar!C1974,'rate map'!D:D,0), 2)</f>
        <v>CPS-Sec</v>
      </c>
      <c r="W1974">
        <v>204.62409000000079</v>
      </c>
      <c r="X1974">
        <f t="shared" si="10"/>
        <v>0</v>
      </c>
      <c r="Y1974">
        <f t="shared" si="11"/>
        <v>1</v>
      </c>
    </row>
    <row r="1975" spans="1:25" x14ac:dyDescent="0.35">
      <c r="A1975">
        <v>2012</v>
      </c>
      <c r="B1975">
        <v>5</v>
      </c>
      <c r="C1975" t="s">
        <v>52</v>
      </c>
      <c r="D1975" t="s">
        <v>53</v>
      </c>
      <c r="E1975" t="s">
        <v>34</v>
      </c>
      <c r="F1975" t="s">
        <v>35</v>
      </c>
      <c r="G1975">
        <v>0</v>
      </c>
      <c r="H1975">
        <v>1.53</v>
      </c>
      <c r="I1975" t="s">
        <v>114</v>
      </c>
      <c r="J1975" s="2">
        <v>41030</v>
      </c>
      <c r="K1975">
        <v>0.20643391203703701</v>
      </c>
      <c r="L1975">
        <v>30</v>
      </c>
      <c r="M1975" t="s">
        <v>115</v>
      </c>
      <c r="N1975">
        <v>0</v>
      </c>
      <c r="O1975">
        <v>298553833</v>
      </c>
      <c r="P1975">
        <v>0</v>
      </c>
      <c r="Q1975">
        <v>0</v>
      </c>
      <c r="R1975">
        <v>0</v>
      </c>
      <c r="S1975">
        <f>IF(R1975&lt;&gt;"NA",R1975,0)</f>
        <v>0</v>
      </c>
      <c r="T1975">
        <f>K1975*(24*L1975)*H1975*0.9</f>
        <v>204.66683774999998</v>
      </c>
      <c r="U1975">
        <f>IF(T1975&gt;0, T1975-S1975, 0)</f>
        <v>204.66683774999998</v>
      </c>
      <c r="V1975" t="str">
        <f>INDEX('rate map'!A$1:E$327, MATCH(monthly_billed_solar!C1975,'rate map'!D:D,0), 2)</f>
        <v>RS</v>
      </c>
      <c r="W1975">
        <v>204.66683774999998</v>
      </c>
      <c r="X1975">
        <f t="shared" si="10"/>
        <v>0</v>
      </c>
      <c r="Y1975">
        <f t="shared" si="11"/>
        <v>1</v>
      </c>
    </row>
    <row r="1976" spans="1:25" x14ac:dyDescent="0.35">
      <c r="A1976">
        <v>2020</v>
      </c>
      <c r="B1976">
        <v>4</v>
      </c>
      <c r="C1976" t="s">
        <v>91</v>
      </c>
      <c r="D1976" t="s">
        <v>80</v>
      </c>
      <c r="E1976" t="s">
        <v>92</v>
      </c>
      <c r="F1976" t="s">
        <v>28</v>
      </c>
      <c r="G1976">
        <v>0</v>
      </c>
      <c r="H1976">
        <v>5.94</v>
      </c>
      <c r="I1976" t="s">
        <v>170</v>
      </c>
      <c r="J1976" s="2">
        <v>43922</v>
      </c>
      <c r="K1976">
        <v>0.16095318100358399</v>
      </c>
      <c r="L1976">
        <v>31</v>
      </c>
      <c r="M1976" t="s">
        <v>220</v>
      </c>
      <c r="N1976">
        <v>0</v>
      </c>
      <c r="O1976">
        <v>0</v>
      </c>
      <c r="P1976">
        <v>301</v>
      </c>
      <c r="Q1976">
        <v>134</v>
      </c>
      <c r="R1976">
        <v>435</v>
      </c>
      <c r="S1976">
        <f>IF(R1976&lt;&gt;"NA",R1976,0)</f>
        <v>435</v>
      </c>
      <c r="T1976">
        <f>K1976*(24*L1976)*H1976*0.9</f>
        <v>640.17904499999918</v>
      </c>
      <c r="U1976">
        <f>IF(T1976&gt;0, T1976-S1976, 0)</f>
        <v>205.17904499999918</v>
      </c>
      <c r="V1976" t="str">
        <f>INDEX('rate map'!A$1:E$327, MATCH(monthly_billed_solar!C1976,'rate map'!D:D,0), 2)</f>
        <v>RTOD</v>
      </c>
      <c r="W1976">
        <v>205.17904499999918</v>
      </c>
      <c r="X1976">
        <f t="shared" si="10"/>
        <v>0.67949740529229685</v>
      </c>
      <c r="Y1976">
        <f t="shared" si="11"/>
        <v>0.32050259470770315</v>
      </c>
    </row>
    <row r="1977" spans="1:25" x14ac:dyDescent="0.35">
      <c r="A1977">
        <v>2018</v>
      </c>
      <c r="B1977">
        <v>3</v>
      </c>
      <c r="C1977" t="s">
        <v>104</v>
      </c>
      <c r="D1977" t="s">
        <v>105</v>
      </c>
      <c r="E1977" t="s">
        <v>49</v>
      </c>
      <c r="F1977" t="s">
        <v>28</v>
      </c>
      <c r="G1977">
        <v>0</v>
      </c>
      <c r="H1977">
        <v>9.36</v>
      </c>
      <c r="I1977" t="s">
        <v>30</v>
      </c>
      <c r="J1977" s="2">
        <v>43160</v>
      </c>
      <c r="K1977">
        <v>0.12815662202381001</v>
      </c>
      <c r="L1977">
        <v>28</v>
      </c>
      <c r="M1977" t="s">
        <v>109</v>
      </c>
      <c r="N1977">
        <v>520</v>
      </c>
      <c r="O1977">
        <v>5720</v>
      </c>
      <c r="P1977">
        <v>0</v>
      </c>
      <c r="Q1977">
        <v>0</v>
      </c>
      <c r="R1977">
        <v>520</v>
      </c>
      <c r="S1977">
        <f>IF(R1977&lt;&gt;"NA",R1977,0)</f>
        <v>520</v>
      </c>
      <c r="T1977">
        <f>K1977*(24*L1977)*H1977*0.9</f>
        <v>725.48541000000273</v>
      </c>
      <c r="U1977">
        <f>IF(T1977&gt;0, T1977-S1977, 0)</f>
        <v>205.48541000000273</v>
      </c>
      <c r="V1977" t="str">
        <f>INDEX('rate map'!A$1:E$327, MATCH(monthly_billed_solar!C1977,'rate map'!D:D,0), 2)</f>
        <v>GS3</v>
      </c>
      <c r="W1977">
        <v>205.48541000000273</v>
      </c>
      <c r="X1977">
        <f t="shared" si="10"/>
        <v>0.71676148525164418</v>
      </c>
      <c r="Y1977">
        <f t="shared" si="11"/>
        <v>0.28323851474835582</v>
      </c>
    </row>
    <row r="1978" spans="1:25" x14ac:dyDescent="0.35">
      <c r="A1978">
        <v>2020</v>
      </c>
      <c r="B1978">
        <v>5</v>
      </c>
      <c r="C1978" t="s">
        <v>93</v>
      </c>
      <c r="D1978" t="s">
        <v>94</v>
      </c>
      <c r="E1978" t="s">
        <v>95</v>
      </c>
      <c r="F1978" t="s">
        <v>60</v>
      </c>
      <c r="G1978">
        <v>0</v>
      </c>
      <c r="H1978">
        <v>11.52</v>
      </c>
      <c r="I1978" t="s">
        <v>114</v>
      </c>
      <c r="J1978" s="2">
        <v>43952</v>
      </c>
      <c r="K1978">
        <v>0.19225821759259301</v>
      </c>
      <c r="L1978">
        <v>30</v>
      </c>
      <c r="M1978" t="s">
        <v>150</v>
      </c>
      <c r="N1978">
        <v>1227</v>
      </c>
      <c r="O1978">
        <v>1907</v>
      </c>
      <c r="P1978">
        <v>0</v>
      </c>
      <c r="Q1978">
        <v>0</v>
      </c>
      <c r="R1978">
        <v>1227</v>
      </c>
      <c r="S1978">
        <f>IF(R1978&lt;&gt;"NA",R1978,0)</f>
        <v>1227</v>
      </c>
      <c r="T1978">
        <f>K1978*(24*L1978)*H1978*0.9</f>
        <v>1435.1999040000032</v>
      </c>
      <c r="U1978">
        <f>IF(T1978&gt;0, T1978-S1978, 0)</f>
        <v>208.19990400000324</v>
      </c>
      <c r="V1978" t="str">
        <f>INDEX('rate map'!A$1:E$327, MATCH(monthly_billed_solar!C1978,'rate map'!D:D,0), 2)</f>
        <v>AES</v>
      </c>
      <c r="W1978">
        <v>208.19990400000324</v>
      </c>
      <c r="X1978">
        <f t="shared" si="10"/>
        <v>0.85493316755405613</v>
      </c>
      <c r="Y1978">
        <f t="shared" si="11"/>
        <v>0.1450668324459439</v>
      </c>
    </row>
    <row r="1979" spans="1:25" x14ac:dyDescent="0.35">
      <c r="A1979">
        <v>2021</v>
      </c>
      <c r="B1979">
        <v>8</v>
      </c>
      <c r="C1979" t="s">
        <v>93</v>
      </c>
      <c r="D1979" t="s">
        <v>94</v>
      </c>
      <c r="E1979" t="s">
        <v>95</v>
      </c>
      <c r="F1979" t="s">
        <v>60</v>
      </c>
      <c r="G1979">
        <v>0</v>
      </c>
      <c r="H1979">
        <v>11.52</v>
      </c>
      <c r="I1979" t="s">
        <v>160</v>
      </c>
      <c r="J1979" s="2">
        <v>44409</v>
      </c>
      <c r="K1979">
        <v>0.20012141577060899</v>
      </c>
      <c r="L1979">
        <v>31</v>
      </c>
      <c r="M1979" t="s">
        <v>229</v>
      </c>
      <c r="N1979">
        <v>1335</v>
      </c>
      <c r="O1979">
        <v>1829</v>
      </c>
      <c r="P1979">
        <v>0</v>
      </c>
      <c r="Q1979">
        <v>0</v>
      </c>
      <c r="R1979">
        <v>1335</v>
      </c>
      <c r="S1979">
        <f>IF(R1979&lt;&gt;"NA",R1979,0)</f>
        <v>1335</v>
      </c>
      <c r="T1979">
        <f>K1979*(24*L1979)*H1979*0.9</f>
        <v>1543.6949759999973</v>
      </c>
      <c r="U1979">
        <f>IF(T1979&gt;0, T1979-S1979, 0)</f>
        <v>208.69497599999727</v>
      </c>
      <c r="V1979" t="str">
        <f>INDEX('rate map'!A$1:E$327, MATCH(monthly_billed_solar!C1979,'rate map'!D:D,0), 2)</f>
        <v>AES</v>
      </c>
      <c r="W1979">
        <v>208.69497599999727</v>
      </c>
      <c r="X1979">
        <f t="shared" si="10"/>
        <v>0.86480815235872244</v>
      </c>
      <c r="Y1979">
        <f t="shared" si="11"/>
        <v>0.13519184764127756</v>
      </c>
    </row>
    <row r="1980" spans="1:25" x14ac:dyDescent="0.35">
      <c r="A1980">
        <v>2018</v>
      </c>
      <c r="B1980">
        <v>2</v>
      </c>
      <c r="C1980" t="s">
        <v>91</v>
      </c>
      <c r="D1980" t="s">
        <v>80</v>
      </c>
      <c r="E1980" t="s">
        <v>92</v>
      </c>
      <c r="F1980" t="s">
        <v>28</v>
      </c>
      <c r="G1980">
        <v>0</v>
      </c>
      <c r="H1980">
        <v>5.94</v>
      </c>
      <c r="I1980" t="s">
        <v>168</v>
      </c>
      <c r="J1980" s="2">
        <v>43132</v>
      </c>
      <c r="K1980">
        <v>8.6159274193548394E-2</v>
      </c>
      <c r="L1980">
        <v>31</v>
      </c>
      <c r="M1980" t="s">
        <v>205</v>
      </c>
      <c r="N1980">
        <v>0</v>
      </c>
      <c r="O1980">
        <v>0</v>
      </c>
      <c r="P1980">
        <v>124</v>
      </c>
      <c r="Q1980">
        <v>9</v>
      </c>
      <c r="R1980">
        <v>133</v>
      </c>
      <c r="S1980">
        <f>IF(R1980&lt;&gt;"NA",R1980,0)</f>
        <v>133</v>
      </c>
      <c r="T1980">
        <f>K1980*(24*L1980)*H1980*0.9</f>
        <v>342.69196500000004</v>
      </c>
      <c r="U1980">
        <f>IF(T1980&gt;0, T1980-S1980, 0)</f>
        <v>209.69196500000004</v>
      </c>
      <c r="V1980" t="str">
        <f>INDEX('rate map'!A$1:E$327, MATCH(monthly_billed_solar!C1980,'rate map'!D:D,0), 2)</f>
        <v>RTOD</v>
      </c>
      <c r="W1980">
        <v>209.69196500000004</v>
      </c>
      <c r="X1980">
        <f t="shared" si="10"/>
        <v>0.38810364287356425</v>
      </c>
      <c r="Y1980">
        <f t="shared" si="11"/>
        <v>0.61189635712643575</v>
      </c>
    </row>
    <row r="1981" spans="1:25" x14ac:dyDescent="0.35">
      <c r="A1981">
        <v>2015</v>
      </c>
      <c r="B1981">
        <v>11</v>
      </c>
      <c r="C1981" t="s">
        <v>39</v>
      </c>
      <c r="D1981" t="s">
        <v>40</v>
      </c>
      <c r="E1981" t="s">
        <v>41</v>
      </c>
      <c r="F1981" t="s">
        <v>35</v>
      </c>
      <c r="G1981">
        <v>0</v>
      </c>
      <c r="H1981">
        <v>2.64</v>
      </c>
      <c r="I1981" t="s">
        <v>164</v>
      </c>
      <c r="J1981" s="2">
        <v>42309</v>
      </c>
      <c r="K1981">
        <v>0.119201164874552</v>
      </c>
      <c r="L1981">
        <v>31</v>
      </c>
      <c r="M1981" t="s">
        <v>29</v>
      </c>
      <c r="N1981" t="s">
        <v>29</v>
      </c>
      <c r="O1981" t="s">
        <v>29</v>
      </c>
      <c r="P1981" t="s">
        <v>29</v>
      </c>
      <c r="Q1981" t="s">
        <v>29</v>
      </c>
      <c r="R1981" t="s">
        <v>29</v>
      </c>
      <c r="S1981">
        <f>IF(R1981&lt;&gt;"NA",R1981,0)</f>
        <v>0</v>
      </c>
      <c r="T1981">
        <f>K1981*(24*L1981)*H1981*0.9</f>
        <v>210.71714400000008</v>
      </c>
      <c r="U1981">
        <f>IF(T1981&gt;0, T1981-S1981, 0)</f>
        <v>210.71714400000008</v>
      </c>
      <c r="V1981" t="str">
        <f>INDEX('rate map'!A$1:E$327, MATCH(monthly_billed_solar!C1981,'rate map'!D:D,0), 2)</f>
        <v>CPS-Sec</v>
      </c>
      <c r="W1981">
        <v>210.71714400000008</v>
      </c>
      <c r="X1981">
        <f t="shared" si="10"/>
        <v>0</v>
      </c>
      <c r="Y1981">
        <f t="shared" si="11"/>
        <v>1</v>
      </c>
    </row>
    <row r="1982" spans="1:25" x14ac:dyDescent="0.35">
      <c r="A1982">
        <v>2019</v>
      </c>
      <c r="B1982">
        <v>1</v>
      </c>
      <c r="C1982" t="s">
        <v>79</v>
      </c>
      <c r="D1982" t="s">
        <v>80</v>
      </c>
      <c r="E1982" t="s">
        <v>81</v>
      </c>
      <c r="F1982" t="s">
        <v>35</v>
      </c>
      <c r="G1982">
        <v>0</v>
      </c>
      <c r="H1982">
        <v>12.08</v>
      </c>
      <c r="I1982" t="s">
        <v>166</v>
      </c>
      <c r="J1982" s="2">
        <v>43466</v>
      </c>
      <c r="K1982">
        <v>5.5601142473118301E-2</v>
      </c>
      <c r="L1982">
        <v>31</v>
      </c>
      <c r="M1982" t="s">
        <v>211</v>
      </c>
      <c r="N1982">
        <v>0</v>
      </c>
      <c r="O1982">
        <v>0</v>
      </c>
      <c r="P1982">
        <v>189</v>
      </c>
      <c r="Q1982">
        <v>50</v>
      </c>
      <c r="R1982">
        <v>239</v>
      </c>
      <c r="S1982">
        <f>IF(R1982&lt;&gt;"NA",R1982,0)</f>
        <v>239</v>
      </c>
      <c r="T1982">
        <f>K1982*(24*L1982)*H1982*0.9</f>
        <v>449.74474200000014</v>
      </c>
      <c r="U1982">
        <f>IF(T1982&gt;0, T1982-S1982, 0)</f>
        <v>210.74474200000014</v>
      </c>
      <c r="V1982" t="str">
        <f>INDEX('rate map'!A$1:E$327, MATCH(monthly_billed_solar!C1982,'rate map'!D:D,0), 2)</f>
        <v>RTOD</v>
      </c>
      <c r="W1982">
        <v>210.74474200000014</v>
      </c>
      <c r="X1982">
        <f t="shared" si="10"/>
        <v>0.53141254956572659</v>
      </c>
      <c r="Y1982">
        <f t="shared" si="11"/>
        <v>0.46858745043427341</v>
      </c>
    </row>
    <row r="1983" spans="1:25" x14ac:dyDescent="0.35">
      <c r="A1983">
        <v>2019</v>
      </c>
      <c r="B1983">
        <v>11</v>
      </c>
      <c r="C1983" t="s">
        <v>39</v>
      </c>
      <c r="D1983" t="s">
        <v>40</v>
      </c>
      <c r="E1983" t="s">
        <v>41</v>
      </c>
      <c r="F1983" t="s">
        <v>35</v>
      </c>
      <c r="G1983">
        <v>0</v>
      </c>
      <c r="H1983">
        <v>2.64</v>
      </c>
      <c r="I1983" t="s">
        <v>164</v>
      </c>
      <c r="J1983" s="2">
        <v>43770</v>
      </c>
      <c r="K1983">
        <v>0.11992159498207899</v>
      </c>
      <c r="L1983">
        <v>31</v>
      </c>
      <c r="M1983" t="s">
        <v>217</v>
      </c>
      <c r="N1983">
        <v>0</v>
      </c>
      <c r="O1983">
        <v>95700</v>
      </c>
      <c r="P1983">
        <v>0</v>
      </c>
      <c r="Q1983">
        <v>0</v>
      </c>
      <c r="R1983">
        <v>0</v>
      </c>
      <c r="S1983">
        <f>IF(R1983&lt;&gt;"NA",R1983,0)</f>
        <v>0</v>
      </c>
      <c r="T1983">
        <f>K1983*(24*L1983)*H1983*0.9</f>
        <v>211.99068000000028</v>
      </c>
      <c r="U1983">
        <f>IF(T1983&gt;0, T1983-S1983, 0)</f>
        <v>211.99068000000028</v>
      </c>
      <c r="V1983" t="str">
        <f>INDEX('rate map'!A$1:E$327, MATCH(monthly_billed_solar!C1983,'rate map'!D:D,0), 2)</f>
        <v>CPS-Sec</v>
      </c>
      <c r="W1983">
        <v>211.99068000000028</v>
      </c>
      <c r="X1983">
        <f t="shared" si="10"/>
        <v>0</v>
      </c>
      <c r="Y1983">
        <f t="shared" si="11"/>
        <v>1</v>
      </c>
    </row>
    <row r="1984" spans="1:25" x14ac:dyDescent="0.35">
      <c r="A1984">
        <v>2012</v>
      </c>
      <c r="B1984">
        <v>11</v>
      </c>
      <c r="C1984" t="s">
        <v>39</v>
      </c>
      <c r="D1984" t="s">
        <v>40</v>
      </c>
      <c r="E1984" t="s">
        <v>41</v>
      </c>
      <c r="F1984" t="s">
        <v>35</v>
      </c>
      <c r="G1984">
        <v>0</v>
      </c>
      <c r="H1984">
        <v>2.64</v>
      </c>
      <c r="I1984" t="s">
        <v>164</v>
      </c>
      <c r="J1984" s="2">
        <v>41214</v>
      </c>
      <c r="K1984">
        <v>0.120570116487455</v>
      </c>
      <c r="L1984">
        <v>31</v>
      </c>
      <c r="M1984" t="s">
        <v>29</v>
      </c>
      <c r="N1984" t="s">
        <v>29</v>
      </c>
      <c r="O1984" t="s">
        <v>29</v>
      </c>
      <c r="P1984" t="s">
        <v>29</v>
      </c>
      <c r="Q1984" t="s">
        <v>29</v>
      </c>
      <c r="R1984" t="s">
        <v>29</v>
      </c>
      <c r="S1984">
        <f>IF(R1984&lt;&gt;"NA",R1984,0)</f>
        <v>0</v>
      </c>
      <c r="T1984">
        <f>K1984*(24*L1984)*H1984*0.9</f>
        <v>213.13709999999969</v>
      </c>
      <c r="U1984">
        <f>IF(T1984&gt;0, T1984-S1984, 0)</f>
        <v>213.13709999999969</v>
      </c>
      <c r="V1984" t="str">
        <f>INDEX('rate map'!A$1:E$327, MATCH(monthly_billed_solar!C1984,'rate map'!D:D,0), 2)</f>
        <v>CPS-Sec</v>
      </c>
      <c r="W1984">
        <v>213.13709999999969</v>
      </c>
      <c r="X1984">
        <f t="shared" si="10"/>
        <v>0</v>
      </c>
      <c r="Y1984">
        <f t="shared" si="11"/>
        <v>1</v>
      </c>
    </row>
    <row r="1985" spans="1:25" x14ac:dyDescent="0.35">
      <c r="A1985">
        <v>2021</v>
      </c>
      <c r="B1985">
        <v>12</v>
      </c>
      <c r="C1985" t="s">
        <v>101</v>
      </c>
      <c r="D1985" t="s">
        <v>102</v>
      </c>
      <c r="E1985" t="s">
        <v>103</v>
      </c>
      <c r="F1985" t="s">
        <v>28</v>
      </c>
      <c r="G1985">
        <v>0</v>
      </c>
      <c r="H1985">
        <v>3.5</v>
      </c>
      <c r="I1985" t="s">
        <v>120</v>
      </c>
      <c r="J1985" s="2">
        <v>44531</v>
      </c>
      <c r="K1985">
        <v>9.4119444444444506E-2</v>
      </c>
      <c r="L1985">
        <v>30</v>
      </c>
      <c r="M1985" t="s">
        <v>157</v>
      </c>
      <c r="N1985">
        <v>0</v>
      </c>
      <c r="O1985">
        <v>113580</v>
      </c>
      <c r="P1985">
        <v>0</v>
      </c>
      <c r="Q1985">
        <v>0</v>
      </c>
      <c r="R1985">
        <v>0</v>
      </c>
      <c r="S1985">
        <f>IF(R1985&lt;&gt;"NA",R1985,0)</f>
        <v>0</v>
      </c>
      <c r="T1985">
        <f>K1985*(24*L1985)*H1985*0.9</f>
        <v>213.46290000000013</v>
      </c>
      <c r="U1985">
        <f>IF(T1985&gt;0, T1985-S1985, 0)</f>
        <v>213.46290000000013</v>
      </c>
      <c r="V1985" t="str">
        <f>INDEX('rate map'!A$1:E$327, MATCH(monthly_billed_solar!C1985,'rate map'!D:D,0), 2)</f>
        <v>TOD-Pri</v>
      </c>
      <c r="W1985">
        <v>213.46290000000013</v>
      </c>
      <c r="X1985">
        <f t="shared" si="10"/>
        <v>0</v>
      </c>
      <c r="Y1985">
        <f t="shared" si="11"/>
        <v>1</v>
      </c>
    </row>
    <row r="1986" spans="1:25" x14ac:dyDescent="0.35">
      <c r="A1986">
        <v>2017</v>
      </c>
      <c r="B1986">
        <v>12</v>
      </c>
      <c r="C1986" t="s">
        <v>101</v>
      </c>
      <c r="D1986" t="s">
        <v>102</v>
      </c>
      <c r="E1986" t="s">
        <v>103</v>
      </c>
      <c r="F1986" t="s">
        <v>28</v>
      </c>
      <c r="G1986">
        <v>0</v>
      </c>
      <c r="H1986">
        <v>3.5</v>
      </c>
      <c r="I1986" t="s">
        <v>120</v>
      </c>
      <c r="J1986" s="2">
        <v>43070</v>
      </c>
      <c r="K1986">
        <v>9.4164699074074099E-2</v>
      </c>
      <c r="L1986">
        <v>30</v>
      </c>
      <c r="M1986" t="s">
        <v>141</v>
      </c>
      <c r="N1986">
        <v>0</v>
      </c>
      <c r="O1986">
        <v>117720</v>
      </c>
      <c r="P1986">
        <v>0</v>
      </c>
      <c r="Q1986">
        <v>0</v>
      </c>
      <c r="R1986">
        <v>0</v>
      </c>
      <c r="S1986">
        <f>IF(R1986&lt;&gt;"NA",R1986,0)</f>
        <v>0</v>
      </c>
      <c r="T1986">
        <f>K1986*(24*L1986)*H1986*0.9</f>
        <v>213.56553750000009</v>
      </c>
      <c r="U1986">
        <f>IF(T1986&gt;0, T1986-S1986, 0)</f>
        <v>213.56553750000009</v>
      </c>
      <c r="V1986" t="str">
        <f>INDEX('rate map'!A$1:E$327, MATCH(monthly_billed_solar!C1986,'rate map'!D:D,0), 2)</f>
        <v>TOD-Pri</v>
      </c>
      <c r="W1986">
        <v>213.56553750000009</v>
      </c>
      <c r="X1986">
        <f t="shared" si="10"/>
        <v>0</v>
      </c>
      <c r="Y1986">
        <f t="shared" si="11"/>
        <v>1</v>
      </c>
    </row>
    <row r="1987" spans="1:25" x14ac:dyDescent="0.35">
      <c r="A1987">
        <v>2017</v>
      </c>
      <c r="B1987">
        <v>3</v>
      </c>
      <c r="C1987" t="s">
        <v>39</v>
      </c>
      <c r="D1987" t="s">
        <v>40</v>
      </c>
      <c r="E1987" t="s">
        <v>41</v>
      </c>
      <c r="F1987" t="s">
        <v>35</v>
      </c>
      <c r="G1987">
        <v>0</v>
      </c>
      <c r="H1987">
        <v>2.64</v>
      </c>
      <c r="I1987" t="s">
        <v>30</v>
      </c>
      <c r="J1987" s="2">
        <v>42795</v>
      </c>
      <c r="K1987">
        <v>0.135079613095238</v>
      </c>
      <c r="L1987">
        <v>28</v>
      </c>
      <c r="M1987" t="s">
        <v>108</v>
      </c>
      <c r="N1987">
        <v>0</v>
      </c>
      <c r="O1987">
        <v>68400</v>
      </c>
      <c r="P1987">
        <v>0</v>
      </c>
      <c r="Q1987">
        <v>0</v>
      </c>
      <c r="R1987">
        <v>0</v>
      </c>
      <c r="S1987">
        <f>IF(R1987&lt;&gt;"NA",R1987,0)</f>
        <v>0</v>
      </c>
      <c r="T1987">
        <f>K1987*(24*L1987)*H1987*0.9</f>
        <v>215.67783599999987</v>
      </c>
      <c r="U1987">
        <f>IF(T1987&gt;0, T1987-S1987, 0)</f>
        <v>215.67783599999987</v>
      </c>
      <c r="V1987" t="str">
        <f>INDEX('rate map'!A$1:E$327, MATCH(monthly_billed_solar!C1987,'rate map'!D:D,0), 2)</f>
        <v>CPS-Sec</v>
      </c>
      <c r="W1987">
        <v>215.67783599999987</v>
      </c>
      <c r="X1987">
        <f t="shared" ref="X1987:X2050" si="12">S1987/T1987</f>
        <v>0</v>
      </c>
      <c r="Y1987">
        <f t="shared" ref="Y1987:Y2050" si="13">W1987/T1987</f>
        <v>1</v>
      </c>
    </row>
    <row r="1988" spans="1:25" x14ac:dyDescent="0.35">
      <c r="A1988">
        <v>2018</v>
      </c>
      <c r="B1988">
        <v>10</v>
      </c>
      <c r="C1988" t="s">
        <v>93</v>
      </c>
      <c r="D1988" t="s">
        <v>94</v>
      </c>
      <c r="E1988" t="s">
        <v>95</v>
      </c>
      <c r="F1988" t="s">
        <v>60</v>
      </c>
      <c r="G1988">
        <v>0</v>
      </c>
      <c r="H1988">
        <v>11.52</v>
      </c>
      <c r="I1988" t="s">
        <v>118</v>
      </c>
      <c r="J1988" s="2">
        <v>43374</v>
      </c>
      <c r="K1988">
        <v>0.134909027777778</v>
      </c>
      <c r="L1988">
        <v>30</v>
      </c>
      <c r="M1988" t="s">
        <v>144</v>
      </c>
      <c r="N1988">
        <v>789</v>
      </c>
      <c r="O1988">
        <v>2537</v>
      </c>
      <c r="P1988">
        <v>0</v>
      </c>
      <c r="Q1988">
        <v>0</v>
      </c>
      <c r="R1988">
        <v>789</v>
      </c>
      <c r="S1988">
        <f>IF(R1988&lt;&gt;"NA",R1988,0)</f>
        <v>789</v>
      </c>
      <c r="T1988">
        <f>K1988*(24*L1988)*H1988*0.9</f>
        <v>1007.0904960000017</v>
      </c>
      <c r="U1988">
        <f>IF(T1988&gt;0, T1988-S1988, 0)</f>
        <v>218.09049600000174</v>
      </c>
      <c r="V1988" t="str">
        <f>INDEX('rate map'!A$1:E$327, MATCH(monthly_billed_solar!C1988,'rate map'!D:D,0), 2)</f>
        <v>AES</v>
      </c>
      <c r="W1988">
        <v>218.09049600000174</v>
      </c>
      <c r="X1988">
        <f t="shared" si="12"/>
        <v>0.78344498645730309</v>
      </c>
      <c r="Y1988">
        <f t="shared" si="13"/>
        <v>0.21655501354269693</v>
      </c>
    </row>
    <row r="1989" spans="1:25" x14ac:dyDescent="0.35">
      <c r="A1989">
        <v>2013</v>
      </c>
      <c r="B1989">
        <v>1</v>
      </c>
      <c r="C1989" t="s">
        <v>42</v>
      </c>
      <c r="D1989" t="s">
        <v>43</v>
      </c>
      <c r="E1989" t="s">
        <v>44</v>
      </c>
      <c r="F1989" t="s">
        <v>35</v>
      </c>
      <c r="G1989">
        <v>0</v>
      </c>
      <c r="H1989">
        <v>9</v>
      </c>
      <c r="I1989" t="s">
        <v>166</v>
      </c>
      <c r="J1989" s="2">
        <v>41275</v>
      </c>
      <c r="K1989">
        <v>5.7914202508960601E-2</v>
      </c>
      <c r="L1989">
        <v>31</v>
      </c>
      <c r="M1989" t="s">
        <v>167</v>
      </c>
      <c r="N1989">
        <v>130</v>
      </c>
      <c r="O1989">
        <v>2026</v>
      </c>
      <c r="P1989">
        <v>0</v>
      </c>
      <c r="Q1989">
        <v>0</v>
      </c>
      <c r="R1989">
        <v>130</v>
      </c>
      <c r="S1989">
        <f>IF(R1989&lt;&gt;"NA",R1989,0)</f>
        <v>130</v>
      </c>
      <c r="T1989">
        <f>K1989*(24*L1989)*H1989*0.9</f>
        <v>349.01415000000014</v>
      </c>
      <c r="U1989">
        <f>IF(T1989&gt;0, T1989-S1989, 0)</f>
        <v>219.01415000000014</v>
      </c>
      <c r="V1989" t="str">
        <f>INDEX('rate map'!A$1:E$327, MATCH(monthly_billed_solar!C1989,'rate map'!D:D,0), 2)</f>
        <v>GS1</v>
      </c>
      <c r="W1989">
        <v>219.01415000000014</v>
      </c>
      <c r="X1989">
        <f t="shared" si="12"/>
        <v>0.37247773478525137</v>
      </c>
      <c r="Y1989">
        <f t="shared" si="13"/>
        <v>0.62752226521474863</v>
      </c>
    </row>
    <row r="1990" spans="1:25" x14ac:dyDescent="0.35">
      <c r="A1990">
        <v>2018</v>
      </c>
      <c r="B1990">
        <v>11</v>
      </c>
      <c r="C1990" t="s">
        <v>104</v>
      </c>
      <c r="D1990" t="s">
        <v>105</v>
      </c>
      <c r="E1990" t="s">
        <v>49</v>
      </c>
      <c r="F1990" t="s">
        <v>28</v>
      </c>
      <c r="G1990">
        <v>0</v>
      </c>
      <c r="H1990">
        <v>9.36</v>
      </c>
      <c r="I1990" t="s">
        <v>164</v>
      </c>
      <c r="J1990" s="2">
        <v>43405</v>
      </c>
      <c r="K1990">
        <v>9.8773409498207898E-2</v>
      </c>
      <c r="L1990">
        <v>31</v>
      </c>
      <c r="M1990" t="s">
        <v>210</v>
      </c>
      <c r="N1990">
        <v>400</v>
      </c>
      <c r="O1990">
        <v>7760</v>
      </c>
      <c r="P1990">
        <v>0</v>
      </c>
      <c r="Q1990">
        <v>0</v>
      </c>
      <c r="R1990">
        <v>400</v>
      </c>
      <c r="S1990">
        <f>IF(R1990&lt;&gt;"NA",R1990,0)</f>
        <v>400</v>
      </c>
      <c r="T1990">
        <f>K1990*(24*L1990)*H1990*0.9</f>
        <v>619.057998</v>
      </c>
      <c r="U1990">
        <f>IF(T1990&gt;0, T1990-S1990, 0)</f>
        <v>219.057998</v>
      </c>
      <c r="V1990" t="str">
        <f>INDEX('rate map'!A$1:E$327, MATCH(monthly_billed_solar!C1990,'rate map'!D:D,0), 2)</f>
        <v>GS3</v>
      </c>
      <c r="W1990">
        <v>219.057998</v>
      </c>
      <c r="X1990">
        <f t="shared" si="12"/>
        <v>0.64614301292009158</v>
      </c>
      <c r="Y1990">
        <f t="shared" si="13"/>
        <v>0.35385698707990848</v>
      </c>
    </row>
    <row r="1991" spans="1:25" x14ac:dyDescent="0.35">
      <c r="A1991">
        <v>2015</v>
      </c>
      <c r="B1991">
        <v>3</v>
      </c>
      <c r="C1991" t="s">
        <v>39</v>
      </c>
      <c r="D1991" t="s">
        <v>40</v>
      </c>
      <c r="E1991" t="s">
        <v>41</v>
      </c>
      <c r="F1991" t="s">
        <v>35</v>
      </c>
      <c r="G1991">
        <v>0</v>
      </c>
      <c r="H1991">
        <v>2.64</v>
      </c>
      <c r="I1991" t="s">
        <v>30</v>
      </c>
      <c r="J1991" s="2">
        <v>42064</v>
      </c>
      <c r="K1991">
        <v>0.13818105158730201</v>
      </c>
      <c r="L1991">
        <v>28</v>
      </c>
      <c r="M1991" t="s">
        <v>29</v>
      </c>
      <c r="N1991" t="s">
        <v>29</v>
      </c>
      <c r="O1991" t="s">
        <v>29</v>
      </c>
      <c r="P1991" t="s">
        <v>29</v>
      </c>
      <c r="Q1991" t="s">
        <v>29</v>
      </c>
      <c r="R1991" t="s">
        <v>29</v>
      </c>
      <c r="S1991">
        <f>IF(R1991&lt;&gt;"NA",R1991,0)</f>
        <v>0</v>
      </c>
      <c r="T1991">
        <f>K1991*(24*L1991)*H1991*0.9</f>
        <v>220.62981600000072</v>
      </c>
      <c r="U1991">
        <f>IF(T1991&gt;0, T1991-S1991, 0)</f>
        <v>220.62981600000072</v>
      </c>
      <c r="V1991" t="str">
        <f>INDEX('rate map'!A$1:E$327, MATCH(monthly_billed_solar!C1991,'rate map'!D:D,0), 2)</f>
        <v>CPS-Sec</v>
      </c>
      <c r="W1991">
        <v>220.62981600000072</v>
      </c>
      <c r="X1991">
        <f t="shared" si="12"/>
        <v>0</v>
      </c>
      <c r="Y1991">
        <f t="shared" si="13"/>
        <v>1</v>
      </c>
    </row>
    <row r="1992" spans="1:25" x14ac:dyDescent="0.35">
      <c r="A1992">
        <v>2018</v>
      </c>
      <c r="B1992">
        <v>12</v>
      </c>
      <c r="C1992" t="s">
        <v>79</v>
      </c>
      <c r="D1992" t="s">
        <v>80</v>
      </c>
      <c r="E1992" t="s">
        <v>81</v>
      </c>
      <c r="F1992" t="s">
        <v>35</v>
      </c>
      <c r="G1992">
        <v>0</v>
      </c>
      <c r="H1992">
        <v>12.08</v>
      </c>
      <c r="I1992" t="s">
        <v>120</v>
      </c>
      <c r="J1992" s="2">
        <v>43435</v>
      </c>
      <c r="K1992">
        <v>6.21768518518519E-2</v>
      </c>
      <c r="L1992">
        <v>30</v>
      </c>
      <c r="M1992" t="s">
        <v>145</v>
      </c>
      <c r="N1992">
        <v>0</v>
      </c>
      <c r="O1992">
        <v>0</v>
      </c>
      <c r="P1992">
        <v>183</v>
      </c>
      <c r="Q1992">
        <v>82</v>
      </c>
      <c r="R1992">
        <v>265</v>
      </c>
      <c r="S1992">
        <f>IF(R1992&lt;&gt;"NA",R1992,0)</f>
        <v>265</v>
      </c>
      <c r="T1992">
        <f>K1992*(24*L1992)*H1992*0.9</f>
        <v>486.71044800000033</v>
      </c>
      <c r="U1992">
        <f>IF(T1992&gt;0, T1992-S1992, 0)</f>
        <v>221.71044800000033</v>
      </c>
      <c r="V1992" t="str">
        <f>INDEX('rate map'!A$1:E$327, MATCH(monthly_billed_solar!C1992,'rate map'!D:D,0), 2)</f>
        <v>RTOD</v>
      </c>
      <c r="W1992">
        <v>221.71044800000033</v>
      </c>
      <c r="X1992">
        <f t="shared" si="12"/>
        <v>0.54447156638807104</v>
      </c>
      <c r="Y1992">
        <f t="shared" si="13"/>
        <v>0.45552843361192891</v>
      </c>
    </row>
    <row r="1993" spans="1:25" x14ac:dyDescent="0.35">
      <c r="A1993">
        <v>2018</v>
      </c>
      <c r="B1993">
        <v>5</v>
      </c>
      <c r="C1993" t="s">
        <v>52</v>
      </c>
      <c r="D1993" t="s">
        <v>53</v>
      </c>
      <c r="E1993" t="s">
        <v>34</v>
      </c>
      <c r="F1993" t="s">
        <v>35</v>
      </c>
      <c r="G1993">
        <v>0</v>
      </c>
      <c r="H1993">
        <v>1.53</v>
      </c>
      <c r="I1993" t="s">
        <v>114</v>
      </c>
      <c r="J1993" s="2">
        <v>43221</v>
      </c>
      <c r="K1993">
        <v>0.22408449074074099</v>
      </c>
      <c r="L1993">
        <v>30</v>
      </c>
      <c r="M1993" t="s">
        <v>142</v>
      </c>
      <c r="N1993">
        <v>0</v>
      </c>
      <c r="O1993">
        <v>309993222</v>
      </c>
      <c r="P1993">
        <v>0</v>
      </c>
      <c r="Q1993">
        <v>0</v>
      </c>
      <c r="R1993">
        <v>0</v>
      </c>
      <c r="S1993">
        <f>IF(R1993&lt;&gt;"NA",R1993,0)</f>
        <v>0</v>
      </c>
      <c r="T1993">
        <f>K1993*(24*L1993)*H1993*0.9</f>
        <v>222.16632750000025</v>
      </c>
      <c r="U1993">
        <f>IF(T1993&gt;0, T1993-S1993, 0)</f>
        <v>222.16632750000025</v>
      </c>
      <c r="V1993" t="str">
        <f>INDEX('rate map'!A$1:E$327, MATCH(monthly_billed_solar!C1993,'rate map'!D:D,0), 2)</f>
        <v>RS</v>
      </c>
      <c r="W1993">
        <v>222.16632750000025</v>
      </c>
      <c r="X1993">
        <f t="shared" si="12"/>
        <v>0</v>
      </c>
      <c r="Y1993">
        <f t="shared" si="13"/>
        <v>1</v>
      </c>
    </row>
    <row r="1994" spans="1:25" x14ac:dyDescent="0.35">
      <c r="A1994">
        <v>2019</v>
      </c>
      <c r="B1994">
        <v>3</v>
      </c>
      <c r="C1994" t="s">
        <v>101</v>
      </c>
      <c r="D1994" t="s">
        <v>102</v>
      </c>
      <c r="E1994" t="s">
        <v>103</v>
      </c>
      <c r="F1994" t="s">
        <v>28</v>
      </c>
      <c r="G1994">
        <v>0</v>
      </c>
      <c r="H1994">
        <v>3.5</v>
      </c>
      <c r="I1994" t="s">
        <v>30</v>
      </c>
      <c r="J1994" s="2">
        <v>43525</v>
      </c>
      <c r="K1994">
        <v>0.104970734126984</v>
      </c>
      <c r="L1994">
        <v>28</v>
      </c>
      <c r="M1994" t="s">
        <v>110</v>
      </c>
      <c r="N1994">
        <v>0</v>
      </c>
      <c r="O1994">
        <v>117360</v>
      </c>
      <c r="P1994">
        <v>0</v>
      </c>
      <c r="Q1994">
        <v>0</v>
      </c>
      <c r="R1994">
        <v>0</v>
      </c>
      <c r="S1994">
        <f>IF(R1994&lt;&gt;"NA",R1994,0)</f>
        <v>0</v>
      </c>
      <c r="T1994">
        <f>K1994*(24*L1994)*H1994*0.9</f>
        <v>222.20204999999976</v>
      </c>
      <c r="U1994">
        <f>IF(T1994&gt;0, T1994-S1994, 0)</f>
        <v>222.20204999999976</v>
      </c>
      <c r="V1994" t="str">
        <f>INDEX('rate map'!A$1:E$327, MATCH(monthly_billed_solar!C1994,'rate map'!D:D,0), 2)</f>
        <v>TOD-Pri</v>
      </c>
      <c r="W1994">
        <v>222.20204999999976</v>
      </c>
      <c r="X1994">
        <f t="shared" si="12"/>
        <v>0</v>
      </c>
      <c r="Y1994">
        <f t="shared" si="13"/>
        <v>1</v>
      </c>
    </row>
    <row r="1995" spans="1:25" x14ac:dyDescent="0.35">
      <c r="A1995">
        <v>2015</v>
      </c>
      <c r="B1995">
        <v>2</v>
      </c>
      <c r="C1995" t="s">
        <v>101</v>
      </c>
      <c r="D1995" t="s">
        <v>102</v>
      </c>
      <c r="E1995" t="s">
        <v>103</v>
      </c>
      <c r="F1995" t="s">
        <v>28</v>
      </c>
      <c r="G1995">
        <v>0</v>
      </c>
      <c r="H1995">
        <v>3.5</v>
      </c>
      <c r="I1995" t="s">
        <v>168</v>
      </c>
      <c r="J1995" s="2">
        <v>42036</v>
      </c>
      <c r="K1995">
        <v>9.4950492831541194E-2</v>
      </c>
      <c r="L1995">
        <v>31</v>
      </c>
      <c r="M1995" t="s">
        <v>29</v>
      </c>
      <c r="N1995" t="s">
        <v>29</v>
      </c>
      <c r="O1995" t="s">
        <v>29</v>
      </c>
      <c r="P1995" t="s">
        <v>29</v>
      </c>
      <c r="Q1995" t="s">
        <v>29</v>
      </c>
      <c r="R1995" t="s">
        <v>29</v>
      </c>
      <c r="S1995">
        <f>IF(R1995&lt;&gt;"NA",R1995,0)</f>
        <v>0</v>
      </c>
      <c r="T1995">
        <f>K1995*(24*L1995)*H1995*0.9</f>
        <v>222.52597499999996</v>
      </c>
      <c r="U1995">
        <f>IF(T1995&gt;0, T1995-S1995, 0)</f>
        <v>222.52597499999996</v>
      </c>
      <c r="V1995" t="str">
        <f>INDEX('rate map'!A$1:E$327, MATCH(monthly_billed_solar!C1995,'rate map'!D:D,0), 2)</f>
        <v>TOD-Pri</v>
      </c>
      <c r="W1995">
        <v>222.52597499999996</v>
      </c>
      <c r="X1995">
        <f t="shared" si="12"/>
        <v>0</v>
      </c>
      <c r="Y1995">
        <f t="shared" si="13"/>
        <v>1</v>
      </c>
    </row>
    <row r="1996" spans="1:25" x14ac:dyDescent="0.35">
      <c r="A1996">
        <v>2015</v>
      </c>
      <c r="B1996">
        <v>11</v>
      </c>
      <c r="C1996" t="s">
        <v>93</v>
      </c>
      <c r="D1996" t="s">
        <v>94</v>
      </c>
      <c r="E1996" t="s">
        <v>95</v>
      </c>
      <c r="F1996" t="s">
        <v>60</v>
      </c>
      <c r="G1996">
        <v>0</v>
      </c>
      <c r="H1996">
        <v>11.52</v>
      </c>
      <c r="I1996" t="s">
        <v>164</v>
      </c>
      <c r="J1996" s="2">
        <v>42309</v>
      </c>
      <c r="K1996">
        <v>0.119201164874552</v>
      </c>
      <c r="L1996">
        <v>31</v>
      </c>
      <c r="M1996" t="s">
        <v>189</v>
      </c>
      <c r="N1996">
        <v>696</v>
      </c>
      <c r="O1996">
        <v>2980</v>
      </c>
      <c r="P1996">
        <v>0</v>
      </c>
      <c r="Q1996">
        <v>0</v>
      </c>
      <c r="R1996">
        <v>696</v>
      </c>
      <c r="S1996">
        <f>IF(R1996&lt;&gt;"NA",R1996,0)</f>
        <v>696</v>
      </c>
      <c r="T1996">
        <f>K1996*(24*L1996)*H1996*0.9</f>
        <v>919.4929920000003</v>
      </c>
      <c r="U1996">
        <f>IF(T1996&gt;0, T1996-S1996, 0)</f>
        <v>223.4929920000003</v>
      </c>
      <c r="V1996" t="str">
        <f>INDEX('rate map'!A$1:E$327, MATCH(monthly_billed_solar!C1996,'rate map'!D:D,0), 2)</f>
        <v>AES</v>
      </c>
      <c r="W1996">
        <v>223.4929920000003</v>
      </c>
      <c r="X1996">
        <f t="shared" si="12"/>
        <v>0.75693888485884164</v>
      </c>
      <c r="Y1996">
        <f t="shared" si="13"/>
        <v>0.24306111514115838</v>
      </c>
    </row>
    <row r="1997" spans="1:25" x14ac:dyDescent="0.35">
      <c r="A1997">
        <v>2016</v>
      </c>
      <c r="B1997">
        <v>9</v>
      </c>
      <c r="C1997" t="s">
        <v>52</v>
      </c>
      <c r="D1997" t="s">
        <v>53</v>
      </c>
      <c r="E1997" t="s">
        <v>34</v>
      </c>
      <c r="F1997" t="s">
        <v>35</v>
      </c>
      <c r="G1997">
        <v>0</v>
      </c>
      <c r="H1997">
        <v>1.53</v>
      </c>
      <c r="I1997" t="s">
        <v>162</v>
      </c>
      <c r="J1997" s="2">
        <v>42614</v>
      </c>
      <c r="K1997">
        <v>0.218283714157706</v>
      </c>
      <c r="L1997">
        <v>31</v>
      </c>
      <c r="M1997" t="s">
        <v>195</v>
      </c>
      <c r="N1997">
        <v>0</v>
      </c>
      <c r="O1997">
        <v>483747661</v>
      </c>
      <c r="P1997">
        <v>0</v>
      </c>
      <c r="Q1997">
        <v>0</v>
      </c>
      <c r="R1997">
        <v>0</v>
      </c>
      <c r="S1997">
        <f>IF(R1997&lt;&gt;"NA",R1997,0)</f>
        <v>0</v>
      </c>
      <c r="T1997">
        <f>K1997*(24*L1997)*H1997*0.9</f>
        <v>223.6290457499999</v>
      </c>
      <c r="U1997">
        <f>IF(T1997&gt;0, T1997-S1997, 0)</f>
        <v>223.6290457499999</v>
      </c>
      <c r="V1997" t="str">
        <f>INDEX('rate map'!A$1:E$327, MATCH(monthly_billed_solar!C1997,'rate map'!D:D,0), 2)</f>
        <v>RS</v>
      </c>
      <c r="W1997">
        <v>223.6290457499999</v>
      </c>
      <c r="X1997">
        <f t="shared" si="12"/>
        <v>0</v>
      </c>
      <c r="Y1997">
        <f t="shared" si="13"/>
        <v>1</v>
      </c>
    </row>
    <row r="1998" spans="1:25" x14ac:dyDescent="0.35">
      <c r="A1998">
        <v>2016</v>
      </c>
      <c r="B1998">
        <v>11</v>
      </c>
      <c r="C1998" t="s">
        <v>39</v>
      </c>
      <c r="D1998" t="s">
        <v>40</v>
      </c>
      <c r="E1998" t="s">
        <v>41</v>
      </c>
      <c r="F1998" t="s">
        <v>35</v>
      </c>
      <c r="G1998">
        <v>0</v>
      </c>
      <c r="H1998">
        <v>2.64</v>
      </c>
      <c r="I1998" t="s">
        <v>164</v>
      </c>
      <c r="J1998" s="2">
        <v>42675</v>
      </c>
      <c r="K1998">
        <v>0.126836133512545</v>
      </c>
      <c r="L1998">
        <v>31</v>
      </c>
      <c r="M1998" t="s">
        <v>196</v>
      </c>
      <c r="N1998">
        <v>0</v>
      </c>
      <c r="O1998">
        <v>87600</v>
      </c>
      <c r="P1998">
        <v>0</v>
      </c>
      <c r="Q1998">
        <v>0</v>
      </c>
      <c r="R1998">
        <v>0</v>
      </c>
      <c r="S1998">
        <f>IF(R1998&lt;&gt;"NA",R1998,0)</f>
        <v>0</v>
      </c>
      <c r="T1998">
        <f>K1998*(24*L1998)*H1998*0.9</f>
        <v>224.21381400000038</v>
      </c>
      <c r="U1998">
        <f>IF(T1998&gt;0, T1998-S1998, 0)</f>
        <v>224.21381400000038</v>
      </c>
      <c r="V1998" t="str">
        <f>INDEX('rate map'!A$1:E$327, MATCH(monthly_billed_solar!C1998,'rate map'!D:D,0), 2)</f>
        <v>CPS-Sec</v>
      </c>
      <c r="W1998">
        <v>224.21381400000038</v>
      </c>
      <c r="X1998">
        <f t="shared" si="12"/>
        <v>0</v>
      </c>
      <c r="Y1998">
        <f t="shared" si="13"/>
        <v>1</v>
      </c>
    </row>
    <row r="1999" spans="1:25" x14ac:dyDescent="0.35">
      <c r="A1999">
        <v>2014</v>
      </c>
      <c r="B1999">
        <v>8</v>
      </c>
      <c r="C1999" t="s">
        <v>52</v>
      </c>
      <c r="D1999" t="s">
        <v>53</v>
      </c>
      <c r="E1999" t="s">
        <v>34</v>
      </c>
      <c r="F1999" t="s">
        <v>35</v>
      </c>
      <c r="G1999">
        <v>0</v>
      </c>
      <c r="H1999">
        <v>1.53</v>
      </c>
      <c r="I1999" t="s">
        <v>160</v>
      </c>
      <c r="J1999" s="2">
        <v>41852</v>
      </c>
      <c r="K1999">
        <v>0.21979233870967699</v>
      </c>
      <c r="L1999">
        <v>31</v>
      </c>
      <c r="M1999" t="s">
        <v>180</v>
      </c>
      <c r="N1999">
        <v>0</v>
      </c>
      <c r="O1999">
        <v>397765084</v>
      </c>
      <c r="P1999">
        <v>0</v>
      </c>
      <c r="Q1999">
        <v>0</v>
      </c>
      <c r="R1999">
        <v>0</v>
      </c>
      <c r="S1999">
        <f>IF(R1999&lt;&gt;"NA",R1999,0)</f>
        <v>0</v>
      </c>
      <c r="T1999">
        <f>K1999*(24*L1999)*H1999*0.9</f>
        <v>225.17461349999957</v>
      </c>
      <c r="U1999">
        <f>IF(T1999&gt;0, T1999-S1999, 0)</f>
        <v>225.17461349999957</v>
      </c>
      <c r="V1999" t="str">
        <f>INDEX('rate map'!A$1:E$327, MATCH(monthly_billed_solar!C1999,'rate map'!D:D,0), 2)</f>
        <v>RS</v>
      </c>
      <c r="W1999">
        <v>225.17461349999957</v>
      </c>
      <c r="X1999">
        <f t="shared" si="12"/>
        <v>0</v>
      </c>
      <c r="Y1999">
        <f t="shared" si="13"/>
        <v>1</v>
      </c>
    </row>
    <row r="2000" spans="1:25" x14ac:dyDescent="0.35">
      <c r="A2000">
        <v>2021</v>
      </c>
      <c r="B2000">
        <v>1</v>
      </c>
      <c r="C2000" t="s">
        <v>104</v>
      </c>
      <c r="D2000" t="s">
        <v>105</v>
      </c>
      <c r="E2000" t="s">
        <v>49</v>
      </c>
      <c r="F2000" t="s">
        <v>28</v>
      </c>
      <c r="G2000">
        <v>0</v>
      </c>
      <c r="H2000">
        <v>9.36</v>
      </c>
      <c r="I2000" t="s">
        <v>166</v>
      </c>
      <c r="J2000" s="2">
        <v>44197</v>
      </c>
      <c r="K2000">
        <v>6.1594870071684599E-2</v>
      </c>
      <c r="L2000">
        <v>31</v>
      </c>
      <c r="M2000" t="s">
        <v>225</v>
      </c>
      <c r="N2000">
        <v>160</v>
      </c>
      <c r="O2000">
        <v>7880</v>
      </c>
      <c r="P2000">
        <v>0</v>
      </c>
      <c r="Q2000">
        <v>0</v>
      </c>
      <c r="R2000">
        <v>160</v>
      </c>
      <c r="S2000">
        <f>IF(R2000&lt;&gt;"NA",R2000,0)</f>
        <v>160</v>
      </c>
      <c r="T2000">
        <f>K2000*(24*L2000)*H2000*0.9</f>
        <v>386.043138</v>
      </c>
      <c r="U2000">
        <f>IF(T2000&gt;0, T2000-S2000, 0)</f>
        <v>226.043138</v>
      </c>
      <c r="V2000" t="str">
        <f>INDEX('rate map'!A$1:E$327, MATCH(monthly_billed_solar!C2000,'rate map'!D:D,0), 2)</f>
        <v>GS3</v>
      </c>
      <c r="W2000">
        <v>226.043138</v>
      </c>
      <c r="X2000">
        <f t="shared" si="12"/>
        <v>0.41446145326898676</v>
      </c>
      <c r="Y2000">
        <f t="shared" si="13"/>
        <v>0.58553854673101324</v>
      </c>
    </row>
    <row r="2001" spans="1:25" x14ac:dyDescent="0.35">
      <c r="A2001">
        <v>2014</v>
      </c>
      <c r="B2001">
        <v>5</v>
      </c>
      <c r="C2001" t="s">
        <v>52</v>
      </c>
      <c r="D2001" t="s">
        <v>53</v>
      </c>
      <c r="E2001" t="s">
        <v>34</v>
      </c>
      <c r="F2001" t="s">
        <v>35</v>
      </c>
      <c r="G2001">
        <v>0</v>
      </c>
      <c r="H2001">
        <v>1.53</v>
      </c>
      <c r="I2001" t="s">
        <v>114</v>
      </c>
      <c r="J2001" s="2">
        <v>41760</v>
      </c>
      <c r="K2001">
        <v>0.22822881944444401</v>
      </c>
      <c r="L2001">
        <v>30</v>
      </c>
      <c r="M2001" t="s">
        <v>126</v>
      </c>
      <c r="N2001">
        <v>0</v>
      </c>
      <c r="O2001">
        <v>263153517</v>
      </c>
      <c r="P2001">
        <v>0</v>
      </c>
      <c r="Q2001">
        <v>0</v>
      </c>
      <c r="R2001">
        <v>0</v>
      </c>
      <c r="S2001">
        <f>IF(R2001&lt;&gt;"NA",R2001,0)</f>
        <v>0</v>
      </c>
      <c r="T2001">
        <f>K2001*(24*L2001)*H2001*0.9</f>
        <v>226.27518074999958</v>
      </c>
      <c r="U2001">
        <f>IF(T2001&gt;0, T2001-S2001, 0)</f>
        <v>226.27518074999958</v>
      </c>
      <c r="V2001" t="str">
        <f>INDEX('rate map'!A$1:E$327, MATCH(monthly_billed_solar!C2001,'rate map'!D:D,0), 2)</f>
        <v>RS</v>
      </c>
      <c r="W2001">
        <v>226.27518074999958</v>
      </c>
      <c r="X2001">
        <f t="shared" si="12"/>
        <v>0</v>
      </c>
      <c r="Y2001">
        <f t="shared" si="13"/>
        <v>1</v>
      </c>
    </row>
    <row r="2002" spans="1:25" x14ac:dyDescent="0.35">
      <c r="A2002">
        <v>2018</v>
      </c>
      <c r="B2002">
        <v>7</v>
      </c>
      <c r="C2002" t="s">
        <v>93</v>
      </c>
      <c r="D2002" t="s">
        <v>94</v>
      </c>
      <c r="E2002" t="s">
        <v>95</v>
      </c>
      <c r="F2002" t="s">
        <v>60</v>
      </c>
      <c r="G2002">
        <v>0</v>
      </c>
      <c r="H2002">
        <v>11.52</v>
      </c>
      <c r="I2002" t="s">
        <v>116</v>
      </c>
      <c r="J2002" s="2">
        <v>43282</v>
      </c>
      <c r="K2002">
        <v>0.25179641203703701</v>
      </c>
      <c r="L2002">
        <v>30</v>
      </c>
      <c r="M2002" t="s">
        <v>143</v>
      </c>
      <c r="N2002">
        <v>1652</v>
      </c>
      <c r="O2002">
        <v>2192</v>
      </c>
      <c r="P2002">
        <v>0</v>
      </c>
      <c r="Q2002">
        <v>0</v>
      </c>
      <c r="R2002">
        <v>1652</v>
      </c>
      <c r="S2002">
        <f>IF(R2002&lt;&gt;"NA",R2002,0)</f>
        <v>1652</v>
      </c>
      <c r="T2002">
        <f>K2002*(24*L2002)*H2002*0.9</f>
        <v>1879.6501439999997</v>
      </c>
      <c r="U2002">
        <f>IF(T2002&gt;0, T2002-S2002, 0)</f>
        <v>227.65014399999973</v>
      </c>
      <c r="V2002" t="str">
        <f>INDEX('rate map'!A$1:E$327, MATCH(monthly_billed_solar!C2002,'rate map'!D:D,0), 2)</f>
        <v>AES</v>
      </c>
      <c r="W2002">
        <v>227.65014399999973</v>
      </c>
      <c r="X2002">
        <f t="shared" si="12"/>
        <v>0.8788869595085671</v>
      </c>
      <c r="Y2002">
        <f t="shared" si="13"/>
        <v>0.12111304049143294</v>
      </c>
    </row>
    <row r="2003" spans="1:25" x14ac:dyDescent="0.35">
      <c r="A2003">
        <v>2019</v>
      </c>
      <c r="B2003">
        <v>3</v>
      </c>
      <c r="C2003" t="s">
        <v>79</v>
      </c>
      <c r="D2003" t="s">
        <v>80</v>
      </c>
      <c r="E2003" t="s">
        <v>81</v>
      </c>
      <c r="F2003" t="s">
        <v>35</v>
      </c>
      <c r="G2003">
        <v>0</v>
      </c>
      <c r="H2003">
        <v>12.08</v>
      </c>
      <c r="I2003" t="s">
        <v>30</v>
      </c>
      <c r="J2003" s="2">
        <v>43525</v>
      </c>
      <c r="K2003">
        <v>0.104970734126984</v>
      </c>
      <c r="L2003">
        <v>28</v>
      </c>
      <c r="M2003" t="s">
        <v>110</v>
      </c>
      <c r="N2003">
        <v>0</v>
      </c>
      <c r="O2003">
        <v>0</v>
      </c>
      <c r="P2003">
        <v>406</v>
      </c>
      <c r="Q2003">
        <v>133</v>
      </c>
      <c r="R2003">
        <v>539</v>
      </c>
      <c r="S2003">
        <f>IF(R2003&lt;&gt;"NA",R2003,0)</f>
        <v>539</v>
      </c>
      <c r="T2003">
        <f>K2003*(24*L2003)*H2003*0.9</f>
        <v>766.91450399999917</v>
      </c>
      <c r="U2003">
        <f>IF(T2003&gt;0, T2003-S2003, 0)</f>
        <v>227.91450399999917</v>
      </c>
      <c r="V2003" t="str">
        <f>INDEX('rate map'!A$1:E$327, MATCH(monthly_billed_solar!C2003,'rate map'!D:D,0), 2)</f>
        <v>RTOD</v>
      </c>
      <c r="W2003">
        <v>227.91450399999917</v>
      </c>
      <c r="X2003">
        <f t="shared" si="12"/>
        <v>0.70281628159167087</v>
      </c>
      <c r="Y2003">
        <f t="shared" si="13"/>
        <v>0.29718371840832913</v>
      </c>
    </row>
    <row r="2004" spans="1:25" x14ac:dyDescent="0.35">
      <c r="A2004">
        <v>2021</v>
      </c>
      <c r="B2004">
        <v>4</v>
      </c>
      <c r="C2004" t="s">
        <v>61</v>
      </c>
      <c r="D2004" t="s">
        <v>62</v>
      </c>
      <c r="E2004" t="s">
        <v>63</v>
      </c>
      <c r="F2004" t="s">
        <v>60</v>
      </c>
      <c r="G2004">
        <v>0</v>
      </c>
      <c r="H2004">
        <v>16</v>
      </c>
      <c r="I2004" t="s">
        <v>170</v>
      </c>
      <c r="J2004" s="2">
        <v>44287</v>
      </c>
      <c r="K2004">
        <v>0.18102049731182801</v>
      </c>
      <c r="L2004">
        <v>31</v>
      </c>
      <c r="M2004" t="s">
        <v>227</v>
      </c>
      <c r="N2004">
        <v>1711</v>
      </c>
      <c r="O2004">
        <v>818</v>
      </c>
      <c r="P2004">
        <v>0</v>
      </c>
      <c r="Q2004">
        <v>0</v>
      </c>
      <c r="R2004">
        <v>1711</v>
      </c>
      <c r="S2004">
        <f>IF(R2004&lt;&gt;"NA",R2004,0)</f>
        <v>1711</v>
      </c>
      <c r="T2004">
        <f>K2004*(24*L2004)*H2004*0.9</f>
        <v>1939.3812000000007</v>
      </c>
      <c r="U2004">
        <f>IF(T2004&gt;0, T2004-S2004, 0)</f>
        <v>228.38120000000072</v>
      </c>
      <c r="V2004" t="str">
        <f>INDEX('rate map'!A$1:E$327, MATCH(monthly_billed_solar!C2004,'rate map'!D:D,0), 2)</f>
        <v>GS1</v>
      </c>
      <c r="W2004">
        <v>228.38120000000072</v>
      </c>
      <c r="X2004">
        <f t="shared" si="12"/>
        <v>0.8822401702151178</v>
      </c>
      <c r="Y2004">
        <f t="shared" si="13"/>
        <v>0.11775982978488223</v>
      </c>
    </row>
    <row r="2005" spans="1:25" x14ac:dyDescent="0.35">
      <c r="A2005">
        <v>2017</v>
      </c>
      <c r="B2005">
        <v>7</v>
      </c>
      <c r="C2005" t="s">
        <v>104</v>
      </c>
      <c r="D2005" t="s">
        <v>105</v>
      </c>
      <c r="E2005" t="s">
        <v>49</v>
      </c>
      <c r="F2005" t="s">
        <v>28</v>
      </c>
      <c r="G2005">
        <v>0</v>
      </c>
      <c r="H2005">
        <v>9.36</v>
      </c>
      <c r="I2005" t="s">
        <v>116</v>
      </c>
      <c r="J2005" s="2">
        <v>42917</v>
      </c>
      <c r="K2005">
        <v>0.248733680555556</v>
      </c>
      <c r="L2005">
        <v>30</v>
      </c>
      <c r="M2005" t="s">
        <v>139</v>
      </c>
      <c r="N2005">
        <v>1280</v>
      </c>
      <c r="O2005">
        <v>4280</v>
      </c>
      <c r="P2005">
        <v>0</v>
      </c>
      <c r="Q2005">
        <v>0</v>
      </c>
      <c r="R2005">
        <v>1280</v>
      </c>
      <c r="S2005">
        <f>IF(R2005&lt;&gt;"NA",R2005,0)</f>
        <v>1280</v>
      </c>
      <c r="T2005">
        <f>K2005*(24*L2005)*H2005*0.9</f>
        <v>1508.6394180000027</v>
      </c>
      <c r="U2005">
        <f>IF(T2005&gt;0, T2005-S2005, 0)</f>
        <v>228.63941800000271</v>
      </c>
      <c r="V2005" t="str">
        <f>INDEX('rate map'!A$1:E$327, MATCH(monthly_billed_solar!C2005,'rate map'!D:D,0), 2)</f>
        <v>GS3</v>
      </c>
      <c r="W2005">
        <v>228.63941800000271</v>
      </c>
      <c r="X2005">
        <f t="shared" si="12"/>
        <v>0.84844661005668998</v>
      </c>
      <c r="Y2005">
        <f t="shared" si="13"/>
        <v>0.15155338994331002</v>
      </c>
    </row>
    <row r="2006" spans="1:25" x14ac:dyDescent="0.35">
      <c r="A2006">
        <v>2016</v>
      </c>
      <c r="B2006">
        <v>2</v>
      </c>
      <c r="C2006" t="s">
        <v>101</v>
      </c>
      <c r="D2006" t="s">
        <v>102</v>
      </c>
      <c r="E2006" t="s">
        <v>103</v>
      </c>
      <c r="F2006" t="s">
        <v>28</v>
      </c>
      <c r="G2006">
        <v>0</v>
      </c>
      <c r="H2006">
        <v>3.5</v>
      </c>
      <c r="I2006" t="s">
        <v>168</v>
      </c>
      <c r="J2006" s="2">
        <v>42401</v>
      </c>
      <c r="K2006">
        <v>9.7844982078853004E-2</v>
      </c>
      <c r="L2006">
        <v>31</v>
      </c>
      <c r="M2006" t="s">
        <v>29</v>
      </c>
      <c r="N2006" t="s">
        <v>29</v>
      </c>
      <c r="O2006" t="s">
        <v>29</v>
      </c>
      <c r="P2006" t="s">
        <v>29</v>
      </c>
      <c r="Q2006" t="s">
        <v>29</v>
      </c>
      <c r="R2006" t="s">
        <v>29</v>
      </c>
      <c r="S2006">
        <f>IF(R2006&lt;&gt;"NA",R2006,0)</f>
        <v>0</v>
      </c>
      <c r="T2006">
        <f>K2006*(24*L2006)*H2006*0.9</f>
        <v>229.30949999999993</v>
      </c>
      <c r="U2006">
        <f>IF(T2006&gt;0, T2006-S2006, 0)</f>
        <v>229.30949999999993</v>
      </c>
      <c r="V2006" t="str">
        <f>INDEX('rate map'!A$1:E$327, MATCH(monthly_billed_solar!C2006,'rate map'!D:D,0), 2)</f>
        <v>TOD-Pri</v>
      </c>
      <c r="W2006">
        <v>229.30949999999993</v>
      </c>
      <c r="X2006">
        <f t="shared" si="12"/>
        <v>0</v>
      </c>
      <c r="Y2006">
        <f t="shared" si="13"/>
        <v>1</v>
      </c>
    </row>
    <row r="2007" spans="1:25" x14ac:dyDescent="0.35">
      <c r="A2007">
        <v>2018</v>
      </c>
      <c r="B2007">
        <v>10</v>
      </c>
      <c r="C2007" t="s">
        <v>39</v>
      </c>
      <c r="D2007" t="s">
        <v>40</v>
      </c>
      <c r="E2007" t="s">
        <v>41</v>
      </c>
      <c r="F2007" t="s">
        <v>35</v>
      </c>
      <c r="G2007">
        <v>0</v>
      </c>
      <c r="H2007">
        <v>2.64</v>
      </c>
      <c r="I2007" t="s">
        <v>118</v>
      </c>
      <c r="J2007" s="2">
        <v>43374</v>
      </c>
      <c r="K2007">
        <v>0.134909027777778</v>
      </c>
      <c r="L2007">
        <v>30</v>
      </c>
      <c r="M2007" t="s">
        <v>144</v>
      </c>
      <c r="N2007">
        <v>0</v>
      </c>
      <c r="O2007">
        <v>111900</v>
      </c>
      <c r="P2007">
        <v>0</v>
      </c>
      <c r="Q2007">
        <v>0</v>
      </c>
      <c r="R2007">
        <v>0</v>
      </c>
      <c r="S2007">
        <f>IF(R2007&lt;&gt;"NA",R2007,0)</f>
        <v>0</v>
      </c>
      <c r="T2007">
        <f>K2007*(24*L2007)*H2007*0.9</f>
        <v>230.7915720000004</v>
      </c>
      <c r="U2007">
        <f>IF(T2007&gt;0, T2007-S2007, 0)</f>
        <v>230.7915720000004</v>
      </c>
      <c r="V2007" t="str">
        <f>INDEX('rate map'!A$1:E$327, MATCH(monthly_billed_solar!C2007,'rate map'!D:D,0), 2)</f>
        <v>CPS-Sec</v>
      </c>
      <c r="W2007">
        <v>230.7915720000004</v>
      </c>
      <c r="X2007">
        <f t="shared" si="12"/>
        <v>0</v>
      </c>
      <c r="Y2007">
        <f t="shared" si="13"/>
        <v>1</v>
      </c>
    </row>
    <row r="2008" spans="1:25" x14ac:dyDescent="0.35">
      <c r="A2008">
        <v>2018</v>
      </c>
      <c r="B2008">
        <v>8</v>
      </c>
      <c r="C2008" t="s">
        <v>52</v>
      </c>
      <c r="D2008" t="s">
        <v>53</v>
      </c>
      <c r="E2008" t="s">
        <v>34</v>
      </c>
      <c r="F2008" t="s">
        <v>35</v>
      </c>
      <c r="G2008">
        <v>0</v>
      </c>
      <c r="H2008">
        <v>1.53</v>
      </c>
      <c r="I2008" t="s">
        <v>160</v>
      </c>
      <c r="J2008" s="2">
        <v>43313</v>
      </c>
      <c r="K2008">
        <v>0.22539605734766999</v>
      </c>
      <c r="L2008">
        <v>31</v>
      </c>
      <c r="M2008" t="s">
        <v>208</v>
      </c>
      <c r="N2008">
        <v>0</v>
      </c>
      <c r="O2008">
        <v>463151312</v>
      </c>
      <c r="P2008">
        <v>0</v>
      </c>
      <c r="Q2008">
        <v>0</v>
      </c>
      <c r="R2008">
        <v>0</v>
      </c>
      <c r="S2008">
        <f>IF(R2008&lt;&gt;"NA",R2008,0)</f>
        <v>0</v>
      </c>
      <c r="T2008">
        <f>K2008*(24*L2008)*H2008*0.9</f>
        <v>230.91555599999973</v>
      </c>
      <c r="U2008">
        <f>IF(T2008&gt;0, T2008-S2008, 0)</f>
        <v>230.91555599999973</v>
      </c>
      <c r="V2008" t="str">
        <f>INDEX('rate map'!A$1:E$327, MATCH(monthly_billed_solar!C2008,'rate map'!D:D,0), 2)</f>
        <v>RS</v>
      </c>
      <c r="W2008">
        <v>230.91555599999973</v>
      </c>
      <c r="X2008">
        <f t="shared" si="12"/>
        <v>0</v>
      </c>
      <c r="Y2008">
        <f t="shared" si="13"/>
        <v>1</v>
      </c>
    </row>
    <row r="2009" spans="1:25" x14ac:dyDescent="0.35">
      <c r="A2009">
        <v>2019</v>
      </c>
      <c r="B2009">
        <v>4</v>
      </c>
      <c r="C2009" t="s">
        <v>104</v>
      </c>
      <c r="D2009" t="s">
        <v>105</v>
      </c>
      <c r="E2009" t="s">
        <v>49</v>
      </c>
      <c r="F2009" t="s">
        <v>28</v>
      </c>
      <c r="G2009">
        <v>0</v>
      </c>
      <c r="H2009">
        <v>9.36</v>
      </c>
      <c r="I2009" t="s">
        <v>170</v>
      </c>
      <c r="J2009" s="2">
        <v>43556</v>
      </c>
      <c r="K2009">
        <v>0.17730174731182799</v>
      </c>
      <c r="L2009">
        <v>31</v>
      </c>
      <c r="M2009" t="s">
        <v>213</v>
      </c>
      <c r="N2009">
        <v>880</v>
      </c>
      <c r="O2009">
        <v>4960</v>
      </c>
      <c r="P2009">
        <v>0</v>
      </c>
      <c r="Q2009">
        <v>0</v>
      </c>
      <c r="R2009">
        <v>880</v>
      </c>
      <c r="S2009">
        <f>IF(R2009&lt;&gt;"NA",R2009,0)</f>
        <v>880</v>
      </c>
      <c r="T2009">
        <f>K2009*(24*L2009)*H2009*0.9</f>
        <v>1111.2309000000002</v>
      </c>
      <c r="U2009">
        <f>IF(T2009&gt;0, T2009-S2009, 0)</f>
        <v>231.23090000000025</v>
      </c>
      <c r="V2009" t="str">
        <f>INDEX('rate map'!A$1:E$327, MATCH(monthly_billed_solar!C2009,'rate map'!D:D,0), 2)</f>
        <v>GS3</v>
      </c>
      <c r="W2009">
        <v>231.23090000000025</v>
      </c>
      <c r="X2009">
        <f t="shared" si="12"/>
        <v>0.79191462368442045</v>
      </c>
      <c r="Y2009">
        <f t="shared" si="13"/>
        <v>0.20808537631557961</v>
      </c>
    </row>
    <row r="2010" spans="1:25" x14ac:dyDescent="0.35">
      <c r="A2010">
        <v>2018</v>
      </c>
      <c r="B2010">
        <v>11</v>
      </c>
      <c r="C2010" t="s">
        <v>101</v>
      </c>
      <c r="D2010" t="s">
        <v>102</v>
      </c>
      <c r="E2010" t="s">
        <v>103</v>
      </c>
      <c r="F2010" t="s">
        <v>28</v>
      </c>
      <c r="G2010">
        <v>0</v>
      </c>
      <c r="H2010">
        <v>3.5</v>
      </c>
      <c r="I2010" t="s">
        <v>164</v>
      </c>
      <c r="J2010" s="2">
        <v>43405</v>
      </c>
      <c r="K2010">
        <v>9.8773409498207898E-2</v>
      </c>
      <c r="L2010">
        <v>31</v>
      </c>
      <c r="M2010" t="s">
        <v>210</v>
      </c>
      <c r="N2010">
        <v>0</v>
      </c>
      <c r="O2010">
        <v>107100</v>
      </c>
      <c r="P2010">
        <v>0</v>
      </c>
      <c r="Q2010">
        <v>0</v>
      </c>
      <c r="R2010">
        <v>0</v>
      </c>
      <c r="S2010">
        <f>IF(R2010&lt;&gt;"NA",R2010,0)</f>
        <v>0</v>
      </c>
      <c r="T2010">
        <f>K2010*(24*L2010)*H2010*0.9</f>
        <v>231.48536250000001</v>
      </c>
      <c r="U2010">
        <f>IF(T2010&gt;0, T2010-S2010, 0)</f>
        <v>231.48536250000001</v>
      </c>
      <c r="V2010" t="str">
        <f>INDEX('rate map'!A$1:E$327, MATCH(monthly_billed_solar!C2010,'rate map'!D:D,0), 2)</f>
        <v>TOD-Pri</v>
      </c>
      <c r="W2010">
        <v>231.48536250000001</v>
      </c>
      <c r="X2010">
        <f t="shared" si="12"/>
        <v>0</v>
      </c>
      <c r="Y2010">
        <f t="shared" si="13"/>
        <v>1</v>
      </c>
    </row>
    <row r="2011" spans="1:25" x14ac:dyDescent="0.35">
      <c r="A2011">
        <v>2014</v>
      </c>
      <c r="B2011">
        <v>6</v>
      </c>
      <c r="C2011" t="s">
        <v>93</v>
      </c>
      <c r="D2011" t="s">
        <v>94</v>
      </c>
      <c r="E2011" t="s">
        <v>95</v>
      </c>
      <c r="F2011" t="s">
        <v>60</v>
      </c>
      <c r="G2011">
        <v>0</v>
      </c>
      <c r="H2011">
        <v>11.52</v>
      </c>
      <c r="I2011" t="s">
        <v>158</v>
      </c>
      <c r="J2011" s="2">
        <v>41791</v>
      </c>
      <c r="K2011">
        <v>0.244357302867384</v>
      </c>
      <c r="L2011">
        <v>31</v>
      </c>
      <c r="M2011" t="s">
        <v>179</v>
      </c>
      <c r="N2011">
        <v>1653</v>
      </c>
      <c r="O2011">
        <v>782</v>
      </c>
      <c r="P2011">
        <v>0</v>
      </c>
      <c r="Q2011">
        <v>0</v>
      </c>
      <c r="R2011">
        <v>1653</v>
      </c>
      <c r="S2011">
        <f>IF(R2011&lt;&gt;"NA",R2011,0)</f>
        <v>1653</v>
      </c>
      <c r="T2011">
        <f>K2011*(24*L2011)*H2011*0.9</f>
        <v>1884.9214080000038</v>
      </c>
      <c r="U2011">
        <f>IF(T2011&gt;0, T2011-S2011, 0)</f>
        <v>231.92140800000379</v>
      </c>
      <c r="V2011" t="str">
        <f>INDEX('rate map'!A$1:E$327, MATCH(monthly_billed_solar!C2011,'rate map'!D:D,0), 2)</f>
        <v>AES</v>
      </c>
      <c r="W2011">
        <v>231.92140800000379</v>
      </c>
      <c r="X2011">
        <f t="shared" si="12"/>
        <v>0.87695964032469442</v>
      </c>
      <c r="Y2011">
        <f t="shared" si="13"/>
        <v>0.12304035967530554</v>
      </c>
    </row>
    <row r="2012" spans="1:25" x14ac:dyDescent="0.35">
      <c r="A2012">
        <v>2012</v>
      </c>
      <c r="B2012">
        <v>9</v>
      </c>
      <c r="C2012" t="s">
        <v>52</v>
      </c>
      <c r="D2012" t="s">
        <v>53</v>
      </c>
      <c r="E2012" t="s">
        <v>34</v>
      </c>
      <c r="F2012" t="s">
        <v>35</v>
      </c>
      <c r="G2012">
        <v>0</v>
      </c>
      <c r="H2012">
        <v>1.53</v>
      </c>
      <c r="I2012" t="s">
        <v>162</v>
      </c>
      <c r="J2012" s="2">
        <v>41153</v>
      </c>
      <c r="K2012">
        <v>0.22659666218638</v>
      </c>
      <c r="L2012">
        <v>31</v>
      </c>
      <c r="M2012" t="s">
        <v>163</v>
      </c>
      <c r="N2012">
        <v>0</v>
      </c>
      <c r="O2012">
        <v>435143847</v>
      </c>
      <c r="P2012">
        <v>0</v>
      </c>
      <c r="Q2012">
        <v>0</v>
      </c>
      <c r="R2012">
        <v>0</v>
      </c>
      <c r="S2012">
        <f>IF(R2012&lt;&gt;"NA",R2012,0)</f>
        <v>0</v>
      </c>
      <c r="T2012">
        <f>K2012*(24*L2012)*H2012*0.9</f>
        <v>232.1455612500001</v>
      </c>
      <c r="U2012">
        <f>IF(T2012&gt;0, T2012-S2012, 0)</f>
        <v>232.1455612500001</v>
      </c>
      <c r="V2012" t="str">
        <f>INDEX('rate map'!A$1:E$327, MATCH(monthly_billed_solar!C2012,'rate map'!D:D,0), 2)</f>
        <v>RS</v>
      </c>
      <c r="W2012">
        <v>232.1455612500001</v>
      </c>
      <c r="X2012">
        <f t="shared" si="12"/>
        <v>0</v>
      </c>
      <c r="Y2012">
        <f t="shared" si="13"/>
        <v>1</v>
      </c>
    </row>
    <row r="2013" spans="1:25" x14ac:dyDescent="0.35">
      <c r="A2013">
        <v>2019</v>
      </c>
      <c r="B2013">
        <v>2</v>
      </c>
      <c r="C2013" t="s">
        <v>79</v>
      </c>
      <c r="D2013" t="s">
        <v>80</v>
      </c>
      <c r="E2013" t="s">
        <v>81</v>
      </c>
      <c r="F2013" t="s">
        <v>35</v>
      </c>
      <c r="G2013">
        <v>0</v>
      </c>
      <c r="H2013">
        <v>12.08</v>
      </c>
      <c r="I2013" t="s">
        <v>168</v>
      </c>
      <c r="J2013" s="2">
        <v>43497</v>
      </c>
      <c r="K2013">
        <v>7.43263888888889E-2</v>
      </c>
      <c r="L2013">
        <v>31</v>
      </c>
      <c r="M2013" t="s">
        <v>212</v>
      </c>
      <c r="N2013">
        <v>0</v>
      </c>
      <c r="O2013">
        <v>0</v>
      </c>
      <c r="P2013">
        <v>314</v>
      </c>
      <c r="Q2013">
        <v>55</v>
      </c>
      <c r="R2013">
        <v>369</v>
      </c>
      <c r="S2013">
        <f>IF(R2013&lt;&gt;"NA",R2013,0)</f>
        <v>369</v>
      </c>
      <c r="T2013">
        <f>K2013*(24*L2013)*H2013*0.9</f>
        <v>601.20891600000016</v>
      </c>
      <c r="U2013">
        <f>IF(T2013&gt;0, T2013-S2013, 0)</f>
        <v>232.20891600000016</v>
      </c>
      <c r="V2013" t="str">
        <f>INDEX('rate map'!A$1:E$327, MATCH(monthly_billed_solar!C2013,'rate map'!D:D,0), 2)</f>
        <v>RTOD</v>
      </c>
      <c r="W2013">
        <v>232.20891600000016</v>
      </c>
      <c r="X2013">
        <f t="shared" si="12"/>
        <v>0.61376335277103555</v>
      </c>
      <c r="Y2013">
        <f t="shared" si="13"/>
        <v>0.38623664722896439</v>
      </c>
    </row>
    <row r="2014" spans="1:25" x14ac:dyDescent="0.35">
      <c r="A2014">
        <v>2016</v>
      </c>
      <c r="B2014">
        <v>8</v>
      </c>
      <c r="C2014" t="s">
        <v>52</v>
      </c>
      <c r="D2014" t="s">
        <v>53</v>
      </c>
      <c r="E2014" t="s">
        <v>34</v>
      </c>
      <c r="F2014" t="s">
        <v>35</v>
      </c>
      <c r="G2014">
        <v>0</v>
      </c>
      <c r="H2014">
        <v>1.53</v>
      </c>
      <c r="I2014" t="s">
        <v>160</v>
      </c>
      <c r="J2014" s="2">
        <v>42583</v>
      </c>
      <c r="K2014">
        <v>0.22724383960573499</v>
      </c>
      <c r="L2014">
        <v>31</v>
      </c>
      <c r="M2014" t="s">
        <v>194</v>
      </c>
      <c r="N2014">
        <v>0</v>
      </c>
      <c r="O2014">
        <v>510278477</v>
      </c>
      <c r="P2014">
        <v>0</v>
      </c>
      <c r="Q2014">
        <v>0</v>
      </c>
      <c r="R2014">
        <v>0</v>
      </c>
      <c r="S2014">
        <f>IF(R2014&lt;&gt;"NA",R2014,0)</f>
        <v>0</v>
      </c>
      <c r="T2014">
        <f>K2014*(24*L2014)*H2014*0.9</f>
        <v>232.80858675000025</v>
      </c>
      <c r="U2014">
        <f>IF(T2014&gt;0, T2014-S2014, 0)</f>
        <v>232.80858675000025</v>
      </c>
      <c r="V2014" t="str">
        <f>INDEX('rate map'!A$1:E$327, MATCH(monthly_billed_solar!C2014,'rate map'!D:D,0), 2)</f>
        <v>RS</v>
      </c>
      <c r="W2014">
        <v>232.80858675000025</v>
      </c>
      <c r="X2014">
        <f t="shared" si="12"/>
        <v>0</v>
      </c>
      <c r="Y2014">
        <f t="shared" si="13"/>
        <v>1</v>
      </c>
    </row>
    <row r="2015" spans="1:25" x14ac:dyDescent="0.35">
      <c r="A2015">
        <v>2018</v>
      </c>
      <c r="B2015">
        <v>4</v>
      </c>
      <c r="C2015" t="s">
        <v>91</v>
      </c>
      <c r="D2015" t="s">
        <v>80</v>
      </c>
      <c r="E2015" t="s">
        <v>92</v>
      </c>
      <c r="F2015" t="s">
        <v>28</v>
      </c>
      <c r="G2015">
        <v>0</v>
      </c>
      <c r="H2015">
        <v>5.94</v>
      </c>
      <c r="I2015" t="s">
        <v>170</v>
      </c>
      <c r="J2015" s="2">
        <v>43191</v>
      </c>
      <c r="K2015">
        <v>0.16095340501792099</v>
      </c>
      <c r="L2015">
        <v>31</v>
      </c>
      <c r="M2015" t="s">
        <v>206</v>
      </c>
      <c r="N2015">
        <v>0</v>
      </c>
      <c r="O2015">
        <v>0</v>
      </c>
      <c r="P2015">
        <v>256</v>
      </c>
      <c r="Q2015">
        <v>150</v>
      </c>
      <c r="R2015">
        <v>406</v>
      </c>
      <c r="S2015">
        <f>IF(R2015&lt;&gt;"NA",R2015,0)</f>
        <v>406</v>
      </c>
      <c r="T2015">
        <f>K2015*(24*L2015)*H2015*0.9</f>
        <v>640.17993599999943</v>
      </c>
      <c r="U2015">
        <f>IF(T2015&gt;0, T2015-S2015, 0)</f>
        <v>234.17993599999943</v>
      </c>
      <c r="V2015" t="str">
        <f>INDEX('rate map'!A$1:E$327, MATCH(monthly_billed_solar!C2015,'rate map'!D:D,0), 2)</f>
        <v>RTOD</v>
      </c>
      <c r="W2015">
        <v>234.17993599999943</v>
      </c>
      <c r="X2015">
        <f t="shared" si="12"/>
        <v>0.63419669559903291</v>
      </c>
      <c r="Y2015">
        <f t="shared" si="13"/>
        <v>0.36580330440096709</v>
      </c>
    </row>
    <row r="2016" spans="1:25" x14ac:dyDescent="0.35">
      <c r="A2016">
        <v>2016</v>
      </c>
      <c r="B2016">
        <v>7</v>
      </c>
      <c r="C2016" t="s">
        <v>52</v>
      </c>
      <c r="D2016" t="s">
        <v>53</v>
      </c>
      <c r="E2016" t="s">
        <v>34</v>
      </c>
      <c r="F2016" t="s">
        <v>35</v>
      </c>
      <c r="G2016">
        <v>0</v>
      </c>
      <c r="H2016">
        <v>1.53</v>
      </c>
      <c r="I2016" t="s">
        <v>116</v>
      </c>
      <c r="J2016" s="2">
        <v>42552</v>
      </c>
      <c r="K2016">
        <v>0.236775578703704</v>
      </c>
      <c r="L2016">
        <v>30</v>
      </c>
      <c r="M2016" t="s">
        <v>135</v>
      </c>
      <c r="N2016">
        <v>0</v>
      </c>
      <c r="O2016">
        <v>488705643</v>
      </c>
      <c r="P2016">
        <v>0</v>
      </c>
      <c r="Q2016">
        <v>0</v>
      </c>
      <c r="R2016">
        <v>0</v>
      </c>
      <c r="S2016">
        <f>IF(R2016&lt;&gt;"NA",R2016,0)</f>
        <v>0</v>
      </c>
      <c r="T2016">
        <f>K2016*(24*L2016)*H2016*0.9</f>
        <v>234.7487797500003</v>
      </c>
      <c r="U2016">
        <f>IF(T2016&gt;0, T2016-S2016, 0)</f>
        <v>234.7487797500003</v>
      </c>
      <c r="V2016" t="str">
        <f>INDEX('rate map'!A$1:E$327, MATCH(monthly_billed_solar!C2016,'rate map'!D:D,0), 2)</f>
        <v>RS</v>
      </c>
      <c r="W2016">
        <v>234.7487797500003</v>
      </c>
      <c r="X2016">
        <f t="shared" si="12"/>
        <v>0</v>
      </c>
      <c r="Y2016">
        <f t="shared" si="13"/>
        <v>1</v>
      </c>
    </row>
    <row r="2017" spans="1:25" x14ac:dyDescent="0.35">
      <c r="A2017">
        <v>2013</v>
      </c>
      <c r="B2017">
        <v>8</v>
      </c>
      <c r="C2017" t="s">
        <v>52</v>
      </c>
      <c r="D2017" t="s">
        <v>53</v>
      </c>
      <c r="E2017" t="s">
        <v>34</v>
      </c>
      <c r="F2017" t="s">
        <v>35</v>
      </c>
      <c r="G2017">
        <v>0</v>
      </c>
      <c r="H2017">
        <v>1.53</v>
      </c>
      <c r="I2017" t="s">
        <v>160</v>
      </c>
      <c r="J2017" s="2">
        <v>41487</v>
      </c>
      <c r="K2017">
        <v>0.22942226702509</v>
      </c>
      <c r="L2017">
        <v>31</v>
      </c>
      <c r="M2017" t="s">
        <v>173</v>
      </c>
      <c r="N2017">
        <v>0</v>
      </c>
      <c r="O2017">
        <v>443081940</v>
      </c>
      <c r="P2017">
        <v>0</v>
      </c>
      <c r="Q2017">
        <v>0</v>
      </c>
      <c r="R2017">
        <v>0</v>
      </c>
      <c r="S2017">
        <f>IF(R2017&lt;&gt;"NA",R2017,0)</f>
        <v>0</v>
      </c>
      <c r="T2017">
        <f>K2017*(24*L2017)*H2017*0.9</f>
        <v>235.04035950000042</v>
      </c>
      <c r="U2017">
        <f>IF(T2017&gt;0, T2017-S2017, 0)</f>
        <v>235.04035950000042</v>
      </c>
      <c r="V2017" t="str">
        <f>INDEX('rate map'!A$1:E$327, MATCH(monthly_billed_solar!C2017,'rate map'!D:D,0), 2)</f>
        <v>RS</v>
      </c>
      <c r="W2017">
        <v>235.04035950000042</v>
      </c>
      <c r="X2017">
        <f t="shared" si="12"/>
        <v>0</v>
      </c>
      <c r="Y2017">
        <f t="shared" si="13"/>
        <v>1</v>
      </c>
    </row>
    <row r="2018" spans="1:25" x14ac:dyDescent="0.35">
      <c r="A2018">
        <v>2012</v>
      </c>
      <c r="B2018">
        <v>9</v>
      </c>
      <c r="C2018" t="s">
        <v>93</v>
      </c>
      <c r="D2018" t="s">
        <v>94</v>
      </c>
      <c r="E2018" t="s">
        <v>95</v>
      </c>
      <c r="F2018" t="s">
        <v>60</v>
      </c>
      <c r="G2018">
        <v>0</v>
      </c>
      <c r="H2018">
        <v>11.52</v>
      </c>
      <c r="I2018" t="s">
        <v>162</v>
      </c>
      <c r="J2018" s="2">
        <v>41153</v>
      </c>
      <c r="K2018">
        <v>0.22659666218638</v>
      </c>
      <c r="L2018">
        <v>31</v>
      </c>
      <c r="M2018" t="s">
        <v>163</v>
      </c>
      <c r="N2018">
        <v>1512</v>
      </c>
      <c r="O2018">
        <v>226</v>
      </c>
      <c r="P2018">
        <v>0</v>
      </c>
      <c r="Q2018">
        <v>0</v>
      </c>
      <c r="R2018">
        <v>1512</v>
      </c>
      <c r="S2018">
        <f>IF(R2018&lt;&gt;"NA",R2018,0)</f>
        <v>1512</v>
      </c>
      <c r="T2018">
        <f>K2018*(24*L2018)*H2018*0.9</f>
        <v>1747.9195200000006</v>
      </c>
      <c r="U2018">
        <f>IF(T2018&gt;0, T2018-S2018, 0)</f>
        <v>235.9195200000006</v>
      </c>
      <c r="V2018" t="str">
        <f>INDEX('rate map'!A$1:E$327, MATCH(monthly_billed_solar!C2018,'rate map'!D:D,0), 2)</f>
        <v>AES</v>
      </c>
      <c r="W2018">
        <v>235.9195200000006</v>
      </c>
      <c r="X2018">
        <f t="shared" si="12"/>
        <v>0.8650283852885855</v>
      </c>
      <c r="Y2018">
        <f t="shared" si="13"/>
        <v>0.13497161471141447</v>
      </c>
    </row>
    <row r="2019" spans="1:25" x14ac:dyDescent="0.35">
      <c r="A2019">
        <v>2019</v>
      </c>
      <c r="B2019">
        <v>9</v>
      </c>
      <c r="C2019" t="s">
        <v>91</v>
      </c>
      <c r="D2019" t="s">
        <v>80</v>
      </c>
      <c r="E2019" t="s">
        <v>92</v>
      </c>
      <c r="F2019" t="s">
        <v>28</v>
      </c>
      <c r="G2019">
        <v>0</v>
      </c>
      <c r="H2019">
        <v>5.94</v>
      </c>
      <c r="I2019" t="s">
        <v>162</v>
      </c>
      <c r="J2019" s="2">
        <v>43709</v>
      </c>
      <c r="K2019">
        <v>0.21096505376344099</v>
      </c>
      <c r="L2019">
        <v>31</v>
      </c>
      <c r="M2019" t="s">
        <v>216</v>
      </c>
      <c r="N2019">
        <v>0</v>
      </c>
      <c r="O2019">
        <v>0</v>
      </c>
      <c r="P2019">
        <v>404</v>
      </c>
      <c r="Q2019">
        <v>199</v>
      </c>
      <c r="R2019">
        <v>603</v>
      </c>
      <c r="S2019">
        <f>IF(R2019&lt;&gt;"NA",R2019,0)</f>
        <v>603</v>
      </c>
      <c r="T2019">
        <f>K2019*(24*L2019)*H2019*0.9</f>
        <v>839.0974680000005</v>
      </c>
      <c r="U2019">
        <f>IF(T2019&gt;0, T2019-S2019, 0)</f>
        <v>236.0974680000005</v>
      </c>
      <c r="V2019" t="str">
        <f>INDEX('rate map'!A$1:E$327, MATCH(monthly_billed_solar!C2019,'rate map'!D:D,0), 2)</f>
        <v>RTOD</v>
      </c>
      <c r="W2019">
        <v>236.0974680000005</v>
      </c>
      <c r="X2019">
        <f t="shared" si="12"/>
        <v>0.718629268942091</v>
      </c>
      <c r="Y2019">
        <f t="shared" si="13"/>
        <v>0.28137073105790894</v>
      </c>
    </row>
    <row r="2020" spans="1:25" x14ac:dyDescent="0.35">
      <c r="A2020">
        <v>2017</v>
      </c>
      <c r="B2020">
        <v>10</v>
      </c>
      <c r="C2020" t="s">
        <v>79</v>
      </c>
      <c r="D2020" t="s">
        <v>80</v>
      </c>
      <c r="E2020" t="s">
        <v>81</v>
      </c>
      <c r="F2020" t="s">
        <v>35</v>
      </c>
      <c r="G2020">
        <v>0</v>
      </c>
      <c r="H2020">
        <v>3.2</v>
      </c>
      <c r="I2020" t="s">
        <v>118</v>
      </c>
      <c r="J2020" s="2">
        <v>43009</v>
      </c>
      <c r="K2020">
        <v>0.177164814814815</v>
      </c>
      <c r="L2020">
        <v>30</v>
      </c>
      <c r="M2020" t="s">
        <v>140</v>
      </c>
      <c r="N2020">
        <v>0</v>
      </c>
      <c r="O2020">
        <v>0</v>
      </c>
      <c r="P2020">
        <v>88</v>
      </c>
      <c r="Q2020">
        <v>42</v>
      </c>
      <c r="R2020">
        <v>130</v>
      </c>
      <c r="S2020">
        <f>IF(R2020&lt;&gt;"NA",R2020,0)</f>
        <v>130</v>
      </c>
      <c r="T2020">
        <f>K2020*(24*L2020)*H2020*0.9</f>
        <v>367.36896000000041</v>
      </c>
      <c r="U2020">
        <f>IF(T2020&gt;0, T2020-S2020, 0)</f>
        <v>237.36896000000041</v>
      </c>
      <c r="V2020" t="str">
        <f>INDEX('rate map'!A$1:E$327, MATCH(monthly_billed_solar!C2020,'rate map'!D:D,0), 2)</f>
        <v>RTOD</v>
      </c>
      <c r="W2020">
        <v>237.36896000000041</v>
      </c>
      <c r="X2020">
        <f t="shared" si="12"/>
        <v>0.35386767570128913</v>
      </c>
      <c r="Y2020">
        <f t="shared" si="13"/>
        <v>0.64613232429871092</v>
      </c>
    </row>
    <row r="2021" spans="1:25" x14ac:dyDescent="0.35">
      <c r="A2021">
        <v>2017</v>
      </c>
      <c r="B2021">
        <v>9</v>
      </c>
      <c r="C2021" t="s">
        <v>93</v>
      </c>
      <c r="D2021" t="s">
        <v>94</v>
      </c>
      <c r="E2021" t="s">
        <v>95</v>
      </c>
      <c r="F2021" t="s">
        <v>60</v>
      </c>
      <c r="G2021">
        <v>0</v>
      </c>
      <c r="H2021">
        <v>11.52</v>
      </c>
      <c r="I2021" t="s">
        <v>162</v>
      </c>
      <c r="J2021" s="2">
        <v>42979</v>
      </c>
      <c r="K2021">
        <v>0.19742641129032301</v>
      </c>
      <c r="L2021">
        <v>31</v>
      </c>
      <c r="M2021" t="s">
        <v>202</v>
      </c>
      <c r="N2021">
        <v>1284</v>
      </c>
      <c r="O2021">
        <v>2272</v>
      </c>
      <c r="P2021">
        <v>0</v>
      </c>
      <c r="Q2021">
        <v>0</v>
      </c>
      <c r="R2021">
        <v>1284</v>
      </c>
      <c r="S2021">
        <f>IF(R2021&lt;&gt;"NA",R2021,0)</f>
        <v>1284</v>
      </c>
      <c r="T2021">
        <f>K2021*(24*L2021)*H2021*0.9</f>
        <v>1522.9062720000034</v>
      </c>
      <c r="U2021">
        <f>IF(T2021&gt;0, T2021-S2021, 0)</f>
        <v>238.90627200000336</v>
      </c>
      <c r="V2021" t="str">
        <f>INDEX('rate map'!A$1:E$327, MATCH(monthly_billed_solar!C2021,'rate map'!D:D,0), 2)</f>
        <v>AES</v>
      </c>
      <c r="W2021">
        <v>238.90627200000336</v>
      </c>
      <c r="X2021">
        <f t="shared" si="12"/>
        <v>0.84312476979541728</v>
      </c>
      <c r="Y2021">
        <f t="shared" si="13"/>
        <v>0.15687523020458269</v>
      </c>
    </row>
    <row r="2022" spans="1:25" x14ac:dyDescent="0.35">
      <c r="A2022">
        <v>2016</v>
      </c>
      <c r="B2022">
        <v>3</v>
      </c>
      <c r="C2022" t="s">
        <v>101</v>
      </c>
      <c r="D2022" t="s">
        <v>102</v>
      </c>
      <c r="E2022" t="s">
        <v>103</v>
      </c>
      <c r="F2022" t="s">
        <v>28</v>
      </c>
      <c r="G2022">
        <v>0</v>
      </c>
      <c r="H2022">
        <v>3.5</v>
      </c>
      <c r="I2022" t="s">
        <v>30</v>
      </c>
      <c r="J2022" s="2">
        <v>42430</v>
      </c>
      <c r="K2022">
        <v>0.10936889367816099</v>
      </c>
      <c r="L2022">
        <v>29</v>
      </c>
      <c r="M2022" t="s">
        <v>29</v>
      </c>
      <c r="N2022" t="s">
        <v>29</v>
      </c>
      <c r="O2022" t="s">
        <v>29</v>
      </c>
      <c r="P2022" t="s">
        <v>29</v>
      </c>
      <c r="Q2022" t="s">
        <v>29</v>
      </c>
      <c r="R2022" t="s">
        <v>29</v>
      </c>
      <c r="S2022">
        <f>IF(R2022&lt;&gt;"NA",R2022,0)</f>
        <v>0</v>
      </c>
      <c r="T2022">
        <f>K2022*(24*L2022)*H2022*0.9</f>
        <v>239.78036250000019</v>
      </c>
      <c r="U2022">
        <f>IF(T2022&gt;0, T2022-S2022, 0)</f>
        <v>239.78036250000019</v>
      </c>
      <c r="V2022" t="str">
        <f>INDEX('rate map'!A$1:E$327, MATCH(monthly_billed_solar!C2022,'rate map'!D:D,0), 2)</f>
        <v>TOD-Pri</v>
      </c>
      <c r="W2022">
        <v>239.78036250000019</v>
      </c>
      <c r="X2022">
        <f t="shared" si="12"/>
        <v>0</v>
      </c>
      <c r="Y2022">
        <f t="shared" si="13"/>
        <v>1</v>
      </c>
    </row>
    <row r="2023" spans="1:25" x14ac:dyDescent="0.35">
      <c r="A2023">
        <v>2013</v>
      </c>
      <c r="B2023">
        <v>9</v>
      </c>
      <c r="C2023" t="s">
        <v>52</v>
      </c>
      <c r="D2023" t="s">
        <v>53</v>
      </c>
      <c r="E2023" t="s">
        <v>34</v>
      </c>
      <c r="F2023" t="s">
        <v>35</v>
      </c>
      <c r="G2023">
        <v>0</v>
      </c>
      <c r="H2023">
        <v>1.53</v>
      </c>
      <c r="I2023" t="s">
        <v>162</v>
      </c>
      <c r="J2023" s="2">
        <v>41518</v>
      </c>
      <c r="K2023">
        <v>0.23432594086021499</v>
      </c>
      <c r="L2023">
        <v>31</v>
      </c>
      <c r="M2023" t="s">
        <v>174</v>
      </c>
      <c r="N2023">
        <v>0</v>
      </c>
      <c r="O2023">
        <v>466847423</v>
      </c>
      <c r="P2023">
        <v>0</v>
      </c>
      <c r="Q2023">
        <v>0</v>
      </c>
      <c r="R2023">
        <v>0</v>
      </c>
      <c r="S2023">
        <f>IF(R2023&lt;&gt;"NA",R2023,0)</f>
        <v>0</v>
      </c>
      <c r="T2023">
        <f>K2023*(24*L2023)*H2023*0.9</f>
        <v>240.06411449999996</v>
      </c>
      <c r="U2023">
        <f>IF(T2023&gt;0, T2023-S2023, 0)</f>
        <v>240.06411449999996</v>
      </c>
      <c r="V2023" t="str">
        <f>INDEX('rate map'!A$1:E$327, MATCH(monthly_billed_solar!C2023,'rate map'!D:D,0), 2)</f>
        <v>RS</v>
      </c>
      <c r="W2023">
        <v>240.06411449999996</v>
      </c>
      <c r="X2023">
        <f t="shared" si="12"/>
        <v>0</v>
      </c>
      <c r="Y2023">
        <f t="shared" si="13"/>
        <v>1</v>
      </c>
    </row>
    <row r="2024" spans="1:25" x14ac:dyDescent="0.35">
      <c r="A2024">
        <v>2013</v>
      </c>
      <c r="B2024">
        <v>6</v>
      </c>
      <c r="C2024" t="s">
        <v>52</v>
      </c>
      <c r="D2024" t="s">
        <v>53</v>
      </c>
      <c r="E2024" t="s">
        <v>34</v>
      </c>
      <c r="F2024" t="s">
        <v>35</v>
      </c>
      <c r="G2024">
        <v>0</v>
      </c>
      <c r="H2024">
        <v>1.53</v>
      </c>
      <c r="I2024" t="s">
        <v>158</v>
      </c>
      <c r="J2024" s="2">
        <v>41426</v>
      </c>
      <c r="K2024">
        <v>0.23435786290322599</v>
      </c>
      <c r="L2024">
        <v>31</v>
      </c>
      <c r="M2024" t="s">
        <v>172</v>
      </c>
      <c r="N2024">
        <v>0</v>
      </c>
      <c r="O2024">
        <v>355577844</v>
      </c>
      <c r="P2024">
        <v>0</v>
      </c>
      <c r="Q2024">
        <v>0</v>
      </c>
      <c r="R2024">
        <v>0</v>
      </c>
      <c r="S2024">
        <f>IF(R2024&lt;&gt;"NA",R2024,0)</f>
        <v>0</v>
      </c>
      <c r="T2024">
        <f>K2024*(24*L2024)*H2024*0.9</f>
        <v>240.09681825000018</v>
      </c>
      <c r="U2024">
        <f>IF(T2024&gt;0, T2024-S2024, 0)</f>
        <v>240.09681825000018</v>
      </c>
      <c r="V2024" t="str">
        <f>INDEX('rate map'!A$1:E$327, MATCH(monthly_billed_solar!C2024,'rate map'!D:D,0), 2)</f>
        <v>RS</v>
      </c>
      <c r="W2024">
        <v>240.09681825000018</v>
      </c>
      <c r="X2024">
        <f t="shared" si="12"/>
        <v>0</v>
      </c>
      <c r="Y2024">
        <f t="shared" si="13"/>
        <v>1</v>
      </c>
    </row>
    <row r="2025" spans="1:25" x14ac:dyDescent="0.35">
      <c r="A2025">
        <v>2013</v>
      </c>
      <c r="B2025">
        <v>7</v>
      </c>
      <c r="C2025" t="s">
        <v>52</v>
      </c>
      <c r="D2025" t="s">
        <v>53</v>
      </c>
      <c r="E2025" t="s">
        <v>34</v>
      </c>
      <c r="F2025" t="s">
        <v>35</v>
      </c>
      <c r="G2025">
        <v>0</v>
      </c>
      <c r="H2025">
        <v>1.53</v>
      </c>
      <c r="I2025" t="s">
        <v>116</v>
      </c>
      <c r="J2025" s="2">
        <v>41456</v>
      </c>
      <c r="K2025">
        <v>0.24249907407407401</v>
      </c>
      <c r="L2025">
        <v>30</v>
      </c>
      <c r="M2025" t="s">
        <v>123</v>
      </c>
      <c r="N2025">
        <v>0</v>
      </c>
      <c r="O2025">
        <v>438151306</v>
      </c>
      <c r="P2025">
        <v>0</v>
      </c>
      <c r="Q2025">
        <v>0</v>
      </c>
      <c r="R2025">
        <v>0</v>
      </c>
      <c r="S2025">
        <f>IF(R2025&lt;&gt;"NA",R2025,0)</f>
        <v>0</v>
      </c>
      <c r="T2025">
        <f>K2025*(24*L2025)*H2025*0.9</f>
        <v>240.42328199999994</v>
      </c>
      <c r="U2025">
        <f>IF(T2025&gt;0, T2025-S2025, 0)</f>
        <v>240.42328199999994</v>
      </c>
      <c r="V2025" t="str">
        <f>INDEX('rate map'!A$1:E$327, MATCH(monthly_billed_solar!C2025,'rate map'!D:D,0), 2)</f>
        <v>RS</v>
      </c>
      <c r="W2025">
        <v>240.42328199999994</v>
      </c>
      <c r="X2025">
        <f t="shared" si="12"/>
        <v>0</v>
      </c>
      <c r="Y2025">
        <f t="shared" si="13"/>
        <v>1</v>
      </c>
    </row>
    <row r="2026" spans="1:25" x14ac:dyDescent="0.35">
      <c r="A2026">
        <v>2015</v>
      </c>
      <c r="B2026">
        <v>9</v>
      </c>
      <c r="C2026" t="s">
        <v>52</v>
      </c>
      <c r="D2026" t="s">
        <v>53</v>
      </c>
      <c r="E2026" t="s">
        <v>34</v>
      </c>
      <c r="F2026" t="s">
        <v>35</v>
      </c>
      <c r="G2026">
        <v>0</v>
      </c>
      <c r="H2026">
        <v>1.53</v>
      </c>
      <c r="I2026" t="s">
        <v>162</v>
      </c>
      <c r="J2026" s="2">
        <v>42248</v>
      </c>
      <c r="K2026">
        <v>0.23486379928315401</v>
      </c>
      <c r="L2026">
        <v>31</v>
      </c>
      <c r="M2026" t="s">
        <v>188</v>
      </c>
      <c r="N2026">
        <v>0</v>
      </c>
      <c r="O2026">
        <v>423132162</v>
      </c>
      <c r="P2026">
        <v>0</v>
      </c>
      <c r="Q2026">
        <v>0</v>
      </c>
      <c r="R2026">
        <v>0</v>
      </c>
      <c r="S2026">
        <f>IF(R2026&lt;&gt;"NA",R2026,0)</f>
        <v>0</v>
      </c>
      <c r="T2026">
        <f>K2026*(24*L2026)*H2026*0.9</f>
        <v>240.61514399999987</v>
      </c>
      <c r="U2026">
        <f>IF(T2026&gt;0, T2026-S2026, 0)</f>
        <v>240.61514399999987</v>
      </c>
      <c r="V2026" t="str">
        <f>INDEX('rate map'!A$1:E$327, MATCH(monthly_billed_solar!C2026,'rate map'!D:D,0), 2)</f>
        <v>RS</v>
      </c>
      <c r="W2026">
        <v>240.61514399999987</v>
      </c>
      <c r="X2026">
        <f t="shared" si="12"/>
        <v>0</v>
      </c>
      <c r="Y2026">
        <f t="shared" si="13"/>
        <v>1</v>
      </c>
    </row>
    <row r="2027" spans="1:25" x14ac:dyDescent="0.35">
      <c r="A2027">
        <v>2017</v>
      </c>
      <c r="B2027">
        <v>5</v>
      </c>
      <c r="C2027" t="s">
        <v>79</v>
      </c>
      <c r="D2027" t="s">
        <v>80</v>
      </c>
      <c r="E2027" t="s">
        <v>81</v>
      </c>
      <c r="F2027" t="s">
        <v>35</v>
      </c>
      <c r="G2027">
        <v>3.2</v>
      </c>
      <c r="H2027">
        <v>3.2</v>
      </c>
      <c r="I2027" t="s">
        <v>114</v>
      </c>
      <c r="J2027" s="2">
        <v>42856</v>
      </c>
      <c r="K2027">
        <v>0.183121412037037</v>
      </c>
      <c r="L2027">
        <v>30</v>
      </c>
      <c r="M2027" t="s">
        <v>138</v>
      </c>
      <c r="N2027">
        <v>0</v>
      </c>
      <c r="O2027">
        <v>0</v>
      </c>
      <c r="P2027">
        <v>98</v>
      </c>
      <c r="Q2027">
        <v>41</v>
      </c>
      <c r="R2027">
        <v>139</v>
      </c>
      <c r="S2027">
        <f>IF(R2027&lt;&gt;"NA",R2027,0)</f>
        <v>139</v>
      </c>
      <c r="T2027">
        <f>K2027*(24*L2027)*H2027*0.9</f>
        <v>379.72055999999998</v>
      </c>
      <c r="U2027">
        <f>IF(T2027&gt;0, T2027-S2027, 0)</f>
        <v>240.72055999999998</v>
      </c>
      <c r="V2027" t="str">
        <f>INDEX('rate map'!A$1:E$327, MATCH(monthly_billed_solar!C2027,'rate map'!D:D,0), 2)</f>
        <v>RTOD</v>
      </c>
      <c r="W2027">
        <v>240.72055999999998</v>
      </c>
      <c r="X2027">
        <f t="shared" si="12"/>
        <v>0.36605866166425122</v>
      </c>
      <c r="Y2027">
        <f t="shared" si="13"/>
        <v>0.63394133833574873</v>
      </c>
    </row>
    <row r="2028" spans="1:25" x14ac:dyDescent="0.35">
      <c r="A2028">
        <v>2018</v>
      </c>
      <c r="B2028">
        <v>1</v>
      </c>
      <c r="C2028" t="s">
        <v>79</v>
      </c>
      <c r="D2028" t="s">
        <v>80</v>
      </c>
      <c r="E2028" t="s">
        <v>81</v>
      </c>
      <c r="F2028" t="s">
        <v>35</v>
      </c>
      <c r="G2028">
        <v>2.85</v>
      </c>
      <c r="H2028">
        <v>6.05</v>
      </c>
      <c r="I2028" t="s">
        <v>166</v>
      </c>
      <c r="J2028" s="2">
        <v>43101</v>
      </c>
      <c r="K2028">
        <v>7.5626120071684594E-2</v>
      </c>
      <c r="L2028">
        <v>31</v>
      </c>
      <c r="M2028" t="s">
        <v>204</v>
      </c>
      <c r="N2028">
        <v>0</v>
      </c>
      <c r="O2028">
        <v>0</v>
      </c>
      <c r="P2028">
        <v>50</v>
      </c>
      <c r="Q2028">
        <v>15</v>
      </c>
      <c r="R2028">
        <v>65</v>
      </c>
      <c r="S2028">
        <f>IF(R2028&lt;&gt;"NA",R2028,0)</f>
        <v>65</v>
      </c>
      <c r="T2028">
        <f>K2028*(24*L2028)*H2028*0.9</f>
        <v>306.36746250000004</v>
      </c>
      <c r="U2028">
        <f>IF(T2028&gt;0, T2028-S2028, 0)</f>
        <v>241.36746250000004</v>
      </c>
      <c r="V2028" t="str">
        <f>INDEX('rate map'!A$1:E$327, MATCH(monthly_billed_solar!C2028,'rate map'!D:D,0), 2)</f>
        <v>RTOD</v>
      </c>
      <c r="W2028">
        <v>241.36746250000004</v>
      </c>
      <c r="X2028">
        <f t="shared" si="12"/>
        <v>0.21216352242366465</v>
      </c>
      <c r="Y2028">
        <f t="shared" si="13"/>
        <v>0.78783647757633535</v>
      </c>
    </row>
    <row r="2029" spans="1:25" x14ac:dyDescent="0.35">
      <c r="A2029">
        <v>2015</v>
      </c>
      <c r="B2029">
        <v>5</v>
      </c>
      <c r="C2029" t="s">
        <v>52</v>
      </c>
      <c r="D2029" t="s">
        <v>53</v>
      </c>
      <c r="E2029" t="s">
        <v>34</v>
      </c>
      <c r="F2029" t="s">
        <v>35</v>
      </c>
      <c r="G2029">
        <v>0</v>
      </c>
      <c r="H2029">
        <v>1.53</v>
      </c>
      <c r="I2029" t="s">
        <v>114</v>
      </c>
      <c r="J2029" s="2">
        <v>42125</v>
      </c>
      <c r="K2029">
        <v>0.24362384259259301</v>
      </c>
      <c r="L2029">
        <v>30</v>
      </c>
      <c r="M2029" t="s">
        <v>130</v>
      </c>
      <c r="N2029">
        <v>0</v>
      </c>
      <c r="O2029">
        <v>259477069</v>
      </c>
      <c r="P2029">
        <v>0</v>
      </c>
      <c r="Q2029">
        <v>0</v>
      </c>
      <c r="R2029">
        <v>0</v>
      </c>
      <c r="S2029">
        <f>IF(R2029&lt;&gt;"NA",R2029,0)</f>
        <v>0</v>
      </c>
      <c r="T2029">
        <f>K2029*(24*L2029)*H2029*0.9</f>
        <v>241.53842250000045</v>
      </c>
      <c r="U2029">
        <f>IF(T2029&gt;0, T2029-S2029, 0)</f>
        <v>241.53842250000045</v>
      </c>
      <c r="V2029" t="str">
        <f>INDEX('rate map'!A$1:E$327, MATCH(monthly_billed_solar!C2029,'rate map'!D:D,0), 2)</f>
        <v>RS</v>
      </c>
      <c r="W2029">
        <v>241.53842250000045</v>
      </c>
      <c r="X2029">
        <f t="shared" si="12"/>
        <v>0</v>
      </c>
      <c r="Y2029">
        <f t="shared" si="13"/>
        <v>1</v>
      </c>
    </row>
    <row r="2030" spans="1:25" x14ac:dyDescent="0.35">
      <c r="A2030">
        <v>2018</v>
      </c>
      <c r="B2030">
        <v>2</v>
      </c>
      <c r="C2030" t="s">
        <v>93</v>
      </c>
      <c r="D2030" t="s">
        <v>94</v>
      </c>
      <c r="E2030" t="s">
        <v>95</v>
      </c>
      <c r="F2030" t="s">
        <v>60</v>
      </c>
      <c r="G2030">
        <v>0</v>
      </c>
      <c r="H2030">
        <v>11.52</v>
      </c>
      <c r="I2030" t="s">
        <v>168</v>
      </c>
      <c r="J2030" s="2">
        <v>43132</v>
      </c>
      <c r="K2030">
        <v>8.6159274193548394E-2</v>
      </c>
      <c r="L2030">
        <v>31</v>
      </c>
      <c r="M2030" t="s">
        <v>205</v>
      </c>
      <c r="N2030">
        <v>422</v>
      </c>
      <c r="O2030">
        <v>3031</v>
      </c>
      <c r="P2030">
        <v>0</v>
      </c>
      <c r="Q2030">
        <v>0</v>
      </c>
      <c r="R2030">
        <v>422</v>
      </c>
      <c r="S2030">
        <f>IF(R2030&lt;&gt;"NA",R2030,0)</f>
        <v>422</v>
      </c>
      <c r="T2030">
        <f>K2030*(24*L2030)*H2030*0.9</f>
        <v>664.61472000000003</v>
      </c>
      <c r="U2030">
        <f>IF(T2030&gt;0, T2030-S2030, 0)</f>
        <v>242.61472000000003</v>
      </c>
      <c r="V2030" t="str">
        <f>INDEX('rate map'!A$1:E$327, MATCH(monthly_billed_solar!C2030,'rate map'!D:D,0), 2)</f>
        <v>AES</v>
      </c>
      <c r="W2030">
        <v>242.61472000000003</v>
      </c>
      <c r="X2030">
        <f t="shared" si="12"/>
        <v>0.63495433865804229</v>
      </c>
      <c r="Y2030">
        <f t="shared" si="13"/>
        <v>0.36504566134195765</v>
      </c>
    </row>
    <row r="2031" spans="1:25" x14ac:dyDescent="0.35">
      <c r="A2031">
        <v>2019</v>
      </c>
      <c r="B2031">
        <v>12</v>
      </c>
      <c r="C2031" t="s">
        <v>79</v>
      </c>
      <c r="D2031" t="s">
        <v>80</v>
      </c>
      <c r="E2031" t="s">
        <v>81</v>
      </c>
      <c r="F2031" t="s">
        <v>35</v>
      </c>
      <c r="G2031">
        <v>0</v>
      </c>
      <c r="H2031">
        <v>12.08</v>
      </c>
      <c r="I2031" t="s">
        <v>120</v>
      </c>
      <c r="J2031" s="2">
        <v>43800</v>
      </c>
      <c r="K2031">
        <v>6.3196875E-2</v>
      </c>
      <c r="L2031">
        <v>30</v>
      </c>
      <c r="M2031" t="s">
        <v>149</v>
      </c>
      <c r="N2031">
        <v>0</v>
      </c>
      <c r="O2031">
        <v>0</v>
      </c>
      <c r="P2031">
        <v>192</v>
      </c>
      <c r="Q2031">
        <v>60</v>
      </c>
      <c r="R2031">
        <v>252</v>
      </c>
      <c r="S2031">
        <f>IF(R2031&lt;&gt;"NA",R2031,0)</f>
        <v>252</v>
      </c>
      <c r="T2031">
        <f>K2031*(24*L2031)*H2031*0.9</f>
        <v>494.69502600000004</v>
      </c>
      <c r="U2031">
        <f>IF(T2031&gt;0, T2031-S2031, 0)</f>
        <v>242.69502600000004</v>
      </c>
      <c r="V2031" t="str">
        <f>INDEX('rate map'!A$1:E$327, MATCH(monthly_billed_solar!C2031,'rate map'!D:D,0), 2)</f>
        <v>RTOD</v>
      </c>
      <c r="W2031">
        <v>242.69502600000004</v>
      </c>
      <c r="X2031">
        <f t="shared" si="12"/>
        <v>0.50940475799326101</v>
      </c>
      <c r="Y2031">
        <f t="shared" si="13"/>
        <v>0.49059524200673899</v>
      </c>
    </row>
    <row r="2032" spans="1:25" x14ac:dyDescent="0.35">
      <c r="A2032">
        <v>2017</v>
      </c>
      <c r="B2032">
        <v>1</v>
      </c>
      <c r="C2032" t="s">
        <v>25</v>
      </c>
      <c r="D2032" t="s">
        <v>26</v>
      </c>
      <c r="E2032" t="s">
        <v>27</v>
      </c>
      <c r="F2032" t="s">
        <v>28</v>
      </c>
      <c r="G2032">
        <v>0</v>
      </c>
      <c r="H2032">
        <v>79.959999999999994</v>
      </c>
      <c r="I2032" t="s">
        <v>166</v>
      </c>
      <c r="J2032" s="2">
        <v>42736</v>
      </c>
      <c r="K2032">
        <v>5.9979054659498203E-2</v>
      </c>
      <c r="L2032">
        <v>31</v>
      </c>
      <c r="M2032" t="s">
        <v>197</v>
      </c>
      <c r="N2032">
        <v>2968</v>
      </c>
      <c r="O2032">
        <v>27713</v>
      </c>
      <c r="P2032">
        <v>0</v>
      </c>
      <c r="Q2032">
        <v>0</v>
      </c>
      <c r="R2032">
        <v>2968</v>
      </c>
      <c r="S2032">
        <f>IF(R2032&lt;&gt;"NA",R2032,0)</f>
        <v>2968</v>
      </c>
      <c r="T2032">
        <f>K2032*(24*L2032)*H2032*0.9</f>
        <v>3211.3515209999996</v>
      </c>
      <c r="U2032">
        <f>IF(T2032&gt;0, T2032-S2032, 0)</f>
        <v>243.35152099999959</v>
      </c>
      <c r="V2032" t="str">
        <f>INDEX('rate map'!A$1:E$327, MATCH(monthly_billed_solar!C2032,'rate map'!D:D,0), 2)</f>
        <v>GS1</v>
      </c>
      <c r="W2032">
        <v>243.35152099999959</v>
      </c>
      <c r="X2032">
        <f t="shared" si="12"/>
        <v>0.92422146270545269</v>
      </c>
      <c r="Y2032">
        <f t="shared" si="13"/>
        <v>7.5778537294547282E-2</v>
      </c>
    </row>
    <row r="2033" spans="1:25" x14ac:dyDescent="0.35">
      <c r="A2033">
        <v>2016</v>
      </c>
      <c r="B2033">
        <v>12</v>
      </c>
      <c r="C2033" t="s">
        <v>57</v>
      </c>
      <c r="D2033" t="s">
        <v>58</v>
      </c>
      <c r="E2033" t="s">
        <v>59</v>
      </c>
      <c r="F2033" t="s">
        <v>60</v>
      </c>
      <c r="G2033">
        <v>0</v>
      </c>
      <c r="H2033">
        <v>5.04</v>
      </c>
      <c r="I2033" t="s">
        <v>120</v>
      </c>
      <c r="J2033" s="2">
        <v>42705</v>
      </c>
      <c r="K2033">
        <v>7.4891666666666704E-2</v>
      </c>
      <c r="L2033">
        <v>30</v>
      </c>
      <c r="M2033" t="s">
        <v>137</v>
      </c>
      <c r="N2033">
        <v>0</v>
      </c>
      <c r="O2033">
        <v>1493</v>
      </c>
      <c r="P2033">
        <v>0</v>
      </c>
      <c r="Q2033">
        <v>0</v>
      </c>
      <c r="R2033">
        <v>0</v>
      </c>
      <c r="S2033">
        <f>IF(R2033&lt;&gt;"NA",R2033,0)</f>
        <v>0</v>
      </c>
      <c r="T2033">
        <f>K2033*(24*L2033)*H2033*0.9</f>
        <v>244.59019200000012</v>
      </c>
      <c r="U2033">
        <f>IF(T2033&gt;0, T2033-S2033, 0)</f>
        <v>244.59019200000012</v>
      </c>
      <c r="V2033" t="str">
        <f>INDEX('rate map'!A$1:E$327, MATCH(monthly_billed_solar!C2033,'rate map'!D:D,0), 2)</f>
        <v>RS</v>
      </c>
      <c r="W2033">
        <v>244.59019200000012</v>
      </c>
      <c r="X2033">
        <f t="shared" si="12"/>
        <v>0</v>
      </c>
      <c r="Y2033">
        <f t="shared" si="13"/>
        <v>1</v>
      </c>
    </row>
    <row r="2034" spans="1:25" x14ac:dyDescent="0.35">
      <c r="A2034">
        <v>2015</v>
      </c>
      <c r="B2034">
        <v>6</v>
      </c>
      <c r="C2034" t="s">
        <v>52</v>
      </c>
      <c r="D2034" t="s">
        <v>53</v>
      </c>
      <c r="E2034" t="s">
        <v>34</v>
      </c>
      <c r="F2034" t="s">
        <v>35</v>
      </c>
      <c r="G2034">
        <v>0</v>
      </c>
      <c r="H2034">
        <v>1.53</v>
      </c>
      <c r="I2034" t="s">
        <v>158</v>
      </c>
      <c r="J2034" s="2">
        <v>42156</v>
      </c>
      <c r="K2034">
        <v>0.23880757168458799</v>
      </c>
      <c r="L2034">
        <v>31</v>
      </c>
      <c r="M2034" t="s">
        <v>186</v>
      </c>
      <c r="N2034">
        <v>0</v>
      </c>
      <c r="O2034">
        <v>377203760</v>
      </c>
      <c r="P2034">
        <v>0</v>
      </c>
      <c r="Q2034">
        <v>0</v>
      </c>
      <c r="R2034">
        <v>0</v>
      </c>
      <c r="S2034">
        <f>IF(R2034&lt;&gt;"NA",R2034,0)</f>
        <v>0</v>
      </c>
      <c r="T2034">
        <f>K2034*(24*L2034)*H2034*0.9</f>
        <v>244.65549150000018</v>
      </c>
      <c r="U2034">
        <f>IF(T2034&gt;0, T2034-S2034, 0)</f>
        <v>244.65549150000018</v>
      </c>
      <c r="V2034" t="str">
        <f>INDEX('rate map'!A$1:E$327, MATCH(monthly_billed_solar!C2034,'rate map'!D:D,0), 2)</f>
        <v>RS</v>
      </c>
      <c r="W2034">
        <v>244.65549150000018</v>
      </c>
      <c r="X2034">
        <f t="shared" si="12"/>
        <v>0</v>
      </c>
      <c r="Y2034">
        <f t="shared" si="13"/>
        <v>1</v>
      </c>
    </row>
    <row r="2035" spans="1:25" x14ac:dyDescent="0.35">
      <c r="A2035">
        <v>2014</v>
      </c>
      <c r="B2035">
        <v>11</v>
      </c>
      <c r="C2035" t="s">
        <v>101</v>
      </c>
      <c r="D2035" t="s">
        <v>102</v>
      </c>
      <c r="E2035" t="s">
        <v>103</v>
      </c>
      <c r="F2035" t="s">
        <v>28</v>
      </c>
      <c r="G2035">
        <v>0</v>
      </c>
      <c r="H2035">
        <v>3.5</v>
      </c>
      <c r="I2035" t="s">
        <v>164</v>
      </c>
      <c r="J2035" s="2">
        <v>41944</v>
      </c>
      <c r="K2035">
        <v>0.10476892921147</v>
      </c>
      <c r="L2035">
        <v>31</v>
      </c>
      <c r="M2035" t="s">
        <v>29</v>
      </c>
      <c r="N2035" t="s">
        <v>29</v>
      </c>
      <c r="O2035" t="s">
        <v>29</v>
      </c>
      <c r="P2035" t="s">
        <v>29</v>
      </c>
      <c r="Q2035" t="s">
        <v>29</v>
      </c>
      <c r="R2035" t="s">
        <v>29</v>
      </c>
      <c r="S2035">
        <f>IF(R2035&lt;&gt;"NA",R2035,0)</f>
        <v>0</v>
      </c>
      <c r="T2035">
        <f>K2035*(24*L2035)*H2035*0.9</f>
        <v>245.53646250000111</v>
      </c>
      <c r="U2035">
        <f>IF(T2035&gt;0, T2035-S2035, 0)</f>
        <v>245.53646250000111</v>
      </c>
      <c r="V2035" t="str">
        <f>INDEX('rate map'!A$1:E$327, MATCH(monthly_billed_solar!C2035,'rate map'!D:D,0), 2)</f>
        <v>TOD-Pri</v>
      </c>
      <c r="W2035">
        <v>245.53646250000111</v>
      </c>
      <c r="X2035">
        <f t="shared" si="12"/>
        <v>0</v>
      </c>
      <c r="Y2035">
        <f t="shared" si="13"/>
        <v>1</v>
      </c>
    </row>
    <row r="2036" spans="1:25" x14ac:dyDescent="0.35">
      <c r="A2036">
        <v>2017</v>
      </c>
      <c r="B2036">
        <v>7</v>
      </c>
      <c r="C2036" t="s">
        <v>52</v>
      </c>
      <c r="D2036" t="s">
        <v>53</v>
      </c>
      <c r="E2036" t="s">
        <v>34</v>
      </c>
      <c r="F2036" t="s">
        <v>35</v>
      </c>
      <c r="G2036">
        <v>0</v>
      </c>
      <c r="H2036">
        <v>1.53</v>
      </c>
      <c r="I2036" t="s">
        <v>116</v>
      </c>
      <c r="J2036" s="2">
        <v>42917</v>
      </c>
      <c r="K2036">
        <v>0.248733680555556</v>
      </c>
      <c r="L2036">
        <v>30</v>
      </c>
      <c r="M2036" t="s">
        <v>139</v>
      </c>
      <c r="N2036">
        <v>0</v>
      </c>
      <c r="O2036">
        <v>476658461</v>
      </c>
      <c r="P2036">
        <v>0</v>
      </c>
      <c r="Q2036">
        <v>0</v>
      </c>
      <c r="R2036">
        <v>0</v>
      </c>
      <c r="S2036">
        <f>IF(R2036&lt;&gt;"NA",R2036,0)</f>
        <v>0</v>
      </c>
      <c r="T2036">
        <f>K2036*(24*L2036)*H2036*0.9</f>
        <v>246.60452025000046</v>
      </c>
      <c r="U2036">
        <f>IF(T2036&gt;0, T2036-S2036, 0)</f>
        <v>246.60452025000046</v>
      </c>
      <c r="V2036" t="str">
        <f>INDEX('rate map'!A$1:E$327, MATCH(monthly_billed_solar!C2036,'rate map'!D:D,0), 2)</f>
        <v>RS</v>
      </c>
      <c r="W2036">
        <v>246.60452025000046</v>
      </c>
      <c r="X2036">
        <f t="shared" si="12"/>
        <v>0</v>
      </c>
      <c r="Y2036">
        <f t="shared" si="13"/>
        <v>1</v>
      </c>
    </row>
    <row r="2037" spans="1:25" x14ac:dyDescent="0.35">
      <c r="A2037">
        <v>2021</v>
      </c>
      <c r="B2037">
        <v>10</v>
      </c>
      <c r="C2037" t="s">
        <v>93</v>
      </c>
      <c r="D2037" t="s">
        <v>94</v>
      </c>
      <c r="E2037" t="s">
        <v>95</v>
      </c>
      <c r="F2037" t="s">
        <v>60</v>
      </c>
      <c r="G2037">
        <v>0</v>
      </c>
      <c r="H2037">
        <v>11.52</v>
      </c>
      <c r="I2037" t="s">
        <v>118</v>
      </c>
      <c r="J2037" s="2">
        <v>44470</v>
      </c>
      <c r="K2037">
        <v>0.15467083333333301</v>
      </c>
      <c r="L2037">
        <v>30</v>
      </c>
      <c r="M2037" t="s">
        <v>156</v>
      </c>
      <c r="N2037">
        <v>907</v>
      </c>
      <c r="O2037">
        <v>2861</v>
      </c>
      <c r="P2037">
        <v>0</v>
      </c>
      <c r="Q2037">
        <v>0</v>
      </c>
      <c r="R2037">
        <v>907</v>
      </c>
      <c r="S2037">
        <f>IF(R2037&lt;&gt;"NA",R2037,0)</f>
        <v>907</v>
      </c>
      <c r="T2037">
        <f>K2037*(24*L2037)*H2037*0.9</f>
        <v>1154.6115839999975</v>
      </c>
      <c r="U2037">
        <f>IF(T2037&gt;0, T2037-S2037, 0)</f>
        <v>247.61158399999749</v>
      </c>
      <c r="V2037" t="str">
        <f>INDEX('rate map'!A$1:E$327, MATCH(monthly_billed_solar!C2037,'rate map'!D:D,0), 2)</f>
        <v>AES</v>
      </c>
      <c r="W2037">
        <v>247.61158399999749</v>
      </c>
      <c r="X2037">
        <f t="shared" si="12"/>
        <v>0.78554555711092011</v>
      </c>
      <c r="Y2037">
        <f t="shared" si="13"/>
        <v>0.21445444288907986</v>
      </c>
    </row>
    <row r="2038" spans="1:25" x14ac:dyDescent="0.35">
      <c r="A2038">
        <v>2020</v>
      </c>
      <c r="B2038">
        <v>1</v>
      </c>
      <c r="C2038" t="s">
        <v>79</v>
      </c>
      <c r="D2038" t="s">
        <v>80</v>
      </c>
      <c r="E2038" t="s">
        <v>81</v>
      </c>
      <c r="F2038" t="s">
        <v>35</v>
      </c>
      <c r="G2038">
        <v>0</v>
      </c>
      <c r="H2038">
        <v>12.08</v>
      </c>
      <c r="I2038" t="s">
        <v>166</v>
      </c>
      <c r="J2038" s="2">
        <v>43831</v>
      </c>
      <c r="K2038">
        <v>6.05836693548387E-2</v>
      </c>
      <c r="L2038">
        <v>31</v>
      </c>
      <c r="M2038" t="s">
        <v>218</v>
      </c>
      <c r="N2038">
        <v>0</v>
      </c>
      <c r="O2038">
        <v>0</v>
      </c>
      <c r="P2038">
        <v>182</v>
      </c>
      <c r="Q2038">
        <v>60</v>
      </c>
      <c r="R2038">
        <v>242</v>
      </c>
      <c r="S2038">
        <f>IF(R2038&lt;&gt;"NA",R2038,0)</f>
        <v>242</v>
      </c>
      <c r="T2038">
        <f>K2038*(24*L2038)*H2038*0.9</f>
        <v>490.04724599999992</v>
      </c>
      <c r="U2038">
        <f>IF(T2038&gt;0, T2038-S2038, 0)</f>
        <v>248.04724599999992</v>
      </c>
      <c r="V2038" t="str">
        <f>INDEX('rate map'!A$1:E$327, MATCH(monthly_billed_solar!C2038,'rate map'!D:D,0), 2)</f>
        <v>RTOD</v>
      </c>
      <c r="W2038">
        <v>248.04724599999992</v>
      </c>
      <c r="X2038">
        <f t="shared" si="12"/>
        <v>0.49382993573644129</v>
      </c>
      <c r="Y2038">
        <f t="shared" si="13"/>
        <v>0.50617006426355871</v>
      </c>
    </row>
    <row r="2039" spans="1:25" x14ac:dyDescent="0.35">
      <c r="A2039">
        <v>2018</v>
      </c>
      <c r="B2039">
        <v>4</v>
      </c>
      <c r="C2039" t="s">
        <v>104</v>
      </c>
      <c r="D2039" t="s">
        <v>105</v>
      </c>
      <c r="E2039" t="s">
        <v>49</v>
      </c>
      <c r="F2039" t="s">
        <v>28</v>
      </c>
      <c r="G2039">
        <v>0</v>
      </c>
      <c r="H2039">
        <v>9.36</v>
      </c>
      <c r="I2039" t="s">
        <v>170</v>
      </c>
      <c r="J2039" s="2">
        <v>43191</v>
      </c>
      <c r="K2039">
        <v>0.16095340501792099</v>
      </c>
      <c r="L2039">
        <v>31</v>
      </c>
      <c r="M2039" t="s">
        <v>206</v>
      </c>
      <c r="N2039">
        <v>760</v>
      </c>
      <c r="O2039">
        <v>5720</v>
      </c>
      <c r="P2039">
        <v>0</v>
      </c>
      <c r="Q2039">
        <v>0</v>
      </c>
      <c r="R2039">
        <v>760</v>
      </c>
      <c r="S2039">
        <f>IF(R2039&lt;&gt;"NA",R2039,0)</f>
        <v>760</v>
      </c>
      <c r="T2039">
        <f>K2039*(24*L2039)*H2039*0.9</f>
        <v>1008.7683839999989</v>
      </c>
      <c r="U2039">
        <f>IF(T2039&gt;0, T2039-S2039, 0)</f>
        <v>248.76838399999895</v>
      </c>
      <c r="V2039" t="str">
        <f>INDEX('rate map'!A$1:E$327, MATCH(monthly_billed_solar!C2039,'rate map'!D:D,0), 2)</f>
        <v>GS3</v>
      </c>
      <c r="W2039">
        <v>248.76838399999895</v>
      </c>
      <c r="X2039">
        <f t="shared" si="12"/>
        <v>0.75339395252101871</v>
      </c>
      <c r="Y2039">
        <f t="shared" si="13"/>
        <v>0.24660604747898127</v>
      </c>
    </row>
    <row r="2040" spans="1:25" x14ac:dyDescent="0.35">
      <c r="A2040">
        <v>2017</v>
      </c>
      <c r="B2040">
        <v>11</v>
      </c>
      <c r="C2040" t="s">
        <v>101</v>
      </c>
      <c r="D2040" t="s">
        <v>102</v>
      </c>
      <c r="E2040" t="s">
        <v>103</v>
      </c>
      <c r="F2040" t="s">
        <v>28</v>
      </c>
      <c r="G2040">
        <v>0</v>
      </c>
      <c r="H2040">
        <v>3.5</v>
      </c>
      <c r="I2040" t="s">
        <v>164</v>
      </c>
      <c r="J2040" s="2">
        <v>43040</v>
      </c>
      <c r="K2040">
        <v>0.106192204301075</v>
      </c>
      <c r="L2040">
        <v>31</v>
      </c>
      <c r="M2040" t="s">
        <v>203</v>
      </c>
      <c r="N2040">
        <v>0</v>
      </c>
      <c r="O2040">
        <v>93060</v>
      </c>
      <c r="P2040">
        <v>0</v>
      </c>
      <c r="Q2040">
        <v>0</v>
      </c>
      <c r="R2040">
        <v>0</v>
      </c>
      <c r="S2040">
        <f>IF(R2040&lt;&gt;"NA",R2040,0)</f>
        <v>0</v>
      </c>
      <c r="T2040">
        <f>K2040*(24*L2040)*H2040*0.9</f>
        <v>248.87204999999932</v>
      </c>
      <c r="U2040">
        <f>IF(T2040&gt;0, T2040-S2040, 0)</f>
        <v>248.87204999999932</v>
      </c>
      <c r="V2040" t="str">
        <f>INDEX('rate map'!A$1:E$327, MATCH(monthly_billed_solar!C2040,'rate map'!D:D,0), 2)</f>
        <v>TOD-Pri</v>
      </c>
      <c r="W2040">
        <v>248.87204999999932</v>
      </c>
      <c r="X2040">
        <f t="shared" si="12"/>
        <v>0</v>
      </c>
      <c r="Y2040">
        <f t="shared" si="13"/>
        <v>1</v>
      </c>
    </row>
    <row r="2041" spans="1:25" x14ac:dyDescent="0.35">
      <c r="A2041">
        <v>2018</v>
      </c>
      <c r="B2041">
        <v>7</v>
      </c>
      <c r="C2041" t="s">
        <v>52</v>
      </c>
      <c r="D2041" t="s">
        <v>53</v>
      </c>
      <c r="E2041" t="s">
        <v>34</v>
      </c>
      <c r="F2041" t="s">
        <v>35</v>
      </c>
      <c r="G2041">
        <v>0</v>
      </c>
      <c r="H2041">
        <v>1.53</v>
      </c>
      <c r="I2041" t="s">
        <v>116</v>
      </c>
      <c r="J2041" s="2">
        <v>43282</v>
      </c>
      <c r="K2041">
        <v>0.25179641203703701</v>
      </c>
      <c r="L2041">
        <v>30</v>
      </c>
      <c r="M2041" t="s">
        <v>143</v>
      </c>
      <c r="N2041">
        <v>0</v>
      </c>
      <c r="O2041">
        <v>515346982</v>
      </c>
      <c r="P2041">
        <v>0</v>
      </c>
      <c r="Q2041">
        <v>0</v>
      </c>
      <c r="R2041">
        <v>0</v>
      </c>
      <c r="S2041">
        <f>IF(R2041&lt;&gt;"NA",R2041,0)</f>
        <v>0</v>
      </c>
      <c r="T2041">
        <f>K2041*(24*L2041)*H2041*0.9</f>
        <v>249.64103474999999</v>
      </c>
      <c r="U2041">
        <f>IF(T2041&gt;0, T2041-S2041, 0)</f>
        <v>249.64103474999999</v>
      </c>
      <c r="V2041" t="str">
        <f>INDEX('rate map'!A$1:E$327, MATCH(monthly_billed_solar!C2041,'rate map'!D:D,0), 2)</f>
        <v>RS</v>
      </c>
      <c r="W2041">
        <v>249.64103474999999</v>
      </c>
      <c r="X2041">
        <f t="shared" si="12"/>
        <v>0</v>
      </c>
      <c r="Y2041">
        <f t="shared" si="13"/>
        <v>1</v>
      </c>
    </row>
    <row r="2042" spans="1:25" x14ac:dyDescent="0.35">
      <c r="A2042">
        <v>2014</v>
      </c>
      <c r="B2042">
        <v>6</v>
      </c>
      <c r="C2042" t="s">
        <v>52</v>
      </c>
      <c r="D2042" t="s">
        <v>53</v>
      </c>
      <c r="E2042" t="s">
        <v>34</v>
      </c>
      <c r="F2042" t="s">
        <v>35</v>
      </c>
      <c r="G2042">
        <v>0</v>
      </c>
      <c r="H2042">
        <v>1.53</v>
      </c>
      <c r="I2042" t="s">
        <v>158</v>
      </c>
      <c r="J2042" s="2">
        <v>41791</v>
      </c>
      <c r="K2042">
        <v>0.244357302867384</v>
      </c>
      <c r="L2042">
        <v>31</v>
      </c>
      <c r="M2042" t="s">
        <v>179</v>
      </c>
      <c r="N2042">
        <v>0</v>
      </c>
      <c r="O2042">
        <v>376461588</v>
      </c>
      <c r="P2042">
        <v>0</v>
      </c>
      <c r="Q2042">
        <v>0</v>
      </c>
      <c r="R2042">
        <v>0</v>
      </c>
      <c r="S2042">
        <f>IF(R2042&lt;&gt;"NA",R2042,0)</f>
        <v>0</v>
      </c>
      <c r="T2042">
        <f>K2042*(24*L2042)*H2042*0.9</f>
        <v>250.34112450000049</v>
      </c>
      <c r="U2042">
        <f>IF(T2042&gt;0, T2042-S2042, 0)</f>
        <v>250.34112450000049</v>
      </c>
      <c r="V2042" t="str">
        <f>INDEX('rate map'!A$1:E$327, MATCH(monthly_billed_solar!C2042,'rate map'!D:D,0), 2)</f>
        <v>RS</v>
      </c>
      <c r="W2042">
        <v>250.34112450000049</v>
      </c>
      <c r="X2042">
        <f t="shared" si="12"/>
        <v>0</v>
      </c>
      <c r="Y2042">
        <f t="shared" si="13"/>
        <v>1</v>
      </c>
    </row>
    <row r="2043" spans="1:25" x14ac:dyDescent="0.35">
      <c r="A2043">
        <v>2017</v>
      </c>
      <c r="B2043">
        <v>8</v>
      </c>
      <c r="C2043" t="s">
        <v>52</v>
      </c>
      <c r="D2043" t="s">
        <v>53</v>
      </c>
      <c r="E2043" t="s">
        <v>34</v>
      </c>
      <c r="F2043" t="s">
        <v>35</v>
      </c>
      <c r="G2043">
        <v>0</v>
      </c>
      <c r="H2043">
        <v>1.53</v>
      </c>
      <c r="I2043" t="s">
        <v>160</v>
      </c>
      <c r="J2043" s="2">
        <v>42948</v>
      </c>
      <c r="K2043">
        <v>0.24541655465949799</v>
      </c>
      <c r="L2043">
        <v>31</v>
      </c>
      <c r="M2043" t="s">
        <v>201</v>
      </c>
      <c r="N2043">
        <v>0</v>
      </c>
      <c r="O2043">
        <v>447528448</v>
      </c>
      <c r="P2043">
        <v>0</v>
      </c>
      <c r="Q2043">
        <v>0</v>
      </c>
      <c r="R2043">
        <v>0</v>
      </c>
      <c r="S2043">
        <f>IF(R2043&lt;&gt;"NA",R2043,0)</f>
        <v>0</v>
      </c>
      <c r="T2043">
        <f>K2043*(24*L2043)*H2043*0.9</f>
        <v>251.42631524999979</v>
      </c>
      <c r="U2043">
        <f>IF(T2043&gt;0, T2043-S2043, 0)</f>
        <v>251.42631524999979</v>
      </c>
      <c r="V2043" t="str">
        <f>INDEX('rate map'!A$1:E$327, MATCH(monthly_billed_solar!C2043,'rate map'!D:D,0), 2)</f>
        <v>RS</v>
      </c>
      <c r="W2043">
        <v>251.42631524999979</v>
      </c>
      <c r="X2043">
        <f t="shared" si="12"/>
        <v>0</v>
      </c>
      <c r="Y2043">
        <f t="shared" si="13"/>
        <v>1</v>
      </c>
    </row>
    <row r="2044" spans="1:25" x14ac:dyDescent="0.35">
      <c r="A2044">
        <v>2020</v>
      </c>
      <c r="B2044">
        <v>11</v>
      </c>
      <c r="C2044" t="s">
        <v>101</v>
      </c>
      <c r="D2044" t="s">
        <v>102</v>
      </c>
      <c r="E2044" t="s">
        <v>103</v>
      </c>
      <c r="F2044" t="s">
        <v>28</v>
      </c>
      <c r="G2044">
        <v>0</v>
      </c>
      <c r="H2044">
        <v>3.5</v>
      </c>
      <c r="I2044" t="s">
        <v>164</v>
      </c>
      <c r="J2044" s="2">
        <v>44136</v>
      </c>
      <c r="K2044">
        <v>0.10782885304659499</v>
      </c>
      <c r="L2044">
        <v>31</v>
      </c>
      <c r="M2044" t="s">
        <v>224</v>
      </c>
      <c r="N2044">
        <v>0</v>
      </c>
      <c r="O2044">
        <v>85680</v>
      </c>
      <c r="P2044">
        <v>0</v>
      </c>
      <c r="Q2044">
        <v>0</v>
      </c>
      <c r="R2044">
        <v>0</v>
      </c>
      <c r="S2044">
        <f>IF(R2044&lt;&gt;"NA",R2044,0)</f>
        <v>0</v>
      </c>
      <c r="T2044">
        <f>K2044*(24*L2044)*H2044*0.9</f>
        <v>252.70770000000002</v>
      </c>
      <c r="U2044">
        <f>IF(T2044&gt;0, T2044-S2044, 0)</f>
        <v>252.70770000000002</v>
      </c>
      <c r="V2044" t="str">
        <f>INDEX('rate map'!A$1:E$327, MATCH(monthly_billed_solar!C2044,'rate map'!D:D,0), 2)</f>
        <v>TOD-Pri</v>
      </c>
      <c r="W2044">
        <v>252.70770000000002</v>
      </c>
      <c r="X2044">
        <f t="shared" si="12"/>
        <v>0</v>
      </c>
      <c r="Y2044">
        <f t="shared" si="13"/>
        <v>1</v>
      </c>
    </row>
    <row r="2045" spans="1:25" x14ac:dyDescent="0.35">
      <c r="A2045">
        <v>2018</v>
      </c>
      <c r="B2045">
        <v>6</v>
      </c>
      <c r="C2045" t="s">
        <v>52</v>
      </c>
      <c r="D2045" t="s">
        <v>53</v>
      </c>
      <c r="E2045" t="s">
        <v>34</v>
      </c>
      <c r="F2045" t="s">
        <v>35</v>
      </c>
      <c r="G2045">
        <v>0</v>
      </c>
      <c r="H2045">
        <v>1.53</v>
      </c>
      <c r="I2045" t="s">
        <v>158</v>
      </c>
      <c r="J2045" s="2">
        <v>43252</v>
      </c>
      <c r="K2045">
        <v>0.248682907706093</v>
      </c>
      <c r="L2045">
        <v>31</v>
      </c>
      <c r="M2045" t="s">
        <v>207</v>
      </c>
      <c r="N2045">
        <v>0</v>
      </c>
      <c r="O2045">
        <v>434684529</v>
      </c>
      <c r="P2045">
        <v>0</v>
      </c>
      <c r="Q2045">
        <v>0</v>
      </c>
      <c r="R2045">
        <v>0</v>
      </c>
      <c r="S2045">
        <f>IF(R2045&lt;&gt;"NA",R2045,0)</f>
        <v>0</v>
      </c>
      <c r="T2045">
        <f>K2045*(24*L2045)*H2045*0.9</f>
        <v>254.77265474999982</v>
      </c>
      <c r="U2045">
        <f>IF(T2045&gt;0, T2045-S2045, 0)</f>
        <v>254.77265474999982</v>
      </c>
      <c r="V2045" t="str">
        <f>INDEX('rate map'!A$1:E$327, MATCH(monthly_billed_solar!C2045,'rate map'!D:D,0), 2)</f>
        <v>RS</v>
      </c>
      <c r="W2045">
        <v>254.77265474999982</v>
      </c>
      <c r="X2045">
        <f t="shared" si="12"/>
        <v>0</v>
      </c>
      <c r="Y2045">
        <f t="shared" si="13"/>
        <v>1</v>
      </c>
    </row>
    <row r="2046" spans="1:25" x14ac:dyDescent="0.35">
      <c r="A2046">
        <v>2012</v>
      </c>
      <c r="B2046">
        <v>8</v>
      </c>
      <c r="C2046" t="s">
        <v>52</v>
      </c>
      <c r="D2046" t="s">
        <v>53</v>
      </c>
      <c r="E2046" t="s">
        <v>34</v>
      </c>
      <c r="F2046" t="s">
        <v>35</v>
      </c>
      <c r="G2046">
        <v>0</v>
      </c>
      <c r="H2046">
        <v>1.53</v>
      </c>
      <c r="I2046" t="s">
        <v>160</v>
      </c>
      <c r="J2046" s="2">
        <v>41122</v>
      </c>
      <c r="K2046">
        <v>0.25054480286738401</v>
      </c>
      <c r="L2046">
        <v>31</v>
      </c>
      <c r="M2046" t="s">
        <v>161</v>
      </c>
      <c r="N2046">
        <v>0</v>
      </c>
      <c r="O2046">
        <v>518015316</v>
      </c>
      <c r="P2046">
        <v>0</v>
      </c>
      <c r="Q2046">
        <v>0</v>
      </c>
      <c r="R2046">
        <v>0</v>
      </c>
      <c r="S2046">
        <f>IF(R2046&lt;&gt;"NA",R2046,0)</f>
        <v>0</v>
      </c>
      <c r="T2046">
        <f>K2046*(24*L2046)*H2046*0.9</f>
        <v>256.68014400000055</v>
      </c>
      <c r="U2046">
        <f>IF(T2046&gt;0, T2046-S2046, 0)</f>
        <v>256.68014400000055</v>
      </c>
      <c r="V2046" t="str">
        <f>INDEX('rate map'!A$1:E$327, MATCH(monthly_billed_solar!C2046,'rate map'!D:D,0), 2)</f>
        <v>RS</v>
      </c>
      <c r="W2046">
        <v>256.68014400000055</v>
      </c>
      <c r="X2046">
        <f t="shared" si="12"/>
        <v>0</v>
      </c>
      <c r="Y2046">
        <f t="shared" si="13"/>
        <v>1</v>
      </c>
    </row>
    <row r="2047" spans="1:25" x14ac:dyDescent="0.35">
      <c r="A2047">
        <v>2020</v>
      </c>
      <c r="B2047">
        <v>9</v>
      </c>
      <c r="C2047" t="s">
        <v>93</v>
      </c>
      <c r="D2047" t="s">
        <v>94</v>
      </c>
      <c r="E2047" t="s">
        <v>95</v>
      </c>
      <c r="F2047" t="s">
        <v>60</v>
      </c>
      <c r="G2047">
        <v>0</v>
      </c>
      <c r="H2047">
        <v>11.52</v>
      </c>
      <c r="I2047" t="s">
        <v>162</v>
      </c>
      <c r="J2047" s="2">
        <v>44075</v>
      </c>
      <c r="K2047">
        <v>0.197662746415771</v>
      </c>
      <c r="L2047">
        <v>31</v>
      </c>
      <c r="M2047" t="s">
        <v>223</v>
      </c>
      <c r="N2047">
        <v>1268</v>
      </c>
      <c r="O2047">
        <v>1998</v>
      </c>
      <c r="P2047">
        <v>0</v>
      </c>
      <c r="Q2047">
        <v>0</v>
      </c>
      <c r="R2047">
        <v>1268</v>
      </c>
      <c r="S2047">
        <f>IF(R2047&lt;&gt;"NA",R2047,0)</f>
        <v>1268</v>
      </c>
      <c r="T2047">
        <f>K2047*(24*L2047)*H2047*0.9</f>
        <v>1524.7293120000029</v>
      </c>
      <c r="U2047">
        <f>IF(T2047&gt;0, T2047-S2047, 0)</f>
        <v>256.72931200000289</v>
      </c>
      <c r="V2047" t="str">
        <f>INDEX('rate map'!A$1:E$327, MATCH(monthly_billed_solar!C2047,'rate map'!D:D,0), 2)</f>
        <v>AES</v>
      </c>
      <c r="W2047">
        <v>256.72931200000289</v>
      </c>
      <c r="X2047">
        <f t="shared" si="12"/>
        <v>0.83162302319534442</v>
      </c>
      <c r="Y2047">
        <f t="shared" si="13"/>
        <v>0.16837697680465555</v>
      </c>
    </row>
    <row r="2048" spans="1:25" x14ac:dyDescent="0.35">
      <c r="A2048">
        <v>2016</v>
      </c>
      <c r="B2048">
        <v>6</v>
      </c>
      <c r="C2048" t="s">
        <v>52</v>
      </c>
      <c r="D2048" t="s">
        <v>53</v>
      </c>
      <c r="E2048" t="s">
        <v>34</v>
      </c>
      <c r="F2048" t="s">
        <v>35</v>
      </c>
      <c r="G2048">
        <v>0</v>
      </c>
      <c r="H2048">
        <v>1.53</v>
      </c>
      <c r="I2048" t="s">
        <v>158</v>
      </c>
      <c r="J2048" s="2">
        <v>42522</v>
      </c>
      <c r="K2048">
        <v>0.25095284498207898</v>
      </c>
      <c r="L2048">
        <v>31</v>
      </c>
      <c r="M2048" t="s">
        <v>193</v>
      </c>
      <c r="N2048">
        <v>0</v>
      </c>
      <c r="O2048">
        <v>383300828</v>
      </c>
      <c r="P2048">
        <v>0</v>
      </c>
      <c r="Q2048">
        <v>0</v>
      </c>
      <c r="R2048">
        <v>0</v>
      </c>
      <c r="S2048">
        <f>IF(R2048&lt;&gt;"NA",R2048,0)</f>
        <v>0</v>
      </c>
      <c r="T2048">
        <f>K2048*(24*L2048)*H2048*0.9</f>
        <v>257.09817825000016</v>
      </c>
      <c r="U2048">
        <f>IF(T2048&gt;0, T2048-S2048, 0)</f>
        <v>257.09817825000016</v>
      </c>
      <c r="V2048" t="str">
        <f>INDEX('rate map'!A$1:E$327, MATCH(monthly_billed_solar!C2048,'rate map'!D:D,0), 2)</f>
        <v>RS</v>
      </c>
      <c r="W2048">
        <v>257.09817825000016</v>
      </c>
      <c r="X2048">
        <f t="shared" si="12"/>
        <v>0</v>
      </c>
      <c r="Y2048">
        <f t="shared" si="13"/>
        <v>1</v>
      </c>
    </row>
    <row r="2049" spans="1:25" x14ac:dyDescent="0.35">
      <c r="A2049">
        <v>2018</v>
      </c>
      <c r="B2049">
        <v>2</v>
      </c>
      <c r="C2049" t="s">
        <v>79</v>
      </c>
      <c r="D2049" t="s">
        <v>80</v>
      </c>
      <c r="E2049" t="s">
        <v>81</v>
      </c>
      <c r="F2049" t="s">
        <v>35</v>
      </c>
      <c r="G2049">
        <v>0</v>
      </c>
      <c r="H2049">
        <v>6.05</v>
      </c>
      <c r="I2049" t="s">
        <v>168</v>
      </c>
      <c r="J2049" s="2">
        <v>43132</v>
      </c>
      <c r="K2049">
        <v>8.6159274193548394E-2</v>
      </c>
      <c r="L2049">
        <v>31</v>
      </c>
      <c r="M2049" t="s">
        <v>205</v>
      </c>
      <c r="N2049">
        <v>0</v>
      </c>
      <c r="O2049">
        <v>0</v>
      </c>
      <c r="P2049">
        <v>67</v>
      </c>
      <c r="Q2049">
        <v>23</v>
      </c>
      <c r="R2049">
        <v>90</v>
      </c>
      <c r="S2049">
        <f>IF(R2049&lt;&gt;"NA",R2049,0)</f>
        <v>90</v>
      </c>
      <c r="T2049">
        <f>K2049*(24*L2049)*H2049*0.9</f>
        <v>349.03811250000001</v>
      </c>
      <c r="U2049">
        <f>IF(T2049&gt;0, T2049-S2049, 0)</f>
        <v>259.03811250000001</v>
      </c>
      <c r="V2049" t="str">
        <f>INDEX('rate map'!A$1:E$327, MATCH(monthly_billed_solar!C2049,'rate map'!D:D,0), 2)</f>
        <v>RTOD</v>
      </c>
      <c r="W2049">
        <v>259.03811250000001</v>
      </c>
      <c r="X2049">
        <f t="shared" si="12"/>
        <v>0.25785149752091902</v>
      </c>
      <c r="Y2049">
        <f t="shared" si="13"/>
        <v>0.74214850247908104</v>
      </c>
    </row>
    <row r="2050" spans="1:25" x14ac:dyDescent="0.35">
      <c r="A2050">
        <v>2014</v>
      </c>
      <c r="B2050">
        <v>3</v>
      </c>
      <c r="C2050" t="s">
        <v>39</v>
      </c>
      <c r="D2050" t="s">
        <v>40</v>
      </c>
      <c r="E2050" t="s">
        <v>41</v>
      </c>
      <c r="F2050" t="s">
        <v>35</v>
      </c>
      <c r="G2050">
        <v>0</v>
      </c>
      <c r="H2050">
        <v>2.64</v>
      </c>
      <c r="I2050" t="s">
        <v>30</v>
      </c>
      <c r="J2050" s="2">
        <v>41699</v>
      </c>
      <c r="K2050">
        <v>0.162917410714286</v>
      </c>
      <c r="L2050">
        <v>28</v>
      </c>
      <c r="M2050" t="s">
        <v>29</v>
      </c>
      <c r="N2050" t="s">
        <v>29</v>
      </c>
      <c r="O2050" t="s">
        <v>29</v>
      </c>
      <c r="P2050" t="s">
        <v>29</v>
      </c>
      <c r="Q2050" t="s">
        <v>29</v>
      </c>
      <c r="R2050" t="s">
        <v>29</v>
      </c>
      <c r="S2050">
        <f>IF(R2050&lt;&gt;"NA",R2050,0)</f>
        <v>0</v>
      </c>
      <c r="T2050">
        <f>K2050*(24*L2050)*H2050*0.9</f>
        <v>260.12566800000047</v>
      </c>
      <c r="U2050">
        <f>IF(T2050&gt;0, T2050-S2050, 0)</f>
        <v>260.12566800000047</v>
      </c>
      <c r="V2050" t="str">
        <f>INDEX('rate map'!A$1:E$327, MATCH(monthly_billed_solar!C2050,'rate map'!D:D,0), 2)</f>
        <v>CPS-Sec</v>
      </c>
      <c r="W2050">
        <v>260.12566800000047</v>
      </c>
      <c r="X2050">
        <f t="shared" si="12"/>
        <v>0</v>
      </c>
      <c r="Y2050">
        <f t="shared" si="13"/>
        <v>1</v>
      </c>
    </row>
    <row r="2051" spans="1:25" x14ac:dyDescent="0.35">
      <c r="A2051">
        <v>2015</v>
      </c>
      <c r="B2051">
        <v>8</v>
      </c>
      <c r="C2051" t="s">
        <v>52</v>
      </c>
      <c r="D2051" t="s">
        <v>53</v>
      </c>
      <c r="E2051" t="s">
        <v>34</v>
      </c>
      <c r="F2051" t="s">
        <v>35</v>
      </c>
      <c r="G2051">
        <v>0</v>
      </c>
      <c r="H2051">
        <v>1.53</v>
      </c>
      <c r="I2051" t="s">
        <v>160</v>
      </c>
      <c r="J2051" s="2">
        <v>42217</v>
      </c>
      <c r="K2051">
        <v>0.25429581093190001</v>
      </c>
      <c r="L2051">
        <v>31</v>
      </c>
      <c r="M2051" t="s">
        <v>187</v>
      </c>
      <c r="N2051">
        <v>0</v>
      </c>
      <c r="O2051">
        <v>470209868</v>
      </c>
      <c r="P2051">
        <v>0</v>
      </c>
      <c r="Q2051">
        <v>0</v>
      </c>
      <c r="R2051">
        <v>0</v>
      </c>
      <c r="S2051">
        <f>IF(R2051&lt;&gt;"NA",R2051,0)</f>
        <v>0</v>
      </c>
      <c r="T2051">
        <f>K2051*(24*L2051)*H2051*0.9</f>
        <v>260.52300675000038</v>
      </c>
      <c r="U2051">
        <f>IF(T2051&gt;0, T2051-S2051, 0)</f>
        <v>260.52300675000038</v>
      </c>
      <c r="V2051" t="str">
        <f>INDEX('rate map'!A$1:E$327, MATCH(monthly_billed_solar!C2051,'rate map'!D:D,0), 2)</f>
        <v>RS</v>
      </c>
      <c r="W2051">
        <v>260.52300675000038</v>
      </c>
      <c r="X2051">
        <f t="shared" ref="X2051:X2114" si="14">S2051/T2051</f>
        <v>0</v>
      </c>
      <c r="Y2051">
        <f t="shared" ref="Y2051:Y2114" si="15">W2051/T2051</f>
        <v>1</v>
      </c>
    </row>
    <row r="2052" spans="1:25" x14ac:dyDescent="0.35">
      <c r="A2052">
        <v>2018</v>
      </c>
      <c r="B2052">
        <v>5</v>
      </c>
      <c r="C2052" t="s">
        <v>91</v>
      </c>
      <c r="D2052" t="s">
        <v>80</v>
      </c>
      <c r="E2052" t="s">
        <v>92</v>
      </c>
      <c r="F2052" t="s">
        <v>28</v>
      </c>
      <c r="G2052">
        <v>0</v>
      </c>
      <c r="H2052">
        <v>5.94</v>
      </c>
      <c r="I2052" t="s">
        <v>114</v>
      </c>
      <c r="J2052" s="2">
        <v>43221</v>
      </c>
      <c r="K2052">
        <v>0.22408449074074099</v>
      </c>
      <c r="L2052">
        <v>30</v>
      </c>
      <c r="M2052" t="s">
        <v>142</v>
      </c>
      <c r="N2052">
        <v>0</v>
      </c>
      <c r="O2052">
        <v>0</v>
      </c>
      <c r="P2052">
        <v>414</v>
      </c>
      <c r="Q2052">
        <v>188</v>
      </c>
      <c r="R2052">
        <v>602</v>
      </c>
      <c r="S2052">
        <f>IF(R2052&lt;&gt;"NA",R2052,0)</f>
        <v>602</v>
      </c>
      <c r="T2052">
        <f>K2052*(24*L2052)*H2052*0.9</f>
        <v>862.52809500000103</v>
      </c>
      <c r="U2052">
        <f>IF(T2052&gt;0, T2052-S2052, 0)</f>
        <v>260.52809500000103</v>
      </c>
      <c r="V2052" t="str">
        <f>INDEX('rate map'!A$1:E$327, MATCH(monthly_billed_solar!C2052,'rate map'!D:D,0), 2)</f>
        <v>RTOD</v>
      </c>
      <c r="W2052">
        <v>260.52809500000103</v>
      </c>
      <c r="X2052">
        <f t="shared" si="14"/>
        <v>0.69794827958618466</v>
      </c>
      <c r="Y2052">
        <f t="shared" si="15"/>
        <v>0.30205172041381528</v>
      </c>
    </row>
    <row r="2053" spans="1:25" x14ac:dyDescent="0.35">
      <c r="A2053">
        <v>2017</v>
      </c>
      <c r="B2053">
        <v>6</v>
      </c>
      <c r="C2053" t="s">
        <v>52</v>
      </c>
      <c r="D2053" t="s">
        <v>53</v>
      </c>
      <c r="E2053" t="s">
        <v>34</v>
      </c>
      <c r="F2053" t="s">
        <v>35</v>
      </c>
      <c r="G2053">
        <v>0</v>
      </c>
      <c r="H2053">
        <v>1.53</v>
      </c>
      <c r="I2053" t="s">
        <v>158</v>
      </c>
      <c r="J2053" s="2">
        <v>42887</v>
      </c>
      <c r="K2053">
        <v>0.25698196684587798</v>
      </c>
      <c r="L2053">
        <v>31</v>
      </c>
      <c r="M2053" t="s">
        <v>200</v>
      </c>
      <c r="N2053">
        <v>0</v>
      </c>
      <c r="O2053">
        <v>395218229</v>
      </c>
      <c r="P2053">
        <v>0</v>
      </c>
      <c r="Q2053">
        <v>0</v>
      </c>
      <c r="R2053">
        <v>0</v>
      </c>
      <c r="S2053">
        <f>IF(R2053&lt;&gt;"NA",R2053,0)</f>
        <v>0</v>
      </c>
      <c r="T2053">
        <f>K2053*(24*L2053)*H2053*0.9</f>
        <v>263.27494124999987</v>
      </c>
      <c r="U2053">
        <f>IF(T2053&gt;0, T2053-S2053, 0)</f>
        <v>263.27494124999987</v>
      </c>
      <c r="V2053" t="str">
        <f>INDEX('rate map'!A$1:E$327, MATCH(monthly_billed_solar!C2053,'rate map'!D:D,0), 2)</f>
        <v>RS</v>
      </c>
      <c r="W2053">
        <v>263.27494124999987</v>
      </c>
      <c r="X2053">
        <f t="shared" si="14"/>
        <v>0</v>
      </c>
      <c r="Y2053">
        <f t="shared" si="15"/>
        <v>1</v>
      </c>
    </row>
    <row r="2054" spans="1:25" x14ac:dyDescent="0.35">
      <c r="A2054">
        <v>2021</v>
      </c>
      <c r="B2054">
        <v>1</v>
      </c>
      <c r="C2054" t="s">
        <v>61</v>
      </c>
      <c r="D2054" t="s">
        <v>62</v>
      </c>
      <c r="E2054" t="s">
        <v>63</v>
      </c>
      <c r="F2054" t="s">
        <v>60</v>
      </c>
      <c r="G2054">
        <v>0</v>
      </c>
      <c r="H2054">
        <v>16</v>
      </c>
      <c r="I2054" t="s">
        <v>166</v>
      </c>
      <c r="J2054" s="2">
        <v>44197</v>
      </c>
      <c r="K2054">
        <v>6.1594870071684599E-2</v>
      </c>
      <c r="L2054">
        <v>31</v>
      </c>
      <c r="M2054" t="s">
        <v>225</v>
      </c>
      <c r="N2054">
        <v>396</v>
      </c>
      <c r="O2054">
        <v>1541</v>
      </c>
      <c r="P2054">
        <v>0</v>
      </c>
      <c r="Q2054">
        <v>0</v>
      </c>
      <c r="R2054">
        <v>396</v>
      </c>
      <c r="S2054">
        <f>IF(R2054&lt;&gt;"NA",R2054,0)</f>
        <v>396</v>
      </c>
      <c r="T2054">
        <f>K2054*(24*L2054)*H2054*0.9</f>
        <v>659.90280000000007</v>
      </c>
      <c r="U2054">
        <f>IF(T2054&gt;0, T2054-S2054, 0)</f>
        <v>263.90280000000007</v>
      </c>
      <c r="V2054" t="str">
        <f>INDEX('rate map'!A$1:E$327, MATCH(monthly_billed_solar!C2054,'rate map'!D:D,0), 2)</f>
        <v>GS1</v>
      </c>
      <c r="W2054">
        <v>263.90280000000007</v>
      </c>
      <c r="X2054">
        <f t="shared" si="14"/>
        <v>0.60008837665183412</v>
      </c>
      <c r="Y2054">
        <f t="shared" si="15"/>
        <v>0.39991162334816588</v>
      </c>
    </row>
    <row r="2055" spans="1:25" x14ac:dyDescent="0.35">
      <c r="A2055">
        <v>2020</v>
      </c>
      <c r="B2055">
        <v>6</v>
      </c>
      <c r="C2055" t="s">
        <v>104</v>
      </c>
      <c r="D2055" t="s">
        <v>105</v>
      </c>
      <c r="E2055" t="s">
        <v>49</v>
      </c>
      <c r="F2055" t="s">
        <v>28</v>
      </c>
      <c r="G2055">
        <v>0</v>
      </c>
      <c r="H2055">
        <v>9.36</v>
      </c>
      <c r="I2055" t="s">
        <v>158</v>
      </c>
      <c r="J2055" s="2">
        <v>43983</v>
      </c>
      <c r="K2055">
        <v>0.25302654569892502</v>
      </c>
      <c r="L2055">
        <v>31</v>
      </c>
      <c r="M2055" t="s">
        <v>221</v>
      </c>
      <c r="N2055">
        <v>1320</v>
      </c>
      <c r="O2055">
        <v>3880</v>
      </c>
      <c r="P2055">
        <v>0</v>
      </c>
      <c r="Q2055">
        <v>0</v>
      </c>
      <c r="R2055">
        <v>1320</v>
      </c>
      <c r="S2055">
        <f>IF(R2055&lt;&gt;"NA",R2055,0)</f>
        <v>1320</v>
      </c>
      <c r="T2055">
        <f>K2055*(24*L2055)*H2055*0.9</f>
        <v>1585.8327420000016</v>
      </c>
      <c r="U2055">
        <f>IF(T2055&gt;0, T2055-S2055, 0)</f>
        <v>265.83274200000164</v>
      </c>
      <c r="V2055" t="str">
        <f>INDEX('rate map'!A$1:E$327, MATCH(monthly_billed_solar!C2055,'rate map'!D:D,0), 2)</f>
        <v>GS3</v>
      </c>
      <c r="W2055">
        <v>265.83274200000164</v>
      </c>
      <c r="X2055">
        <f t="shared" si="14"/>
        <v>0.83237025257484476</v>
      </c>
      <c r="Y2055">
        <f t="shared" si="15"/>
        <v>0.16762974742515524</v>
      </c>
    </row>
    <row r="2056" spans="1:25" x14ac:dyDescent="0.35">
      <c r="A2056">
        <v>2018</v>
      </c>
      <c r="B2056">
        <v>9</v>
      </c>
      <c r="C2056" t="s">
        <v>91</v>
      </c>
      <c r="D2056" t="s">
        <v>80</v>
      </c>
      <c r="E2056" t="s">
        <v>92</v>
      </c>
      <c r="F2056" t="s">
        <v>28</v>
      </c>
      <c r="G2056">
        <v>0</v>
      </c>
      <c r="H2056">
        <v>5.94</v>
      </c>
      <c r="I2056" t="s">
        <v>162</v>
      </c>
      <c r="J2056" s="2">
        <v>43344</v>
      </c>
      <c r="K2056">
        <v>0.18032750896057301</v>
      </c>
      <c r="L2056">
        <v>31</v>
      </c>
      <c r="M2056" t="s">
        <v>209</v>
      </c>
      <c r="N2056">
        <v>0</v>
      </c>
      <c r="O2056">
        <v>0</v>
      </c>
      <c r="P2056">
        <v>320</v>
      </c>
      <c r="Q2056">
        <v>130</v>
      </c>
      <c r="R2056">
        <v>450</v>
      </c>
      <c r="S2056">
        <f>IF(R2056&lt;&gt;"NA",R2056,0)</f>
        <v>450</v>
      </c>
      <c r="T2056">
        <f>K2056*(24*L2056)*H2056*0.9</f>
        <v>717.23896199999831</v>
      </c>
      <c r="U2056">
        <f>IF(T2056&gt;0, T2056-S2056, 0)</f>
        <v>267.23896199999831</v>
      </c>
      <c r="V2056" t="str">
        <f>INDEX('rate map'!A$1:E$327, MATCH(monthly_billed_solar!C2056,'rate map'!D:D,0), 2)</f>
        <v>RTOD</v>
      </c>
      <c r="W2056">
        <v>267.23896199999831</v>
      </c>
      <c r="X2056">
        <f t="shared" si="14"/>
        <v>0.62740596069291765</v>
      </c>
      <c r="Y2056">
        <f t="shared" si="15"/>
        <v>0.37259403930708235</v>
      </c>
    </row>
    <row r="2057" spans="1:25" x14ac:dyDescent="0.35">
      <c r="A2057">
        <v>2014</v>
      </c>
      <c r="B2057">
        <v>9</v>
      </c>
      <c r="C2057" t="s">
        <v>93</v>
      </c>
      <c r="D2057" t="s">
        <v>94</v>
      </c>
      <c r="E2057" t="s">
        <v>95</v>
      </c>
      <c r="F2057" t="s">
        <v>60</v>
      </c>
      <c r="G2057">
        <v>0</v>
      </c>
      <c r="H2057">
        <v>11.52</v>
      </c>
      <c r="I2057" t="s">
        <v>162</v>
      </c>
      <c r="J2057" s="2">
        <v>41883</v>
      </c>
      <c r="K2057">
        <v>0.19693806003584199</v>
      </c>
      <c r="L2057">
        <v>31</v>
      </c>
      <c r="M2057" t="s">
        <v>181</v>
      </c>
      <c r="N2057">
        <v>1250</v>
      </c>
      <c r="O2057">
        <v>2477</v>
      </c>
      <c r="P2057">
        <v>0</v>
      </c>
      <c r="Q2057">
        <v>0</v>
      </c>
      <c r="R2057">
        <v>1250</v>
      </c>
      <c r="S2057">
        <f>IF(R2057&lt;&gt;"NA",R2057,0)</f>
        <v>1250</v>
      </c>
      <c r="T2057">
        <f>K2057*(24*L2057)*H2057*0.9</f>
        <v>1519.1392319999977</v>
      </c>
      <c r="U2057">
        <f>IF(T2057&gt;0, T2057-S2057, 0)</f>
        <v>269.13923199999772</v>
      </c>
      <c r="V2057" t="str">
        <f>INDEX('rate map'!A$1:E$327, MATCH(monthly_billed_solar!C2057,'rate map'!D:D,0), 2)</f>
        <v>AES</v>
      </c>
      <c r="W2057">
        <v>269.13923199999772</v>
      </c>
      <c r="X2057">
        <f t="shared" si="14"/>
        <v>0.82283438783575691</v>
      </c>
      <c r="Y2057">
        <f t="shared" si="15"/>
        <v>0.17716561216424309</v>
      </c>
    </row>
    <row r="2058" spans="1:25" x14ac:dyDescent="0.35">
      <c r="A2058">
        <v>2020</v>
      </c>
      <c r="B2058">
        <v>3</v>
      </c>
      <c r="C2058" t="s">
        <v>101</v>
      </c>
      <c r="D2058" t="s">
        <v>102</v>
      </c>
      <c r="E2058" t="s">
        <v>103</v>
      </c>
      <c r="F2058" t="s">
        <v>28</v>
      </c>
      <c r="G2058">
        <v>0</v>
      </c>
      <c r="H2058">
        <v>3.5</v>
      </c>
      <c r="I2058" t="s">
        <v>30</v>
      </c>
      <c r="J2058" s="2">
        <v>43891</v>
      </c>
      <c r="K2058">
        <v>0.12304729406130301</v>
      </c>
      <c r="L2058">
        <v>29</v>
      </c>
      <c r="M2058" t="s">
        <v>113</v>
      </c>
      <c r="N2058">
        <v>0</v>
      </c>
      <c r="O2058">
        <v>117900</v>
      </c>
      <c r="P2058">
        <v>0</v>
      </c>
      <c r="Q2058">
        <v>0</v>
      </c>
      <c r="R2058">
        <v>0</v>
      </c>
      <c r="S2058">
        <f>IF(R2058&lt;&gt;"NA",R2058,0)</f>
        <v>0</v>
      </c>
      <c r="T2058">
        <f>K2058*(24*L2058)*H2058*0.9</f>
        <v>269.76888750000069</v>
      </c>
      <c r="U2058">
        <f>IF(T2058&gt;0, T2058-S2058, 0)</f>
        <v>269.76888750000069</v>
      </c>
      <c r="V2058" t="str">
        <f>INDEX('rate map'!A$1:E$327, MATCH(monthly_billed_solar!C2058,'rate map'!D:D,0), 2)</f>
        <v>TOD-Pri</v>
      </c>
      <c r="W2058">
        <v>269.76888750000069</v>
      </c>
      <c r="X2058">
        <f t="shared" si="14"/>
        <v>0</v>
      </c>
      <c r="Y2058">
        <f t="shared" si="15"/>
        <v>1</v>
      </c>
    </row>
    <row r="2059" spans="1:25" x14ac:dyDescent="0.35">
      <c r="A2059">
        <v>2017</v>
      </c>
      <c r="B2059">
        <v>11</v>
      </c>
      <c r="C2059" t="s">
        <v>93</v>
      </c>
      <c r="D2059" t="s">
        <v>94</v>
      </c>
      <c r="E2059" t="s">
        <v>95</v>
      </c>
      <c r="F2059" t="s">
        <v>60</v>
      </c>
      <c r="G2059">
        <v>0</v>
      </c>
      <c r="H2059">
        <v>11.52</v>
      </c>
      <c r="I2059" t="s">
        <v>164</v>
      </c>
      <c r="J2059" s="2">
        <v>43040</v>
      </c>
      <c r="K2059">
        <v>0.106192204301075</v>
      </c>
      <c r="L2059">
        <v>31</v>
      </c>
      <c r="M2059" t="s">
        <v>203</v>
      </c>
      <c r="N2059">
        <v>548</v>
      </c>
      <c r="O2059">
        <v>3192</v>
      </c>
      <c r="P2059">
        <v>0</v>
      </c>
      <c r="Q2059">
        <v>0</v>
      </c>
      <c r="R2059">
        <v>548</v>
      </c>
      <c r="S2059">
        <f>IF(R2059&lt;&gt;"NA",R2059,0)</f>
        <v>548</v>
      </c>
      <c r="T2059">
        <f>K2059*(24*L2059)*H2059*0.9</f>
        <v>819.14457599999787</v>
      </c>
      <c r="U2059">
        <f>IF(T2059&gt;0, T2059-S2059, 0)</f>
        <v>271.14457599999787</v>
      </c>
      <c r="V2059" t="str">
        <f>INDEX('rate map'!A$1:E$327, MATCH(monthly_billed_solar!C2059,'rate map'!D:D,0), 2)</f>
        <v>AES</v>
      </c>
      <c r="W2059">
        <v>271.14457599999787</v>
      </c>
      <c r="X2059">
        <f t="shared" si="14"/>
        <v>0.66899057389351668</v>
      </c>
      <c r="Y2059">
        <f t="shared" si="15"/>
        <v>0.33100942610648326</v>
      </c>
    </row>
    <row r="2060" spans="1:25" x14ac:dyDescent="0.35">
      <c r="A2060">
        <v>2018</v>
      </c>
      <c r="B2060">
        <v>3</v>
      </c>
      <c r="C2060" t="s">
        <v>101</v>
      </c>
      <c r="D2060" t="s">
        <v>102</v>
      </c>
      <c r="E2060" t="s">
        <v>103</v>
      </c>
      <c r="F2060" t="s">
        <v>28</v>
      </c>
      <c r="G2060">
        <v>0</v>
      </c>
      <c r="H2060">
        <v>3.5</v>
      </c>
      <c r="I2060" t="s">
        <v>30</v>
      </c>
      <c r="J2060" s="2">
        <v>43160</v>
      </c>
      <c r="K2060">
        <v>0.12815662202381001</v>
      </c>
      <c r="L2060">
        <v>28</v>
      </c>
      <c r="M2060" t="s">
        <v>109</v>
      </c>
      <c r="N2060">
        <v>0</v>
      </c>
      <c r="O2060">
        <v>114120</v>
      </c>
      <c r="P2060">
        <v>0</v>
      </c>
      <c r="Q2060">
        <v>0</v>
      </c>
      <c r="R2060">
        <v>0</v>
      </c>
      <c r="S2060">
        <f>IF(R2060&lt;&gt;"NA",R2060,0)</f>
        <v>0</v>
      </c>
      <c r="T2060">
        <f>K2060*(24*L2060)*H2060*0.9</f>
        <v>271.28193750000105</v>
      </c>
      <c r="U2060">
        <f>IF(T2060&gt;0, T2060-S2060, 0)</f>
        <v>271.28193750000105</v>
      </c>
      <c r="V2060" t="str">
        <f>INDEX('rate map'!A$1:E$327, MATCH(monthly_billed_solar!C2060,'rate map'!D:D,0), 2)</f>
        <v>TOD-Pri</v>
      </c>
      <c r="W2060">
        <v>271.28193750000105</v>
      </c>
      <c r="X2060">
        <f t="shared" si="14"/>
        <v>0</v>
      </c>
      <c r="Y2060">
        <f t="shared" si="15"/>
        <v>1</v>
      </c>
    </row>
    <row r="2061" spans="1:25" x14ac:dyDescent="0.35">
      <c r="A2061">
        <v>2014</v>
      </c>
      <c r="B2061">
        <v>7</v>
      </c>
      <c r="C2061" t="s">
        <v>52</v>
      </c>
      <c r="D2061" t="s">
        <v>53</v>
      </c>
      <c r="E2061" t="s">
        <v>34</v>
      </c>
      <c r="F2061" t="s">
        <v>35</v>
      </c>
      <c r="G2061">
        <v>0</v>
      </c>
      <c r="H2061">
        <v>1.53</v>
      </c>
      <c r="I2061" t="s">
        <v>116</v>
      </c>
      <c r="J2061" s="2">
        <v>41821</v>
      </c>
      <c r="K2061">
        <v>0.27466400462962998</v>
      </c>
      <c r="L2061">
        <v>30</v>
      </c>
      <c r="M2061" t="s">
        <v>127</v>
      </c>
      <c r="N2061">
        <v>0</v>
      </c>
      <c r="O2061">
        <v>464665608</v>
      </c>
      <c r="P2061">
        <v>0</v>
      </c>
      <c r="Q2061">
        <v>0</v>
      </c>
      <c r="R2061">
        <v>0</v>
      </c>
      <c r="S2061">
        <f>IF(R2061&lt;&gt;"NA",R2061,0)</f>
        <v>0</v>
      </c>
      <c r="T2061">
        <f>K2061*(24*L2061)*H2061*0.9</f>
        <v>272.31288075000037</v>
      </c>
      <c r="U2061">
        <f>IF(T2061&gt;0, T2061-S2061, 0)</f>
        <v>272.31288075000037</v>
      </c>
      <c r="V2061" t="str">
        <f>INDEX('rate map'!A$1:E$327, MATCH(monthly_billed_solar!C2061,'rate map'!D:D,0), 2)</f>
        <v>RS</v>
      </c>
      <c r="W2061">
        <v>272.31288075000037</v>
      </c>
      <c r="X2061">
        <f t="shared" si="14"/>
        <v>0</v>
      </c>
      <c r="Y2061">
        <f t="shared" si="15"/>
        <v>1</v>
      </c>
    </row>
    <row r="2062" spans="1:25" x14ac:dyDescent="0.35">
      <c r="A2062">
        <v>2012</v>
      </c>
      <c r="B2062">
        <v>7</v>
      </c>
      <c r="C2062" t="s">
        <v>52</v>
      </c>
      <c r="D2062" t="s">
        <v>53</v>
      </c>
      <c r="E2062" t="s">
        <v>34</v>
      </c>
      <c r="F2062" t="s">
        <v>35</v>
      </c>
      <c r="G2062">
        <v>0</v>
      </c>
      <c r="H2062">
        <v>1.53</v>
      </c>
      <c r="I2062" t="s">
        <v>116</v>
      </c>
      <c r="J2062" s="2">
        <v>41091</v>
      </c>
      <c r="K2062">
        <v>0.27524212962963002</v>
      </c>
      <c r="L2062">
        <v>30</v>
      </c>
      <c r="M2062" t="s">
        <v>117</v>
      </c>
      <c r="N2062">
        <v>0</v>
      </c>
      <c r="O2062">
        <v>558356536</v>
      </c>
      <c r="P2062">
        <v>0</v>
      </c>
      <c r="Q2062">
        <v>0</v>
      </c>
      <c r="R2062">
        <v>0</v>
      </c>
      <c r="S2062">
        <f>IF(R2062&lt;&gt;"NA",R2062,0)</f>
        <v>0</v>
      </c>
      <c r="T2062">
        <f>K2062*(24*L2062)*H2062*0.9</f>
        <v>272.88605700000039</v>
      </c>
      <c r="U2062">
        <f>IF(T2062&gt;0, T2062-S2062, 0)</f>
        <v>272.88605700000039</v>
      </c>
      <c r="V2062" t="str">
        <f>INDEX('rate map'!A$1:E$327, MATCH(monthly_billed_solar!C2062,'rate map'!D:D,0), 2)</f>
        <v>RS</v>
      </c>
      <c r="W2062">
        <v>272.88605700000039</v>
      </c>
      <c r="X2062">
        <f t="shared" si="14"/>
        <v>0</v>
      </c>
      <c r="Y2062">
        <f t="shared" si="15"/>
        <v>1</v>
      </c>
    </row>
    <row r="2063" spans="1:25" x14ac:dyDescent="0.35">
      <c r="A2063">
        <v>2018</v>
      </c>
      <c r="B2063">
        <v>5</v>
      </c>
      <c r="C2063" t="s">
        <v>93</v>
      </c>
      <c r="D2063" t="s">
        <v>94</v>
      </c>
      <c r="E2063" t="s">
        <v>95</v>
      </c>
      <c r="F2063" t="s">
        <v>60</v>
      </c>
      <c r="G2063">
        <v>0</v>
      </c>
      <c r="H2063">
        <v>11.52</v>
      </c>
      <c r="I2063" t="s">
        <v>114</v>
      </c>
      <c r="J2063" s="2">
        <v>43221</v>
      </c>
      <c r="K2063">
        <v>0.22408449074074099</v>
      </c>
      <c r="L2063">
        <v>30</v>
      </c>
      <c r="M2063" t="s">
        <v>142</v>
      </c>
      <c r="N2063">
        <v>1396</v>
      </c>
      <c r="O2063">
        <v>2177</v>
      </c>
      <c r="P2063">
        <v>0</v>
      </c>
      <c r="Q2063">
        <v>0</v>
      </c>
      <c r="R2063">
        <v>1396</v>
      </c>
      <c r="S2063">
        <f>IF(R2063&lt;&gt;"NA",R2063,0)</f>
        <v>1396</v>
      </c>
      <c r="T2063">
        <f>K2063*(24*L2063)*H2063*0.9</f>
        <v>1672.7817600000017</v>
      </c>
      <c r="U2063">
        <f>IF(T2063&gt;0, T2063-S2063, 0)</f>
        <v>276.78176000000167</v>
      </c>
      <c r="V2063" t="str">
        <f>INDEX('rate map'!A$1:E$327, MATCH(monthly_billed_solar!C2063,'rate map'!D:D,0), 2)</f>
        <v>AES</v>
      </c>
      <c r="W2063">
        <v>276.78176000000167</v>
      </c>
      <c r="X2063">
        <f t="shared" si="14"/>
        <v>0.83453803322197784</v>
      </c>
      <c r="Y2063">
        <f t="shared" si="15"/>
        <v>0.16546196677802213</v>
      </c>
    </row>
    <row r="2064" spans="1:25" x14ac:dyDescent="0.35">
      <c r="A2064">
        <v>2015</v>
      </c>
      <c r="B2064">
        <v>10</v>
      </c>
      <c r="C2064" t="s">
        <v>39</v>
      </c>
      <c r="D2064" t="s">
        <v>40</v>
      </c>
      <c r="E2064" t="s">
        <v>41</v>
      </c>
      <c r="F2064" t="s">
        <v>35</v>
      </c>
      <c r="G2064">
        <v>0</v>
      </c>
      <c r="H2064">
        <v>2.64</v>
      </c>
      <c r="I2064" t="s">
        <v>118</v>
      </c>
      <c r="J2064" s="2">
        <v>42278</v>
      </c>
      <c r="K2064">
        <v>0.162620717592593</v>
      </c>
      <c r="L2064">
        <v>30</v>
      </c>
      <c r="M2064" t="s">
        <v>29</v>
      </c>
      <c r="N2064" t="s">
        <v>29</v>
      </c>
      <c r="O2064" t="s">
        <v>29</v>
      </c>
      <c r="P2064" t="s">
        <v>29</v>
      </c>
      <c r="Q2064" t="s">
        <v>29</v>
      </c>
      <c r="R2064" t="s">
        <v>29</v>
      </c>
      <c r="S2064">
        <f>IF(R2064&lt;&gt;"NA",R2064,0)</f>
        <v>0</v>
      </c>
      <c r="T2064">
        <f>K2064*(24*L2064)*H2064*0.9</f>
        <v>278.19851400000073</v>
      </c>
      <c r="U2064">
        <f>IF(T2064&gt;0, T2064-S2064, 0)</f>
        <v>278.19851400000073</v>
      </c>
      <c r="V2064" t="str">
        <f>INDEX('rate map'!A$1:E$327, MATCH(monthly_billed_solar!C2064,'rate map'!D:D,0), 2)</f>
        <v>CPS-Sec</v>
      </c>
      <c r="W2064">
        <v>278.19851400000073</v>
      </c>
      <c r="X2064">
        <f t="shared" si="14"/>
        <v>0</v>
      </c>
      <c r="Y2064">
        <f t="shared" si="15"/>
        <v>1</v>
      </c>
    </row>
    <row r="2065" spans="1:25" x14ac:dyDescent="0.35">
      <c r="A2065">
        <v>2015</v>
      </c>
      <c r="B2065">
        <v>11</v>
      </c>
      <c r="C2065" t="s">
        <v>101</v>
      </c>
      <c r="D2065" t="s">
        <v>102</v>
      </c>
      <c r="E2065" t="s">
        <v>103</v>
      </c>
      <c r="F2065" t="s">
        <v>28</v>
      </c>
      <c r="G2065">
        <v>0</v>
      </c>
      <c r="H2065">
        <v>3.5</v>
      </c>
      <c r="I2065" t="s">
        <v>164</v>
      </c>
      <c r="J2065" s="2">
        <v>42309</v>
      </c>
      <c r="K2065">
        <v>0.119201164874552</v>
      </c>
      <c r="L2065">
        <v>31</v>
      </c>
      <c r="M2065" t="s">
        <v>29</v>
      </c>
      <c r="N2065" t="s">
        <v>29</v>
      </c>
      <c r="O2065" t="s">
        <v>29</v>
      </c>
      <c r="P2065" t="s">
        <v>29</v>
      </c>
      <c r="Q2065" t="s">
        <v>29</v>
      </c>
      <c r="R2065" t="s">
        <v>29</v>
      </c>
      <c r="S2065">
        <f>IF(R2065&lt;&gt;"NA",R2065,0)</f>
        <v>0</v>
      </c>
      <c r="T2065">
        <f>K2065*(24*L2065)*H2065*0.9</f>
        <v>279.35985000000005</v>
      </c>
      <c r="U2065">
        <f>IF(T2065&gt;0, T2065-S2065, 0)</f>
        <v>279.35985000000005</v>
      </c>
      <c r="V2065" t="str">
        <f>INDEX('rate map'!A$1:E$327, MATCH(monthly_billed_solar!C2065,'rate map'!D:D,0), 2)</f>
        <v>TOD-Pri</v>
      </c>
      <c r="W2065">
        <v>279.35985000000005</v>
      </c>
      <c r="X2065">
        <f t="shared" si="14"/>
        <v>0</v>
      </c>
      <c r="Y2065">
        <f t="shared" si="15"/>
        <v>1</v>
      </c>
    </row>
    <row r="2066" spans="1:25" x14ac:dyDescent="0.35">
      <c r="A2066">
        <v>2021</v>
      </c>
      <c r="B2066">
        <v>11</v>
      </c>
      <c r="C2066" t="s">
        <v>101</v>
      </c>
      <c r="D2066" t="s">
        <v>102</v>
      </c>
      <c r="E2066" t="s">
        <v>103</v>
      </c>
      <c r="F2066" t="s">
        <v>28</v>
      </c>
      <c r="G2066">
        <v>0</v>
      </c>
      <c r="H2066">
        <v>3.5</v>
      </c>
      <c r="I2066" t="s">
        <v>164</v>
      </c>
      <c r="J2066" s="2">
        <v>44501</v>
      </c>
      <c r="K2066">
        <v>0.11946919802867401</v>
      </c>
      <c r="L2066">
        <v>31</v>
      </c>
      <c r="M2066" t="s">
        <v>231</v>
      </c>
      <c r="N2066">
        <v>0</v>
      </c>
      <c r="O2066">
        <v>89100</v>
      </c>
      <c r="P2066">
        <v>0</v>
      </c>
      <c r="Q2066">
        <v>0</v>
      </c>
      <c r="R2066">
        <v>0</v>
      </c>
      <c r="S2066">
        <f>IF(R2066&lt;&gt;"NA",R2066,0)</f>
        <v>0</v>
      </c>
      <c r="T2066">
        <f>K2066*(24*L2066)*H2066*0.9</f>
        <v>279.98801250000037</v>
      </c>
      <c r="U2066">
        <f>IF(T2066&gt;0, T2066-S2066, 0)</f>
        <v>279.98801250000037</v>
      </c>
      <c r="V2066" t="str">
        <f>INDEX('rate map'!A$1:E$327, MATCH(monthly_billed_solar!C2066,'rate map'!D:D,0), 2)</f>
        <v>TOD-Pri</v>
      </c>
      <c r="W2066">
        <v>279.98801250000037</v>
      </c>
      <c r="X2066">
        <f t="shared" si="14"/>
        <v>0</v>
      </c>
      <c r="Y2066">
        <f t="shared" si="15"/>
        <v>1</v>
      </c>
    </row>
    <row r="2067" spans="1:25" x14ac:dyDescent="0.35">
      <c r="A2067">
        <v>2012</v>
      </c>
      <c r="B2067">
        <v>10</v>
      </c>
      <c r="C2067" t="s">
        <v>39</v>
      </c>
      <c r="D2067" t="s">
        <v>40</v>
      </c>
      <c r="E2067" t="s">
        <v>41</v>
      </c>
      <c r="F2067" t="s">
        <v>35</v>
      </c>
      <c r="G2067">
        <v>0</v>
      </c>
      <c r="H2067">
        <v>2.64</v>
      </c>
      <c r="I2067" t="s">
        <v>118</v>
      </c>
      <c r="J2067" s="2">
        <v>41183</v>
      </c>
      <c r="K2067">
        <v>0.16388599537036999</v>
      </c>
      <c r="L2067">
        <v>30</v>
      </c>
      <c r="M2067" t="s">
        <v>29</v>
      </c>
      <c r="N2067" t="s">
        <v>29</v>
      </c>
      <c r="O2067" t="s">
        <v>29</v>
      </c>
      <c r="P2067" t="s">
        <v>29</v>
      </c>
      <c r="Q2067" t="s">
        <v>29</v>
      </c>
      <c r="R2067" t="s">
        <v>29</v>
      </c>
      <c r="S2067">
        <f>IF(R2067&lt;&gt;"NA",R2067,0)</f>
        <v>0</v>
      </c>
      <c r="T2067">
        <f>K2067*(24*L2067)*H2067*0.9</f>
        <v>280.36304999999942</v>
      </c>
      <c r="U2067">
        <f>IF(T2067&gt;0, T2067-S2067, 0)</f>
        <v>280.36304999999942</v>
      </c>
      <c r="V2067" t="str">
        <f>INDEX('rate map'!A$1:E$327, MATCH(monthly_billed_solar!C2067,'rate map'!D:D,0), 2)</f>
        <v>CPS-Sec</v>
      </c>
      <c r="W2067">
        <v>280.36304999999942</v>
      </c>
      <c r="X2067">
        <f t="shared" si="14"/>
        <v>0</v>
      </c>
      <c r="Y2067">
        <f t="shared" si="15"/>
        <v>1</v>
      </c>
    </row>
    <row r="2068" spans="1:25" x14ac:dyDescent="0.35">
      <c r="A2068">
        <v>2019</v>
      </c>
      <c r="B2068">
        <v>11</v>
      </c>
      <c r="C2068" t="s">
        <v>101</v>
      </c>
      <c r="D2068" t="s">
        <v>102</v>
      </c>
      <c r="E2068" t="s">
        <v>103</v>
      </c>
      <c r="F2068" t="s">
        <v>28</v>
      </c>
      <c r="G2068">
        <v>0</v>
      </c>
      <c r="H2068">
        <v>3.5</v>
      </c>
      <c r="I2068" t="s">
        <v>164</v>
      </c>
      <c r="J2068" s="2">
        <v>43770</v>
      </c>
      <c r="K2068">
        <v>0.11992159498207899</v>
      </c>
      <c r="L2068">
        <v>31</v>
      </c>
      <c r="M2068" t="s">
        <v>217</v>
      </c>
      <c r="N2068">
        <v>0</v>
      </c>
      <c r="O2068">
        <v>95220</v>
      </c>
      <c r="P2068">
        <v>0</v>
      </c>
      <c r="Q2068">
        <v>0</v>
      </c>
      <c r="R2068">
        <v>0</v>
      </c>
      <c r="S2068">
        <f>IF(R2068&lt;&gt;"NA",R2068,0)</f>
        <v>0</v>
      </c>
      <c r="T2068">
        <f>K2068*(24*L2068)*H2068*0.9</f>
        <v>281.04825000000034</v>
      </c>
      <c r="U2068">
        <f>IF(T2068&gt;0, T2068-S2068, 0)</f>
        <v>281.04825000000034</v>
      </c>
      <c r="V2068" t="str">
        <f>INDEX('rate map'!A$1:E$327, MATCH(monthly_billed_solar!C2068,'rate map'!D:D,0), 2)</f>
        <v>TOD-Pri</v>
      </c>
      <c r="W2068">
        <v>281.04825000000034</v>
      </c>
      <c r="X2068">
        <f t="shared" si="14"/>
        <v>0</v>
      </c>
      <c r="Y2068">
        <f t="shared" si="15"/>
        <v>1</v>
      </c>
    </row>
    <row r="2069" spans="1:25" x14ac:dyDescent="0.35">
      <c r="A2069">
        <v>2012</v>
      </c>
      <c r="B2069">
        <v>6</v>
      </c>
      <c r="C2069" t="s">
        <v>52</v>
      </c>
      <c r="D2069" t="s">
        <v>53</v>
      </c>
      <c r="E2069" t="s">
        <v>34</v>
      </c>
      <c r="F2069" t="s">
        <v>35</v>
      </c>
      <c r="G2069">
        <v>0</v>
      </c>
      <c r="H2069">
        <v>1.53</v>
      </c>
      <c r="I2069" t="s">
        <v>158</v>
      </c>
      <c r="J2069" s="2">
        <v>41061</v>
      </c>
      <c r="K2069">
        <v>0.27459711021505401</v>
      </c>
      <c r="L2069">
        <v>31</v>
      </c>
      <c r="M2069" t="s">
        <v>159</v>
      </c>
      <c r="N2069">
        <v>0</v>
      </c>
      <c r="O2069">
        <v>399517857</v>
      </c>
      <c r="P2069">
        <v>0</v>
      </c>
      <c r="Q2069">
        <v>0</v>
      </c>
      <c r="R2069">
        <v>0</v>
      </c>
      <c r="S2069">
        <f>IF(R2069&lt;&gt;"NA",R2069,0)</f>
        <v>0</v>
      </c>
      <c r="T2069">
        <f>K2069*(24*L2069)*H2069*0.9</f>
        <v>281.3214442500003</v>
      </c>
      <c r="U2069">
        <f>IF(T2069&gt;0, T2069-S2069, 0)</f>
        <v>281.3214442500003</v>
      </c>
      <c r="V2069" t="str">
        <f>INDEX('rate map'!A$1:E$327, MATCH(monthly_billed_solar!C2069,'rate map'!D:D,0), 2)</f>
        <v>RS</v>
      </c>
      <c r="W2069">
        <v>281.3214442500003</v>
      </c>
      <c r="X2069">
        <f t="shared" si="14"/>
        <v>0</v>
      </c>
      <c r="Y2069">
        <f t="shared" si="15"/>
        <v>1</v>
      </c>
    </row>
    <row r="2070" spans="1:25" x14ac:dyDescent="0.35">
      <c r="A2070">
        <v>2018</v>
      </c>
      <c r="B2070">
        <v>9</v>
      </c>
      <c r="C2070" t="s">
        <v>79</v>
      </c>
      <c r="D2070" t="s">
        <v>80</v>
      </c>
      <c r="E2070" t="s">
        <v>81</v>
      </c>
      <c r="F2070" t="s">
        <v>35</v>
      </c>
      <c r="G2070">
        <v>0</v>
      </c>
      <c r="H2070">
        <v>6.05</v>
      </c>
      <c r="I2070" t="s">
        <v>162</v>
      </c>
      <c r="J2070" s="2">
        <v>43344</v>
      </c>
      <c r="K2070">
        <v>0.18032750896057301</v>
      </c>
      <c r="L2070">
        <v>31</v>
      </c>
      <c r="M2070" t="s">
        <v>209</v>
      </c>
      <c r="N2070">
        <v>0</v>
      </c>
      <c r="O2070">
        <v>0</v>
      </c>
      <c r="P2070">
        <v>328</v>
      </c>
      <c r="Q2070">
        <v>120</v>
      </c>
      <c r="R2070">
        <v>448</v>
      </c>
      <c r="S2070">
        <f>IF(R2070&lt;&gt;"NA",R2070,0)</f>
        <v>448</v>
      </c>
      <c r="T2070">
        <f>K2070*(24*L2070)*H2070*0.9</f>
        <v>730.52116499999806</v>
      </c>
      <c r="U2070">
        <f>IF(T2070&gt;0, T2070-S2070, 0)</f>
        <v>282.52116499999806</v>
      </c>
      <c r="V2070" t="str">
        <f>INDEX('rate map'!A$1:E$327, MATCH(monthly_billed_solar!C2070,'rate map'!D:D,0), 2)</f>
        <v>RTOD</v>
      </c>
      <c r="W2070">
        <v>282.52116499999806</v>
      </c>
      <c r="X2070">
        <f t="shared" si="14"/>
        <v>0.6132608081245684</v>
      </c>
      <c r="Y2070">
        <f t="shared" si="15"/>
        <v>0.3867391918754316</v>
      </c>
    </row>
    <row r="2071" spans="1:25" x14ac:dyDescent="0.35">
      <c r="A2071">
        <v>2016</v>
      </c>
      <c r="B2071">
        <v>1</v>
      </c>
      <c r="C2071" t="s">
        <v>91</v>
      </c>
      <c r="D2071" t="s">
        <v>80</v>
      </c>
      <c r="E2071" t="s">
        <v>92</v>
      </c>
      <c r="F2071" t="s">
        <v>28</v>
      </c>
      <c r="G2071">
        <v>0</v>
      </c>
      <c r="H2071">
        <v>5.94</v>
      </c>
      <c r="I2071" t="s">
        <v>166</v>
      </c>
      <c r="J2071" s="2">
        <v>42370</v>
      </c>
      <c r="K2071">
        <v>7.1039090501792093E-2</v>
      </c>
      <c r="L2071">
        <v>31</v>
      </c>
      <c r="M2071" t="s">
        <v>29</v>
      </c>
      <c r="N2071" t="s">
        <v>29</v>
      </c>
      <c r="O2071" t="s">
        <v>29</v>
      </c>
      <c r="P2071" t="s">
        <v>29</v>
      </c>
      <c r="Q2071" t="s">
        <v>29</v>
      </c>
      <c r="R2071" t="s">
        <v>29</v>
      </c>
      <c r="S2071">
        <f>IF(R2071&lt;&gt;"NA",R2071,0)</f>
        <v>0</v>
      </c>
      <c r="T2071">
        <f>K2071*(24*L2071)*H2071*0.9</f>
        <v>282.55258349999997</v>
      </c>
      <c r="U2071">
        <f>IF(T2071&gt;0, T2071-S2071, 0)</f>
        <v>282.55258349999997</v>
      </c>
      <c r="V2071" t="str">
        <f>INDEX('rate map'!A$1:E$327, MATCH(monthly_billed_solar!C2071,'rate map'!D:D,0), 2)</f>
        <v>RTOD</v>
      </c>
      <c r="W2071">
        <v>282.55258349999997</v>
      </c>
      <c r="X2071">
        <f t="shared" si="14"/>
        <v>0</v>
      </c>
      <c r="Y2071">
        <f t="shared" si="15"/>
        <v>1</v>
      </c>
    </row>
    <row r="2072" spans="1:25" x14ac:dyDescent="0.35">
      <c r="A2072">
        <v>2014</v>
      </c>
      <c r="B2072">
        <v>10</v>
      </c>
      <c r="C2072" t="s">
        <v>39</v>
      </c>
      <c r="D2072" t="s">
        <v>40</v>
      </c>
      <c r="E2072" t="s">
        <v>41</v>
      </c>
      <c r="F2072" t="s">
        <v>35</v>
      </c>
      <c r="G2072">
        <v>0</v>
      </c>
      <c r="H2072">
        <v>2.64</v>
      </c>
      <c r="I2072" t="s">
        <v>118</v>
      </c>
      <c r="J2072" s="2">
        <v>41913</v>
      </c>
      <c r="K2072">
        <v>0.16565185185185199</v>
      </c>
      <c r="L2072">
        <v>30</v>
      </c>
      <c r="M2072" t="s">
        <v>29</v>
      </c>
      <c r="N2072" t="s">
        <v>29</v>
      </c>
      <c r="O2072" t="s">
        <v>29</v>
      </c>
      <c r="P2072" t="s">
        <v>29</v>
      </c>
      <c r="Q2072" t="s">
        <v>29</v>
      </c>
      <c r="R2072" t="s">
        <v>29</v>
      </c>
      <c r="S2072">
        <f>IF(R2072&lt;&gt;"NA",R2072,0)</f>
        <v>0</v>
      </c>
      <c r="T2072">
        <f>K2072*(24*L2072)*H2072*0.9</f>
        <v>283.38393600000023</v>
      </c>
      <c r="U2072">
        <f>IF(T2072&gt;0, T2072-S2072, 0)</f>
        <v>283.38393600000023</v>
      </c>
      <c r="V2072" t="str">
        <f>INDEX('rate map'!A$1:E$327, MATCH(monthly_billed_solar!C2072,'rate map'!D:D,0), 2)</f>
        <v>CPS-Sec</v>
      </c>
      <c r="W2072">
        <v>283.38393600000023</v>
      </c>
      <c r="X2072">
        <f t="shared" si="14"/>
        <v>0</v>
      </c>
      <c r="Y2072">
        <f t="shared" si="15"/>
        <v>1</v>
      </c>
    </row>
    <row r="2073" spans="1:25" x14ac:dyDescent="0.35">
      <c r="A2073">
        <v>2020</v>
      </c>
      <c r="B2073">
        <v>4</v>
      </c>
      <c r="C2073" t="s">
        <v>39</v>
      </c>
      <c r="D2073" t="s">
        <v>40</v>
      </c>
      <c r="E2073" t="s">
        <v>41</v>
      </c>
      <c r="F2073" t="s">
        <v>35</v>
      </c>
      <c r="G2073">
        <v>0</v>
      </c>
      <c r="H2073">
        <v>2.64</v>
      </c>
      <c r="I2073" t="s">
        <v>170</v>
      </c>
      <c r="J2073" s="2">
        <v>43922</v>
      </c>
      <c r="K2073">
        <v>0.16095318100358399</v>
      </c>
      <c r="L2073">
        <v>31</v>
      </c>
      <c r="M2073" t="s">
        <v>220</v>
      </c>
      <c r="N2073">
        <v>0</v>
      </c>
      <c r="O2073">
        <v>66900</v>
      </c>
      <c r="P2073">
        <v>0</v>
      </c>
      <c r="Q2073">
        <v>0</v>
      </c>
      <c r="R2073">
        <v>0</v>
      </c>
      <c r="S2073">
        <f>IF(R2073&lt;&gt;"NA",R2073,0)</f>
        <v>0</v>
      </c>
      <c r="T2073">
        <f>K2073*(24*L2073)*H2073*0.9</f>
        <v>284.52401999999961</v>
      </c>
      <c r="U2073">
        <f>IF(T2073&gt;0, T2073-S2073, 0)</f>
        <v>284.52401999999961</v>
      </c>
      <c r="V2073" t="str">
        <f>INDEX('rate map'!A$1:E$327, MATCH(monthly_billed_solar!C2073,'rate map'!D:D,0), 2)</f>
        <v>CPS-Sec</v>
      </c>
      <c r="W2073">
        <v>284.52401999999961</v>
      </c>
      <c r="X2073">
        <f t="shared" si="14"/>
        <v>0</v>
      </c>
      <c r="Y2073">
        <f t="shared" si="15"/>
        <v>1</v>
      </c>
    </row>
    <row r="2074" spans="1:25" x14ac:dyDescent="0.35">
      <c r="A2074">
        <v>2018</v>
      </c>
      <c r="B2074">
        <v>4</v>
      </c>
      <c r="C2074" t="s">
        <v>39</v>
      </c>
      <c r="D2074" t="s">
        <v>40</v>
      </c>
      <c r="E2074" t="s">
        <v>41</v>
      </c>
      <c r="F2074" t="s">
        <v>35</v>
      </c>
      <c r="G2074">
        <v>0</v>
      </c>
      <c r="H2074">
        <v>2.64</v>
      </c>
      <c r="I2074" t="s">
        <v>170</v>
      </c>
      <c r="J2074" s="2">
        <v>43191</v>
      </c>
      <c r="K2074">
        <v>0.16095340501792099</v>
      </c>
      <c r="L2074">
        <v>31</v>
      </c>
      <c r="M2074" t="s">
        <v>206</v>
      </c>
      <c r="N2074">
        <v>0</v>
      </c>
      <c r="O2074">
        <v>73800</v>
      </c>
      <c r="P2074">
        <v>0</v>
      </c>
      <c r="Q2074">
        <v>0</v>
      </c>
      <c r="R2074">
        <v>0</v>
      </c>
      <c r="S2074">
        <f>IF(R2074&lt;&gt;"NA",R2074,0)</f>
        <v>0</v>
      </c>
      <c r="T2074">
        <f>K2074*(24*L2074)*H2074*0.9</f>
        <v>284.52441599999975</v>
      </c>
      <c r="U2074">
        <f>IF(T2074&gt;0, T2074-S2074, 0)</f>
        <v>284.52441599999975</v>
      </c>
      <c r="V2074" t="str">
        <f>INDEX('rate map'!A$1:E$327, MATCH(monthly_billed_solar!C2074,'rate map'!D:D,0), 2)</f>
        <v>CPS-Sec</v>
      </c>
      <c r="W2074">
        <v>284.52441599999975</v>
      </c>
      <c r="X2074">
        <f t="shared" si="14"/>
        <v>0</v>
      </c>
      <c r="Y2074">
        <f t="shared" si="15"/>
        <v>1</v>
      </c>
    </row>
    <row r="2075" spans="1:25" x14ac:dyDescent="0.35">
      <c r="A2075">
        <v>2016</v>
      </c>
      <c r="B2075">
        <v>6</v>
      </c>
      <c r="C2075" t="s">
        <v>93</v>
      </c>
      <c r="D2075" t="s">
        <v>94</v>
      </c>
      <c r="E2075" t="s">
        <v>95</v>
      </c>
      <c r="F2075" t="s">
        <v>60</v>
      </c>
      <c r="G2075">
        <v>0</v>
      </c>
      <c r="H2075">
        <v>11.52</v>
      </c>
      <c r="I2075" t="s">
        <v>158</v>
      </c>
      <c r="J2075" s="2">
        <v>42522</v>
      </c>
      <c r="K2075">
        <v>0.25095284498207898</v>
      </c>
      <c r="L2075">
        <v>31</v>
      </c>
      <c r="M2075" t="s">
        <v>193</v>
      </c>
      <c r="N2075">
        <v>1650</v>
      </c>
      <c r="O2075">
        <v>2599</v>
      </c>
      <c r="P2075">
        <v>0</v>
      </c>
      <c r="Q2075">
        <v>0</v>
      </c>
      <c r="R2075">
        <v>1650</v>
      </c>
      <c r="S2075">
        <f>IF(R2075&lt;&gt;"NA",R2075,0)</f>
        <v>1650</v>
      </c>
      <c r="T2075">
        <f>K2075*(24*L2075)*H2075*0.9</f>
        <v>1935.7980480000008</v>
      </c>
      <c r="U2075">
        <f>IF(T2075&gt;0, T2075-S2075, 0)</f>
        <v>285.79804800000079</v>
      </c>
      <c r="V2075" t="str">
        <f>INDEX('rate map'!A$1:E$327, MATCH(monthly_billed_solar!C2075,'rate map'!D:D,0), 2)</f>
        <v>AES</v>
      </c>
      <c r="W2075">
        <v>285.79804800000079</v>
      </c>
      <c r="X2075">
        <f t="shared" si="14"/>
        <v>0.8523616405671669</v>
      </c>
      <c r="Y2075">
        <f t="shared" si="15"/>
        <v>0.14763835943283307</v>
      </c>
    </row>
    <row r="2076" spans="1:25" x14ac:dyDescent="0.35">
      <c r="A2076">
        <v>2017</v>
      </c>
      <c r="B2076">
        <v>3</v>
      </c>
      <c r="C2076" t="s">
        <v>101</v>
      </c>
      <c r="D2076" t="s">
        <v>102</v>
      </c>
      <c r="E2076" t="s">
        <v>103</v>
      </c>
      <c r="F2076" t="s">
        <v>28</v>
      </c>
      <c r="G2076">
        <v>0</v>
      </c>
      <c r="H2076">
        <v>3.5</v>
      </c>
      <c r="I2076" t="s">
        <v>30</v>
      </c>
      <c r="J2076" s="2">
        <v>42795</v>
      </c>
      <c r="K2076">
        <v>0.135079613095238</v>
      </c>
      <c r="L2076">
        <v>28</v>
      </c>
      <c r="M2076" t="s">
        <v>29</v>
      </c>
      <c r="N2076" t="s">
        <v>29</v>
      </c>
      <c r="O2076" t="s">
        <v>29</v>
      </c>
      <c r="P2076" t="s">
        <v>29</v>
      </c>
      <c r="Q2076" t="s">
        <v>29</v>
      </c>
      <c r="R2076" t="s">
        <v>29</v>
      </c>
      <c r="S2076">
        <f>IF(R2076&lt;&gt;"NA",R2076,0)</f>
        <v>0</v>
      </c>
      <c r="T2076">
        <f>K2076*(24*L2076)*H2076*0.9</f>
        <v>285.93652499999985</v>
      </c>
      <c r="U2076">
        <f>IF(T2076&gt;0, T2076-S2076, 0)</f>
        <v>285.93652499999985</v>
      </c>
      <c r="V2076" t="str">
        <f>INDEX('rate map'!A$1:E$327, MATCH(monthly_billed_solar!C2076,'rate map'!D:D,0), 2)</f>
        <v>TOD-Pri</v>
      </c>
      <c r="W2076">
        <v>285.93652499999985</v>
      </c>
      <c r="X2076">
        <f t="shared" si="14"/>
        <v>0</v>
      </c>
      <c r="Y2076">
        <f t="shared" si="15"/>
        <v>1</v>
      </c>
    </row>
    <row r="2077" spans="1:25" x14ac:dyDescent="0.35">
      <c r="A2077">
        <v>2019</v>
      </c>
      <c r="B2077">
        <v>10</v>
      </c>
      <c r="C2077" t="s">
        <v>39</v>
      </c>
      <c r="D2077" t="s">
        <v>40</v>
      </c>
      <c r="E2077" t="s">
        <v>41</v>
      </c>
      <c r="F2077" t="s">
        <v>35</v>
      </c>
      <c r="G2077">
        <v>0</v>
      </c>
      <c r="H2077">
        <v>2.64</v>
      </c>
      <c r="I2077" t="s">
        <v>118</v>
      </c>
      <c r="J2077" s="2">
        <v>43739</v>
      </c>
      <c r="K2077">
        <v>0.16800752314814801</v>
      </c>
      <c r="L2077">
        <v>30</v>
      </c>
      <c r="M2077" t="s">
        <v>148</v>
      </c>
      <c r="N2077">
        <v>0</v>
      </c>
      <c r="O2077">
        <v>148800</v>
      </c>
      <c r="P2077">
        <v>0</v>
      </c>
      <c r="Q2077">
        <v>0</v>
      </c>
      <c r="R2077">
        <v>0</v>
      </c>
      <c r="S2077">
        <f>IF(R2077&lt;&gt;"NA",R2077,0)</f>
        <v>0</v>
      </c>
      <c r="T2077">
        <f>K2077*(24*L2077)*H2077*0.9</f>
        <v>287.41382999999979</v>
      </c>
      <c r="U2077">
        <f>IF(T2077&gt;0, T2077-S2077, 0)</f>
        <v>287.41382999999979</v>
      </c>
      <c r="V2077" t="str">
        <f>INDEX('rate map'!A$1:E$327, MATCH(monthly_billed_solar!C2077,'rate map'!D:D,0), 2)</f>
        <v>CPS-Sec</v>
      </c>
      <c r="W2077">
        <v>287.41382999999979</v>
      </c>
      <c r="X2077">
        <f t="shared" si="14"/>
        <v>0</v>
      </c>
      <c r="Y2077">
        <f t="shared" si="15"/>
        <v>1</v>
      </c>
    </row>
    <row r="2078" spans="1:25" x14ac:dyDescent="0.35">
      <c r="A2078">
        <v>2020</v>
      </c>
      <c r="B2078">
        <v>12</v>
      </c>
      <c r="C2078" t="s">
        <v>61</v>
      </c>
      <c r="D2078" t="s">
        <v>62</v>
      </c>
      <c r="E2078" t="s">
        <v>63</v>
      </c>
      <c r="F2078" t="s">
        <v>60</v>
      </c>
      <c r="G2078">
        <v>16</v>
      </c>
      <c r="H2078">
        <v>16</v>
      </c>
      <c r="I2078" t="s">
        <v>120</v>
      </c>
      <c r="J2078" s="2">
        <v>44166</v>
      </c>
      <c r="K2078">
        <v>7.1285532407407398E-2</v>
      </c>
      <c r="L2078">
        <v>30</v>
      </c>
      <c r="M2078" t="s">
        <v>153</v>
      </c>
      <c r="N2078">
        <v>451</v>
      </c>
      <c r="O2078">
        <v>1850</v>
      </c>
      <c r="P2078">
        <v>0</v>
      </c>
      <c r="Q2078">
        <v>0</v>
      </c>
      <c r="R2078">
        <v>451</v>
      </c>
      <c r="S2078">
        <f>IF(R2078&lt;&gt;"NA",R2078,0)</f>
        <v>451</v>
      </c>
      <c r="T2078">
        <f>K2078*(24*L2078)*H2078*0.9</f>
        <v>739.08839999999998</v>
      </c>
      <c r="U2078">
        <f>IF(T2078&gt;0, T2078-S2078, 0)</f>
        <v>288.08839999999998</v>
      </c>
      <c r="V2078" t="str">
        <f>INDEX('rate map'!A$1:E$327, MATCH(monthly_billed_solar!C2078,'rate map'!D:D,0), 2)</f>
        <v>GS1</v>
      </c>
      <c r="W2078">
        <v>288.08839999999998</v>
      </c>
      <c r="X2078">
        <f t="shared" si="14"/>
        <v>0.61021117365662891</v>
      </c>
      <c r="Y2078">
        <f t="shared" si="15"/>
        <v>0.38978882634337109</v>
      </c>
    </row>
    <row r="2079" spans="1:25" x14ac:dyDescent="0.35">
      <c r="A2079">
        <v>2016</v>
      </c>
      <c r="B2079">
        <v>12</v>
      </c>
      <c r="C2079" t="s">
        <v>91</v>
      </c>
      <c r="D2079" t="s">
        <v>80</v>
      </c>
      <c r="E2079" t="s">
        <v>92</v>
      </c>
      <c r="F2079" t="s">
        <v>28</v>
      </c>
      <c r="G2079">
        <v>0</v>
      </c>
      <c r="H2079">
        <v>5.94</v>
      </c>
      <c r="I2079" t="s">
        <v>120</v>
      </c>
      <c r="J2079" s="2">
        <v>42705</v>
      </c>
      <c r="K2079">
        <v>7.4891666666666704E-2</v>
      </c>
      <c r="L2079">
        <v>30</v>
      </c>
      <c r="M2079" t="s">
        <v>29</v>
      </c>
      <c r="N2079" t="s">
        <v>29</v>
      </c>
      <c r="O2079" t="s">
        <v>29</v>
      </c>
      <c r="P2079" t="s">
        <v>29</v>
      </c>
      <c r="Q2079" t="s">
        <v>29</v>
      </c>
      <c r="R2079" t="s">
        <v>29</v>
      </c>
      <c r="S2079">
        <f>IF(R2079&lt;&gt;"NA",R2079,0)</f>
        <v>0</v>
      </c>
      <c r="T2079">
        <f>K2079*(24*L2079)*H2079*0.9</f>
        <v>288.26701200000014</v>
      </c>
      <c r="U2079">
        <f>IF(T2079&gt;0, T2079-S2079, 0)</f>
        <v>288.26701200000014</v>
      </c>
      <c r="V2079" t="str">
        <f>INDEX('rate map'!A$1:E$327, MATCH(monthly_billed_solar!C2079,'rate map'!D:D,0), 2)</f>
        <v>RTOD</v>
      </c>
      <c r="W2079">
        <v>288.26701200000014</v>
      </c>
      <c r="X2079">
        <f t="shared" si="14"/>
        <v>0</v>
      </c>
      <c r="Y2079">
        <f t="shared" si="15"/>
        <v>1</v>
      </c>
    </row>
    <row r="2080" spans="1:25" x14ac:dyDescent="0.35">
      <c r="A2080">
        <v>2015</v>
      </c>
      <c r="B2080">
        <v>12</v>
      </c>
      <c r="C2080" t="s">
        <v>91</v>
      </c>
      <c r="D2080" t="s">
        <v>80</v>
      </c>
      <c r="E2080" t="s">
        <v>92</v>
      </c>
      <c r="F2080" t="s">
        <v>28</v>
      </c>
      <c r="G2080">
        <v>0</v>
      </c>
      <c r="H2080">
        <v>5.94</v>
      </c>
      <c r="I2080" t="s">
        <v>120</v>
      </c>
      <c r="J2080" s="2">
        <v>42339</v>
      </c>
      <c r="K2080">
        <v>7.5434722222222195E-2</v>
      </c>
      <c r="L2080">
        <v>30</v>
      </c>
      <c r="M2080" t="s">
        <v>29</v>
      </c>
      <c r="N2080" t="s">
        <v>29</v>
      </c>
      <c r="O2080" t="s">
        <v>29</v>
      </c>
      <c r="P2080" t="s">
        <v>29</v>
      </c>
      <c r="Q2080" t="s">
        <v>29</v>
      </c>
      <c r="R2080" t="s">
        <v>29</v>
      </c>
      <c r="S2080">
        <f>IF(R2080&lt;&gt;"NA",R2080,0)</f>
        <v>0</v>
      </c>
      <c r="T2080">
        <f>K2080*(24*L2080)*H2080*0.9</f>
        <v>290.35729799999996</v>
      </c>
      <c r="U2080">
        <f>IF(T2080&gt;0, T2080-S2080, 0)</f>
        <v>290.35729799999996</v>
      </c>
      <c r="V2080" t="str">
        <f>INDEX('rate map'!A$1:E$327, MATCH(monthly_billed_solar!C2080,'rate map'!D:D,0), 2)</f>
        <v>RTOD</v>
      </c>
      <c r="W2080">
        <v>290.35729799999996</v>
      </c>
      <c r="X2080">
        <f t="shared" si="14"/>
        <v>0</v>
      </c>
      <c r="Y2080">
        <f t="shared" si="15"/>
        <v>1</v>
      </c>
    </row>
    <row r="2081" spans="1:25" x14ac:dyDescent="0.35">
      <c r="A2081">
        <v>2016</v>
      </c>
      <c r="B2081">
        <v>10</v>
      </c>
      <c r="C2081" t="s">
        <v>39</v>
      </c>
      <c r="D2081" t="s">
        <v>40</v>
      </c>
      <c r="E2081" t="s">
        <v>41</v>
      </c>
      <c r="F2081" t="s">
        <v>35</v>
      </c>
      <c r="G2081">
        <v>0</v>
      </c>
      <c r="H2081">
        <v>2.64</v>
      </c>
      <c r="I2081" t="s">
        <v>118</v>
      </c>
      <c r="J2081" s="2">
        <v>42644</v>
      </c>
      <c r="K2081">
        <v>0.16985462962962999</v>
      </c>
      <c r="L2081">
        <v>30</v>
      </c>
      <c r="M2081" t="s">
        <v>136</v>
      </c>
      <c r="N2081">
        <v>0</v>
      </c>
      <c r="O2081">
        <v>112800</v>
      </c>
      <c r="P2081">
        <v>0</v>
      </c>
      <c r="Q2081">
        <v>0</v>
      </c>
      <c r="R2081">
        <v>0</v>
      </c>
      <c r="S2081">
        <f>IF(R2081&lt;&gt;"NA",R2081,0)</f>
        <v>0</v>
      </c>
      <c r="T2081">
        <f>K2081*(24*L2081)*H2081*0.9</f>
        <v>290.57371200000063</v>
      </c>
      <c r="U2081">
        <f>IF(T2081&gt;0, T2081-S2081, 0)</f>
        <v>290.57371200000063</v>
      </c>
      <c r="V2081" t="str">
        <f>INDEX('rate map'!A$1:E$327, MATCH(monthly_billed_solar!C2081,'rate map'!D:D,0), 2)</f>
        <v>CPS-Sec</v>
      </c>
      <c r="W2081">
        <v>290.57371200000063</v>
      </c>
      <c r="X2081">
        <f t="shared" si="14"/>
        <v>0</v>
      </c>
      <c r="Y2081">
        <f t="shared" si="15"/>
        <v>1</v>
      </c>
    </row>
    <row r="2082" spans="1:25" x14ac:dyDescent="0.35">
      <c r="A2082">
        <v>2020</v>
      </c>
      <c r="B2082">
        <v>10</v>
      </c>
      <c r="C2082" t="s">
        <v>39</v>
      </c>
      <c r="D2082" t="s">
        <v>40</v>
      </c>
      <c r="E2082" t="s">
        <v>41</v>
      </c>
      <c r="F2082" t="s">
        <v>35</v>
      </c>
      <c r="G2082">
        <v>0</v>
      </c>
      <c r="H2082">
        <v>2.64</v>
      </c>
      <c r="I2082" t="s">
        <v>118</v>
      </c>
      <c r="J2082" s="2">
        <v>44105</v>
      </c>
      <c r="K2082">
        <v>0.17037708333333301</v>
      </c>
      <c r="L2082">
        <v>30</v>
      </c>
      <c r="M2082" t="s">
        <v>152</v>
      </c>
      <c r="N2082">
        <v>0</v>
      </c>
      <c r="O2082">
        <v>134700</v>
      </c>
      <c r="P2082">
        <v>0</v>
      </c>
      <c r="Q2082">
        <v>0</v>
      </c>
      <c r="R2082">
        <v>0</v>
      </c>
      <c r="S2082">
        <f>IF(R2082&lt;&gt;"NA",R2082,0)</f>
        <v>0</v>
      </c>
      <c r="T2082">
        <f>K2082*(24*L2082)*H2082*0.9</f>
        <v>291.4674839999995</v>
      </c>
      <c r="U2082">
        <f>IF(T2082&gt;0, T2082-S2082, 0)</f>
        <v>291.4674839999995</v>
      </c>
      <c r="V2082" t="str">
        <f>INDEX('rate map'!A$1:E$327, MATCH(monthly_billed_solar!C2082,'rate map'!D:D,0), 2)</f>
        <v>CPS-Sec</v>
      </c>
      <c r="W2082">
        <v>291.4674839999995</v>
      </c>
      <c r="X2082">
        <f t="shared" si="14"/>
        <v>0</v>
      </c>
      <c r="Y2082">
        <f t="shared" si="15"/>
        <v>1</v>
      </c>
    </row>
    <row r="2083" spans="1:25" x14ac:dyDescent="0.35">
      <c r="A2083">
        <v>2015</v>
      </c>
      <c r="B2083">
        <v>3</v>
      </c>
      <c r="C2083" t="s">
        <v>101</v>
      </c>
      <c r="D2083" t="s">
        <v>102</v>
      </c>
      <c r="E2083" t="s">
        <v>103</v>
      </c>
      <c r="F2083" t="s">
        <v>28</v>
      </c>
      <c r="G2083">
        <v>0</v>
      </c>
      <c r="H2083">
        <v>3.5</v>
      </c>
      <c r="I2083" t="s">
        <v>30</v>
      </c>
      <c r="J2083" s="2">
        <v>42064</v>
      </c>
      <c r="K2083">
        <v>0.13818105158730201</v>
      </c>
      <c r="L2083">
        <v>28</v>
      </c>
      <c r="M2083" t="s">
        <v>29</v>
      </c>
      <c r="N2083" t="s">
        <v>29</v>
      </c>
      <c r="O2083" t="s">
        <v>29</v>
      </c>
      <c r="P2083" t="s">
        <v>29</v>
      </c>
      <c r="Q2083" t="s">
        <v>29</v>
      </c>
      <c r="R2083" t="s">
        <v>29</v>
      </c>
      <c r="S2083">
        <f>IF(R2083&lt;&gt;"NA",R2083,0)</f>
        <v>0</v>
      </c>
      <c r="T2083">
        <f>K2083*(24*L2083)*H2083*0.9</f>
        <v>292.50165000000089</v>
      </c>
      <c r="U2083">
        <f>IF(T2083&gt;0, T2083-S2083, 0)</f>
        <v>292.50165000000089</v>
      </c>
      <c r="V2083" t="str">
        <f>INDEX('rate map'!A$1:E$327, MATCH(monthly_billed_solar!C2083,'rate map'!D:D,0), 2)</f>
        <v>TOD-Pri</v>
      </c>
      <c r="W2083">
        <v>292.50165000000089</v>
      </c>
      <c r="X2083">
        <f t="shared" si="14"/>
        <v>0</v>
      </c>
      <c r="Y2083">
        <f t="shared" si="15"/>
        <v>1</v>
      </c>
    </row>
    <row r="2084" spans="1:25" x14ac:dyDescent="0.35">
      <c r="A2084">
        <v>2021</v>
      </c>
      <c r="B2084">
        <v>2</v>
      </c>
      <c r="C2084" t="s">
        <v>61</v>
      </c>
      <c r="D2084" t="s">
        <v>62</v>
      </c>
      <c r="E2084" t="s">
        <v>63</v>
      </c>
      <c r="F2084" t="s">
        <v>60</v>
      </c>
      <c r="G2084">
        <v>0</v>
      </c>
      <c r="H2084">
        <v>16</v>
      </c>
      <c r="I2084" t="s">
        <v>168</v>
      </c>
      <c r="J2084" s="2">
        <v>44228</v>
      </c>
      <c r="K2084">
        <v>7.9276881720430098E-2</v>
      </c>
      <c r="L2084">
        <v>31</v>
      </c>
      <c r="M2084" t="s">
        <v>226</v>
      </c>
      <c r="N2084">
        <v>554</v>
      </c>
      <c r="O2084">
        <v>1740</v>
      </c>
      <c r="P2084">
        <v>0</v>
      </c>
      <c r="Q2084">
        <v>0</v>
      </c>
      <c r="R2084">
        <v>554</v>
      </c>
      <c r="S2084">
        <f>IF(R2084&lt;&gt;"NA",R2084,0)</f>
        <v>554</v>
      </c>
      <c r="T2084">
        <f>K2084*(24*L2084)*H2084*0.9</f>
        <v>849.34079999999994</v>
      </c>
      <c r="U2084">
        <f>IF(T2084&gt;0, T2084-S2084, 0)</f>
        <v>295.34079999999994</v>
      </c>
      <c r="V2084" t="str">
        <f>INDEX('rate map'!A$1:E$327, MATCH(monthly_billed_solar!C2084,'rate map'!D:D,0), 2)</f>
        <v>GS1</v>
      </c>
      <c r="W2084">
        <v>295.34079999999994</v>
      </c>
      <c r="X2084">
        <f t="shared" si="14"/>
        <v>0.65227056088674895</v>
      </c>
      <c r="Y2084">
        <f t="shared" si="15"/>
        <v>0.3477294391132511</v>
      </c>
    </row>
    <row r="2085" spans="1:25" x14ac:dyDescent="0.35">
      <c r="A2085">
        <v>2021</v>
      </c>
      <c r="B2085">
        <v>2</v>
      </c>
      <c r="C2085" t="s">
        <v>104</v>
      </c>
      <c r="D2085" t="s">
        <v>105</v>
      </c>
      <c r="E2085" t="s">
        <v>49</v>
      </c>
      <c r="F2085" t="s">
        <v>28</v>
      </c>
      <c r="G2085">
        <v>0</v>
      </c>
      <c r="H2085">
        <v>9.36</v>
      </c>
      <c r="I2085" t="s">
        <v>168</v>
      </c>
      <c r="J2085" s="2">
        <v>44228</v>
      </c>
      <c r="K2085">
        <v>7.9276881720430098E-2</v>
      </c>
      <c r="L2085">
        <v>31</v>
      </c>
      <c r="M2085" t="s">
        <v>226</v>
      </c>
      <c r="N2085">
        <v>200</v>
      </c>
      <c r="O2085">
        <v>9160</v>
      </c>
      <c r="P2085">
        <v>0</v>
      </c>
      <c r="Q2085">
        <v>0</v>
      </c>
      <c r="R2085">
        <v>200</v>
      </c>
      <c r="S2085">
        <f>IF(R2085&lt;&gt;"NA",R2085,0)</f>
        <v>200</v>
      </c>
      <c r="T2085">
        <f>K2085*(24*L2085)*H2085*0.9</f>
        <v>496.8643679999999</v>
      </c>
      <c r="U2085">
        <f>IF(T2085&gt;0, T2085-S2085, 0)</f>
        <v>296.8643679999999</v>
      </c>
      <c r="V2085" t="str">
        <f>INDEX('rate map'!A$1:E$327, MATCH(monthly_billed_solar!C2085,'rate map'!D:D,0), 2)</f>
        <v>GS3</v>
      </c>
      <c r="W2085">
        <v>296.8643679999999</v>
      </c>
      <c r="X2085">
        <f t="shared" si="14"/>
        <v>0.40252433637986301</v>
      </c>
      <c r="Y2085">
        <f t="shared" si="15"/>
        <v>0.59747566362013704</v>
      </c>
    </row>
    <row r="2086" spans="1:25" x14ac:dyDescent="0.35">
      <c r="A2086">
        <v>2021</v>
      </c>
      <c r="B2086">
        <v>11</v>
      </c>
      <c r="C2086" t="s">
        <v>91</v>
      </c>
      <c r="D2086" t="s">
        <v>80</v>
      </c>
      <c r="E2086" t="s">
        <v>92</v>
      </c>
      <c r="F2086" t="s">
        <v>28</v>
      </c>
      <c r="G2086">
        <v>0</v>
      </c>
      <c r="H2086">
        <v>12.24</v>
      </c>
      <c r="I2086" t="s">
        <v>164</v>
      </c>
      <c r="J2086" s="2">
        <v>44501</v>
      </c>
      <c r="K2086">
        <v>0.11946919802867401</v>
      </c>
      <c r="L2086">
        <v>31</v>
      </c>
      <c r="M2086" t="s">
        <v>231</v>
      </c>
      <c r="N2086">
        <v>0</v>
      </c>
      <c r="O2086">
        <v>0</v>
      </c>
      <c r="P2086">
        <v>595</v>
      </c>
      <c r="Q2086">
        <v>87</v>
      </c>
      <c r="R2086">
        <v>682</v>
      </c>
      <c r="S2086">
        <f>IF(R2086&lt;&gt;"NA",R2086,0)</f>
        <v>682</v>
      </c>
      <c r="T2086">
        <f>K2086*(24*L2086)*H2086*0.9</f>
        <v>979.1580780000013</v>
      </c>
      <c r="U2086">
        <f>IF(T2086&gt;0, T2086-S2086, 0)</f>
        <v>297.1580780000013</v>
      </c>
      <c r="V2086" t="str">
        <f>INDEX('rate map'!A$1:E$327, MATCH(monthly_billed_solar!C2086,'rate map'!D:D,0), 2)</f>
        <v>RTOD</v>
      </c>
      <c r="W2086">
        <v>297.1580780000013</v>
      </c>
      <c r="X2086">
        <f t="shared" si="14"/>
        <v>0.69651674772783634</v>
      </c>
      <c r="Y2086">
        <f t="shared" si="15"/>
        <v>0.30348325227216366</v>
      </c>
    </row>
    <row r="2087" spans="1:25" x14ac:dyDescent="0.35">
      <c r="A2087">
        <v>2016</v>
      </c>
      <c r="B2087">
        <v>11</v>
      </c>
      <c r="C2087" t="s">
        <v>101</v>
      </c>
      <c r="D2087" t="s">
        <v>102</v>
      </c>
      <c r="E2087" t="s">
        <v>103</v>
      </c>
      <c r="F2087" t="s">
        <v>28</v>
      </c>
      <c r="G2087">
        <v>0</v>
      </c>
      <c r="H2087">
        <v>3.5</v>
      </c>
      <c r="I2087" t="s">
        <v>164</v>
      </c>
      <c r="J2087" s="2">
        <v>42675</v>
      </c>
      <c r="K2087">
        <v>0.126836133512545</v>
      </c>
      <c r="L2087">
        <v>31</v>
      </c>
      <c r="M2087" t="s">
        <v>29</v>
      </c>
      <c r="N2087" t="s">
        <v>29</v>
      </c>
      <c r="O2087" t="s">
        <v>29</v>
      </c>
      <c r="P2087" t="s">
        <v>29</v>
      </c>
      <c r="Q2087" t="s">
        <v>29</v>
      </c>
      <c r="R2087" t="s">
        <v>29</v>
      </c>
      <c r="S2087">
        <f>IF(R2087&lt;&gt;"NA",R2087,0)</f>
        <v>0</v>
      </c>
      <c r="T2087">
        <f>K2087*(24*L2087)*H2087*0.9</f>
        <v>297.25316250000049</v>
      </c>
      <c r="U2087">
        <f>IF(T2087&gt;0, T2087-S2087, 0)</f>
        <v>297.25316250000049</v>
      </c>
      <c r="V2087" t="str">
        <f>INDEX('rate map'!A$1:E$327, MATCH(monthly_billed_solar!C2087,'rate map'!D:D,0), 2)</f>
        <v>TOD-Pri</v>
      </c>
      <c r="W2087">
        <v>297.25316250000049</v>
      </c>
      <c r="X2087">
        <f t="shared" si="14"/>
        <v>0</v>
      </c>
      <c r="Y2087">
        <f t="shared" si="15"/>
        <v>1</v>
      </c>
    </row>
    <row r="2088" spans="1:25" x14ac:dyDescent="0.35">
      <c r="A2088">
        <v>2013</v>
      </c>
      <c r="B2088">
        <v>10</v>
      </c>
      <c r="C2088" t="s">
        <v>39</v>
      </c>
      <c r="D2088" t="s">
        <v>40</v>
      </c>
      <c r="E2088" t="s">
        <v>41</v>
      </c>
      <c r="F2088" t="s">
        <v>35</v>
      </c>
      <c r="G2088">
        <v>0</v>
      </c>
      <c r="H2088">
        <v>2.64</v>
      </c>
      <c r="I2088" t="s">
        <v>118</v>
      </c>
      <c r="J2088" s="2">
        <v>41548</v>
      </c>
      <c r="K2088">
        <v>0.17467650462963</v>
      </c>
      <c r="L2088">
        <v>30</v>
      </c>
      <c r="M2088" t="s">
        <v>29</v>
      </c>
      <c r="N2088" t="s">
        <v>29</v>
      </c>
      <c r="O2088" t="s">
        <v>29</v>
      </c>
      <c r="P2088" t="s">
        <v>29</v>
      </c>
      <c r="Q2088" t="s">
        <v>29</v>
      </c>
      <c r="R2088" t="s">
        <v>29</v>
      </c>
      <c r="S2088">
        <f>IF(R2088&lt;&gt;"NA",R2088,0)</f>
        <v>0</v>
      </c>
      <c r="T2088">
        <f>K2088*(24*L2088)*H2088*0.9</f>
        <v>298.82259000000067</v>
      </c>
      <c r="U2088">
        <f>IF(T2088&gt;0, T2088-S2088, 0)</f>
        <v>298.82259000000067</v>
      </c>
      <c r="V2088" t="str">
        <f>INDEX('rate map'!A$1:E$327, MATCH(monthly_billed_solar!C2088,'rate map'!D:D,0), 2)</f>
        <v>CPS-Sec</v>
      </c>
      <c r="W2088">
        <v>298.82259000000067</v>
      </c>
      <c r="X2088">
        <f t="shared" si="14"/>
        <v>0</v>
      </c>
      <c r="Y2088">
        <f t="shared" si="15"/>
        <v>1</v>
      </c>
    </row>
    <row r="2089" spans="1:25" x14ac:dyDescent="0.35">
      <c r="A2089">
        <v>2017</v>
      </c>
      <c r="B2089">
        <v>9</v>
      </c>
      <c r="C2089" t="s">
        <v>79</v>
      </c>
      <c r="D2089" t="s">
        <v>80</v>
      </c>
      <c r="E2089" t="s">
        <v>81</v>
      </c>
      <c r="F2089" t="s">
        <v>35</v>
      </c>
      <c r="G2089">
        <v>0</v>
      </c>
      <c r="H2089">
        <v>3.2</v>
      </c>
      <c r="I2089" t="s">
        <v>162</v>
      </c>
      <c r="J2089" s="2">
        <v>42979</v>
      </c>
      <c r="K2089">
        <v>0.19742641129032301</v>
      </c>
      <c r="L2089">
        <v>31</v>
      </c>
      <c r="M2089" t="s">
        <v>202</v>
      </c>
      <c r="N2089">
        <v>0</v>
      </c>
      <c r="O2089">
        <v>0</v>
      </c>
      <c r="P2089">
        <v>89</v>
      </c>
      <c r="Q2089">
        <v>35</v>
      </c>
      <c r="R2089">
        <v>124</v>
      </c>
      <c r="S2089">
        <f>IF(R2089&lt;&gt;"NA",R2089,0)</f>
        <v>124</v>
      </c>
      <c r="T2089">
        <f>K2089*(24*L2089)*H2089*0.9</f>
        <v>423.02952000000101</v>
      </c>
      <c r="U2089">
        <f>IF(T2089&gt;0, T2089-S2089, 0)</f>
        <v>299.02952000000101</v>
      </c>
      <c r="V2089" t="str">
        <f>INDEX('rate map'!A$1:E$327, MATCH(monthly_billed_solar!C2089,'rate map'!D:D,0), 2)</f>
        <v>RTOD</v>
      </c>
      <c r="W2089">
        <v>299.02952000000101</v>
      </c>
      <c r="X2089">
        <f t="shared" si="14"/>
        <v>0.29312375174195809</v>
      </c>
      <c r="Y2089">
        <f t="shared" si="15"/>
        <v>0.70687624825804185</v>
      </c>
    </row>
    <row r="2090" spans="1:25" x14ac:dyDescent="0.35">
      <c r="A2090">
        <v>2018</v>
      </c>
      <c r="B2090">
        <v>1</v>
      </c>
      <c r="C2090" t="s">
        <v>91</v>
      </c>
      <c r="D2090" t="s">
        <v>80</v>
      </c>
      <c r="E2090" t="s">
        <v>92</v>
      </c>
      <c r="F2090" t="s">
        <v>28</v>
      </c>
      <c r="G2090">
        <v>0</v>
      </c>
      <c r="H2090">
        <v>5.94</v>
      </c>
      <c r="I2090" t="s">
        <v>166</v>
      </c>
      <c r="J2090" s="2">
        <v>43101</v>
      </c>
      <c r="K2090">
        <v>7.5626120071684594E-2</v>
      </c>
      <c r="L2090">
        <v>31</v>
      </c>
      <c r="M2090" t="s">
        <v>29</v>
      </c>
      <c r="N2090" t="s">
        <v>29</v>
      </c>
      <c r="O2090" t="s">
        <v>29</v>
      </c>
      <c r="P2090" t="s">
        <v>29</v>
      </c>
      <c r="Q2090" t="s">
        <v>29</v>
      </c>
      <c r="R2090" t="s">
        <v>29</v>
      </c>
      <c r="S2090">
        <f>IF(R2090&lt;&gt;"NA",R2090,0)</f>
        <v>0</v>
      </c>
      <c r="T2090">
        <f>K2090*(24*L2090)*H2090*0.9</f>
        <v>300.79714500000006</v>
      </c>
      <c r="U2090">
        <f>IF(T2090&gt;0, T2090-S2090, 0)</f>
        <v>300.79714500000006</v>
      </c>
      <c r="V2090" t="str">
        <f>INDEX('rate map'!A$1:E$327, MATCH(monthly_billed_solar!C2090,'rate map'!D:D,0), 2)</f>
        <v>RTOD</v>
      </c>
      <c r="W2090">
        <v>300.79714500000006</v>
      </c>
      <c r="X2090">
        <f t="shared" si="14"/>
        <v>0</v>
      </c>
      <c r="Y2090">
        <f t="shared" si="15"/>
        <v>1</v>
      </c>
    </row>
    <row r="2091" spans="1:25" x14ac:dyDescent="0.35">
      <c r="A2091">
        <v>2021</v>
      </c>
      <c r="B2091">
        <v>3</v>
      </c>
      <c r="C2091" t="s">
        <v>101</v>
      </c>
      <c r="D2091" t="s">
        <v>102</v>
      </c>
      <c r="E2091" t="s">
        <v>103</v>
      </c>
      <c r="F2091" t="s">
        <v>28</v>
      </c>
      <c r="G2091">
        <v>0</v>
      </c>
      <c r="H2091">
        <v>3.5</v>
      </c>
      <c r="I2091" t="s">
        <v>30</v>
      </c>
      <c r="J2091" s="2">
        <v>44256</v>
      </c>
      <c r="K2091">
        <v>0.142434151785714</v>
      </c>
      <c r="L2091">
        <v>28</v>
      </c>
      <c r="M2091" t="s">
        <v>111</v>
      </c>
      <c r="N2091">
        <v>0</v>
      </c>
      <c r="O2091">
        <v>126000</v>
      </c>
      <c r="P2091">
        <v>0</v>
      </c>
      <c r="Q2091">
        <v>0</v>
      </c>
      <c r="R2091">
        <v>0</v>
      </c>
      <c r="S2091">
        <f>IF(R2091&lt;&gt;"NA",R2091,0)</f>
        <v>0</v>
      </c>
      <c r="T2091">
        <f>K2091*(24*L2091)*H2091*0.9</f>
        <v>301.50461249999944</v>
      </c>
      <c r="U2091">
        <f>IF(T2091&gt;0, T2091-S2091, 0)</f>
        <v>301.50461249999944</v>
      </c>
      <c r="V2091" t="str">
        <f>INDEX('rate map'!A$1:E$327, MATCH(monthly_billed_solar!C2091,'rate map'!D:D,0), 2)</f>
        <v>TOD-Pri</v>
      </c>
      <c r="W2091">
        <v>301.50461249999944</v>
      </c>
      <c r="X2091">
        <f t="shared" si="14"/>
        <v>0</v>
      </c>
      <c r="Y2091">
        <f t="shared" si="15"/>
        <v>1</v>
      </c>
    </row>
    <row r="2092" spans="1:25" x14ac:dyDescent="0.35">
      <c r="A2092">
        <v>2017</v>
      </c>
      <c r="B2092">
        <v>10</v>
      </c>
      <c r="C2092" t="s">
        <v>39</v>
      </c>
      <c r="D2092" t="s">
        <v>40</v>
      </c>
      <c r="E2092" t="s">
        <v>41</v>
      </c>
      <c r="F2092" t="s">
        <v>35</v>
      </c>
      <c r="G2092">
        <v>0</v>
      </c>
      <c r="H2092">
        <v>2.64</v>
      </c>
      <c r="I2092" t="s">
        <v>118</v>
      </c>
      <c r="J2092" s="2">
        <v>43009</v>
      </c>
      <c r="K2092">
        <v>0.177164814814815</v>
      </c>
      <c r="L2092">
        <v>30</v>
      </c>
      <c r="M2092" t="s">
        <v>140</v>
      </c>
      <c r="N2092">
        <v>0</v>
      </c>
      <c r="O2092">
        <v>100800</v>
      </c>
      <c r="P2092">
        <v>0</v>
      </c>
      <c r="Q2092">
        <v>0</v>
      </c>
      <c r="R2092">
        <v>0</v>
      </c>
      <c r="S2092">
        <f>IF(R2092&lt;&gt;"NA",R2092,0)</f>
        <v>0</v>
      </c>
      <c r="T2092">
        <f>K2092*(24*L2092)*H2092*0.9</f>
        <v>303.07939200000033</v>
      </c>
      <c r="U2092">
        <f>IF(T2092&gt;0, T2092-S2092, 0)</f>
        <v>303.07939200000033</v>
      </c>
      <c r="V2092" t="str">
        <f>INDEX('rate map'!A$1:E$327, MATCH(monthly_billed_solar!C2092,'rate map'!D:D,0), 2)</f>
        <v>CPS-Sec</v>
      </c>
      <c r="W2092">
        <v>303.07939200000033</v>
      </c>
      <c r="X2092">
        <f t="shared" si="14"/>
        <v>0</v>
      </c>
      <c r="Y2092">
        <f t="shared" si="15"/>
        <v>1</v>
      </c>
    </row>
    <row r="2093" spans="1:25" x14ac:dyDescent="0.35">
      <c r="A2093">
        <v>2018</v>
      </c>
      <c r="B2093">
        <v>10</v>
      </c>
      <c r="C2093" t="s">
        <v>101</v>
      </c>
      <c r="D2093" t="s">
        <v>102</v>
      </c>
      <c r="E2093" t="s">
        <v>103</v>
      </c>
      <c r="F2093" t="s">
        <v>28</v>
      </c>
      <c r="G2093">
        <v>0</v>
      </c>
      <c r="H2093">
        <v>3.5</v>
      </c>
      <c r="I2093" t="s">
        <v>118</v>
      </c>
      <c r="J2093" s="2">
        <v>43374</v>
      </c>
      <c r="K2093">
        <v>0.134909027777778</v>
      </c>
      <c r="L2093">
        <v>30</v>
      </c>
      <c r="M2093" t="s">
        <v>144</v>
      </c>
      <c r="N2093">
        <v>0</v>
      </c>
      <c r="O2093">
        <v>116820</v>
      </c>
      <c r="P2093">
        <v>0</v>
      </c>
      <c r="Q2093">
        <v>0</v>
      </c>
      <c r="R2093">
        <v>0</v>
      </c>
      <c r="S2093">
        <f>IF(R2093&lt;&gt;"NA",R2093,0)</f>
        <v>0</v>
      </c>
      <c r="T2093">
        <f>K2093*(24*L2093)*H2093*0.9</f>
        <v>305.97367500000053</v>
      </c>
      <c r="U2093">
        <f>IF(T2093&gt;0, T2093-S2093, 0)</f>
        <v>305.97367500000053</v>
      </c>
      <c r="V2093" t="str">
        <f>INDEX('rate map'!A$1:E$327, MATCH(monthly_billed_solar!C2093,'rate map'!D:D,0), 2)</f>
        <v>TOD-Pri</v>
      </c>
      <c r="W2093">
        <v>305.97367500000053</v>
      </c>
      <c r="X2093">
        <f t="shared" si="14"/>
        <v>0</v>
      </c>
      <c r="Y2093">
        <f t="shared" si="15"/>
        <v>1</v>
      </c>
    </row>
    <row r="2094" spans="1:25" x14ac:dyDescent="0.35">
      <c r="A2094">
        <v>2017</v>
      </c>
      <c r="B2094">
        <v>4</v>
      </c>
      <c r="C2094" t="s">
        <v>39</v>
      </c>
      <c r="D2094" t="s">
        <v>40</v>
      </c>
      <c r="E2094" t="s">
        <v>41</v>
      </c>
      <c r="F2094" t="s">
        <v>35</v>
      </c>
      <c r="G2094">
        <v>0</v>
      </c>
      <c r="H2094">
        <v>2.64</v>
      </c>
      <c r="I2094" t="s">
        <v>170</v>
      </c>
      <c r="J2094" s="2">
        <v>42826</v>
      </c>
      <c r="K2094">
        <v>0.173643033154122</v>
      </c>
      <c r="L2094">
        <v>31</v>
      </c>
      <c r="M2094" t="s">
        <v>199</v>
      </c>
      <c r="N2094">
        <v>0</v>
      </c>
      <c r="O2094">
        <v>70200</v>
      </c>
      <c r="P2094">
        <v>0</v>
      </c>
      <c r="Q2094">
        <v>0</v>
      </c>
      <c r="R2094">
        <v>0</v>
      </c>
      <c r="S2094">
        <f>IF(R2094&lt;&gt;"NA",R2094,0)</f>
        <v>0</v>
      </c>
      <c r="T2094">
        <f>K2094*(24*L2094)*H2094*0.9</f>
        <v>306.9564300000003</v>
      </c>
      <c r="U2094">
        <f>IF(T2094&gt;0, T2094-S2094, 0)</f>
        <v>306.9564300000003</v>
      </c>
      <c r="V2094" t="str">
        <f>INDEX('rate map'!A$1:E$327, MATCH(monthly_billed_solar!C2094,'rate map'!D:D,0), 2)</f>
        <v>CPS-Sec</v>
      </c>
      <c r="W2094">
        <v>306.9564300000003</v>
      </c>
      <c r="X2094">
        <f t="shared" si="14"/>
        <v>0</v>
      </c>
      <c r="Y2094">
        <f t="shared" si="15"/>
        <v>1</v>
      </c>
    </row>
    <row r="2095" spans="1:25" x14ac:dyDescent="0.35">
      <c r="A2095">
        <v>2021</v>
      </c>
      <c r="B2095">
        <v>8</v>
      </c>
      <c r="C2095" t="s">
        <v>79</v>
      </c>
      <c r="D2095" t="s">
        <v>80</v>
      </c>
      <c r="E2095" t="s">
        <v>81</v>
      </c>
      <c r="F2095" t="s">
        <v>35</v>
      </c>
      <c r="G2095">
        <v>0</v>
      </c>
      <c r="H2095">
        <v>12.08</v>
      </c>
      <c r="I2095" t="s">
        <v>160</v>
      </c>
      <c r="J2095" s="2">
        <v>44409</v>
      </c>
      <c r="K2095">
        <v>0.20012141577060899</v>
      </c>
      <c r="L2095">
        <v>31</v>
      </c>
      <c r="M2095" t="s">
        <v>229</v>
      </c>
      <c r="N2095">
        <v>0</v>
      </c>
      <c r="O2095">
        <v>0</v>
      </c>
      <c r="P2095">
        <v>1046</v>
      </c>
      <c r="Q2095">
        <v>262</v>
      </c>
      <c r="R2095">
        <v>1308</v>
      </c>
      <c r="S2095">
        <f>IF(R2095&lt;&gt;"NA",R2095,0)</f>
        <v>1308</v>
      </c>
      <c r="T2095">
        <f>K2095*(24*L2095)*H2095*0.9</f>
        <v>1618.7357039999972</v>
      </c>
      <c r="U2095">
        <f>IF(T2095&gt;0, T2095-S2095, 0)</f>
        <v>310.73570399999721</v>
      </c>
      <c r="V2095" t="str">
        <f>INDEX('rate map'!A$1:E$327, MATCH(monthly_billed_solar!C2095,'rate map'!D:D,0), 2)</f>
        <v>RTOD</v>
      </c>
      <c r="W2095">
        <v>310.73570399999721</v>
      </c>
      <c r="X2095">
        <f t="shared" si="14"/>
        <v>0.80803802422338011</v>
      </c>
      <c r="Y2095">
        <f t="shared" si="15"/>
        <v>0.19196197577661989</v>
      </c>
    </row>
    <row r="2096" spans="1:25" x14ac:dyDescent="0.35">
      <c r="A2096">
        <v>2013</v>
      </c>
      <c r="B2096">
        <v>4</v>
      </c>
      <c r="C2096" t="s">
        <v>39</v>
      </c>
      <c r="D2096" t="s">
        <v>40</v>
      </c>
      <c r="E2096" t="s">
        <v>41</v>
      </c>
      <c r="F2096" t="s">
        <v>35</v>
      </c>
      <c r="G2096">
        <v>0</v>
      </c>
      <c r="H2096">
        <v>2.64</v>
      </c>
      <c r="I2096" t="s">
        <v>170</v>
      </c>
      <c r="J2096" s="2">
        <v>41365</v>
      </c>
      <c r="K2096">
        <v>0.17651500896057301</v>
      </c>
      <c r="L2096">
        <v>31</v>
      </c>
      <c r="M2096" t="s">
        <v>29</v>
      </c>
      <c r="N2096" t="s">
        <v>29</v>
      </c>
      <c r="O2096" t="s">
        <v>29</v>
      </c>
      <c r="P2096" t="s">
        <v>29</v>
      </c>
      <c r="Q2096" t="s">
        <v>29</v>
      </c>
      <c r="R2096" t="s">
        <v>29</v>
      </c>
      <c r="S2096">
        <f>IF(R2096&lt;&gt;"NA",R2096,0)</f>
        <v>0</v>
      </c>
      <c r="T2096">
        <f>K2096*(24*L2096)*H2096*0.9</f>
        <v>312.03334799999919</v>
      </c>
      <c r="U2096">
        <f>IF(T2096&gt;0, T2096-S2096, 0)</f>
        <v>312.03334799999919</v>
      </c>
      <c r="V2096" t="str">
        <f>INDEX('rate map'!A$1:E$327, MATCH(monthly_billed_solar!C2096,'rate map'!D:D,0), 2)</f>
        <v>CPS-Sec</v>
      </c>
      <c r="W2096">
        <v>312.03334799999919</v>
      </c>
      <c r="X2096">
        <f t="shared" si="14"/>
        <v>0</v>
      </c>
      <c r="Y2096">
        <f t="shared" si="15"/>
        <v>1</v>
      </c>
    </row>
    <row r="2097" spans="1:25" x14ac:dyDescent="0.35">
      <c r="A2097">
        <v>2020</v>
      </c>
      <c r="B2097">
        <v>12</v>
      </c>
      <c r="C2097" t="s">
        <v>104</v>
      </c>
      <c r="D2097" t="s">
        <v>105</v>
      </c>
      <c r="E2097" t="s">
        <v>49</v>
      </c>
      <c r="F2097" t="s">
        <v>28</v>
      </c>
      <c r="G2097">
        <v>0</v>
      </c>
      <c r="H2097">
        <v>9.36</v>
      </c>
      <c r="I2097" t="s">
        <v>120</v>
      </c>
      <c r="J2097" s="2">
        <v>44166</v>
      </c>
      <c r="K2097">
        <v>7.1285532407407398E-2</v>
      </c>
      <c r="L2097">
        <v>30</v>
      </c>
      <c r="M2097" t="s">
        <v>153</v>
      </c>
      <c r="N2097">
        <v>120</v>
      </c>
      <c r="O2097">
        <v>8520</v>
      </c>
      <c r="P2097">
        <v>0</v>
      </c>
      <c r="Q2097">
        <v>0</v>
      </c>
      <c r="R2097">
        <v>120</v>
      </c>
      <c r="S2097">
        <f>IF(R2097&lt;&gt;"NA",R2097,0)</f>
        <v>120</v>
      </c>
      <c r="T2097">
        <f>K2097*(24*L2097)*H2097*0.9</f>
        <v>432.36671399999994</v>
      </c>
      <c r="U2097">
        <f>IF(T2097&gt;0, T2097-S2097, 0)</f>
        <v>312.36671399999994</v>
      </c>
      <c r="V2097" t="str">
        <f>INDEX('rate map'!A$1:E$327, MATCH(monthly_billed_solar!C2097,'rate map'!D:D,0), 2)</f>
        <v>GS3</v>
      </c>
      <c r="W2097">
        <v>312.36671399999994</v>
      </c>
      <c r="X2097">
        <f t="shared" si="14"/>
        <v>0.27754217916044299</v>
      </c>
      <c r="Y2097">
        <f t="shared" si="15"/>
        <v>0.72245782083955701</v>
      </c>
    </row>
    <row r="2098" spans="1:25" x14ac:dyDescent="0.35">
      <c r="A2098">
        <v>2017</v>
      </c>
      <c r="B2098">
        <v>5</v>
      </c>
      <c r="C2098" t="s">
        <v>39</v>
      </c>
      <c r="D2098" t="s">
        <v>40</v>
      </c>
      <c r="E2098" t="s">
        <v>41</v>
      </c>
      <c r="F2098" t="s">
        <v>35</v>
      </c>
      <c r="G2098">
        <v>0</v>
      </c>
      <c r="H2098">
        <v>2.64</v>
      </c>
      <c r="I2098" t="s">
        <v>114</v>
      </c>
      <c r="J2098" s="2">
        <v>42856</v>
      </c>
      <c r="K2098">
        <v>0.183121412037037</v>
      </c>
      <c r="L2098">
        <v>30</v>
      </c>
      <c r="M2098" t="s">
        <v>138</v>
      </c>
      <c r="N2098">
        <v>0</v>
      </c>
      <c r="O2098">
        <v>81900</v>
      </c>
      <c r="P2098">
        <v>0</v>
      </c>
      <c r="Q2098">
        <v>0</v>
      </c>
      <c r="R2098">
        <v>0</v>
      </c>
      <c r="S2098">
        <f>IF(R2098&lt;&gt;"NA",R2098,0)</f>
        <v>0</v>
      </c>
      <c r="T2098">
        <f>K2098*(24*L2098)*H2098*0.9</f>
        <v>313.26946199999998</v>
      </c>
      <c r="U2098">
        <f>IF(T2098&gt;0, T2098-S2098, 0)</f>
        <v>313.26946199999998</v>
      </c>
      <c r="V2098" t="str">
        <f>INDEX('rate map'!A$1:E$327, MATCH(monthly_billed_solar!C2098,'rate map'!D:D,0), 2)</f>
        <v>CPS-Sec</v>
      </c>
      <c r="W2098">
        <v>313.26946199999998</v>
      </c>
      <c r="X2098">
        <f t="shared" si="14"/>
        <v>0</v>
      </c>
      <c r="Y2098">
        <f t="shared" si="15"/>
        <v>1</v>
      </c>
    </row>
    <row r="2099" spans="1:25" x14ac:dyDescent="0.35">
      <c r="A2099">
        <v>2019</v>
      </c>
      <c r="B2099">
        <v>4</v>
      </c>
      <c r="C2099" t="s">
        <v>39</v>
      </c>
      <c r="D2099" t="s">
        <v>40</v>
      </c>
      <c r="E2099" t="s">
        <v>41</v>
      </c>
      <c r="F2099" t="s">
        <v>35</v>
      </c>
      <c r="G2099">
        <v>0</v>
      </c>
      <c r="H2099">
        <v>2.64</v>
      </c>
      <c r="I2099" t="s">
        <v>170</v>
      </c>
      <c r="J2099" s="2">
        <v>43556</v>
      </c>
      <c r="K2099">
        <v>0.17730174731182799</v>
      </c>
      <c r="L2099">
        <v>31</v>
      </c>
      <c r="M2099" t="s">
        <v>213</v>
      </c>
      <c r="N2099">
        <v>0</v>
      </c>
      <c r="O2099">
        <v>78300</v>
      </c>
      <c r="P2099">
        <v>0</v>
      </c>
      <c r="Q2099">
        <v>0</v>
      </c>
      <c r="R2099">
        <v>0</v>
      </c>
      <c r="S2099">
        <f>IF(R2099&lt;&gt;"NA",R2099,0)</f>
        <v>0</v>
      </c>
      <c r="T2099">
        <f>K2099*(24*L2099)*H2099*0.9</f>
        <v>313.42410000000007</v>
      </c>
      <c r="U2099">
        <f>IF(T2099&gt;0, T2099-S2099, 0)</f>
        <v>313.42410000000007</v>
      </c>
      <c r="V2099" t="str">
        <f>INDEX('rate map'!A$1:E$327, MATCH(monthly_billed_solar!C2099,'rate map'!D:D,0), 2)</f>
        <v>CPS-Sec</v>
      </c>
      <c r="W2099">
        <v>313.42410000000007</v>
      </c>
      <c r="X2099">
        <f t="shared" si="14"/>
        <v>0</v>
      </c>
      <c r="Y2099">
        <f t="shared" si="15"/>
        <v>1</v>
      </c>
    </row>
    <row r="2100" spans="1:25" x14ac:dyDescent="0.35">
      <c r="A2100">
        <v>2016</v>
      </c>
      <c r="B2100">
        <v>11</v>
      </c>
      <c r="C2100" t="s">
        <v>104</v>
      </c>
      <c r="D2100" t="s">
        <v>105</v>
      </c>
      <c r="E2100" t="s">
        <v>49</v>
      </c>
      <c r="F2100" t="s">
        <v>28</v>
      </c>
      <c r="G2100">
        <v>0</v>
      </c>
      <c r="H2100">
        <v>9.36</v>
      </c>
      <c r="I2100" t="s">
        <v>164</v>
      </c>
      <c r="J2100" s="2">
        <v>42675</v>
      </c>
      <c r="K2100">
        <v>0.126836133512545</v>
      </c>
      <c r="L2100">
        <v>31</v>
      </c>
      <c r="M2100" t="s">
        <v>196</v>
      </c>
      <c r="N2100">
        <v>480</v>
      </c>
      <c r="O2100">
        <v>6640</v>
      </c>
      <c r="P2100">
        <v>0</v>
      </c>
      <c r="Q2100">
        <v>0</v>
      </c>
      <c r="R2100">
        <v>480</v>
      </c>
      <c r="S2100">
        <f>IF(R2100&lt;&gt;"NA",R2100,0)</f>
        <v>480</v>
      </c>
      <c r="T2100">
        <f>K2100*(24*L2100)*H2100*0.9</f>
        <v>794.93988600000125</v>
      </c>
      <c r="U2100">
        <f>IF(T2100&gt;0, T2100-S2100, 0)</f>
        <v>314.93988600000125</v>
      </c>
      <c r="V2100" t="str">
        <f>INDEX('rate map'!A$1:E$327, MATCH(monthly_billed_solar!C2100,'rate map'!D:D,0), 2)</f>
        <v>GS3</v>
      </c>
      <c r="W2100">
        <v>314.93988600000125</v>
      </c>
      <c r="X2100">
        <f t="shared" si="14"/>
        <v>0.60381924275466436</v>
      </c>
      <c r="Y2100">
        <f t="shared" si="15"/>
        <v>0.39618075724533558</v>
      </c>
    </row>
    <row r="2101" spans="1:25" x14ac:dyDescent="0.35">
      <c r="A2101">
        <v>2015</v>
      </c>
      <c r="B2101">
        <v>4</v>
      </c>
      <c r="C2101" t="s">
        <v>39</v>
      </c>
      <c r="D2101" t="s">
        <v>40</v>
      </c>
      <c r="E2101" t="s">
        <v>41</v>
      </c>
      <c r="F2101" t="s">
        <v>35</v>
      </c>
      <c r="G2101">
        <v>0</v>
      </c>
      <c r="H2101">
        <v>2.64</v>
      </c>
      <c r="I2101" t="s">
        <v>170</v>
      </c>
      <c r="J2101" s="2">
        <v>42095</v>
      </c>
      <c r="K2101">
        <v>0.17817506720430101</v>
      </c>
      <c r="L2101">
        <v>31</v>
      </c>
      <c r="M2101" t="s">
        <v>29</v>
      </c>
      <c r="N2101" t="s">
        <v>29</v>
      </c>
      <c r="O2101" t="s">
        <v>29</v>
      </c>
      <c r="P2101" t="s">
        <v>29</v>
      </c>
      <c r="Q2101" t="s">
        <v>29</v>
      </c>
      <c r="R2101" t="s">
        <v>29</v>
      </c>
      <c r="S2101">
        <f>IF(R2101&lt;&gt;"NA",R2101,0)</f>
        <v>0</v>
      </c>
      <c r="T2101">
        <f>K2101*(24*L2101)*H2101*0.9</f>
        <v>314.96790599999991</v>
      </c>
      <c r="U2101">
        <f>IF(T2101&gt;0, T2101-S2101, 0)</f>
        <v>314.96790599999991</v>
      </c>
      <c r="V2101" t="str">
        <f>INDEX('rate map'!A$1:E$327, MATCH(monthly_billed_solar!C2101,'rate map'!D:D,0), 2)</f>
        <v>CPS-Sec</v>
      </c>
      <c r="W2101">
        <v>314.96790599999991</v>
      </c>
      <c r="X2101">
        <f t="shared" si="14"/>
        <v>0</v>
      </c>
      <c r="Y2101">
        <f t="shared" si="15"/>
        <v>1</v>
      </c>
    </row>
    <row r="2102" spans="1:25" x14ac:dyDescent="0.35">
      <c r="A2102">
        <v>2014</v>
      </c>
      <c r="B2102">
        <v>4</v>
      </c>
      <c r="C2102" t="s">
        <v>39</v>
      </c>
      <c r="D2102" t="s">
        <v>40</v>
      </c>
      <c r="E2102" t="s">
        <v>41</v>
      </c>
      <c r="F2102" t="s">
        <v>35</v>
      </c>
      <c r="G2102">
        <v>0</v>
      </c>
      <c r="H2102">
        <v>2.64</v>
      </c>
      <c r="I2102" t="s">
        <v>170</v>
      </c>
      <c r="J2102" s="2">
        <v>41730</v>
      </c>
      <c r="K2102">
        <v>0.178182011648746</v>
      </c>
      <c r="L2102">
        <v>31</v>
      </c>
      <c r="M2102" t="s">
        <v>29</v>
      </c>
      <c r="N2102" t="s">
        <v>29</v>
      </c>
      <c r="O2102" t="s">
        <v>29</v>
      </c>
      <c r="P2102" t="s">
        <v>29</v>
      </c>
      <c r="Q2102" t="s">
        <v>29</v>
      </c>
      <c r="R2102" t="s">
        <v>29</v>
      </c>
      <c r="S2102">
        <f>IF(R2102&lt;&gt;"NA",R2102,0)</f>
        <v>0</v>
      </c>
      <c r="T2102">
        <f>K2102*(24*L2102)*H2102*0.9</f>
        <v>314.98018200000081</v>
      </c>
      <c r="U2102">
        <f>IF(T2102&gt;0, T2102-S2102, 0)</f>
        <v>314.98018200000081</v>
      </c>
      <c r="V2102" t="str">
        <f>INDEX('rate map'!A$1:E$327, MATCH(monthly_billed_solar!C2102,'rate map'!D:D,0), 2)</f>
        <v>CPS-Sec</v>
      </c>
      <c r="W2102">
        <v>314.98018200000081</v>
      </c>
      <c r="X2102">
        <f t="shared" si="14"/>
        <v>0</v>
      </c>
      <c r="Y2102">
        <f t="shared" si="15"/>
        <v>1</v>
      </c>
    </row>
    <row r="2103" spans="1:25" x14ac:dyDescent="0.35">
      <c r="A2103">
        <v>2020</v>
      </c>
      <c r="B2103">
        <v>2</v>
      </c>
      <c r="C2103" t="s">
        <v>79</v>
      </c>
      <c r="D2103" t="s">
        <v>80</v>
      </c>
      <c r="E2103" t="s">
        <v>81</v>
      </c>
      <c r="F2103" t="s">
        <v>35</v>
      </c>
      <c r="G2103">
        <v>0</v>
      </c>
      <c r="H2103">
        <v>12.08</v>
      </c>
      <c r="I2103" t="s">
        <v>168</v>
      </c>
      <c r="J2103" s="2">
        <v>43862</v>
      </c>
      <c r="K2103">
        <v>6.1586357526881699E-2</v>
      </c>
      <c r="L2103">
        <v>31</v>
      </c>
      <c r="M2103" t="s">
        <v>219</v>
      </c>
      <c r="N2103">
        <v>0</v>
      </c>
      <c r="O2103">
        <v>0</v>
      </c>
      <c r="P2103">
        <v>159</v>
      </c>
      <c r="Q2103">
        <v>24</v>
      </c>
      <c r="R2103">
        <v>183</v>
      </c>
      <c r="S2103">
        <f>IF(R2103&lt;&gt;"NA",R2103,0)</f>
        <v>183</v>
      </c>
      <c r="T2103">
        <f>K2103*(24*L2103)*H2103*0.9</f>
        <v>498.15775799999989</v>
      </c>
      <c r="U2103">
        <f>IF(T2103&gt;0, T2103-S2103, 0)</f>
        <v>315.15775799999989</v>
      </c>
      <c r="V2103" t="str">
        <f>INDEX('rate map'!A$1:E$327, MATCH(monthly_billed_solar!C2103,'rate map'!D:D,0), 2)</f>
        <v>RTOD</v>
      </c>
      <c r="W2103">
        <v>315.15775799999989</v>
      </c>
      <c r="X2103">
        <f t="shared" si="14"/>
        <v>0.36735350812302325</v>
      </c>
      <c r="Y2103">
        <f t="shared" si="15"/>
        <v>0.63264649187697675</v>
      </c>
    </row>
    <row r="2104" spans="1:25" x14ac:dyDescent="0.35">
      <c r="A2104">
        <v>2018</v>
      </c>
      <c r="B2104">
        <v>9</v>
      </c>
      <c r="C2104" t="s">
        <v>39</v>
      </c>
      <c r="D2104" t="s">
        <v>40</v>
      </c>
      <c r="E2104" t="s">
        <v>41</v>
      </c>
      <c r="F2104" t="s">
        <v>35</v>
      </c>
      <c r="G2104">
        <v>0</v>
      </c>
      <c r="H2104">
        <v>2.64</v>
      </c>
      <c r="I2104" t="s">
        <v>162</v>
      </c>
      <c r="J2104" s="2">
        <v>43344</v>
      </c>
      <c r="K2104">
        <v>0.18032750896057301</v>
      </c>
      <c r="L2104">
        <v>31</v>
      </c>
      <c r="M2104" t="s">
        <v>209</v>
      </c>
      <c r="N2104">
        <v>0</v>
      </c>
      <c r="O2104">
        <v>139200</v>
      </c>
      <c r="P2104">
        <v>0</v>
      </c>
      <c r="Q2104">
        <v>0</v>
      </c>
      <c r="R2104">
        <v>0</v>
      </c>
      <c r="S2104">
        <f>IF(R2104&lt;&gt;"NA",R2104,0)</f>
        <v>0</v>
      </c>
      <c r="T2104">
        <f>K2104*(24*L2104)*H2104*0.9</f>
        <v>318.77287199999921</v>
      </c>
      <c r="U2104">
        <f>IF(T2104&gt;0, T2104-S2104, 0)</f>
        <v>318.77287199999921</v>
      </c>
      <c r="V2104" t="str">
        <f>INDEX('rate map'!A$1:E$327, MATCH(monthly_billed_solar!C2104,'rate map'!D:D,0), 2)</f>
        <v>CPS-Sec</v>
      </c>
      <c r="W2104">
        <v>318.77287199999921</v>
      </c>
      <c r="X2104">
        <f t="shared" si="14"/>
        <v>0</v>
      </c>
      <c r="Y2104">
        <f t="shared" si="15"/>
        <v>1</v>
      </c>
    </row>
    <row r="2105" spans="1:25" x14ac:dyDescent="0.35">
      <c r="A2105">
        <v>2019</v>
      </c>
      <c r="B2105">
        <v>5</v>
      </c>
      <c r="C2105" t="s">
        <v>39</v>
      </c>
      <c r="D2105" t="s">
        <v>40</v>
      </c>
      <c r="E2105" t="s">
        <v>41</v>
      </c>
      <c r="F2105" t="s">
        <v>35</v>
      </c>
      <c r="G2105">
        <v>0</v>
      </c>
      <c r="H2105">
        <v>2.64</v>
      </c>
      <c r="I2105" t="s">
        <v>114</v>
      </c>
      <c r="J2105" s="2">
        <v>43586</v>
      </c>
      <c r="K2105">
        <v>0.18940312500000001</v>
      </c>
      <c r="L2105">
        <v>30</v>
      </c>
      <c r="M2105" t="s">
        <v>146</v>
      </c>
      <c r="N2105">
        <v>0</v>
      </c>
      <c r="O2105">
        <v>84600</v>
      </c>
      <c r="P2105">
        <v>0</v>
      </c>
      <c r="Q2105">
        <v>0</v>
      </c>
      <c r="R2105">
        <v>0</v>
      </c>
      <c r="S2105">
        <f>IF(R2105&lt;&gt;"NA",R2105,0)</f>
        <v>0</v>
      </c>
      <c r="T2105">
        <f>K2105*(24*L2105)*H2105*0.9</f>
        <v>324.01571400000006</v>
      </c>
      <c r="U2105">
        <f>IF(T2105&gt;0, T2105-S2105, 0)</f>
        <v>324.01571400000006</v>
      </c>
      <c r="V2105" t="str">
        <f>INDEX('rate map'!A$1:E$327, MATCH(monthly_billed_solar!C2105,'rate map'!D:D,0), 2)</f>
        <v>CPS-Sec</v>
      </c>
      <c r="W2105">
        <v>324.01571400000006</v>
      </c>
      <c r="X2105">
        <f t="shared" si="14"/>
        <v>0</v>
      </c>
      <c r="Y2105">
        <f t="shared" si="15"/>
        <v>1</v>
      </c>
    </row>
    <row r="2106" spans="1:25" x14ac:dyDescent="0.35">
      <c r="A2106">
        <v>2020</v>
      </c>
      <c r="B2106">
        <v>5</v>
      </c>
      <c r="C2106" t="s">
        <v>39</v>
      </c>
      <c r="D2106" t="s">
        <v>40</v>
      </c>
      <c r="E2106" t="s">
        <v>41</v>
      </c>
      <c r="F2106" t="s">
        <v>35</v>
      </c>
      <c r="G2106">
        <v>0</v>
      </c>
      <c r="H2106">
        <v>2.64</v>
      </c>
      <c r="I2106" t="s">
        <v>114</v>
      </c>
      <c r="J2106" s="2">
        <v>43952</v>
      </c>
      <c r="K2106">
        <v>0.19225821759259301</v>
      </c>
      <c r="L2106">
        <v>30</v>
      </c>
      <c r="M2106" t="s">
        <v>150</v>
      </c>
      <c r="N2106">
        <v>0</v>
      </c>
      <c r="O2106">
        <v>65100</v>
      </c>
      <c r="P2106">
        <v>0</v>
      </c>
      <c r="Q2106">
        <v>0</v>
      </c>
      <c r="R2106">
        <v>0</v>
      </c>
      <c r="S2106">
        <f>IF(R2106&lt;&gt;"NA",R2106,0)</f>
        <v>0</v>
      </c>
      <c r="T2106">
        <f>K2106*(24*L2106)*H2106*0.9</f>
        <v>328.89997800000077</v>
      </c>
      <c r="U2106">
        <f>IF(T2106&gt;0, T2106-S2106, 0)</f>
        <v>328.89997800000077</v>
      </c>
      <c r="V2106" t="str">
        <f>INDEX('rate map'!A$1:E$327, MATCH(monthly_billed_solar!C2106,'rate map'!D:D,0), 2)</f>
        <v>CPS-Sec</v>
      </c>
      <c r="W2106">
        <v>328.89997800000077</v>
      </c>
      <c r="X2106">
        <f t="shared" si="14"/>
        <v>0</v>
      </c>
      <c r="Y2106">
        <f t="shared" si="15"/>
        <v>1</v>
      </c>
    </row>
    <row r="2107" spans="1:25" x14ac:dyDescent="0.35">
      <c r="A2107">
        <v>2018</v>
      </c>
      <c r="B2107">
        <v>3</v>
      </c>
      <c r="C2107" t="s">
        <v>79</v>
      </c>
      <c r="D2107" t="s">
        <v>80</v>
      </c>
      <c r="E2107" t="s">
        <v>81</v>
      </c>
      <c r="F2107" t="s">
        <v>35</v>
      </c>
      <c r="G2107">
        <v>0</v>
      </c>
      <c r="H2107">
        <v>6.05</v>
      </c>
      <c r="I2107" t="s">
        <v>30</v>
      </c>
      <c r="J2107" s="2">
        <v>43160</v>
      </c>
      <c r="K2107">
        <v>0.12815662202381001</v>
      </c>
      <c r="L2107">
        <v>28</v>
      </c>
      <c r="M2107" t="s">
        <v>109</v>
      </c>
      <c r="N2107">
        <v>0</v>
      </c>
      <c r="O2107">
        <v>0</v>
      </c>
      <c r="P2107">
        <v>112</v>
      </c>
      <c r="Q2107">
        <v>28</v>
      </c>
      <c r="R2107">
        <v>140</v>
      </c>
      <c r="S2107">
        <f>IF(R2107&lt;&gt;"NA",R2107,0)</f>
        <v>140</v>
      </c>
      <c r="T2107">
        <f>K2107*(24*L2107)*H2107*0.9</f>
        <v>468.93020625000179</v>
      </c>
      <c r="U2107">
        <f>IF(T2107&gt;0, T2107-S2107, 0)</f>
        <v>328.93020625000179</v>
      </c>
      <c r="V2107" t="str">
        <f>INDEX('rate map'!A$1:E$327, MATCH(monthly_billed_solar!C2107,'rate map'!D:D,0), 2)</f>
        <v>RTOD</v>
      </c>
      <c r="W2107">
        <v>328.93020625000179</v>
      </c>
      <c r="X2107">
        <f t="shared" si="14"/>
        <v>0.29855189137754434</v>
      </c>
      <c r="Y2107">
        <f t="shared" si="15"/>
        <v>0.70144810862245566</v>
      </c>
    </row>
    <row r="2108" spans="1:25" x14ac:dyDescent="0.35">
      <c r="A2108">
        <v>2019</v>
      </c>
      <c r="B2108">
        <v>8</v>
      </c>
      <c r="C2108" t="s">
        <v>93</v>
      </c>
      <c r="D2108" t="s">
        <v>94</v>
      </c>
      <c r="E2108" t="s">
        <v>95</v>
      </c>
      <c r="F2108" t="s">
        <v>60</v>
      </c>
      <c r="G2108">
        <v>0</v>
      </c>
      <c r="H2108">
        <v>11.52</v>
      </c>
      <c r="I2108" t="s">
        <v>160</v>
      </c>
      <c r="J2108" s="2">
        <v>43678</v>
      </c>
      <c r="K2108">
        <v>0.24758411738351299</v>
      </c>
      <c r="L2108">
        <v>31</v>
      </c>
      <c r="M2108" t="s">
        <v>215</v>
      </c>
      <c r="N2108">
        <v>1578</v>
      </c>
      <c r="O2108">
        <v>1959</v>
      </c>
      <c r="P2108">
        <v>0</v>
      </c>
      <c r="Q2108">
        <v>0</v>
      </c>
      <c r="R2108">
        <v>1578</v>
      </c>
      <c r="S2108">
        <f>IF(R2108&lt;&gt;"NA",R2108,0)</f>
        <v>1578</v>
      </c>
      <c r="T2108">
        <f>K2108*(24*L2108)*H2108*0.9</f>
        <v>1909.8123840000035</v>
      </c>
      <c r="U2108">
        <f>IF(T2108&gt;0, T2108-S2108, 0)</f>
        <v>331.81238400000348</v>
      </c>
      <c r="V2108" t="str">
        <f>INDEX('rate map'!A$1:E$327, MATCH(monthly_billed_solar!C2108,'rate map'!D:D,0), 2)</f>
        <v>AES</v>
      </c>
      <c r="W2108">
        <v>331.81238400000348</v>
      </c>
      <c r="X2108">
        <f t="shared" si="14"/>
        <v>0.82625917248214742</v>
      </c>
      <c r="Y2108">
        <f t="shared" si="15"/>
        <v>0.17374082751785261</v>
      </c>
    </row>
    <row r="2109" spans="1:25" x14ac:dyDescent="0.35">
      <c r="A2109">
        <v>2020</v>
      </c>
      <c r="B2109">
        <v>9</v>
      </c>
      <c r="C2109" t="s">
        <v>91</v>
      </c>
      <c r="D2109" t="s">
        <v>80</v>
      </c>
      <c r="E2109" t="s">
        <v>92</v>
      </c>
      <c r="F2109" t="s">
        <v>28</v>
      </c>
      <c r="G2109">
        <v>0</v>
      </c>
      <c r="H2109">
        <v>5.94</v>
      </c>
      <c r="I2109" t="s">
        <v>162</v>
      </c>
      <c r="J2109" s="2">
        <v>44075</v>
      </c>
      <c r="K2109">
        <v>0.197662746415771</v>
      </c>
      <c r="L2109">
        <v>31</v>
      </c>
      <c r="M2109" t="s">
        <v>223</v>
      </c>
      <c r="N2109">
        <v>0</v>
      </c>
      <c r="O2109">
        <v>0</v>
      </c>
      <c r="P2109">
        <v>316</v>
      </c>
      <c r="Q2109">
        <v>136</v>
      </c>
      <c r="R2109">
        <v>452</v>
      </c>
      <c r="S2109">
        <f>IF(R2109&lt;&gt;"NA",R2109,0)</f>
        <v>452</v>
      </c>
      <c r="T2109">
        <f>K2109*(24*L2109)*H2109*0.9</f>
        <v>786.18855150000149</v>
      </c>
      <c r="U2109">
        <f>IF(T2109&gt;0, T2109-S2109, 0)</f>
        <v>334.18855150000149</v>
      </c>
      <c r="V2109" t="str">
        <f>INDEX('rate map'!A$1:E$327, MATCH(monthly_billed_solar!C2109,'rate map'!D:D,0), 2)</f>
        <v>RTOD</v>
      </c>
      <c r="W2109">
        <v>334.18855150000149</v>
      </c>
      <c r="X2109">
        <f t="shared" si="14"/>
        <v>0.57492569579855957</v>
      </c>
      <c r="Y2109">
        <f t="shared" si="15"/>
        <v>0.42507430420144049</v>
      </c>
    </row>
    <row r="2110" spans="1:25" x14ac:dyDescent="0.35">
      <c r="A2110">
        <v>2016</v>
      </c>
      <c r="B2110">
        <v>4</v>
      </c>
      <c r="C2110" t="s">
        <v>39</v>
      </c>
      <c r="D2110" t="s">
        <v>40</v>
      </c>
      <c r="E2110" t="s">
        <v>41</v>
      </c>
      <c r="F2110" t="s">
        <v>35</v>
      </c>
      <c r="G2110">
        <v>0</v>
      </c>
      <c r="H2110">
        <v>2.64</v>
      </c>
      <c r="I2110" t="s">
        <v>170</v>
      </c>
      <c r="J2110" s="2">
        <v>42461</v>
      </c>
      <c r="K2110">
        <v>0.190011312724014</v>
      </c>
      <c r="L2110">
        <v>31</v>
      </c>
      <c r="M2110" t="s">
        <v>29</v>
      </c>
      <c r="N2110" t="s">
        <v>29</v>
      </c>
      <c r="O2110" t="s">
        <v>29</v>
      </c>
      <c r="P2110" t="s">
        <v>29</v>
      </c>
      <c r="Q2110" t="s">
        <v>29</v>
      </c>
      <c r="R2110" t="s">
        <v>29</v>
      </c>
      <c r="S2110">
        <f>IF(R2110&lt;&gt;"NA",R2110,0)</f>
        <v>0</v>
      </c>
      <c r="T2110">
        <f>K2110*(24*L2110)*H2110*0.9</f>
        <v>335.8913579999994</v>
      </c>
      <c r="U2110">
        <f>IF(T2110&gt;0, T2110-S2110, 0)</f>
        <v>335.8913579999994</v>
      </c>
      <c r="V2110" t="str">
        <f>INDEX('rate map'!A$1:E$327, MATCH(monthly_billed_solar!C2110,'rate map'!D:D,0), 2)</f>
        <v>CPS-Sec</v>
      </c>
      <c r="W2110">
        <v>335.8913579999994</v>
      </c>
      <c r="X2110">
        <f t="shared" si="14"/>
        <v>0</v>
      </c>
      <c r="Y2110">
        <f t="shared" si="15"/>
        <v>1</v>
      </c>
    </row>
    <row r="2111" spans="1:25" x14ac:dyDescent="0.35">
      <c r="A2111">
        <v>2012</v>
      </c>
      <c r="B2111">
        <v>8</v>
      </c>
      <c r="C2111" t="s">
        <v>93</v>
      </c>
      <c r="D2111" t="s">
        <v>94</v>
      </c>
      <c r="E2111" t="s">
        <v>95</v>
      </c>
      <c r="F2111" t="s">
        <v>60</v>
      </c>
      <c r="G2111">
        <v>0</v>
      </c>
      <c r="H2111">
        <v>11.52</v>
      </c>
      <c r="I2111" t="s">
        <v>160</v>
      </c>
      <c r="J2111" s="2">
        <v>41122</v>
      </c>
      <c r="K2111">
        <v>0.25054480286738401</v>
      </c>
      <c r="L2111">
        <v>31</v>
      </c>
      <c r="M2111" t="s">
        <v>161</v>
      </c>
      <c r="N2111">
        <v>1595</v>
      </c>
      <c r="O2111">
        <v>272</v>
      </c>
      <c r="P2111">
        <v>0</v>
      </c>
      <c r="Q2111">
        <v>0</v>
      </c>
      <c r="R2111">
        <v>1595</v>
      </c>
      <c r="S2111">
        <f>IF(R2111&lt;&gt;"NA",R2111,0)</f>
        <v>1595</v>
      </c>
      <c r="T2111">
        <f>K2111*(24*L2111)*H2111*0.9</f>
        <v>1932.6504960000041</v>
      </c>
      <c r="U2111">
        <f>IF(T2111&gt;0, T2111-S2111, 0)</f>
        <v>337.65049600000407</v>
      </c>
      <c r="V2111" t="str">
        <f>INDEX('rate map'!A$1:E$327, MATCH(monthly_billed_solar!C2111,'rate map'!D:D,0), 2)</f>
        <v>AES</v>
      </c>
      <c r="W2111">
        <v>337.65049600000407</v>
      </c>
      <c r="X2111">
        <f t="shared" si="14"/>
        <v>0.82529148612289838</v>
      </c>
      <c r="Y2111">
        <f t="shared" si="15"/>
        <v>0.17470851387710162</v>
      </c>
    </row>
    <row r="2112" spans="1:25" x14ac:dyDescent="0.35">
      <c r="A2112">
        <v>2016</v>
      </c>
      <c r="B2112">
        <v>5</v>
      </c>
      <c r="C2112" t="s">
        <v>93</v>
      </c>
      <c r="D2112" t="s">
        <v>94</v>
      </c>
      <c r="E2112" t="s">
        <v>95</v>
      </c>
      <c r="F2112" t="s">
        <v>60</v>
      </c>
      <c r="G2112">
        <v>0</v>
      </c>
      <c r="H2112">
        <v>11.52</v>
      </c>
      <c r="I2112" t="s">
        <v>114</v>
      </c>
      <c r="J2112" s="2">
        <v>42491</v>
      </c>
      <c r="K2112">
        <v>0.202931018518519</v>
      </c>
      <c r="L2112">
        <v>30</v>
      </c>
      <c r="M2112" t="s">
        <v>134</v>
      </c>
      <c r="N2112">
        <v>1175</v>
      </c>
      <c r="O2112">
        <v>2488</v>
      </c>
      <c r="P2112">
        <v>0</v>
      </c>
      <c r="Q2112">
        <v>0</v>
      </c>
      <c r="R2112">
        <v>1175</v>
      </c>
      <c r="S2112">
        <f>IF(R2112&lt;&gt;"NA",R2112,0)</f>
        <v>1175</v>
      </c>
      <c r="T2112">
        <f>K2112*(24*L2112)*H2112*0.9</f>
        <v>1514.8719360000034</v>
      </c>
      <c r="U2112">
        <f>IF(T2112&gt;0, T2112-S2112, 0)</f>
        <v>339.87193600000342</v>
      </c>
      <c r="V2112" t="str">
        <f>INDEX('rate map'!A$1:E$327, MATCH(monthly_billed_solar!C2112,'rate map'!D:D,0), 2)</f>
        <v>AES</v>
      </c>
      <c r="W2112">
        <v>339.87193600000342</v>
      </c>
      <c r="X2112">
        <f t="shared" si="14"/>
        <v>0.77564312340656982</v>
      </c>
      <c r="Y2112">
        <f t="shared" si="15"/>
        <v>0.22435687659343018</v>
      </c>
    </row>
    <row r="2113" spans="1:25" x14ac:dyDescent="0.35">
      <c r="A2113">
        <v>2013</v>
      </c>
      <c r="B2113">
        <v>7</v>
      </c>
      <c r="C2113" t="s">
        <v>93</v>
      </c>
      <c r="D2113" t="s">
        <v>94</v>
      </c>
      <c r="E2113" t="s">
        <v>95</v>
      </c>
      <c r="F2113" t="s">
        <v>60</v>
      </c>
      <c r="G2113">
        <v>0</v>
      </c>
      <c r="H2113">
        <v>11.52</v>
      </c>
      <c r="I2113" t="s">
        <v>116</v>
      </c>
      <c r="J2113" s="2">
        <v>41456</v>
      </c>
      <c r="K2113">
        <v>0.24249907407407401</v>
      </c>
      <c r="L2113">
        <v>30</v>
      </c>
      <c r="M2113" t="s">
        <v>123</v>
      </c>
      <c r="N2113">
        <v>1469</v>
      </c>
      <c r="O2113">
        <v>554</v>
      </c>
      <c r="P2113">
        <v>0</v>
      </c>
      <c r="Q2113">
        <v>0</v>
      </c>
      <c r="R2113">
        <v>1469</v>
      </c>
      <c r="S2113">
        <f>IF(R2113&lt;&gt;"NA",R2113,0)</f>
        <v>1469</v>
      </c>
      <c r="T2113">
        <f>K2113*(24*L2113)*H2113*0.9</f>
        <v>1810.2458879999992</v>
      </c>
      <c r="U2113">
        <f>IF(T2113&gt;0, T2113-S2113, 0)</f>
        <v>341.24588799999924</v>
      </c>
      <c r="V2113" t="str">
        <f>INDEX('rate map'!A$1:E$327, MATCH(monthly_billed_solar!C2113,'rate map'!D:D,0), 2)</f>
        <v>AES</v>
      </c>
      <c r="W2113">
        <v>341.24588799999924</v>
      </c>
      <c r="X2113">
        <f t="shared" si="14"/>
        <v>0.81149196898493414</v>
      </c>
      <c r="Y2113">
        <f t="shared" si="15"/>
        <v>0.18850803101506583</v>
      </c>
    </row>
    <row r="2114" spans="1:25" x14ac:dyDescent="0.35">
      <c r="A2114">
        <v>2017</v>
      </c>
      <c r="B2114">
        <v>6</v>
      </c>
      <c r="C2114" t="s">
        <v>79</v>
      </c>
      <c r="D2114" t="s">
        <v>80</v>
      </c>
      <c r="E2114" t="s">
        <v>81</v>
      </c>
      <c r="F2114" t="s">
        <v>35</v>
      </c>
      <c r="G2114">
        <v>0</v>
      </c>
      <c r="H2114">
        <v>3.2</v>
      </c>
      <c r="I2114" t="s">
        <v>158</v>
      </c>
      <c r="J2114" s="2">
        <v>42887</v>
      </c>
      <c r="K2114">
        <v>0.25698196684587798</v>
      </c>
      <c r="L2114">
        <v>31</v>
      </c>
      <c r="M2114" t="s">
        <v>200</v>
      </c>
      <c r="N2114">
        <v>0</v>
      </c>
      <c r="O2114">
        <v>0</v>
      </c>
      <c r="P2114">
        <v>135</v>
      </c>
      <c r="Q2114">
        <v>70</v>
      </c>
      <c r="R2114">
        <v>205</v>
      </c>
      <c r="S2114">
        <f>IF(R2114&lt;&gt;"NA",R2114,0)</f>
        <v>205</v>
      </c>
      <c r="T2114">
        <f>K2114*(24*L2114)*H2114*0.9</f>
        <v>550.64039999999977</v>
      </c>
      <c r="U2114">
        <f>IF(T2114&gt;0, T2114-S2114, 0)</f>
        <v>345.64039999999977</v>
      </c>
      <c r="V2114" t="str">
        <f>INDEX('rate map'!A$1:E$327, MATCH(monthly_billed_solar!C2114,'rate map'!D:D,0), 2)</f>
        <v>RTOD</v>
      </c>
      <c r="W2114">
        <v>345.64039999999977</v>
      </c>
      <c r="X2114">
        <f t="shared" si="14"/>
        <v>0.37229378737920443</v>
      </c>
      <c r="Y2114">
        <f t="shared" si="15"/>
        <v>0.62770621262079551</v>
      </c>
    </row>
    <row r="2115" spans="1:25" x14ac:dyDescent="0.35">
      <c r="A2115">
        <v>2020</v>
      </c>
      <c r="B2115">
        <v>5</v>
      </c>
      <c r="C2115" t="s">
        <v>91</v>
      </c>
      <c r="D2115" t="s">
        <v>80</v>
      </c>
      <c r="E2115" t="s">
        <v>92</v>
      </c>
      <c r="F2115" t="s">
        <v>28</v>
      </c>
      <c r="G2115">
        <v>0</v>
      </c>
      <c r="H2115">
        <v>5.94</v>
      </c>
      <c r="I2115" t="s">
        <v>114</v>
      </c>
      <c r="J2115" s="2">
        <v>43952</v>
      </c>
      <c r="K2115">
        <v>0.19225821759259301</v>
      </c>
      <c r="L2115">
        <v>30</v>
      </c>
      <c r="M2115" t="s">
        <v>150</v>
      </c>
      <c r="N2115">
        <v>0</v>
      </c>
      <c r="O2115">
        <v>0</v>
      </c>
      <c r="P2115">
        <v>262</v>
      </c>
      <c r="Q2115">
        <v>132</v>
      </c>
      <c r="R2115">
        <v>394</v>
      </c>
      <c r="S2115">
        <f>IF(R2115&lt;&gt;"NA",R2115,0)</f>
        <v>394</v>
      </c>
      <c r="T2115">
        <f>K2115*(24*L2115)*H2115*0.9</f>
        <v>740.02495050000175</v>
      </c>
      <c r="U2115">
        <f>IF(T2115&gt;0, T2115-S2115, 0)</f>
        <v>346.02495050000175</v>
      </c>
      <c r="V2115" t="str">
        <f>INDEX('rate map'!A$1:E$327, MATCH(monthly_billed_solar!C2115,'rate map'!D:D,0), 2)</f>
        <v>RTOD</v>
      </c>
      <c r="W2115">
        <v>346.02495050000175</v>
      </c>
      <c r="X2115">
        <f t="shared" ref="X2115:X2178" si="16">S2115/T2115</f>
        <v>0.53241448107093126</v>
      </c>
      <c r="Y2115">
        <f t="shared" ref="Y2115:Y2178" si="17">W2115/T2115</f>
        <v>0.4675855189290688</v>
      </c>
    </row>
    <row r="2116" spans="1:25" x14ac:dyDescent="0.35">
      <c r="A2116">
        <v>2015</v>
      </c>
      <c r="B2116">
        <v>7</v>
      </c>
      <c r="C2116" t="s">
        <v>39</v>
      </c>
      <c r="D2116" t="s">
        <v>40</v>
      </c>
      <c r="E2116" t="s">
        <v>41</v>
      </c>
      <c r="F2116" t="s">
        <v>35</v>
      </c>
      <c r="G2116">
        <v>0</v>
      </c>
      <c r="H2116">
        <v>2.64</v>
      </c>
      <c r="I2116" t="s">
        <v>116</v>
      </c>
      <c r="J2116" s="2">
        <v>42186</v>
      </c>
      <c r="K2116">
        <v>0.20249895833333301</v>
      </c>
      <c r="L2116">
        <v>30</v>
      </c>
      <c r="M2116" t="s">
        <v>29</v>
      </c>
      <c r="N2116" t="s">
        <v>29</v>
      </c>
      <c r="O2116" t="s">
        <v>29</v>
      </c>
      <c r="P2116" t="s">
        <v>29</v>
      </c>
      <c r="Q2116" t="s">
        <v>29</v>
      </c>
      <c r="R2116" t="s">
        <v>29</v>
      </c>
      <c r="S2116">
        <f>IF(R2116&lt;&gt;"NA",R2116,0)</f>
        <v>0</v>
      </c>
      <c r="T2116">
        <f>K2116*(24*L2116)*H2116*0.9</f>
        <v>346.41901799999948</v>
      </c>
      <c r="U2116">
        <f>IF(T2116&gt;0, T2116-S2116, 0)</f>
        <v>346.41901799999948</v>
      </c>
      <c r="V2116" t="str">
        <f>INDEX('rate map'!A$1:E$327, MATCH(monthly_billed_solar!C2116,'rate map'!D:D,0), 2)</f>
        <v>CPS-Sec</v>
      </c>
      <c r="W2116">
        <v>346.41901799999948</v>
      </c>
      <c r="X2116">
        <f t="shared" si="16"/>
        <v>0</v>
      </c>
      <c r="Y2116">
        <f t="shared" si="17"/>
        <v>1</v>
      </c>
    </row>
    <row r="2117" spans="1:25" x14ac:dyDescent="0.35">
      <c r="A2117">
        <v>2012</v>
      </c>
      <c r="B2117">
        <v>11</v>
      </c>
      <c r="C2117" t="s">
        <v>42</v>
      </c>
      <c r="D2117" t="s">
        <v>43</v>
      </c>
      <c r="E2117" t="s">
        <v>44</v>
      </c>
      <c r="F2117" t="s">
        <v>35</v>
      </c>
      <c r="G2117">
        <v>0</v>
      </c>
      <c r="H2117">
        <v>9</v>
      </c>
      <c r="I2117" t="s">
        <v>164</v>
      </c>
      <c r="J2117" s="2">
        <v>41214</v>
      </c>
      <c r="K2117">
        <v>0.120570116487455</v>
      </c>
      <c r="L2117">
        <v>31</v>
      </c>
      <c r="M2117" t="s">
        <v>165</v>
      </c>
      <c r="N2117">
        <v>380</v>
      </c>
      <c r="O2117">
        <v>1085</v>
      </c>
      <c r="P2117">
        <v>0</v>
      </c>
      <c r="Q2117">
        <v>0</v>
      </c>
      <c r="R2117">
        <v>380</v>
      </c>
      <c r="S2117">
        <f>IF(R2117&lt;&gt;"NA",R2117,0)</f>
        <v>380</v>
      </c>
      <c r="T2117">
        <f>K2117*(24*L2117)*H2117*0.9</f>
        <v>726.60374999999885</v>
      </c>
      <c r="U2117">
        <f>IF(T2117&gt;0, T2117-S2117, 0)</f>
        <v>346.60374999999885</v>
      </c>
      <c r="V2117" t="str">
        <f>INDEX('rate map'!A$1:E$327, MATCH(monthly_billed_solar!C2117,'rate map'!D:D,0), 2)</f>
        <v>GS1</v>
      </c>
      <c r="W2117">
        <v>346.60374999999885</v>
      </c>
      <c r="X2117">
        <f t="shared" si="16"/>
        <v>0.52298106086020146</v>
      </c>
      <c r="Y2117">
        <f t="shared" si="17"/>
        <v>0.47701893913979854</v>
      </c>
    </row>
    <row r="2118" spans="1:25" x14ac:dyDescent="0.35">
      <c r="A2118">
        <v>2016</v>
      </c>
      <c r="B2118">
        <v>5</v>
      </c>
      <c r="C2118" t="s">
        <v>39</v>
      </c>
      <c r="D2118" t="s">
        <v>40</v>
      </c>
      <c r="E2118" t="s">
        <v>41</v>
      </c>
      <c r="F2118" t="s">
        <v>35</v>
      </c>
      <c r="G2118">
        <v>0</v>
      </c>
      <c r="H2118">
        <v>2.64</v>
      </c>
      <c r="I2118" t="s">
        <v>114</v>
      </c>
      <c r="J2118" s="2">
        <v>42491</v>
      </c>
      <c r="K2118">
        <v>0.202931018518519</v>
      </c>
      <c r="L2118">
        <v>30</v>
      </c>
      <c r="M2118" t="s">
        <v>134</v>
      </c>
      <c r="N2118">
        <v>0</v>
      </c>
      <c r="O2118">
        <v>88500</v>
      </c>
      <c r="P2118">
        <v>0</v>
      </c>
      <c r="Q2118">
        <v>0</v>
      </c>
      <c r="R2118">
        <v>0</v>
      </c>
      <c r="S2118">
        <f>IF(R2118&lt;&gt;"NA",R2118,0)</f>
        <v>0</v>
      </c>
      <c r="T2118">
        <f>K2118*(24*L2118)*H2118*0.9</f>
        <v>347.15815200000083</v>
      </c>
      <c r="U2118">
        <f>IF(T2118&gt;0, T2118-S2118, 0)</f>
        <v>347.15815200000083</v>
      </c>
      <c r="V2118" t="str">
        <f>INDEX('rate map'!A$1:E$327, MATCH(monthly_billed_solar!C2118,'rate map'!D:D,0), 2)</f>
        <v>CPS-Sec</v>
      </c>
      <c r="W2118">
        <v>347.15815200000083</v>
      </c>
      <c r="X2118">
        <f t="shared" si="16"/>
        <v>0</v>
      </c>
      <c r="Y2118">
        <f t="shared" si="17"/>
        <v>1</v>
      </c>
    </row>
    <row r="2119" spans="1:25" x14ac:dyDescent="0.35">
      <c r="A2119">
        <v>2012</v>
      </c>
      <c r="B2119">
        <v>12</v>
      </c>
      <c r="C2119" t="s">
        <v>42</v>
      </c>
      <c r="D2119" t="s">
        <v>43</v>
      </c>
      <c r="E2119" t="s">
        <v>44</v>
      </c>
      <c r="F2119" t="s">
        <v>35</v>
      </c>
      <c r="G2119">
        <v>0</v>
      </c>
      <c r="H2119">
        <v>9</v>
      </c>
      <c r="I2119" t="s">
        <v>120</v>
      </c>
      <c r="J2119" s="2">
        <v>41244</v>
      </c>
      <c r="K2119">
        <v>0.104446064814815</v>
      </c>
      <c r="L2119">
        <v>30</v>
      </c>
      <c r="M2119" t="s">
        <v>121</v>
      </c>
      <c r="N2119">
        <v>261</v>
      </c>
      <c r="O2119">
        <v>1248</v>
      </c>
      <c r="P2119">
        <v>0</v>
      </c>
      <c r="Q2119">
        <v>0</v>
      </c>
      <c r="R2119">
        <v>261</v>
      </c>
      <c r="S2119">
        <f>IF(R2119&lt;&gt;"NA",R2119,0)</f>
        <v>261</v>
      </c>
      <c r="T2119">
        <f>K2119*(24*L2119)*H2119*0.9</f>
        <v>609.12945000000104</v>
      </c>
      <c r="U2119">
        <f>IF(T2119&gt;0, T2119-S2119, 0)</f>
        <v>348.12945000000104</v>
      </c>
      <c r="V2119" t="str">
        <f>INDEX('rate map'!A$1:E$327, MATCH(monthly_billed_solar!C2119,'rate map'!D:D,0), 2)</f>
        <v>GS1</v>
      </c>
      <c r="W2119">
        <v>348.12945000000104</v>
      </c>
      <c r="X2119">
        <f t="shared" si="16"/>
        <v>0.42848035011277086</v>
      </c>
      <c r="Y2119">
        <f t="shared" si="17"/>
        <v>0.57151964988722914</v>
      </c>
    </row>
    <row r="2120" spans="1:25" x14ac:dyDescent="0.35">
      <c r="A2120">
        <v>2014</v>
      </c>
      <c r="B2120">
        <v>9</v>
      </c>
      <c r="C2120" t="s">
        <v>39</v>
      </c>
      <c r="D2120" t="s">
        <v>40</v>
      </c>
      <c r="E2120" t="s">
        <v>41</v>
      </c>
      <c r="F2120" t="s">
        <v>35</v>
      </c>
      <c r="G2120">
        <v>0</v>
      </c>
      <c r="H2120">
        <v>2.64</v>
      </c>
      <c r="I2120" t="s">
        <v>162</v>
      </c>
      <c r="J2120" s="2">
        <v>41883</v>
      </c>
      <c r="K2120">
        <v>0.19693806003584199</v>
      </c>
      <c r="L2120">
        <v>31</v>
      </c>
      <c r="M2120" t="s">
        <v>29</v>
      </c>
      <c r="N2120" t="s">
        <v>29</v>
      </c>
      <c r="O2120" t="s">
        <v>29</v>
      </c>
      <c r="P2120" t="s">
        <v>29</v>
      </c>
      <c r="Q2120" t="s">
        <v>29</v>
      </c>
      <c r="R2120" t="s">
        <v>29</v>
      </c>
      <c r="S2120">
        <f>IF(R2120&lt;&gt;"NA",R2120,0)</f>
        <v>0</v>
      </c>
      <c r="T2120">
        <f>K2120*(24*L2120)*H2120*0.9</f>
        <v>348.1360739999995</v>
      </c>
      <c r="U2120">
        <f>IF(T2120&gt;0, T2120-S2120, 0)</f>
        <v>348.1360739999995</v>
      </c>
      <c r="V2120" t="str">
        <f>INDEX('rate map'!A$1:E$327, MATCH(monthly_billed_solar!C2120,'rate map'!D:D,0), 2)</f>
        <v>CPS-Sec</v>
      </c>
      <c r="W2120">
        <v>348.1360739999995</v>
      </c>
      <c r="X2120">
        <f t="shared" si="16"/>
        <v>0</v>
      </c>
      <c r="Y2120">
        <f t="shared" si="17"/>
        <v>1</v>
      </c>
    </row>
    <row r="2121" spans="1:25" x14ac:dyDescent="0.35">
      <c r="A2121">
        <v>2017</v>
      </c>
      <c r="B2121">
        <v>9</v>
      </c>
      <c r="C2121" t="s">
        <v>39</v>
      </c>
      <c r="D2121" t="s">
        <v>40</v>
      </c>
      <c r="E2121" t="s">
        <v>41</v>
      </c>
      <c r="F2121" t="s">
        <v>35</v>
      </c>
      <c r="G2121">
        <v>0</v>
      </c>
      <c r="H2121">
        <v>2.64</v>
      </c>
      <c r="I2121" t="s">
        <v>162</v>
      </c>
      <c r="J2121" s="2">
        <v>42979</v>
      </c>
      <c r="K2121">
        <v>0.19742641129032301</v>
      </c>
      <c r="L2121">
        <v>31</v>
      </c>
      <c r="M2121" t="s">
        <v>202</v>
      </c>
      <c r="N2121">
        <v>0</v>
      </c>
      <c r="O2121">
        <v>100200</v>
      </c>
      <c r="P2121">
        <v>0</v>
      </c>
      <c r="Q2121">
        <v>0</v>
      </c>
      <c r="R2121">
        <v>0</v>
      </c>
      <c r="S2121">
        <f>IF(R2121&lt;&gt;"NA",R2121,0)</f>
        <v>0</v>
      </c>
      <c r="T2121">
        <f>K2121*(24*L2121)*H2121*0.9</f>
        <v>348.99935400000078</v>
      </c>
      <c r="U2121">
        <f>IF(T2121&gt;0, T2121-S2121, 0)</f>
        <v>348.99935400000078</v>
      </c>
      <c r="V2121" t="str">
        <f>INDEX('rate map'!A$1:E$327, MATCH(monthly_billed_solar!C2121,'rate map'!D:D,0), 2)</f>
        <v>CPS-Sec</v>
      </c>
      <c r="W2121">
        <v>348.99935400000078</v>
      </c>
      <c r="X2121">
        <f t="shared" si="16"/>
        <v>0</v>
      </c>
      <c r="Y2121">
        <f t="shared" si="17"/>
        <v>1</v>
      </c>
    </row>
    <row r="2122" spans="1:25" x14ac:dyDescent="0.35">
      <c r="A2122">
        <v>2013</v>
      </c>
      <c r="B2122">
        <v>5</v>
      </c>
      <c r="C2122" t="s">
        <v>39</v>
      </c>
      <c r="D2122" t="s">
        <v>40</v>
      </c>
      <c r="E2122" t="s">
        <v>41</v>
      </c>
      <c r="F2122" t="s">
        <v>35</v>
      </c>
      <c r="G2122">
        <v>0</v>
      </c>
      <c r="H2122">
        <v>2.64</v>
      </c>
      <c r="I2122" t="s">
        <v>114</v>
      </c>
      <c r="J2122" s="2">
        <v>41395</v>
      </c>
      <c r="K2122">
        <v>0.20406956018518499</v>
      </c>
      <c r="L2122">
        <v>30</v>
      </c>
      <c r="M2122" t="s">
        <v>29</v>
      </c>
      <c r="N2122" t="s">
        <v>29</v>
      </c>
      <c r="O2122" t="s">
        <v>29</v>
      </c>
      <c r="P2122" t="s">
        <v>29</v>
      </c>
      <c r="Q2122" t="s">
        <v>29</v>
      </c>
      <c r="R2122" t="s">
        <v>29</v>
      </c>
      <c r="S2122">
        <f>IF(R2122&lt;&gt;"NA",R2122,0)</f>
        <v>0</v>
      </c>
      <c r="T2122">
        <f>K2122*(24*L2122)*H2122*0.9</f>
        <v>349.10587799999968</v>
      </c>
      <c r="U2122">
        <f>IF(T2122&gt;0, T2122-S2122, 0)</f>
        <v>349.10587799999968</v>
      </c>
      <c r="V2122" t="str">
        <f>INDEX('rate map'!A$1:E$327, MATCH(monthly_billed_solar!C2122,'rate map'!D:D,0), 2)</f>
        <v>CPS-Sec</v>
      </c>
      <c r="W2122">
        <v>349.10587799999968</v>
      </c>
      <c r="X2122">
        <f t="shared" si="16"/>
        <v>0</v>
      </c>
      <c r="Y2122">
        <f t="shared" si="17"/>
        <v>1</v>
      </c>
    </row>
    <row r="2123" spans="1:25" x14ac:dyDescent="0.35">
      <c r="A2123">
        <v>2020</v>
      </c>
      <c r="B2123">
        <v>9</v>
      </c>
      <c r="C2123" t="s">
        <v>39</v>
      </c>
      <c r="D2123" t="s">
        <v>40</v>
      </c>
      <c r="E2123" t="s">
        <v>41</v>
      </c>
      <c r="F2123" t="s">
        <v>35</v>
      </c>
      <c r="G2123">
        <v>0</v>
      </c>
      <c r="H2123">
        <v>2.64</v>
      </c>
      <c r="I2123" t="s">
        <v>162</v>
      </c>
      <c r="J2123" s="2">
        <v>44075</v>
      </c>
      <c r="K2123">
        <v>0.197662746415771</v>
      </c>
      <c r="L2123">
        <v>31</v>
      </c>
      <c r="M2123" t="s">
        <v>223</v>
      </c>
      <c r="N2123">
        <v>0</v>
      </c>
      <c r="O2123">
        <v>108600</v>
      </c>
      <c r="P2123">
        <v>0</v>
      </c>
      <c r="Q2123">
        <v>0</v>
      </c>
      <c r="R2123">
        <v>0</v>
      </c>
      <c r="S2123">
        <f>IF(R2123&lt;&gt;"NA",R2123,0)</f>
        <v>0</v>
      </c>
      <c r="T2123">
        <f>K2123*(24*L2123)*H2123*0.9</f>
        <v>349.41713400000066</v>
      </c>
      <c r="U2123">
        <f>IF(T2123&gt;0, T2123-S2123, 0)</f>
        <v>349.41713400000066</v>
      </c>
      <c r="V2123" t="str">
        <f>INDEX('rate map'!A$1:E$327, MATCH(monthly_billed_solar!C2123,'rate map'!D:D,0), 2)</f>
        <v>CPS-Sec</v>
      </c>
      <c r="W2123">
        <v>349.41713400000066</v>
      </c>
      <c r="X2123">
        <f t="shared" si="16"/>
        <v>0</v>
      </c>
      <c r="Y2123">
        <f t="shared" si="17"/>
        <v>1</v>
      </c>
    </row>
    <row r="2124" spans="1:25" x14ac:dyDescent="0.35">
      <c r="A2124">
        <v>2021</v>
      </c>
      <c r="B2124">
        <v>10</v>
      </c>
      <c r="C2124" t="s">
        <v>101</v>
      </c>
      <c r="D2124" t="s">
        <v>102</v>
      </c>
      <c r="E2124" t="s">
        <v>103</v>
      </c>
      <c r="F2124" t="s">
        <v>28</v>
      </c>
      <c r="G2124">
        <v>0</v>
      </c>
      <c r="H2124">
        <v>3.5</v>
      </c>
      <c r="I2124" t="s">
        <v>118</v>
      </c>
      <c r="J2124" s="2">
        <v>44470</v>
      </c>
      <c r="K2124">
        <v>0.15467083333333301</v>
      </c>
      <c r="L2124">
        <v>30</v>
      </c>
      <c r="M2124" t="s">
        <v>156</v>
      </c>
      <c r="N2124">
        <v>0</v>
      </c>
      <c r="O2124">
        <v>88740</v>
      </c>
      <c r="P2124">
        <v>0</v>
      </c>
      <c r="Q2124">
        <v>0</v>
      </c>
      <c r="R2124">
        <v>0</v>
      </c>
      <c r="S2124">
        <f>IF(R2124&lt;&gt;"NA",R2124,0)</f>
        <v>0</v>
      </c>
      <c r="T2124">
        <f>K2124*(24*L2124)*H2124*0.9</f>
        <v>350.79344999999927</v>
      </c>
      <c r="U2124">
        <f>IF(T2124&gt;0, T2124-S2124, 0)</f>
        <v>350.79344999999927</v>
      </c>
      <c r="V2124" t="str">
        <f>INDEX('rate map'!A$1:E$327, MATCH(monthly_billed_solar!C2124,'rate map'!D:D,0), 2)</f>
        <v>TOD-Pri</v>
      </c>
      <c r="W2124">
        <v>350.79344999999927</v>
      </c>
      <c r="X2124">
        <f t="shared" si="16"/>
        <v>0</v>
      </c>
      <c r="Y2124">
        <f t="shared" si="17"/>
        <v>1</v>
      </c>
    </row>
    <row r="2125" spans="1:25" x14ac:dyDescent="0.35">
      <c r="A2125">
        <v>2017</v>
      </c>
      <c r="B2125">
        <v>7</v>
      </c>
      <c r="C2125" t="s">
        <v>79</v>
      </c>
      <c r="D2125" t="s">
        <v>80</v>
      </c>
      <c r="E2125" t="s">
        <v>81</v>
      </c>
      <c r="F2125" t="s">
        <v>35</v>
      </c>
      <c r="G2125">
        <v>0</v>
      </c>
      <c r="H2125">
        <v>3.2</v>
      </c>
      <c r="I2125" t="s">
        <v>116</v>
      </c>
      <c r="J2125" s="2">
        <v>42917</v>
      </c>
      <c r="K2125">
        <v>0.248733680555556</v>
      </c>
      <c r="L2125">
        <v>30</v>
      </c>
      <c r="M2125" t="s">
        <v>139</v>
      </c>
      <c r="N2125">
        <v>0</v>
      </c>
      <c r="O2125">
        <v>0</v>
      </c>
      <c r="P2125">
        <v>109</v>
      </c>
      <c r="Q2125">
        <v>55</v>
      </c>
      <c r="R2125">
        <v>164</v>
      </c>
      <c r="S2125">
        <f>IF(R2125&lt;&gt;"NA",R2125,0)</f>
        <v>164</v>
      </c>
      <c r="T2125">
        <f>K2125*(24*L2125)*H2125*0.9</f>
        <v>515.77416000000096</v>
      </c>
      <c r="U2125">
        <f>IF(T2125&gt;0, T2125-S2125, 0)</f>
        <v>351.77416000000096</v>
      </c>
      <c r="V2125" t="str">
        <f>INDEX('rate map'!A$1:E$327, MATCH(monthly_billed_solar!C2125,'rate map'!D:D,0), 2)</f>
        <v>RTOD</v>
      </c>
      <c r="W2125">
        <v>351.77416000000096</v>
      </c>
      <c r="X2125">
        <f t="shared" si="16"/>
        <v>0.3179686240970267</v>
      </c>
      <c r="Y2125">
        <f t="shared" si="17"/>
        <v>0.68203137590297336</v>
      </c>
    </row>
    <row r="2126" spans="1:25" x14ac:dyDescent="0.35">
      <c r="A2126">
        <v>2012</v>
      </c>
      <c r="B2126">
        <v>5</v>
      </c>
      <c r="C2126" t="s">
        <v>39</v>
      </c>
      <c r="D2126" t="s">
        <v>40</v>
      </c>
      <c r="E2126" t="s">
        <v>41</v>
      </c>
      <c r="F2126" t="s">
        <v>35</v>
      </c>
      <c r="G2126">
        <v>0</v>
      </c>
      <c r="H2126">
        <v>2.64</v>
      </c>
      <c r="I2126" t="s">
        <v>114</v>
      </c>
      <c r="J2126" s="2">
        <v>41030</v>
      </c>
      <c r="K2126">
        <v>0.20643391203703701</v>
      </c>
      <c r="L2126">
        <v>30</v>
      </c>
      <c r="M2126" t="s">
        <v>29</v>
      </c>
      <c r="N2126" t="s">
        <v>29</v>
      </c>
      <c r="O2126" t="s">
        <v>29</v>
      </c>
      <c r="P2126" t="s">
        <v>29</v>
      </c>
      <c r="Q2126" t="s">
        <v>29</v>
      </c>
      <c r="R2126" t="s">
        <v>29</v>
      </c>
      <c r="S2126">
        <f>IF(R2126&lt;&gt;"NA",R2126,0)</f>
        <v>0</v>
      </c>
      <c r="T2126">
        <f>K2126*(24*L2126)*H2126*0.9</f>
        <v>353.150622</v>
      </c>
      <c r="U2126">
        <f>IF(T2126&gt;0, T2126-S2126, 0)</f>
        <v>353.150622</v>
      </c>
      <c r="V2126" t="str">
        <f>INDEX('rate map'!A$1:E$327, MATCH(monthly_billed_solar!C2126,'rate map'!D:D,0), 2)</f>
        <v>CPS-Sec</v>
      </c>
      <c r="W2126">
        <v>353.150622</v>
      </c>
      <c r="X2126">
        <f t="shared" si="16"/>
        <v>0</v>
      </c>
      <c r="Y2126">
        <f t="shared" si="17"/>
        <v>1</v>
      </c>
    </row>
    <row r="2127" spans="1:25" x14ac:dyDescent="0.35">
      <c r="A2127">
        <v>2012</v>
      </c>
      <c r="B2127">
        <v>7</v>
      </c>
      <c r="C2127" t="s">
        <v>93</v>
      </c>
      <c r="D2127" t="s">
        <v>94</v>
      </c>
      <c r="E2127" t="s">
        <v>95</v>
      </c>
      <c r="F2127" t="s">
        <v>60</v>
      </c>
      <c r="G2127">
        <v>0</v>
      </c>
      <c r="H2127">
        <v>11.52</v>
      </c>
      <c r="I2127" t="s">
        <v>116</v>
      </c>
      <c r="J2127" s="2">
        <v>41091</v>
      </c>
      <c r="K2127">
        <v>0.27524212962963002</v>
      </c>
      <c r="L2127">
        <v>30</v>
      </c>
      <c r="M2127" t="s">
        <v>117</v>
      </c>
      <c r="N2127">
        <v>1700</v>
      </c>
      <c r="O2127">
        <v>262</v>
      </c>
      <c r="P2127">
        <v>0</v>
      </c>
      <c r="Q2127">
        <v>0</v>
      </c>
      <c r="R2127">
        <v>1700</v>
      </c>
      <c r="S2127">
        <f>IF(R2127&lt;&gt;"NA",R2127,0)</f>
        <v>1700</v>
      </c>
      <c r="T2127">
        <f>K2127*(24*L2127)*H2127*0.9</f>
        <v>2054.6714880000027</v>
      </c>
      <c r="U2127">
        <f>IF(T2127&gt;0, T2127-S2127, 0)</f>
        <v>354.67148800000268</v>
      </c>
      <c r="V2127" t="str">
        <f>INDEX('rate map'!A$1:E$327, MATCH(monthly_billed_solar!C2127,'rate map'!D:D,0), 2)</f>
        <v>AES</v>
      </c>
      <c r="W2127">
        <v>354.67148800000268</v>
      </c>
      <c r="X2127">
        <f t="shared" si="16"/>
        <v>0.82738287357788931</v>
      </c>
      <c r="Y2127">
        <f t="shared" si="17"/>
        <v>0.17261712642211066</v>
      </c>
    </row>
    <row r="2128" spans="1:25" x14ac:dyDescent="0.35">
      <c r="A2128">
        <v>2021</v>
      </c>
      <c r="B2128">
        <v>7</v>
      </c>
      <c r="C2128" t="s">
        <v>79</v>
      </c>
      <c r="D2128" t="s">
        <v>80</v>
      </c>
      <c r="E2128" t="s">
        <v>81</v>
      </c>
      <c r="F2128" t="s">
        <v>35</v>
      </c>
      <c r="G2128">
        <v>0</v>
      </c>
      <c r="H2128">
        <v>12.08</v>
      </c>
      <c r="I2128" t="s">
        <v>116</v>
      </c>
      <c r="J2128" s="2">
        <v>44378</v>
      </c>
      <c r="K2128">
        <v>0.25784826388888898</v>
      </c>
      <c r="L2128">
        <v>30</v>
      </c>
      <c r="M2128" t="s">
        <v>155</v>
      </c>
      <c r="N2128">
        <v>0</v>
      </c>
      <c r="O2128">
        <v>0</v>
      </c>
      <c r="P2128">
        <v>1346</v>
      </c>
      <c r="Q2128">
        <v>317</v>
      </c>
      <c r="R2128">
        <v>1663</v>
      </c>
      <c r="S2128">
        <f>IF(R2128&lt;&gt;"NA",R2128,0)</f>
        <v>1663</v>
      </c>
      <c r="T2128">
        <f>K2128*(24*L2128)*H2128*0.9</f>
        <v>2018.3949540000008</v>
      </c>
      <c r="U2128">
        <f>IF(T2128&gt;0, T2128-S2128, 0)</f>
        <v>355.39495400000078</v>
      </c>
      <c r="V2128" t="str">
        <f>INDEX('rate map'!A$1:E$327, MATCH(monthly_billed_solar!C2128,'rate map'!D:D,0), 2)</f>
        <v>RTOD</v>
      </c>
      <c r="W2128">
        <v>355.39495400000078</v>
      </c>
      <c r="X2128">
        <f t="shared" si="16"/>
        <v>0.82392199638842312</v>
      </c>
      <c r="Y2128">
        <f t="shared" si="17"/>
        <v>0.17607800361157694</v>
      </c>
    </row>
    <row r="2129" spans="1:25" x14ac:dyDescent="0.35">
      <c r="A2129">
        <v>2020</v>
      </c>
      <c r="B2129">
        <v>1</v>
      </c>
      <c r="C2129" t="s">
        <v>70</v>
      </c>
      <c r="D2129" t="s">
        <v>71</v>
      </c>
      <c r="E2129" t="s">
        <v>72</v>
      </c>
      <c r="F2129" t="s">
        <v>28</v>
      </c>
      <c r="G2129">
        <v>0</v>
      </c>
      <c r="H2129">
        <v>8.91</v>
      </c>
      <c r="I2129" t="s">
        <v>166</v>
      </c>
      <c r="J2129" s="2">
        <v>43831</v>
      </c>
      <c r="K2129">
        <v>6.05836693548387E-2</v>
      </c>
      <c r="L2129">
        <v>31</v>
      </c>
      <c r="M2129" t="s">
        <v>218</v>
      </c>
      <c r="N2129">
        <v>0</v>
      </c>
      <c r="O2129">
        <v>105200</v>
      </c>
      <c r="P2129">
        <v>0</v>
      </c>
      <c r="Q2129">
        <v>0</v>
      </c>
      <c r="R2129">
        <v>0</v>
      </c>
      <c r="S2129">
        <f>IF(R2129&lt;&gt;"NA",R2129,0)</f>
        <v>0</v>
      </c>
      <c r="T2129">
        <f>K2129*(24*L2129)*H2129*0.9</f>
        <v>361.45041074999995</v>
      </c>
      <c r="U2129">
        <f>IF(T2129&gt;0, T2129-S2129, 0)</f>
        <v>361.45041074999995</v>
      </c>
      <c r="V2129" t="str">
        <f>INDEX('rate map'!A$1:E$327, MATCH(monthly_billed_solar!C2129,'rate map'!D:D,0), 2)</f>
        <v>TOD-Sec</v>
      </c>
      <c r="W2129">
        <v>361.45041074999995</v>
      </c>
      <c r="X2129">
        <f t="shared" si="16"/>
        <v>0</v>
      </c>
      <c r="Y2129">
        <f t="shared" si="17"/>
        <v>1</v>
      </c>
    </row>
    <row r="2130" spans="1:25" x14ac:dyDescent="0.35">
      <c r="A2130">
        <v>2017</v>
      </c>
      <c r="B2130">
        <v>12</v>
      </c>
      <c r="C2130" t="s">
        <v>91</v>
      </c>
      <c r="D2130" t="s">
        <v>80</v>
      </c>
      <c r="E2130" t="s">
        <v>92</v>
      </c>
      <c r="F2130" t="s">
        <v>28</v>
      </c>
      <c r="G2130">
        <v>0</v>
      </c>
      <c r="H2130">
        <v>5.94</v>
      </c>
      <c r="I2130" t="s">
        <v>120</v>
      </c>
      <c r="J2130" s="2">
        <v>43070</v>
      </c>
      <c r="K2130">
        <v>9.4164699074074099E-2</v>
      </c>
      <c r="L2130">
        <v>30</v>
      </c>
      <c r="M2130" t="s">
        <v>29</v>
      </c>
      <c r="N2130" t="s">
        <v>29</v>
      </c>
      <c r="O2130" t="s">
        <v>29</v>
      </c>
      <c r="P2130" t="s">
        <v>29</v>
      </c>
      <c r="Q2130" t="s">
        <v>29</v>
      </c>
      <c r="R2130" t="s">
        <v>29</v>
      </c>
      <c r="S2130">
        <f>IF(R2130&lt;&gt;"NA",R2130,0)</f>
        <v>0</v>
      </c>
      <c r="T2130">
        <f>K2130*(24*L2130)*H2130*0.9</f>
        <v>362.45122650000013</v>
      </c>
      <c r="U2130">
        <f>IF(T2130&gt;0, T2130-S2130, 0)</f>
        <v>362.45122650000013</v>
      </c>
      <c r="V2130" t="str">
        <f>INDEX('rate map'!A$1:E$327, MATCH(monthly_billed_solar!C2130,'rate map'!D:D,0), 2)</f>
        <v>RTOD</v>
      </c>
      <c r="W2130">
        <v>362.45122650000013</v>
      </c>
      <c r="X2130">
        <f t="shared" si="16"/>
        <v>0</v>
      </c>
      <c r="Y2130">
        <f t="shared" si="17"/>
        <v>1</v>
      </c>
    </row>
    <row r="2131" spans="1:25" x14ac:dyDescent="0.35">
      <c r="A2131">
        <v>2019</v>
      </c>
      <c r="B2131">
        <v>12</v>
      </c>
      <c r="C2131" t="s">
        <v>70</v>
      </c>
      <c r="D2131" t="s">
        <v>71</v>
      </c>
      <c r="E2131" t="s">
        <v>72</v>
      </c>
      <c r="F2131" t="s">
        <v>28</v>
      </c>
      <c r="G2131">
        <v>0</v>
      </c>
      <c r="H2131">
        <v>8.91</v>
      </c>
      <c r="I2131" t="s">
        <v>120</v>
      </c>
      <c r="J2131" s="2">
        <v>43800</v>
      </c>
      <c r="K2131">
        <v>6.3196875E-2</v>
      </c>
      <c r="L2131">
        <v>30</v>
      </c>
      <c r="M2131" t="s">
        <v>149</v>
      </c>
      <c r="N2131">
        <v>0</v>
      </c>
      <c r="O2131">
        <v>92000</v>
      </c>
      <c r="P2131">
        <v>0</v>
      </c>
      <c r="Q2131">
        <v>0</v>
      </c>
      <c r="R2131">
        <v>0</v>
      </c>
      <c r="S2131">
        <f>IF(R2131&lt;&gt;"NA",R2131,0)</f>
        <v>0</v>
      </c>
      <c r="T2131">
        <f>K2131*(24*L2131)*H2131*0.9</f>
        <v>364.87853325000003</v>
      </c>
      <c r="U2131">
        <f>IF(T2131&gt;0, T2131-S2131, 0)</f>
        <v>364.87853325000003</v>
      </c>
      <c r="V2131" t="str">
        <f>INDEX('rate map'!A$1:E$327, MATCH(monthly_billed_solar!C2131,'rate map'!D:D,0), 2)</f>
        <v>TOD-Sec</v>
      </c>
      <c r="W2131">
        <v>364.87853325000003</v>
      </c>
      <c r="X2131">
        <f t="shared" si="16"/>
        <v>0</v>
      </c>
      <c r="Y2131">
        <f t="shared" si="17"/>
        <v>1</v>
      </c>
    </row>
    <row r="2132" spans="1:25" x14ac:dyDescent="0.35">
      <c r="A2132">
        <v>2015</v>
      </c>
      <c r="B2132">
        <v>10</v>
      </c>
      <c r="C2132" t="s">
        <v>93</v>
      </c>
      <c r="D2132" t="s">
        <v>94</v>
      </c>
      <c r="E2132" t="s">
        <v>95</v>
      </c>
      <c r="F2132" t="s">
        <v>60</v>
      </c>
      <c r="G2132">
        <v>0</v>
      </c>
      <c r="H2132">
        <v>11.52</v>
      </c>
      <c r="I2132" t="s">
        <v>118</v>
      </c>
      <c r="J2132" s="2">
        <v>42278</v>
      </c>
      <c r="K2132">
        <v>0.162620717592593</v>
      </c>
      <c r="L2132">
        <v>30</v>
      </c>
      <c r="M2132" t="s">
        <v>132</v>
      </c>
      <c r="N2132">
        <v>849</v>
      </c>
      <c r="O2132">
        <v>3195</v>
      </c>
      <c r="P2132">
        <v>0</v>
      </c>
      <c r="Q2132">
        <v>0</v>
      </c>
      <c r="R2132">
        <v>849</v>
      </c>
      <c r="S2132">
        <f>IF(R2132&lt;&gt;"NA",R2132,0)</f>
        <v>849</v>
      </c>
      <c r="T2132">
        <f>K2132*(24*L2132)*H2132*0.9</f>
        <v>1213.9571520000031</v>
      </c>
      <c r="U2132">
        <f>IF(T2132&gt;0, T2132-S2132, 0)</f>
        <v>364.95715200000313</v>
      </c>
      <c r="V2132" t="str">
        <f>INDEX('rate map'!A$1:E$327, MATCH(monthly_billed_solar!C2132,'rate map'!D:D,0), 2)</f>
        <v>AES</v>
      </c>
      <c r="W2132">
        <v>364.95715200000313</v>
      </c>
      <c r="X2132">
        <f t="shared" si="16"/>
        <v>0.69936570545448529</v>
      </c>
      <c r="Y2132">
        <f t="shared" si="17"/>
        <v>0.30063429454551471</v>
      </c>
    </row>
    <row r="2133" spans="1:25" x14ac:dyDescent="0.35">
      <c r="A2133">
        <v>2018</v>
      </c>
      <c r="B2133">
        <v>6</v>
      </c>
      <c r="C2133" t="s">
        <v>93</v>
      </c>
      <c r="D2133" t="s">
        <v>94</v>
      </c>
      <c r="E2133" t="s">
        <v>95</v>
      </c>
      <c r="F2133" t="s">
        <v>60</v>
      </c>
      <c r="G2133">
        <v>0</v>
      </c>
      <c r="H2133">
        <v>11.52</v>
      </c>
      <c r="I2133" t="s">
        <v>158</v>
      </c>
      <c r="J2133" s="2">
        <v>43252</v>
      </c>
      <c r="K2133">
        <v>0.248682907706093</v>
      </c>
      <c r="L2133">
        <v>31</v>
      </c>
      <c r="M2133" t="s">
        <v>207</v>
      </c>
      <c r="N2133">
        <v>1553</v>
      </c>
      <c r="O2133">
        <v>2254</v>
      </c>
      <c r="P2133">
        <v>0</v>
      </c>
      <c r="Q2133">
        <v>0</v>
      </c>
      <c r="R2133">
        <v>1553</v>
      </c>
      <c r="S2133">
        <f>IF(R2133&lt;&gt;"NA",R2133,0)</f>
        <v>1553</v>
      </c>
      <c r="T2133">
        <f>K2133*(24*L2133)*H2133*0.9</f>
        <v>1918.2882239999985</v>
      </c>
      <c r="U2133">
        <f>IF(T2133&gt;0, T2133-S2133, 0)</f>
        <v>365.28822399999854</v>
      </c>
      <c r="V2133" t="str">
        <f>INDEX('rate map'!A$1:E$327, MATCH(monthly_billed_solar!C2133,'rate map'!D:D,0), 2)</f>
        <v>AES</v>
      </c>
      <c r="W2133">
        <v>365.28822399999854</v>
      </c>
      <c r="X2133">
        <f t="shared" si="16"/>
        <v>0.8095759440996293</v>
      </c>
      <c r="Y2133">
        <f t="shared" si="17"/>
        <v>0.1904240559003707</v>
      </c>
    </row>
    <row r="2134" spans="1:25" x14ac:dyDescent="0.35">
      <c r="A2134">
        <v>2021</v>
      </c>
      <c r="B2134">
        <v>3</v>
      </c>
      <c r="C2134" t="s">
        <v>104</v>
      </c>
      <c r="D2134" t="s">
        <v>105</v>
      </c>
      <c r="E2134" t="s">
        <v>49</v>
      </c>
      <c r="F2134" t="s">
        <v>28</v>
      </c>
      <c r="G2134">
        <v>0</v>
      </c>
      <c r="H2134">
        <v>9.36</v>
      </c>
      <c r="I2134" t="s">
        <v>30</v>
      </c>
      <c r="J2134" s="2">
        <v>44256</v>
      </c>
      <c r="K2134">
        <v>0.142434151785714</v>
      </c>
      <c r="L2134">
        <v>28</v>
      </c>
      <c r="M2134" t="s">
        <v>111</v>
      </c>
      <c r="N2134">
        <v>440</v>
      </c>
      <c r="O2134">
        <v>7320</v>
      </c>
      <c r="P2134">
        <v>0</v>
      </c>
      <c r="Q2134">
        <v>0</v>
      </c>
      <c r="R2134">
        <v>440</v>
      </c>
      <c r="S2134">
        <f>IF(R2134&lt;&gt;"NA",R2134,0)</f>
        <v>440</v>
      </c>
      <c r="T2134">
        <f>K2134*(24*L2134)*H2134*0.9</f>
        <v>806.30947799999842</v>
      </c>
      <c r="U2134">
        <f>IF(T2134&gt;0, T2134-S2134, 0)</f>
        <v>366.30947799999842</v>
      </c>
      <c r="V2134" t="str">
        <f>INDEX('rate map'!A$1:E$327, MATCH(monthly_billed_solar!C2134,'rate map'!D:D,0), 2)</f>
        <v>GS3</v>
      </c>
      <c r="W2134">
        <v>366.30947799999842</v>
      </c>
      <c r="X2134">
        <f t="shared" si="16"/>
        <v>0.54569617746698607</v>
      </c>
      <c r="Y2134">
        <f t="shared" si="17"/>
        <v>0.45430382253301399</v>
      </c>
    </row>
    <row r="2135" spans="1:25" x14ac:dyDescent="0.35">
      <c r="A2135">
        <v>2013</v>
      </c>
      <c r="B2135">
        <v>8</v>
      </c>
      <c r="C2135" t="s">
        <v>93</v>
      </c>
      <c r="D2135" t="s">
        <v>94</v>
      </c>
      <c r="E2135" t="s">
        <v>95</v>
      </c>
      <c r="F2135" t="s">
        <v>60</v>
      </c>
      <c r="G2135">
        <v>0</v>
      </c>
      <c r="H2135">
        <v>11.52</v>
      </c>
      <c r="I2135" t="s">
        <v>160</v>
      </c>
      <c r="J2135" s="2">
        <v>41487</v>
      </c>
      <c r="K2135">
        <v>0.22942226702509</v>
      </c>
      <c r="L2135">
        <v>31</v>
      </c>
      <c r="M2135" t="s">
        <v>173</v>
      </c>
      <c r="N2135">
        <v>1403</v>
      </c>
      <c r="O2135">
        <v>591</v>
      </c>
      <c r="P2135">
        <v>0</v>
      </c>
      <c r="Q2135">
        <v>0</v>
      </c>
      <c r="R2135">
        <v>1403</v>
      </c>
      <c r="S2135">
        <f>IF(R2135&lt;&gt;"NA",R2135,0)</f>
        <v>1403</v>
      </c>
      <c r="T2135">
        <f>K2135*(24*L2135)*H2135*0.9</f>
        <v>1769.7156480000031</v>
      </c>
      <c r="U2135">
        <f>IF(T2135&gt;0, T2135-S2135, 0)</f>
        <v>366.71564800000306</v>
      </c>
      <c r="V2135" t="str">
        <f>INDEX('rate map'!A$1:E$327, MATCH(monthly_billed_solar!C2135,'rate map'!D:D,0), 2)</f>
        <v>AES</v>
      </c>
      <c r="W2135">
        <v>366.71564800000306</v>
      </c>
      <c r="X2135">
        <f t="shared" si="16"/>
        <v>0.79278272844881215</v>
      </c>
      <c r="Y2135">
        <f t="shared" si="17"/>
        <v>0.20721727155118788</v>
      </c>
    </row>
    <row r="2136" spans="1:25" x14ac:dyDescent="0.35">
      <c r="A2136">
        <v>2020</v>
      </c>
      <c r="B2136">
        <v>2</v>
      </c>
      <c r="C2136" t="s">
        <v>70</v>
      </c>
      <c r="D2136" t="s">
        <v>71</v>
      </c>
      <c r="E2136" t="s">
        <v>72</v>
      </c>
      <c r="F2136" t="s">
        <v>28</v>
      </c>
      <c r="G2136">
        <v>0</v>
      </c>
      <c r="H2136">
        <v>8.91</v>
      </c>
      <c r="I2136" t="s">
        <v>168</v>
      </c>
      <c r="J2136" s="2">
        <v>43862</v>
      </c>
      <c r="K2136">
        <v>6.1586357526881699E-2</v>
      </c>
      <c r="L2136">
        <v>31</v>
      </c>
      <c r="M2136" t="s">
        <v>219</v>
      </c>
      <c r="N2136">
        <v>0</v>
      </c>
      <c r="O2136">
        <v>96400</v>
      </c>
      <c r="P2136">
        <v>0</v>
      </c>
      <c r="Q2136">
        <v>0</v>
      </c>
      <c r="R2136">
        <v>0</v>
      </c>
      <c r="S2136">
        <f>IF(R2136&lt;&gt;"NA",R2136,0)</f>
        <v>0</v>
      </c>
      <c r="T2136">
        <f>K2136*(24*L2136)*H2136*0.9</f>
        <v>367.43258474999988</v>
      </c>
      <c r="U2136">
        <f>IF(T2136&gt;0, T2136-S2136, 0)</f>
        <v>367.43258474999988</v>
      </c>
      <c r="V2136" t="str">
        <f>INDEX('rate map'!A$1:E$327, MATCH(monthly_billed_solar!C2136,'rate map'!D:D,0), 2)</f>
        <v>TOD-Sec</v>
      </c>
      <c r="W2136">
        <v>367.43258474999988</v>
      </c>
      <c r="X2136">
        <f t="shared" si="16"/>
        <v>0</v>
      </c>
      <c r="Y2136">
        <f t="shared" si="17"/>
        <v>1</v>
      </c>
    </row>
    <row r="2137" spans="1:25" x14ac:dyDescent="0.35">
      <c r="A2137">
        <v>2021</v>
      </c>
      <c r="B2137">
        <v>1</v>
      </c>
      <c r="C2137" t="s">
        <v>70</v>
      </c>
      <c r="D2137" t="s">
        <v>71</v>
      </c>
      <c r="E2137" t="s">
        <v>72</v>
      </c>
      <c r="F2137" t="s">
        <v>28</v>
      </c>
      <c r="G2137">
        <v>0</v>
      </c>
      <c r="H2137">
        <v>8.91</v>
      </c>
      <c r="I2137" t="s">
        <v>166</v>
      </c>
      <c r="J2137" s="2">
        <v>44197</v>
      </c>
      <c r="K2137">
        <v>6.1594870071684599E-2</v>
      </c>
      <c r="L2137">
        <v>31</v>
      </c>
      <c r="M2137" t="s">
        <v>225</v>
      </c>
      <c r="N2137">
        <v>0</v>
      </c>
      <c r="O2137">
        <v>111600</v>
      </c>
      <c r="P2137">
        <v>0</v>
      </c>
      <c r="Q2137">
        <v>0</v>
      </c>
      <c r="R2137">
        <v>0</v>
      </c>
      <c r="S2137">
        <f>IF(R2137&lt;&gt;"NA",R2137,0)</f>
        <v>0</v>
      </c>
      <c r="T2137">
        <f>K2137*(24*L2137)*H2137*0.9</f>
        <v>367.48337175000006</v>
      </c>
      <c r="U2137">
        <f>IF(T2137&gt;0, T2137-S2137, 0)</f>
        <v>367.48337175000006</v>
      </c>
      <c r="V2137" t="str">
        <f>INDEX('rate map'!A$1:E$327, MATCH(monthly_billed_solar!C2137,'rate map'!D:D,0), 2)</f>
        <v>TOD-Sec</v>
      </c>
      <c r="W2137">
        <v>367.48337175000006</v>
      </c>
      <c r="X2137">
        <f t="shared" si="16"/>
        <v>0</v>
      </c>
      <c r="Y2137">
        <f t="shared" si="17"/>
        <v>1</v>
      </c>
    </row>
    <row r="2138" spans="1:25" x14ac:dyDescent="0.35">
      <c r="A2138">
        <v>2015</v>
      </c>
      <c r="B2138">
        <v>5</v>
      </c>
      <c r="C2138" t="s">
        <v>93</v>
      </c>
      <c r="D2138" t="s">
        <v>94</v>
      </c>
      <c r="E2138" t="s">
        <v>95</v>
      </c>
      <c r="F2138" t="s">
        <v>60</v>
      </c>
      <c r="G2138">
        <v>0</v>
      </c>
      <c r="H2138">
        <v>11.52</v>
      </c>
      <c r="I2138" t="s">
        <v>114</v>
      </c>
      <c r="J2138" s="2">
        <v>42125</v>
      </c>
      <c r="K2138">
        <v>0.24362384259259301</v>
      </c>
      <c r="L2138">
        <v>30</v>
      </c>
      <c r="M2138" t="s">
        <v>130</v>
      </c>
      <c r="N2138">
        <v>1450</v>
      </c>
      <c r="O2138">
        <v>2163</v>
      </c>
      <c r="P2138">
        <v>0</v>
      </c>
      <c r="Q2138">
        <v>0</v>
      </c>
      <c r="R2138">
        <v>1450</v>
      </c>
      <c r="S2138">
        <f>IF(R2138&lt;&gt;"NA",R2138,0)</f>
        <v>1450</v>
      </c>
      <c r="T2138">
        <f>K2138*(24*L2138)*H2138*0.9</f>
        <v>1818.6422400000031</v>
      </c>
      <c r="U2138">
        <f>IF(T2138&gt;0, T2138-S2138, 0)</f>
        <v>368.64224000000308</v>
      </c>
      <c r="V2138" t="str">
        <f>INDEX('rate map'!A$1:E$327, MATCH(monthly_billed_solar!C2138,'rate map'!D:D,0), 2)</f>
        <v>AES</v>
      </c>
      <c r="W2138">
        <v>368.64224000000308</v>
      </c>
      <c r="X2138">
        <f t="shared" si="16"/>
        <v>0.79729809860789203</v>
      </c>
      <c r="Y2138">
        <f t="shared" si="17"/>
        <v>0.20270190139210803</v>
      </c>
    </row>
    <row r="2139" spans="1:25" x14ac:dyDescent="0.35">
      <c r="A2139">
        <v>2015</v>
      </c>
      <c r="B2139">
        <v>10</v>
      </c>
      <c r="C2139" t="s">
        <v>101</v>
      </c>
      <c r="D2139" t="s">
        <v>102</v>
      </c>
      <c r="E2139" t="s">
        <v>103</v>
      </c>
      <c r="F2139" t="s">
        <v>28</v>
      </c>
      <c r="G2139">
        <v>0</v>
      </c>
      <c r="H2139">
        <v>3.5</v>
      </c>
      <c r="I2139" t="s">
        <v>118</v>
      </c>
      <c r="J2139" s="2">
        <v>42278</v>
      </c>
      <c r="K2139">
        <v>0.162620717592593</v>
      </c>
      <c r="L2139">
        <v>30</v>
      </c>
      <c r="M2139" t="s">
        <v>29</v>
      </c>
      <c r="N2139" t="s">
        <v>29</v>
      </c>
      <c r="O2139" t="s">
        <v>29</v>
      </c>
      <c r="P2139" t="s">
        <v>29</v>
      </c>
      <c r="Q2139" t="s">
        <v>29</v>
      </c>
      <c r="R2139" t="s">
        <v>29</v>
      </c>
      <c r="S2139">
        <f>IF(R2139&lt;&gt;"NA",R2139,0)</f>
        <v>0</v>
      </c>
      <c r="T2139">
        <f>K2139*(24*L2139)*H2139*0.9</f>
        <v>368.82378750000095</v>
      </c>
      <c r="U2139">
        <f>IF(T2139&gt;0, T2139-S2139, 0)</f>
        <v>368.82378750000095</v>
      </c>
      <c r="V2139" t="str">
        <f>INDEX('rate map'!A$1:E$327, MATCH(monthly_billed_solar!C2139,'rate map'!D:D,0), 2)</f>
        <v>TOD-Pri</v>
      </c>
      <c r="W2139">
        <v>368.82378750000095</v>
      </c>
      <c r="X2139">
        <f t="shared" si="16"/>
        <v>0</v>
      </c>
      <c r="Y2139">
        <f t="shared" si="17"/>
        <v>1</v>
      </c>
    </row>
    <row r="2140" spans="1:25" x14ac:dyDescent="0.35">
      <c r="A2140">
        <v>2017</v>
      </c>
      <c r="B2140">
        <v>6</v>
      </c>
      <c r="C2140" t="s">
        <v>104</v>
      </c>
      <c r="D2140" t="s">
        <v>105</v>
      </c>
      <c r="E2140" t="s">
        <v>49</v>
      </c>
      <c r="F2140" t="s">
        <v>28</v>
      </c>
      <c r="G2140">
        <v>0</v>
      </c>
      <c r="H2140">
        <v>9.36</v>
      </c>
      <c r="I2140" t="s">
        <v>158</v>
      </c>
      <c r="J2140" s="2">
        <v>42887</v>
      </c>
      <c r="K2140">
        <v>0.25698196684587798</v>
      </c>
      <c r="L2140">
        <v>31</v>
      </c>
      <c r="M2140" t="s">
        <v>200</v>
      </c>
      <c r="N2140">
        <v>1240</v>
      </c>
      <c r="O2140">
        <v>4440</v>
      </c>
      <c r="P2140">
        <v>0</v>
      </c>
      <c r="Q2140">
        <v>0</v>
      </c>
      <c r="R2140">
        <v>1240</v>
      </c>
      <c r="S2140">
        <f>IF(R2140&lt;&gt;"NA",R2140,0)</f>
        <v>1240</v>
      </c>
      <c r="T2140">
        <f>K2140*(24*L2140)*H2140*0.9</f>
        <v>1610.6231699999989</v>
      </c>
      <c r="U2140">
        <f>IF(T2140&gt;0, T2140-S2140, 0)</f>
        <v>370.62316999999894</v>
      </c>
      <c r="V2140" t="str">
        <f>INDEX('rate map'!A$1:E$327, MATCH(monthly_billed_solar!C2140,'rate map'!D:D,0), 2)</f>
        <v>GS3</v>
      </c>
      <c r="W2140">
        <v>370.62316999999894</v>
      </c>
      <c r="X2140">
        <f t="shared" si="16"/>
        <v>0.76988834079668733</v>
      </c>
      <c r="Y2140">
        <f t="shared" si="17"/>
        <v>0.2301116592033127</v>
      </c>
    </row>
    <row r="2141" spans="1:25" x14ac:dyDescent="0.35">
      <c r="A2141">
        <v>2021</v>
      </c>
      <c r="B2141">
        <v>10</v>
      </c>
      <c r="C2141" t="s">
        <v>87</v>
      </c>
      <c r="D2141" t="s">
        <v>76</v>
      </c>
      <c r="E2141" t="s">
        <v>27</v>
      </c>
      <c r="F2141" t="s">
        <v>28</v>
      </c>
      <c r="G2141">
        <v>0</v>
      </c>
      <c r="H2141">
        <v>3.7</v>
      </c>
      <c r="I2141" t="s">
        <v>118</v>
      </c>
      <c r="J2141" s="2">
        <v>44470</v>
      </c>
      <c r="K2141">
        <v>0.15467083333333301</v>
      </c>
      <c r="L2141">
        <v>30</v>
      </c>
      <c r="M2141" t="s">
        <v>156</v>
      </c>
      <c r="N2141">
        <v>0</v>
      </c>
      <c r="O2141">
        <v>47461833</v>
      </c>
      <c r="P2141">
        <v>0</v>
      </c>
      <c r="Q2141">
        <v>0</v>
      </c>
      <c r="R2141">
        <v>0</v>
      </c>
      <c r="S2141">
        <f>IF(R2141&lt;&gt;"NA",R2141,0)</f>
        <v>0</v>
      </c>
      <c r="T2141">
        <f>K2141*(24*L2141)*H2141*0.9</f>
        <v>370.83878999999928</v>
      </c>
      <c r="U2141">
        <f>IF(T2141&gt;0, T2141-S2141, 0)</f>
        <v>370.83878999999928</v>
      </c>
      <c r="V2141" t="str">
        <f>INDEX('rate map'!A$1:E$327, MATCH(monthly_billed_solar!C2141,'rate map'!D:D,0), 2)</f>
        <v>GS1</v>
      </c>
      <c r="W2141">
        <v>370.83878999999928</v>
      </c>
      <c r="X2141">
        <f t="shared" si="16"/>
        <v>0</v>
      </c>
      <c r="Y2141">
        <f t="shared" si="17"/>
        <v>1</v>
      </c>
    </row>
    <row r="2142" spans="1:25" x14ac:dyDescent="0.35">
      <c r="A2142">
        <v>2019</v>
      </c>
      <c r="B2142">
        <v>9</v>
      </c>
      <c r="C2142" t="s">
        <v>39</v>
      </c>
      <c r="D2142" t="s">
        <v>40</v>
      </c>
      <c r="E2142" t="s">
        <v>41</v>
      </c>
      <c r="F2142" t="s">
        <v>35</v>
      </c>
      <c r="G2142">
        <v>0</v>
      </c>
      <c r="H2142">
        <v>2.64</v>
      </c>
      <c r="I2142" t="s">
        <v>162</v>
      </c>
      <c r="J2142" s="2">
        <v>43709</v>
      </c>
      <c r="K2142">
        <v>0.21096505376344099</v>
      </c>
      <c r="L2142">
        <v>31</v>
      </c>
      <c r="M2142" t="s">
        <v>216</v>
      </c>
      <c r="N2142">
        <v>0</v>
      </c>
      <c r="O2142">
        <v>141000</v>
      </c>
      <c r="P2142">
        <v>0</v>
      </c>
      <c r="Q2142">
        <v>0</v>
      </c>
      <c r="R2142">
        <v>0</v>
      </c>
      <c r="S2142">
        <f>IF(R2142&lt;&gt;"NA",R2142,0)</f>
        <v>0</v>
      </c>
      <c r="T2142">
        <f>K2142*(24*L2142)*H2142*0.9</f>
        <v>372.93220800000023</v>
      </c>
      <c r="U2142">
        <f>IF(T2142&gt;0, T2142-S2142, 0)</f>
        <v>372.93220800000023</v>
      </c>
      <c r="V2142" t="str">
        <f>INDEX('rate map'!A$1:E$327, MATCH(monthly_billed_solar!C2142,'rate map'!D:D,0), 2)</f>
        <v>CPS-Sec</v>
      </c>
      <c r="W2142">
        <v>372.93220800000023</v>
      </c>
      <c r="X2142">
        <f t="shared" si="16"/>
        <v>0</v>
      </c>
      <c r="Y2142">
        <f t="shared" si="17"/>
        <v>1</v>
      </c>
    </row>
    <row r="2143" spans="1:25" x14ac:dyDescent="0.35">
      <c r="A2143">
        <v>2017</v>
      </c>
      <c r="B2143">
        <v>8</v>
      </c>
      <c r="C2143" t="s">
        <v>79</v>
      </c>
      <c r="D2143" t="s">
        <v>80</v>
      </c>
      <c r="E2143" t="s">
        <v>81</v>
      </c>
      <c r="F2143" t="s">
        <v>35</v>
      </c>
      <c r="G2143">
        <v>0</v>
      </c>
      <c r="H2143">
        <v>3.2</v>
      </c>
      <c r="I2143" t="s">
        <v>160</v>
      </c>
      <c r="J2143" s="2">
        <v>42948</v>
      </c>
      <c r="K2143">
        <v>0.24541655465949799</v>
      </c>
      <c r="L2143">
        <v>31</v>
      </c>
      <c r="M2143" t="s">
        <v>201</v>
      </c>
      <c r="N2143">
        <v>0</v>
      </c>
      <c r="O2143">
        <v>0</v>
      </c>
      <c r="P2143">
        <v>92</v>
      </c>
      <c r="Q2143">
        <v>60</v>
      </c>
      <c r="R2143">
        <v>152</v>
      </c>
      <c r="S2143">
        <f>IF(R2143&lt;&gt;"NA",R2143,0)</f>
        <v>152</v>
      </c>
      <c r="T2143">
        <f>K2143*(24*L2143)*H2143*0.9</f>
        <v>525.85895999999957</v>
      </c>
      <c r="U2143">
        <f>IF(T2143&gt;0, T2143-S2143, 0)</f>
        <v>373.85895999999957</v>
      </c>
      <c r="V2143" t="str">
        <f>INDEX('rate map'!A$1:E$327, MATCH(monthly_billed_solar!C2143,'rate map'!D:D,0), 2)</f>
        <v>RTOD</v>
      </c>
      <c r="W2143">
        <v>373.85895999999957</v>
      </c>
      <c r="X2143">
        <f t="shared" si="16"/>
        <v>0.28905088923463457</v>
      </c>
      <c r="Y2143">
        <f t="shared" si="17"/>
        <v>0.71094911076536549</v>
      </c>
    </row>
    <row r="2144" spans="1:25" x14ac:dyDescent="0.35">
      <c r="A2144">
        <v>2014</v>
      </c>
      <c r="B2144">
        <v>10</v>
      </c>
      <c r="C2144" t="s">
        <v>101</v>
      </c>
      <c r="D2144" t="s">
        <v>102</v>
      </c>
      <c r="E2144" t="s">
        <v>103</v>
      </c>
      <c r="F2144" t="s">
        <v>28</v>
      </c>
      <c r="G2144">
        <v>0</v>
      </c>
      <c r="H2144">
        <v>3.5</v>
      </c>
      <c r="I2144" t="s">
        <v>118</v>
      </c>
      <c r="J2144" s="2">
        <v>41913</v>
      </c>
      <c r="K2144">
        <v>0.16565185185185199</v>
      </c>
      <c r="L2144">
        <v>30</v>
      </c>
      <c r="M2144" t="s">
        <v>29</v>
      </c>
      <c r="N2144" t="s">
        <v>29</v>
      </c>
      <c r="O2144" t="s">
        <v>29</v>
      </c>
      <c r="P2144" t="s">
        <v>29</v>
      </c>
      <c r="Q2144" t="s">
        <v>29</v>
      </c>
      <c r="R2144" t="s">
        <v>29</v>
      </c>
      <c r="S2144">
        <f>IF(R2144&lt;&gt;"NA",R2144,0)</f>
        <v>0</v>
      </c>
      <c r="T2144">
        <f>K2144*(24*L2144)*H2144*0.9</f>
        <v>375.69840000000033</v>
      </c>
      <c r="U2144">
        <f>IF(T2144&gt;0, T2144-S2144, 0)</f>
        <v>375.69840000000033</v>
      </c>
      <c r="V2144" t="str">
        <f>INDEX('rate map'!A$1:E$327, MATCH(monthly_billed_solar!C2144,'rate map'!D:D,0), 2)</f>
        <v>TOD-Pri</v>
      </c>
      <c r="W2144">
        <v>375.69840000000033</v>
      </c>
      <c r="X2144">
        <f t="shared" si="16"/>
        <v>0</v>
      </c>
      <c r="Y2144">
        <f t="shared" si="17"/>
        <v>1</v>
      </c>
    </row>
    <row r="2145" spans="1:25" x14ac:dyDescent="0.35">
      <c r="A2145">
        <v>2020</v>
      </c>
      <c r="B2145">
        <v>4</v>
      </c>
      <c r="C2145" t="s">
        <v>101</v>
      </c>
      <c r="D2145" t="s">
        <v>102</v>
      </c>
      <c r="E2145" t="s">
        <v>103</v>
      </c>
      <c r="F2145" t="s">
        <v>28</v>
      </c>
      <c r="G2145">
        <v>0</v>
      </c>
      <c r="H2145">
        <v>3.5</v>
      </c>
      <c r="I2145" t="s">
        <v>170</v>
      </c>
      <c r="J2145" s="2">
        <v>43922</v>
      </c>
      <c r="K2145">
        <v>0.16095318100358399</v>
      </c>
      <c r="L2145">
        <v>31</v>
      </c>
      <c r="M2145" t="s">
        <v>220</v>
      </c>
      <c r="N2145">
        <v>0</v>
      </c>
      <c r="O2145">
        <v>105120</v>
      </c>
      <c r="P2145">
        <v>0</v>
      </c>
      <c r="Q2145">
        <v>0</v>
      </c>
      <c r="R2145">
        <v>0</v>
      </c>
      <c r="S2145">
        <f>IF(R2145&lt;&gt;"NA",R2145,0)</f>
        <v>0</v>
      </c>
      <c r="T2145">
        <f>K2145*(24*L2145)*H2145*0.9</f>
        <v>377.2098749999995</v>
      </c>
      <c r="U2145">
        <f>IF(T2145&gt;0, T2145-S2145, 0)</f>
        <v>377.2098749999995</v>
      </c>
      <c r="V2145" t="str">
        <f>INDEX('rate map'!A$1:E$327, MATCH(monthly_billed_solar!C2145,'rate map'!D:D,0), 2)</f>
        <v>TOD-Pri</v>
      </c>
      <c r="W2145">
        <v>377.2098749999995</v>
      </c>
      <c r="X2145">
        <f t="shared" si="16"/>
        <v>0</v>
      </c>
      <c r="Y2145">
        <f t="shared" si="17"/>
        <v>1</v>
      </c>
    </row>
    <row r="2146" spans="1:25" x14ac:dyDescent="0.35">
      <c r="A2146">
        <v>2018</v>
      </c>
      <c r="B2146">
        <v>4</v>
      </c>
      <c r="C2146" t="s">
        <v>101</v>
      </c>
      <c r="D2146" t="s">
        <v>102</v>
      </c>
      <c r="E2146" t="s">
        <v>103</v>
      </c>
      <c r="F2146" t="s">
        <v>28</v>
      </c>
      <c r="G2146">
        <v>0</v>
      </c>
      <c r="H2146">
        <v>3.5</v>
      </c>
      <c r="I2146" t="s">
        <v>170</v>
      </c>
      <c r="J2146" s="2">
        <v>43191</v>
      </c>
      <c r="K2146">
        <v>0.16095340501792099</v>
      </c>
      <c r="L2146">
        <v>31</v>
      </c>
      <c r="M2146" t="s">
        <v>206</v>
      </c>
      <c r="N2146">
        <v>0</v>
      </c>
      <c r="O2146">
        <v>123300</v>
      </c>
      <c r="P2146">
        <v>0</v>
      </c>
      <c r="Q2146">
        <v>0</v>
      </c>
      <c r="R2146">
        <v>0</v>
      </c>
      <c r="S2146">
        <f>IF(R2146&lt;&gt;"NA",R2146,0)</f>
        <v>0</v>
      </c>
      <c r="T2146">
        <f>K2146*(24*L2146)*H2146*0.9</f>
        <v>377.21039999999965</v>
      </c>
      <c r="U2146">
        <f>IF(T2146&gt;0, T2146-S2146, 0)</f>
        <v>377.21039999999965</v>
      </c>
      <c r="V2146" t="str">
        <f>INDEX('rate map'!A$1:E$327, MATCH(monthly_billed_solar!C2146,'rate map'!D:D,0), 2)</f>
        <v>TOD-Pri</v>
      </c>
      <c r="W2146">
        <v>377.21039999999965</v>
      </c>
      <c r="X2146">
        <f t="shared" si="16"/>
        <v>0</v>
      </c>
      <c r="Y2146">
        <f t="shared" si="17"/>
        <v>1</v>
      </c>
    </row>
    <row r="2147" spans="1:25" x14ac:dyDescent="0.35">
      <c r="A2147">
        <v>2021</v>
      </c>
      <c r="B2147">
        <v>9</v>
      </c>
      <c r="C2147" t="s">
        <v>79</v>
      </c>
      <c r="D2147" t="s">
        <v>80</v>
      </c>
      <c r="E2147" t="s">
        <v>81</v>
      </c>
      <c r="F2147" t="s">
        <v>35</v>
      </c>
      <c r="G2147">
        <v>0</v>
      </c>
      <c r="H2147">
        <v>12.08</v>
      </c>
      <c r="I2147" t="s">
        <v>162</v>
      </c>
      <c r="J2147" s="2">
        <v>44440</v>
      </c>
      <c r="K2147">
        <v>0.208610103046595</v>
      </c>
      <c r="L2147">
        <v>31</v>
      </c>
      <c r="M2147" t="s">
        <v>230</v>
      </c>
      <c r="N2147">
        <v>0</v>
      </c>
      <c r="O2147">
        <v>0</v>
      </c>
      <c r="P2147">
        <v>1107</v>
      </c>
      <c r="Q2147">
        <v>201</v>
      </c>
      <c r="R2147">
        <v>1308</v>
      </c>
      <c r="S2147">
        <f>IF(R2147&lt;&gt;"NA",R2147,0)</f>
        <v>1308</v>
      </c>
      <c r="T2147">
        <f>K2147*(24*L2147)*H2147*0.9</f>
        <v>1687.3987260000001</v>
      </c>
      <c r="U2147">
        <f>IF(T2147&gt;0, T2147-S2147, 0)</f>
        <v>379.39872600000012</v>
      </c>
      <c r="V2147" t="str">
        <f>INDEX('rate map'!A$1:E$327, MATCH(monthly_billed_solar!C2147,'rate map'!D:D,0), 2)</f>
        <v>RTOD</v>
      </c>
      <c r="W2147">
        <v>379.39872600000012</v>
      </c>
      <c r="X2147">
        <f t="shared" si="16"/>
        <v>0.77515763159347073</v>
      </c>
      <c r="Y2147">
        <f t="shared" si="17"/>
        <v>0.22484236840652924</v>
      </c>
    </row>
    <row r="2148" spans="1:25" x14ac:dyDescent="0.35">
      <c r="A2148">
        <v>2018</v>
      </c>
      <c r="B2148">
        <v>4</v>
      </c>
      <c r="C2148" t="s">
        <v>79</v>
      </c>
      <c r="D2148" t="s">
        <v>80</v>
      </c>
      <c r="E2148" t="s">
        <v>81</v>
      </c>
      <c r="F2148" t="s">
        <v>35</v>
      </c>
      <c r="G2148">
        <v>0</v>
      </c>
      <c r="H2148">
        <v>6.05</v>
      </c>
      <c r="I2148" t="s">
        <v>170</v>
      </c>
      <c r="J2148" s="2">
        <v>43191</v>
      </c>
      <c r="K2148">
        <v>0.16095340501792099</v>
      </c>
      <c r="L2148">
        <v>31</v>
      </c>
      <c r="M2148" t="s">
        <v>206</v>
      </c>
      <c r="N2148">
        <v>0</v>
      </c>
      <c r="O2148">
        <v>0</v>
      </c>
      <c r="P2148">
        <v>198</v>
      </c>
      <c r="Q2148">
        <v>73</v>
      </c>
      <c r="R2148">
        <v>271</v>
      </c>
      <c r="S2148">
        <f>IF(R2148&lt;&gt;"NA",R2148,0)</f>
        <v>271</v>
      </c>
      <c r="T2148">
        <f>K2148*(24*L2148)*H2148*0.9</f>
        <v>652.03511999999932</v>
      </c>
      <c r="U2148">
        <f>IF(T2148&gt;0, T2148-S2148, 0)</f>
        <v>381.03511999999932</v>
      </c>
      <c r="V2148" t="str">
        <f>INDEX('rate map'!A$1:E$327, MATCH(monthly_billed_solar!C2148,'rate map'!D:D,0), 2)</f>
        <v>RTOD</v>
      </c>
      <c r="W2148">
        <v>381.03511999999932</v>
      </c>
      <c r="X2148">
        <f t="shared" si="16"/>
        <v>0.41562178429898111</v>
      </c>
      <c r="Y2148">
        <f t="shared" si="17"/>
        <v>0.58437821570101889</v>
      </c>
    </row>
    <row r="2149" spans="1:25" x14ac:dyDescent="0.35">
      <c r="A2149">
        <v>2019</v>
      </c>
      <c r="B2149">
        <v>10</v>
      </c>
      <c r="C2149" t="s">
        <v>101</v>
      </c>
      <c r="D2149" t="s">
        <v>102</v>
      </c>
      <c r="E2149" t="s">
        <v>103</v>
      </c>
      <c r="F2149" t="s">
        <v>28</v>
      </c>
      <c r="G2149">
        <v>0</v>
      </c>
      <c r="H2149">
        <v>3.5</v>
      </c>
      <c r="I2149" t="s">
        <v>118</v>
      </c>
      <c r="J2149" s="2">
        <v>43739</v>
      </c>
      <c r="K2149">
        <v>0.16800752314814801</v>
      </c>
      <c r="L2149">
        <v>30</v>
      </c>
      <c r="M2149" t="s">
        <v>148</v>
      </c>
      <c r="N2149">
        <v>0</v>
      </c>
      <c r="O2149">
        <v>122040</v>
      </c>
      <c r="P2149">
        <v>0</v>
      </c>
      <c r="Q2149">
        <v>0</v>
      </c>
      <c r="R2149">
        <v>0</v>
      </c>
      <c r="S2149">
        <f>IF(R2149&lt;&gt;"NA",R2149,0)</f>
        <v>0</v>
      </c>
      <c r="T2149">
        <f>K2149*(24*L2149)*H2149*0.9</f>
        <v>381.04106249999973</v>
      </c>
      <c r="U2149">
        <f>IF(T2149&gt;0, T2149-S2149, 0)</f>
        <v>381.04106249999973</v>
      </c>
      <c r="V2149" t="str">
        <f>INDEX('rate map'!A$1:E$327, MATCH(monthly_billed_solar!C2149,'rate map'!D:D,0), 2)</f>
        <v>TOD-Pri</v>
      </c>
      <c r="W2149">
        <v>381.04106249999973</v>
      </c>
      <c r="X2149">
        <f t="shared" si="16"/>
        <v>0</v>
      </c>
      <c r="Y2149">
        <f t="shared" si="17"/>
        <v>1</v>
      </c>
    </row>
    <row r="2150" spans="1:25" x14ac:dyDescent="0.35">
      <c r="A2150">
        <v>2018</v>
      </c>
      <c r="B2150">
        <v>5</v>
      </c>
      <c r="C2150" t="s">
        <v>39</v>
      </c>
      <c r="D2150" t="s">
        <v>40</v>
      </c>
      <c r="E2150" t="s">
        <v>41</v>
      </c>
      <c r="F2150" t="s">
        <v>35</v>
      </c>
      <c r="G2150">
        <v>0</v>
      </c>
      <c r="H2150">
        <v>2.64</v>
      </c>
      <c r="I2150" t="s">
        <v>114</v>
      </c>
      <c r="J2150" s="2">
        <v>43221</v>
      </c>
      <c r="K2150">
        <v>0.22408449074074099</v>
      </c>
      <c r="L2150">
        <v>30</v>
      </c>
      <c r="M2150" t="s">
        <v>142</v>
      </c>
      <c r="N2150">
        <v>0</v>
      </c>
      <c r="O2150">
        <v>67500</v>
      </c>
      <c r="P2150">
        <v>0</v>
      </c>
      <c r="Q2150">
        <v>0</v>
      </c>
      <c r="R2150">
        <v>0</v>
      </c>
      <c r="S2150">
        <f>IF(R2150&lt;&gt;"NA",R2150,0)</f>
        <v>0</v>
      </c>
      <c r="T2150">
        <f>K2150*(24*L2150)*H2150*0.9</f>
        <v>383.34582000000046</v>
      </c>
      <c r="U2150">
        <f>IF(T2150&gt;0, T2150-S2150, 0)</f>
        <v>383.34582000000046</v>
      </c>
      <c r="V2150" t="str">
        <f>INDEX('rate map'!A$1:E$327, MATCH(monthly_billed_solar!C2150,'rate map'!D:D,0), 2)</f>
        <v>CPS-Sec</v>
      </c>
      <c r="W2150">
        <v>383.34582000000046</v>
      </c>
      <c r="X2150">
        <f t="shared" si="16"/>
        <v>0</v>
      </c>
      <c r="Y2150">
        <f t="shared" si="17"/>
        <v>1</v>
      </c>
    </row>
    <row r="2151" spans="1:25" x14ac:dyDescent="0.35">
      <c r="A2151">
        <v>2016</v>
      </c>
      <c r="B2151">
        <v>10</v>
      </c>
      <c r="C2151" t="s">
        <v>101</v>
      </c>
      <c r="D2151" t="s">
        <v>102</v>
      </c>
      <c r="E2151" t="s">
        <v>103</v>
      </c>
      <c r="F2151" t="s">
        <v>28</v>
      </c>
      <c r="G2151">
        <v>0</v>
      </c>
      <c r="H2151">
        <v>3.5</v>
      </c>
      <c r="I2151" t="s">
        <v>118</v>
      </c>
      <c r="J2151" s="2">
        <v>42644</v>
      </c>
      <c r="K2151">
        <v>0.16985462962962999</v>
      </c>
      <c r="L2151">
        <v>30</v>
      </c>
      <c r="M2151" t="s">
        <v>29</v>
      </c>
      <c r="N2151" t="s">
        <v>29</v>
      </c>
      <c r="O2151" t="s">
        <v>29</v>
      </c>
      <c r="P2151" t="s">
        <v>29</v>
      </c>
      <c r="Q2151" t="s">
        <v>29</v>
      </c>
      <c r="R2151" t="s">
        <v>29</v>
      </c>
      <c r="S2151">
        <f>IF(R2151&lt;&gt;"NA",R2151,0)</f>
        <v>0</v>
      </c>
      <c r="T2151">
        <f>K2151*(24*L2151)*H2151*0.9</f>
        <v>385.23030000000085</v>
      </c>
      <c r="U2151">
        <f>IF(T2151&gt;0, T2151-S2151, 0)</f>
        <v>385.23030000000085</v>
      </c>
      <c r="V2151" t="str">
        <f>INDEX('rate map'!A$1:E$327, MATCH(monthly_billed_solar!C2151,'rate map'!D:D,0), 2)</f>
        <v>TOD-Pri</v>
      </c>
      <c r="W2151">
        <v>385.23030000000085</v>
      </c>
      <c r="X2151">
        <f t="shared" si="16"/>
        <v>0</v>
      </c>
      <c r="Y2151">
        <f t="shared" si="17"/>
        <v>1</v>
      </c>
    </row>
    <row r="2152" spans="1:25" x14ac:dyDescent="0.35">
      <c r="A2152">
        <v>2017</v>
      </c>
      <c r="B2152">
        <v>11</v>
      </c>
      <c r="C2152" t="s">
        <v>104</v>
      </c>
      <c r="D2152" t="s">
        <v>105</v>
      </c>
      <c r="E2152" t="s">
        <v>49</v>
      </c>
      <c r="F2152" t="s">
        <v>28</v>
      </c>
      <c r="G2152">
        <v>0</v>
      </c>
      <c r="H2152">
        <v>9.36</v>
      </c>
      <c r="I2152" t="s">
        <v>164</v>
      </c>
      <c r="J2152" s="2">
        <v>43040</v>
      </c>
      <c r="K2152">
        <v>0.106192204301075</v>
      </c>
      <c r="L2152">
        <v>31</v>
      </c>
      <c r="M2152" t="s">
        <v>203</v>
      </c>
      <c r="N2152">
        <v>280</v>
      </c>
      <c r="O2152">
        <v>7080</v>
      </c>
      <c r="P2152">
        <v>0</v>
      </c>
      <c r="Q2152">
        <v>0</v>
      </c>
      <c r="R2152">
        <v>280</v>
      </c>
      <c r="S2152">
        <f>IF(R2152&lt;&gt;"NA",R2152,0)</f>
        <v>280</v>
      </c>
      <c r="T2152">
        <f>K2152*(24*L2152)*H2152*0.9</f>
        <v>665.55496799999821</v>
      </c>
      <c r="U2152">
        <f>IF(T2152&gt;0, T2152-S2152, 0)</f>
        <v>385.55496799999821</v>
      </c>
      <c r="V2152" t="str">
        <f>INDEX('rate map'!A$1:E$327, MATCH(monthly_billed_solar!C2152,'rate map'!D:D,0), 2)</f>
        <v>GS3</v>
      </c>
      <c r="W2152">
        <v>385.55496799999821</v>
      </c>
      <c r="X2152">
        <f t="shared" si="16"/>
        <v>0.42070154001164445</v>
      </c>
      <c r="Y2152">
        <f t="shared" si="17"/>
        <v>0.5792984599883555</v>
      </c>
    </row>
    <row r="2153" spans="1:25" x14ac:dyDescent="0.35">
      <c r="A2153">
        <v>2016</v>
      </c>
      <c r="B2153">
        <v>9</v>
      </c>
      <c r="C2153" t="s">
        <v>39</v>
      </c>
      <c r="D2153" t="s">
        <v>40</v>
      </c>
      <c r="E2153" t="s">
        <v>41</v>
      </c>
      <c r="F2153" t="s">
        <v>35</v>
      </c>
      <c r="G2153">
        <v>0</v>
      </c>
      <c r="H2153">
        <v>2.64</v>
      </c>
      <c r="I2153" t="s">
        <v>162</v>
      </c>
      <c r="J2153" s="2">
        <v>42614</v>
      </c>
      <c r="K2153">
        <v>0.218283714157706</v>
      </c>
      <c r="L2153">
        <v>31</v>
      </c>
      <c r="M2153" t="s">
        <v>195</v>
      </c>
      <c r="N2153">
        <v>0</v>
      </c>
      <c r="O2153">
        <v>122700</v>
      </c>
      <c r="P2153">
        <v>0</v>
      </c>
      <c r="Q2153">
        <v>0</v>
      </c>
      <c r="R2153">
        <v>0</v>
      </c>
      <c r="S2153">
        <f>IF(R2153&lt;&gt;"NA",R2153,0)</f>
        <v>0</v>
      </c>
      <c r="T2153">
        <f>K2153*(24*L2153)*H2153*0.9</f>
        <v>385.86972599999984</v>
      </c>
      <c r="U2153">
        <f>IF(T2153&gt;0, T2153-S2153, 0)</f>
        <v>385.86972599999984</v>
      </c>
      <c r="V2153" t="str">
        <f>INDEX('rate map'!A$1:E$327, MATCH(monthly_billed_solar!C2153,'rate map'!D:D,0), 2)</f>
        <v>CPS-Sec</v>
      </c>
      <c r="W2153">
        <v>385.86972599999984</v>
      </c>
      <c r="X2153">
        <f t="shared" si="16"/>
        <v>0</v>
      </c>
      <c r="Y2153">
        <f t="shared" si="17"/>
        <v>1</v>
      </c>
    </row>
    <row r="2154" spans="1:25" x14ac:dyDescent="0.35">
      <c r="A2154">
        <v>2020</v>
      </c>
      <c r="B2154">
        <v>10</v>
      </c>
      <c r="C2154" t="s">
        <v>101</v>
      </c>
      <c r="D2154" t="s">
        <v>102</v>
      </c>
      <c r="E2154" t="s">
        <v>103</v>
      </c>
      <c r="F2154" t="s">
        <v>28</v>
      </c>
      <c r="G2154">
        <v>0</v>
      </c>
      <c r="H2154">
        <v>3.5</v>
      </c>
      <c r="I2154" t="s">
        <v>118</v>
      </c>
      <c r="J2154" s="2">
        <v>44105</v>
      </c>
      <c r="K2154">
        <v>0.17037708333333301</v>
      </c>
      <c r="L2154">
        <v>30</v>
      </c>
      <c r="M2154" t="s">
        <v>152</v>
      </c>
      <c r="N2154">
        <v>0</v>
      </c>
      <c r="O2154">
        <v>99360</v>
      </c>
      <c r="P2154">
        <v>0</v>
      </c>
      <c r="Q2154">
        <v>0</v>
      </c>
      <c r="R2154">
        <v>0</v>
      </c>
      <c r="S2154">
        <f>IF(R2154&lt;&gt;"NA",R2154,0)</f>
        <v>0</v>
      </c>
      <c r="T2154">
        <f>K2154*(24*L2154)*H2154*0.9</f>
        <v>386.41522499999928</v>
      </c>
      <c r="U2154">
        <f>IF(T2154&gt;0, T2154-S2154, 0)</f>
        <v>386.41522499999928</v>
      </c>
      <c r="V2154" t="str">
        <f>INDEX('rate map'!A$1:E$327, MATCH(monthly_billed_solar!C2154,'rate map'!D:D,0), 2)</f>
        <v>TOD-Pri</v>
      </c>
      <c r="W2154">
        <v>386.41522499999928</v>
      </c>
      <c r="X2154">
        <f t="shared" si="16"/>
        <v>0</v>
      </c>
      <c r="Y2154">
        <f t="shared" si="17"/>
        <v>1</v>
      </c>
    </row>
    <row r="2155" spans="1:25" x14ac:dyDescent="0.35">
      <c r="A2155">
        <v>2014</v>
      </c>
      <c r="B2155">
        <v>8</v>
      </c>
      <c r="C2155" t="s">
        <v>39</v>
      </c>
      <c r="D2155" t="s">
        <v>40</v>
      </c>
      <c r="E2155" t="s">
        <v>41</v>
      </c>
      <c r="F2155" t="s">
        <v>35</v>
      </c>
      <c r="G2155">
        <v>0</v>
      </c>
      <c r="H2155">
        <v>2.64</v>
      </c>
      <c r="I2155" t="s">
        <v>160</v>
      </c>
      <c r="J2155" s="2">
        <v>41852</v>
      </c>
      <c r="K2155">
        <v>0.21979233870967699</v>
      </c>
      <c r="L2155">
        <v>31</v>
      </c>
      <c r="M2155" t="s">
        <v>29</v>
      </c>
      <c r="N2155" t="s">
        <v>29</v>
      </c>
      <c r="O2155" t="s">
        <v>29</v>
      </c>
      <c r="P2155" t="s">
        <v>29</v>
      </c>
      <c r="Q2155" t="s">
        <v>29</v>
      </c>
      <c r="R2155" t="s">
        <v>29</v>
      </c>
      <c r="S2155">
        <f>IF(R2155&lt;&gt;"NA",R2155,0)</f>
        <v>0</v>
      </c>
      <c r="T2155">
        <f>K2155*(24*L2155)*H2155*0.9</f>
        <v>388.53658799999926</v>
      </c>
      <c r="U2155">
        <f>IF(T2155&gt;0, T2155-S2155, 0)</f>
        <v>388.53658799999926</v>
      </c>
      <c r="V2155" t="str">
        <f>INDEX('rate map'!A$1:E$327, MATCH(monthly_billed_solar!C2155,'rate map'!D:D,0), 2)</f>
        <v>CPS-Sec</v>
      </c>
      <c r="W2155">
        <v>388.53658799999926</v>
      </c>
      <c r="X2155">
        <f t="shared" si="16"/>
        <v>0</v>
      </c>
      <c r="Y2155">
        <f t="shared" si="17"/>
        <v>1</v>
      </c>
    </row>
    <row r="2156" spans="1:25" x14ac:dyDescent="0.35">
      <c r="A2156">
        <v>2016</v>
      </c>
      <c r="B2156">
        <v>2</v>
      </c>
      <c r="C2156" t="s">
        <v>91</v>
      </c>
      <c r="D2156" t="s">
        <v>80</v>
      </c>
      <c r="E2156" t="s">
        <v>92</v>
      </c>
      <c r="F2156" t="s">
        <v>28</v>
      </c>
      <c r="G2156">
        <v>0</v>
      </c>
      <c r="H2156">
        <v>5.94</v>
      </c>
      <c r="I2156" t="s">
        <v>168</v>
      </c>
      <c r="J2156" s="2">
        <v>42401</v>
      </c>
      <c r="K2156">
        <v>9.7844982078853004E-2</v>
      </c>
      <c r="L2156">
        <v>31</v>
      </c>
      <c r="M2156" t="s">
        <v>29</v>
      </c>
      <c r="N2156" t="s">
        <v>29</v>
      </c>
      <c r="O2156" t="s">
        <v>29</v>
      </c>
      <c r="P2156" t="s">
        <v>29</v>
      </c>
      <c r="Q2156" t="s">
        <v>29</v>
      </c>
      <c r="R2156" t="s">
        <v>29</v>
      </c>
      <c r="S2156">
        <f>IF(R2156&lt;&gt;"NA",R2156,0)</f>
        <v>0</v>
      </c>
      <c r="T2156">
        <f>K2156*(24*L2156)*H2156*0.9</f>
        <v>389.17097999999987</v>
      </c>
      <c r="U2156">
        <f>IF(T2156&gt;0, T2156-S2156, 0)</f>
        <v>389.17097999999987</v>
      </c>
      <c r="V2156" t="str">
        <f>INDEX('rate map'!A$1:E$327, MATCH(monthly_billed_solar!C2156,'rate map'!D:D,0), 2)</f>
        <v>RTOD</v>
      </c>
      <c r="W2156">
        <v>389.17097999999987</v>
      </c>
      <c r="X2156">
        <f t="shared" si="16"/>
        <v>0</v>
      </c>
      <c r="Y2156">
        <f t="shared" si="17"/>
        <v>1</v>
      </c>
    </row>
    <row r="2157" spans="1:25" x14ac:dyDescent="0.35">
      <c r="A2157">
        <v>2016</v>
      </c>
      <c r="B2157">
        <v>7</v>
      </c>
      <c r="C2157" t="s">
        <v>93</v>
      </c>
      <c r="D2157" t="s">
        <v>94</v>
      </c>
      <c r="E2157" t="s">
        <v>95</v>
      </c>
      <c r="F2157" t="s">
        <v>60</v>
      </c>
      <c r="G2157">
        <v>0</v>
      </c>
      <c r="H2157">
        <v>11.52</v>
      </c>
      <c r="I2157" t="s">
        <v>116</v>
      </c>
      <c r="J2157" s="2">
        <v>42552</v>
      </c>
      <c r="K2157">
        <v>0.236775578703704</v>
      </c>
      <c r="L2157">
        <v>30</v>
      </c>
      <c r="M2157" t="s">
        <v>135</v>
      </c>
      <c r="N2157">
        <v>1378</v>
      </c>
      <c r="O2157">
        <v>2577</v>
      </c>
      <c r="P2157">
        <v>0</v>
      </c>
      <c r="Q2157">
        <v>0</v>
      </c>
      <c r="R2157">
        <v>1378</v>
      </c>
      <c r="S2157">
        <f>IF(R2157&lt;&gt;"NA",R2157,0)</f>
        <v>1378</v>
      </c>
      <c r="T2157">
        <f>K2157*(24*L2157)*H2157*0.9</f>
        <v>1767.5202240000021</v>
      </c>
      <c r="U2157">
        <f>IF(T2157&gt;0, T2157-S2157, 0)</f>
        <v>389.52022400000214</v>
      </c>
      <c r="V2157" t="str">
        <f>INDEX('rate map'!A$1:E$327, MATCH(monthly_billed_solar!C2157,'rate map'!D:D,0), 2)</f>
        <v>AES</v>
      </c>
      <c r="W2157">
        <v>389.52022400000214</v>
      </c>
      <c r="X2157">
        <f t="shared" si="16"/>
        <v>0.77962332837216708</v>
      </c>
      <c r="Y2157">
        <f t="shared" si="17"/>
        <v>0.22037667162783292</v>
      </c>
    </row>
    <row r="2158" spans="1:25" x14ac:dyDescent="0.35">
      <c r="A2158">
        <v>2020</v>
      </c>
      <c r="B2158">
        <v>7</v>
      </c>
      <c r="C2158" t="s">
        <v>93</v>
      </c>
      <c r="D2158" t="s">
        <v>94</v>
      </c>
      <c r="E2158" t="s">
        <v>95</v>
      </c>
      <c r="F2158" t="s">
        <v>60</v>
      </c>
      <c r="G2158">
        <v>0</v>
      </c>
      <c r="H2158">
        <v>11.52</v>
      </c>
      <c r="I2158" t="s">
        <v>116</v>
      </c>
      <c r="J2158" s="2">
        <v>44013</v>
      </c>
      <c r="K2158">
        <v>0.26669212962963001</v>
      </c>
      <c r="L2158">
        <v>30</v>
      </c>
      <c r="M2158" t="s">
        <v>151</v>
      </c>
      <c r="N2158">
        <v>1601</v>
      </c>
      <c r="O2158">
        <v>1973</v>
      </c>
      <c r="P2158">
        <v>0</v>
      </c>
      <c r="Q2158">
        <v>0</v>
      </c>
      <c r="R2158">
        <v>1601</v>
      </c>
      <c r="S2158">
        <f>IF(R2158&lt;&gt;"NA",R2158,0)</f>
        <v>1601</v>
      </c>
      <c r="T2158">
        <f>K2158*(24*L2158)*H2158*0.9</f>
        <v>1990.8460800000028</v>
      </c>
      <c r="U2158">
        <f>IF(T2158&gt;0, T2158-S2158, 0)</f>
        <v>389.84608000000276</v>
      </c>
      <c r="V2158" t="str">
        <f>INDEX('rate map'!A$1:E$327, MATCH(monthly_billed_solar!C2158,'rate map'!D:D,0), 2)</f>
        <v>AES</v>
      </c>
      <c r="W2158">
        <v>389.84608000000276</v>
      </c>
      <c r="X2158">
        <f t="shared" si="16"/>
        <v>0.80418070290998978</v>
      </c>
      <c r="Y2158">
        <f t="shared" si="17"/>
        <v>0.1958192970900102</v>
      </c>
    </row>
    <row r="2159" spans="1:25" x14ac:dyDescent="0.35">
      <c r="A2159">
        <v>2014</v>
      </c>
      <c r="B2159">
        <v>5</v>
      </c>
      <c r="C2159" t="s">
        <v>39</v>
      </c>
      <c r="D2159" t="s">
        <v>40</v>
      </c>
      <c r="E2159" t="s">
        <v>41</v>
      </c>
      <c r="F2159" t="s">
        <v>35</v>
      </c>
      <c r="G2159">
        <v>0</v>
      </c>
      <c r="H2159">
        <v>2.64</v>
      </c>
      <c r="I2159" t="s">
        <v>114</v>
      </c>
      <c r="J2159" s="2">
        <v>41760</v>
      </c>
      <c r="K2159">
        <v>0.22822881944444401</v>
      </c>
      <c r="L2159">
        <v>30</v>
      </c>
      <c r="M2159" t="s">
        <v>29</v>
      </c>
      <c r="N2159" t="s">
        <v>29</v>
      </c>
      <c r="O2159" t="s">
        <v>29</v>
      </c>
      <c r="P2159" t="s">
        <v>29</v>
      </c>
      <c r="Q2159" t="s">
        <v>29</v>
      </c>
      <c r="R2159" t="s">
        <v>29</v>
      </c>
      <c r="S2159">
        <f>IF(R2159&lt;&gt;"NA",R2159,0)</f>
        <v>0</v>
      </c>
      <c r="T2159">
        <f>K2159*(24*L2159)*H2159*0.9</f>
        <v>390.43560599999927</v>
      </c>
      <c r="U2159">
        <f>IF(T2159&gt;0, T2159-S2159, 0)</f>
        <v>390.43560599999927</v>
      </c>
      <c r="V2159" t="str">
        <f>INDEX('rate map'!A$1:E$327, MATCH(monthly_billed_solar!C2159,'rate map'!D:D,0), 2)</f>
        <v>CPS-Sec</v>
      </c>
      <c r="W2159">
        <v>390.43560599999927</v>
      </c>
      <c r="X2159">
        <f t="shared" si="16"/>
        <v>0</v>
      </c>
      <c r="Y2159">
        <f t="shared" si="17"/>
        <v>1</v>
      </c>
    </row>
    <row r="2160" spans="1:25" x14ac:dyDescent="0.35">
      <c r="A2160">
        <v>2015</v>
      </c>
      <c r="B2160">
        <v>3</v>
      </c>
      <c r="C2160" t="s">
        <v>93</v>
      </c>
      <c r="D2160" t="s">
        <v>94</v>
      </c>
      <c r="E2160" t="s">
        <v>95</v>
      </c>
      <c r="F2160" t="s">
        <v>60</v>
      </c>
      <c r="G2160">
        <v>0</v>
      </c>
      <c r="H2160">
        <v>11.52</v>
      </c>
      <c r="I2160" t="s">
        <v>30</v>
      </c>
      <c r="J2160" s="2">
        <v>42064</v>
      </c>
      <c r="K2160">
        <v>0.13818105158730201</v>
      </c>
      <c r="L2160">
        <v>28</v>
      </c>
      <c r="M2160" t="s">
        <v>107</v>
      </c>
      <c r="N2160">
        <v>570</v>
      </c>
      <c r="O2160">
        <v>2619</v>
      </c>
      <c r="P2160">
        <v>0</v>
      </c>
      <c r="Q2160">
        <v>0</v>
      </c>
      <c r="R2160">
        <v>570</v>
      </c>
      <c r="S2160">
        <f>IF(R2160&lt;&gt;"NA",R2160,0)</f>
        <v>570</v>
      </c>
      <c r="T2160">
        <f>K2160*(24*L2160)*H2160*0.9</f>
        <v>962.74828800000296</v>
      </c>
      <c r="U2160">
        <f>IF(T2160&gt;0, T2160-S2160, 0)</f>
        <v>392.74828800000296</v>
      </c>
      <c r="V2160" t="str">
        <f>INDEX('rate map'!A$1:E$327, MATCH(monthly_billed_solar!C2160,'rate map'!D:D,0), 2)</f>
        <v>AES</v>
      </c>
      <c r="W2160">
        <v>392.74828800000296</v>
      </c>
      <c r="X2160">
        <f t="shared" si="16"/>
        <v>0.59205506476060155</v>
      </c>
      <c r="Y2160">
        <f t="shared" si="17"/>
        <v>0.40794493523939845</v>
      </c>
    </row>
    <row r="2161" spans="1:25" x14ac:dyDescent="0.35">
      <c r="A2161">
        <v>2020</v>
      </c>
      <c r="B2161">
        <v>11</v>
      </c>
      <c r="C2161" t="s">
        <v>54</v>
      </c>
      <c r="D2161" t="s">
        <v>55</v>
      </c>
      <c r="E2161" t="s">
        <v>56</v>
      </c>
      <c r="F2161" t="s">
        <v>35</v>
      </c>
      <c r="G2161">
        <v>0</v>
      </c>
      <c r="H2161">
        <v>424.32600000000002</v>
      </c>
      <c r="I2161" t="s">
        <v>164</v>
      </c>
      <c r="J2161" s="2">
        <v>44136</v>
      </c>
      <c r="K2161">
        <v>0.10782885304659499</v>
      </c>
      <c r="L2161">
        <v>31</v>
      </c>
      <c r="M2161" t="s">
        <v>224</v>
      </c>
      <c r="N2161">
        <v>30240</v>
      </c>
      <c r="O2161">
        <v>137811</v>
      </c>
      <c r="P2161">
        <v>0</v>
      </c>
      <c r="Q2161">
        <v>0</v>
      </c>
      <c r="R2161">
        <v>30240</v>
      </c>
      <c r="S2161">
        <f>IF(R2161&lt;&gt;"NA",R2161,0)</f>
        <v>30240</v>
      </c>
      <c r="T2161">
        <f>K2161*(24*L2161)*H2161*0.9</f>
        <v>30637.270717200008</v>
      </c>
      <c r="U2161">
        <f>IF(T2161&gt;0, T2161-S2161, 0)</f>
        <v>397.27071720000822</v>
      </c>
      <c r="V2161" t="str">
        <f>INDEX('rate map'!A$1:E$327, MATCH(monthly_billed_solar!C2161,'rate map'!D:D,0), 2)</f>
        <v>GS3</v>
      </c>
      <c r="W2161">
        <v>397.27071720000822</v>
      </c>
      <c r="X2161">
        <f t="shared" si="16"/>
        <v>0.98703309048423238</v>
      </c>
      <c r="Y2161">
        <f t="shared" si="17"/>
        <v>1.296690951576758E-2</v>
      </c>
    </row>
    <row r="2162" spans="1:25" x14ac:dyDescent="0.35">
      <c r="A2162">
        <v>2018</v>
      </c>
      <c r="B2162">
        <v>8</v>
      </c>
      <c r="C2162" t="s">
        <v>39</v>
      </c>
      <c r="D2162" t="s">
        <v>40</v>
      </c>
      <c r="E2162" t="s">
        <v>41</v>
      </c>
      <c r="F2162" t="s">
        <v>35</v>
      </c>
      <c r="G2162">
        <v>0</v>
      </c>
      <c r="H2162">
        <v>2.64</v>
      </c>
      <c r="I2162" t="s">
        <v>160</v>
      </c>
      <c r="J2162" s="2">
        <v>43313</v>
      </c>
      <c r="K2162">
        <v>0.22539605734766999</v>
      </c>
      <c r="L2162">
        <v>31</v>
      </c>
      <c r="M2162" t="s">
        <v>208</v>
      </c>
      <c r="N2162">
        <v>0</v>
      </c>
      <c r="O2162">
        <v>134100</v>
      </c>
      <c r="P2162">
        <v>0</v>
      </c>
      <c r="Q2162">
        <v>0</v>
      </c>
      <c r="R2162">
        <v>0</v>
      </c>
      <c r="S2162">
        <f>IF(R2162&lt;&gt;"NA",R2162,0)</f>
        <v>0</v>
      </c>
      <c r="T2162">
        <f>K2162*(24*L2162)*H2162*0.9</f>
        <v>398.44252799999958</v>
      </c>
      <c r="U2162">
        <f>IF(T2162&gt;0, T2162-S2162, 0)</f>
        <v>398.44252799999958</v>
      </c>
      <c r="V2162" t="str">
        <f>INDEX('rate map'!A$1:E$327, MATCH(monthly_billed_solar!C2162,'rate map'!D:D,0), 2)</f>
        <v>CPS-Sec</v>
      </c>
      <c r="W2162">
        <v>398.44252799999958</v>
      </c>
      <c r="X2162">
        <f t="shared" si="16"/>
        <v>0</v>
      </c>
      <c r="Y2162">
        <f t="shared" si="17"/>
        <v>1</v>
      </c>
    </row>
    <row r="2163" spans="1:25" x14ac:dyDescent="0.35">
      <c r="A2163">
        <v>2012</v>
      </c>
      <c r="B2163">
        <v>9</v>
      </c>
      <c r="C2163" t="s">
        <v>39</v>
      </c>
      <c r="D2163" t="s">
        <v>40</v>
      </c>
      <c r="E2163" t="s">
        <v>41</v>
      </c>
      <c r="F2163" t="s">
        <v>35</v>
      </c>
      <c r="G2163">
        <v>0</v>
      </c>
      <c r="H2163">
        <v>2.64</v>
      </c>
      <c r="I2163" t="s">
        <v>162</v>
      </c>
      <c r="J2163" s="2">
        <v>41153</v>
      </c>
      <c r="K2163">
        <v>0.22659666218638</v>
      </c>
      <c r="L2163">
        <v>31</v>
      </c>
      <c r="M2163" t="s">
        <v>29</v>
      </c>
      <c r="N2163" t="s">
        <v>29</v>
      </c>
      <c r="O2163" t="s">
        <v>29</v>
      </c>
      <c r="P2163" t="s">
        <v>29</v>
      </c>
      <c r="Q2163" t="s">
        <v>29</v>
      </c>
      <c r="R2163" t="s">
        <v>29</v>
      </c>
      <c r="S2163">
        <f>IF(R2163&lt;&gt;"NA",R2163,0)</f>
        <v>0</v>
      </c>
      <c r="T2163">
        <f>K2163*(24*L2163)*H2163*0.9</f>
        <v>400.56489000000022</v>
      </c>
      <c r="U2163">
        <f>IF(T2163&gt;0, T2163-S2163, 0)</f>
        <v>400.56489000000022</v>
      </c>
      <c r="V2163" t="str">
        <f>INDEX('rate map'!A$1:E$327, MATCH(monthly_billed_solar!C2163,'rate map'!D:D,0), 2)</f>
        <v>CPS-Sec</v>
      </c>
      <c r="W2163">
        <v>400.56489000000022</v>
      </c>
      <c r="X2163">
        <f t="shared" si="16"/>
        <v>0</v>
      </c>
      <c r="Y2163">
        <f t="shared" si="17"/>
        <v>1</v>
      </c>
    </row>
    <row r="2164" spans="1:25" x14ac:dyDescent="0.35">
      <c r="A2164">
        <v>2019</v>
      </c>
      <c r="B2164">
        <v>6</v>
      </c>
      <c r="C2164" t="s">
        <v>93</v>
      </c>
      <c r="D2164" t="s">
        <v>94</v>
      </c>
      <c r="E2164" t="s">
        <v>95</v>
      </c>
      <c r="F2164" t="s">
        <v>60</v>
      </c>
      <c r="G2164">
        <v>0</v>
      </c>
      <c r="H2164">
        <v>11.52</v>
      </c>
      <c r="I2164" t="s">
        <v>158</v>
      </c>
      <c r="J2164" s="2">
        <v>43617</v>
      </c>
      <c r="K2164">
        <v>0.23209150985663099</v>
      </c>
      <c r="L2164">
        <v>31</v>
      </c>
      <c r="M2164" t="s">
        <v>214</v>
      </c>
      <c r="N2164">
        <v>1389</v>
      </c>
      <c r="O2164">
        <v>1901</v>
      </c>
      <c r="P2164">
        <v>0</v>
      </c>
      <c r="Q2164">
        <v>0</v>
      </c>
      <c r="R2164">
        <v>1389</v>
      </c>
      <c r="S2164">
        <f>IF(R2164&lt;&gt;"NA",R2164,0)</f>
        <v>1389</v>
      </c>
      <c r="T2164">
        <f>K2164*(24*L2164)*H2164*0.9</f>
        <v>1790.3056320000012</v>
      </c>
      <c r="U2164">
        <f>IF(T2164&gt;0, T2164-S2164, 0)</f>
        <v>401.3056320000012</v>
      </c>
      <c r="V2164" t="str">
        <f>INDEX('rate map'!A$1:E$327, MATCH(monthly_billed_solar!C2164,'rate map'!D:D,0), 2)</f>
        <v>AES</v>
      </c>
      <c r="W2164">
        <v>401.3056320000012</v>
      </c>
      <c r="X2164">
        <f t="shared" si="16"/>
        <v>0.77584518261739965</v>
      </c>
      <c r="Y2164">
        <f t="shared" si="17"/>
        <v>0.22415481738260037</v>
      </c>
    </row>
    <row r="2165" spans="1:25" x14ac:dyDescent="0.35">
      <c r="A2165">
        <v>2016</v>
      </c>
      <c r="B2165">
        <v>8</v>
      </c>
      <c r="C2165" t="s">
        <v>39</v>
      </c>
      <c r="D2165" t="s">
        <v>40</v>
      </c>
      <c r="E2165" t="s">
        <v>41</v>
      </c>
      <c r="F2165" t="s">
        <v>35</v>
      </c>
      <c r="G2165">
        <v>0</v>
      </c>
      <c r="H2165">
        <v>2.64</v>
      </c>
      <c r="I2165" t="s">
        <v>160</v>
      </c>
      <c r="J2165" s="2">
        <v>42583</v>
      </c>
      <c r="K2165">
        <v>0.22724383960573499</v>
      </c>
      <c r="L2165">
        <v>31</v>
      </c>
      <c r="M2165" t="s">
        <v>194</v>
      </c>
      <c r="N2165">
        <v>0</v>
      </c>
      <c r="O2165">
        <v>111600</v>
      </c>
      <c r="P2165">
        <v>0</v>
      </c>
      <c r="Q2165">
        <v>0</v>
      </c>
      <c r="R2165">
        <v>0</v>
      </c>
      <c r="S2165">
        <f>IF(R2165&lt;&gt;"NA",R2165,0)</f>
        <v>0</v>
      </c>
      <c r="T2165">
        <f>K2165*(24*L2165)*H2165*0.9</f>
        <v>401.7089340000004</v>
      </c>
      <c r="U2165">
        <f>IF(T2165&gt;0, T2165-S2165, 0)</f>
        <v>401.7089340000004</v>
      </c>
      <c r="V2165" t="str">
        <f>INDEX('rate map'!A$1:E$327, MATCH(monthly_billed_solar!C2165,'rate map'!D:D,0), 2)</f>
        <v>CPS-Sec</v>
      </c>
      <c r="W2165">
        <v>401.7089340000004</v>
      </c>
      <c r="X2165">
        <f t="shared" si="16"/>
        <v>0</v>
      </c>
      <c r="Y2165">
        <f t="shared" si="17"/>
        <v>1</v>
      </c>
    </row>
    <row r="2166" spans="1:25" x14ac:dyDescent="0.35">
      <c r="A2166">
        <v>2017</v>
      </c>
      <c r="B2166">
        <v>10</v>
      </c>
      <c r="C2166" t="s">
        <v>101</v>
      </c>
      <c r="D2166" t="s">
        <v>102</v>
      </c>
      <c r="E2166" t="s">
        <v>103</v>
      </c>
      <c r="F2166" t="s">
        <v>28</v>
      </c>
      <c r="G2166">
        <v>0</v>
      </c>
      <c r="H2166">
        <v>3.5</v>
      </c>
      <c r="I2166" t="s">
        <v>118</v>
      </c>
      <c r="J2166" s="2">
        <v>43009</v>
      </c>
      <c r="K2166">
        <v>0.177164814814815</v>
      </c>
      <c r="L2166">
        <v>30</v>
      </c>
      <c r="M2166" t="s">
        <v>140</v>
      </c>
      <c r="N2166">
        <v>0</v>
      </c>
      <c r="O2166">
        <v>108540</v>
      </c>
      <c r="P2166">
        <v>0</v>
      </c>
      <c r="Q2166">
        <v>0</v>
      </c>
      <c r="R2166">
        <v>0</v>
      </c>
      <c r="S2166">
        <f>IF(R2166&lt;&gt;"NA",R2166,0)</f>
        <v>0</v>
      </c>
      <c r="T2166">
        <f>K2166*(24*L2166)*H2166*0.9</f>
        <v>401.80980000000039</v>
      </c>
      <c r="U2166">
        <f>IF(T2166&gt;0, T2166-S2166, 0)</f>
        <v>401.80980000000039</v>
      </c>
      <c r="V2166" t="str">
        <f>INDEX('rate map'!A$1:E$327, MATCH(monthly_billed_solar!C2166,'rate map'!D:D,0), 2)</f>
        <v>TOD-Pri</v>
      </c>
      <c r="W2166">
        <v>401.80980000000039</v>
      </c>
      <c r="X2166">
        <f t="shared" si="16"/>
        <v>0</v>
      </c>
      <c r="Y2166">
        <f t="shared" si="17"/>
        <v>1</v>
      </c>
    </row>
    <row r="2167" spans="1:25" x14ac:dyDescent="0.35">
      <c r="A2167">
        <v>2016</v>
      </c>
      <c r="B2167">
        <v>7</v>
      </c>
      <c r="C2167" t="s">
        <v>39</v>
      </c>
      <c r="D2167" t="s">
        <v>40</v>
      </c>
      <c r="E2167" t="s">
        <v>41</v>
      </c>
      <c r="F2167" t="s">
        <v>35</v>
      </c>
      <c r="G2167">
        <v>0</v>
      </c>
      <c r="H2167">
        <v>2.64</v>
      </c>
      <c r="I2167" t="s">
        <v>116</v>
      </c>
      <c r="J2167" s="2">
        <v>42552</v>
      </c>
      <c r="K2167">
        <v>0.236775578703704</v>
      </c>
      <c r="L2167">
        <v>30</v>
      </c>
      <c r="M2167" t="s">
        <v>135</v>
      </c>
      <c r="N2167">
        <v>0</v>
      </c>
      <c r="O2167">
        <v>122700</v>
      </c>
      <c r="P2167">
        <v>0</v>
      </c>
      <c r="Q2167">
        <v>0</v>
      </c>
      <c r="R2167">
        <v>0</v>
      </c>
      <c r="S2167">
        <f>IF(R2167&lt;&gt;"NA",R2167,0)</f>
        <v>0</v>
      </c>
      <c r="T2167">
        <f>K2167*(24*L2167)*H2167*0.9</f>
        <v>405.0567180000005</v>
      </c>
      <c r="U2167">
        <f>IF(T2167&gt;0, T2167-S2167, 0)</f>
        <v>405.0567180000005</v>
      </c>
      <c r="V2167" t="str">
        <f>INDEX('rate map'!A$1:E$327, MATCH(monthly_billed_solar!C2167,'rate map'!D:D,0), 2)</f>
        <v>CPS-Sec</v>
      </c>
      <c r="W2167">
        <v>405.0567180000005</v>
      </c>
      <c r="X2167">
        <f t="shared" si="16"/>
        <v>0</v>
      </c>
      <c r="Y2167">
        <f t="shared" si="17"/>
        <v>1</v>
      </c>
    </row>
    <row r="2168" spans="1:25" x14ac:dyDescent="0.35">
      <c r="A2168">
        <v>2013</v>
      </c>
      <c r="B2168">
        <v>8</v>
      </c>
      <c r="C2168" t="s">
        <v>39</v>
      </c>
      <c r="D2168" t="s">
        <v>40</v>
      </c>
      <c r="E2168" t="s">
        <v>41</v>
      </c>
      <c r="F2168" t="s">
        <v>35</v>
      </c>
      <c r="G2168">
        <v>0</v>
      </c>
      <c r="H2168">
        <v>2.64</v>
      </c>
      <c r="I2168" t="s">
        <v>160</v>
      </c>
      <c r="J2168" s="2">
        <v>41487</v>
      </c>
      <c r="K2168">
        <v>0.22942226702509</v>
      </c>
      <c r="L2168">
        <v>31</v>
      </c>
      <c r="M2168" t="s">
        <v>29</v>
      </c>
      <c r="N2168" t="s">
        <v>29</v>
      </c>
      <c r="O2168" t="s">
        <v>29</v>
      </c>
      <c r="P2168" t="s">
        <v>29</v>
      </c>
      <c r="Q2168" t="s">
        <v>29</v>
      </c>
      <c r="R2168" t="s">
        <v>29</v>
      </c>
      <c r="S2168">
        <f>IF(R2168&lt;&gt;"NA",R2168,0)</f>
        <v>0</v>
      </c>
      <c r="T2168">
        <f>K2168*(24*L2168)*H2168*0.9</f>
        <v>405.5598360000007</v>
      </c>
      <c r="U2168">
        <f>IF(T2168&gt;0, T2168-S2168, 0)</f>
        <v>405.5598360000007</v>
      </c>
      <c r="V2168" t="str">
        <f>INDEX('rate map'!A$1:E$327, MATCH(monthly_billed_solar!C2168,'rate map'!D:D,0), 2)</f>
        <v>CPS-Sec</v>
      </c>
      <c r="W2168">
        <v>405.5598360000007</v>
      </c>
      <c r="X2168">
        <f t="shared" si="16"/>
        <v>0</v>
      </c>
      <c r="Y2168">
        <f t="shared" si="17"/>
        <v>1</v>
      </c>
    </row>
    <row r="2169" spans="1:25" x14ac:dyDescent="0.35">
      <c r="A2169">
        <v>2016</v>
      </c>
      <c r="B2169">
        <v>3</v>
      </c>
      <c r="C2169" t="s">
        <v>91</v>
      </c>
      <c r="D2169" t="s">
        <v>80</v>
      </c>
      <c r="E2169" t="s">
        <v>92</v>
      </c>
      <c r="F2169" t="s">
        <v>28</v>
      </c>
      <c r="G2169">
        <v>0</v>
      </c>
      <c r="H2169">
        <v>5.94</v>
      </c>
      <c r="I2169" t="s">
        <v>30</v>
      </c>
      <c r="J2169" s="2">
        <v>42430</v>
      </c>
      <c r="K2169">
        <v>0.10936889367816099</v>
      </c>
      <c r="L2169">
        <v>29</v>
      </c>
      <c r="M2169" t="s">
        <v>29</v>
      </c>
      <c r="N2169" t="s">
        <v>29</v>
      </c>
      <c r="O2169" t="s">
        <v>29</v>
      </c>
      <c r="P2169" t="s">
        <v>29</v>
      </c>
      <c r="Q2169" t="s">
        <v>29</v>
      </c>
      <c r="R2169" t="s">
        <v>29</v>
      </c>
      <c r="S2169">
        <f>IF(R2169&lt;&gt;"NA",R2169,0)</f>
        <v>0</v>
      </c>
      <c r="T2169">
        <f>K2169*(24*L2169)*H2169*0.9</f>
        <v>406.94152950000034</v>
      </c>
      <c r="U2169">
        <f>IF(T2169&gt;0, T2169-S2169, 0)</f>
        <v>406.94152950000034</v>
      </c>
      <c r="V2169" t="str">
        <f>INDEX('rate map'!A$1:E$327, MATCH(monthly_billed_solar!C2169,'rate map'!D:D,0), 2)</f>
        <v>RTOD</v>
      </c>
      <c r="W2169">
        <v>406.94152950000034</v>
      </c>
      <c r="X2169">
        <f t="shared" si="16"/>
        <v>0</v>
      </c>
      <c r="Y2169">
        <f t="shared" si="17"/>
        <v>1</v>
      </c>
    </row>
    <row r="2170" spans="1:25" x14ac:dyDescent="0.35">
      <c r="A2170">
        <v>2017</v>
      </c>
      <c r="B2170">
        <v>4</v>
      </c>
      <c r="C2170" t="s">
        <v>101</v>
      </c>
      <c r="D2170" t="s">
        <v>102</v>
      </c>
      <c r="E2170" t="s">
        <v>103</v>
      </c>
      <c r="F2170" t="s">
        <v>28</v>
      </c>
      <c r="G2170">
        <v>0</v>
      </c>
      <c r="H2170">
        <v>3.5</v>
      </c>
      <c r="I2170" t="s">
        <v>170</v>
      </c>
      <c r="J2170" s="2">
        <v>42826</v>
      </c>
      <c r="K2170">
        <v>0.173643033154122</v>
      </c>
      <c r="L2170">
        <v>31</v>
      </c>
      <c r="M2170" t="s">
        <v>29</v>
      </c>
      <c r="N2170" t="s">
        <v>29</v>
      </c>
      <c r="O2170" t="s">
        <v>29</v>
      </c>
      <c r="P2170" t="s">
        <v>29</v>
      </c>
      <c r="Q2170" t="s">
        <v>29</v>
      </c>
      <c r="R2170" t="s">
        <v>29</v>
      </c>
      <c r="S2170">
        <f>IF(R2170&lt;&gt;"NA",R2170,0)</f>
        <v>0</v>
      </c>
      <c r="T2170">
        <f>K2170*(24*L2170)*H2170*0.9</f>
        <v>406.94981250000035</v>
      </c>
      <c r="U2170">
        <f>IF(T2170&gt;0, T2170-S2170, 0)</f>
        <v>406.94981250000035</v>
      </c>
      <c r="V2170" t="str">
        <f>INDEX('rate map'!A$1:E$327, MATCH(monthly_billed_solar!C2170,'rate map'!D:D,0), 2)</f>
        <v>TOD-Pri</v>
      </c>
      <c r="W2170">
        <v>406.94981250000035</v>
      </c>
      <c r="X2170">
        <f t="shared" si="16"/>
        <v>0</v>
      </c>
      <c r="Y2170">
        <f t="shared" si="17"/>
        <v>1</v>
      </c>
    </row>
    <row r="2171" spans="1:25" x14ac:dyDescent="0.35">
      <c r="A2171">
        <v>2018</v>
      </c>
      <c r="B2171">
        <v>9</v>
      </c>
      <c r="C2171" t="s">
        <v>104</v>
      </c>
      <c r="D2171" t="s">
        <v>105</v>
      </c>
      <c r="E2171" t="s">
        <v>49</v>
      </c>
      <c r="F2171" t="s">
        <v>28</v>
      </c>
      <c r="G2171">
        <v>0</v>
      </c>
      <c r="H2171">
        <v>9.36</v>
      </c>
      <c r="I2171" t="s">
        <v>162</v>
      </c>
      <c r="J2171" s="2">
        <v>43344</v>
      </c>
      <c r="K2171">
        <v>0.18032750896057301</v>
      </c>
      <c r="L2171">
        <v>31</v>
      </c>
      <c r="M2171" t="s">
        <v>209</v>
      </c>
      <c r="N2171">
        <v>720</v>
      </c>
      <c r="O2171">
        <v>5800</v>
      </c>
      <c r="P2171">
        <v>0</v>
      </c>
      <c r="Q2171">
        <v>0</v>
      </c>
      <c r="R2171">
        <v>720</v>
      </c>
      <c r="S2171">
        <f>IF(R2171&lt;&gt;"NA",R2171,0)</f>
        <v>720</v>
      </c>
      <c r="T2171">
        <f>K2171*(24*L2171)*H2171*0.9</f>
        <v>1130.194727999997</v>
      </c>
      <c r="U2171">
        <f>IF(T2171&gt;0, T2171-S2171, 0)</f>
        <v>410.19472799999699</v>
      </c>
      <c r="V2171" t="str">
        <f>INDEX('rate map'!A$1:E$327, MATCH(monthly_billed_solar!C2171,'rate map'!D:D,0), 2)</f>
        <v>GS3</v>
      </c>
      <c r="W2171">
        <v>410.19472799999699</v>
      </c>
      <c r="X2171">
        <f t="shared" si="16"/>
        <v>0.6370583600881935</v>
      </c>
      <c r="Y2171">
        <f t="shared" si="17"/>
        <v>0.3629416399118065</v>
      </c>
    </row>
    <row r="2172" spans="1:25" x14ac:dyDescent="0.35">
      <c r="A2172">
        <v>2019</v>
      </c>
      <c r="B2172">
        <v>6</v>
      </c>
      <c r="C2172" t="s">
        <v>39</v>
      </c>
      <c r="D2172" t="s">
        <v>40</v>
      </c>
      <c r="E2172" t="s">
        <v>41</v>
      </c>
      <c r="F2172" t="s">
        <v>35</v>
      </c>
      <c r="G2172">
        <v>0</v>
      </c>
      <c r="H2172">
        <v>2.64</v>
      </c>
      <c r="I2172" t="s">
        <v>158</v>
      </c>
      <c r="J2172" s="2">
        <v>43617</v>
      </c>
      <c r="K2172">
        <v>0.23209150985663099</v>
      </c>
      <c r="L2172">
        <v>31</v>
      </c>
      <c r="M2172" t="s">
        <v>214</v>
      </c>
      <c r="N2172">
        <v>0</v>
      </c>
      <c r="O2172">
        <v>115200</v>
      </c>
      <c r="P2172">
        <v>0</v>
      </c>
      <c r="Q2172">
        <v>0</v>
      </c>
      <c r="R2172">
        <v>0</v>
      </c>
      <c r="S2172">
        <f>IF(R2172&lt;&gt;"NA",R2172,0)</f>
        <v>0</v>
      </c>
      <c r="T2172">
        <f>K2172*(24*L2172)*H2172*0.9</f>
        <v>410.27837400000027</v>
      </c>
      <c r="U2172">
        <f>IF(T2172&gt;0, T2172-S2172, 0)</f>
        <v>410.27837400000027</v>
      </c>
      <c r="V2172" t="str">
        <f>INDEX('rate map'!A$1:E$327, MATCH(monthly_billed_solar!C2172,'rate map'!D:D,0), 2)</f>
        <v>CPS-Sec</v>
      </c>
      <c r="W2172">
        <v>410.27837400000027</v>
      </c>
      <c r="X2172">
        <f t="shared" si="16"/>
        <v>0</v>
      </c>
      <c r="Y2172">
        <f t="shared" si="17"/>
        <v>1</v>
      </c>
    </row>
    <row r="2173" spans="1:25" x14ac:dyDescent="0.35">
      <c r="A2173">
        <v>2020</v>
      </c>
      <c r="B2173">
        <v>12</v>
      </c>
      <c r="C2173" t="s">
        <v>70</v>
      </c>
      <c r="D2173" t="s">
        <v>71</v>
      </c>
      <c r="E2173" t="s">
        <v>72</v>
      </c>
      <c r="F2173" t="s">
        <v>28</v>
      </c>
      <c r="G2173">
        <v>0</v>
      </c>
      <c r="H2173">
        <v>8.91</v>
      </c>
      <c r="I2173" t="s">
        <v>120</v>
      </c>
      <c r="J2173" s="2">
        <v>44166</v>
      </c>
      <c r="K2173">
        <v>7.1285532407407398E-2</v>
      </c>
      <c r="L2173">
        <v>30</v>
      </c>
      <c r="M2173" t="s">
        <v>153</v>
      </c>
      <c r="N2173">
        <v>0</v>
      </c>
      <c r="O2173">
        <v>64400</v>
      </c>
      <c r="P2173">
        <v>0</v>
      </c>
      <c r="Q2173">
        <v>0</v>
      </c>
      <c r="R2173">
        <v>0</v>
      </c>
      <c r="S2173">
        <f>IF(R2173&lt;&gt;"NA",R2173,0)</f>
        <v>0</v>
      </c>
      <c r="T2173">
        <f>K2173*(24*L2173)*H2173*0.9</f>
        <v>411.57985274999993</v>
      </c>
      <c r="U2173">
        <f>IF(T2173&gt;0, T2173-S2173, 0)</f>
        <v>411.57985274999993</v>
      </c>
      <c r="V2173" t="str">
        <f>INDEX('rate map'!A$1:E$327, MATCH(monthly_billed_solar!C2173,'rate map'!D:D,0), 2)</f>
        <v>TOD-Sec</v>
      </c>
      <c r="W2173">
        <v>411.57985274999993</v>
      </c>
      <c r="X2173">
        <f t="shared" si="16"/>
        <v>0</v>
      </c>
      <c r="Y2173">
        <f t="shared" si="17"/>
        <v>1</v>
      </c>
    </row>
    <row r="2174" spans="1:25" x14ac:dyDescent="0.35">
      <c r="A2174">
        <v>2018</v>
      </c>
      <c r="B2174">
        <v>8</v>
      </c>
      <c r="C2174" t="s">
        <v>104</v>
      </c>
      <c r="D2174" t="s">
        <v>105</v>
      </c>
      <c r="E2174" t="s">
        <v>49</v>
      </c>
      <c r="F2174" t="s">
        <v>28</v>
      </c>
      <c r="G2174">
        <v>0</v>
      </c>
      <c r="H2174">
        <v>9.36</v>
      </c>
      <c r="I2174" t="s">
        <v>160</v>
      </c>
      <c r="J2174" s="2">
        <v>43313</v>
      </c>
      <c r="K2174">
        <v>0.22539605734766999</v>
      </c>
      <c r="L2174">
        <v>31</v>
      </c>
      <c r="M2174" t="s">
        <v>208</v>
      </c>
      <c r="N2174">
        <v>1000</v>
      </c>
      <c r="O2174">
        <v>4440</v>
      </c>
      <c r="P2174">
        <v>0</v>
      </c>
      <c r="Q2174">
        <v>0</v>
      </c>
      <c r="R2174">
        <v>1000</v>
      </c>
      <c r="S2174">
        <f>IF(R2174&lt;&gt;"NA",R2174,0)</f>
        <v>1000</v>
      </c>
      <c r="T2174">
        <f>K2174*(24*L2174)*H2174*0.9</f>
        <v>1412.6598719999984</v>
      </c>
      <c r="U2174">
        <f>IF(T2174&gt;0, T2174-S2174, 0)</f>
        <v>412.65987199999836</v>
      </c>
      <c r="V2174" t="str">
        <f>INDEX('rate map'!A$1:E$327, MATCH(monthly_billed_solar!C2174,'rate map'!D:D,0), 2)</f>
        <v>GS3</v>
      </c>
      <c r="W2174">
        <v>412.65987199999836</v>
      </c>
      <c r="X2174">
        <f t="shared" si="16"/>
        <v>0.70788448077330335</v>
      </c>
      <c r="Y2174">
        <f t="shared" si="17"/>
        <v>0.29211551922669665</v>
      </c>
    </row>
    <row r="2175" spans="1:25" x14ac:dyDescent="0.35">
      <c r="A2175">
        <v>2013</v>
      </c>
      <c r="B2175">
        <v>9</v>
      </c>
      <c r="C2175" t="s">
        <v>39</v>
      </c>
      <c r="D2175" t="s">
        <v>40</v>
      </c>
      <c r="E2175" t="s">
        <v>41</v>
      </c>
      <c r="F2175" t="s">
        <v>35</v>
      </c>
      <c r="G2175">
        <v>0</v>
      </c>
      <c r="H2175">
        <v>2.64</v>
      </c>
      <c r="I2175" t="s">
        <v>162</v>
      </c>
      <c r="J2175" s="2">
        <v>41518</v>
      </c>
      <c r="K2175">
        <v>0.23432594086021499</v>
      </c>
      <c r="L2175">
        <v>31</v>
      </c>
      <c r="M2175" t="s">
        <v>29</v>
      </c>
      <c r="N2175" t="s">
        <v>29</v>
      </c>
      <c r="O2175" t="s">
        <v>29</v>
      </c>
      <c r="P2175" t="s">
        <v>29</v>
      </c>
      <c r="Q2175" t="s">
        <v>29</v>
      </c>
      <c r="R2175" t="s">
        <v>29</v>
      </c>
      <c r="S2175">
        <f>IF(R2175&lt;&gt;"NA",R2175,0)</f>
        <v>0</v>
      </c>
      <c r="T2175">
        <f>K2175*(24*L2175)*H2175*0.9</f>
        <v>414.22827599999994</v>
      </c>
      <c r="U2175">
        <f>IF(T2175&gt;0, T2175-S2175, 0)</f>
        <v>414.22827599999994</v>
      </c>
      <c r="V2175" t="str">
        <f>INDEX('rate map'!A$1:E$327, MATCH(monthly_billed_solar!C2175,'rate map'!D:D,0), 2)</f>
        <v>CPS-Sec</v>
      </c>
      <c r="W2175">
        <v>414.22827599999994</v>
      </c>
      <c r="X2175">
        <f t="shared" si="16"/>
        <v>0</v>
      </c>
      <c r="Y2175">
        <f t="shared" si="17"/>
        <v>1</v>
      </c>
    </row>
    <row r="2176" spans="1:25" x14ac:dyDescent="0.35">
      <c r="A2176">
        <v>2013</v>
      </c>
      <c r="B2176">
        <v>6</v>
      </c>
      <c r="C2176" t="s">
        <v>39</v>
      </c>
      <c r="D2176" t="s">
        <v>40</v>
      </c>
      <c r="E2176" t="s">
        <v>41</v>
      </c>
      <c r="F2176" t="s">
        <v>35</v>
      </c>
      <c r="G2176">
        <v>0</v>
      </c>
      <c r="H2176">
        <v>2.64</v>
      </c>
      <c r="I2176" t="s">
        <v>158</v>
      </c>
      <c r="J2176" s="2">
        <v>41426</v>
      </c>
      <c r="K2176">
        <v>0.23435786290322599</v>
      </c>
      <c r="L2176">
        <v>31</v>
      </c>
      <c r="M2176" t="s">
        <v>29</v>
      </c>
      <c r="N2176" t="s">
        <v>29</v>
      </c>
      <c r="O2176" t="s">
        <v>29</v>
      </c>
      <c r="P2176" t="s">
        <v>29</v>
      </c>
      <c r="Q2176" t="s">
        <v>29</v>
      </c>
      <c r="R2176" t="s">
        <v>29</v>
      </c>
      <c r="S2176">
        <f>IF(R2176&lt;&gt;"NA",R2176,0)</f>
        <v>0</v>
      </c>
      <c r="T2176">
        <f>K2176*(24*L2176)*H2176*0.9</f>
        <v>414.28470600000031</v>
      </c>
      <c r="U2176">
        <f>IF(T2176&gt;0, T2176-S2176, 0)</f>
        <v>414.28470600000031</v>
      </c>
      <c r="V2176" t="str">
        <f>INDEX('rate map'!A$1:E$327, MATCH(monthly_billed_solar!C2176,'rate map'!D:D,0), 2)</f>
        <v>CPS-Sec</v>
      </c>
      <c r="W2176">
        <v>414.28470600000031</v>
      </c>
      <c r="X2176">
        <f t="shared" si="16"/>
        <v>0</v>
      </c>
      <c r="Y2176">
        <f t="shared" si="17"/>
        <v>1</v>
      </c>
    </row>
    <row r="2177" spans="1:25" x14ac:dyDescent="0.35">
      <c r="A2177">
        <v>2013</v>
      </c>
      <c r="B2177">
        <v>7</v>
      </c>
      <c r="C2177" t="s">
        <v>39</v>
      </c>
      <c r="D2177" t="s">
        <v>40</v>
      </c>
      <c r="E2177" t="s">
        <v>41</v>
      </c>
      <c r="F2177" t="s">
        <v>35</v>
      </c>
      <c r="G2177">
        <v>0</v>
      </c>
      <c r="H2177">
        <v>2.64</v>
      </c>
      <c r="I2177" t="s">
        <v>116</v>
      </c>
      <c r="J2177" s="2">
        <v>41456</v>
      </c>
      <c r="K2177">
        <v>0.24249907407407401</v>
      </c>
      <c r="L2177">
        <v>30</v>
      </c>
      <c r="M2177" t="s">
        <v>29</v>
      </c>
      <c r="N2177" t="s">
        <v>29</v>
      </c>
      <c r="O2177" t="s">
        <v>29</v>
      </c>
      <c r="P2177" t="s">
        <v>29</v>
      </c>
      <c r="Q2177" t="s">
        <v>29</v>
      </c>
      <c r="R2177" t="s">
        <v>29</v>
      </c>
      <c r="S2177">
        <f>IF(R2177&lt;&gt;"NA",R2177,0)</f>
        <v>0</v>
      </c>
      <c r="T2177">
        <f>K2177*(24*L2177)*H2177*0.9</f>
        <v>414.84801599999986</v>
      </c>
      <c r="U2177">
        <f>IF(T2177&gt;0, T2177-S2177, 0)</f>
        <v>414.84801599999986</v>
      </c>
      <c r="V2177" t="str">
        <f>INDEX('rate map'!A$1:E$327, MATCH(monthly_billed_solar!C2177,'rate map'!D:D,0), 2)</f>
        <v>CPS-Sec</v>
      </c>
      <c r="W2177">
        <v>414.84801599999986</v>
      </c>
      <c r="X2177">
        <f t="shared" si="16"/>
        <v>0</v>
      </c>
      <c r="Y2177">
        <f t="shared" si="17"/>
        <v>1</v>
      </c>
    </row>
    <row r="2178" spans="1:25" x14ac:dyDescent="0.35">
      <c r="A2178">
        <v>2018</v>
      </c>
      <c r="B2178">
        <v>11</v>
      </c>
      <c r="C2178" t="s">
        <v>79</v>
      </c>
      <c r="D2178" t="s">
        <v>80</v>
      </c>
      <c r="E2178" t="s">
        <v>81</v>
      </c>
      <c r="F2178" t="s">
        <v>35</v>
      </c>
      <c r="G2178">
        <v>6.03</v>
      </c>
      <c r="H2178">
        <v>12.08</v>
      </c>
      <c r="I2178" t="s">
        <v>164</v>
      </c>
      <c r="J2178" s="2">
        <v>43405</v>
      </c>
      <c r="K2178">
        <v>9.8773409498207898E-2</v>
      </c>
      <c r="L2178">
        <v>31</v>
      </c>
      <c r="M2178" t="s">
        <v>210</v>
      </c>
      <c r="N2178">
        <v>0</v>
      </c>
      <c r="O2178">
        <v>0</v>
      </c>
      <c r="P2178">
        <v>336</v>
      </c>
      <c r="Q2178">
        <v>48</v>
      </c>
      <c r="R2178">
        <v>384</v>
      </c>
      <c r="S2178">
        <f>IF(R2178&lt;&gt;"NA",R2178,0)</f>
        <v>384</v>
      </c>
      <c r="T2178">
        <f>K2178*(24*L2178)*H2178*0.9</f>
        <v>798.95519400000012</v>
      </c>
      <c r="U2178">
        <f>IF(T2178&gt;0, T2178-S2178, 0)</f>
        <v>414.95519400000012</v>
      </c>
      <c r="V2178" t="str">
        <f>INDEX('rate map'!A$1:E$327, MATCH(monthly_billed_solar!C2178,'rate map'!D:D,0), 2)</f>
        <v>RTOD</v>
      </c>
      <c r="W2178">
        <v>414.95519400000012</v>
      </c>
      <c r="X2178">
        <f t="shared" si="16"/>
        <v>0.48062770338532895</v>
      </c>
      <c r="Y2178">
        <f t="shared" si="17"/>
        <v>0.5193722966146711</v>
      </c>
    </row>
    <row r="2179" spans="1:25" x14ac:dyDescent="0.35">
      <c r="A2179">
        <v>2015</v>
      </c>
      <c r="B2179">
        <v>9</v>
      </c>
      <c r="C2179" t="s">
        <v>39</v>
      </c>
      <c r="D2179" t="s">
        <v>40</v>
      </c>
      <c r="E2179" t="s">
        <v>41</v>
      </c>
      <c r="F2179" t="s">
        <v>35</v>
      </c>
      <c r="G2179">
        <v>0</v>
      </c>
      <c r="H2179">
        <v>2.64</v>
      </c>
      <c r="I2179" t="s">
        <v>162</v>
      </c>
      <c r="J2179" s="2">
        <v>42248</v>
      </c>
      <c r="K2179">
        <v>0.23486379928315401</v>
      </c>
      <c r="L2179">
        <v>31</v>
      </c>
      <c r="M2179" t="s">
        <v>29</v>
      </c>
      <c r="N2179" t="s">
        <v>29</v>
      </c>
      <c r="O2179" t="s">
        <v>29</v>
      </c>
      <c r="P2179" t="s">
        <v>29</v>
      </c>
      <c r="Q2179" t="s">
        <v>29</v>
      </c>
      <c r="R2179" t="s">
        <v>29</v>
      </c>
      <c r="S2179">
        <f>IF(R2179&lt;&gt;"NA",R2179,0)</f>
        <v>0</v>
      </c>
      <c r="T2179">
        <f>K2179*(24*L2179)*H2179*0.9</f>
        <v>415.17907199999985</v>
      </c>
      <c r="U2179">
        <f>IF(T2179&gt;0, T2179-S2179, 0)</f>
        <v>415.17907199999985</v>
      </c>
      <c r="V2179" t="str">
        <f>INDEX('rate map'!A$1:E$327, MATCH(monthly_billed_solar!C2179,'rate map'!D:D,0), 2)</f>
        <v>CPS-Sec</v>
      </c>
      <c r="W2179">
        <v>415.17907199999985</v>
      </c>
      <c r="X2179">
        <f t="shared" ref="X2179:X2242" si="18">S2179/T2179</f>
        <v>0</v>
      </c>
      <c r="Y2179">
        <f t="shared" ref="Y2179:Y2242" si="19">W2179/T2179</f>
        <v>1</v>
      </c>
    </row>
    <row r="2180" spans="1:25" x14ac:dyDescent="0.35">
      <c r="A2180">
        <v>2017</v>
      </c>
      <c r="B2180">
        <v>5</v>
      </c>
      <c r="C2180" t="s">
        <v>101</v>
      </c>
      <c r="D2180" t="s">
        <v>102</v>
      </c>
      <c r="E2180" t="s">
        <v>103</v>
      </c>
      <c r="F2180" t="s">
        <v>28</v>
      </c>
      <c r="G2180">
        <v>0</v>
      </c>
      <c r="H2180">
        <v>3.5</v>
      </c>
      <c r="I2180" t="s">
        <v>114</v>
      </c>
      <c r="J2180" s="2">
        <v>42856</v>
      </c>
      <c r="K2180">
        <v>0.183121412037037</v>
      </c>
      <c r="L2180">
        <v>30</v>
      </c>
      <c r="M2180" t="s">
        <v>29</v>
      </c>
      <c r="N2180" t="s">
        <v>29</v>
      </c>
      <c r="O2180" t="s">
        <v>29</v>
      </c>
      <c r="P2180" t="s">
        <v>29</v>
      </c>
      <c r="Q2180" t="s">
        <v>29</v>
      </c>
      <c r="R2180" t="s">
        <v>29</v>
      </c>
      <c r="S2180">
        <f>IF(R2180&lt;&gt;"NA",R2180,0)</f>
        <v>0</v>
      </c>
      <c r="T2180">
        <f>K2180*(24*L2180)*H2180*0.9</f>
        <v>415.31936249999995</v>
      </c>
      <c r="U2180">
        <f>IF(T2180&gt;0, T2180-S2180, 0)</f>
        <v>415.31936249999995</v>
      </c>
      <c r="V2180" t="str">
        <f>INDEX('rate map'!A$1:E$327, MATCH(monthly_billed_solar!C2180,'rate map'!D:D,0), 2)</f>
        <v>TOD-Pri</v>
      </c>
      <c r="W2180">
        <v>415.31936249999995</v>
      </c>
      <c r="X2180">
        <f t="shared" si="18"/>
        <v>0</v>
      </c>
      <c r="Y2180">
        <f t="shared" si="19"/>
        <v>1</v>
      </c>
    </row>
    <row r="2181" spans="1:25" x14ac:dyDescent="0.35">
      <c r="A2181">
        <v>2019</v>
      </c>
      <c r="B2181">
        <v>4</v>
      </c>
      <c r="C2181" t="s">
        <v>101</v>
      </c>
      <c r="D2181" t="s">
        <v>102</v>
      </c>
      <c r="E2181" t="s">
        <v>103</v>
      </c>
      <c r="F2181" t="s">
        <v>28</v>
      </c>
      <c r="G2181">
        <v>0</v>
      </c>
      <c r="H2181">
        <v>3.5</v>
      </c>
      <c r="I2181" t="s">
        <v>170</v>
      </c>
      <c r="J2181" s="2">
        <v>43556</v>
      </c>
      <c r="K2181">
        <v>0.17730174731182799</v>
      </c>
      <c r="L2181">
        <v>31</v>
      </c>
      <c r="M2181" t="s">
        <v>213</v>
      </c>
      <c r="N2181">
        <v>0</v>
      </c>
      <c r="O2181">
        <v>108900</v>
      </c>
      <c r="P2181">
        <v>0</v>
      </c>
      <c r="Q2181">
        <v>0</v>
      </c>
      <c r="R2181">
        <v>0</v>
      </c>
      <c r="S2181">
        <f>IF(R2181&lt;&gt;"NA",R2181,0)</f>
        <v>0</v>
      </c>
      <c r="T2181">
        <f>K2181*(24*L2181)*H2181*0.9</f>
        <v>415.52437500000008</v>
      </c>
      <c r="U2181">
        <f>IF(T2181&gt;0, T2181-S2181, 0)</f>
        <v>415.52437500000008</v>
      </c>
      <c r="V2181" t="str">
        <f>INDEX('rate map'!A$1:E$327, MATCH(monthly_billed_solar!C2181,'rate map'!D:D,0), 2)</f>
        <v>TOD-Pri</v>
      </c>
      <c r="W2181">
        <v>415.52437500000008</v>
      </c>
      <c r="X2181">
        <f t="shared" si="18"/>
        <v>0</v>
      </c>
      <c r="Y2181">
        <f t="shared" si="19"/>
        <v>1</v>
      </c>
    </row>
    <row r="2182" spans="1:25" x14ac:dyDescent="0.35">
      <c r="A2182">
        <v>2021</v>
      </c>
      <c r="B2182">
        <v>10</v>
      </c>
      <c r="C2182" t="s">
        <v>91</v>
      </c>
      <c r="D2182" t="s">
        <v>80</v>
      </c>
      <c r="E2182" t="s">
        <v>92</v>
      </c>
      <c r="F2182" t="s">
        <v>28</v>
      </c>
      <c r="G2182">
        <v>0</v>
      </c>
      <c r="H2182">
        <v>12.24</v>
      </c>
      <c r="I2182" t="s">
        <v>118</v>
      </c>
      <c r="J2182" s="2">
        <v>44470</v>
      </c>
      <c r="K2182">
        <v>0.15467083333333301</v>
      </c>
      <c r="L2182">
        <v>30</v>
      </c>
      <c r="M2182" t="s">
        <v>156</v>
      </c>
      <c r="N2182">
        <v>0</v>
      </c>
      <c r="O2182">
        <v>0</v>
      </c>
      <c r="P2182">
        <v>635</v>
      </c>
      <c r="Q2182">
        <v>176</v>
      </c>
      <c r="R2182">
        <v>811</v>
      </c>
      <c r="S2182">
        <f>IF(R2182&lt;&gt;"NA",R2182,0)</f>
        <v>811</v>
      </c>
      <c r="T2182">
        <f>K2182*(24*L2182)*H2182*0.9</f>
        <v>1226.7748079999976</v>
      </c>
      <c r="U2182">
        <f>IF(T2182&gt;0, T2182-S2182, 0)</f>
        <v>415.77480799999762</v>
      </c>
      <c r="V2182" t="str">
        <f>INDEX('rate map'!A$1:E$327, MATCH(monthly_billed_solar!C2182,'rate map'!D:D,0), 2)</f>
        <v>RTOD</v>
      </c>
      <c r="W2182">
        <v>415.77480799999762</v>
      </c>
      <c r="X2182">
        <f t="shared" si="18"/>
        <v>0.66108302413070219</v>
      </c>
      <c r="Y2182">
        <f t="shared" si="19"/>
        <v>0.33891697586929781</v>
      </c>
    </row>
    <row r="2183" spans="1:25" x14ac:dyDescent="0.35">
      <c r="A2183">
        <v>2020</v>
      </c>
      <c r="B2183">
        <v>8</v>
      </c>
      <c r="C2183" t="s">
        <v>39</v>
      </c>
      <c r="D2183" t="s">
        <v>40</v>
      </c>
      <c r="E2183" t="s">
        <v>41</v>
      </c>
      <c r="F2183" t="s">
        <v>35</v>
      </c>
      <c r="G2183">
        <v>0</v>
      </c>
      <c r="H2183">
        <v>2.64</v>
      </c>
      <c r="I2183" t="s">
        <v>160</v>
      </c>
      <c r="J2183" s="2">
        <v>44044</v>
      </c>
      <c r="K2183">
        <v>0.235465725806452</v>
      </c>
      <c r="L2183">
        <v>31</v>
      </c>
      <c r="M2183" t="s">
        <v>222</v>
      </c>
      <c r="N2183">
        <v>0</v>
      </c>
      <c r="O2183">
        <v>117600</v>
      </c>
      <c r="P2183">
        <v>0</v>
      </c>
      <c r="Q2183">
        <v>0</v>
      </c>
      <c r="R2183">
        <v>0</v>
      </c>
      <c r="S2183">
        <f>IF(R2183&lt;&gt;"NA",R2183,0)</f>
        <v>0</v>
      </c>
      <c r="T2183">
        <f>K2183*(24*L2183)*H2183*0.9</f>
        <v>416.24312400000071</v>
      </c>
      <c r="U2183">
        <f>IF(T2183&gt;0, T2183-S2183, 0)</f>
        <v>416.24312400000071</v>
      </c>
      <c r="V2183" t="str">
        <f>INDEX('rate map'!A$1:E$327, MATCH(monthly_billed_solar!C2183,'rate map'!D:D,0), 2)</f>
        <v>CPS-Sec</v>
      </c>
      <c r="W2183">
        <v>416.24312400000071</v>
      </c>
      <c r="X2183">
        <f t="shared" si="18"/>
        <v>0</v>
      </c>
      <c r="Y2183">
        <f t="shared" si="19"/>
        <v>1</v>
      </c>
    </row>
    <row r="2184" spans="1:25" x14ac:dyDescent="0.35">
      <c r="A2184">
        <v>2015</v>
      </c>
      <c r="B2184">
        <v>5</v>
      </c>
      <c r="C2184" t="s">
        <v>39</v>
      </c>
      <c r="D2184" t="s">
        <v>40</v>
      </c>
      <c r="E2184" t="s">
        <v>41</v>
      </c>
      <c r="F2184" t="s">
        <v>35</v>
      </c>
      <c r="G2184">
        <v>0</v>
      </c>
      <c r="H2184">
        <v>2.64</v>
      </c>
      <c r="I2184" t="s">
        <v>114</v>
      </c>
      <c r="J2184" s="2">
        <v>42125</v>
      </c>
      <c r="K2184">
        <v>0.24362384259259301</v>
      </c>
      <c r="L2184">
        <v>30</v>
      </c>
      <c r="M2184" t="s">
        <v>29</v>
      </c>
      <c r="N2184" t="s">
        <v>29</v>
      </c>
      <c r="O2184" t="s">
        <v>29</v>
      </c>
      <c r="P2184" t="s">
        <v>29</v>
      </c>
      <c r="Q2184" t="s">
        <v>29</v>
      </c>
      <c r="R2184" t="s">
        <v>29</v>
      </c>
      <c r="S2184">
        <f>IF(R2184&lt;&gt;"NA",R2184,0)</f>
        <v>0</v>
      </c>
      <c r="T2184">
        <f>K2184*(24*L2184)*H2184*0.9</f>
        <v>416.77218000000079</v>
      </c>
      <c r="U2184">
        <f>IF(T2184&gt;0, T2184-S2184, 0)</f>
        <v>416.77218000000079</v>
      </c>
      <c r="V2184" t="str">
        <f>INDEX('rate map'!A$1:E$327, MATCH(monthly_billed_solar!C2184,'rate map'!D:D,0), 2)</f>
        <v>CPS-Sec</v>
      </c>
      <c r="W2184">
        <v>416.77218000000079</v>
      </c>
      <c r="X2184">
        <f t="shared" si="18"/>
        <v>0</v>
      </c>
      <c r="Y2184">
        <f t="shared" si="19"/>
        <v>1</v>
      </c>
    </row>
    <row r="2185" spans="1:25" x14ac:dyDescent="0.35">
      <c r="A2185">
        <v>2015</v>
      </c>
      <c r="B2185">
        <v>4</v>
      </c>
      <c r="C2185" t="s">
        <v>101</v>
      </c>
      <c r="D2185" t="s">
        <v>102</v>
      </c>
      <c r="E2185" t="s">
        <v>103</v>
      </c>
      <c r="F2185" t="s">
        <v>28</v>
      </c>
      <c r="G2185">
        <v>0</v>
      </c>
      <c r="H2185">
        <v>3.5</v>
      </c>
      <c r="I2185" t="s">
        <v>170</v>
      </c>
      <c r="J2185" s="2">
        <v>42095</v>
      </c>
      <c r="K2185">
        <v>0.17817506720430101</v>
      </c>
      <c r="L2185">
        <v>31</v>
      </c>
      <c r="M2185" t="s">
        <v>29</v>
      </c>
      <c r="N2185" t="s">
        <v>29</v>
      </c>
      <c r="O2185" t="s">
        <v>29</v>
      </c>
      <c r="P2185" t="s">
        <v>29</v>
      </c>
      <c r="Q2185" t="s">
        <v>29</v>
      </c>
      <c r="R2185" t="s">
        <v>29</v>
      </c>
      <c r="S2185">
        <f>IF(R2185&lt;&gt;"NA",R2185,0)</f>
        <v>0</v>
      </c>
      <c r="T2185">
        <f>K2185*(24*L2185)*H2185*0.9</f>
        <v>417.57108749999986</v>
      </c>
      <c r="U2185">
        <f>IF(T2185&gt;0, T2185-S2185, 0)</f>
        <v>417.57108749999986</v>
      </c>
      <c r="V2185" t="str">
        <f>INDEX('rate map'!A$1:E$327, MATCH(monthly_billed_solar!C2185,'rate map'!D:D,0), 2)</f>
        <v>TOD-Pri</v>
      </c>
      <c r="W2185">
        <v>417.57108749999986</v>
      </c>
      <c r="X2185">
        <f t="shared" si="18"/>
        <v>0</v>
      </c>
      <c r="Y2185">
        <f t="shared" si="19"/>
        <v>1</v>
      </c>
    </row>
    <row r="2186" spans="1:25" x14ac:dyDescent="0.35">
      <c r="A2186">
        <v>2021</v>
      </c>
      <c r="B2186">
        <v>10</v>
      </c>
      <c r="C2186" t="s">
        <v>104</v>
      </c>
      <c r="D2186" t="s">
        <v>105</v>
      </c>
      <c r="E2186" t="s">
        <v>49</v>
      </c>
      <c r="F2186" t="s">
        <v>28</v>
      </c>
      <c r="G2186">
        <v>0</v>
      </c>
      <c r="H2186">
        <v>9.36</v>
      </c>
      <c r="I2186" t="s">
        <v>118</v>
      </c>
      <c r="J2186" s="2">
        <v>44470</v>
      </c>
      <c r="K2186">
        <v>0.15467083333333301</v>
      </c>
      <c r="L2186">
        <v>30</v>
      </c>
      <c r="M2186" t="s">
        <v>156</v>
      </c>
      <c r="N2186">
        <v>520</v>
      </c>
      <c r="O2186">
        <v>8080</v>
      </c>
      <c r="P2186">
        <v>0</v>
      </c>
      <c r="Q2186">
        <v>0</v>
      </c>
      <c r="R2186">
        <v>520</v>
      </c>
      <c r="S2186">
        <f>IF(R2186&lt;&gt;"NA",R2186,0)</f>
        <v>520</v>
      </c>
      <c r="T2186">
        <f>K2186*(24*L2186)*H2186*0.9</f>
        <v>938.12191199999802</v>
      </c>
      <c r="U2186">
        <f>IF(T2186&gt;0, T2186-S2186, 0)</f>
        <v>418.12191199999802</v>
      </c>
      <c r="V2186" t="str">
        <f>INDEX('rate map'!A$1:E$327, MATCH(monthly_billed_solar!C2186,'rate map'!D:D,0), 2)</f>
        <v>GS3</v>
      </c>
      <c r="W2186">
        <v>418.12191199999802</v>
      </c>
      <c r="X2186">
        <f t="shared" si="18"/>
        <v>0.55429895981365918</v>
      </c>
      <c r="Y2186">
        <f t="shared" si="19"/>
        <v>0.44570104018634082</v>
      </c>
    </row>
    <row r="2187" spans="1:25" x14ac:dyDescent="0.35">
      <c r="A2187">
        <v>2014</v>
      </c>
      <c r="B2187">
        <v>12</v>
      </c>
      <c r="C2187" t="s">
        <v>25</v>
      </c>
      <c r="D2187" t="s">
        <v>26</v>
      </c>
      <c r="E2187" t="s">
        <v>27</v>
      </c>
      <c r="F2187" t="s">
        <v>28</v>
      </c>
      <c r="G2187">
        <v>0</v>
      </c>
      <c r="H2187">
        <v>43.09</v>
      </c>
      <c r="I2187" t="s">
        <v>120</v>
      </c>
      <c r="J2187" s="2">
        <v>41974</v>
      </c>
      <c r="K2187">
        <v>6.5112037037036996E-2</v>
      </c>
      <c r="L2187">
        <v>30</v>
      </c>
      <c r="M2187" t="s">
        <v>129</v>
      </c>
      <c r="N2187">
        <v>1398</v>
      </c>
      <c r="O2187">
        <v>19371</v>
      </c>
      <c r="P2187">
        <v>0</v>
      </c>
      <c r="Q2187">
        <v>0</v>
      </c>
      <c r="R2187">
        <v>1398</v>
      </c>
      <c r="S2187">
        <f>IF(R2187&lt;&gt;"NA",R2187,0)</f>
        <v>1398</v>
      </c>
      <c r="T2187">
        <f>K2187*(24*L2187)*H2187*0.9</f>
        <v>1818.0791339999989</v>
      </c>
      <c r="U2187">
        <f>IF(T2187&gt;0, T2187-S2187, 0)</f>
        <v>420.07913399999893</v>
      </c>
      <c r="V2187" t="str">
        <f>INDEX('rate map'!A$1:E$327, MATCH(monthly_billed_solar!C2187,'rate map'!D:D,0), 2)</f>
        <v>GS1</v>
      </c>
      <c r="W2187">
        <v>420.07913399999893</v>
      </c>
      <c r="X2187">
        <f t="shared" si="18"/>
        <v>0.76894342707967123</v>
      </c>
      <c r="Y2187">
        <f t="shared" si="19"/>
        <v>0.23105657292032877</v>
      </c>
    </row>
    <row r="2188" spans="1:25" x14ac:dyDescent="0.35">
      <c r="A2188">
        <v>2012</v>
      </c>
      <c r="B2188">
        <v>10</v>
      </c>
      <c r="C2188" t="s">
        <v>42</v>
      </c>
      <c r="D2188" t="s">
        <v>43</v>
      </c>
      <c r="E2188" t="s">
        <v>44</v>
      </c>
      <c r="F2188" t="s">
        <v>35</v>
      </c>
      <c r="G2188">
        <v>0</v>
      </c>
      <c r="H2188">
        <v>9</v>
      </c>
      <c r="I2188" t="s">
        <v>118</v>
      </c>
      <c r="J2188" s="2">
        <v>41183</v>
      </c>
      <c r="K2188">
        <v>0.16388599537036999</v>
      </c>
      <c r="L2188">
        <v>30</v>
      </c>
      <c r="M2188" t="s">
        <v>119</v>
      </c>
      <c r="N2188">
        <v>535</v>
      </c>
      <c r="O2188">
        <v>725</v>
      </c>
      <c r="P2188">
        <v>0</v>
      </c>
      <c r="Q2188">
        <v>0</v>
      </c>
      <c r="R2188">
        <v>535</v>
      </c>
      <c r="S2188">
        <f>IF(R2188&lt;&gt;"NA",R2188,0)</f>
        <v>535</v>
      </c>
      <c r="T2188">
        <f>K2188*(24*L2188)*H2188*0.9</f>
        <v>955.78312499999777</v>
      </c>
      <c r="U2188">
        <f>IF(T2188&gt;0, T2188-S2188, 0)</f>
        <v>420.78312499999777</v>
      </c>
      <c r="V2188" t="str">
        <f>INDEX('rate map'!A$1:E$327, MATCH(monthly_billed_solar!C2188,'rate map'!D:D,0), 2)</f>
        <v>GS1</v>
      </c>
      <c r="W2188">
        <v>420.78312499999777</v>
      </c>
      <c r="X2188">
        <f t="shared" si="18"/>
        <v>0.55975041409106407</v>
      </c>
      <c r="Y2188">
        <f t="shared" si="19"/>
        <v>0.44024958590893593</v>
      </c>
    </row>
    <row r="2189" spans="1:25" x14ac:dyDescent="0.35">
      <c r="A2189">
        <v>2014</v>
      </c>
      <c r="B2189">
        <v>8</v>
      </c>
      <c r="C2189" t="s">
        <v>93</v>
      </c>
      <c r="D2189" t="s">
        <v>94</v>
      </c>
      <c r="E2189" t="s">
        <v>95</v>
      </c>
      <c r="F2189" t="s">
        <v>60</v>
      </c>
      <c r="G2189">
        <v>0</v>
      </c>
      <c r="H2189">
        <v>11.52</v>
      </c>
      <c r="I2189" t="s">
        <v>160</v>
      </c>
      <c r="J2189" s="2">
        <v>41852</v>
      </c>
      <c r="K2189">
        <v>0.21979233870967699</v>
      </c>
      <c r="L2189">
        <v>31</v>
      </c>
      <c r="M2189" t="s">
        <v>180</v>
      </c>
      <c r="N2189">
        <v>1274</v>
      </c>
      <c r="O2189">
        <v>1281</v>
      </c>
      <c r="P2189">
        <v>0</v>
      </c>
      <c r="Q2189">
        <v>0</v>
      </c>
      <c r="R2189">
        <v>1274</v>
      </c>
      <c r="S2189">
        <f>IF(R2189&lt;&gt;"NA",R2189,0)</f>
        <v>1274</v>
      </c>
      <c r="T2189">
        <f>K2189*(24*L2189)*H2189*0.9</f>
        <v>1695.4323839999968</v>
      </c>
      <c r="U2189">
        <f>IF(T2189&gt;0, T2189-S2189, 0)</f>
        <v>421.43238399999677</v>
      </c>
      <c r="V2189" t="str">
        <f>INDEX('rate map'!A$1:E$327, MATCH(monthly_billed_solar!C2189,'rate map'!D:D,0), 2)</f>
        <v>AES</v>
      </c>
      <c r="W2189">
        <v>421.43238399999677</v>
      </c>
      <c r="X2189">
        <f t="shared" si="18"/>
        <v>0.75143073355380852</v>
      </c>
      <c r="Y2189">
        <f t="shared" si="19"/>
        <v>0.24856926644619146</v>
      </c>
    </row>
    <row r="2190" spans="1:25" x14ac:dyDescent="0.35">
      <c r="A2190">
        <v>2015</v>
      </c>
      <c r="B2190">
        <v>6</v>
      </c>
      <c r="C2190" t="s">
        <v>39</v>
      </c>
      <c r="D2190" t="s">
        <v>40</v>
      </c>
      <c r="E2190" t="s">
        <v>41</v>
      </c>
      <c r="F2190" t="s">
        <v>35</v>
      </c>
      <c r="G2190">
        <v>0</v>
      </c>
      <c r="H2190">
        <v>2.64</v>
      </c>
      <c r="I2190" t="s">
        <v>158</v>
      </c>
      <c r="J2190" s="2">
        <v>42156</v>
      </c>
      <c r="K2190">
        <v>0.23880757168458799</v>
      </c>
      <c r="L2190">
        <v>31</v>
      </c>
      <c r="M2190" t="s">
        <v>29</v>
      </c>
      <c r="N2190" t="s">
        <v>29</v>
      </c>
      <c r="O2190" t="s">
        <v>29</v>
      </c>
      <c r="P2190" t="s">
        <v>29</v>
      </c>
      <c r="Q2190" t="s">
        <v>29</v>
      </c>
      <c r="R2190" t="s">
        <v>29</v>
      </c>
      <c r="S2190">
        <f>IF(R2190&lt;&gt;"NA",R2190,0)</f>
        <v>0</v>
      </c>
      <c r="T2190">
        <f>K2190*(24*L2190)*H2190*0.9</f>
        <v>422.15065200000038</v>
      </c>
      <c r="U2190">
        <f>IF(T2190&gt;0, T2190-S2190, 0)</f>
        <v>422.15065200000038</v>
      </c>
      <c r="V2190" t="str">
        <f>INDEX('rate map'!A$1:E$327, MATCH(monthly_billed_solar!C2190,'rate map'!D:D,0), 2)</f>
        <v>CPS-Sec</v>
      </c>
      <c r="W2190">
        <v>422.15065200000038</v>
      </c>
      <c r="X2190">
        <f t="shared" si="18"/>
        <v>0</v>
      </c>
      <c r="Y2190">
        <f t="shared" si="19"/>
        <v>1</v>
      </c>
    </row>
    <row r="2191" spans="1:25" x14ac:dyDescent="0.35">
      <c r="A2191">
        <v>2017</v>
      </c>
      <c r="B2191">
        <v>11</v>
      </c>
      <c r="C2191" t="s">
        <v>91</v>
      </c>
      <c r="D2191" t="s">
        <v>80</v>
      </c>
      <c r="E2191" t="s">
        <v>92</v>
      </c>
      <c r="F2191" t="s">
        <v>28</v>
      </c>
      <c r="G2191">
        <v>0</v>
      </c>
      <c r="H2191">
        <v>5.94</v>
      </c>
      <c r="I2191" t="s">
        <v>164</v>
      </c>
      <c r="J2191" s="2">
        <v>43040</v>
      </c>
      <c r="K2191">
        <v>0.106192204301075</v>
      </c>
      <c r="L2191">
        <v>31</v>
      </c>
      <c r="M2191" t="s">
        <v>29</v>
      </c>
      <c r="N2191" t="s">
        <v>29</v>
      </c>
      <c r="O2191" t="s">
        <v>29</v>
      </c>
      <c r="P2191" t="s">
        <v>29</v>
      </c>
      <c r="Q2191" t="s">
        <v>29</v>
      </c>
      <c r="R2191" t="s">
        <v>29</v>
      </c>
      <c r="S2191">
        <f>IF(R2191&lt;&gt;"NA",R2191,0)</f>
        <v>0</v>
      </c>
      <c r="T2191">
        <f>K2191*(24*L2191)*H2191*0.9</f>
        <v>422.37142199999892</v>
      </c>
      <c r="U2191">
        <f>IF(T2191&gt;0, T2191-S2191, 0)</f>
        <v>422.37142199999892</v>
      </c>
      <c r="V2191" t="str">
        <f>INDEX('rate map'!A$1:E$327, MATCH(monthly_billed_solar!C2191,'rate map'!D:D,0), 2)</f>
        <v>RTOD</v>
      </c>
      <c r="W2191">
        <v>422.37142199999892</v>
      </c>
      <c r="X2191">
        <f t="shared" si="18"/>
        <v>0</v>
      </c>
      <c r="Y2191">
        <f t="shared" si="19"/>
        <v>1</v>
      </c>
    </row>
    <row r="2192" spans="1:25" x14ac:dyDescent="0.35">
      <c r="A2192">
        <v>2018</v>
      </c>
      <c r="B2192">
        <v>9</v>
      </c>
      <c r="C2192" t="s">
        <v>101</v>
      </c>
      <c r="D2192" t="s">
        <v>102</v>
      </c>
      <c r="E2192" t="s">
        <v>103</v>
      </c>
      <c r="F2192" t="s">
        <v>28</v>
      </c>
      <c r="G2192">
        <v>0</v>
      </c>
      <c r="H2192">
        <v>3.5</v>
      </c>
      <c r="I2192" t="s">
        <v>162</v>
      </c>
      <c r="J2192" s="2">
        <v>43344</v>
      </c>
      <c r="K2192">
        <v>0.18032750896057301</v>
      </c>
      <c r="L2192">
        <v>31</v>
      </c>
      <c r="M2192" t="s">
        <v>209</v>
      </c>
      <c r="N2192">
        <v>0</v>
      </c>
      <c r="O2192">
        <v>129780</v>
      </c>
      <c r="P2192">
        <v>0</v>
      </c>
      <c r="Q2192">
        <v>0</v>
      </c>
      <c r="R2192">
        <v>0</v>
      </c>
      <c r="S2192">
        <f>IF(R2192&lt;&gt;"NA",R2192,0)</f>
        <v>0</v>
      </c>
      <c r="T2192">
        <f>K2192*(24*L2192)*H2192*0.9</f>
        <v>422.61554999999896</v>
      </c>
      <c r="U2192">
        <f>IF(T2192&gt;0, T2192-S2192, 0)</f>
        <v>422.61554999999896</v>
      </c>
      <c r="V2192" t="str">
        <f>INDEX('rate map'!A$1:E$327, MATCH(monthly_billed_solar!C2192,'rate map'!D:D,0), 2)</f>
        <v>TOD-Pri</v>
      </c>
      <c r="W2192">
        <v>422.61554999999896</v>
      </c>
      <c r="X2192">
        <f t="shared" si="18"/>
        <v>0</v>
      </c>
      <c r="Y2192">
        <f t="shared" si="19"/>
        <v>1</v>
      </c>
    </row>
    <row r="2193" spans="1:25" x14ac:dyDescent="0.35">
      <c r="A2193">
        <v>2021</v>
      </c>
      <c r="B2193">
        <v>4</v>
      </c>
      <c r="C2193" t="s">
        <v>101</v>
      </c>
      <c r="D2193" t="s">
        <v>102</v>
      </c>
      <c r="E2193" t="s">
        <v>103</v>
      </c>
      <c r="F2193" t="s">
        <v>28</v>
      </c>
      <c r="G2193">
        <v>0</v>
      </c>
      <c r="H2193">
        <v>3.5</v>
      </c>
      <c r="I2193" t="s">
        <v>170</v>
      </c>
      <c r="J2193" s="2">
        <v>44287</v>
      </c>
      <c r="K2193">
        <v>0.18102049731182801</v>
      </c>
      <c r="L2193">
        <v>31</v>
      </c>
      <c r="M2193" t="s">
        <v>227</v>
      </c>
      <c r="N2193">
        <v>0</v>
      </c>
      <c r="O2193">
        <v>103320</v>
      </c>
      <c r="P2193">
        <v>0</v>
      </c>
      <c r="Q2193">
        <v>0</v>
      </c>
      <c r="R2193">
        <v>0</v>
      </c>
      <c r="S2193">
        <f>IF(R2193&lt;&gt;"NA",R2193,0)</f>
        <v>0</v>
      </c>
      <c r="T2193">
        <f>K2193*(24*L2193)*H2193*0.9</f>
        <v>424.23963750000019</v>
      </c>
      <c r="U2193">
        <f>IF(T2193&gt;0, T2193-S2193, 0)</f>
        <v>424.23963750000019</v>
      </c>
      <c r="V2193" t="str">
        <f>INDEX('rate map'!A$1:E$327, MATCH(monthly_billed_solar!C2193,'rate map'!D:D,0), 2)</f>
        <v>TOD-Pri</v>
      </c>
      <c r="W2193">
        <v>424.23963750000019</v>
      </c>
      <c r="X2193">
        <f t="shared" si="18"/>
        <v>0</v>
      </c>
      <c r="Y2193">
        <f t="shared" si="19"/>
        <v>1</v>
      </c>
    </row>
    <row r="2194" spans="1:25" x14ac:dyDescent="0.35">
      <c r="A2194">
        <v>2012</v>
      </c>
      <c r="B2194">
        <v>5</v>
      </c>
      <c r="C2194" t="s">
        <v>42</v>
      </c>
      <c r="D2194" t="s">
        <v>43</v>
      </c>
      <c r="E2194" t="s">
        <v>44</v>
      </c>
      <c r="F2194" t="s">
        <v>35</v>
      </c>
      <c r="G2194">
        <v>0</v>
      </c>
      <c r="H2194">
        <v>9</v>
      </c>
      <c r="I2194" t="s">
        <v>114</v>
      </c>
      <c r="J2194" s="2">
        <v>41030</v>
      </c>
      <c r="K2194">
        <v>0.20643391203703701</v>
      </c>
      <c r="L2194">
        <v>30</v>
      </c>
      <c r="M2194" t="s">
        <v>115</v>
      </c>
      <c r="N2194">
        <v>779</v>
      </c>
      <c r="O2194">
        <v>744</v>
      </c>
      <c r="P2194">
        <v>0</v>
      </c>
      <c r="Q2194">
        <v>0</v>
      </c>
      <c r="R2194">
        <v>779</v>
      </c>
      <c r="S2194">
        <f>IF(R2194&lt;&gt;"NA",R2194,0)</f>
        <v>779</v>
      </c>
      <c r="T2194">
        <f>K2194*(24*L2194)*H2194*0.9</f>
        <v>1203.9225749999998</v>
      </c>
      <c r="U2194">
        <f>IF(T2194&gt;0, T2194-S2194, 0)</f>
        <v>424.92257499999982</v>
      </c>
      <c r="V2194" t="str">
        <f>INDEX('rate map'!A$1:E$327, MATCH(monthly_billed_solar!C2194,'rate map'!D:D,0), 2)</f>
        <v>GS1</v>
      </c>
      <c r="W2194">
        <v>424.92257499999982</v>
      </c>
      <c r="X2194">
        <f t="shared" si="18"/>
        <v>0.64705157638563271</v>
      </c>
      <c r="Y2194">
        <f t="shared" si="19"/>
        <v>0.35294842361436729</v>
      </c>
    </row>
    <row r="2195" spans="1:25" x14ac:dyDescent="0.35">
      <c r="A2195">
        <v>2020</v>
      </c>
      <c r="B2195">
        <v>3</v>
      </c>
      <c r="C2195" t="s">
        <v>79</v>
      </c>
      <c r="D2195" t="s">
        <v>80</v>
      </c>
      <c r="E2195" t="s">
        <v>81</v>
      </c>
      <c r="F2195" t="s">
        <v>35</v>
      </c>
      <c r="G2195">
        <v>0</v>
      </c>
      <c r="H2195">
        <v>12.08</v>
      </c>
      <c r="I2195" t="s">
        <v>30</v>
      </c>
      <c r="J2195" s="2">
        <v>43891</v>
      </c>
      <c r="K2195">
        <v>0.12304729406130301</v>
      </c>
      <c r="L2195">
        <v>29</v>
      </c>
      <c r="M2195" t="s">
        <v>113</v>
      </c>
      <c r="N2195">
        <v>0</v>
      </c>
      <c r="O2195">
        <v>0</v>
      </c>
      <c r="P2195">
        <v>419</v>
      </c>
      <c r="Q2195">
        <v>87</v>
      </c>
      <c r="R2195">
        <v>506</v>
      </c>
      <c r="S2195">
        <f>IF(R2195&lt;&gt;"NA",R2195,0)</f>
        <v>506</v>
      </c>
      <c r="T2195">
        <f>K2195*(24*L2195)*H2195*0.9</f>
        <v>931.08804600000258</v>
      </c>
      <c r="U2195">
        <f>IF(T2195&gt;0, T2195-S2195, 0)</f>
        <v>425.08804600000258</v>
      </c>
      <c r="V2195" t="str">
        <f>INDEX('rate map'!A$1:E$327, MATCH(monthly_billed_solar!C2195,'rate map'!D:D,0), 2)</f>
        <v>RTOD</v>
      </c>
      <c r="W2195">
        <v>425.08804600000258</v>
      </c>
      <c r="X2195">
        <f t="shared" si="18"/>
        <v>0.54345021630746893</v>
      </c>
      <c r="Y2195">
        <f t="shared" si="19"/>
        <v>0.45654978369253107</v>
      </c>
    </row>
    <row r="2196" spans="1:25" x14ac:dyDescent="0.35">
      <c r="A2196">
        <v>2017</v>
      </c>
      <c r="B2196">
        <v>7</v>
      </c>
      <c r="C2196" t="s">
        <v>39</v>
      </c>
      <c r="D2196" t="s">
        <v>40</v>
      </c>
      <c r="E2196" t="s">
        <v>41</v>
      </c>
      <c r="F2196" t="s">
        <v>35</v>
      </c>
      <c r="G2196">
        <v>0</v>
      </c>
      <c r="H2196">
        <v>2.64</v>
      </c>
      <c r="I2196" t="s">
        <v>116</v>
      </c>
      <c r="J2196" s="2">
        <v>42917</v>
      </c>
      <c r="K2196">
        <v>0.248733680555556</v>
      </c>
      <c r="L2196">
        <v>30</v>
      </c>
      <c r="M2196" t="s">
        <v>139</v>
      </c>
      <c r="N2196">
        <v>0</v>
      </c>
      <c r="O2196">
        <v>108900</v>
      </c>
      <c r="P2196">
        <v>0</v>
      </c>
      <c r="Q2196">
        <v>0</v>
      </c>
      <c r="R2196">
        <v>0</v>
      </c>
      <c r="S2196">
        <f>IF(R2196&lt;&gt;"NA",R2196,0)</f>
        <v>0</v>
      </c>
      <c r="T2196">
        <f>K2196*(24*L2196)*H2196*0.9</f>
        <v>425.51368200000081</v>
      </c>
      <c r="U2196">
        <f>IF(T2196&gt;0, T2196-S2196, 0)</f>
        <v>425.51368200000081</v>
      </c>
      <c r="V2196" t="str">
        <f>INDEX('rate map'!A$1:E$327, MATCH(monthly_billed_solar!C2196,'rate map'!D:D,0), 2)</f>
        <v>CPS-Sec</v>
      </c>
      <c r="W2196">
        <v>425.51368200000081</v>
      </c>
      <c r="X2196">
        <f t="shared" si="18"/>
        <v>0</v>
      </c>
      <c r="Y2196">
        <f t="shared" si="19"/>
        <v>1</v>
      </c>
    </row>
    <row r="2197" spans="1:25" x14ac:dyDescent="0.35">
      <c r="A2197">
        <v>2016</v>
      </c>
      <c r="B2197">
        <v>11</v>
      </c>
      <c r="C2197" t="s">
        <v>57</v>
      </c>
      <c r="D2197" t="s">
        <v>58</v>
      </c>
      <c r="E2197" t="s">
        <v>59</v>
      </c>
      <c r="F2197" t="s">
        <v>60</v>
      </c>
      <c r="G2197">
        <v>0</v>
      </c>
      <c r="H2197">
        <v>5.04</v>
      </c>
      <c r="I2197" t="s">
        <v>164</v>
      </c>
      <c r="J2197" s="2">
        <v>42675</v>
      </c>
      <c r="K2197">
        <v>0.126836133512545</v>
      </c>
      <c r="L2197">
        <v>31</v>
      </c>
      <c r="M2197" t="s">
        <v>196</v>
      </c>
      <c r="N2197">
        <v>0</v>
      </c>
      <c r="O2197">
        <v>901</v>
      </c>
      <c r="P2197">
        <v>0</v>
      </c>
      <c r="Q2197">
        <v>0</v>
      </c>
      <c r="R2197">
        <v>0</v>
      </c>
      <c r="S2197">
        <f>IF(R2197&lt;&gt;"NA",R2197,0)</f>
        <v>0</v>
      </c>
      <c r="T2197">
        <f>K2197*(24*L2197)*H2197*0.9</f>
        <v>428.04455400000063</v>
      </c>
      <c r="U2197">
        <f>IF(T2197&gt;0, T2197-S2197, 0)</f>
        <v>428.04455400000063</v>
      </c>
      <c r="V2197" t="str">
        <f>INDEX('rate map'!A$1:E$327, MATCH(monthly_billed_solar!C2197,'rate map'!D:D,0), 2)</f>
        <v>RS</v>
      </c>
      <c r="W2197">
        <v>428.04455400000063</v>
      </c>
      <c r="X2197">
        <f t="shared" si="18"/>
        <v>0</v>
      </c>
      <c r="Y2197">
        <f t="shared" si="19"/>
        <v>1</v>
      </c>
    </row>
    <row r="2198" spans="1:25" x14ac:dyDescent="0.35">
      <c r="A2198">
        <v>2021</v>
      </c>
      <c r="B2198">
        <v>11</v>
      </c>
      <c r="C2198" t="s">
        <v>104</v>
      </c>
      <c r="D2198" t="s">
        <v>105</v>
      </c>
      <c r="E2198" t="s">
        <v>49</v>
      </c>
      <c r="F2198" t="s">
        <v>28</v>
      </c>
      <c r="G2198">
        <v>0</v>
      </c>
      <c r="H2198">
        <v>9.36</v>
      </c>
      <c r="I2198" t="s">
        <v>164</v>
      </c>
      <c r="J2198" s="2">
        <v>44501</v>
      </c>
      <c r="K2198">
        <v>0.11946919802867401</v>
      </c>
      <c r="L2198">
        <v>31</v>
      </c>
      <c r="M2198" t="s">
        <v>231</v>
      </c>
      <c r="N2198">
        <v>320</v>
      </c>
      <c r="O2198">
        <v>7640</v>
      </c>
      <c r="P2198">
        <v>0</v>
      </c>
      <c r="Q2198">
        <v>0</v>
      </c>
      <c r="R2198">
        <v>320</v>
      </c>
      <c r="S2198">
        <f>IF(R2198&lt;&gt;"NA",R2198,0)</f>
        <v>320</v>
      </c>
      <c r="T2198">
        <f>K2198*(24*L2198)*H2198*0.9</f>
        <v>748.76794200000109</v>
      </c>
      <c r="U2198">
        <f>IF(T2198&gt;0, T2198-S2198, 0)</f>
        <v>428.76794200000109</v>
      </c>
      <c r="V2198" t="str">
        <f>INDEX('rate map'!A$1:E$327, MATCH(monthly_billed_solar!C2198,'rate map'!D:D,0), 2)</f>
        <v>GS3</v>
      </c>
      <c r="W2198">
        <v>428.76794200000109</v>
      </c>
      <c r="X2198">
        <f t="shared" si="18"/>
        <v>0.42736872407392612</v>
      </c>
      <c r="Y2198">
        <f t="shared" si="19"/>
        <v>0.57263127592607388</v>
      </c>
    </row>
    <row r="2199" spans="1:25" x14ac:dyDescent="0.35">
      <c r="A2199">
        <v>2019</v>
      </c>
      <c r="B2199">
        <v>5</v>
      </c>
      <c r="C2199" t="s">
        <v>101</v>
      </c>
      <c r="D2199" t="s">
        <v>102</v>
      </c>
      <c r="E2199" t="s">
        <v>103</v>
      </c>
      <c r="F2199" t="s">
        <v>28</v>
      </c>
      <c r="G2199">
        <v>0</v>
      </c>
      <c r="H2199">
        <v>3.5</v>
      </c>
      <c r="I2199" t="s">
        <v>114</v>
      </c>
      <c r="J2199" s="2">
        <v>43586</v>
      </c>
      <c r="K2199">
        <v>0.18940312500000001</v>
      </c>
      <c r="L2199">
        <v>30</v>
      </c>
      <c r="M2199" t="s">
        <v>146</v>
      </c>
      <c r="N2199">
        <v>0</v>
      </c>
      <c r="O2199">
        <v>95760</v>
      </c>
      <c r="P2199">
        <v>0</v>
      </c>
      <c r="Q2199">
        <v>0</v>
      </c>
      <c r="R2199">
        <v>0</v>
      </c>
      <c r="S2199">
        <f>IF(R2199&lt;&gt;"NA",R2199,0)</f>
        <v>0</v>
      </c>
      <c r="T2199">
        <f>K2199*(24*L2199)*H2199*0.9</f>
        <v>429.56628750000004</v>
      </c>
      <c r="U2199">
        <f>IF(T2199&gt;0, T2199-S2199, 0)</f>
        <v>429.56628750000004</v>
      </c>
      <c r="V2199" t="str">
        <f>INDEX('rate map'!A$1:E$327, MATCH(monthly_billed_solar!C2199,'rate map'!D:D,0), 2)</f>
        <v>TOD-Pri</v>
      </c>
      <c r="W2199">
        <v>429.56628750000004</v>
      </c>
      <c r="X2199">
        <f t="shared" si="18"/>
        <v>0</v>
      </c>
      <c r="Y2199">
        <f t="shared" si="19"/>
        <v>1</v>
      </c>
    </row>
    <row r="2200" spans="1:25" x14ac:dyDescent="0.35">
      <c r="A2200">
        <v>2018</v>
      </c>
      <c r="B2200">
        <v>7</v>
      </c>
      <c r="C2200" t="s">
        <v>39</v>
      </c>
      <c r="D2200" t="s">
        <v>40</v>
      </c>
      <c r="E2200" t="s">
        <v>41</v>
      </c>
      <c r="F2200" t="s">
        <v>35</v>
      </c>
      <c r="G2200">
        <v>0</v>
      </c>
      <c r="H2200">
        <v>2.64</v>
      </c>
      <c r="I2200" t="s">
        <v>116</v>
      </c>
      <c r="J2200" s="2">
        <v>43282</v>
      </c>
      <c r="K2200">
        <v>0.25179641203703701</v>
      </c>
      <c r="L2200">
        <v>30</v>
      </c>
      <c r="M2200" t="s">
        <v>143</v>
      </c>
      <c r="N2200">
        <v>0</v>
      </c>
      <c r="O2200">
        <v>134400</v>
      </c>
      <c r="P2200">
        <v>0</v>
      </c>
      <c r="Q2200">
        <v>0</v>
      </c>
      <c r="R2200">
        <v>0</v>
      </c>
      <c r="S2200">
        <f>IF(R2200&lt;&gt;"NA",R2200,0)</f>
        <v>0</v>
      </c>
      <c r="T2200">
        <f>K2200*(24*L2200)*H2200*0.9</f>
        <v>430.75315799999998</v>
      </c>
      <c r="U2200">
        <f>IF(T2200&gt;0, T2200-S2200, 0)</f>
        <v>430.75315799999998</v>
      </c>
      <c r="V2200" t="str">
        <f>INDEX('rate map'!A$1:E$327, MATCH(monthly_billed_solar!C2200,'rate map'!D:D,0), 2)</f>
        <v>CPS-Sec</v>
      </c>
      <c r="W2200">
        <v>430.75315799999998</v>
      </c>
      <c r="X2200">
        <f t="shared" si="18"/>
        <v>0</v>
      </c>
      <c r="Y2200">
        <f t="shared" si="19"/>
        <v>1</v>
      </c>
    </row>
    <row r="2201" spans="1:25" x14ac:dyDescent="0.35">
      <c r="A2201">
        <v>2014</v>
      </c>
      <c r="B2201">
        <v>6</v>
      </c>
      <c r="C2201" t="s">
        <v>39</v>
      </c>
      <c r="D2201" t="s">
        <v>40</v>
      </c>
      <c r="E2201" t="s">
        <v>41</v>
      </c>
      <c r="F2201" t="s">
        <v>35</v>
      </c>
      <c r="G2201">
        <v>0</v>
      </c>
      <c r="H2201">
        <v>2.64</v>
      </c>
      <c r="I2201" t="s">
        <v>158</v>
      </c>
      <c r="J2201" s="2">
        <v>41791</v>
      </c>
      <c r="K2201">
        <v>0.244357302867384</v>
      </c>
      <c r="L2201">
        <v>31</v>
      </c>
      <c r="M2201" t="s">
        <v>29</v>
      </c>
      <c r="N2201" t="s">
        <v>29</v>
      </c>
      <c r="O2201" t="s">
        <v>29</v>
      </c>
      <c r="P2201" t="s">
        <v>29</v>
      </c>
      <c r="Q2201" t="s">
        <v>29</v>
      </c>
      <c r="R2201" t="s">
        <v>29</v>
      </c>
      <c r="S2201">
        <f>IF(R2201&lt;&gt;"NA",R2201,0)</f>
        <v>0</v>
      </c>
      <c r="T2201">
        <f>K2201*(24*L2201)*H2201*0.9</f>
        <v>431.96115600000087</v>
      </c>
      <c r="U2201">
        <f>IF(T2201&gt;0, T2201-S2201, 0)</f>
        <v>431.96115600000087</v>
      </c>
      <c r="V2201" t="str">
        <f>INDEX('rate map'!A$1:E$327, MATCH(monthly_billed_solar!C2201,'rate map'!D:D,0), 2)</f>
        <v>CPS-Sec</v>
      </c>
      <c r="W2201">
        <v>431.96115600000087</v>
      </c>
      <c r="X2201">
        <f t="shared" si="18"/>
        <v>0</v>
      </c>
      <c r="Y2201">
        <f t="shared" si="19"/>
        <v>1</v>
      </c>
    </row>
    <row r="2202" spans="1:25" x14ac:dyDescent="0.35">
      <c r="A2202">
        <v>2017</v>
      </c>
      <c r="B2202">
        <v>8</v>
      </c>
      <c r="C2202" t="s">
        <v>39</v>
      </c>
      <c r="D2202" t="s">
        <v>40</v>
      </c>
      <c r="E2202" t="s">
        <v>41</v>
      </c>
      <c r="F2202" t="s">
        <v>35</v>
      </c>
      <c r="G2202">
        <v>0</v>
      </c>
      <c r="H2202">
        <v>2.64</v>
      </c>
      <c r="I2202" t="s">
        <v>160</v>
      </c>
      <c r="J2202" s="2">
        <v>42948</v>
      </c>
      <c r="K2202">
        <v>0.24541655465949799</v>
      </c>
      <c r="L2202">
        <v>31</v>
      </c>
      <c r="M2202" t="s">
        <v>201</v>
      </c>
      <c r="N2202">
        <v>0</v>
      </c>
      <c r="O2202">
        <v>113100</v>
      </c>
      <c r="P2202">
        <v>0</v>
      </c>
      <c r="Q2202">
        <v>0</v>
      </c>
      <c r="R2202">
        <v>0</v>
      </c>
      <c r="S2202">
        <f>IF(R2202&lt;&gt;"NA",R2202,0)</f>
        <v>0</v>
      </c>
      <c r="T2202">
        <f>K2202*(24*L2202)*H2202*0.9</f>
        <v>433.83364199999966</v>
      </c>
      <c r="U2202">
        <f>IF(T2202&gt;0, T2202-S2202, 0)</f>
        <v>433.83364199999966</v>
      </c>
      <c r="V2202" t="str">
        <f>INDEX('rate map'!A$1:E$327, MATCH(monthly_billed_solar!C2202,'rate map'!D:D,0), 2)</f>
        <v>CPS-Sec</v>
      </c>
      <c r="W2202">
        <v>433.83364199999966</v>
      </c>
      <c r="X2202">
        <f t="shared" si="18"/>
        <v>0</v>
      </c>
      <c r="Y2202">
        <f t="shared" si="19"/>
        <v>1</v>
      </c>
    </row>
    <row r="2203" spans="1:25" x14ac:dyDescent="0.35">
      <c r="A2203">
        <v>2015</v>
      </c>
      <c r="B2203">
        <v>1</v>
      </c>
      <c r="C2203" t="s">
        <v>25</v>
      </c>
      <c r="D2203" t="s">
        <v>26</v>
      </c>
      <c r="E2203" t="s">
        <v>27</v>
      </c>
      <c r="F2203" t="s">
        <v>28</v>
      </c>
      <c r="G2203">
        <v>0</v>
      </c>
      <c r="H2203">
        <v>43.09</v>
      </c>
      <c r="I2203" t="s">
        <v>166</v>
      </c>
      <c r="J2203" s="2">
        <v>42005</v>
      </c>
      <c r="K2203">
        <v>5.9445452508960599E-2</v>
      </c>
      <c r="L2203">
        <v>31</v>
      </c>
      <c r="M2203" t="s">
        <v>183</v>
      </c>
      <c r="N2203">
        <v>1280</v>
      </c>
      <c r="O2203">
        <v>23136</v>
      </c>
      <c r="P2203">
        <v>0</v>
      </c>
      <c r="Q2203">
        <v>0</v>
      </c>
      <c r="R2203">
        <v>1280</v>
      </c>
      <c r="S2203">
        <f>IF(R2203&lt;&gt;"NA",R2203,0)</f>
        <v>1280</v>
      </c>
      <c r="T2203">
        <f>K2203*(24*L2203)*H2203*0.9</f>
        <v>1715.1834457500008</v>
      </c>
      <c r="U2203">
        <f>IF(T2203&gt;0, T2203-S2203, 0)</f>
        <v>435.18344575000083</v>
      </c>
      <c r="V2203" t="str">
        <f>INDEX('rate map'!A$1:E$327, MATCH(monthly_billed_solar!C2203,'rate map'!D:D,0), 2)</f>
        <v>GS1</v>
      </c>
      <c r="W2203">
        <v>435.18344575000083</v>
      </c>
      <c r="X2203">
        <f t="shared" si="18"/>
        <v>0.7462758593966563</v>
      </c>
      <c r="Y2203">
        <f t="shared" si="19"/>
        <v>0.25372414060334375</v>
      </c>
    </row>
    <row r="2204" spans="1:25" x14ac:dyDescent="0.35">
      <c r="A2204">
        <v>2020</v>
      </c>
      <c r="B2204">
        <v>5</v>
      </c>
      <c r="C2204" t="s">
        <v>101</v>
      </c>
      <c r="D2204" t="s">
        <v>102</v>
      </c>
      <c r="E2204" t="s">
        <v>103</v>
      </c>
      <c r="F2204" t="s">
        <v>28</v>
      </c>
      <c r="G2204">
        <v>0</v>
      </c>
      <c r="H2204">
        <v>3.5</v>
      </c>
      <c r="I2204" t="s">
        <v>114</v>
      </c>
      <c r="J2204" s="2">
        <v>43952</v>
      </c>
      <c r="K2204">
        <v>0.19225821759259301</v>
      </c>
      <c r="L2204">
        <v>30</v>
      </c>
      <c r="M2204" t="s">
        <v>150</v>
      </c>
      <c r="N2204">
        <v>0</v>
      </c>
      <c r="O2204">
        <v>95580</v>
      </c>
      <c r="P2204">
        <v>0</v>
      </c>
      <c r="Q2204">
        <v>0</v>
      </c>
      <c r="R2204">
        <v>0</v>
      </c>
      <c r="S2204">
        <f>IF(R2204&lt;&gt;"NA",R2204,0)</f>
        <v>0</v>
      </c>
      <c r="T2204">
        <f>K2204*(24*L2204)*H2204*0.9</f>
        <v>436.04163750000095</v>
      </c>
      <c r="U2204">
        <f>IF(T2204&gt;0, T2204-S2204, 0)</f>
        <v>436.04163750000095</v>
      </c>
      <c r="V2204" t="str">
        <f>INDEX('rate map'!A$1:E$327, MATCH(monthly_billed_solar!C2204,'rate map'!D:D,0), 2)</f>
        <v>TOD-Pri</v>
      </c>
      <c r="W2204">
        <v>436.04163750000095</v>
      </c>
      <c r="X2204">
        <f t="shared" si="18"/>
        <v>0</v>
      </c>
      <c r="Y2204">
        <f t="shared" si="19"/>
        <v>1</v>
      </c>
    </row>
    <row r="2205" spans="1:25" x14ac:dyDescent="0.35">
      <c r="A2205">
        <v>2019</v>
      </c>
      <c r="B2205">
        <v>8</v>
      </c>
      <c r="C2205" t="s">
        <v>39</v>
      </c>
      <c r="D2205" t="s">
        <v>40</v>
      </c>
      <c r="E2205" t="s">
        <v>41</v>
      </c>
      <c r="F2205" t="s">
        <v>35</v>
      </c>
      <c r="G2205">
        <v>0</v>
      </c>
      <c r="H2205">
        <v>2.64</v>
      </c>
      <c r="I2205" t="s">
        <v>160</v>
      </c>
      <c r="J2205" s="2">
        <v>43678</v>
      </c>
      <c r="K2205">
        <v>0.24758411738351299</v>
      </c>
      <c r="L2205">
        <v>31</v>
      </c>
      <c r="M2205" t="s">
        <v>215</v>
      </c>
      <c r="N2205">
        <v>0</v>
      </c>
      <c r="O2205">
        <v>145800</v>
      </c>
      <c r="P2205">
        <v>0</v>
      </c>
      <c r="Q2205">
        <v>0</v>
      </c>
      <c r="R2205">
        <v>0</v>
      </c>
      <c r="S2205">
        <f>IF(R2205&lt;&gt;"NA",R2205,0)</f>
        <v>0</v>
      </c>
      <c r="T2205">
        <f>K2205*(24*L2205)*H2205*0.9</f>
        <v>437.66533800000082</v>
      </c>
      <c r="U2205">
        <f>IF(T2205&gt;0, T2205-S2205, 0)</f>
        <v>437.66533800000082</v>
      </c>
      <c r="V2205" t="str">
        <f>INDEX('rate map'!A$1:E$327, MATCH(monthly_billed_solar!C2205,'rate map'!D:D,0), 2)</f>
        <v>CPS-Sec</v>
      </c>
      <c r="W2205">
        <v>437.66533800000082</v>
      </c>
      <c r="X2205">
        <f t="shared" si="18"/>
        <v>0</v>
      </c>
      <c r="Y2205">
        <f t="shared" si="19"/>
        <v>1</v>
      </c>
    </row>
    <row r="2206" spans="1:25" x14ac:dyDescent="0.35">
      <c r="A2206">
        <v>2018</v>
      </c>
      <c r="B2206">
        <v>6</v>
      </c>
      <c r="C2206" t="s">
        <v>39</v>
      </c>
      <c r="D2206" t="s">
        <v>40</v>
      </c>
      <c r="E2206" t="s">
        <v>41</v>
      </c>
      <c r="F2206" t="s">
        <v>35</v>
      </c>
      <c r="G2206">
        <v>0</v>
      </c>
      <c r="H2206">
        <v>2.64</v>
      </c>
      <c r="I2206" t="s">
        <v>158</v>
      </c>
      <c r="J2206" s="2">
        <v>43252</v>
      </c>
      <c r="K2206">
        <v>0.248682907706093</v>
      </c>
      <c r="L2206">
        <v>31</v>
      </c>
      <c r="M2206" t="s">
        <v>207</v>
      </c>
      <c r="N2206">
        <v>0</v>
      </c>
      <c r="O2206">
        <v>130500</v>
      </c>
      <c r="P2206">
        <v>0</v>
      </c>
      <c r="Q2206">
        <v>0</v>
      </c>
      <c r="R2206">
        <v>0</v>
      </c>
      <c r="S2206">
        <f>IF(R2206&lt;&gt;"NA",R2206,0)</f>
        <v>0</v>
      </c>
      <c r="T2206">
        <f>K2206*(24*L2206)*H2206*0.9</f>
        <v>439.60771799999969</v>
      </c>
      <c r="U2206">
        <f>IF(T2206&gt;0, T2206-S2206, 0)</f>
        <v>439.60771799999969</v>
      </c>
      <c r="V2206" t="str">
        <f>INDEX('rate map'!A$1:E$327, MATCH(monthly_billed_solar!C2206,'rate map'!D:D,0), 2)</f>
        <v>CPS-Sec</v>
      </c>
      <c r="W2206">
        <v>439.60771799999969</v>
      </c>
      <c r="X2206">
        <f t="shared" si="18"/>
        <v>0</v>
      </c>
      <c r="Y2206">
        <f t="shared" si="19"/>
        <v>1</v>
      </c>
    </row>
    <row r="2207" spans="1:25" x14ac:dyDescent="0.35">
      <c r="A2207">
        <v>2012</v>
      </c>
      <c r="B2207">
        <v>8</v>
      </c>
      <c r="C2207" t="s">
        <v>39</v>
      </c>
      <c r="D2207" t="s">
        <v>40</v>
      </c>
      <c r="E2207" t="s">
        <v>41</v>
      </c>
      <c r="F2207" t="s">
        <v>35</v>
      </c>
      <c r="G2207">
        <v>0</v>
      </c>
      <c r="H2207">
        <v>2.64</v>
      </c>
      <c r="I2207" t="s">
        <v>160</v>
      </c>
      <c r="J2207" s="2">
        <v>41122</v>
      </c>
      <c r="K2207">
        <v>0.25054480286738401</v>
      </c>
      <c r="L2207">
        <v>31</v>
      </c>
      <c r="M2207" t="s">
        <v>29</v>
      </c>
      <c r="N2207" t="s">
        <v>29</v>
      </c>
      <c r="O2207" t="s">
        <v>29</v>
      </c>
      <c r="P2207" t="s">
        <v>29</v>
      </c>
      <c r="Q2207" t="s">
        <v>29</v>
      </c>
      <c r="R2207" t="s">
        <v>29</v>
      </c>
      <c r="S2207">
        <f>IF(R2207&lt;&gt;"NA",R2207,0)</f>
        <v>0</v>
      </c>
      <c r="T2207">
        <f>K2207*(24*L2207)*H2207*0.9</f>
        <v>442.8990720000009</v>
      </c>
      <c r="U2207">
        <f>IF(T2207&gt;0, T2207-S2207, 0)</f>
        <v>442.8990720000009</v>
      </c>
      <c r="V2207" t="str">
        <f>INDEX('rate map'!A$1:E$327, MATCH(monthly_billed_solar!C2207,'rate map'!D:D,0), 2)</f>
        <v>CPS-Sec</v>
      </c>
      <c r="W2207">
        <v>442.8990720000009</v>
      </c>
      <c r="X2207">
        <f t="shared" si="18"/>
        <v>0</v>
      </c>
      <c r="Y2207">
        <f t="shared" si="19"/>
        <v>1</v>
      </c>
    </row>
    <row r="2208" spans="1:25" x14ac:dyDescent="0.35">
      <c r="A2208">
        <v>2019</v>
      </c>
      <c r="B2208">
        <v>2</v>
      </c>
      <c r="C2208" t="s">
        <v>70</v>
      </c>
      <c r="D2208" t="s">
        <v>71</v>
      </c>
      <c r="E2208" t="s">
        <v>72</v>
      </c>
      <c r="F2208" t="s">
        <v>28</v>
      </c>
      <c r="G2208">
        <v>8.91</v>
      </c>
      <c r="H2208">
        <v>8.91</v>
      </c>
      <c r="I2208" t="s">
        <v>168</v>
      </c>
      <c r="J2208" s="2">
        <v>43497</v>
      </c>
      <c r="K2208">
        <v>7.43263888888889E-2</v>
      </c>
      <c r="L2208">
        <v>31</v>
      </c>
      <c r="M2208" t="s">
        <v>212</v>
      </c>
      <c r="N2208">
        <v>0</v>
      </c>
      <c r="O2208">
        <v>14400</v>
      </c>
      <c r="P2208">
        <v>0</v>
      </c>
      <c r="Q2208">
        <v>0</v>
      </c>
      <c r="R2208">
        <v>0</v>
      </c>
      <c r="S2208">
        <f>IF(R2208&lt;&gt;"NA",R2208,0)</f>
        <v>0</v>
      </c>
      <c r="T2208">
        <f>K2208*(24*L2208)*H2208*0.9</f>
        <v>443.44134450000007</v>
      </c>
      <c r="U2208">
        <f>IF(T2208&gt;0, T2208-S2208, 0)</f>
        <v>443.44134450000007</v>
      </c>
      <c r="V2208" t="str">
        <f>INDEX('rate map'!A$1:E$327, MATCH(monthly_billed_solar!C2208,'rate map'!D:D,0), 2)</f>
        <v>TOD-Sec</v>
      </c>
      <c r="W2208">
        <v>443.44134450000007</v>
      </c>
      <c r="X2208">
        <f t="shared" si="18"/>
        <v>0</v>
      </c>
      <c r="Y2208">
        <f t="shared" si="19"/>
        <v>1</v>
      </c>
    </row>
    <row r="2209" spans="1:25" x14ac:dyDescent="0.35">
      <c r="A2209">
        <v>2019</v>
      </c>
      <c r="B2209">
        <v>7</v>
      </c>
      <c r="C2209" t="s">
        <v>39</v>
      </c>
      <c r="D2209" t="s">
        <v>40</v>
      </c>
      <c r="E2209" t="s">
        <v>41</v>
      </c>
      <c r="F2209" t="s">
        <v>35</v>
      </c>
      <c r="G2209">
        <v>0</v>
      </c>
      <c r="H2209">
        <v>2.64</v>
      </c>
      <c r="I2209" t="s">
        <v>116</v>
      </c>
      <c r="J2209" s="2">
        <v>43647</v>
      </c>
      <c r="K2209">
        <v>0.25922581018518498</v>
      </c>
      <c r="L2209">
        <v>30</v>
      </c>
      <c r="M2209" t="s">
        <v>147</v>
      </c>
      <c r="N2209">
        <v>0</v>
      </c>
      <c r="O2209">
        <v>106500</v>
      </c>
      <c r="P2209">
        <v>0</v>
      </c>
      <c r="Q2209">
        <v>0</v>
      </c>
      <c r="R2209">
        <v>0</v>
      </c>
      <c r="S2209">
        <f>IF(R2209&lt;&gt;"NA",R2209,0)</f>
        <v>0</v>
      </c>
      <c r="T2209">
        <f>K2209*(24*L2209)*H2209*0.9</f>
        <v>443.46277799999973</v>
      </c>
      <c r="U2209">
        <f>IF(T2209&gt;0, T2209-S2209, 0)</f>
        <v>443.46277799999973</v>
      </c>
      <c r="V2209" t="str">
        <f>INDEX('rate map'!A$1:E$327, MATCH(monthly_billed_solar!C2209,'rate map'!D:D,0), 2)</f>
        <v>CPS-Sec</v>
      </c>
      <c r="W2209">
        <v>443.46277799999973</v>
      </c>
      <c r="X2209">
        <f t="shared" si="18"/>
        <v>0</v>
      </c>
      <c r="Y2209">
        <f t="shared" si="19"/>
        <v>1</v>
      </c>
    </row>
    <row r="2210" spans="1:25" x14ac:dyDescent="0.35">
      <c r="A2210">
        <v>2016</v>
      </c>
      <c r="B2210">
        <v>6</v>
      </c>
      <c r="C2210" t="s">
        <v>39</v>
      </c>
      <c r="D2210" t="s">
        <v>40</v>
      </c>
      <c r="E2210" t="s">
        <v>41</v>
      </c>
      <c r="F2210" t="s">
        <v>35</v>
      </c>
      <c r="G2210">
        <v>0</v>
      </c>
      <c r="H2210">
        <v>2.64</v>
      </c>
      <c r="I2210" t="s">
        <v>158</v>
      </c>
      <c r="J2210" s="2">
        <v>42522</v>
      </c>
      <c r="K2210">
        <v>0.25095284498207898</v>
      </c>
      <c r="L2210">
        <v>31</v>
      </c>
      <c r="M2210" t="s">
        <v>193</v>
      </c>
      <c r="N2210">
        <v>0</v>
      </c>
      <c r="O2210">
        <v>77400</v>
      </c>
      <c r="P2210">
        <v>0</v>
      </c>
      <c r="Q2210">
        <v>0</v>
      </c>
      <c r="R2210">
        <v>0</v>
      </c>
      <c r="S2210">
        <f>IF(R2210&lt;&gt;"NA",R2210,0)</f>
        <v>0</v>
      </c>
      <c r="T2210">
        <f>K2210*(24*L2210)*H2210*0.9</f>
        <v>443.62038600000028</v>
      </c>
      <c r="U2210">
        <f>IF(T2210&gt;0, T2210-S2210, 0)</f>
        <v>443.62038600000028</v>
      </c>
      <c r="V2210" t="str">
        <f>INDEX('rate map'!A$1:E$327, MATCH(monthly_billed_solar!C2210,'rate map'!D:D,0), 2)</f>
        <v>CPS-Sec</v>
      </c>
      <c r="W2210">
        <v>443.62038600000028</v>
      </c>
      <c r="X2210">
        <f t="shared" si="18"/>
        <v>0</v>
      </c>
      <c r="Y2210">
        <f t="shared" si="19"/>
        <v>1</v>
      </c>
    </row>
    <row r="2211" spans="1:25" x14ac:dyDescent="0.35">
      <c r="A2211">
        <v>2013</v>
      </c>
      <c r="B2211">
        <v>1</v>
      </c>
      <c r="C2211" t="s">
        <v>25</v>
      </c>
      <c r="D2211" t="s">
        <v>26</v>
      </c>
      <c r="E2211" t="s">
        <v>27</v>
      </c>
      <c r="F2211" t="s">
        <v>28</v>
      </c>
      <c r="G2211">
        <v>0</v>
      </c>
      <c r="H2211">
        <v>21.625</v>
      </c>
      <c r="I2211" t="s">
        <v>166</v>
      </c>
      <c r="J2211" s="2">
        <v>41275</v>
      </c>
      <c r="K2211">
        <v>5.7914202508960601E-2</v>
      </c>
      <c r="L2211">
        <v>31</v>
      </c>
      <c r="M2211" t="s">
        <v>167</v>
      </c>
      <c r="N2211">
        <v>394</v>
      </c>
      <c r="O2211">
        <v>19344</v>
      </c>
      <c r="P2211">
        <v>0</v>
      </c>
      <c r="Q2211">
        <v>0</v>
      </c>
      <c r="R2211">
        <v>394</v>
      </c>
      <c r="S2211">
        <f>IF(R2211&lt;&gt;"NA",R2211,0)</f>
        <v>394</v>
      </c>
      <c r="T2211">
        <f>K2211*(24*L2211)*H2211*0.9</f>
        <v>838.60344375000034</v>
      </c>
      <c r="U2211">
        <f>IF(T2211&gt;0, T2211-S2211, 0)</f>
        <v>444.60344375000034</v>
      </c>
      <c r="V2211" t="str">
        <f>INDEX('rate map'!A$1:E$327, MATCH(monthly_billed_solar!C2211,'rate map'!D:D,0), 2)</f>
        <v>GS1</v>
      </c>
      <c r="W2211">
        <v>444.60344375000034</v>
      </c>
      <c r="X2211">
        <f t="shared" si="18"/>
        <v>0.46982874079092979</v>
      </c>
      <c r="Y2211">
        <f t="shared" si="19"/>
        <v>0.53017125920907016</v>
      </c>
    </row>
    <row r="2212" spans="1:25" x14ac:dyDescent="0.35">
      <c r="A2212">
        <v>2016</v>
      </c>
      <c r="B2212">
        <v>4</v>
      </c>
      <c r="C2212" t="s">
        <v>101</v>
      </c>
      <c r="D2212" t="s">
        <v>102</v>
      </c>
      <c r="E2212" t="s">
        <v>103</v>
      </c>
      <c r="F2212" t="s">
        <v>28</v>
      </c>
      <c r="G2212">
        <v>0</v>
      </c>
      <c r="H2212">
        <v>3.5</v>
      </c>
      <c r="I2212" t="s">
        <v>170</v>
      </c>
      <c r="J2212" s="2">
        <v>42461</v>
      </c>
      <c r="K2212">
        <v>0.190011312724014</v>
      </c>
      <c r="L2212">
        <v>31</v>
      </c>
      <c r="M2212" t="s">
        <v>29</v>
      </c>
      <c r="N2212" t="s">
        <v>29</v>
      </c>
      <c r="O2212" t="s">
        <v>29</v>
      </c>
      <c r="P2212" t="s">
        <v>29</v>
      </c>
      <c r="Q2212" t="s">
        <v>29</v>
      </c>
      <c r="R2212" t="s">
        <v>29</v>
      </c>
      <c r="S2212">
        <f>IF(R2212&lt;&gt;"NA",R2212,0)</f>
        <v>0</v>
      </c>
      <c r="T2212">
        <f>K2212*(24*L2212)*H2212*0.9</f>
        <v>445.31051249999916</v>
      </c>
      <c r="U2212">
        <f>IF(T2212&gt;0, T2212-S2212, 0)</f>
        <v>445.31051249999916</v>
      </c>
      <c r="V2212" t="str">
        <f>INDEX('rate map'!A$1:E$327, MATCH(monthly_billed_solar!C2212,'rate map'!D:D,0), 2)</f>
        <v>TOD-Pri</v>
      </c>
      <c r="W2212">
        <v>445.31051249999916</v>
      </c>
      <c r="X2212">
        <f t="shared" si="18"/>
        <v>0</v>
      </c>
      <c r="Y2212">
        <f t="shared" si="19"/>
        <v>1</v>
      </c>
    </row>
    <row r="2213" spans="1:25" x14ac:dyDescent="0.35">
      <c r="A2213">
        <v>2020</v>
      </c>
      <c r="B2213">
        <v>6</v>
      </c>
      <c r="C2213" t="s">
        <v>39</v>
      </c>
      <c r="D2213" t="s">
        <v>40</v>
      </c>
      <c r="E2213" t="s">
        <v>41</v>
      </c>
      <c r="F2213" t="s">
        <v>35</v>
      </c>
      <c r="G2213">
        <v>0</v>
      </c>
      <c r="H2213">
        <v>2.64</v>
      </c>
      <c r="I2213" t="s">
        <v>158</v>
      </c>
      <c r="J2213" s="2">
        <v>43983</v>
      </c>
      <c r="K2213">
        <v>0.25302654569892502</v>
      </c>
      <c r="L2213">
        <v>31</v>
      </c>
      <c r="M2213" t="s">
        <v>221</v>
      </c>
      <c r="N2213">
        <v>0</v>
      </c>
      <c r="O2213">
        <v>72600</v>
      </c>
      <c r="P2213">
        <v>0</v>
      </c>
      <c r="Q2213">
        <v>0</v>
      </c>
      <c r="R2213">
        <v>0</v>
      </c>
      <c r="S2213">
        <f>IF(R2213&lt;&gt;"NA",R2213,0)</f>
        <v>0</v>
      </c>
      <c r="T2213">
        <f>K2213*(24*L2213)*H2213*0.9</f>
        <v>447.28615800000051</v>
      </c>
      <c r="U2213">
        <f>IF(T2213&gt;0, T2213-S2213, 0)</f>
        <v>447.28615800000051</v>
      </c>
      <c r="V2213" t="str">
        <f>INDEX('rate map'!A$1:E$327, MATCH(monthly_billed_solar!C2213,'rate map'!D:D,0), 2)</f>
        <v>CPS-Sec</v>
      </c>
      <c r="W2213">
        <v>447.28615800000051</v>
      </c>
      <c r="X2213">
        <f t="shared" si="18"/>
        <v>0</v>
      </c>
      <c r="Y2213">
        <f t="shared" si="19"/>
        <v>1</v>
      </c>
    </row>
    <row r="2214" spans="1:25" x14ac:dyDescent="0.35">
      <c r="A2214">
        <v>2015</v>
      </c>
      <c r="B2214">
        <v>8</v>
      </c>
      <c r="C2214" t="s">
        <v>39</v>
      </c>
      <c r="D2214" t="s">
        <v>40</v>
      </c>
      <c r="E2214" t="s">
        <v>41</v>
      </c>
      <c r="F2214" t="s">
        <v>35</v>
      </c>
      <c r="G2214">
        <v>0</v>
      </c>
      <c r="H2214">
        <v>2.64</v>
      </c>
      <c r="I2214" t="s">
        <v>160</v>
      </c>
      <c r="J2214" s="2">
        <v>42217</v>
      </c>
      <c r="K2214">
        <v>0.25429581093190001</v>
      </c>
      <c r="L2214">
        <v>31</v>
      </c>
      <c r="M2214" t="s">
        <v>29</v>
      </c>
      <c r="N2214" t="s">
        <v>29</v>
      </c>
      <c r="O2214" t="s">
        <v>29</v>
      </c>
      <c r="P2214" t="s">
        <v>29</v>
      </c>
      <c r="Q2214" t="s">
        <v>29</v>
      </c>
      <c r="R2214" t="s">
        <v>29</v>
      </c>
      <c r="S2214">
        <f>IF(R2214&lt;&gt;"NA",R2214,0)</f>
        <v>0</v>
      </c>
      <c r="T2214">
        <f>K2214*(24*L2214)*H2214*0.9</f>
        <v>449.5298940000007</v>
      </c>
      <c r="U2214">
        <f>IF(T2214&gt;0, T2214-S2214, 0)</f>
        <v>449.5298940000007</v>
      </c>
      <c r="V2214" t="str">
        <f>INDEX('rate map'!A$1:E$327, MATCH(monthly_billed_solar!C2214,'rate map'!D:D,0), 2)</f>
        <v>CPS-Sec</v>
      </c>
      <c r="W2214">
        <v>449.5298940000007</v>
      </c>
      <c r="X2214">
        <f t="shared" si="18"/>
        <v>0</v>
      </c>
      <c r="Y2214">
        <f t="shared" si="19"/>
        <v>1</v>
      </c>
    </row>
    <row r="2215" spans="1:25" x14ac:dyDescent="0.35">
      <c r="A2215">
        <v>2021</v>
      </c>
      <c r="B2215">
        <v>12</v>
      </c>
      <c r="C2215" t="s">
        <v>104</v>
      </c>
      <c r="D2215" t="s">
        <v>105</v>
      </c>
      <c r="E2215" t="s">
        <v>49</v>
      </c>
      <c r="F2215" t="s">
        <v>28</v>
      </c>
      <c r="G2215">
        <v>0</v>
      </c>
      <c r="H2215">
        <v>9.36</v>
      </c>
      <c r="I2215" t="s">
        <v>120</v>
      </c>
      <c r="J2215" s="2">
        <v>44531</v>
      </c>
      <c r="K2215">
        <v>9.4119444444444506E-2</v>
      </c>
      <c r="L2215">
        <v>30</v>
      </c>
      <c r="M2215" t="s">
        <v>157</v>
      </c>
      <c r="N2215">
        <v>120</v>
      </c>
      <c r="O2215">
        <v>8240</v>
      </c>
      <c r="P2215">
        <v>0</v>
      </c>
      <c r="Q2215">
        <v>0</v>
      </c>
      <c r="R2215">
        <v>120</v>
      </c>
      <c r="S2215">
        <f>IF(R2215&lt;&gt;"NA",R2215,0)</f>
        <v>120</v>
      </c>
      <c r="T2215">
        <f>K2215*(24*L2215)*H2215*0.9</f>
        <v>570.86078400000042</v>
      </c>
      <c r="U2215">
        <f>IF(T2215&gt;0, T2215-S2215, 0)</f>
        <v>450.86078400000042</v>
      </c>
      <c r="V2215" t="str">
        <f>INDEX('rate map'!A$1:E$327, MATCH(monthly_billed_solar!C2215,'rate map'!D:D,0), 2)</f>
        <v>GS3</v>
      </c>
      <c r="W2215">
        <v>450.86078400000042</v>
      </c>
      <c r="X2215">
        <f t="shared" si="18"/>
        <v>0.21020886941850242</v>
      </c>
      <c r="Y2215">
        <f t="shared" si="19"/>
        <v>0.78979113058149764</v>
      </c>
    </row>
    <row r="2216" spans="1:25" x14ac:dyDescent="0.35">
      <c r="A2216">
        <v>2017</v>
      </c>
      <c r="B2216">
        <v>6</v>
      </c>
      <c r="C2216" t="s">
        <v>39</v>
      </c>
      <c r="D2216" t="s">
        <v>40</v>
      </c>
      <c r="E2216" t="s">
        <v>41</v>
      </c>
      <c r="F2216" t="s">
        <v>35</v>
      </c>
      <c r="G2216">
        <v>0</v>
      </c>
      <c r="H2216">
        <v>2.64</v>
      </c>
      <c r="I2216" t="s">
        <v>158</v>
      </c>
      <c r="J2216" s="2">
        <v>42887</v>
      </c>
      <c r="K2216">
        <v>0.25698196684587798</v>
      </c>
      <c r="L2216">
        <v>31</v>
      </c>
      <c r="M2216" t="s">
        <v>200</v>
      </c>
      <c r="N2216">
        <v>0</v>
      </c>
      <c r="O2216">
        <v>105300</v>
      </c>
      <c r="P2216">
        <v>0</v>
      </c>
      <c r="Q2216">
        <v>0</v>
      </c>
      <c r="R2216">
        <v>0</v>
      </c>
      <c r="S2216">
        <f>IF(R2216&lt;&gt;"NA",R2216,0)</f>
        <v>0</v>
      </c>
      <c r="T2216">
        <f>K2216*(24*L2216)*H2216*0.9</f>
        <v>454.27832999999976</v>
      </c>
      <c r="U2216">
        <f>IF(T2216&gt;0, T2216-S2216, 0)</f>
        <v>454.27832999999976</v>
      </c>
      <c r="V2216" t="str">
        <f>INDEX('rate map'!A$1:E$327, MATCH(monthly_billed_solar!C2216,'rate map'!D:D,0), 2)</f>
        <v>CPS-Sec</v>
      </c>
      <c r="W2216">
        <v>454.27832999999976</v>
      </c>
      <c r="X2216">
        <f t="shared" si="18"/>
        <v>0</v>
      </c>
      <c r="Y2216">
        <f t="shared" si="19"/>
        <v>1</v>
      </c>
    </row>
    <row r="2217" spans="1:25" x14ac:dyDescent="0.35">
      <c r="A2217">
        <v>2020</v>
      </c>
      <c r="B2217">
        <v>7</v>
      </c>
      <c r="C2217" t="s">
        <v>39</v>
      </c>
      <c r="D2217" t="s">
        <v>40</v>
      </c>
      <c r="E2217" t="s">
        <v>41</v>
      </c>
      <c r="F2217" t="s">
        <v>35</v>
      </c>
      <c r="G2217">
        <v>0</v>
      </c>
      <c r="H2217">
        <v>2.64</v>
      </c>
      <c r="I2217" t="s">
        <v>116</v>
      </c>
      <c r="J2217" s="2">
        <v>44013</v>
      </c>
      <c r="K2217">
        <v>0.26669212962963001</v>
      </c>
      <c r="L2217">
        <v>30</v>
      </c>
      <c r="M2217" t="s">
        <v>151</v>
      </c>
      <c r="N2217">
        <v>0</v>
      </c>
      <c r="O2217">
        <v>96000</v>
      </c>
      <c r="P2217">
        <v>0</v>
      </c>
      <c r="Q2217">
        <v>0</v>
      </c>
      <c r="R2217">
        <v>0</v>
      </c>
      <c r="S2217">
        <f>IF(R2217&lt;&gt;"NA",R2217,0)</f>
        <v>0</v>
      </c>
      <c r="T2217">
        <f>K2217*(24*L2217)*H2217*0.9</f>
        <v>456.2355600000007</v>
      </c>
      <c r="U2217">
        <f>IF(T2217&gt;0, T2217-S2217, 0)</f>
        <v>456.2355600000007</v>
      </c>
      <c r="V2217" t="str">
        <f>INDEX('rate map'!A$1:E$327, MATCH(monthly_billed_solar!C2217,'rate map'!D:D,0), 2)</f>
        <v>CPS-Sec</v>
      </c>
      <c r="W2217">
        <v>456.2355600000007</v>
      </c>
      <c r="X2217">
        <f t="shared" si="18"/>
        <v>0</v>
      </c>
      <c r="Y2217">
        <f t="shared" si="19"/>
        <v>1</v>
      </c>
    </row>
    <row r="2218" spans="1:25" x14ac:dyDescent="0.35">
      <c r="A2218">
        <v>2017</v>
      </c>
      <c r="B2218">
        <v>8</v>
      </c>
      <c r="C2218" t="s">
        <v>104</v>
      </c>
      <c r="D2218" t="s">
        <v>105</v>
      </c>
      <c r="E2218" t="s">
        <v>49</v>
      </c>
      <c r="F2218" t="s">
        <v>28</v>
      </c>
      <c r="G2218">
        <v>0</v>
      </c>
      <c r="H2218">
        <v>9.36</v>
      </c>
      <c r="I2218" t="s">
        <v>160</v>
      </c>
      <c r="J2218" s="2">
        <v>42948</v>
      </c>
      <c r="K2218">
        <v>0.24541655465949799</v>
      </c>
      <c r="L2218">
        <v>31</v>
      </c>
      <c r="M2218" t="s">
        <v>201</v>
      </c>
      <c r="N2218">
        <v>1080</v>
      </c>
      <c r="O2218">
        <v>3880</v>
      </c>
      <c r="P2218">
        <v>0</v>
      </c>
      <c r="Q2218">
        <v>0</v>
      </c>
      <c r="R2218">
        <v>1080</v>
      </c>
      <c r="S2218">
        <f>IF(R2218&lt;&gt;"NA",R2218,0)</f>
        <v>1080</v>
      </c>
      <c r="T2218">
        <f>K2218*(24*L2218)*H2218*0.9</f>
        <v>1538.1374579999986</v>
      </c>
      <c r="U2218">
        <f>IF(T2218&gt;0, T2218-S2218, 0)</f>
        <v>458.13745799999856</v>
      </c>
      <c r="V2218" t="str">
        <f>INDEX('rate map'!A$1:E$327, MATCH(monthly_billed_solar!C2218,'rate map'!D:D,0), 2)</f>
        <v>GS3</v>
      </c>
      <c r="W2218">
        <v>458.13745799999856</v>
      </c>
      <c r="X2218">
        <f t="shared" si="18"/>
        <v>0.70214790907198688</v>
      </c>
      <c r="Y2218">
        <f t="shared" si="19"/>
        <v>0.29785209092801312</v>
      </c>
    </row>
    <row r="2219" spans="1:25" x14ac:dyDescent="0.35">
      <c r="A2219">
        <v>2015</v>
      </c>
      <c r="B2219">
        <v>7</v>
      </c>
      <c r="C2219" t="s">
        <v>101</v>
      </c>
      <c r="D2219" t="s">
        <v>102</v>
      </c>
      <c r="E2219" t="s">
        <v>103</v>
      </c>
      <c r="F2219" t="s">
        <v>28</v>
      </c>
      <c r="G2219">
        <v>0</v>
      </c>
      <c r="H2219">
        <v>3.5</v>
      </c>
      <c r="I2219" t="s">
        <v>116</v>
      </c>
      <c r="J2219" s="2">
        <v>42186</v>
      </c>
      <c r="K2219">
        <v>0.20249895833333301</v>
      </c>
      <c r="L2219">
        <v>30</v>
      </c>
      <c r="M2219" t="s">
        <v>29</v>
      </c>
      <c r="N2219" t="s">
        <v>29</v>
      </c>
      <c r="O2219" t="s">
        <v>29</v>
      </c>
      <c r="P2219" t="s">
        <v>29</v>
      </c>
      <c r="Q2219" t="s">
        <v>29</v>
      </c>
      <c r="R2219" t="s">
        <v>29</v>
      </c>
      <c r="S2219">
        <f>IF(R2219&lt;&gt;"NA",R2219,0)</f>
        <v>0</v>
      </c>
      <c r="T2219">
        <f>K2219*(24*L2219)*H2219*0.9</f>
        <v>459.2676374999993</v>
      </c>
      <c r="U2219">
        <f>IF(T2219&gt;0, T2219-S2219, 0)</f>
        <v>459.2676374999993</v>
      </c>
      <c r="V2219" t="str">
        <f>INDEX('rate map'!A$1:E$327, MATCH(monthly_billed_solar!C2219,'rate map'!D:D,0), 2)</f>
        <v>TOD-Pri</v>
      </c>
      <c r="W2219">
        <v>459.2676374999993</v>
      </c>
      <c r="X2219">
        <f t="shared" si="18"/>
        <v>0</v>
      </c>
      <c r="Y2219">
        <f t="shared" si="19"/>
        <v>1</v>
      </c>
    </row>
    <row r="2220" spans="1:25" x14ac:dyDescent="0.35">
      <c r="A2220">
        <v>2016</v>
      </c>
      <c r="B2220">
        <v>5</v>
      </c>
      <c r="C2220" t="s">
        <v>101</v>
      </c>
      <c r="D2220" t="s">
        <v>102</v>
      </c>
      <c r="E2220" t="s">
        <v>103</v>
      </c>
      <c r="F2220" t="s">
        <v>28</v>
      </c>
      <c r="G2220">
        <v>0</v>
      </c>
      <c r="H2220">
        <v>3.5</v>
      </c>
      <c r="I2220" t="s">
        <v>114</v>
      </c>
      <c r="J2220" s="2">
        <v>42491</v>
      </c>
      <c r="K2220">
        <v>0.202931018518519</v>
      </c>
      <c r="L2220">
        <v>30</v>
      </c>
      <c r="M2220" t="s">
        <v>29</v>
      </c>
      <c r="N2220" t="s">
        <v>29</v>
      </c>
      <c r="O2220" t="s">
        <v>29</v>
      </c>
      <c r="P2220" t="s">
        <v>29</v>
      </c>
      <c r="Q2220" t="s">
        <v>29</v>
      </c>
      <c r="R2220" t="s">
        <v>29</v>
      </c>
      <c r="S2220">
        <f>IF(R2220&lt;&gt;"NA",R2220,0)</f>
        <v>0</v>
      </c>
      <c r="T2220">
        <f>K2220*(24*L2220)*H2220*0.9</f>
        <v>460.24755000000107</v>
      </c>
      <c r="U2220">
        <f>IF(T2220&gt;0, T2220-S2220, 0)</f>
        <v>460.24755000000107</v>
      </c>
      <c r="V2220" t="str">
        <f>INDEX('rate map'!A$1:E$327, MATCH(monthly_billed_solar!C2220,'rate map'!D:D,0), 2)</f>
        <v>TOD-Pri</v>
      </c>
      <c r="W2220">
        <v>460.24755000000107</v>
      </c>
      <c r="X2220">
        <f t="shared" si="18"/>
        <v>0</v>
      </c>
      <c r="Y2220">
        <f t="shared" si="19"/>
        <v>1</v>
      </c>
    </row>
    <row r="2221" spans="1:25" x14ac:dyDescent="0.35">
      <c r="A2221">
        <v>2017</v>
      </c>
      <c r="B2221">
        <v>11</v>
      </c>
      <c r="C2221" t="s">
        <v>57</v>
      </c>
      <c r="D2221" t="s">
        <v>58</v>
      </c>
      <c r="E2221" t="s">
        <v>59</v>
      </c>
      <c r="F2221" t="s">
        <v>60</v>
      </c>
      <c r="G2221">
        <v>0</v>
      </c>
      <c r="H2221">
        <v>15.28</v>
      </c>
      <c r="I2221" t="s">
        <v>164</v>
      </c>
      <c r="J2221" s="2">
        <v>43040</v>
      </c>
      <c r="K2221">
        <v>0.106192204301075</v>
      </c>
      <c r="L2221">
        <v>31</v>
      </c>
      <c r="M2221" t="s">
        <v>203</v>
      </c>
      <c r="N2221">
        <v>626</v>
      </c>
      <c r="O2221">
        <v>2170</v>
      </c>
      <c r="P2221">
        <v>0</v>
      </c>
      <c r="Q2221">
        <v>0</v>
      </c>
      <c r="R2221">
        <v>626</v>
      </c>
      <c r="S2221">
        <f>IF(R2221&lt;&gt;"NA",R2221,0)</f>
        <v>626</v>
      </c>
      <c r="T2221">
        <f>K2221*(24*L2221)*H2221*0.9</f>
        <v>1086.5042639999972</v>
      </c>
      <c r="U2221">
        <f>IF(T2221&gt;0, T2221-S2221, 0)</f>
        <v>460.50426399999719</v>
      </c>
      <c r="V2221" t="str">
        <f>INDEX('rate map'!A$1:E$327, MATCH(monthly_billed_solar!C2221,'rate map'!D:D,0), 2)</f>
        <v>RS</v>
      </c>
      <c r="W2221">
        <v>460.50426399999719</v>
      </c>
      <c r="X2221">
        <f t="shared" si="18"/>
        <v>0.57615972687982164</v>
      </c>
      <c r="Y2221">
        <f t="shared" si="19"/>
        <v>0.42384027312017836</v>
      </c>
    </row>
    <row r="2222" spans="1:25" x14ac:dyDescent="0.35">
      <c r="A2222">
        <v>2014</v>
      </c>
      <c r="B2222">
        <v>9</v>
      </c>
      <c r="C2222" t="s">
        <v>101</v>
      </c>
      <c r="D2222" t="s">
        <v>102</v>
      </c>
      <c r="E2222" t="s">
        <v>103</v>
      </c>
      <c r="F2222" t="s">
        <v>28</v>
      </c>
      <c r="G2222">
        <v>3.5</v>
      </c>
      <c r="H2222">
        <v>3.5</v>
      </c>
      <c r="I2222" t="s">
        <v>162</v>
      </c>
      <c r="J2222" s="2">
        <v>41883</v>
      </c>
      <c r="K2222">
        <v>0.19693806003584199</v>
      </c>
      <c r="L2222">
        <v>31</v>
      </c>
      <c r="M2222" t="s">
        <v>29</v>
      </c>
      <c r="N2222" t="s">
        <v>29</v>
      </c>
      <c r="O2222" t="s">
        <v>29</v>
      </c>
      <c r="P2222" t="s">
        <v>29</v>
      </c>
      <c r="Q2222" t="s">
        <v>29</v>
      </c>
      <c r="R2222" t="s">
        <v>29</v>
      </c>
      <c r="S2222">
        <f>IF(R2222&lt;&gt;"NA",R2222,0)</f>
        <v>0</v>
      </c>
      <c r="T2222">
        <f>K2222*(24*L2222)*H2222*0.9</f>
        <v>461.54403749999932</v>
      </c>
      <c r="U2222">
        <f>IF(T2222&gt;0, T2222-S2222, 0)</f>
        <v>461.54403749999932</v>
      </c>
      <c r="V2222" t="str">
        <f>INDEX('rate map'!A$1:E$327, MATCH(monthly_billed_solar!C2222,'rate map'!D:D,0), 2)</f>
        <v>TOD-Pri</v>
      </c>
      <c r="W2222">
        <v>461.54403749999932</v>
      </c>
      <c r="X2222">
        <f t="shared" si="18"/>
        <v>0</v>
      </c>
      <c r="Y2222">
        <f t="shared" si="19"/>
        <v>1</v>
      </c>
    </row>
    <row r="2223" spans="1:25" x14ac:dyDescent="0.35">
      <c r="A2223">
        <v>2017</v>
      </c>
      <c r="B2223">
        <v>9</v>
      </c>
      <c r="C2223" t="s">
        <v>101</v>
      </c>
      <c r="D2223" t="s">
        <v>102</v>
      </c>
      <c r="E2223" t="s">
        <v>103</v>
      </c>
      <c r="F2223" t="s">
        <v>28</v>
      </c>
      <c r="G2223">
        <v>0</v>
      </c>
      <c r="H2223">
        <v>3.5</v>
      </c>
      <c r="I2223" t="s">
        <v>162</v>
      </c>
      <c r="J2223" s="2">
        <v>42979</v>
      </c>
      <c r="K2223">
        <v>0.19742641129032301</v>
      </c>
      <c r="L2223">
        <v>31</v>
      </c>
      <c r="M2223" t="s">
        <v>202</v>
      </c>
      <c r="N2223">
        <v>0</v>
      </c>
      <c r="O2223">
        <v>112140</v>
      </c>
      <c r="P2223">
        <v>0</v>
      </c>
      <c r="Q2223">
        <v>0</v>
      </c>
      <c r="R2223">
        <v>0</v>
      </c>
      <c r="S2223">
        <f>IF(R2223&lt;&gt;"NA",R2223,0)</f>
        <v>0</v>
      </c>
      <c r="T2223">
        <f>K2223*(24*L2223)*H2223*0.9</f>
        <v>462.68853750000108</v>
      </c>
      <c r="U2223">
        <f>IF(T2223&gt;0, T2223-S2223, 0)</f>
        <v>462.68853750000108</v>
      </c>
      <c r="V2223" t="str">
        <f>INDEX('rate map'!A$1:E$327, MATCH(monthly_billed_solar!C2223,'rate map'!D:D,0), 2)</f>
        <v>TOD-Pri</v>
      </c>
      <c r="W2223">
        <v>462.68853750000108</v>
      </c>
      <c r="X2223">
        <f t="shared" si="18"/>
        <v>0</v>
      </c>
      <c r="Y2223">
        <f t="shared" si="19"/>
        <v>1</v>
      </c>
    </row>
    <row r="2224" spans="1:25" x14ac:dyDescent="0.35">
      <c r="A2224">
        <v>2018</v>
      </c>
      <c r="B2224">
        <v>7</v>
      </c>
      <c r="C2224" t="s">
        <v>91</v>
      </c>
      <c r="D2224" t="s">
        <v>80</v>
      </c>
      <c r="E2224" t="s">
        <v>92</v>
      </c>
      <c r="F2224" t="s">
        <v>28</v>
      </c>
      <c r="G2224">
        <v>0</v>
      </c>
      <c r="H2224">
        <v>5.94</v>
      </c>
      <c r="I2224" t="s">
        <v>116</v>
      </c>
      <c r="J2224" s="2">
        <v>43282</v>
      </c>
      <c r="K2224">
        <v>0.25179641203703701</v>
      </c>
      <c r="L2224">
        <v>30</v>
      </c>
      <c r="M2224" t="s">
        <v>143</v>
      </c>
      <c r="N2224">
        <v>0</v>
      </c>
      <c r="O2224">
        <v>0</v>
      </c>
      <c r="P2224">
        <v>351</v>
      </c>
      <c r="Q2224">
        <v>155</v>
      </c>
      <c r="R2224">
        <v>506</v>
      </c>
      <c r="S2224">
        <f>IF(R2224&lt;&gt;"NA",R2224,0)</f>
        <v>506</v>
      </c>
      <c r="T2224">
        <f>K2224*(24*L2224)*H2224*0.9</f>
        <v>969.19460549999997</v>
      </c>
      <c r="U2224">
        <f>IF(T2224&gt;0, T2224-S2224, 0)</f>
        <v>463.19460549999997</v>
      </c>
      <c r="V2224" t="str">
        <f>INDEX('rate map'!A$1:E$327, MATCH(monthly_billed_solar!C2224,'rate map'!D:D,0), 2)</f>
        <v>RTOD</v>
      </c>
      <c r="W2224">
        <v>463.19460549999997</v>
      </c>
      <c r="X2224">
        <f t="shared" si="18"/>
        <v>0.52208297191146513</v>
      </c>
      <c r="Y2224">
        <f t="shared" si="19"/>
        <v>0.47791702808853487</v>
      </c>
    </row>
    <row r="2225" spans="1:25" x14ac:dyDescent="0.35">
      <c r="A2225">
        <v>2020</v>
      </c>
      <c r="B2225">
        <v>9</v>
      </c>
      <c r="C2225" t="s">
        <v>101</v>
      </c>
      <c r="D2225" t="s">
        <v>102</v>
      </c>
      <c r="E2225" t="s">
        <v>103</v>
      </c>
      <c r="F2225" t="s">
        <v>28</v>
      </c>
      <c r="G2225">
        <v>0</v>
      </c>
      <c r="H2225">
        <v>3.5</v>
      </c>
      <c r="I2225" t="s">
        <v>162</v>
      </c>
      <c r="J2225" s="2">
        <v>44075</v>
      </c>
      <c r="K2225">
        <v>0.197662746415771</v>
      </c>
      <c r="L2225">
        <v>31</v>
      </c>
      <c r="M2225" t="s">
        <v>223</v>
      </c>
      <c r="N2225">
        <v>0</v>
      </c>
      <c r="O2225">
        <v>115200</v>
      </c>
      <c r="P2225">
        <v>0</v>
      </c>
      <c r="Q2225">
        <v>0</v>
      </c>
      <c r="R2225">
        <v>0</v>
      </c>
      <c r="S2225">
        <f>IF(R2225&lt;&gt;"NA",R2225,0)</f>
        <v>0</v>
      </c>
      <c r="T2225">
        <f>K2225*(24*L2225)*H2225*0.9</f>
        <v>463.24241250000097</v>
      </c>
      <c r="U2225">
        <f>IF(T2225&gt;0, T2225-S2225, 0)</f>
        <v>463.24241250000097</v>
      </c>
      <c r="V2225" t="str">
        <f>INDEX('rate map'!A$1:E$327, MATCH(monthly_billed_solar!C2225,'rate map'!D:D,0), 2)</f>
        <v>TOD-Pri</v>
      </c>
      <c r="W2225">
        <v>463.24241250000097</v>
      </c>
      <c r="X2225">
        <f t="shared" si="18"/>
        <v>0</v>
      </c>
      <c r="Y2225">
        <f t="shared" si="19"/>
        <v>1</v>
      </c>
    </row>
    <row r="2226" spans="1:25" x14ac:dyDescent="0.35">
      <c r="A2226">
        <v>2018</v>
      </c>
      <c r="B2226">
        <v>6</v>
      </c>
      <c r="C2226" t="s">
        <v>91</v>
      </c>
      <c r="D2226" t="s">
        <v>80</v>
      </c>
      <c r="E2226" t="s">
        <v>92</v>
      </c>
      <c r="F2226" t="s">
        <v>28</v>
      </c>
      <c r="G2226">
        <v>0</v>
      </c>
      <c r="H2226">
        <v>5.94</v>
      </c>
      <c r="I2226" t="s">
        <v>158</v>
      </c>
      <c r="J2226" s="2">
        <v>43252</v>
      </c>
      <c r="K2226">
        <v>0.248682907706093</v>
      </c>
      <c r="L2226">
        <v>31</v>
      </c>
      <c r="M2226" t="s">
        <v>207</v>
      </c>
      <c r="N2226">
        <v>0</v>
      </c>
      <c r="O2226">
        <v>0</v>
      </c>
      <c r="P2226">
        <v>337</v>
      </c>
      <c r="Q2226">
        <v>188</v>
      </c>
      <c r="R2226">
        <v>525</v>
      </c>
      <c r="S2226">
        <f>IF(R2226&lt;&gt;"NA",R2226,0)</f>
        <v>525</v>
      </c>
      <c r="T2226">
        <f>K2226*(24*L2226)*H2226*0.9</f>
        <v>989.11736549999921</v>
      </c>
      <c r="U2226">
        <f>IF(T2226&gt;0, T2226-S2226, 0)</f>
        <v>464.11736549999921</v>
      </c>
      <c r="V2226" t="str">
        <f>INDEX('rate map'!A$1:E$327, MATCH(monthly_billed_solar!C2226,'rate map'!D:D,0), 2)</f>
        <v>RTOD</v>
      </c>
      <c r="W2226">
        <v>464.11736549999921</v>
      </c>
      <c r="X2226">
        <f t="shared" si="18"/>
        <v>0.53077624386324695</v>
      </c>
      <c r="Y2226">
        <f t="shared" si="19"/>
        <v>0.46922375613675299</v>
      </c>
    </row>
    <row r="2227" spans="1:25" x14ac:dyDescent="0.35">
      <c r="A2227">
        <v>2021</v>
      </c>
      <c r="B2227">
        <v>8</v>
      </c>
      <c r="C2227" t="s">
        <v>101</v>
      </c>
      <c r="D2227" t="s">
        <v>102</v>
      </c>
      <c r="E2227" t="s">
        <v>103</v>
      </c>
      <c r="F2227" t="s">
        <v>28</v>
      </c>
      <c r="G2227">
        <v>0</v>
      </c>
      <c r="H2227">
        <v>3.5</v>
      </c>
      <c r="I2227" t="s">
        <v>160</v>
      </c>
      <c r="J2227" s="2">
        <v>44409</v>
      </c>
      <c r="K2227">
        <v>0.20012141577060899</v>
      </c>
      <c r="L2227">
        <v>31</v>
      </c>
      <c r="M2227" t="s">
        <v>229</v>
      </c>
      <c r="N2227">
        <v>0</v>
      </c>
      <c r="O2227">
        <v>123300</v>
      </c>
      <c r="P2227">
        <v>0</v>
      </c>
      <c r="Q2227">
        <v>0</v>
      </c>
      <c r="R2227">
        <v>0</v>
      </c>
      <c r="S2227">
        <f>IF(R2227&lt;&gt;"NA",R2227,0)</f>
        <v>0</v>
      </c>
      <c r="T2227">
        <f>K2227*(24*L2227)*H2227*0.9</f>
        <v>469.0045499999992</v>
      </c>
      <c r="U2227">
        <f>IF(T2227&gt;0, T2227-S2227, 0)</f>
        <v>469.0045499999992</v>
      </c>
      <c r="V2227" t="str">
        <f>INDEX('rate map'!A$1:E$327, MATCH(monthly_billed_solar!C2227,'rate map'!D:D,0), 2)</f>
        <v>TOD-Pri</v>
      </c>
      <c r="W2227">
        <v>469.0045499999992</v>
      </c>
      <c r="X2227">
        <f t="shared" si="18"/>
        <v>0</v>
      </c>
      <c r="Y2227">
        <f t="shared" si="19"/>
        <v>1</v>
      </c>
    </row>
    <row r="2228" spans="1:25" x14ac:dyDescent="0.35">
      <c r="A2228">
        <v>2020</v>
      </c>
      <c r="B2228">
        <v>7</v>
      </c>
      <c r="C2228" t="s">
        <v>91</v>
      </c>
      <c r="D2228" t="s">
        <v>80</v>
      </c>
      <c r="E2228" t="s">
        <v>92</v>
      </c>
      <c r="F2228" t="s">
        <v>28</v>
      </c>
      <c r="G2228">
        <v>0</v>
      </c>
      <c r="H2228">
        <v>5.94</v>
      </c>
      <c r="I2228" t="s">
        <v>116</v>
      </c>
      <c r="J2228" s="2">
        <v>44013</v>
      </c>
      <c r="K2228">
        <v>0.26669212962963001</v>
      </c>
      <c r="L2228">
        <v>30</v>
      </c>
      <c r="M2228" t="s">
        <v>151</v>
      </c>
      <c r="N2228">
        <v>0</v>
      </c>
      <c r="O2228">
        <v>0</v>
      </c>
      <c r="P2228">
        <v>360</v>
      </c>
      <c r="Q2228">
        <v>197</v>
      </c>
      <c r="R2228">
        <v>557</v>
      </c>
      <c r="S2228">
        <f>IF(R2228&lt;&gt;"NA",R2228,0)</f>
        <v>557</v>
      </c>
      <c r="T2228">
        <f>K2228*(24*L2228)*H2228*0.9</f>
        <v>1026.5300100000015</v>
      </c>
      <c r="U2228">
        <f>IF(T2228&gt;0, T2228-S2228, 0)</f>
        <v>469.53001000000154</v>
      </c>
      <c r="V2228" t="str">
        <f>INDEX('rate map'!A$1:E$327, MATCH(monthly_billed_solar!C2228,'rate map'!D:D,0), 2)</f>
        <v>RTOD</v>
      </c>
      <c r="W2228">
        <v>469.53001000000154</v>
      </c>
      <c r="X2228">
        <f t="shared" si="18"/>
        <v>0.5426046920927321</v>
      </c>
      <c r="Y2228">
        <f t="shared" si="19"/>
        <v>0.45739530790726796</v>
      </c>
    </row>
    <row r="2229" spans="1:25" x14ac:dyDescent="0.35">
      <c r="A2229">
        <v>2014</v>
      </c>
      <c r="B2229">
        <v>7</v>
      </c>
      <c r="C2229" t="s">
        <v>39</v>
      </c>
      <c r="D2229" t="s">
        <v>40</v>
      </c>
      <c r="E2229" t="s">
        <v>41</v>
      </c>
      <c r="F2229" t="s">
        <v>35</v>
      </c>
      <c r="G2229">
        <v>0</v>
      </c>
      <c r="H2229">
        <v>2.64</v>
      </c>
      <c r="I2229" t="s">
        <v>116</v>
      </c>
      <c r="J2229" s="2">
        <v>41821</v>
      </c>
      <c r="K2229">
        <v>0.27466400462962998</v>
      </c>
      <c r="L2229">
        <v>30</v>
      </c>
      <c r="M2229" t="s">
        <v>29</v>
      </c>
      <c r="N2229" t="s">
        <v>29</v>
      </c>
      <c r="O2229" t="s">
        <v>29</v>
      </c>
      <c r="P2229" t="s">
        <v>29</v>
      </c>
      <c r="Q2229" t="s">
        <v>29</v>
      </c>
      <c r="R2229" t="s">
        <v>29</v>
      </c>
      <c r="S2229">
        <f>IF(R2229&lt;&gt;"NA",R2229,0)</f>
        <v>0</v>
      </c>
      <c r="T2229">
        <f>K2229*(24*L2229)*H2229*0.9</f>
        <v>469.87320600000066</v>
      </c>
      <c r="U2229">
        <f>IF(T2229&gt;0, T2229-S2229, 0)</f>
        <v>469.87320600000066</v>
      </c>
      <c r="V2229" t="str">
        <f>INDEX('rate map'!A$1:E$327, MATCH(monthly_billed_solar!C2229,'rate map'!D:D,0), 2)</f>
        <v>CPS-Sec</v>
      </c>
      <c r="W2229">
        <v>469.87320600000066</v>
      </c>
      <c r="X2229">
        <f t="shared" si="18"/>
        <v>0</v>
      </c>
      <c r="Y2229">
        <f t="shared" si="19"/>
        <v>1</v>
      </c>
    </row>
    <row r="2230" spans="1:25" x14ac:dyDescent="0.35">
      <c r="A2230">
        <v>2017</v>
      </c>
      <c r="B2230">
        <v>7</v>
      </c>
      <c r="C2230" t="s">
        <v>93</v>
      </c>
      <c r="D2230" t="s">
        <v>94</v>
      </c>
      <c r="E2230" t="s">
        <v>95</v>
      </c>
      <c r="F2230" t="s">
        <v>60</v>
      </c>
      <c r="G2230">
        <v>0</v>
      </c>
      <c r="H2230">
        <v>11.52</v>
      </c>
      <c r="I2230" t="s">
        <v>116</v>
      </c>
      <c r="J2230" s="2">
        <v>42917</v>
      </c>
      <c r="K2230">
        <v>0.248733680555556</v>
      </c>
      <c r="L2230">
        <v>30</v>
      </c>
      <c r="M2230" t="s">
        <v>139</v>
      </c>
      <c r="N2230">
        <v>1386</v>
      </c>
      <c r="O2230">
        <v>1972</v>
      </c>
      <c r="P2230">
        <v>0</v>
      </c>
      <c r="Q2230">
        <v>0</v>
      </c>
      <c r="R2230">
        <v>1386</v>
      </c>
      <c r="S2230">
        <f>IF(R2230&lt;&gt;"NA",R2230,0)</f>
        <v>1386</v>
      </c>
      <c r="T2230">
        <f>K2230*(24*L2230)*H2230*0.9</f>
        <v>1856.7869760000035</v>
      </c>
      <c r="U2230">
        <f>IF(T2230&gt;0, T2230-S2230, 0)</f>
        <v>470.78697600000351</v>
      </c>
      <c r="V2230" t="str">
        <f>INDEX('rate map'!A$1:E$327, MATCH(monthly_billed_solar!C2230,'rate map'!D:D,0), 2)</f>
        <v>AES</v>
      </c>
      <c r="W2230">
        <v>470.78697600000351</v>
      </c>
      <c r="X2230">
        <f t="shared" si="18"/>
        <v>0.74645073339850776</v>
      </c>
      <c r="Y2230">
        <f t="shared" si="19"/>
        <v>0.25354926660149224</v>
      </c>
    </row>
    <row r="2231" spans="1:25" x14ac:dyDescent="0.35">
      <c r="A2231">
        <v>2012</v>
      </c>
      <c r="B2231">
        <v>7</v>
      </c>
      <c r="C2231" t="s">
        <v>39</v>
      </c>
      <c r="D2231" t="s">
        <v>40</v>
      </c>
      <c r="E2231" t="s">
        <v>41</v>
      </c>
      <c r="F2231" t="s">
        <v>35</v>
      </c>
      <c r="G2231">
        <v>0</v>
      </c>
      <c r="H2231">
        <v>2.64</v>
      </c>
      <c r="I2231" t="s">
        <v>116</v>
      </c>
      <c r="J2231" s="2">
        <v>41091</v>
      </c>
      <c r="K2231">
        <v>0.27524212962963002</v>
      </c>
      <c r="L2231">
        <v>30</v>
      </c>
      <c r="M2231" t="s">
        <v>29</v>
      </c>
      <c r="N2231" t="s">
        <v>29</v>
      </c>
      <c r="O2231" t="s">
        <v>29</v>
      </c>
      <c r="P2231" t="s">
        <v>29</v>
      </c>
      <c r="Q2231" t="s">
        <v>29</v>
      </c>
      <c r="R2231" t="s">
        <v>29</v>
      </c>
      <c r="S2231">
        <f>IF(R2231&lt;&gt;"NA",R2231,0)</f>
        <v>0</v>
      </c>
      <c r="T2231">
        <f>K2231*(24*L2231)*H2231*0.9</f>
        <v>470.86221600000067</v>
      </c>
      <c r="U2231">
        <f>IF(T2231&gt;0, T2231-S2231, 0)</f>
        <v>470.86221600000067</v>
      </c>
      <c r="V2231" t="str">
        <f>INDEX('rate map'!A$1:E$327, MATCH(monthly_billed_solar!C2231,'rate map'!D:D,0), 2)</f>
        <v>CPS-Sec</v>
      </c>
      <c r="W2231">
        <v>470.86221600000067</v>
      </c>
      <c r="X2231">
        <f t="shared" si="18"/>
        <v>0</v>
      </c>
      <c r="Y2231">
        <f t="shared" si="19"/>
        <v>1</v>
      </c>
    </row>
    <row r="2232" spans="1:25" x14ac:dyDescent="0.35">
      <c r="A2232">
        <v>2017</v>
      </c>
      <c r="B2232">
        <v>3</v>
      </c>
      <c r="C2232" t="s">
        <v>25</v>
      </c>
      <c r="D2232" t="s">
        <v>26</v>
      </c>
      <c r="E2232" t="s">
        <v>27</v>
      </c>
      <c r="F2232" t="s">
        <v>28</v>
      </c>
      <c r="G2232">
        <v>0</v>
      </c>
      <c r="H2232">
        <v>79.959999999999994</v>
      </c>
      <c r="I2232" t="s">
        <v>30</v>
      </c>
      <c r="J2232" s="2">
        <v>42795</v>
      </c>
      <c r="K2232">
        <v>0.135079613095238</v>
      </c>
      <c r="L2232">
        <v>28</v>
      </c>
      <c r="M2232" t="s">
        <v>108</v>
      </c>
      <c r="N2232">
        <v>6060</v>
      </c>
      <c r="O2232">
        <v>13787</v>
      </c>
      <c r="P2232">
        <v>0</v>
      </c>
      <c r="Q2232">
        <v>0</v>
      </c>
      <c r="R2232">
        <v>6060</v>
      </c>
      <c r="S2232">
        <f>IF(R2232&lt;&gt;"NA",R2232,0)</f>
        <v>6060</v>
      </c>
      <c r="T2232">
        <f>K2232*(24*L2232)*H2232*0.9</f>
        <v>6532.4241539999957</v>
      </c>
      <c r="U2232">
        <f>IF(T2232&gt;0, T2232-S2232, 0)</f>
        <v>472.42415399999572</v>
      </c>
      <c r="V2232" t="str">
        <f>INDEX('rate map'!A$1:E$327, MATCH(monthly_billed_solar!C2232,'rate map'!D:D,0), 2)</f>
        <v>GS1</v>
      </c>
      <c r="W2232">
        <v>472.42415399999572</v>
      </c>
      <c r="X2232">
        <f t="shared" si="18"/>
        <v>0.92768011646783277</v>
      </c>
      <c r="Y2232">
        <f t="shared" si="19"/>
        <v>7.2319883532167228E-2</v>
      </c>
    </row>
    <row r="2233" spans="1:25" x14ac:dyDescent="0.35">
      <c r="A2233">
        <v>2021</v>
      </c>
      <c r="B2233">
        <v>2</v>
      </c>
      <c r="C2233" t="s">
        <v>70</v>
      </c>
      <c r="D2233" t="s">
        <v>71</v>
      </c>
      <c r="E2233" t="s">
        <v>72</v>
      </c>
      <c r="F2233" t="s">
        <v>28</v>
      </c>
      <c r="G2233">
        <v>0</v>
      </c>
      <c r="H2233">
        <v>8.91</v>
      </c>
      <c r="I2233" t="s">
        <v>168</v>
      </c>
      <c r="J2233" s="2">
        <v>44228</v>
      </c>
      <c r="K2233">
        <v>7.9276881720430098E-2</v>
      </c>
      <c r="L2233">
        <v>31</v>
      </c>
      <c r="M2233" t="s">
        <v>226</v>
      </c>
      <c r="N2233">
        <v>0</v>
      </c>
      <c r="O2233">
        <v>80000</v>
      </c>
      <c r="P2233">
        <v>0</v>
      </c>
      <c r="Q2233">
        <v>0</v>
      </c>
      <c r="R2233">
        <v>0</v>
      </c>
      <c r="S2233">
        <f>IF(R2233&lt;&gt;"NA",R2233,0)</f>
        <v>0</v>
      </c>
      <c r="T2233">
        <f>K2233*(24*L2233)*H2233*0.9</f>
        <v>472.97665799999993</v>
      </c>
      <c r="U2233">
        <f>IF(T2233&gt;0, T2233-S2233, 0)</f>
        <v>472.97665799999993</v>
      </c>
      <c r="V2233" t="str">
        <f>INDEX('rate map'!A$1:E$327, MATCH(monthly_billed_solar!C2233,'rate map'!D:D,0), 2)</f>
        <v>TOD-Sec</v>
      </c>
      <c r="W2233">
        <v>472.97665799999993</v>
      </c>
      <c r="X2233">
        <f t="shared" si="18"/>
        <v>0</v>
      </c>
      <c r="Y2233">
        <f t="shared" si="19"/>
        <v>1</v>
      </c>
    </row>
    <row r="2234" spans="1:25" x14ac:dyDescent="0.35">
      <c r="A2234">
        <v>2020</v>
      </c>
      <c r="B2234">
        <v>8</v>
      </c>
      <c r="C2234" t="s">
        <v>91</v>
      </c>
      <c r="D2234" t="s">
        <v>80</v>
      </c>
      <c r="E2234" t="s">
        <v>92</v>
      </c>
      <c r="F2234" t="s">
        <v>28</v>
      </c>
      <c r="G2234">
        <v>0</v>
      </c>
      <c r="H2234">
        <v>5.94</v>
      </c>
      <c r="I2234" t="s">
        <v>160</v>
      </c>
      <c r="J2234" s="2">
        <v>44044</v>
      </c>
      <c r="K2234">
        <v>0.235465725806452</v>
      </c>
      <c r="L2234">
        <v>31</v>
      </c>
      <c r="M2234" t="s">
        <v>222</v>
      </c>
      <c r="N2234">
        <v>0</v>
      </c>
      <c r="O2234">
        <v>0</v>
      </c>
      <c r="P2234">
        <v>310</v>
      </c>
      <c r="Q2234">
        <v>153</v>
      </c>
      <c r="R2234">
        <v>463</v>
      </c>
      <c r="S2234">
        <f>IF(R2234&lt;&gt;"NA",R2234,0)</f>
        <v>463</v>
      </c>
      <c r="T2234">
        <f>K2234*(24*L2234)*H2234*0.9</f>
        <v>936.54702900000166</v>
      </c>
      <c r="U2234">
        <f>IF(T2234&gt;0, T2234-S2234, 0)</f>
        <v>473.54702900000166</v>
      </c>
      <c r="V2234" t="str">
        <f>INDEX('rate map'!A$1:E$327, MATCH(monthly_billed_solar!C2234,'rate map'!D:D,0), 2)</f>
        <v>RTOD</v>
      </c>
      <c r="W2234">
        <v>473.54702900000166</v>
      </c>
      <c r="X2234">
        <f t="shared" si="18"/>
        <v>0.49436919413899416</v>
      </c>
      <c r="Y2234">
        <f t="shared" si="19"/>
        <v>0.50563080586100584</v>
      </c>
    </row>
    <row r="2235" spans="1:25" x14ac:dyDescent="0.35">
      <c r="A2235">
        <v>2015</v>
      </c>
      <c r="B2235">
        <v>11</v>
      </c>
      <c r="C2235" t="s">
        <v>91</v>
      </c>
      <c r="D2235" t="s">
        <v>80</v>
      </c>
      <c r="E2235" t="s">
        <v>92</v>
      </c>
      <c r="F2235" t="s">
        <v>28</v>
      </c>
      <c r="G2235">
        <v>0</v>
      </c>
      <c r="H2235">
        <v>5.94</v>
      </c>
      <c r="I2235" t="s">
        <v>164</v>
      </c>
      <c r="J2235" s="2">
        <v>42309</v>
      </c>
      <c r="K2235">
        <v>0.119201164874552</v>
      </c>
      <c r="L2235">
        <v>31</v>
      </c>
      <c r="M2235" t="s">
        <v>29</v>
      </c>
      <c r="N2235" t="s">
        <v>29</v>
      </c>
      <c r="O2235" t="s">
        <v>29</v>
      </c>
      <c r="P2235" t="s">
        <v>29</v>
      </c>
      <c r="Q2235" t="s">
        <v>29</v>
      </c>
      <c r="R2235" t="s">
        <v>29</v>
      </c>
      <c r="S2235">
        <f>IF(R2235&lt;&gt;"NA",R2235,0)</f>
        <v>0</v>
      </c>
      <c r="T2235">
        <f>K2235*(24*L2235)*H2235*0.9</f>
        <v>474.11357400000014</v>
      </c>
      <c r="U2235">
        <f>IF(T2235&gt;0, T2235-S2235, 0)</f>
        <v>474.11357400000014</v>
      </c>
      <c r="V2235" t="str">
        <f>INDEX('rate map'!A$1:E$327, MATCH(monthly_billed_solar!C2235,'rate map'!D:D,0), 2)</f>
        <v>RTOD</v>
      </c>
      <c r="W2235">
        <v>474.11357400000014</v>
      </c>
      <c r="X2235">
        <f t="shared" si="18"/>
        <v>0</v>
      </c>
      <c r="Y2235">
        <f t="shared" si="19"/>
        <v>1</v>
      </c>
    </row>
    <row r="2236" spans="1:25" x14ac:dyDescent="0.35">
      <c r="A2236">
        <v>2019</v>
      </c>
      <c r="B2236">
        <v>4</v>
      </c>
      <c r="C2236" t="s">
        <v>79</v>
      </c>
      <c r="D2236" t="s">
        <v>80</v>
      </c>
      <c r="E2236" t="s">
        <v>81</v>
      </c>
      <c r="F2236" t="s">
        <v>35</v>
      </c>
      <c r="G2236">
        <v>0</v>
      </c>
      <c r="H2236">
        <v>12.08</v>
      </c>
      <c r="I2236" t="s">
        <v>170</v>
      </c>
      <c r="J2236" s="2">
        <v>43556</v>
      </c>
      <c r="K2236">
        <v>0.17730174731182799</v>
      </c>
      <c r="L2236">
        <v>31</v>
      </c>
      <c r="M2236" t="s">
        <v>213</v>
      </c>
      <c r="N2236">
        <v>0</v>
      </c>
      <c r="O2236">
        <v>0</v>
      </c>
      <c r="P2236">
        <v>700</v>
      </c>
      <c r="Q2236">
        <v>256</v>
      </c>
      <c r="R2236">
        <v>956</v>
      </c>
      <c r="S2236">
        <f>IF(R2236&lt;&gt;"NA",R2236,0)</f>
        <v>956</v>
      </c>
      <c r="T2236">
        <f>K2236*(24*L2236)*H2236*0.9</f>
        <v>1434.1527000000003</v>
      </c>
      <c r="U2236">
        <f>IF(T2236&gt;0, T2236-S2236, 0)</f>
        <v>478.15270000000032</v>
      </c>
      <c r="V2236" t="str">
        <f>INDEX('rate map'!A$1:E$327, MATCH(monthly_billed_solar!C2236,'rate map'!D:D,0), 2)</f>
        <v>RTOD</v>
      </c>
      <c r="W2236">
        <v>478.15270000000032</v>
      </c>
      <c r="X2236">
        <f t="shared" si="18"/>
        <v>0.66659568398818325</v>
      </c>
      <c r="Y2236">
        <f t="shared" si="19"/>
        <v>0.33340431601181675</v>
      </c>
    </row>
    <row r="2237" spans="1:25" x14ac:dyDescent="0.35">
      <c r="A2237">
        <v>2018</v>
      </c>
      <c r="B2237">
        <v>6</v>
      </c>
      <c r="C2237" t="s">
        <v>104</v>
      </c>
      <c r="D2237" t="s">
        <v>105</v>
      </c>
      <c r="E2237" t="s">
        <v>49</v>
      </c>
      <c r="F2237" t="s">
        <v>28</v>
      </c>
      <c r="G2237">
        <v>0</v>
      </c>
      <c r="H2237">
        <v>9.36</v>
      </c>
      <c r="I2237" t="s">
        <v>158</v>
      </c>
      <c r="J2237" s="2">
        <v>43252</v>
      </c>
      <c r="K2237">
        <v>0.248682907706093</v>
      </c>
      <c r="L2237">
        <v>31</v>
      </c>
      <c r="M2237" t="s">
        <v>207</v>
      </c>
      <c r="N2237">
        <v>1080</v>
      </c>
      <c r="O2237">
        <v>4000</v>
      </c>
      <c r="P2237">
        <v>0</v>
      </c>
      <c r="Q2237">
        <v>0</v>
      </c>
      <c r="R2237">
        <v>1080</v>
      </c>
      <c r="S2237">
        <f>IF(R2237&lt;&gt;"NA",R2237,0)</f>
        <v>1080</v>
      </c>
      <c r="T2237">
        <f>K2237*(24*L2237)*H2237*0.9</f>
        <v>1558.6091819999986</v>
      </c>
      <c r="U2237">
        <f>IF(T2237&gt;0, T2237-S2237, 0)</f>
        <v>478.60918199999855</v>
      </c>
      <c r="V2237" t="str">
        <f>INDEX('rate map'!A$1:E$327, MATCH(monthly_billed_solar!C2237,'rate map'!D:D,0), 2)</f>
        <v>GS3</v>
      </c>
      <c r="W2237">
        <v>478.60918199999855</v>
      </c>
      <c r="X2237">
        <f t="shared" si="18"/>
        <v>0.69292547001048077</v>
      </c>
      <c r="Y2237">
        <f t="shared" si="19"/>
        <v>0.30707452998951923</v>
      </c>
    </row>
    <row r="2238" spans="1:25" x14ac:dyDescent="0.35">
      <c r="A2238">
        <v>2016</v>
      </c>
      <c r="B2238">
        <v>8</v>
      </c>
      <c r="C2238" t="s">
        <v>93</v>
      </c>
      <c r="D2238" t="s">
        <v>94</v>
      </c>
      <c r="E2238" t="s">
        <v>95</v>
      </c>
      <c r="F2238" t="s">
        <v>60</v>
      </c>
      <c r="G2238">
        <v>0</v>
      </c>
      <c r="H2238">
        <v>11.52</v>
      </c>
      <c r="I2238" t="s">
        <v>160</v>
      </c>
      <c r="J2238" s="2">
        <v>42583</v>
      </c>
      <c r="K2238">
        <v>0.22724383960573499</v>
      </c>
      <c r="L2238">
        <v>31</v>
      </c>
      <c r="M2238" t="s">
        <v>194</v>
      </c>
      <c r="N2238">
        <v>1272</v>
      </c>
      <c r="O2238">
        <v>2999</v>
      </c>
      <c r="P2238">
        <v>0</v>
      </c>
      <c r="Q2238">
        <v>0</v>
      </c>
      <c r="R2238">
        <v>1272</v>
      </c>
      <c r="S2238">
        <f>IF(R2238&lt;&gt;"NA",R2238,0)</f>
        <v>1272</v>
      </c>
      <c r="T2238">
        <f>K2238*(24*L2238)*H2238*0.9</f>
        <v>1752.9117120000017</v>
      </c>
      <c r="U2238">
        <f>IF(T2238&gt;0, T2238-S2238, 0)</f>
        <v>480.91171200000167</v>
      </c>
      <c r="V2238" t="str">
        <f>INDEX('rate map'!A$1:E$327, MATCH(monthly_billed_solar!C2238,'rate map'!D:D,0), 2)</f>
        <v>AES</v>
      </c>
      <c r="W2238">
        <v>480.91171200000167</v>
      </c>
      <c r="X2238">
        <f t="shared" si="18"/>
        <v>0.72564978104270816</v>
      </c>
      <c r="Y2238">
        <f t="shared" si="19"/>
        <v>0.27435021895729178</v>
      </c>
    </row>
    <row r="2239" spans="1:25" x14ac:dyDescent="0.35">
      <c r="A2239">
        <v>2012</v>
      </c>
      <c r="B2239">
        <v>6</v>
      </c>
      <c r="C2239" t="s">
        <v>39</v>
      </c>
      <c r="D2239" t="s">
        <v>40</v>
      </c>
      <c r="E2239" t="s">
        <v>41</v>
      </c>
      <c r="F2239" t="s">
        <v>35</v>
      </c>
      <c r="G2239">
        <v>0</v>
      </c>
      <c r="H2239">
        <v>2.64</v>
      </c>
      <c r="I2239" t="s">
        <v>158</v>
      </c>
      <c r="J2239" s="2">
        <v>41061</v>
      </c>
      <c r="K2239">
        <v>0.27459711021505401</v>
      </c>
      <c r="L2239">
        <v>31</v>
      </c>
      <c r="M2239" t="s">
        <v>29</v>
      </c>
      <c r="N2239" t="s">
        <v>29</v>
      </c>
      <c r="O2239" t="s">
        <v>29</v>
      </c>
      <c r="P2239" t="s">
        <v>29</v>
      </c>
      <c r="Q2239" t="s">
        <v>29</v>
      </c>
      <c r="R2239" t="s">
        <v>29</v>
      </c>
      <c r="S2239">
        <f>IF(R2239&lt;&gt;"NA",R2239,0)</f>
        <v>0</v>
      </c>
      <c r="T2239">
        <f>K2239*(24*L2239)*H2239*0.9</f>
        <v>485.41739400000046</v>
      </c>
      <c r="U2239">
        <f>IF(T2239&gt;0, T2239-S2239, 0)</f>
        <v>485.41739400000046</v>
      </c>
      <c r="V2239" t="str">
        <f>INDEX('rate map'!A$1:E$327, MATCH(monthly_billed_solar!C2239,'rate map'!D:D,0), 2)</f>
        <v>CPS-Sec</v>
      </c>
      <c r="W2239">
        <v>485.41739400000046</v>
      </c>
      <c r="X2239">
        <f t="shared" si="18"/>
        <v>0</v>
      </c>
      <c r="Y2239">
        <f t="shared" si="19"/>
        <v>1</v>
      </c>
    </row>
    <row r="2240" spans="1:25" x14ac:dyDescent="0.35">
      <c r="A2240">
        <v>2018</v>
      </c>
      <c r="B2240">
        <v>5</v>
      </c>
      <c r="C2240" t="s">
        <v>79</v>
      </c>
      <c r="D2240" t="s">
        <v>80</v>
      </c>
      <c r="E2240" t="s">
        <v>81</v>
      </c>
      <c r="F2240" t="s">
        <v>35</v>
      </c>
      <c r="G2240">
        <v>0</v>
      </c>
      <c r="H2240">
        <v>6.05</v>
      </c>
      <c r="I2240" t="s">
        <v>114</v>
      </c>
      <c r="J2240" s="2">
        <v>43221</v>
      </c>
      <c r="K2240">
        <v>0.22408449074074099</v>
      </c>
      <c r="L2240">
        <v>30</v>
      </c>
      <c r="M2240" t="s">
        <v>142</v>
      </c>
      <c r="N2240">
        <v>0</v>
      </c>
      <c r="O2240">
        <v>0</v>
      </c>
      <c r="P2240">
        <v>248</v>
      </c>
      <c r="Q2240">
        <v>144</v>
      </c>
      <c r="R2240">
        <v>392</v>
      </c>
      <c r="S2240">
        <f>IF(R2240&lt;&gt;"NA",R2240,0)</f>
        <v>392</v>
      </c>
      <c r="T2240">
        <f>K2240*(24*L2240)*H2240*0.9</f>
        <v>878.5008375000009</v>
      </c>
      <c r="U2240">
        <f>IF(T2240&gt;0, T2240-S2240, 0)</f>
        <v>486.5008375000009</v>
      </c>
      <c r="V2240" t="str">
        <f>INDEX('rate map'!A$1:E$327, MATCH(monthly_billed_solar!C2240,'rate map'!D:D,0), 2)</f>
        <v>RTOD</v>
      </c>
      <c r="W2240">
        <v>486.5008375000009</v>
      </c>
      <c r="X2240">
        <f t="shared" si="18"/>
        <v>0.44621471405256297</v>
      </c>
      <c r="Y2240">
        <f t="shared" si="19"/>
        <v>0.55378528594743703</v>
      </c>
    </row>
    <row r="2241" spans="1:25" x14ac:dyDescent="0.35">
      <c r="A2241">
        <v>2021</v>
      </c>
      <c r="B2241">
        <v>9</v>
      </c>
      <c r="C2241" t="s">
        <v>101</v>
      </c>
      <c r="D2241" t="s">
        <v>102</v>
      </c>
      <c r="E2241" t="s">
        <v>103</v>
      </c>
      <c r="F2241" t="s">
        <v>28</v>
      </c>
      <c r="G2241">
        <v>0</v>
      </c>
      <c r="H2241">
        <v>3.5</v>
      </c>
      <c r="I2241" t="s">
        <v>162</v>
      </c>
      <c r="J2241" s="2">
        <v>44440</v>
      </c>
      <c r="K2241">
        <v>0.208610103046595</v>
      </c>
      <c r="L2241">
        <v>31</v>
      </c>
      <c r="M2241" t="s">
        <v>230</v>
      </c>
      <c r="N2241">
        <v>0</v>
      </c>
      <c r="O2241">
        <v>114120</v>
      </c>
      <c r="P2241">
        <v>0</v>
      </c>
      <c r="Q2241">
        <v>0</v>
      </c>
      <c r="R2241">
        <v>0</v>
      </c>
      <c r="S2241">
        <f>IF(R2241&lt;&gt;"NA",R2241,0)</f>
        <v>0</v>
      </c>
      <c r="T2241">
        <f>K2241*(24*L2241)*H2241*0.9</f>
        <v>488.89863749999995</v>
      </c>
      <c r="U2241">
        <f>IF(T2241&gt;0, T2241-S2241, 0)</f>
        <v>488.89863749999995</v>
      </c>
      <c r="V2241" t="str">
        <f>INDEX('rate map'!A$1:E$327, MATCH(monthly_billed_solar!C2241,'rate map'!D:D,0), 2)</f>
        <v>TOD-Pri</v>
      </c>
      <c r="W2241">
        <v>488.89863749999995</v>
      </c>
      <c r="X2241">
        <f t="shared" si="18"/>
        <v>0</v>
      </c>
      <c r="Y2241">
        <f t="shared" si="19"/>
        <v>1</v>
      </c>
    </row>
    <row r="2242" spans="1:25" x14ac:dyDescent="0.35">
      <c r="A2242">
        <v>2018</v>
      </c>
      <c r="B2242">
        <v>8</v>
      </c>
      <c r="C2242" t="s">
        <v>91</v>
      </c>
      <c r="D2242" t="s">
        <v>80</v>
      </c>
      <c r="E2242" t="s">
        <v>92</v>
      </c>
      <c r="F2242" t="s">
        <v>28</v>
      </c>
      <c r="G2242">
        <v>0</v>
      </c>
      <c r="H2242">
        <v>5.94</v>
      </c>
      <c r="I2242" t="s">
        <v>160</v>
      </c>
      <c r="J2242" s="2">
        <v>43313</v>
      </c>
      <c r="K2242">
        <v>0.22539605734766999</v>
      </c>
      <c r="L2242">
        <v>31</v>
      </c>
      <c r="M2242" t="s">
        <v>208</v>
      </c>
      <c r="N2242">
        <v>0</v>
      </c>
      <c r="O2242">
        <v>0</v>
      </c>
      <c r="P2242">
        <v>271</v>
      </c>
      <c r="Q2242">
        <v>135</v>
      </c>
      <c r="R2242">
        <v>406</v>
      </c>
      <c r="S2242">
        <f>IF(R2242&lt;&gt;"NA",R2242,0)</f>
        <v>406</v>
      </c>
      <c r="T2242">
        <f>K2242*(24*L2242)*H2242*0.9</f>
        <v>896.49568799999906</v>
      </c>
      <c r="U2242">
        <f>IF(T2242&gt;0, T2242-S2242, 0)</f>
        <v>490.49568799999906</v>
      </c>
      <c r="V2242" t="str">
        <f>INDEX('rate map'!A$1:E$327, MATCH(monthly_billed_solar!C2242,'rate map'!D:D,0), 2)</f>
        <v>RTOD</v>
      </c>
      <c r="W2242">
        <v>490.49568799999906</v>
      </c>
      <c r="X2242">
        <f t="shared" si="18"/>
        <v>0.45287445933593873</v>
      </c>
      <c r="Y2242">
        <f t="shared" si="19"/>
        <v>0.54712554066406127</v>
      </c>
    </row>
    <row r="2243" spans="1:25" x14ac:dyDescent="0.35">
      <c r="A2243">
        <v>2019</v>
      </c>
      <c r="B2243">
        <v>9</v>
      </c>
      <c r="C2243" t="s">
        <v>101</v>
      </c>
      <c r="D2243" t="s">
        <v>102</v>
      </c>
      <c r="E2243" t="s">
        <v>103</v>
      </c>
      <c r="F2243" t="s">
        <v>28</v>
      </c>
      <c r="G2243">
        <v>0</v>
      </c>
      <c r="H2243">
        <v>3.5</v>
      </c>
      <c r="I2243" t="s">
        <v>162</v>
      </c>
      <c r="J2243" s="2">
        <v>43709</v>
      </c>
      <c r="K2243">
        <v>0.21096505376344099</v>
      </c>
      <c r="L2243">
        <v>31</v>
      </c>
      <c r="M2243" t="s">
        <v>216</v>
      </c>
      <c r="N2243">
        <v>0</v>
      </c>
      <c r="O2243">
        <v>141840</v>
      </c>
      <c r="P2243">
        <v>0</v>
      </c>
      <c r="Q2243">
        <v>0</v>
      </c>
      <c r="R2243">
        <v>0</v>
      </c>
      <c r="S2243">
        <f>IF(R2243&lt;&gt;"NA",R2243,0)</f>
        <v>0</v>
      </c>
      <c r="T2243">
        <f>K2243*(24*L2243)*H2243*0.9</f>
        <v>494.41770000000025</v>
      </c>
      <c r="U2243">
        <f>IF(T2243&gt;0, T2243-S2243, 0)</f>
        <v>494.41770000000025</v>
      </c>
      <c r="V2243" t="str">
        <f>INDEX('rate map'!A$1:E$327, MATCH(monthly_billed_solar!C2243,'rate map'!D:D,0), 2)</f>
        <v>TOD-Pri</v>
      </c>
      <c r="W2243">
        <v>494.41770000000025</v>
      </c>
      <c r="X2243">
        <f t="shared" ref="X2243:X2306" si="20">S2243/T2243</f>
        <v>0</v>
      </c>
      <c r="Y2243">
        <f t="shared" ref="Y2243:Y2306" si="21">W2243/T2243</f>
        <v>1</v>
      </c>
    </row>
    <row r="2244" spans="1:25" x14ac:dyDescent="0.35">
      <c r="A2244">
        <v>2021</v>
      </c>
      <c r="B2244">
        <v>4</v>
      </c>
      <c r="C2244" t="s">
        <v>104</v>
      </c>
      <c r="D2244" t="s">
        <v>105</v>
      </c>
      <c r="E2244" t="s">
        <v>49</v>
      </c>
      <c r="F2244" t="s">
        <v>28</v>
      </c>
      <c r="G2244">
        <v>0</v>
      </c>
      <c r="H2244">
        <v>9.36</v>
      </c>
      <c r="I2244" t="s">
        <v>170</v>
      </c>
      <c r="J2244" s="2">
        <v>44287</v>
      </c>
      <c r="K2244">
        <v>0.18102049731182801</v>
      </c>
      <c r="L2244">
        <v>31</v>
      </c>
      <c r="M2244" t="s">
        <v>227</v>
      </c>
      <c r="N2244">
        <v>640</v>
      </c>
      <c r="O2244">
        <v>8600</v>
      </c>
      <c r="P2244">
        <v>0</v>
      </c>
      <c r="Q2244">
        <v>0</v>
      </c>
      <c r="R2244">
        <v>640</v>
      </c>
      <c r="S2244">
        <f>IF(R2244&lt;&gt;"NA",R2244,0)</f>
        <v>640</v>
      </c>
      <c r="T2244">
        <f>K2244*(24*L2244)*H2244*0.9</f>
        <v>1134.5380020000005</v>
      </c>
      <c r="U2244">
        <f>IF(T2244&gt;0, T2244-S2244, 0)</f>
        <v>494.53800200000046</v>
      </c>
      <c r="V2244" t="str">
        <f>INDEX('rate map'!A$1:E$327, MATCH(monthly_billed_solar!C2244,'rate map'!D:D,0), 2)</f>
        <v>GS3</v>
      </c>
      <c r="W2244">
        <v>494.53800200000046</v>
      </c>
      <c r="X2244">
        <f t="shared" si="20"/>
        <v>0.56410626957562215</v>
      </c>
      <c r="Y2244">
        <f t="shared" si="21"/>
        <v>0.43589373042437785</v>
      </c>
    </row>
    <row r="2245" spans="1:25" x14ac:dyDescent="0.35">
      <c r="A2245">
        <v>2017</v>
      </c>
      <c r="B2245">
        <v>6</v>
      </c>
      <c r="C2245" t="s">
        <v>93</v>
      </c>
      <c r="D2245" t="s">
        <v>94</v>
      </c>
      <c r="E2245" t="s">
        <v>95</v>
      </c>
      <c r="F2245" t="s">
        <v>60</v>
      </c>
      <c r="G2245">
        <v>0</v>
      </c>
      <c r="H2245">
        <v>11.52</v>
      </c>
      <c r="I2245" t="s">
        <v>158</v>
      </c>
      <c r="J2245" s="2">
        <v>42887</v>
      </c>
      <c r="K2245">
        <v>0.25698196684587798</v>
      </c>
      <c r="L2245">
        <v>31</v>
      </c>
      <c r="M2245" t="s">
        <v>200</v>
      </c>
      <c r="N2245">
        <v>1487</v>
      </c>
      <c r="O2245">
        <v>2328</v>
      </c>
      <c r="P2245">
        <v>0</v>
      </c>
      <c r="Q2245">
        <v>0</v>
      </c>
      <c r="R2245">
        <v>1487</v>
      </c>
      <c r="S2245">
        <f>IF(R2245&lt;&gt;"NA",R2245,0)</f>
        <v>1487</v>
      </c>
      <c r="T2245">
        <f>K2245*(24*L2245)*H2245*0.9</f>
        <v>1982.3054399999987</v>
      </c>
      <c r="U2245">
        <f>IF(T2245&gt;0, T2245-S2245, 0)</f>
        <v>495.30543999999873</v>
      </c>
      <c r="V2245" t="str">
        <f>INDEX('rate map'!A$1:E$327, MATCH(monthly_billed_solar!C2245,'rate map'!D:D,0), 2)</f>
        <v>AES</v>
      </c>
      <c r="W2245">
        <v>495.30543999999873</v>
      </c>
      <c r="X2245">
        <f t="shared" si="20"/>
        <v>0.75013666915024002</v>
      </c>
      <c r="Y2245">
        <f t="shared" si="21"/>
        <v>0.24986333084975998</v>
      </c>
    </row>
    <row r="2246" spans="1:25" x14ac:dyDescent="0.35">
      <c r="A2246">
        <v>2021</v>
      </c>
      <c r="B2246">
        <v>8</v>
      </c>
      <c r="C2246" t="s">
        <v>87</v>
      </c>
      <c r="D2246" t="s">
        <v>76</v>
      </c>
      <c r="E2246" t="s">
        <v>27</v>
      </c>
      <c r="F2246" t="s">
        <v>28</v>
      </c>
      <c r="G2246">
        <v>0</v>
      </c>
      <c r="H2246">
        <v>3.7</v>
      </c>
      <c r="I2246" t="s">
        <v>160</v>
      </c>
      <c r="J2246" s="2">
        <v>44409</v>
      </c>
      <c r="K2246">
        <v>0.20012141577060899</v>
      </c>
      <c r="L2246">
        <v>31</v>
      </c>
      <c r="M2246" t="s">
        <v>229</v>
      </c>
      <c r="N2246">
        <v>0</v>
      </c>
      <c r="O2246">
        <v>64462150</v>
      </c>
      <c r="P2246">
        <v>0</v>
      </c>
      <c r="Q2246">
        <v>0</v>
      </c>
      <c r="R2246">
        <v>0</v>
      </c>
      <c r="S2246">
        <f>IF(R2246&lt;&gt;"NA",R2246,0)</f>
        <v>0</v>
      </c>
      <c r="T2246">
        <f>K2246*(24*L2246)*H2246*0.9</f>
        <v>495.80480999999918</v>
      </c>
      <c r="U2246">
        <f>IF(T2246&gt;0, T2246-S2246, 0)</f>
        <v>495.80480999999918</v>
      </c>
      <c r="V2246" t="str">
        <f>INDEX('rate map'!A$1:E$327, MATCH(monthly_billed_solar!C2246,'rate map'!D:D,0), 2)</f>
        <v>GS1</v>
      </c>
      <c r="W2246">
        <v>495.80480999999918</v>
      </c>
      <c r="X2246">
        <f t="shared" si="20"/>
        <v>0</v>
      </c>
      <c r="Y2246">
        <f t="shared" si="21"/>
        <v>1</v>
      </c>
    </row>
    <row r="2247" spans="1:25" x14ac:dyDescent="0.35">
      <c r="A2247">
        <v>2015</v>
      </c>
      <c r="B2247">
        <v>3</v>
      </c>
      <c r="C2247" t="s">
        <v>91</v>
      </c>
      <c r="D2247" t="s">
        <v>80</v>
      </c>
      <c r="E2247" t="s">
        <v>92</v>
      </c>
      <c r="F2247" t="s">
        <v>28</v>
      </c>
      <c r="G2247">
        <v>5.94</v>
      </c>
      <c r="H2247">
        <v>5.94</v>
      </c>
      <c r="I2247" t="s">
        <v>30</v>
      </c>
      <c r="J2247" s="2">
        <v>42064</v>
      </c>
      <c r="K2247">
        <v>0.13818105158730201</v>
      </c>
      <c r="L2247">
        <v>28</v>
      </c>
      <c r="M2247" t="s">
        <v>29</v>
      </c>
      <c r="N2247" t="s">
        <v>29</v>
      </c>
      <c r="O2247" t="s">
        <v>29</v>
      </c>
      <c r="P2247" t="s">
        <v>29</v>
      </c>
      <c r="Q2247" t="s">
        <v>29</v>
      </c>
      <c r="R2247" t="s">
        <v>29</v>
      </c>
      <c r="S2247">
        <f>IF(R2247&lt;&gt;"NA",R2247,0)</f>
        <v>0</v>
      </c>
      <c r="T2247">
        <f>K2247*(24*L2247)*H2247*0.9</f>
        <v>496.41708600000163</v>
      </c>
      <c r="U2247">
        <f>IF(T2247&gt;0, T2247-S2247, 0)</f>
        <v>496.41708600000163</v>
      </c>
      <c r="V2247" t="str">
        <f>INDEX('rate map'!A$1:E$327, MATCH(monthly_billed_solar!C2247,'rate map'!D:D,0), 2)</f>
        <v>RTOD</v>
      </c>
      <c r="W2247">
        <v>496.41708600000163</v>
      </c>
      <c r="X2247">
        <f t="shared" si="20"/>
        <v>0</v>
      </c>
      <c r="Y2247">
        <f t="shared" si="21"/>
        <v>1</v>
      </c>
    </row>
    <row r="2248" spans="1:25" x14ac:dyDescent="0.35">
      <c r="A2248">
        <v>2021</v>
      </c>
      <c r="B2248">
        <v>7</v>
      </c>
      <c r="C2248" t="s">
        <v>93</v>
      </c>
      <c r="D2248" t="s">
        <v>94</v>
      </c>
      <c r="E2248" t="s">
        <v>95</v>
      </c>
      <c r="F2248" t="s">
        <v>60</v>
      </c>
      <c r="G2248">
        <v>0</v>
      </c>
      <c r="H2248">
        <v>11.52</v>
      </c>
      <c r="I2248" t="s">
        <v>116</v>
      </c>
      <c r="J2248" s="2">
        <v>44378</v>
      </c>
      <c r="K2248">
        <v>0.25784826388888898</v>
      </c>
      <c r="L2248">
        <v>30</v>
      </c>
      <c r="M2248" t="s">
        <v>155</v>
      </c>
      <c r="N2248">
        <v>1424</v>
      </c>
      <c r="O2248">
        <v>1656</v>
      </c>
      <c r="P2248">
        <v>0</v>
      </c>
      <c r="Q2248">
        <v>0</v>
      </c>
      <c r="R2248">
        <v>1424</v>
      </c>
      <c r="S2248">
        <f>IF(R2248&lt;&gt;"NA",R2248,0)</f>
        <v>1424</v>
      </c>
      <c r="T2248">
        <f>K2248*(24*L2248)*H2248*0.9</f>
        <v>1924.8269760000005</v>
      </c>
      <c r="U2248">
        <f>IF(T2248&gt;0, T2248-S2248, 0)</f>
        <v>500.82697600000051</v>
      </c>
      <c r="V2248" t="str">
        <f>INDEX('rate map'!A$1:E$327, MATCH(monthly_billed_solar!C2248,'rate map'!D:D,0), 2)</f>
        <v>AES</v>
      </c>
      <c r="W2248">
        <v>500.82697600000051</v>
      </c>
      <c r="X2248">
        <f t="shared" si="20"/>
        <v>0.73980675549301922</v>
      </c>
      <c r="Y2248">
        <f t="shared" si="21"/>
        <v>0.26019324450698078</v>
      </c>
    </row>
    <row r="2249" spans="1:25" x14ac:dyDescent="0.35">
      <c r="A2249">
        <v>2020</v>
      </c>
      <c r="B2249">
        <v>8</v>
      </c>
      <c r="C2249" t="s">
        <v>93</v>
      </c>
      <c r="D2249" t="s">
        <v>94</v>
      </c>
      <c r="E2249" t="s">
        <v>95</v>
      </c>
      <c r="F2249" t="s">
        <v>60</v>
      </c>
      <c r="G2249">
        <v>0</v>
      </c>
      <c r="H2249">
        <v>11.52</v>
      </c>
      <c r="I2249" t="s">
        <v>160</v>
      </c>
      <c r="J2249" s="2">
        <v>44044</v>
      </c>
      <c r="K2249">
        <v>0.235465725806452</v>
      </c>
      <c r="L2249">
        <v>31</v>
      </c>
      <c r="M2249" t="s">
        <v>222</v>
      </c>
      <c r="N2249">
        <v>1312</v>
      </c>
      <c r="O2249">
        <v>1942</v>
      </c>
      <c r="P2249">
        <v>0</v>
      </c>
      <c r="Q2249">
        <v>0</v>
      </c>
      <c r="R2249">
        <v>1312</v>
      </c>
      <c r="S2249">
        <f>IF(R2249&lt;&gt;"NA",R2249,0)</f>
        <v>1312</v>
      </c>
      <c r="T2249">
        <f>K2249*(24*L2249)*H2249*0.9</f>
        <v>1816.333632000003</v>
      </c>
      <c r="U2249">
        <f>IF(T2249&gt;0, T2249-S2249, 0)</f>
        <v>504.33363200000304</v>
      </c>
      <c r="V2249" t="str">
        <f>INDEX('rate map'!A$1:E$327, MATCH(monthly_billed_solar!C2249,'rate map'!D:D,0), 2)</f>
        <v>AES</v>
      </c>
      <c r="W2249">
        <v>504.33363200000304</v>
      </c>
      <c r="X2249">
        <f t="shared" si="20"/>
        <v>0.72233425450330357</v>
      </c>
      <c r="Y2249">
        <f t="shared" si="21"/>
        <v>0.27766574549669637</v>
      </c>
    </row>
    <row r="2250" spans="1:25" x14ac:dyDescent="0.35">
      <c r="A2250">
        <v>2016</v>
      </c>
      <c r="B2250">
        <v>11</v>
      </c>
      <c r="C2250" t="s">
        <v>91</v>
      </c>
      <c r="D2250" t="s">
        <v>80</v>
      </c>
      <c r="E2250" t="s">
        <v>92</v>
      </c>
      <c r="F2250" t="s">
        <v>28</v>
      </c>
      <c r="G2250">
        <v>0</v>
      </c>
      <c r="H2250">
        <v>5.94</v>
      </c>
      <c r="I2250" t="s">
        <v>164</v>
      </c>
      <c r="J2250" s="2">
        <v>42675</v>
      </c>
      <c r="K2250">
        <v>0.126836133512545</v>
      </c>
      <c r="L2250">
        <v>31</v>
      </c>
      <c r="M2250" t="s">
        <v>29</v>
      </c>
      <c r="N2250" t="s">
        <v>29</v>
      </c>
      <c r="O2250" t="s">
        <v>29</v>
      </c>
      <c r="P2250" t="s">
        <v>29</v>
      </c>
      <c r="Q2250" t="s">
        <v>29</v>
      </c>
      <c r="R2250" t="s">
        <v>29</v>
      </c>
      <c r="S2250">
        <f>IF(R2250&lt;&gt;"NA",R2250,0)</f>
        <v>0</v>
      </c>
      <c r="T2250">
        <f>K2250*(24*L2250)*H2250*0.9</f>
        <v>504.48108150000081</v>
      </c>
      <c r="U2250">
        <f>IF(T2250&gt;0, T2250-S2250, 0)</f>
        <v>504.48108150000081</v>
      </c>
      <c r="V2250" t="str">
        <f>INDEX('rate map'!A$1:E$327, MATCH(monthly_billed_solar!C2250,'rate map'!D:D,0), 2)</f>
        <v>RTOD</v>
      </c>
      <c r="W2250">
        <v>504.48108150000081</v>
      </c>
      <c r="X2250">
        <f t="shared" si="20"/>
        <v>0</v>
      </c>
      <c r="Y2250">
        <f t="shared" si="21"/>
        <v>1</v>
      </c>
    </row>
    <row r="2251" spans="1:25" x14ac:dyDescent="0.35">
      <c r="A2251">
        <v>2018</v>
      </c>
      <c r="B2251">
        <v>5</v>
      </c>
      <c r="C2251" t="s">
        <v>101</v>
      </c>
      <c r="D2251" t="s">
        <v>102</v>
      </c>
      <c r="E2251" t="s">
        <v>103</v>
      </c>
      <c r="F2251" t="s">
        <v>28</v>
      </c>
      <c r="G2251">
        <v>0</v>
      </c>
      <c r="H2251">
        <v>3.5</v>
      </c>
      <c r="I2251" t="s">
        <v>114</v>
      </c>
      <c r="J2251" s="2">
        <v>43221</v>
      </c>
      <c r="K2251">
        <v>0.22408449074074099</v>
      </c>
      <c r="L2251">
        <v>30</v>
      </c>
      <c r="M2251" t="s">
        <v>142</v>
      </c>
      <c r="N2251">
        <v>0</v>
      </c>
      <c r="O2251">
        <v>103320</v>
      </c>
      <c r="P2251">
        <v>0</v>
      </c>
      <c r="Q2251">
        <v>0</v>
      </c>
      <c r="R2251">
        <v>0</v>
      </c>
      <c r="S2251">
        <f>IF(R2251&lt;&gt;"NA",R2251,0)</f>
        <v>0</v>
      </c>
      <c r="T2251">
        <f>K2251*(24*L2251)*H2251*0.9</f>
        <v>508.2236250000006</v>
      </c>
      <c r="U2251">
        <f>IF(T2251&gt;0, T2251-S2251, 0)</f>
        <v>508.2236250000006</v>
      </c>
      <c r="V2251" t="str">
        <f>INDEX('rate map'!A$1:E$327, MATCH(monthly_billed_solar!C2251,'rate map'!D:D,0), 2)</f>
        <v>TOD-Pri</v>
      </c>
      <c r="W2251">
        <v>508.2236250000006</v>
      </c>
      <c r="X2251">
        <f t="shared" si="20"/>
        <v>0</v>
      </c>
      <c r="Y2251">
        <f t="shared" si="21"/>
        <v>1</v>
      </c>
    </row>
    <row r="2252" spans="1:25" x14ac:dyDescent="0.35">
      <c r="A2252">
        <v>2020</v>
      </c>
      <c r="B2252">
        <v>6</v>
      </c>
      <c r="C2252" t="s">
        <v>91</v>
      </c>
      <c r="D2252" t="s">
        <v>80</v>
      </c>
      <c r="E2252" t="s">
        <v>92</v>
      </c>
      <c r="F2252" t="s">
        <v>28</v>
      </c>
      <c r="G2252">
        <v>0</v>
      </c>
      <c r="H2252">
        <v>5.94</v>
      </c>
      <c r="I2252" t="s">
        <v>158</v>
      </c>
      <c r="J2252" s="2">
        <v>43983</v>
      </c>
      <c r="K2252">
        <v>0.25302654569892502</v>
      </c>
      <c r="L2252">
        <v>31</v>
      </c>
      <c r="M2252" t="s">
        <v>221</v>
      </c>
      <c r="N2252">
        <v>0</v>
      </c>
      <c r="O2252">
        <v>0</v>
      </c>
      <c r="P2252">
        <v>337</v>
      </c>
      <c r="Q2252">
        <v>160</v>
      </c>
      <c r="R2252">
        <v>497</v>
      </c>
      <c r="S2252">
        <f>IF(R2252&lt;&gt;"NA",R2252,0)</f>
        <v>497</v>
      </c>
      <c r="T2252">
        <f>K2252*(24*L2252)*H2252*0.9</f>
        <v>1006.3938555000012</v>
      </c>
      <c r="U2252">
        <f>IF(T2252&gt;0, T2252-S2252, 0)</f>
        <v>509.39385550000122</v>
      </c>
      <c r="V2252" t="str">
        <f>INDEX('rate map'!A$1:E$327, MATCH(monthly_billed_solar!C2252,'rate map'!D:D,0), 2)</f>
        <v>RTOD</v>
      </c>
      <c r="W2252">
        <v>509.39385550000122</v>
      </c>
      <c r="X2252">
        <f t="shared" si="20"/>
        <v>0.49384244278109007</v>
      </c>
      <c r="Y2252">
        <f t="shared" si="21"/>
        <v>0.50615755721890987</v>
      </c>
    </row>
    <row r="2253" spans="1:25" x14ac:dyDescent="0.35">
      <c r="A2253">
        <v>2021</v>
      </c>
      <c r="B2253">
        <v>5</v>
      </c>
      <c r="C2253" t="s">
        <v>93</v>
      </c>
      <c r="D2253" t="s">
        <v>94</v>
      </c>
      <c r="E2253" t="s">
        <v>95</v>
      </c>
      <c r="F2253" t="s">
        <v>60</v>
      </c>
      <c r="G2253">
        <v>0</v>
      </c>
      <c r="H2253">
        <v>11.52</v>
      </c>
      <c r="I2253" t="s">
        <v>114</v>
      </c>
      <c r="J2253" s="2">
        <v>44317</v>
      </c>
      <c r="K2253">
        <v>0.226196759259259</v>
      </c>
      <c r="L2253">
        <v>30</v>
      </c>
      <c r="M2253" t="s">
        <v>154</v>
      </c>
      <c r="N2253">
        <v>1179</v>
      </c>
      <c r="O2253">
        <v>1534</v>
      </c>
      <c r="P2253">
        <v>0</v>
      </c>
      <c r="Q2253">
        <v>0</v>
      </c>
      <c r="R2253">
        <v>1179</v>
      </c>
      <c r="S2253">
        <f>IF(R2253&lt;&gt;"NA",R2253,0)</f>
        <v>1179</v>
      </c>
      <c r="T2253">
        <f>K2253*(24*L2253)*H2253*0.9</f>
        <v>1688.5497599999981</v>
      </c>
      <c r="U2253">
        <f>IF(T2253&gt;0, T2253-S2253, 0)</f>
        <v>509.54975999999806</v>
      </c>
      <c r="V2253" t="str">
        <f>INDEX('rate map'!A$1:E$327, MATCH(monthly_billed_solar!C2253,'rate map'!D:D,0), 2)</f>
        <v>AES</v>
      </c>
      <c r="W2253">
        <v>509.54975999999806</v>
      </c>
      <c r="X2253">
        <f t="shared" si="20"/>
        <v>0.69823231031106914</v>
      </c>
      <c r="Y2253">
        <f t="shared" si="21"/>
        <v>0.30176768968893086</v>
      </c>
    </row>
    <row r="2254" spans="1:25" x14ac:dyDescent="0.35">
      <c r="A2254">
        <v>2020</v>
      </c>
      <c r="B2254">
        <v>9</v>
      </c>
      <c r="C2254" t="s">
        <v>79</v>
      </c>
      <c r="D2254" t="s">
        <v>80</v>
      </c>
      <c r="E2254" t="s">
        <v>81</v>
      </c>
      <c r="F2254" t="s">
        <v>35</v>
      </c>
      <c r="G2254">
        <v>0</v>
      </c>
      <c r="H2254">
        <v>12.08</v>
      </c>
      <c r="I2254" t="s">
        <v>162</v>
      </c>
      <c r="J2254" s="2">
        <v>44075</v>
      </c>
      <c r="K2254">
        <v>0.197662746415771</v>
      </c>
      <c r="L2254">
        <v>31</v>
      </c>
      <c r="M2254" t="s">
        <v>223</v>
      </c>
      <c r="N2254">
        <v>0</v>
      </c>
      <c r="O2254">
        <v>0</v>
      </c>
      <c r="P2254">
        <v>888</v>
      </c>
      <c r="Q2254">
        <v>200</v>
      </c>
      <c r="R2254">
        <v>1088</v>
      </c>
      <c r="S2254">
        <f>IF(R2254&lt;&gt;"NA",R2254,0)</f>
        <v>1088</v>
      </c>
      <c r="T2254">
        <f>K2254*(24*L2254)*H2254*0.9</f>
        <v>1598.8480980000029</v>
      </c>
      <c r="U2254">
        <f>IF(T2254&gt;0, T2254-S2254, 0)</f>
        <v>510.84809800000289</v>
      </c>
      <c r="V2254" t="str">
        <f>INDEX('rate map'!A$1:E$327, MATCH(monthly_billed_solar!C2254,'rate map'!D:D,0), 2)</f>
        <v>RTOD</v>
      </c>
      <c r="W2254">
        <v>510.84809800000289</v>
      </c>
      <c r="X2254">
        <f t="shared" si="20"/>
        <v>0.68048991105595202</v>
      </c>
      <c r="Y2254">
        <f t="shared" si="21"/>
        <v>0.31951008894404798</v>
      </c>
    </row>
    <row r="2255" spans="1:25" x14ac:dyDescent="0.35">
      <c r="A2255">
        <v>2015</v>
      </c>
      <c r="B2255">
        <v>12</v>
      </c>
      <c r="C2255" t="s">
        <v>25</v>
      </c>
      <c r="D2255" t="s">
        <v>26</v>
      </c>
      <c r="E2255" t="s">
        <v>27</v>
      </c>
      <c r="F2255" t="s">
        <v>28</v>
      </c>
      <c r="G2255">
        <v>12</v>
      </c>
      <c r="H2255">
        <v>59.29</v>
      </c>
      <c r="I2255" t="s">
        <v>120</v>
      </c>
      <c r="J2255" s="2">
        <v>42339</v>
      </c>
      <c r="K2255">
        <v>7.5434722222222195E-2</v>
      </c>
      <c r="L2255">
        <v>30</v>
      </c>
      <c r="M2255" t="s">
        <v>133</v>
      </c>
      <c r="N2255">
        <v>2387</v>
      </c>
      <c r="O2255">
        <v>15531</v>
      </c>
      <c r="P2255">
        <v>0</v>
      </c>
      <c r="Q2255">
        <v>0</v>
      </c>
      <c r="R2255">
        <v>2387</v>
      </c>
      <c r="S2255">
        <f>IF(R2255&lt;&gt;"NA",R2255,0)</f>
        <v>2387</v>
      </c>
      <c r="T2255">
        <f>K2255*(24*L2255)*H2255*0.9</f>
        <v>2898.1959929999989</v>
      </c>
      <c r="U2255">
        <f>IF(T2255&gt;0, T2255-S2255, 0)</f>
        <v>511.19599299999891</v>
      </c>
      <c r="V2255" t="str">
        <f>INDEX('rate map'!A$1:E$327, MATCH(monthly_billed_solar!C2255,'rate map'!D:D,0), 2)</f>
        <v>GS1</v>
      </c>
      <c r="W2255">
        <v>511.19599299999891</v>
      </c>
      <c r="X2255">
        <f t="shared" si="20"/>
        <v>0.823615796090158</v>
      </c>
      <c r="Y2255">
        <f t="shared" si="21"/>
        <v>0.17638420390984202</v>
      </c>
    </row>
    <row r="2256" spans="1:25" x14ac:dyDescent="0.35">
      <c r="A2256">
        <v>2016</v>
      </c>
      <c r="B2256">
        <v>9</v>
      </c>
      <c r="C2256" t="s">
        <v>101</v>
      </c>
      <c r="D2256" t="s">
        <v>102</v>
      </c>
      <c r="E2256" t="s">
        <v>103</v>
      </c>
      <c r="F2256" t="s">
        <v>28</v>
      </c>
      <c r="G2256">
        <v>0</v>
      </c>
      <c r="H2256">
        <v>3.5</v>
      </c>
      <c r="I2256" t="s">
        <v>162</v>
      </c>
      <c r="J2256" s="2">
        <v>42614</v>
      </c>
      <c r="K2256">
        <v>0.218283714157706</v>
      </c>
      <c r="L2256">
        <v>31</v>
      </c>
      <c r="M2256" t="s">
        <v>29</v>
      </c>
      <c r="N2256" t="s">
        <v>29</v>
      </c>
      <c r="O2256" t="s">
        <v>29</v>
      </c>
      <c r="P2256" t="s">
        <v>29</v>
      </c>
      <c r="Q2256" t="s">
        <v>29</v>
      </c>
      <c r="R2256" t="s">
        <v>29</v>
      </c>
      <c r="S2256">
        <f>IF(R2256&lt;&gt;"NA",R2256,0)</f>
        <v>0</v>
      </c>
      <c r="T2256">
        <f>K2256*(24*L2256)*H2256*0.9</f>
        <v>511.56971249999981</v>
      </c>
      <c r="U2256">
        <f>IF(T2256&gt;0, T2256-S2256, 0)</f>
        <v>511.56971249999981</v>
      </c>
      <c r="V2256" t="str">
        <f>INDEX('rate map'!A$1:E$327, MATCH(monthly_billed_solar!C2256,'rate map'!D:D,0), 2)</f>
        <v>TOD-Pri</v>
      </c>
      <c r="W2256">
        <v>511.56971249999981</v>
      </c>
      <c r="X2256">
        <f t="shared" si="20"/>
        <v>0</v>
      </c>
      <c r="Y2256">
        <f t="shared" si="21"/>
        <v>1</v>
      </c>
    </row>
    <row r="2257" spans="1:25" x14ac:dyDescent="0.35">
      <c r="A2257">
        <v>2015</v>
      </c>
      <c r="B2257">
        <v>7</v>
      </c>
      <c r="C2257" t="s">
        <v>93</v>
      </c>
      <c r="D2257" t="s">
        <v>94</v>
      </c>
      <c r="E2257" t="s">
        <v>95</v>
      </c>
      <c r="F2257" t="s">
        <v>60</v>
      </c>
      <c r="G2257">
        <v>0</v>
      </c>
      <c r="H2257">
        <v>11.52</v>
      </c>
      <c r="I2257" t="s">
        <v>116</v>
      </c>
      <c r="J2257" s="2">
        <v>42186</v>
      </c>
      <c r="K2257">
        <v>0.20249895833333301</v>
      </c>
      <c r="L2257">
        <v>30</v>
      </c>
      <c r="M2257" t="s">
        <v>131</v>
      </c>
      <c r="N2257">
        <v>1000</v>
      </c>
      <c r="O2257">
        <v>2384</v>
      </c>
      <c r="P2257">
        <v>0</v>
      </c>
      <c r="Q2257">
        <v>0</v>
      </c>
      <c r="R2257">
        <v>1000</v>
      </c>
      <c r="S2257">
        <f>IF(R2257&lt;&gt;"NA",R2257,0)</f>
        <v>1000</v>
      </c>
      <c r="T2257">
        <f>K2257*(24*L2257)*H2257*0.9</f>
        <v>1511.6466239999975</v>
      </c>
      <c r="U2257">
        <f>IF(T2257&gt;0, T2257-S2257, 0)</f>
        <v>511.64662399999747</v>
      </c>
      <c r="V2257" t="str">
        <f>INDEX('rate map'!A$1:E$327, MATCH(monthly_billed_solar!C2257,'rate map'!D:D,0), 2)</f>
        <v>AES</v>
      </c>
      <c r="W2257">
        <v>511.64662399999747</v>
      </c>
      <c r="X2257">
        <f t="shared" si="20"/>
        <v>0.66153027045029911</v>
      </c>
      <c r="Y2257">
        <f t="shared" si="21"/>
        <v>0.33846972954970084</v>
      </c>
    </row>
    <row r="2258" spans="1:25" x14ac:dyDescent="0.35">
      <c r="A2258">
        <v>2018</v>
      </c>
      <c r="B2258">
        <v>8</v>
      </c>
      <c r="C2258" t="s">
        <v>93</v>
      </c>
      <c r="D2258" t="s">
        <v>94</v>
      </c>
      <c r="E2258" t="s">
        <v>95</v>
      </c>
      <c r="F2258" t="s">
        <v>60</v>
      </c>
      <c r="G2258">
        <v>0</v>
      </c>
      <c r="H2258">
        <v>11.52</v>
      </c>
      <c r="I2258" t="s">
        <v>160</v>
      </c>
      <c r="J2258" s="2">
        <v>43313</v>
      </c>
      <c r="K2258">
        <v>0.22539605734766999</v>
      </c>
      <c r="L2258">
        <v>31</v>
      </c>
      <c r="M2258" t="s">
        <v>208</v>
      </c>
      <c r="N2258">
        <v>1227</v>
      </c>
      <c r="O2258">
        <v>1901</v>
      </c>
      <c r="P2258">
        <v>0</v>
      </c>
      <c r="Q2258">
        <v>0</v>
      </c>
      <c r="R2258">
        <v>1227</v>
      </c>
      <c r="S2258">
        <f>IF(R2258&lt;&gt;"NA",R2258,0)</f>
        <v>1227</v>
      </c>
      <c r="T2258">
        <f>K2258*(24*L2258)*H2258*0.9</f>
        <v>1738.658303999998</v>
      </c>
      <c r="U2258">
        <f>IF(T2258&gt;0, T2258-S2258, 0)</f>
        <v>511.658303999998</v>
      </c>
      <c r="V2258" t="str">
        <f>INDEX('rate map'!A$1:E$327, MATCH(monthly_billed_solar!C2258,'rate map'!D:D,0), 2)</f>
        <v>AES</v>
      </c>
      <c r="W2258">
        <v>511.658303999998</v>
      </c>
      <c r="X2258">
        <f t="shared" si="20"/>
        <v>0.70571658455093511</v>
      </c>
      <c r="Y2258">
        <f t="shared" si="21"/>
        <v>0.29428341544906489</v>
      </c>
    </row>
    <row r="2259" spans="1:25" x14ac:dyDescent="0.35">
      <c r="A2259">
        <v>2021</v>
      </c>
      <c r="B2259">
        <v>5</v>
      </c>
      <c r="C2259" t="s">
        <v>101</v>
      </c>
      <c r="D2259" t="s">
        <v>102</v>
      </c>
      <c r="E2259" t="s">
        <v>103</v>
      </c>
      <c r="F2259" t="s">
        <v>28</v>
      </c>
      <c r="G2259">
        <v>0</v>
      </c>
      <c r="H2259">
        <v>3.5</v>
      </c>
      <c r="I2259" t="s">
        <v>114</v>
      </c>
      <c r="J2259" s="2">
        <v>44317</v>
      </c>
      <c r="K2259">
        <v>0.226196759259259</v>
      </c>
      <c r="L2259">
        <v>30</v>
      </c>
      <c r="M2259" t="s">
        <v>154</v>
      </c>
      <c r="N2259">
        <v>0</v>
      </c>
      <c r="O2259">
        <v>82980</v>
      </c>
      <c r="P2259">
        <v>0</v>
      </c>
      <c r="Q2259">
        <v>0</v>
      </c>
      <c r="R2259">
        <v>0</v>
      </c>
      <c r="S2259">
        <f>IF(R2259&lt;&gt;"NA",R2259,0)</f>
        <v>0</v>
      </c>
      <c r="T2259">
        <f>K2259*(24*L2259)*H2259*0.9</f>
        <v>513.01424999999949</v>
      </c>
      <c r="U2259">
        <f>IF(T2259&gt;0, T2259-S2259, 0)</f>
        <v>513.01424999999949</v>
      </c>
      <c r="V2259" t="str">
        <f>INDEX('rate map'!A$1:E$327, MATCH(monthly_billed_solar!C2259,'rate map'!D:D,0), 2)</f>
        <v>TOD-Pri</v>
      </c>
      <c r="W2259">
        <v>513.01424999999949</v>
      </c>
      <c r="X2259">
        <f t="shared" si="20"/>
        <v>0</v>
      </c>
      <c r="Y2259">
        <f t="shared" si="21"/>
        <v>1</v>
      </c>
    </row>
    <row r="2260" spans="1:25" x14ac:dyDescent="0.35">
      <c r="A2260">
        <v>2016</v>
      </c>
      <c r="B2260">
        <v>5</v>
      </c>
      <c r="C2260" t="s">
        <v>57</v>
      </c>
      <c r="D2260" t="s">
        <v>58</v>
      </c>
      <c r="E2260" t="s">
        <v>59</v>
      </c>
      <c r="F2260" t="s">
        <v>60</v>
      </c>
      <c r="G2260">
        <v>5.04</v>
      </c>
      <c r="H2260">
        <v>5.04</v>
      </c>
      <c r="I2260" t="s">
        <v>114</v>
      </c>
      <c r="J2260" s="2">
        <v>42491</v>
      </c>
      <c r="K2260">
        <v>0.202931018518519</v>
      </c>
      <c r="L2260">
        <v>30</v>
      </c>
      <c r="M2260" t="s">
        <v>134</v>
      </c>
      <c r="N2260">
        <v>149</v>
      </c>
      <c r="O2260">
        <v>0</v>
      </c>
      <c r="P2260">
        <v>0</v>
      </c>
      <c r="Q2260">
        <v>0</v>
      </c>
      <c r="R2260">
        <v>149</v>
      </c>
      <c r="S2260">
        <f>IF(R2260&lt;&gt;"NA",R2260,0)</f>
        <v>149</v>
      </c>
      <c r="T2260">
        <f>K2260*(24*L2260)*H2260*0.9</f>
        <v>662.75647200000151</v>
      </c>
      <c r="U2260">
        <f>IF(T2260&gt;0, T2260-S2260, 0)</f>
        <v>513.75647200000151</v>
      </c>
      <c r="V2260" t="str">
        <f>INDEX('rate map'!A$1:E$327, MATCH(monthly_billed_solar!C2260,'rate map'!D:D,0), 2)</f>
        <v>RS</v>
      </c>
      <c r="W2260">
        <v>513.75647200000151</v>
      </c>
      <c r="X2260">
        <f t="shared" si="20"/>
        <v>0.2248186268937705</v>
      </c>
      <c r="Y2260">
        <f t="shared" si="21"/>
        <v>0.77518137310622948</v>
      </c>
    </row>
    <row r="2261" spans="1:25" x14ac:dyDescent="0.35">
      <c r="A2261">
        <v>2021</v>
      </c>
      <c r="B2261">
        <v>5</v>
      </c>
      <c r="C2261" t="s">
        <v>91</v>
      </c>
      <c r="D2261" t="s">
        <v>80</v>
      </c>
      <c r="E2261" t="s">
        <v>92</v>
      </c>
      <c r="F2261" t="s">
        <v>28</v>
      </c>
      <c r="G2261">
        <v>0</v>
      </c>
      <c r="H2261">
        <v>5.94</v>
      </c>
      <c r="I2261" t="s">
        <v>114</v>
      </c>
      <c r="J2261" s="2">
        <v>44317</v>
      </c>
      <c r="K2261">
        <v>0.226196759259259</v>
      </c>
      <c r="L2261">
        <v>30</v>
      </c>
      <c r="M2261" t="s">
        <v>154</v>
      </c>
      <c r="N2261">
        <v>0</v>
      </c>
      <c r="O2261">
        <v>0</v>
      </c>
      <c r="P2261">
        <v>221</v>
      </c>
      <c r="Q2261">
        <v>135</v>
      </c>
      <c r="R2261">
        <v>356</v>
      </c>
      <c r="S2261">
        <f>IF(R2261&lt;&gt;"NA",R2261,0)</f>
        <v>356</v>
      </c>
      <c r="T2261">
        <f>K2261*(24*L2261)*H2261*0.9</f>
        <v>870.65846999999906</v>
      </c>
      <c r="U2261">
        <f>IF(T2261&gt;0, T2261-S2261, 0)</f>
        <v>514.65846999999906</v>
      </c>
      <c r="V2261" t="str">
        <f>INDEX('rate map'!A$1:E$327, MATCH(monthly_billed_solar!C2261,'rate map'!D:D,0), 2)</f>
        <v>RTOD</v>
      </c>
      <c r="W2261">
        <v>514.65846999999906</v>
      </c>
      <c r="X2261">
        <f t="shared" si="20"/>
        <v>0.40888593204635154</v>
      </c>
      <c r="Y2261">
        <f t="shared" si="21"/>
        <v>0.59111406795364851</v>
      </c>
    </row>
    <row r="2262" spans="1:25" x14ac:dyDescent="0.35">
      <c r="A2262">
        <v>2021</v>
      </c>
      <c r="B2262">
        <v>9</v>
      </c>
      <c r="C2262" t="s">
        <v>87</v>
      </c>
      <c r="D2262" t="s">
        <v>76</v>
      </c>
      <c r="E2262" t="s">
        <v>27</v>
      </c>
      <c r="F2262" t="s">
        <v>28</v>
      </c>
      <c r="G2262">
        <v>0</v>
      </c>
      <c r="H2262">
        <v>3.7</v>
      </c>
      <c r="I2262" t="s">
        <v>162</v>
      </c>
      <c r="J2262" s="2">
        <v>44440</v>
      </c>
      <c r="K2262">
        <v>0.208610103046595</v>
      </c>
      <c r="L2262">
        <v>31</v>
      </c>
      <c r="M2262" t="s">
        <v>230</v>
      </c>
      <c r="N2262">
        <v>0</v>
      </c>
      <c r="O2262">
        <v>62009860</v>
      </c>
      <c r="P2262">
        <v>0</v>
      </c>
      <c r="Q2262">
        <v>0</v>
      </c>
      <c r="R2262">
        <v>0</v>
      </c>
      <c r="S2262">
        <f>IF(R2262&lt;&gt;"NA",R2262,0)</f>
        <v>0</v>
      </c>
      <c r="T2262">
        <f>K2262*(24*L2262)*H2262*0.9</f>
        <v>516.83570250000002</v>
      </c>
      <c r="U2262">
        <f>IF(T2262&gt;0, T2262-S2262, 0)</f>
        <v>516.83570250000002</v>
      </c>
      <c r="V2262" t="str">
        <f>INDEX('rate map'!A$1:E$327, MATCH(monthly_billed_solar!C2262,'rate map'!D:D,0), 2)</f>
        <v>GS1</v>
      </c>
      <c r="W2262">
        <v>516.83570250000002</v>
      </c>
      <c r="X2262">
        <f t="shared" si="20"/>
        <v>0</v>
      </c>
      <c r="Y2262">
        <f t="shared" si="21"/>
        <v>1</v>
      </c>
    </row>
    <row r="2263" spans="1:25" x14ac:dyDescent="0.35">
      <c r="A2263">
        <v>2021</v>
      </c>
      <c r="B2263">
        <v>6</v>
      </c>
      <c r="C2263" t="s">
        <v>101</v>
      </c>
      <c r="D2263" t="s">
        <v>102</v>
      </c>
      <c r="E2263" t="s">
        <v>103</v>
      </c>
      <c r="F2263" t="s">
        <v>28</v>
      </c>
      <c r="G2263">
        <v>0</v>
      </c>
      <c r="H2263">
        <v>3.5</v>
      </c>
      <c r="I2263" t="s">
        <v>158</v>
      </c>
      <c r="J2263" s="2">
        <v>44348</v>
      </c>
      <c r="K2263">
        <v>0.22094455645161301</v>
      </c>
      <c r="L2263">
        <v>31</v>
      </c>
      <c r="M2263" t="s">
        <v>228</v>
      </c>
      <c r="N2263">
        <v>0</v>
      </c>
      <c r="O2263">
        <v>88920</v>
      </c>
      <c r="P2263">
        <v>0</v>
      </c>
      <c r="Q2263">
        <v>0</v>
      </c>
      <c r="R2263">
        <v>0</v>
      </c>
      <c r="S2263">
        <f>IF(R2263&lt;&gt;"NA",R2263,0)</f>
        <v>0</v>
      </c>
      <c r="T2263">
        <f>K2263*(24*L2263)*H2263*0.9</f>
        <v>517.80566250000027</v>
      </c>
      <c r="U2263">
        <f>IF(T2263&gt;0, T2263-S2263, 0)</f>
        <v>517.80566250000027</v>
      </c>
      <c r="V2263" t="str">
        <f>INDEX('rate map'!A$1:E$327, MATCH(monthly_billed_solar!C2263,'rate map'!D:D,0), 2)</f>
        <v>TOD-Pri</v>
      </c>
      <c r="W2263">
        <v>517.80566250000027</v>
      </c>
      <c r="X2263">
        <f t="shared" si="20"/>
        <v>0</v>
      </c>
      <c r="Y2263">
        <f t="shared" si="21"/>
        <v>1</v>
      </c>
    </row>
    <row r="2264" spans="1:25" x14ac:dyDescent="0.35">
      <c r="A2264">
        <v>2018</v>
      </c>
      <c r="B2264">
        <v>5</v>
      </c>
      <c r="C2264" t="s">
        <v>104</v>
      </c>
      <c r="D2264" t="s">
        <v>105</v>
      </c>
      <c r="E2264" t="s">
        <v>49</v>
      </c>
      <c r="F2264" t="s">
        <v>28</v>
      </c>
      <c r="G2264">
        <v>0</v>
      </c>
      <c r="H2264">
        <v>9.36</v>
      </c>
      <c r="I2264" t="s">
        <v>114</v>
      </c>
      <c r="J2264" s="2">
        <v>43221</v>
      </c>
      <c r="K2264">
        <v>0.22408449074074099</v>
      </c>
      <c r="L2264">
        <v>30</v>
      </c>
      <c r="M2264" t="s">
        <v>142</v>
      </c>
      <c r="N2264">
        <v>840</v>
      </c>
      <c r="O2264">
        <v>5760</v>
      </c>
      <c r="P2264">
        <v>0</v>
      </c>
      <c r="Q2264">
        <v>0</v>
      </c>
      <c r="R2264">
        <v>840</v>
      </c>
      <c r="S2264">
        <f>IF(R2264&lt;&gt;"NA",R2264,0)</f>
        <v>840</v>
      </c>
      <c r="T2264">
        <f>K2264*(24*L2264)*H2264*0.9</f>
        <v>1359.1351800000016</v>
      </c>
      <c r="U2264">
        <f>IF(T2264&gt;0, T2264-S2264, 0)</f>
        <v>519.13518000000158</v>
      </c>
      <c r="V2264" t="str">
        <f>INDEX('rate map'!A$1:E$327, MATCH(monthly_billed_solar!C2264,'rate map'!D:D,0), 2)</f>
        <v>GS3</v>
      </c>
      <c r="W2264">
        <v>519.13518000000158</v>
      </c>
      <c r="X2264">
        <f t="shared" si="20"/>
        <v>0.61804006868544081</v>
      </c>
      <c r="Y2264">
        <f t="shared" si="21"/>
        <v>0.38195993131455913</v>
      </c>
    </row>
    <row r="2265" spans="1:25" x14ac:dyDescent="0.35">
      <c r="A2265">
        <v>2020</v>
      </c>
      <c r="B2265">
        <v>4</v>
      </c>
      <c r="C2265" t="s">
        <v>79</v>
      </c>
      <c r="D2265" t="s">
        <v>80</v>
      </c>
      <c r="E2265" t="s">
        <v>81</v>
      </c>
      <c r="F2265" t="s">
        <v>35</v>
      </c>
      <c r="G2265">
        <v>0</v>
      </c>
      <c r="H2265">
        <v>12.08</v>
      </c>
      <c r="I2265" t="s">
        <v>170</v>
      </c>
      <c r="J2265" s="2">
        <v>43922</v>
      </c>
      <c r="K2265">
        <v>0.16095318100358399</v>
      </c>
      <c r="L2265">
        <v>31</v>
      </c>
      <c r="M2265" t="s">
        <v>220</v>
      </c>
      <c r="N2265">
        <v>0</v>
      </c>
      <c r="O2265">
        <v>0</v>
      </c>
      <c r="P2265">
        <v>575</v>
      </c>
      <c r="Q2265">
        <v>203</v>
      </c>
      <c r="R2265">
        <v>778</v>
      </c>
      <c r="S2265">
        <f>IF(R2265&lt;&gt;"NA",R2265,0)</f>
        <v>778</v>
      </c>
      <c r="T2265">
        <f>K2265*(24*L2265)*H2265*0.9</f>
        <v>1301.9129399999983</v>
      </c>
      <c r="U2265">
        <f>IF(T2265&gt;0, T2265-S2265, 0)</f>
        <v>523.91293999999834</v>
      </c>
      <c r="V2265" t="str">
        <f>INDEX('rate map'!A$1:E$327, MATCH(monthly_billed_solar!C2265,'rate map'!D:D,0), 2)</f>
        <v>RTOD</v>
      </c>
      <c r="W2265">
        <v>523.91293999999834</v>
      </c>
      <c r="X2265">
        <f t="shared" si="20"/>
        <v>0.59758220084977498</v>
      </c>
      <c r="Y2265">
        <f t="shared" si="21"/>
        <v>0.40241779915022508</v>
      </c>
    </row>
    <row r="2266" spans="1:25" x14ac:dyDescent="0.35">
      <c r="A2266">
        <v>2021</v>
      </c>
      <c r="B2266">
        <v>8</v>
      </c>
      <c r="C2266" t="s">
        <v>91</v>
      </c>
      <c r="D2266" t="s">
        <v>80</v>
      </c>
      <c r="E2266" t="s">
        <v>92</v>
      </c>
      <c r="F2266" t="s">
        <v>28</v>
      </c>
      <c r="G2266">
        <v>0</v>
      </c>
      <c r="H2266">
        <v>12.24</v>
      </c>
      <c r="I2266" t="s">
        <v>160</v>
      </c>
      <c r="J2266" s="2">
        <v>44409</v>
      </c>
      <c r="K2266">
        <v>0.20012141577060899</v>
      </c>
      <c r="L2266">
        <v>31</v>
      </c>
      <c r="M2266" t="s">
        <v>229</v>
      </c>
      <c r="N2266">
        <v>0</v>
      </c>
      <c r="O2266">
        <v>0</v>
      </c>
      <c r="P2266">
        <v>782</v>
      </c>
      <c r="Q2266">
        <v>332</v>
      </c>
      <c r="R2266">
        <v>1114</v>
      </c>
      <c r="S2266">
        <f>IF(R2266&lt;&gt;"NA",R2266,0)</f>
        <v>1114</v>
      </c>
      <c r="T2266">
        <f>K2266*(24*L2266)*H2266*0.9</f>
        <v>1640.1759119999972</v>
      </c>
      <c r="U2266">
        <f>IF(T2266&gt;0, T2266-S2266, 0)</f>
        <v>526.1759119999972</v>
      </c>
      <c r="V2266" t="str">
        <f>INDEX('rate map'!A$1:E$327, MATCH(monthly_billed_solar!C2266,'rate map'!D:D,0), 2)</f>
        <v>RTOD</v>
      </c>
      <c r="W2266">
        <v>526.1759119999972</v>
      </c>
      <c r="X2266">
        <f t="shared" si="20"/>
        <v>0.67919543986084463</v>
      </c>
      <c r="Y2266">
        <f t="shared" si="21"/>
        <v>0.32080456013915543</v>
      </c>
    </row>
    <row r="2267" spans="1:25" x14ac:dyDescent="0.35">
      <c r="A2267">
        <v>2018</v>
      </c>
      <c r="B2267">
        <v>7</v>
      </c>
      <c r="C2267" t="s">
        <v>104</v>
      </c>
      <c r="D2267" t="s">
        <v>105</v>
      </c>
      <c r="E2267" t="s">
        <v>49</v>
      </c>
      <c r="F2267" t="s">
        <v>28</v>
      </c>
      <c r="G2267">
        <v>0</v>
      </c>
      <c r="H2267">
        <v>9.36</v>
      </c>
      <c r="I2267" t="s">
        <v>116</v>
      </c>
      <c r="J2267" s="2">
        <v>43282</v>
      </c>
      <c r="K2267">
        <v>0.25179641203703701</v>
      </c>
      <c r="L2267">
        <v>30</v>
      </c>
      <c r="M2267" t="s">
        <v>143</v>
      </c>
      <c r="N2267">
        <v>1000</v>
      </c>
      <c r="O2267">
        <v>5800</v>
      </c>
      <c r="P2267">
        <v>0</v>
      </c>
      <c r="Q2267">
        <v>0</v>
      </c>
      <c r="R2267">
        <v>1000</v>
      </c>
      <c r="S2267">
        <f>IF(R2267&lt;&gt;"NA",R2267,0)</f>
        <v>1000</v>
      </c>
      <c r="T2267">
        <f>K2267*(24*L2267)*H2267*0.9</f>
        <v>1527.2157419999996</v>
      </c>
      <c r="U2267">
        <f>IF(T2267&gt;0, T2267-S2267, 0)</f>
        <v>527.21574199999964</v>
      </c>
      <c r="V2267" t="str">
        <f>INDEX('rate map'!A$1:E$327, MATCH(monthly_billed_solar!C2267,'rate map'!D:D,0), 2)</f>
        <v>GS3</v>
      </c>
      <c r="W2267">
        <v>527.21574199999964</v>
      </c>
      <c r="X2267">
        <f t="shared" si="20"/>
        <v>0.65478633600936276</v>
      </c>
      <c r="Y2267">
        <f t="shared" si="21"/>
        <v>0.34521366399063724</v>
      </c>
    </row>
    <row r="2268" spans="1:25" x14ac:dyDescent="0.35">
      <c r="A2268">
        <v>2018</v>
      </c>
      <c r="B2268">
        <v>8</v>
      </c>
      <c r="C2268" t="s">
        <v>101</v>
      </c>
      <c r="D2268" t="s">
        <v>102</v>
      </c>
      <c r="E2268" t="s">
        <v>103</v>
      </c>
      <c r="F2268" t="s">
        <v>28</v>
      </c>
      <c r="G2268">
        <v>0</v>
      </c>
      <c r="H2268">
        <v>3.5</v>
      </c>
      <c r="I2268" t="s">
        <v>160</v>
      </c>
      <c r="J2268" s="2">
        <v>43313</v>
      </c>
      <c r="K2268">
        <v>0.22539605734766999</v>
      </c>
      <c r="L2268">
        <v>31</v>
      </c>
      <c r="M2268" t="s">
        <v>208</v>
      </c>
      <c r="N2268">
        <v>0</v>
      </c>
      <c r="O2268">
        <v>149400</v>
      </c>
      <c r="P2268">
        <v>0</v>
      </c>
      <c r="Q2268">
        <v>0</v>
      </c>
      <c r="R2268">
        <v>0</v>
      </c>
      <c r="S2268">
        <f>IF(R2268&lt;&gt;"NA",R2268,0)</f>
        <v>0</v>
      </c>
      <c r="T2268">
        <f>K2268*(24*L2268)*H2268*0.9</f>
        <v>528.23819999999944</v>
      </c>
      <c r="U2268">
        <f>IF(T2268&gt;0, T2268-S2268, 0)</f>
        <v>528.23819999999944</v>
      </c>
      <c r="V2268" t="str">
        <f>INDEX('rate map'!A$1:E$327, MATCH(monthly_billed_solar!C2268,'rate map'!D:D,0), 2)</f>
        <v>TOD-Pri</v>
      </c>
      <c r="W2268">
        <v>528.23819999999944</v>
      </c>
      <c r="X2268">
        <f t="shared" si="20"/>
        <v>0</v>
      </c>
      <c r="Y2268">
        <f t="shared" si="21"/>
        <v>1</v>
      </c>
    </row>
    <row r="2269" spans="1:25" x14ac:dyDescent="0.35">
      <c r="A2269">
        <v>2013</v>
      </c>
      <c r="B2269">
        <v>12</v>
      </c>
      <c r="C2269" t="s">
        <v>25</v>
      </c>
      <c r="D2269" t="s">
        <v>26</v>
      </c>
      <c r="E2269" t="s">
        <v>27</v>
      </c>
      <c r="F2269" t="s">
        <v>28</v>
      </c>
      <c r="G2269">
        <v>0</v>
      </c>
      <c r="H2269">
        <v>26.305</v>
      </c>
      <c r="I2269" t="s">
        <v>120</v>
      </c>
      <c r="J2269" s="2">
        <v>41609</v>
      </c>
      <c r="K2269">
        <v>7.0087731481481494E-2</v>
      </c>
      <c r="L2269">
        <v>30</v>
      </c>
      <c r="M2269" t="s">
        <v>125</v>
      </c>
      <c r="N2269">
        <v>666</v>
      </c>
      <c r="O2269">
        <v>16451</v>
      </c>
      <c r="P2269">
        <v>0</v>
      </c>
      <c r="Q2269">
        <v>0</v>
      </c>
      <c r="R2269">
        <v>666</v>
      </c>
      <c r="S2269">
        <f>IF(R2269&lt;&gt;"NA",R2269,0)</f>
        <v>666</v>
      </c>
      <c r="T2269">
        <f>K2269*(24*L2269)*H2269*0.9</f>
        <v>1194.6902392500003</v>
      </c>
      <c r="U2269">
        <f>IF(T2269&gt;0, T2269-S2269, 0)</f>
        <v>528.69023925000033</v>
      </c>
      <c r="V2269" t="str">
        <f>INDEX('rate map'!A$1:E$327, MATCH(monthly_billed_solar!C2269,'rate map'!D:D,0), 2)</f>
        <v>GS1</v>
      </c>
      <c r="W2269">
        <v>528.69023925000033</v>
      </c>
      <c r="X2269">
        <f t="shared" si="20"/>
        <v>0.55746667890925417</v>
      </c>
      <c r="Y2269">
        <f t="shared" si="21"/>
        <v>0.44253332109074583</v>
      </c>
    </row>
    <row r="2270" spans="1:25" x14ac:dyDescent="0.35">
      <c r="A2270">
        <v>2016</v>
      </c>
      <c r="B2270">
        <v>8</v>
      </c>
      <c r="C2270" t="s">
        <v>101</v>
      </c>
      <c r="D2270" t="s">
        <v>102</v>
      </c>
      <c r="E2270" t="s">
        <v>103</v>
      </c>
      <c r="F2270" t="s">
        <v>28</v>
      </c>
      <c r="G2270">
        <v>0</v>
      </c>
      <c r="H2270">
        <v>3.5</v>
      </c>
      <c r="I2270" t="s">
        <v>160</v>
      </c>
      <c r="J2270" s="2">
        <v>42583</v>
      </c>
      <c r="K2270">
        <v>0.22724383960573499</v>
      </c>
      <c r="L2270">
        <v>31</v>
      </c>
      <c r="M2270" t="s">
        <v>29</v>
      </c>
      <c r="N2270" t="s">
        <v>29</v>
      </c>
      <c r="O2270" t="s">
        <v>29</v>
      </c>
      <c r="P2270" t="s">
        <v>29</v>
      </c>
      <c r="Q2270" t="s">
        <v>29</v>
      </c>
      <c r="R2270" t="s">
        <v>29</v>
      </c>
      <c r="S2270">
        <f>IF(R2270&lt;&gt;"NA",R2270,0)</f>
        <v>0</v>
      </c>
      <c r="T2270">
        <f>K2270*(24*L2270)*H2270*0.9</f>
        <v>532.56866250000053</v>
      </c>
      <c r="U2270">
        <f>IF(T2270&gt;0, T2270-S2270, 0)</f>
        <v>532.56866250000053</v>
      </c>
      <c r="V2270" t="str">
        <f>INDEX('rate map'!A$1:E$327, MATCH(monthly_billed_solar!C2270,'rate map'!D:D,0), 2)</f>
        <v>TOD-Pri</v>
      </c>
      <c r="W2270">
        <v>532.56866250000053</v>
      </c>
      <c r="X2270">
        <f t="shared" si="20"/>
        <v>0</v>
      </c>
      <c r="Y2270">
        <f t="shared" si="21"/>
        <v>1</v>
      </c>
    </row>
    <row r="2271" spans="1:25" x14ac:dyDescent="0.35">
      <c r="A2271">
        <v>2015</v>
      </c>
      <c r="B2271">
        <v>9</v>
      </c>
      <c r="C2271" t="s">
        <v>93</v>
      </c>
      <c r="D2271" t="s">
        <v>94</v>
      </c>
      <c r="E2271" t="s">
        <v>95</v>
      </c>
      <c r="F2271" t="s">
        <v>60</v>
      </c>
      <c r="G2271">
        <v>0</v>
      </c>
      <c r="H2271">
        <v>11.52</v>
      </c>
      <c r="I2271" t="s">
        <v>162</v>
      </c>
      <c r="J2271" s="2">
        <v>42248</v>
      </c>
      <c r="K2271">
        <v>0.23486379928315401</v>
      </c>
      <c r="L2271">
        <v>31</v>
      </c>
      <c r="M2271" t="s">
        <v>188</v>
      </c>
      <c r="N2271">
        <v>1277</v>
      </c>
      <c r="O2271">
        <v>2595</v>
      </c>
      <c r="P2271">
        <v>0</v>
      </c>
      <c r="Q2271">
        <v>0</v>
      </c>
      <c r="R2271">
        <v>1277</v>
      </c>
      <c r="S2271">
        <f>IF(R2271&lt;&gt;"NA",R2271,0)</f>
        <v>1277</v>
      </c>
      <c r="T2271">
        <f>K2271*(24*L2271)*H2271*0.9</f>
        <v>1811.690495999999</v>
      </c>
      <c r="U2271">
        <f>IF(T2271&gt;0, T2271-S2271, 0)</f>
        <v>534.69049599999903</v>
      </c>
      <c r="V2271" t="str">
        <f>INDEX('rate map'!A$1:E$327, MATCH(monthly_billed_solar!C2271,'rate map'!D:D,0), 2)</f>
        <v>AES</v>
      </c>
      <c r="W2271">
        <v>534.69049599999903</v>
      </c>
      <c r="X2271">
        <f t="shared" si="20"/>
        <v>0.70486653367088192</v>
      </c>
      <c r="Y2271">
        <f t="shared" si="21"/>
        <v>0.29513346632911813</v>
      </c>
    </row>
    <row r="2272" spans="1:25" x14ac:dyDescent="0.35">
      <c r="A2272">
        <v>2016</v>
      </c>
      <c r="B2272">
        <v>7</v>
      </c>
      <c r="C2272" t="s">
        <v>101</v>
      </c>
      <c r="D2272" t="s">
        <v>102</v>
      </c>
      <c r="E2272" t="s">
        <v>103</v>
      </c>
      <c r="F2272" t="s">
        <v>28</v>
      </c>
      <c r="G2272">
        <v>0</v>
      </c>
      <c r="H2272">
        <v>3.5</v>
      </c>
      <c r="I2272" t="s">
        <v>116</v>
      </c>
      <c r="J2272" s="2">
        <v>42552</v>
      </c>
      <c r="K2272">
        <v>0.236775578703704</v>
      </c>
      <c r="L2272">
        <v>30</v>
      </c>
      <c r="M2272" t="s">
        <v>29</v>
      </c>
      <c r="N2272" t="s">
        <v>29</v>
      </c>
      <c r="O2272" t="s">
        <v>29</v>
      </c>
      <c r="P2272" t="s">
        <v>29</v>
      </c>
      <c r="Q2272" t="s">
        <v>29</v>
      </c>
      <c r="R2272" t="s">
        <v>29</v>
      </c>
      <c r="S2272">
        <f>IF(R2272&lt;&gt;"NA",R2272,0)</f>
        <v>0</v>
      </c>
      <c r="T2272">
        <f>K2272*(24*L2272)*H2272*0.9</f>
        <v>537.00701250000066</v>
      </c>
      <c r="U2272">
        <f>IF(T2272&gt;0, T2272-S2272, 0)</f>
        <v>537.00701250000066</v>
      </c>
      <c r="V2272" t="str">
        <f>INDEX('rate map'!A$1:E$327, MATCH(monthly_billed_solar!C2272,'rate map'!D:D,0), 2)</f>
        <v>TOD-Pri</v>
      </c>
      <c r="W2272">
        <v>537.00701250000066</v>
      </c>
      <c r="X2272">
        <f t="shared" si="20"/>
        <v>0</v>
      </c>
      <c r="Y2272">
        <f t="shared" si="21"/>
        <v>1</v>
      </c>
    </row>
    <row r="2273" spans="1:25" x14ac:dyDescent="0.35">
      <c r="A2273">
        <v>2021</v>
      </c>
      <c r="B2273">
        <v>12</v>
      </c>
      <c r="C2273" t="s">
        <v>70</v>
      </c>
      <c r="D2273" t="s">
        <v>71</v>
      </c>
      <c r="E2273" t="s">
        <v>72</v>
      </c>
      <c r="F2273" t="s">
        <v>28</v>
      </c>
      <c r="G2273">
        <v>0</v>
      </c>
      <c r="H2273">
        <v>8.91</v>
      </c>
      <c r="I2273" t="s">
        <v>120</v>
      </c>
      <c r="J2273" s="2">
        <v>44531</v>
      </c>
      <c r="K2273">
        <v>9.4119444444444506E-2</v>
      </c>
      <c r="L2273">
        <v>30</v>
      </c>
      <c r="M2273" t="s">
        <v>157</v>
      </c>
      <c r="N2273">
        <v>0</v>
      </c>
      <c r="O2273">
        <v>90800</v>
      </c>
      <c r="P2273">
        <v>0</v>
      </c>
      <c r="Q2273">
        <v>0</v>
      </c>
      <c r="R2273">
        <v>0</v>
      </c>
      <c r="S2273">
        <f>IF(R2273&lt;&gt;"NA",R2273,0)</f>
        <v>0</v>
      </c>
      <c r="T2273">
        <f>K2273*(24*L2273)*H2273*0.9</f>
        <v>543.4155540000005</v>
      </c>
      <c r="U2273">
        <f>IF(T2273&gt;0, T2273-S2273, 0)</f>
        <v>543.4155540000005</v>
      </c>
      <c r="V2273" t="str">
        <f>INDEX('rate map'!A$1:E$327, MATCH(monthly_billed_solar!C2273,'rate map'!D:D,0), 2)</f>
        <v>TOD-Sec</v>
      </c>
      <c r="W2273">
        <v>543.4155540000005</v>
      </c>
      <c r="X2273">
        <f t="shared" si="20"/>
        <v>0</v>
      </c>
      <c r="Y2273">
        <f t="shared" si="21"/>
        <v>1</v>
      </c>
    </row>
    <row r="2274" spans="1:25" x14ac:dyDescent="0.35">
      <c r="A2274">
        <v>2019</v>
      </c>
      <c r="B2274">
        <v>6</v>
      </c>
      <c r="C2274" t="s">
        <v>101</v>
      </c>
      <c r="D2274" t="s">
        <v>102</v>
      </c>
      <c r="E2274" t="s">
        <v>103</v>
      </c>
      <c r="F2274" t="s">
        <v>28</v>
      </c>
      <c r="G2274">
        <v>0</v>
      </c>
      <c r="H2274">
        <v>3.5</v>
      </c>
      <c r="I2274" t="s">
        <v>158</v>
      </c>
      <c r="J2274" s="2">
        <v>43617</v>
      </c>
      <c r="K2274">
        <v>0.23209150985663099</v>
      </c>
      <c r="L2274">
        <v>31</v>
      </c>
      <c r="M2274" t="s">
        <v>214</v>
      </c>
      <c r="N2274">
        <v>0</v>
      </c>
      <c r="O2274">
        <v>120600</v>
      </c>
      <c r="P2274">
        <v>0</v>
      </c>
      <c r="Q2274">
        <v>0</v>
      </c>
      <c r="R2274">
        <v>0</v>
      </c>
      <c r="S2274">
        <f>IF(R2274&lt;&gt;"NA",R2274,0)</f>
        <v>0</v>
      </c>
      <c r="T2274">
        <f>K2274*(24*L2274)*H2274*0.9</f>
        <v>543.9296625000004</v>
      </c>
      <c r="U2274">
        <f>IF(T2274&gt;0, T2274-S2274, 0)</f>
        <v>543.9296625000004</v>
      </c>
      <c r="V2274" t="str">
        <f>INDEX('rate map'!A$1:E$327, MATCH(monthly_billed_solar!C2274,'rate map'!D:D,0), 2)</f>
        <v>TOD-Pri</v>
      </c>
      <c r="W2274">
        <v>543.9296625000004</v>
      </c>
      <c r="X2274">
        <f t="shared" si="20"/>
        <v>0</v>
      </c>
      <c r="Y2274">
        <f t="shared" si="21"/>
        <v>1</v>
      </c>
    </row>
    <row r="2275" spans="1:25" x14ac:dyDescent="0.35">
      <c r="A2275">
        <v>2014</v>
      </c>
      <c r="B2275">
        <v>7</v>
      </c>
      <c r="C2275" t="s">
        <v>93</v>
      </c>
      <c r="D2275" t="s">
        <v>94</v>
      </c>
      <c r="E2275" t="s">
        <v>95</v>
      </c>
      <c r="F2275" t="s">
        <v>60</v>
      </c>
      <c r="G2275">
        <v>0</v>
      </c>
      <c r="H2275">
        <v>11.52</v>
      </c>
      <c r="I2275" t="s">
        <v>116</v>
      </c>
      <c r="J2275" s="2">
        <v>41821</v>
      </c>
      <c r="K2275">
        <v>0.27466400462962998</v>
      </c>
      <c r="L2275">
        <v>30</v>
      </c>
      <c r="M2275" t="s">
        <v>127</v>
      </c>
      <c r="N2275">
        <v>1505</v>
      </c>
      <c r="O2275">
        <v>680</v>
      </c>
      <c r="P2275">
        <v>0</v>
      </c>
      <c r="Q2275">
        <v>0</v>
      </c>
      <c r="R2275">
        <v>1505</v>
      </c>
      <c r="S2275">
        <f>IF(R2275&lt;&gt;"NA",R2275,0)</f>
        <v>1505</v>
      </c>
      <c r="T2275">
        <f>K2275*(24*L2275)*H2275*0.9</f>
        <v>2050.3558080000025</v>
      </c>
      <c r="U2275">
        <f>IF(T2275&gt;0, T2275-S2275, 0)</f>
        <v>545.35580800000253</v>
      </c>
      <c r="V2275" t="str">
        <f>INDEX('rate map'!A$1:E$327, MATCH(monthly_billed_solar!C2275,'rate map'!D:D,0), 2)</f>
        <v>AES</v>
      </c>
      <c r="W2275">
        <v>545.35580800000253</v>
      </c>
      <c r="X2275">
        <f t="shared" si="20"/>
        <v>0.7340189415553372</v>
      </c>
      <c r="Y2275">
        <f t="shared" si="21"/>
        <v>0.2659810584446628</v>
      </c>
    </row>
    <row r="2276" spans="1:25" x14ac:dyDescent="0.35">
      <c r="A2276">
        <v>2014</v>
      </c>
      <c r="B2276">
        <v>1</v>
      </c>
      <c r="C2276" t="s">
        <v>25</v>
      </c>
      <c r="D2276" t="s">
        <v>26</v>
      </c>
      <c r="E2276" t="s">
        <v>27</v>
      </c>
      <c r="F2276" t="s">
        <v>28</v>
      </c>
      <c r="G2276">
        <v>0</v>
      </c>
      <c r="H2276">
        <v>26.305</v>
      </c>
      <c r="I2276" t="s">
        <v>166</v>
      </c>
      <c r="J2276" s="2">
        <v>41640</v>
      </c>
      <c r="K2276">
        <v>7.4135864695340503E-2</v>
      </c>
      <c r="L2276">
        <v>31</v>
      </c>
      <c r="M2276" t="s">
        <v>176</v>
      </c>
      <c r="N2276">
        <v>760</v>
      </c>
      <c r="O2276">
        <v>21989</v>
      </c>
      <c r="P2276">
        <v>0</v>
      </c>
      <c r="Q2276">
        <v>0</v>
      </c>
      <c r="R2276">
        <v>760</v>
      </c>
      <c r="S2276">
        <f>IF(R2276&lt;&gt;"NA",R2276,0)</f>
        <v>760</v>
      </c>
      <c r="T2276">
        <f>K2276*(24*L2276)*H2276*0.9</f>
        <v>1305.816369375</v>
      </c>
      <c r="U2276">
        <f>IF(T2276&gt;0, T2276-S2276, 0)</f>
        <v>545.81636937500002</v>
      </c>
      <c r="V2276" t="str">
        <f>INDEX('rate map'!A$1:E$327, MATCH(monthly_billed_solar!C2276,'rate map'!D:D,0), 2)</f>
        <v>GS1</v>
      </c>
      <c r="W2276">
        <v>545.81636937500002</v>
      </c>
      <c r="X2276">
        <f t="shared" si="20"/>
        <v>0.58201138982792588</v>
      </c>
      <c r="Y2276">
        <f t="shared" si="21"/>
        <v>0.41798861017207412</v>
      </c>
    </row>
    <row r="2277" spans="1:25" x14ac:dyDescent="0.35">
      <c r="A2277">
        <v>2015</v>
      </c>
      <c r="B2277">
        <v>9</v>
      </c>
      <c r="C2277" t="s">
        <v>101</v>
      </c>
      <c r="D2277" t="s">
        <v>102</v>
      </c>
      <c r="E2277" t="s">
        <v>103</v>
      </c>
      <c r="F2277" t="s">
        <v>28</v>
      </c>
      <c r="G2277">
        <v>0</v>
      </c>
      <c r="H2277">
        <v>3.5</v>
      </c>
      <c r="I2277" t="s">
        <v>162</v>
      </c>
      <c r="J2277" s="2">
        <v>42248</v>
      </c>
      <c r="K2277">
        <v>0.23486379928315401</v>
      </c>
      <c r="L2277">
        <v>31</v>
      </c>
      <c r="M2277" t="s">
        <v>29</v>
      </c>
      <c r="N2277" t="s">
        <v>29</v>
      </c>
      <c r="O2277" t="s">
        <v>29</v>
      </c>
      <c r="P2277" t="s">
        <v>29</v>
      </c>
      <c r="Q2277" t="s">
        <v>29</v>
      </c>
      <c r="R2277" t="s">
        <v>29</v>
      </c>
      <c r="S2277">
        <f>IF(R2277&lt;&gt;"NA",R2277,0)</f>
        <v>0</v>
      </c>
      <c r="T2277">
        <f>K2277*(24*L2277)*H2277*0.9</f>
        <v>550.42679999999973</v>
      </c>
      <c r="U2277">
        <f>IF(T2277&gt;0, T2277-S2277, 0)</f>
        <v>550.42679999999973</v>
      </c>
      <c r="V2277" t="str">
        <f>INDEX('rate map'!A$1:E$327, MATCH(monthly_billed_solar!C2277,'rate map'!D:D,0), 2)</f>
        <v>TOD-Pri</v>
      </c>
      <c r="W2277">
        <v>550.42679999999973</v>
      </c>
      <c r="X2277">
        <f t="shared" si="20"/>
        <v>0</v>
      </c>
      <c r="Y2277">
        <f t="shared" si="21"/>
        <v>1</v>
      </c>
    </row>
    <row r="2278" spans="1:25" x14ac:dyDescent="0.35">
      <c r="A2278">
        <v>2020</v>
      </c>
      <c r="B2278">
        <v>8</v>
      </c>
      <c r="C2278" t="s">
        <v>101</v>
      </c>
      <c r="D2278" t="s">
        <v>102</v>
      </c>
      <c r="E2278" t="s">
        <v>103</v>
      </c>
      <c r="F2278" t="s">
        <v>28</v>
      </c>
      <c r="G2278">
        <v>0</v>
      </c>
      <c r="H2278">
        <v>3.5</v>
      </c>
      <c r="I2278" t="s">
        <v>160</v>
      </c>
      <c r="J2278" s="2">
        <v>44044</v>
      </c>
      <c r="K2278">
        <v>0.235465725806452</v>
      </c>
      <c r="L2278">
        <v>31</v>
      </c>
      <c r="M2278" t="s">
        <v>222</v>
      </c>
      <c r="N2278">
        <v>0</v>
      </c>
      <c r="O2278">
        <v>142560</v>
      </c>
      <c r="P2278">
        <v>0</v>
      </c>
      <c r="Q2278">
        <v>0</v>
      </c>
      <c r="R2278">
        <v>0</v>
      </c>
      <c r="S2278">
        <f>IF(R2278&lt;&gt;"NA",R2278,0)</f>
        <v>0</v>
      </c>
      <c r="T2278">
        <f>K2278*(24*L2278)*H2278*0.9</f>
        <v>551.83747500000095</v>
      </c>
      <c r="U2278">
        <f>IF(T2278&gt;0, T2278-S2278, 0)</f>
        <v>551.83747500000095</v>
      </c>
      <c r="V2278" t="str">
        <f>INDEX('rate map'!A$1:E$327, MATCH(monthly_billed_solar!C2278,'rate map'!D:D,0), 2)</f>
        <v>TOD-Pri</v>
      </c>
      <c r="W2278">
        <v>551.83747500000095</v>
      </c>
      <c r="X2278">
        <f t="shared" si="20"/>
        <v>0</v>
      </c>
      <c r="Y2278">
        <f t="shared" si="21"/>
        <v>1</v>
      </c>
    </row>
    <row r="2279" spans="1:25" x14ac:dyDescent="0.35">
      <c r="A2279">
        <v>2015</v>
      </c>
      <c r="B2279">
        <v>5</v>
      </c>
      <c r="C2279" t="s">
        <v>101</v>
      </c>
      <c r="D2279" t="s">
        <v>102</v>
      </c>
      <c r="E2279" t="s">
        <v>103</v>
      </c>
      <c r="F2279" t="s">
        <v>28</v>
      </c>
      <c r="G2279">
        <v>0</v>
      </c>
      <c r="H2279">
        <v>3.5</v>
      </c>
      <c r="I2279" t="s">
        <v>114</v>
      </c>
      <c r="J2279" s="2">
        <v>42125</v>
      </c>
      <c r="K2279">
        <v>0.24362384259259301</v>
      </c>
      <c r="L2279">
        <v>30</v>
      </c>
      <c r="M2279" t="s">
        <v>29</v>
      </c>
      <c r="N2279" t="s">
        <v>29</v>
      </c>
      <c r="O2279" t="s">
        <v>29</v>
      </c>
      <c r="P2279" t="s">
        <v>29</v>
      </c>
      <c r="Q2279" t="s">
        <v>29</v>
      </c>
      <c r="R2279" t="s">
        <v>29</v>
      </c>
      <c r="S2279">
        <f>IF(R2279&lt;&gt;"NA",R2279,0)</f>
        <v>0</v>
      </c>
      <c r="T2279">
        <f>K2279*(24*L2279)*H2279*0.9</f>
        <v>552.53887500000098</v>
      </c>
      <c r="U2279">
        <f>IF(T2279&gt;0, T2279-S2279, 0)</f>
        <v>552.53887500000098</v>
      </c>
      <c r="V2279" t="str">
        <f>INDEX('rate map'!A$1:E$327, MATCH(monthly_billed_solar!C2279,'rate map'!D:D,0), 2)</f>
        <v>TOD-Pri</v>
      </c>
      <c r="W2279">
        <v>552.53887500000098</v>
      </c>
      <c r="X2279">
        <f t="shared" si="20"/>
        <v>0</v>
      </c>
      <c r="Y2279">
        <f t="shared" si="21"/>
        <v>1</v>
      </c>
    </row>
    <row r="2280" spans="1:25" x14ac:dyDescent="0.35">
      <c r="A2280">
        <v>2016</v>
      </c>
      <c r="B2280">
        <v>10</v>
      </c>
      <c r="C2280" t="s">
        <v>57</v>
      </c>
      <c r="D2280" t="s">
        <v>58</v>
      </c>
      <c r="E2280" t="s">
        <v>59</v>
      </c>
      <c r="F2280" t="s">
        <v>60</v>
      </c>
      <c r="G2280">
        <v>0</v>
      </c>
      <c r="H2280">
        <v>5.04</v>
      </c>
      <c r="I2280" t="s">
        <v>118</v>
      </c>
      <c r="J2280" s="2">
        <v>42644</v>
      </c>
      <c r="K2280">
        <v>0.16985462962962999</v>
      </c>
      <c r="L2280">
        <v>30</v>
      </c>
      <c r="M2280" t="s">
        <v>136</v>
      </c>
      <c r="N2280">
        <v>0</v>
      </c>
      <c r="O2280">
        <v>1034</v>
      </c>
      <c r="P2280">
        <v>0</v>
      </c>
      <c r="Q2280">
        <v>0</v>
      </c>
      <c r="R2280">
        <v>0</v>
      </c>
      <c r="S2280">
        <f>IF(R2280&lt;&gt;"NA",R2280,0)</f>
        <v>0</v>
      </c>
      <c r="T2280">
        <f>K2280*(24*L2280)*H2280*0.9</f>
        <v>554.73163200000124</v>
      </c>
      <c r="U2280">
        <f>IF(T2280&gt;0, T2280-S2280, 0)</f>
        <v>554.73163200000124</v>
      </c>
      <c r="V2280" t="str">
        <f>INDEX('rate map'!A$1:E$327, MATCH(monthly_billed_solar!C2280,'rate map'!D:D,0), 2)</f>
        <v>RS</v>
      </c>
      <c r="W2280">
        <v>554.73163200000124</v>
      </c>
      <c r="X2280">
        <f t="shared" si="20"/>
        <v>0</v>
      </c>
      <c r="Y2280">
        <f t="shared" si="21"/>
        <v>1</v>
      </c>
    </row>
    <row r="2281" spans="1:25" x14ac:dyDescent="0.35">
      <c r="A2281">
        <v>2019</v>
      </c>
      <c r="B2281">
        <v>11</v>
      </c>
      <c r="C2281" t="s">
        <v>79</v>
      </c>
      <c r="D2281" t="s">
        <v>80</v>
      </c>
      <c r="E2281" t="s">
        <v>81</v>
      </c>
      <c r="F2281" t="s">
        <v>35</v>
      </c>
      <c r="G2281">
        <v>0</v>
      </c>
      <c r="H2281">
        <v>12.08</v>
      </c>
      <c r="I2281" t="s">
        <v>164</v>
      </c>
      <c r="J2281" s="2">
        <v>43770</v>
      </c>
      <c r="K2281">
        <v>0.11992159498207899</v>
      </c>
      <c r="L2281">
        <v>31</v>
      </c>
      <c r="M2281" t="s">
        <v>217</v>
      </c>
      <c r="N2281">
        <v>0</v>
      </c>
      <c r="O2281">
        <v>0</v>
      </c>
      <c r="P2281">
        <v>328</v>
      </c>
      <c r="Q2281">
        <v>83</v>
      </c>
      <c r="R2281">
        <v>411</v>
      </c>
      <c r="S2281">
        <f>IF(R2281&lt;&gt;"NA",R2281,0)</f>
        <v>411</v>
      </c>
      <c r="T2281">
        <f>K2281*(24*L2281)*H2281*0.9</f>
        <v>970.01796000000127</v>
      </c>
      <c r="U2281">
        <f>IF(T2281&gt;0, T2281-S2281, 0)</f>
        <v>559.01796000000127</v>
      </c>
      <c r="V2281" t="str">
        <f>INDEX('rate map'!A$1:E$327, MATCH(monthly_billed_solar!C2281,'rate map'!D:D,0), 2)</f>
        <v>RTOD</v>
      </c>
      <c r="W2281">
        <v>559.01796000000127</v>
      </c>
      <c r="X2281">
        <f t="shared" si="20"/>
        <v>0.42370349513940903</v>
      </c>
      <c r="Y2281">
        <f t="shared" si="21"/>
        <v>0.57629650486059092</v>
      </c>
    </row>
    <row r="2282" spans="1:25" x14ac:dyDescent="0.35">
      <c r="A2282">
        <v>2015</v>
      </c>
      <c r="B2282">
        <v>6</v>
      </c>
      <c r="C2282" t="s">
        <v>101</v>
      </c>
      <c r="D2282" t="s">
        <v>102</v>
      </c>
      <c r="E2282" t="s">
        <v>103</v>
      </c>
      <c r="F2282" t="s">
        <v>28</v>
      </c>
      <c r="G2282">
        <v>0</v>
      </c>
      <c r="H2282">
        <v>3.5</v>
      </c>
      <c r="I2282" t="s">
        <v>158</v>
      </c>
      <c r="J2282" s="2">
        <v>42156</v>
      </c>
      <c r="K2282">
        <v>0.23880757168458799</v>
      </c>
      <c r="L2282">
        <v>31</v>
      </c>
      <c r="M2282" t="s">
        <v>29</v>
      </c>
      <c r="N2282" t="s">
        <v>29</v>
      </c>
      <c r="O2282" t="s">
        <v>29</v>
      </c>
      <c r="P2282" t="s">
        <v>29</v>
      </c>
      <c r="Q2282" t="s">
        <v>29</v>
      </c>
      <c r="R2282" t="s">
        <v>29</v>
      </c>
      <c r="S2282">
        <f>IF(R2282&lt;&gt;"NA",R2282,0)</f>
        <v>0</v>
      </c>
      <c r="T2282">
        <f>K2282*(24*L2282)*H2282*0.9</f>
        <v>559.66942500000039</v>
      </c>
      <c r="U2282">
        <f>IF(T2282&gt;0, T2282-S2282, 0)</f>
        <v>559.66942500000039</v>
      </c>
      <c r="V2282" t="str">
        <f>INDEX('rate map'!A$1:E$327, MATCH(monthly_billed_solar!C2282,'rate map'!D:D,0), 2)</f>
        <v>TOD-Pri</v>
      </c>
      <c r="W2282">
        <v>559.66942500000039</v>
      </c>
      <c r="X2282">
        <f t="shared" si="20"/>
        <v>0</v>
      </c>
      <c r="Y2282">
        <f t="shared" si="21"/>
        <v>1</v>
      </c>
    </row>
    <row r="2283" spans="1:25" x14ac:dyDescent="0.35">
      <c r="A2283">
        <v>2017</v>
      </c>
      <c r="B2283">
        <v>7</v>
      </c>
      <c r="C2283" t="s">
        <v>101</v>
      </c>
      <c r="D2283" t="s">
        <v>102</v>
      </c>
      <c r="E2283" t="s">
        <v>103</v>
      </c>
      <c r="F2283" t="s">
        <v>28</v>
      </c>
      <c r="G2283">
        <v>0</v>
      </c>
      <c r="H2283">
        <v>3.5</v>
      </c>
      <c r="I2283" t="s">
        <v>116</v>
      </c>
      <c r="J2283" s="2">
        <v>42917</v>
      </c>
      <c r="K2283">
        <v>0.248733680555556</v>
      </c>
      <c r="L2283">
        <v>30</v>
      </c>
      <c r="M2283" t="s">
        <v>29</v>
      </c>
      <c r="N2283" t="s">
        <v>29</v>
      </c>
      <c r="O2283" t="s">
        <v>29</v>
      </c>
      <c r="P2283" t="s">
        <v>29</v>
      </c>
      <c r="Q2283" t="s">
        <v>29</v>
      </c>
      <c r="R2283" t="s">
        <v>29</v>
      </c>
      <c r="S2283">
        <f>IF(R2283&lt;&gt;"NA",R2283,0)</f>
        <v>0</v>
      </c>
      <c r="T2283">
        <f>K2283*(24*L2283)*H2283*0.9</f>
        <v>564.12798750000104</v>
      </c>
      <c r="U2283">
        <f>IF(T2283&gt;0, T2283-S2283, 0)</f>
        <v>564.12798750000104</v>
      </c>
      <c r="V2283" t="str">
        <f>INDEX('rate map'!A$1:E$327, MATCH(monthly_billed_solar!C2283,'rate map'!D:D,0), 2)</f>
        <v>TOD-Pri</v>
      </c>
      <c r="W2283">
        <v>564.12798750000104</v>
      </c>
      <c r="X2283">
        <f t="shared" si="20"/>
        <v>0</v>
      </c>
      <c r="Y2283">
        <f t="shared" si="21"/>
        <v>1</v>
      </c>
    </row>
    <row r="2284" spans="1:25" x14ac:dyDescent="0.35">
      <c r="A2284">
        <v>2019</v>
      </c>
      <c r="B2284">
        <v>3</v>
      </c>
      <c r="C2284" t="s">
        <v>70</v>
      </c>
      <c r="D2284" t="s">
        <v>71</v>
      </c>
      <c r="E2284" t="s">
        <v>72</v>
      </c>
      <c r="F2284" t="s">
        <v>28</v>
      </c>
      <c r="G2284">
        <v>0</v>
      </c>
      <c r="H2284">
        <v>8.91</v>
      </c>
      <c r="I2284" t="s">
        <v>30</v>
      </c>
      <c r="J2284" s="2">
        <v>43525</v>
      </c>
      <c r="K2284">
        <v>0.104970734126984</v>
      </c>
      <c r="L2284">
        <v>28</v>
      </c>
      <c r="M2284" t="s">
        <v>110</v>
      </c>
      <c r="N2284">
        <v>0</v>
      </c>
      <c r="O2284">
        <v>94800</v>
      </c>
      <c r="P2284">
        <v>0</v>
      </c>
      <c r="Q2284">
        <v>0</v>
      </c>
      <c r="R2284">
        <v>0</v>
      </c>
      <c r="S2284">
        <f>IF(R2284&lt;&gt;"NA",R2284,0)</f>
        <v>0</v>
      </c>
      <c r="T2284">
        <f>K2284*(24*L2284)*H2284*0.9</f>
        <v>565.66293299999938</v>
      </c>
      <c r="U2284">
        <f>IF(T2284&gt;0, T2284-S2284, 0)</f>
        <v>565.66293299999938</v>
      </c>
      <c r="V2284" t="str">
        <f>INDEX('rate map'!A$1:E$327, MATCH(monthly_billed_solar!C2284,'rate map'!D:D,0), 2)</f>
        <v>TOD-Sec</v>
      </c>
      <c r="W2284">
        <v>565.66293299999938</v>
      </c>
      <c r="X2284">
        <f t="shared" si="20"/>
        <v>0</v>
      </c>
      <c r="Y2284">
        <f t="shared" si="21"/>
        <v>1</v>
      </c>
    </row>
    <row r="2285" spans="1:25" x14ac:dyDescent="0.35">
      <c r="A2285">
        <v>2017</v>
      </c>
      <c r="B2285">
        <v>1</v>
      </c>
      <c r="C2285" t="s">
        <v>57</v>
      </c>
      <c r="D2285" t="s">
        <v>58</v>
      </c>
      <c r="E2285" t="s">
        <v>59</v>
      </c>
      <c r="F2285" t="s">
        <v>60</v>
      </c>
      <c r="G2285">
        <v>10.24</v>
      </c>
      <c r="H2285">
        <v>15.28</v>
      </c>
      <c r="I2285" t="s">
        <v>166</v>
      </c>
      <c r="J2285" s="2">
        <v>42736</v>
      </c>
      <c r="K2285">
        <v>5.9979054659498203E-2</v>
      </c>
      <c r="L2285">
        <v>31</v>
      </c>
      <c r="M2285" t="s">
        <v>197</v>
      </c>
      <c r="N2285">
        <v>46</v>
      </c>
      <c r="O2285">
        <v>3799</v>
      </c>
      <c r="P2285">
        <v>0</v>
      </c>
      <c r="Q2285">
        <v>0</v>
      </c>
      <c r="R2285">
        <v>46</v>
      </c>
      <c r="S2285">
        <f>IF(R2285&lt;&gt;"NA",R2285,0)</f>
        <v>46</v>
      </c>
      <c r="T2285">
        <f>K2285*(24*L2285)*H2285*0.9</f>
        <v>613.6749779999999</v>
      </c>
      <c r="U2285">
        <f>IF(T2285&gt;0, T2285-S2285, 0)</f>
        <v>567.6749779999999</v>
      </c>
      <c r="V2285" t="str">
        <f>INDEX('rate map'!A$1:E$327, MATCH(monthly_billed_solar!C2285,'rate map'!D:D,0), 2)</f>
        <v>RS</v>
      </c>
      <c r="W2285">
        <v>567.6749779999999</v>
      </c>
      <c r="X2285">
        <f t="shared" si="20"/>
        <v>7.4958246057084649E-2</v>
      </c>
      <c r="Y2285">
        <f t="shared" si="21"/>
        <v>0.92504175394291532</v>
      </c>
    </row>
    <row r="2286" spans="1:25" x14ac:dyDescent="0.35">
      <c r="A2286">
        <v>2018</v>
      </c>
      <c r="B2286">
        <v>7</v>
      </c>
      <c r="C2286" t="s">
        <v>101</v>
      </c>
      <c r="D2286" t="s">
        <v>102</v>
      </c>
      <c r="E2286" t="s">
        <v>103</v>
      </c>
      <c r="F2286" t="s">
        <v>28</v>
      </c>
      <c r="G2286">
        <v>0</v>
      </c>
      <c r="H2286">
        <v>3.5</v>
      </c>
      <c r="I2286" t="s">
        <v>116</v>
      </c>
      <c r="J2286" s="2">
        <v>43282</v>
      </c>
      <c r="K2286">
        <v>0.25179641203703701</v>
      </c>
      <c r="L2286">
        <v>30</v>
      </c>
      <c r="M2286" t="s">
        <v>143</v>
      </c>
      <c r="N2286">
        <v>0</v>
      </c>
      <c r="O2286">
        <v>142380</v>
      </c>
      <c r="P2286">
        <v>0</v>
      </c>
      <c r="Q2286">
        <v>0</v>
      </c>
      <c r="R2286">
        <v>0</v>
      </c>
      <c r="S2286">
        <f>IF(R2286&lt;&gt;"NA",R2286,0)</f>
        <v>0</v>
      </c>
      <c r="T2286">
        <f>K2286*(24*L2286)*H2286*0.9</f>
        <v>571.07426249999992</v>
      </c>
      <c r="U2286">
        <f>IF(T2286&gt;0, T2286-S2286, 0)</f>
        <v>571.07426249999992</v>
      </c>
      <c r="V2286" t="str">
        <f>INDEX('rate map'!A$1:E$327, MATCH(monthly_billed_solar!C2286,'rate map'!D:D,0), 2)</f>
        <v>TOD-Pri</v>
      </c>
      <c r="W2286">
        <v>571.07426249999992</v>
      </c>
      <c r="X2286">
        <f t="shared" si="20"/>
        <v>0</v>
      </c>
      <c r="Y2286">
        <f t="shared" si="21"/>
        <v>1</v>
      </c>
    </row>
    <row r="2287" spans="1:25" x14ac:dyDescent="0.35">
      <c r="A2287">
        <v>2021</v>
      </c>
      <c r="B2287">
        <v>11</v>
      </c>
      <c r="C2287" t="s">
        <v>61</v>
      </c>
      <c r="D2287" t="s">
        <v>62</v>
      </c>
      <c r="E2287" t="s">
        <v>63</v>
      </c>
      <c r="F2287" t="s">
        <v>60</v>
      </c>
      <c r="G2287">
        <v>0</v>
      </c>
      <c r="H2287">
        <v>16</v>
      </c>
      <c r="I2287" t="s">
        <v>164</v>
      </c>
      <c r="J2287" s="2">
        <v>44501</v>
      </c>
      <c r="K2287">
        <v>0.11946919802867401</v>
      </c>
      <c r="L2287">
        <v>31</v>
      </c>
      <c r="M2287" t="s">
        <v>231</v>
      </c>
      <c r="N2287">
        <v>706</v>
      </c>
      <c r="O2287">
        <v>1522</v>
      </c>
      <c r="P2287">
        <v>0</v>
      </c>
      <c r="Q2287">
        <v>0</v>
      </c>
      <c r="R2287">
        <v>706</v>
      </c>
      <c r="S2287">
        <f>IF(R2287&lt;&gt;"NA",R2287,0)</f>
        <v>706</v>
      </c>
      <c r="T2287">
        <f>K2287*(24*L2287)*H2287*0.9</f>
        <v>1279.9452000000017</v>
      </c>
      <c r="U2287">
        <f>IF(T2287&gt;0, T2287-S2287, 0)</f>
        <v>573.94520000000171</v>
      </c>
      <c r="V2287" t="str">
        <f>INDEX('rate map'!A$1:E$327, MATCH(monthly_billed_solar!C2287,'rate map'!D:D,0), 2)</f>
        <v>GS1</v>
      </c>
      <c r="W2287">
        <v>573.94520000000171</v>
      </c>
      <c r="X2287">
        <f t="shared" si="20"/>
        <v>0.55158611478053832</v>
      </c>
      <c r="Y2287">
        <f t="shared" si="21"/>
        <v>0.44841388521946168</v>
      </c>
    </row>
    <row r="2288" spans="1:25" x14ac:dyDescent="0.35">
      <c r="A2288">
        <v>2013</v>
      </c>
      <c r="B2288">
        <v>12</v>
      </c>
      <c r="C2288" t="s">
        <v>42</v>
      </c>
      <c r="D2288" t="s">
        <v>43</v>
      </c>
      <c r="E2288" t="s">
        <v>44</v>
      </c>
      <c r="F2288" t="s">
        <v>35</v>
      </c>
      <c r="G2288">
        <v>0</v>
      </c>
      <c r="H2288">
        <v>31.71</v>
      </c>
      <c r="I2288" t="s">
        <v>120</v>
      </c>
      <c r="J2288" s="2">
        <v>41609</v>
      </c>
      <c r="K2288">
        <v>7.0087731481481494E-2</v>
      </c>
      <c r="L2288">
        <v>30</v>
      </c>
      <c r="M2288" t="s">
        <v>125</v>
      </c>
      <c r="N2288">
        <v>866</v>
      </c>
      <c r="O2288">
        <v>8452</v>
      </c>
      <c r="P2288">
        <v>0</v>
      </c>
      <c r="Q2288">
        <v>0</v>
      </c>
      <c r="R2288">
        <v>866</v>
      </c>
      <c r="S2288">
        <f>IF(R2288&lt;&gt;"NA",R2288,0)</f>
        <v>866</v>
      </c>
      <c r="T2288">
        <f>K2288*(24*L2288)*H2288*0.9</f>
        <v>1440.1683135000003</v>
      </c>
      <c r="U2288">
        <f>IF(T2288&gt;0, T2288-S2288, 0)</f>
        <v>574.16831350000029</v>
      </c>
      <c r="V2288" t="str">
        <f>INDEX('rate map'!A$1:E$327, MATCH(monthly_billed_solar!C2288,'rate map'!D:D,0), 2)</f>
        <v>GS1</v>
      </c>
      <c r="W2288">
        <v>574.16831350000029</v>
      </c>
      <c r="X2288">
        <f t="shared" si="20"/>
        <v>0.60131860413966798</v>
      </c>
      <c r="Y2288">
        <f t="shared" si="21"/>
        <v>0.39868139586033197</v>
      </c>
    </row>
    <row r="2289" spans="1:25" x14ac:dyDescent="0.35">
      <c r="A2289">
        <v>2017</v>
      </c>
      <c r="B2289">
        <v>8</v>
      </c>
      <c r="C2289" t="s">
        <v>101</v>
      </c>
      <c r="D2289" t="s">
        <v>102</v>
      </c>
      <c r="E2289" t="s">
        <v>103</v>
      </c>
      <c r="F2289" t="s">
        <v>28</v>
      </c>
      <c r="G2289">
        <v>0</v>
      </c>
      <c r="H2289">
        <v>3.5</v>
      </c>
      <c r="I2289" t="s">
        <v>160</v>
      </c>
      <c r="J2289" s="2">
        <v>42948</v>
      </c>
      <c r="K2289">
        <v>0.24541655465949799</v>
      </c>
      <c r="L2289">
        <v>31</v>
      </c>
      <c r="M2289" t="s">
        <v>29</v>
      </c>
      <c r="N2289" t="s">
        <v>29</v>
      </c>
      <c r="O2289" t="s">
        <v>29</v>
      </c>
      <c r="P2289" t="s">
        <v>29</v>
      </c>
      <c r="Q2289" t="s">
        <v>29</v>
      </c>
      <c r="R2289" t="s">
        <v>29</v>
      </c>
      <c r="S2289">
        <f>IF(R2289&lt;&gt;"NA",R2289,0)</f>
        <v>0</v>
      </c>
      <c r="T2289">
        <f>K2289*(24*L2289)*H2289*0.9</f>
        <v>575.15823749999947</v>
      </c>
      <c r="U2289">
        <f>IF(T2289&gt;0, T2289-S2289, 0)</f>
        <v>575.15823749999947</v>
      </c>
      <c r="V2289" t="str">
        <f>INDEX('rate map'!A$1:E$327, MATCH(monthly_billed_solar!C2289,'rate map'!D:D,0), 2)</f>
        <v>TOD-Pri</v>
      </c>
      <c r="W2289">
        <v>575.15823749999947</v>
      </c>
      <c r="X2289">
        <f t="shared" si="20"/>
        <v>0</v>
      </c>
      <c r="Y2289">
        <f t="shared" si="21"/>
        <v>1</v>
      </c>
    </row>
    <row r="2290" spans="1:25" x14ac:dyDescent="0.35">
      <c r="A2290">
        <v>2019</v>
      </c>
      <c r="B2290">
        <v>8</v>
      </c>
      <c r="C2290" t="s">
        <v>101</v>
      </c>
      <c r="D2290" t="s">
        <v>102</v>
      </c>
      <c r="E2290" t="s">
        <v>103</v>
      </c>
      <c r="F2290" t="s">
        <v>28</v>
      </c>
      <c r="G2290">
        <v>0</v>
      </c>
      <c r="H2290">
        <v>3.5</v>
      </c>
      <c r="I2290" t="s">
        <v>160</v>
      </c>
      <c r="J2290" s="2">
        <v>43678</v>
      </c>
      <c r="K2290">
        <v>0.24758411738351299</v>
      </c>
      <c r="L2290">
        <v>31</v>
      </c>
      <c r="M2290" t="s">
        <v>215</v>
      </c>
      <c r="N2290">
        <v>0</v>
      </c>
      <c r="O2290">
        <v>144180</v>
      </c>
      <c r="P2290">
        <v>0</v>
      </c>
      <c r="Q2290">
        <v>0</v>
      </c>
      <c r="R2290">
        <v>0</v>
      </c>
      <c r="S2290">
        <f>IF(R2290&lt;&gt;"NA",R2290,0)</f>
        <v>0</v>
      </c>
      <c r="T2290">
        <f>K2290*(24*L2290)*H2290*0.9</f>
        <v>580.23813750000113</v>
      </c>
      <c r="U2290">
        <f>IF(T2290&gt;0, T2290-S2290, 0)</f>
        <v>580.23813750000113</v>
      </c>
      <c r="V2290" t="str">
        <f>INDEX('rate map'!A$1:E$327, MATCH(monthly_billed_solar!C2290,'rate map'!D:D,0), 2)</f>
        <v>TOD-Pri</v>
      </c>
      <c r="W2290">
        <v>580.23813750000113</v>
      </c>
      <c r="X2290">
        <f t="shared" si="20"/>
        <v>0</v>
      </c>
      <c r="Y2290">
        <f t="shared" si="21"/>
        <v>1</v>
      </c>
    </row>
    <row r="2291" spans="1:25" x14ac:dyDescent="0.35">
      <c r="A2291">
        <v>2018</v>
      </c>
      <c r="B2291">
        <v>6</v>
      </c>
      <c r="C2291" t="s">
        <v>101</v>
      </c>
      <c r="D2291" t="s">
        <v>102</v>
      </c>
      <c r="E2291" t="s">
        <v>103</v>
      </c>
      <c r="F2291" t="s">
        <v>28</v>
      </c>
      <c r="G2291">
        <v>0</v>
      </c>
      <c r="H2291">
        <v>3.5</v>
      </c>
      <c r="I2291" t="s">
        <v>158</v>
      </c>
      <c r="J2291" s="2">
        <v>43252</v>
      </c>
      <c r="K2291">
        <v>0.248682907706093</v>
      </c>
      <c r="L2291">
        <v>31</v>
      </c>
      <c r="M2291" t="s">
        <v>207</v>
      </c>
      <c r="N2291">
        <v>0</v>
      </c>
      <c r="O2291">
        <v>134280</v>
      </c>
      <c r="P2291">
        <v>0</v>
      </c>
      <c r="Q2291">
        <v>0</v>
      </c>
      <c r="R2291">
        <v>0</v>
      </c>
      <c r="S2291">
        <f>IF(R2291&lt;&gt;"NA",R2291,0)</f>
        <v>0</v>
      </c>
      <c r="T2291">
        <f>K2291*(24*L2291)*H2291*0.9</f>
        <v>582.81326249999961</v>
      </c>
      <c r="U2291">
        <f>IF(T2291&gt;0, T2291-S2291, 0)</f>
        <v>582.81326249999961</v>
      </c>
      <c r="V2291" t="str">
        <f>INDEX('rate map'!A$1:E$327, MATCH(monthly_billed_solar!C2291,'rate map'!D:D,0), 2)</f>
        <v>TOD-Pri</v>
      </c>
      <c r="W2291">
        <v>582.81326249999961</v>
      </c>
      <c r="X2291">
        <f t="shared" si="20"/>
        <v>0</v>
      </c>
      <c r="Y2291">
        <f t="shared" si="21"/>
        <v>1</v>
      </c>
    </row>
    <row r="2292" spans="1:25" x14ac:dyDescent="0.35">
      <c r="A2292">
        <v>2021</v>
      </c>
      <c r="B2292">
        <v>7</v>
      </c>
      <c r="C2292" t="s">
        <v>101</v>
      </c>
      <c r="D2292" t="s">
        <v>102</v>
      </c>
      <c r="E2292" t="s">
        <v>103</v>
      </c>
      <c r="F2292" t="s">
        <v>28</v>
      </c>
      <c r="G2292">
        <v>0</v>
      </c>
      <c r="H2292">
        <v>3.5</v>
      </c>
      <c r="I2292" t="s">
        <v>116</v>
      </c>
      <c r="J2292" s="2">
        <v>44378</v>
      </c>
      <c r="K2292">
        <v>0.25784826388888898</v>
      </c>
      <c r="L2292">
        <v>30</v>
      </c>
      <c r="M2292" t="s">
        <v>155</v>
      </c>
      <c r="N2292">
        <v>0</v>
      </c>
      <c r="O2292">
        <v>109980</v>
      </c>
      <c r="P2292">
        <v>0</v>
      </c>
      <c r="Q2292">
        <v>0</v>
      </c>
      <c r="R2292">
        <v>0</v>
      </c>
      <c r="S2292">
        <f>IF(R2292&lt;&gt;"NA",R2292,0)</f>
        <v>0</v>
      </c>
      <c r="T2292">
        <f>K2292*(24*L2292)*H2292*0.9</f>
        <v>584.79986250000024</v>
      </c>
      <c r="U2292">
        <f>IF(T2292&gt;0, T2292-S2292, 0)</f>
        <v>584.79986250000024</v>
      </c>
      <c r="V2292" t="str">
        <f>INDEX('rate map'!A$1:E$327, MATCH(monthly_billed_solar!C2292,'rate map'!D:D,0), 2)</f>
        <v>TOD-Pri</v>
      </c>
      <c r="W2292">
        <v>584.79986250000024</v>
      </c>
      <c r="X2292">
        <f t="shared" si="20"/>
        <v>0</v>
      </c>
      <c r="Y2292">
        <f t="shared" si="21"/>
        <v>1</v>
      </c>
    </row>
    <row r="2293" spans="1:25" x14ac:dyDescent="0.35">
      <c r="A2293">
        <v>2019</v>
      </c>
      <c r="B2293">
        <v>7</v>
      </c>
      <c r="C2293" t="s">
        <v>101</v>
      </c>
      <c r="D2293" t="s">
        <v>102</v>
      </c>
      <c r="E2293" t="s">
        <v>103</v>
      </c>
      <c r="F2293" t="s">
        <v>28</v>
      </c>
      <c r="G2293">
        <v>0</v>
      </c>
      <c r="H2293">
        <v>3.5</v>
      </c>
      <c r="I2293" t="s">
        <v>116</v>
      </c>
      <c r="J2293" s="2">
        <v>43647</v>
      </c>
      <c r="K2293">
        <v>0.25922581018518498</v>
      </c>
      <c r="L2293">
        <v>30</v>
      </c>
      <c r="M2293" t="s">
        <v>147</v>
      </c>
      <c r="N2293">
        <v>0</v>
      </c>
      <c r="O2293">
        <v>123480</v>
      </c>
      <c r="P2293">
        <v>0</v>
      </c>
      <c r="Q2293">
        <v>0</v>
      </c>
      <c r="R2293">
        <v>0</v>
      </c>
      <c r="S2293">
        <f>IF(R2293&lt;&gt;"NA",R2293,0)</f>
        <v>0</v>
      </c>
      <c r="T2293">
        <f>K2293*(24*L2293)*H2293*0.9</f>
        <v>587.92413749999957</v>
      </c>
      <c r="U2293">
        <f>IF(T2293&gt;0, T2293-S2293, 0)</f>
        <v>587.92413749999957</v>
      </c>
      <c r="V2293" t="str">
        <f>INDEX('rate map'!A$1:E$327, MATCH(monthly_billed_solar!C2293,'rate map'!D:D,0), 2)</f>
        <v>TOD-Pri</v>
      </c>
      <c r="W2293">
        <v>587.92413749999957</v>
      </c>
      <c r="X2293">
        <f t="shared" si="20"/>
        <v>0</v>
      </c>
      <c r="Y2293">
        <f t="shared" si="21"/>
        <v>1</v>
      </c>
    </row>
    <row r="2294" spans="1:25" x14ac:dyDescent="0.35">
      <c r="A2294">
        <v>2016</v>
      </c>
      <c r="B2294">
        <v>6</v>
      </c>
      <c r="C2294" t="s">
        <v>101</v>
      </c>
      <c r="D2294" t="s">
        <v>102</v>
      </c>
      <c r="E2294" t="s">
        <v>103</v>
      </c>
      <c r="F2294" t="s">
        <v>28</v>
      </c>
      <c r="G2294">
        <v>0</v>
      </c>
      <c r="H2294">
        <v>3.5</v>
      </c>
      <c r="I2294" t="s">
        <v>158</v>
      </c>
      <c r="J2294" s="2">
        <v>42522</v>
      </c>
      <c r="K2294">
        <v>0.25095284498207898</v>
      </c>
      <c r="L2294">
        <v>31</v>
      </c>
      <c r="M2294" t="s">
        <v>29</v>
      </c>
      <c r="N2294" t="s">
        <v>29</v>
      </c>
      <c r="O2294" t="s">
        <v>29</v>
      </c>
      <c r="P2294" t="s">
        <v>29</v>
      </c>
      <c r="Q2294" t="s">
        <v>29</v>
      </c>
      <c r="R2294" t="s">
        <v>29</v>
      </c>
      <c r="S2294">
        <f>IF(R2294&lt;&gt;"NA",R2294,0)</f>
        <v>0</v>
      </c>
      <c r="T2294">
        <f>K2294*(24*L2294)*H2294*0.9</f>
        <v>588.13308750000033</v>
      </c>
      <c r="U2294">
        <f>IF(T2294&gt;0, T2294-S2294, 0)</f>
        <v>588.13308750000033</v>
      </c>
      <c r="V2294" t="str">
        <f>INDEX('rate map'!A$1:E$327, MATCH(monthly_billed_solar!C2294,'rate map'!D:D,0), 2)</f>
        <v>TOD-Pri</v>
      </c>
      <c r="W2294">
        <v>588.13308750000033</v>
      </c>
      <c r="X2294">
        <f t="shared" si="20"/>
        <v>0</v>
      </c>
      <c r="Y2294">
        <f t="shared" si="21"/>
        <v>1</v>
      </c>
    </row>
    <row r="2295" spans="1:25" x14ac:dyDescent="0.35">
      <c r="A2295">
        <v>2020</v>
      </c>
      <c r="B2295">
        <v>6</v>
      </c>
      <c r="C2295" t="s">
        <v>93</v>
      </c>
      <c r="D2295" t="s">
        <v>94</v>
      </c>
      <c r="E2295" t="s">
        <v>95</v>
      </c>
      <c r="F2295" t="s">
        <v>60</v>
      </c>
      <c r="G2295">
        <v>0</v>
      </c>
      <c r="H2295">
        <v>11.52</v>
      </c>
      <c r="I2295" t="s">
        <v>158</v>
      </c>
      <c r="J2295" s="2">
        <v>43983</v>
      </c>
      <c r="K2295">
        <v>0.25302654569892502</v>
      </c>
      <c r="L2295">
        <v>31</v>
      </c>
      <c r="M2295" t="s">
        <v>221</v>
      </c>
      <c r="N2295">
        <v>1363</v>
      </c>
      <c r="O2295">
        <v>1858</v>
      </c>
      <c r="P2295">
        <v>0</v>
      </c>
      <c r="Q2295">
        <v>0</v>
      </c>
      <c r="R2295">
        <v>1363</v>
      </c>
      <c r="S2295">
        <f>IF(R2295&lt;&gt;"NA",R2295,0)</f>
        <v>1363</v>
      </c>
      <c r="T2295">
        <f>K2295*(24*L2295)*H2295*0.9</f>
        <v>1951.794144000002</v>
      </c>
      <c r="U2295">
        <f>IF(T2295&gt;0, T2295-S2295, 0)</f>
        <v>588.79414400000201</v>
      </c>
      <c r="V2295" t="str">
        <f>INDEX('rate map'!A$1:E$327, MATCH(monthly_billed_solar!C2295,'rate map'!D:D,0), 2)</f>
        <v>AES</v>
      </c>
      <c r="W2295">
        <v>588.79414400000201</v>
      </c>
      <c r="X2295">
        <f t="shared" si="20"/>
        <v>0.69833184211049593</v>
      </c>
      <c r="Y2295">
        <f t="shared" si="21"/>
        <v>0.30166815788950407</v>
      </c>
    </row>
    <row r="2296" spans="1:25" x14ac:dyDescent="0.35">
      <c r="A2296">
        <v>2019</v>
      </c>
      <c r="B2296">
        <v>7</v>
      </c>
      <c r="C2296" t="s">
        <v>93</v>
      </c>
      <c r="D2296" t="s">
        <v>94</v>
      </c>
      <c r="E2296" t="s">
        <v>95</v>
      </c>
      <c r="F2296" t="s">
        <v>60</v>
      </c>
      <c r="G2296">
        <v>0</v>
      </c>
      <c r="H2296">
        <v>11.52</v>
      </c>
      <c r="I2296" t="s">
        <v>116</v>
      </c>
      <c r="J2296" s="2">
        <v>43647</v>
      </c>
      <c r="K2296">
        <v>0.25922581018518498</v>
      </c>
      <c r="L2296">
        <v>30</v>
      </c>
      <c r="M2296" t="s">
        <v>147</v>
      </c>
      <c r="N2296">
        <v>1345</v>
      </c>
      <c r="O2296">
        <v>1806</v>
      </c>
      <c r="P2296">
        <v>0</v>
      </c>
      <c r="Q2296">
        <v>0</v>
      </c>
      <c r="R2296">
        <v>1345</v>
      </c>
      <c r="S2296">
        <f>IF(R2296&lt;&gt;"NA",R2296,0)</f>
        <v>1345</v>
      </c>
      <c r="T2296">
        <f>K2296*(24*L2296)*H2296*0.9</f>
        <v>1935.1103039999987</v>
      </c>
      <c r="U2296">
        <f>IF(T2296&gt;0, T2296-S2296, 0)</f>
        <v>590.11030399999868</v>
      </c>
      <c r="V2296" t="str">
        <f>INDEX('rate map'!A$1:E$327, MATCH(monthly_billed_solar!C2296,'rate map'!D:D,0), 2)</f>
        <v>AES</v>
      </c>
      <c r="W2296">
        <v>590.11030399999868</v>
      </c>
      <c r="X2296">
        <f t="shared" si="20"/>
        <v>0.69505081814705738</v>
      </c>
      <c r="Y2296">
        <f t="shared" si="21"/>
        <v>0.30494918185294262</v>
      </c>
    </row>
    <row r="2297" spans="1:25" x14ac:dyDescent="0.35">
      <c r="A2297">
        <v>2020</v>
      </c>
      <c r="B2297">
        <v>6</v>
      </c>
      <c r="C2297" t="s">
        <v>101</v>
      </c>
      <c r="D2297" t="s">
        <v>102</v>
      </c>
      <c r="E2297" t="s">
        <v>103</v>
      </c>
      <c r="F2297" t="s">
        <v>28</v>
      </c>
      <c r="G2297">
        <v>0</v>
      </c>
      <c r="H2297">
        <v>3.5</v>
      </c>
      <c r="I2297" t="s">
        <v>158</v>
      </c>
      <c r="J2297" s="2">
        <v>43983</v>
      </c>
      <c r="K2297">
        <v>0.25302654569892502</v>
      </c>
      <c r="L2297">
        <v>31</v>
      </c>
      <c r="M2297" t="s">
        <v>221</v>
      </c>
      <c r="N2297">
        <v>0</v>
      </c>
      <c r="O2297">
        <v>96300</v>
      </c>
      <c r="P2297">
        <v>0</v>
      </c>
      <c r="Q2297">
        <v>0</v>
      </c>
      <c r="R2297">
        <v>0</v>
      </c>
      <c r="S2297">
        <f>IF(R2297&lt;&gt;"NA",R2297,0)</f>
        <v>0</v>
      </c>
      <c r="T2297">
        <f>K2297*(24*L2297)*H2297*0.9</f>
        <v>592.99301250000076</v>
      </c>
      <c r="U2297">
        <f>IF(T2297&gt;0, T2297-S2297, 0)</f>
        <v>592.99301250000076</v>
      </c>
      <c r="V2297" t="str">
        <f>INDEX('rate map'!A$1:E$327, MATCH(monthly_billed_solar!C2297,'rate map'!D:D,0), 2)</f>
        <v>TOD-Pri</v>
      </c>
      <c r="W2297">
        <v>592.99301250000076</v>
      </c>
      <c r="X2297">
        <f t="shared" si="20"/>
        <v>0</v>
      </c>
      <c r="Y2297">
        <f t="shared" si="21"/>
        <v>1</v>
      </c>
    </row>
    <row r="2298" spans="1:25" x14ac:dyDescent="0.35">
      <c r="A2298">
        <v>2015</v>
      </c>
      <c r="B2298">
        <v>8</v>
      </c>
      <c r="C2298" t="s">
        <v>101</v>
      </c>
      <c r="D2298" t="s">
        <v>102</v>
      </c>
      <c r="E2298" t="s">
        <v>103</v>
      </c>
      <c r="F2298" t="s">
        <v>28</v>
      </c>
      <c r="G2298">
        <v>0</v>
      </c>
      <c r="H2298">
        <v>3.5</v>
      </c>
      <c r="I2298" t="s">
        <v>160</v>
      </c>
      <c r="J2298" s="2">
        <v>42217</v>
      </c>
      <c r="K2298">
        <v>0.25429581093190001</v>
      </c>
      <c r="L2298">
        <v>31</v>
      </c>
      <c r="M2298" t="s">
        <v>29</v>
      </c>
      <c r="N2298" t="s">
        <v>29</v>
      </c>
      <c r="O2298" t="s">
        <v>29</v>
      </c>
      <c r="P2298" t="s">
        <v>29</v>
      </c>
      <c r="Q2298" t="s">
        <v>29</v>
      </c>
      <c r="R2298" t="s">
        <v>29</v>
      </c>
      <c r="S2298">
        <f>IF(R2298&lt;&gt;"NA",R2298,0)</f>
        <v>0</v>
      </c>
      <c r="T2298">
        <f>K2298*(24*L2298)*H2298*0.9</f>
        <v>595.96766250000087</v>
      </c>
      <c r="U2298">
        <f>IF(T2298&gt;0, T2298-S2298, 0)</f>
        <v>595.96766250000087</v>
      </c>
      <c r="V2298" t="str">
        <f>INDEX('rate map'!A$1:E$327, MATCH(monthly_billed_solar!C2298,'rate map'!D:D,0), 2)</f>
        <v>TOD-Pri</v>
      </c>
      <c r="W2298">
        <v>595.96766250000087</v>
      </c>
      <c r="X2298">
        <f t="shared" si="20"/>
        <v>0</v>
      </c>
      <c r="Y2298">
        <f t="shared" si="21"/>
        <v>1</v>
      </c>
    </row>
    <row r="2299" spans="1:25" x14ac:dyDescent="0.35">
      <c r="A2299">
        <v>2017</v>
      </c>
      <c r="B2299">
        <v>6</v>
      </c>
      <c r="C2299" t="s">
        <v>101</v>
      </c>
      <c r="D2299" t="s">
        <v>102</v>
      </c>
      <c r="E2299" t="s">
        <v>103</v>
      </c>
      <c r="F2299" t="s">
        <v>28</v>
      </c>
      <c r="G2299">
        <v>0</v>
      </c>
      <c r="H2299">
        <v>3.5</v>
      </c>
      <c r="I2299" t="s">
        <v>158</v>
      </c>
      <c r="J2299" s="2">
        <v>42887</v>
      </c>
      <c r="K2299">
        <v>0.25698196684587798</v>
      </c>
      <c r="L2299">
        <v>31</v>
      </c>
      <c r="M2299" t="s">
        <v>29</v>
      </c>
      <c r="N2299" t="s">
        <v>29</v>
      </c>
      <c r="O2299" t="s">
        <v>29</v>
      </c>
      <c r="P2299" t="s">
        <v>29</v>
      </c>
      <c r="Q2299" t="s">
        <v>29</v>
      </c>
      <c r="R2299" t="s">
        <v>29</v>
      </c>
      <c r="S2299">
        <f>IF(R2299&lt;&gt;"NA",R2299,0)</f>
        <v>0</v>
      </c>
      <c r="T2299">
        <f>K2299*(24*L2299)*H2299*0.9</f>
        <v>602.26293749999968</v>
      </c>
      <c r="U2299">
        <f>IF(T2299&gt;0, T2299-S2299, 0)</f>
        <v>602.26293749999968</v>
      </c>
      <c r="V2299" t="str">
        <f>INDEX('rate map'!A$1:E$327, MATCH(monthly_billed_solar!C2299,'rate map'!D:D,0), 2)</f>
        <v>TOD-Pri</v>
      </c>
      <c r="W2299">
        <v>602.26293749999968</v>
      </c>
      <c r="X2299">
        <f t="shared" si="20"/>
        <v>0</v>
      </c>
      <c r="Y2299">
        <f t="shared" si="21"/>
        <v>1</v>
      </c>
    </row>
    <row r="2300" spans="1:25" x14ac:dyDescent="0.35">
      <c r="A2300">
        <v>2020</v>
      </c>
      <c r="B2300">
        <v>7</v>
      </c>
      <c r="C2300" t="s">
        <v>101</v>
      </c>
      <c r="D2300" t="s">
        <v>102</v>
      </c>
      <c r="E2300" t="s">
        <v>103</v>
      </c>
      <c r="F2300" t="s">
        <v>28</v>
      </c>
      <c r="G2300">
        <v>0</v>
      </c>
      <c r="H2300">
        <v>3.5</v>
      </c>
      <c r="I2300" t="s">
        <v>116</v>
      </c>
      <c r="J2300" s="2">
        <v>44013</v>
      </c>
      <c r="K2300">
        <v>0.26669212962963001</v>
      </c>
      <c r="L2300">
        <v>30</v>
      </c>
      <c r="M2300" t="s">
        <v>151</v>
      </c>
      <c r="N2300">
        <v>0</v>
      </c>
      <c r="O2300">
        <v>110340</v>
      </c>
      <c r="P2300">
        <v>0</v>
      </c>
      <c r="Q2300">
        <v>0</v>
      </c>
      <c r="R2300">
        <v>0</v>
      </c>
      <c r="S2300">
        <f>IF(R2300&lt;&gt;"NA",R2300,0)</f>
        <v>0</v>
      </c>
      <c r="T2300">
        <f>K2300*(24*L2300)*H2300*0.9</f>
        <v>604.85775000000081</v>
      </c>
      <c r="U2300">
        <f>IF(T2300&gt;0, T2300-S2300, 0)</f>
        <v>604.85775000000081</v>
      </c>
      <c r="V2300" t="str">
        <f>INDEX('rate map'!A$1:E$327, MATCH(monthly_billed_solar!C2300,'rate map'!D:D,0), 2)</f>
        <v>TOD-Pri</v>
      </c>
      <c r="W2300">
        <v>604.85775000000081</v>
      </c>
      <c r="X2300">
        <f t="shared" si="20"/>
        <v>0</v>
      </c>
      <c r="Y2300">
        <f t="shared" si="21"/>
        <v>1</v>
      </c>
    </row>
    <row r="2301" spans="1:25" x14ac:dyDescent="0.35">
      <c r="A2301">
        <v>2017</v>
      </c>
      <c r="B2301">
        <v>2</v>
      </c>
      <c r="C2301" t="s">
        <v>57</v>
      </c>
      <c r="D2301" t="s">
        <v>58</v>
      </c>
      <c r="E2301" t="s">
        <v>59</v>
      </c>
      <c r="F2301" t="s">
        <v>60</v>
      </c>
      <c r="G2301">
        <v>0</v>
      </c>
      <c r="H2301">
        <v>15.28</v>
      </c>
      <c r="I2301" t="s">
        <v>168</v>
      </c>
      <c r="J2301" s="2">
        <v>42767</v>
      </c>
      <c r="K2301">
        <v>7.8309811827957002E-2</v>
      </c>
      <c r="L2301">
        <v>31</v>
      </c>
      <c r="M2301" t="s">
        <v>198</v>
      </c>
      <c r="N2301">
        <v>192</v>
      </c>
      <c r="O2301">
        <v>3547</v>
      </c>
      <c r="P2301">
        <v>0</v>
      </c>
      <c r="Q2301">
        <v>0</v>
      </c>
      <c r="R2301">
        <v>192</v>
      </c>
      <c r="S2301">
        <f>IF(R2301&lt;&gt;"NA",R2301,0)</f>
        <v>192</v>
      </c>
      <c r="T2301">
        <f>K2301*(24*L2301)*H2301*0.9</f>
        <v>801.22590000000014</v>
      </c>
      <c r="U2301">
        <f>IF(T2301&gt;0, T2301-S2301, 0)</f>
        <v>609.22590000000014</v>
      </c>
      <c r="V2301" t="str">
        <f>INDEX('rate map'!A$1:E$327, MATCH(monthly_billed_solar!C2301,'rate map'!D:D,0), 2)</f>
        <v>RS</v>
      </c>
      <c r="W2301">
        <v>609.22590000000014</v>
      </c>
      <c r="X2301">
        <f t="shared" si="20"/>
        <v>0.23963279269928739</v>
      </c>
      <c r="Y2301">
        <f t="shared" si="21"/>
        <v>0.76036720730071261</v>
      </c>
    </row>
    <row r="2302" spans="1:25" x14ac:dyDescent="0.35">
      <c r="A2302">
        <v>2013</v>
      </c>
      <c r="B2302">
        <v>1</v>
      </c>
      <c r="C2302" t="s">
        <v>45</v>
      </c>
      <c r="D2302" t="s">
        <v>46</v>
      </c>
      <c r="E2302" t="s">
        <v>41</v>
      </c>
      <c r="F2302" t="s">
        <v>35</v>
      </c>
      <c r="G2302">
        <v>0</v>
      </c>
      <c r="H2302">
        <v>15.72</v>
      </c>
      <c r="I2302" t="s">
        <v>166</v>
      </c>
      <c r="J2302" s="2">
        <v>41275</v>
      </c>
      <c r="K2302">
        <v>5.7914202508960601E-2</v>
      </c>
      <c r="L2302">
        <v>31</v>
      </c>
      <c r="M2302" t="s">
        <v>167</v>
      </c>
      <c r="N2302">
        <v>0</v>
      </c>
      <c r="O2302">
        <v>70320</v>
      </c>
      <c r="P2302">
        <v>0</v>
      </c>
      <c r="Q2302">
        <v>0</v>
      </c>
      <c r="R2302">
        <v>0</v>
      </c>
      <c r="S2302">
        <f>IF(R2302&lt;&gt;"NA",R2302,0)</f>
        <v>0</v>
      </c>
      <c r="T2302">
        <f>K2302*(24*L2302)*H2302*0.9</f>
        <v>609.61138200000039</v>
      </c>
      <c r="U2302">
        <f>IF(T2302&gt;0, T2302-S2302, 0)</f>
        <v>609.61138200000039</v>
      </c>
      <c r="V2302" t="str">
        <f>INDEX('rate map'!A$1:E$327, MATCH(monthly_billed_solar!C2302,'rate map'!D:D,0), 2)</f>
        <v>CPS-Sec</v>
      </c>
      <c r="W2302">
        <v>609.61138200000039</v>
      </c>
      <c r="X2302">
        <f t="shared" si="20"/>
        <v>0</v>
      </c>
      <c r="Y2302">
        <f t="shared" si="21"/>
        <v>1</v>
      </c>
    </row>
    <row r="2303" spans="1:25" x14ac:dyDescent="0.35">
      <c r="A2303">
        <v>2021</v>
      </c>
      <c r="B2303">
        <v>5</v>
      </c>
      <c r="C2303" t="s">
        <v>104</v>
      </c>
      <c r="D2303" t="s">
        <v>105</v>
      </c>
      <c r="E2303" t="s">
        <v>49</v>
      </c>
      <c r="F2303" t="s">
        <v>28</v>
      </c>
      <c r="G2303">
        <v>0</v>
      </c>
      <c r="H2303">
        <v>9.36</v>
      </c>
      <c r="I2303" t="s">
        <v>114</v>
      </c>
      <c r="J2303" s="2">
        <v>44317</v>
      </c>
      <c r="K2303">
        <v>0.226196759259259</v>
      </c>
      <c r="L2303">
        <v>30</v>
      </c>
      <c r="M2303" t="s">
        <v>154</v>
      </c>
      <c r="N2303">
        <v>760</v>
      </c>
      <c r="O2303">
        <v>6920</v>
      </c>
      <c r="P2303">
        <v>0</v>
      </c>
      <c r="Q2303">
        <v>0</v>
      </c>
      <c r="R2303">
        <v>760</v>
      </c>
      <c r="S2303">
        <f>IF(R2303&lt;&gt;"NA",R2303,0)</f>
        <v>760</v>
      </c>
      <c r="T2303">
        <f>K2303*(24*L2303)*H2303*0.9</f>
        <v>1371.9466799999984</v>
      </c>
      <c r="U2303">
        <f>IF(T2303&gt;0, T2303-S2303, 0)</f>
        <v>611.94667999999842</v>
      </c>
      <c r="V2303" t="str">
        <f>INDEX('rate map'!A$1:E$327, MATCH(monthly_billed_solar!C2303,'rate map'!D:D,0), 2)</f>
        <v>GS3</v>
      </c>
      <c r="W2303">
        <v>611.94667999999842</v>
      </c>
      <c r="X2303">
        <f t="shared" si="20"/>
        <v>0.55395738848976328</v>
      </c>
      <c r="Y2303">
        <f t="shared" si="21"/>
        <v>0.44604261151023678</v>
      </c>
    </row>
    <row r="2304" spans="1:25" x14ac:dyDescent="0.35">
      <c r="A2304">
        <v>2021</v>
      </c>
      <c r="B2304">
        <v>7</v>
      </c>
      <c r="C2304" t="s">
        <v>87</v>
      </c>
      <c r="D2304" t="s">
        <v>76</v>
      </c>
      <c r="E2304" t="s">
        <v>27</v>
      </c>
      <c r="F2304" t="s">
        <v>28</v>
      </c>
      <c r="G2304">
        <v>3.7</v>
      </c>
      <c r="H2304">
        <v>3.7</v>
      </c>
      <c r="I2304" t="s">
        <v>116</v>
      </c>
      <c r="J2304" s="2">
        <v>44378</v>
      </c>
      <c r="K2304">
        <v>0.25784826388888898</v>
      </c>
      <c r="L2304">
        <v>30</v>
      </c>
      <c r="M2304" t="s">
        <v>155</v>
      </c>
      <c r="N2304">
        <v>0</v>
      </c>
      <c r="O2304">
        <v>62865522</v>
      </c>
      <c r="P2304">
        <v>0</v>
      </c>
      <c r="Q2304">
        <v>0</v>
      </c>
      <c r="R2304">
        <v>0</v>
      </c>
      <c r="S2304">
        <f>IF(R2304&lt;&gt;"NA",R2304,0)</f>
        <v>0</v>
      </c>
      <c r="T2304">
        <f>K2304*(24*L2304)*H2304*0.9</f>
        <v>618.21699750000039</v>
      </c>
      <c r="U2304">
        <f>IF(T2304&gt;0, T2304-S2304, 0)</f>
        <v>618.21699750000039</v>
      </c>
      <c r="V2304" t="str">
        <f>INDEX('rate map'!A$1:E$327, MATCH(monthly_billed_solar!C2304,'rate map'!D:D,0), 2)</f>
        <v>GS1</v>
      </c>
      <c r="W2304">
        <v>618.21699750000039</v>
      </c>
      <c r="X2304">
        <f t="shared" si="20"/>
        <v>0</v>
      </c>
      <c r="Y2304">
        <f t="shared" si="21"/>
        <v>1</v>
      </c>
    </row>
    <row r="2305" spans="1:25" x14ac:dyDescent="0.35">
      <c r="A2305">
        <v>2019</v>
      </c>
      <c r="B2305">
        <v>10</v>
      </c>
      <c r="C2305" t="s">
        <v>104</v>
      </c>
      <c r="D2305" t="s">
        <v>105</v>
      </c>
      <c r="E2305" t="s">
        <v>49</v>
      </c>
      <c r="F2305" t="s">
        <v>28</v>
      </c>
      <c r="G2305">
        <v>0</v>
      </c>
      <c r="H2305">
        <v>9.36</v>
      </c>
      <c r="I2305" t="s">
        <v>118</v>
      </c>
      <c r="J2305" s="2">
        <v>43739</v>
      </c>
      <c r="K2305">
        <v>0.16800752314814801</v>
      </c>
      <c r="L2305">
        <v>30</v>
      </c>
      <c r="M2305" t="s">
        <v>148</v>
      </c>
      <c r="N2305">
        <v>400</v>
      </c>
      <c r="O2305">
        <v>8200</v>
      </c>
      <c r="P2305">
        <v>0</v>
      </c>
      <c r="Q2305">
        <v>0</v>
      </c>
      <c r="R2305">
        <v>400</v>
      </c>
      <c r="S2305">
        <f>IF(R2305&lt;&gt;"NA",R2305,0)</f>
        <v>400</v>
      </c>
      <c r="T2305">
        <f>K2305*(24*L2305)*H2305*0.9</f>
        <v>1019.0126699999993</v>
      </c>
      <c r="U2305">
        <f>IF(T2305&gt;0, T2305-S2305, 0)</f>
        <v>619.01266999999928</v>
      </c>
      <c r="V2305" t="str">
        <f>INDEX('rate map'!A$1:E$327, MATCH(monthly_billed_solar!C2305,'rate map'!D:D,0), 2)</f>
        <v>GS3</v>
      </c>
      <c r="W2305">
        <v>619.01266999999928</v>
      </c>
      <c r="X2305">
        <f t="shared" si="20"/>
        <v>0.39253682684828667</v>
      </c>
      <c r="Y2305">
        <f t="shared" si="21"/>
        <v>0.60746317315171328</v>
      </c>
    </row>
    <row r="2306" spans="1:25" x14ac:dyDescent="0.35">
      <c r="A2306">
        <v>2015</v>
      </c>
      <c r="B2306">
        <v>10</v>
      </c>
      <c r="C2306" t="s">
        <v>91</v>
      </c>
      <c r="D2306" t="s">
        <v>80</v>
      </c>
      <c r="E2306" t="s">
        <v>92</v>
      </c>
      <c r="F2306" t="s">
        <v>28</v>
      </c>
      <c r="G2306">
        <v>0</v>
      </c>
      <c r="H2306">
        <v>5.94</v>
      </c>
      <c r="I2306" t="s">
        <v>118</v>
      </c>
      <c r="J2306" s="2">
        <v>42278</v>
      </c>
      <c r="K2306">
        <v>0.162620717592593</v>
      </c>
      <c r="L2306">
        <v>30</v>
      </c>
      <c r="M2306" t="s">
        <v>29</v>
      </c>
      <c r="N2306" t="s">
        <v>29</v>
      </c>
      <c r="O2306" t="s">
        <v>29</v>
      </c>
      <c r="P2306" t="s">
        <v>29</v>
      </c>
      <c r="Q2306" t="s">
        <v>29</v>
      </c>
      <c r="R2306" t="s">
        <v>29</v>
      </c>
      <c r="S2306">
        <f>IF(R2306&lt;&gt;"NA",R2306,0)</f>
        <v>0</v>
      </c>
      <c r="T2306">
        <f>K2306*(24*L2306)*H2306*0.9</f>
        <v>625.94665650000172</v>
      </c>
      <c r="U2306">
        <f>IF(T2306&gt;0, T2306-S2306, 0)</f>
        <v>625.94665650000172</v>
      </c>
      <c r="V2306" t="str">
        <f>INDEX('rate map'!A$1:E$327, MATCH(monthly_billed_solar!C2306,'rate map'!D:D,0), 2)</f>
        <v>RTOD</v>
      </c>
      <c r="W2306">
        <v>625.94665650000172</v>
      </c>
      <c r="X2306">
        <f t="shared" si="20"/>
        <v>0</v>
      </c>
      <c r="Y2306">
        <f t="shared" si="21"/>
        <v>1</v>
      </c>
    </row>
    <row r="2307" spans="1:25" x14ac:dyDescent="0.35">
      <c r="A2307">
        <v>2018</v>
      </c>
      <c r="B2307">
        <v>8</v>
      </c>
      <c r="C2307" t="s">
        <v>79</v>
      </c>
      <c r="D2307" t="s">
        <v>80</v>
      </c>
      <c r="E2307" t="s">
        <v>81</v>
      </c>
      <c r="F2307" t="s">
        <v>35</v>
      </c>
      <c r="G2307">
        <v>0</v>
      </c>
      <c r="H2307">
        <v>6.05</v>
      </c>
      <c r="I2307" t="s">
        <v>160</v>
      </c>
      <c r="J2307" s="2">
        <v>43313</v>
      </c>
      <c r="K2307">
        <v>0.22539605734766999</v>
      </c>
      <c r="L2307">
        <v>31</v>
      </c>
      <c r="M2307" t="s">
        <v>208</v>
      </c>
      <c r="N2307">
        <v>0</v>
      </c>
      <c r="O2307">
        <v>0</v>
      </c>
      <c r="P2307">
        <v>183</v>
      </c>
      <c r="Q2307">
        <v>104</v>
      </c>
      <c r="R2307">
        <v>287</v>
      </c>
      <c r="S2307">
        <f>IF(R2307&lt;&gt;"NA",R2307,0)</f>
        <v>287</v>
      </c>
      <c r="T2307">
        <f>K2307*(24*L2307)*H2307*0.9</f>
        <v>913.09745999999893</v>
      </c>
      <c r="U2307">
        <f>IF(T2307&gt;0, T2307-S2307, 0)</f>
        <v>626.09745999999893</v>
      </c>
      <c r="V2307" t="str">
        <f>INDEX('rate map'!A$1:E$327, MATCH(monthly_billed_solar!C2307,'rate map'!D:D,0), 2)</f>
        <v>RTOD</v>
      </c>
      <c r="W2307">
        <v>626.09745999999893</v>
      </c>
      <c r="X2307">
        <f t="shared" ref="X2307:X2370" si="22">S2307/T2307</f>
        <v>0.31431475014726284</v>
      </c>
      <c r="Y2307">
        <f t="shared" ref="Y2307:Y2370" si="23">W2307/T2307</f>
        <v>0.68568524985273716</v>
      </c>
    </row>
    <row r="2308" spans="1:25" x14ac:dyDescent="0.35">
      <c r="A2308">
        <v>2017</v>
      </c>
      <c r="B2308">
        <v>12</v>
      </c>
      <c r="C2308" t="s">
        <v>25</v>
      </c>
      <c r="D2308" t="s">
        <v>26</v>
      </c>
      <c r="E2308" t="s">
        <v>27</v>
      </c>
      <c r="F2308" t="s">
        <v>28</v>
      </c>
      <c r="G2308">
        <v>0</v>
      </c>
      <c r="H2308">
        <v>102.66</v>
      </c>
      <c r="I2308" t="s">
        <v>120</v>
      </c>
      <c r="J2308" s="2">
        <v>43070</v>
      </c>
      <c r="K2308">
        <v>9.4164699074074099E-2</v>
      </c>
      <c r="L2308">
        <v>30</v>
      </c>
      <c r="M2308" t="s">
        <v>141</v>
      </c>
      <c r="N2308">
        <v>5638</v>
      </c>
      <c r="O2308">
        <v>22616</v>
      </c>
      <c r="P2308">
        <v>0</v>
      </c>
      <c r="Q2308">
        <v>0</v>
      </c>
      <c r="R2308">
        <v>5638</v>
      </c>
      <c r="S2308">
        <f>IF(R2308&lt;&gt;"NA",R2308,0)</f>
        <v>5638</v>
      </c>
      <c r="T2308">
        <f>K2308*(24*L2308)*H2308*0.9</f>
        <v>6264.1823085000024</v>
      </c>
      <c r="U2308">
        <f>IF(T2308&gt;0, T2308-S2308, 0)</f>
        <v>626.18230850000236</v>
      </c>
      <c r="V2308" t="str">
        <f>INDEX('rate map'!A$1:E$327, MATCH(monthly_billed_solar!C2308,'rate map'!D:D,0), 2)</f>
        <v>GS1</v>
      </c>
      <c r="W2308">
        <v>626.18230850000236</v>
      </c>
      <c r="X2308">
        <f t="shared" si="22"/>
        <v>0.90003766211428393</v>
      </c>
      <c r="Y2308">
        <f t="shared" si="23"/>
        <v>9.996233788571611E-2</v>
      </c>
    </row>
    <row r="2309" spans="1:25" x14ac:dyDescent="0.35">
      <c r="A2309">
        <v>2019</v>
      </c>
      <c r="B2309">
        <v>5</v>
      </c>
      <c r="C2309" t="s">
        <v>104</v>
      </c>
      <c r="D2309" t="s">
        <v>105</v>
      </c>
      <c r="E2309" t="s">
        <v>49</v>
      </c>
      <c r="F2309" t="s">
        <v>28</v>
      </c>
      <c r="G2309">
        <v>0</v>
      </c>
      <c r="H2309">
        <v>9.36</v>
      </c>
      <c r="I2309" t="s">
        <v>114</v>
      </c>
      <c r="J2309" s="2">
        <v>43586</v>
      </c>
      <c r="K2309">
        <v>0.18940312500000001</v>
      </c>
      <c r="L2309">
        <v>30</v>
      </c>
      <c r="M2309" t="s">
        <v>146</v>
      </c>
      <c r="N2309">
        <v>520</v>
      </c>
      <c r="O2309">
        <v>4760</v>
      </c>
      <c r="P2309">
        <v>0</v>
      </c>
      <c r="Q2309">
        <v>0</v>
      </c>
      <c r="R2309">
        <v>520</v>
      </c>
      <c r="S2309">
        <f>IF(R2309&lt;&gt;"NA",R2309,0)</f>
        <v>520</v>
      </c>
      <c r="T2309">
        <f>K2309*(24*L2309)*H2309*0.9</f>
        <v>1148.7829859999999</v>
      </c>
      <c r="U2309">
        <f>IF(T2309&gt;0, T2309-S2309, 0)</f>
        <v>628.78298599999994</v>
      </c>
      <c r="V2309" t="str">
        <f>INDEX('rate map'!A$1:E$327, MATCH(monthly_billed_solar!C2309,'rate map'!D:D,0), 2)</f>
        <v>GS3</v>
      </c>
      <c r="W2309">
        <v>628.78298599999994</v>
      </c>
      <c r="X2309">
        <f t="shared" si="22"/>
        <v>0.45265294345158419</v>
      </c>
      <c r="Y2309">
        <f t="shared" si="23"/>
        <v>0.54734705654841587</v>
      </c>
    </row>
    <row r="2310" spans="1:25" x14ac:dyDescent="0.35">
      <c r="A2310">
        <v>2019</v>
      </c>
      <c r="B2310">
        <v>5</v>
      </c>
      <c r="C2310" t="s">
        <v>79</v>
      </c>
      <c r="D2310" t="s">
        <v>80</v>
      </c>
      <c r="E2310" t="s">
        <v>81</v>
      </c>
      <c r="F2310" t="s">
        <v>35</v>
      </c>
      <c r="G2310">
        <v>0</v>
      </c>
      <c r="H2310">
        <v>12.08</v>
      </c>
      <c r="I2310" t="s">
        <v>114</v>
      </c>
      <c r="J2310" s="2">
        <v>43586</v>
      </c>
      <c r="K2310">
        <v>0.18940312500000001</v>
      </c>
      <c r="L2310">
        <v>30</v>
      </c>
      <c r="M2310" t="s">
        <v>146</v>
      </c>
      <c r="N2310">
        <v>0</v>
      </c>
      <c r="O2310">
        <v>0</v>
      </c>
      <c r="P2310">
        <v>671</v>
      </c>
      <c r="Q2310">
        <v>182</v>
      </c>
      <c r="R2310">
        <v>853</v>
      </c>
      <c r="S2310">
        <f>IF(R2310&lt;&gt;"NA",R2310,0)</f>
        <v>853</v>
      </c>
      <c r="T2310">
        <f>K2310*(24*L2310)*H2310*0.9</f>
        <v>1482.617358</v>
      </c>
      <c r="U2310">
        <f>IF(T2310&gt;0, T2310-S2310, 0)</f>
        <v>629.61735799999997</v>
      </c>
      <c r="V2310" t="str">
        <f>INDEX('rate map'!A$1:E$327, MATCH(monthly_billed_solar!C2310,'rate map'!D:D,0), 2)</f>
        <v>RTOD</v>
      </c>
      <c r="W2310">
        <v>629.61735799999997</v>
      </c>
      <c r="X2310">
        <f t="shared" si="22"/>
        <v>0.57533388193341251</v>
      </c>
      <c r="Y2310">
        <f t="shared" si="23"/>
        <v>0.42466611806658749</v>
      </c>
    </row>
    <row r="2311" spans="1:25" x14ac:dyDescent="0.35">
      <c r="A2311">
        <v>2019</v>
      </c>
      <c r="B2311">
        <v>10</v>
      </c>
      <c r="C2311" t="s">
        <v>79</v>
      </c>
      <c r="D2311" t="s">
        <v>80</v>
      </c>
      <c r="E2311" t="s">
        <v>81</v>
      </c>
      <c r="F2311" t="s">
        <v>35</v>
      </c>
      <c r="G2311">
        <v>0</v>
      </c>
      <c r="H2311">
        <v>12.08</v>
      </c>
      <c r="I2311" t="s">
        <v>118</v>
      </c>
      <c r="J2311" s="2">
        <v>43739</v>
      </c>
      <c r="K2311">
        <v>0.16800752314814801</v>
      </c>
      <c r="L2311">
        <v>30</v>
      </c>
      <c r="M2311" t="s">
        <v>148</v>
      </c>
      <c r="N2311">
        <v>0</v>
      </c>
      <c r="O2311">
        <v>0</v>
      </c>
      <c r="P2311">
        <v>524</v>
      </c>
      <c r="Q2311">
        <v>161</v>
      </c>
      <c r="R2311">
        <v>685</v>
      </c>
      <c r="S2311">
        <f>IF(R2311&lt;&gt;"NA",R2311,0)</f>
        <v>685</v>
      </c>
      <c r="T2311">
        <f>K2311*(24*L2311)*H2311*0.9</f>
        <v>1315.136009999999</v>
      </c>
      <c r="U2311">
        <f>IF(T2311&gt;0, T2311-S2311, 0)</f>
        <v>630.13600999999903</v>
      </c>
      <c r="V2311" t="str">
        <f>INDEX('rate map'!A$1:E$327, MATCH(monthly_billed_solar!C2311,'rate map'!D:D,0), 2)</f>
        <v>RTOD</v>
      </c>
      <c r="W2311">
        <v>630.13600999999903</v>
      </c>
      <c r="X2311">
        <f t="shared" si="22"/>
        <v>0.52085867529397245</v>
      </c>
      <c r="Y2311">
        <f t="shared" si="23"/>
        <v>0.47914132470602755</v>
      </c>
    </row>
    <row r="2312" spans="1:25" x14ac:dyDescent="0.35">
      <c r="A2312">
        <v>2016</v>
      </c>
      <c r="B2312">
        <v>10</v>
      </c>
      <c r="C2312" t="s">
        <v>104</v>
      </c>
      <c r="D2312" t="s">
        <v>105</v>
      </c>
      <c r="E2312" t="s">
        <v>49</v>
      </c>
      <c r="F2312" t="s">
        <v>28</v>
      </c>
      <c r="G2312">
        <v>0</v>
      </c>
      <c r="H2312">
        <v>9.36</v>
      </c>
      <c r="I2312" t="s">
        <v>118</v>
      </c>
      <c r="J2312" s="2">
        <v>42644</v>
      </c>
      <c r="K2312">
        <v>0.16985462962962999</v>
      </c>
      <c r="L2312">
        <v>30</v>
      </c>
      <c r="M2312" t="s">
        <v>136</v>
      </c>
      <c r="N2312">
        <v>400</v>
      </c>
      <c r="O2312">
        <v>6480</v>
      </c>
      <c r="P2312">
        <v>0</v>
      </c>
      <c r="Q2312">
        <v>0</v>
      </c>
      <c r="R2312">
        <v>400</v>
      </c>
      <c r="S2312">
        <f>IF(R2312&lt;&gt;"NA",R2312,0)</f>
        <v>400</v>
      </c>
      <c r="T2312">
        <f>K2312*(24*L2312)*H2312*0.9</f>
        <v>1030.2158880000022</v>
      </c>
      <c r="U2312">
        <f>IF(T2312&gt;0, T2312-S2312, 0)</f>
        <v>630.21588800000222</v>
      </c>
      <c r="V2312" t="str">
        <f>INDEX('rate map'!A$1:E$327, MATCH(monthly_billed_solar!C2312,'rate map'!D:D,0), 2)</f>
        <v>GS3</v>
      </c>
      <c r="W2312">
        <v>630.21588800000222</v>
      </c>
      <c r="X2312">
        <f t="shared" si="22"/>
        <v>0.38826813356231132</v>
      </c>
      <c r="Y2312">
        <f t="shared" si="23"/>
        <v>0.61173186643768873</v>
      </c>
    </row>
    <row r="2313" spans="1:25" x14ac:dyDescent="0.35">
      <c r="A2313">
        <v>2019</v>
      </c>
      <c r="B2313">
        <v>1</v>
      </c>
      <c r="C2313" t="s">
        <v>57</v>
      </c>
      <c r="D2313" t="s">
        <v>58</v>
      </c>
      <c r="E2313" t="s">
        <v>59</v>
      </c>
      <c r="F2313" t="s">
        <v>60</v>
      </c>
      <c r="G2313">
        <v>0</v>
      </c>
      <c r="H2313">
        <v>33.034999999999997</v>
      </c>
      <c r="I2313" t="s">
        <v>166</v>
      </c>
      <c r="J2313" s="2">
        <v>43466</v>
      </c>
      <c r="K2313">
        <v>5.5601142473118301E-2</v>
      </c>
      <c r="L2313">
        <v>31</v>
      </c>
      <c r="M2313" t="s">
        <v>211</v>
      </c>
      <c r="N2313">
        <v>595</v>
      </c>
      <c r="O2313">
        <v>9184</v>
      </c>
      <c r="P2313">
        <v>0</v>
      </c>
      <c r="Q2313">
        <v>0</v>
      </c>
      <c r="R2313">
        <v>595</v>
      </c>
      <c r="S2313">
        <f>IF(R2313&lt;&gt;"NA",R2313,0)</f>
        <v>595</v>
      </c>
      <c r="T2313">
        <f>K2313*(24*L2313)*H2313*0.9</f>
        <v>1229.9103933750002</v>
      </c>
      <c r="U2313">
        <f>IF(T2313&gt;0, T2313-S2313, 0)</f>
        <v>634.91039337500024</v>
      </c>
      <c r="V2313" t="str">
        <f>INDEX('rate map'!A$1:E$327, MATCH(monthly_billed_solar!C2313,'rate map'!D:D,0), 2)</f>
        <v>RS</v>
      </c>
      <c r="W2313">
        <v>634.91039337500024</v>
      </c>
      <c r="X2313">
        <f t="shared" si="22"/>
        <v>0.48377508085549142</v>
      </c>
      <c r="Y2313">
        <f t="shared" si="23"/>
        <v>0.51622491914450863</v>
      </c>
    </row>
    <row r="2314" spans="1:25" x14ac:dyDescent="0.35">
      <c r="A2314">
        <v>2021</v>
      </c>
      <c r="B2314">
        <v>12</v>
      </c>
      <c r="C2314" t="s">
        <v>61</v>
      </c>
      <c r="D2314" t="s">
        <v>62</v>
      </c>
      <c r="E2314" t="s">
        <v>63</v>
      </c>
      <c r="F2314" t="s">
        <v>60</v>
      </c>
      <c r="G2314">
        <v>0</v>
      </c>
      <c r="H2314">
        <v>16</v>
      </c>
      <c r="I2314" t="s">
        <v>120</v>
      </c>
      <c r="J2314" s="2">
        <v>44531</v>
      </c>
      <c r="K2314">
        <v>9.4119444444444506E-2</v>
      </c>
      <c r="L2314">
        <v>30</v>
      </c>
      <c r="M2314" t="s">
        <v>157</v>
      </c>
      <c r="N2314">
        <v>337</v>
      </c>
      <c r="O2314">
        <v>1633</v>
      </c>
      <c r="P2314">
        <v>0</v>
      </c>
      <c r="Q2314">
        <v>0</v>
      </c>
      <c r="R2314">
        <v>337</v>
      </c>
      <c r="S2314">
        <f>IF(R2314&lt;&gt;"NA",R2314,0)</f>
        <v>337</v>
      </c>
      <c r="T2314">
        <f>K2314*(24*L2314)*H2314*0.9</f>
        <v>975.83040000000074</v>
      </c>
      <c r="U2314">
        <f>IF(T2314&gt;0, T2314-S2314, 0)</f>
        <v>638.83040000000074</v>
      </c>
      <c r="V2314" t="str">
        <f>INDEX('rate map'!A$1:E$327, MATCH(monthly_billed_solar!C2314,'rate map'!D:D,0), 2)</f>
        <v>GS1</v>
      </c>
      <c r="W2314">
        <v>638.83040000000074</v>
      </c>
      <c r="X2314">
        <f t="shared" si="22"/>
        <v>0.34534689634592214</v>
      </c>
      <c r="Y2314">
        <f t="shared" si="23"/>
        <v>0.65465310365407781</v>
      </c>
    </row>
    <row r="2315" spans="1:25" x14ac:dyDescent="0.35">
      <c r="A2315">
        <v>2020</v>
      </c>
      <c r="B2315">
        <v>11</v>
      </c>
      <c r="C2315" t="s">
        <v>70</v>
      </c>
      <c r="D2315" t="s">
        <v>71</v>
      </c>
      <c r="E2315" t="s">
        <v>72</v>
      </c>
      <c r="F2315" t="s">
        <v>28</v>
      </c>
      <c r="G2315">
        <v>0</v>
      </c>
      <c r="H2315">
        <v>8.91</v>
      </c>
      <c r="I2315" t="s">
        <v>164</v>
      </c>
      <c r="J2315" s="2">
        <v>44136</v>
      </c>
      <c r="K2315">
        <v>0.10782885304659499</v>
      </c>
      <c r="L2315">
        <v>31</v>
      </c>
      <c r="M2315" t="s">
        <v>224</v>
      </c>
      <c r="N2315">
        <v>0</v>
      </c>
      <c r="O2315">
        <v>60800</v>
      </c>
      <c r="P2315">
        <v>0</v>
      </c>
      <c r="Q2315">
        <v>0</v>
      </c>
      <c r="R2315">
        <v>0</v>
      </c>
      <c r="S2315">
        <f>IF(R2315&lt;&gt;"NA",R2315,0)</f>
        <v>0</v>
      </c>
      <c r="T2315">
        <f>K2315*(24*L2315)*H2315*0.9</f>
        <v>643.3216020000001</v>
      </c>
      <c r="U2315">
        <f>IF(T2315&gt;0, T2315-S2315, 0)</f>
        <v>643.3216020000001</v>
      </c>
      <c r="V2315" t="str">
        <f>INDEX('rate map'!A$1:E$327, MATCH(monthly_billed_solar!C2315,'rate map'!D:D,0), 2)</f>
        <v>TOD-Sec</v>
      </c>
      <c r="W2315">
        <v>643.3216020000001</v>
      </c>
      <c r="X2315">
        <f t="shared" si="22"/>
        <v>0</v>
      </c>
      <c r="Y2315">
        <f t="shared" si="23"/>
        <v>1</v>
      </c>
    </row>
    <row r="2316" spans="1:25" x14ac:dyDescent="0.35">
      <c r="A2316">
        <v>2016</v>
      </c>
      <c r="B2316">
        <v>10</v>
      </c>
      <c r="C2316" t="s">
        <v>91</v>
      </c>
      <c r="D2316" t="s">
        <v>80</v>
      </c>
      <c r="E2316" t="s">
        <v>92</v>
      </c>
      <c r="F2316" t="s">
        <v>28</v>
      </c>
      <c r="G2316">
        <v>0</v>
      </c>
      <c r="H2316">
        <v>5.94</v>
      </c>
      <c r="I2316" t="s">
        <v>118</v>
      </c>
      <c r="J2316" s="2">
        <v>42644</v>
      </c>
      <c r="K2316">
        <v>0.16985462962962999</v>
      </c>
      <c r="L2316">
        <v>30</v>
      </c>
      <c r="M2316" t="s">
        <v>29</v>
      </c>
      <c r="N2316" t="s">
        <v>29</v>
      </c>
      <c r="O2316" t="s">
        <v>29</v>
      </c>
      <c r="P2316" t="s">
        <v>29</v>
      </c>
      <c r="Q2316" t="s">
        <v>29</v>
      </c>
      <c r="R2316" t="s">
        <v>29</v>
      </c>
      <c r="S2316">
        <f>IF(R2316&lt;&gt;"NA",R2316,0)</f>
        <v>0</v>
      </c>
      <c r="T2316">
        <f>K2316*(24*L2316)*H2316*0.9</f>
        <v>653.79085200000145</v>
      </c>
      <c r="U2316">
        <f>IF(T2316&gt;0, T2316-S2316, 0)</f>
        <v>653.79085200000145</v>
      </c>
      <c r="V2316" t="str">
        <f>INDEX('rate map'!A$1:E$327, MATCH(monthly_billed_solar!C2316,'rate map'!D:D,0), 2)</f>
        <v>RTOD</v>
      </c>
      <c r="W2316">
        <v>653.79085200000145</v>
      </c>
      <c r="X2316">
        <f t="shared" si="22"/>
        <v>0</v>
      </c>
      <c r="Y2316">
        <f t="shared" si="23"/>
        <v>1</v>
      </c>
    </row>
    <row r="2317" spans="1:25" x14ac:dyDescent="0.35">
      <c r="A2317">
        <v>2021</v>
      </c>
      <c r="B2317">
        <v>6</v>
      </c>
      <c r="C2317" t="s">
        <v>104</v>
      </c>
      <c r="D2317" t="s">
        <v>105</v>
      </c>
      <c r="E2317" t="s">
        <v>49</v>
      </c>
      <c r="F2317" t="s">
        <v>28</v>
      </c>
      <c r="G2317">
        <v>0</v>
      </c>
      <c r="H2317">
        <v>9.36</v>
      </c>
      <c r="I2317" t="s">
        <v>158</v>
      </c>
      <c r="J2317" s="2">
        <v>44348</v>
      </c>
      <c r="K2317">
        <v>0.22094455645161301</v>
      </c>
      <c r="L2317">
        <v>31</v>
      </c>
      <c r="M2317" t="s">
        <v>228</v>
      </c>
      <c r="N2317">
        <v>720</v>
      </c>
      <c r="O2317">
        <v>7520</v>
      </c>
      <c r="P2317">
        <v>0</v>
      </c>
      <c r="Q2317">
        <v>0</v>
      </c>
      <c r="R2317">
        <v>720</v>
      </c>
      <c r="S2317">
        <f>IF(R2317&lt;&gt;"NA",R2317,0)</f>
        <v>720</v>
      </c>
      <c r="T2317">
        <f>K2317*(24*L2317)*H2317*0.9</f>
        <v>1384.7602860000004</v>
      </c>
      <c r="U2317">
        <f>IF(T2317&gt;0, T2317-S2317, 0)</f>
        <v>664.76028600000041</v>
      </c>
      <c r="V2317" t="str">
        <f>INDEX('rate map'!A$1:E$327, MATCH(monthly_billed_solar!C2317,'rate map'!D:D,0), 2)</f>
        <v>GS3</v>
      </c>
      <c r="W2317">
        <v>664.76028600000041</v>
      </c>
      <c r="X2317">
        <f t="shared" si="22"/>
        <v>0.51994558717435646</v>
      </c>
      <c r="Y2317">
        <f t="shared" si="23"/>
        <v>0.48005441282564354</v>
      </c>
    </row>
    <row r="2318" spans="1:25" x14ac:dyDescent="0.35">
      <c r="A2318">
        <v>2020</v>
      </c>
      <c r="B2318">
        <v>10</v>
      </c>
      <c r="C2318" t="s">
        <v>104</v>
      </c>
      <c r="D2318" t="s">
        <v>105</v>
      </c>
      <c r="E2318" t="s">
        <v>49</v>
      </c>
      <c r="F2318" t="s">
        <v>28</v>
      </c>
      <c r="G2318">
        <v>0</v>
      </c>
      <c r="H2318">
        <v>9.36</v>
      </c>
      <c r="I2318" t="s">
        <v>118</v>
      </c>
      <c r="J2318" s="2">
        <v>44105</v>
      </c>
      <c r="K2318">
        <v>0.17037708333333301</v>
      </c>
      <c r="L2318">
        <v>30</v>
      </c>
      <c r="M2318" t="s">
        <v>152</v>
      </c>
      <c r="N2318">
        <v>360</v>
      </c>
      <c r="O2318">
        <v>7200</v>
      </c>
      <c r="P2318">
        <v>0</v>
      </c>
      <c r="Q2318">
        <v>0</v>
      </c>
      <c r="R2318">
        <v>360</v>
      </c>
      <c r="S2318">
        <f>IF(R2318&lt;&gt;"NA",R2318,0)</f>
        <v>360</v>
      </c>
      <c r="T2318">
        <f>K2318*(24*L2318)*H2318*0.9</f>
        <v>1033.384715999998</v>
      </c>
      <c r="U2318">
        <f>IF(T2318&gt;0, T2318-S2318, 0)</f>
        <v>673.38471599999798</v>
      </c>
      <c r="V2318" t="str">
        <f>INDEX('rate map'!A$1:E$327, MATCH(monthly_billed_solar!C2318,'rate map'!D:D,0), 2)</f>
        <v>GS3</v>
      </c>
      <c r="W2318">
        <v>673.38471599999798</v>
      </c>
      <c r="X2318">
        <f t="shared" si="22"/>
        <v>0.34836977403099184</v>
      </c>
      <c r="Y2318">
        <f t="shared" si="23"/>
        <v>0.6516302259690081</v>
      </c>
    </row>
    <row r="2319" spans="1:25" x14ac:dyDescent="0.35">
      <c r="A2319">
        <v>2021</v>
      </c>
      <c r="B2319">
        <v>6</v>
      </c>
      <c r="C2319" t="s">
        <v>61</v>
      </c>
      <c r="D2319" t="s">
        <v>62</v>
      </c>
      <c r="E2319" t="s">
        <v>63</v>
      </c>
      <c r="F2319" t="s">
        <v>60</v>
      </c>
      <c r="G2319">
        <v>0</v>
      </c>
      <c r="H2319">
        <v>16</v>
      </c>
      <c r="I2319" t="s">
        <v>158</v>
      </c>
      <c r="J2319" s="2">
        <v>44348</v>
      </c>
      <c r="K2319">
        <v>0.22094455645161301</v>
      </c>
      <c r="L2319">
        <v>31</v>
      </c>
      <c r="M2319" t="s">
        <v>228</v>
      </c>
      <c r="N2319">
        <v>1689</v>
      </c>
      <c r="O2319">
        <v>668</v>
      </c>
      <c r="P2319">
        <v>0</v>
      </c>
      <c r="Q2319">
        <v>0</v>
      </c>
      <c r="R2319">
        <v>1689</v>
      </c>
      <c r="S2319">
        <f>IF(R2319&lt;&gt;"NA",R2319,0)</f>
        <v>1689</v>
      </c>
      <c r="T2319">
        <f>K2319*(24*L2319)*H2319*0.9</f>
        <v>2367.1116000000011</v>
      </c>
      <c r="U2319">
        <f>IF(T2319&gt;0, T2319-S2319, 0)</f>
        <v>678.11160000000109</v>
      </c>
      <c r="V2319" t="str">
        <f>INDEX('rate map'!A$1:E$327, MATCH(monthly_billed_solar!C2319,'rate map'!D:D,0), 2)</f>
        <v>GS1</v>
      </c>
      <c r="W2319">
        <v>678.11160000000109</v>
      </c>
      <c r="X2319">
        <f t="shared" si="22"/>
        <v>0.71352782859920894</v>
      </c>
      <c r="Y2319">
        <f t="shared" si="23"/>
        <v>0.28647217140079106</v>
      </c>
    </row>
    <row r="2320" spans="1:25" x14ac:dyDescent="0.35">
      <c r="A2320">
        <v>2017</v>
      </c>
      <c r="B2320">
        <v>3</v>
      </c>
      <c r="C2320" t="s">
        <v>57</v>
      </c>
      <c r="D2320" t="s">
        <v>58</v>
      </c>
      <c r="E2320" t="s">
        <v>59</v>
      </c>
      <c r="F2320" t="s">
        <v>60</v>
      </c>
      <c r="G2320">
        <v>0</v>
      </c>
      <c r="H2320">
        <v>15.28</v>
      </c>
      <c r="I2320" t="s">
        <v>30</v>
      </c>
      <c r="J2320" s="2">
        <v>42795</v>
      </c>
      <c r="K2320">
        <v>0.135079613095238</v>
      </c>
      <c r="L2320">
        <v>28</v>
      </c>
      <c r="M2320" t="s">
        <v>108</v>
      </c>
      <c r="N2320">
        <v>570</v>
      </c>
      <c r="O2320">
        <v>2753</v>
      </c>
      <c r="P2320">
        <v>0</v>
      </c>
      <c r="Q2320">
        <v>0</v>
      </c>
      <c r="R2320">
        <v>570</v>
      </c>
      <c r="S2320">
        <f>IF(R2320&lt;&gt;"NA",R2320,0)</f>
        <v>570</v>
      </c>
      <c r="T2320">
        <f>K2320*(24*L2320)*H2320*0.9</f>
        <v>1248.3171719999993</v>
      </c>
      <c r="U2320">
        <f>IF(T2320&gt;0, T2320-S2320, 0)</f>
        <v>678.31717199999935</v>
      </c>
      <c r="V2320" t="str">
        <f>INDEX('rate map'!A$1:E$327, MATCH(monthly_billed_solar!C2320,'rate map'!D:D,0), 2)</f>
        <v>RS</v>
      </c>
      <c r="W2320">
        <v>678.31717199999935</v>
      </c>
      <c r="X2320">
        <f t="shared" si="22"/>
        <v>0.45661472323317548</v>
      </c>
      <c r="Y2320">
        <f t="shared" si="23"/>
        <v>0.54338527676682458</v>
      </c>
    </row>
    <row r="2321" spans="1:25" x14ac:dyDescent="0.35">
      <c r="A2321">
        <v>2019</v>
      </c>
      <c r="B2321">
        <v>9</v>
      </c>
      <c r="C2321" t="s">
        <v>104</v>
      </c>
      <c r="D2321" t="s">
        <v>105</v>
      </c>
      <c r="E2321" t="s">
        <v>49</v>
      </c>
      <c r="F2321" t="s">
        <v>28</v>
      </c>
      <c r="G2321">
        <v>0</v>
      </c>
      <c r="H2321">
        <v>9.36</v>
      </c>
      <c r="I2321" t="s">
        <v>162</v>
      </c>
      <c r="J2321" s="2">
        <v>43709</v>
      </c>
      <c r="K2321">
        <v>0.21096505376344099</v>
      </c>
      <c r="L2321">
        <v>31</v>
      </c>
      <c r="M2321" t="s">
        <v>216</v>
      </c>
      <c r="N2321">
        <v>640</v>
      </c>
      <c r="O2321">
        <v>8040</v>
      </c>
      <c r="P2321">
        <v>0</v>
      </c>
      <c r="Q2321">
        <v>0</v>
      </c>
      <c r="R2321">
        <v>640</v>
      </c>
      <c r="S2321">
        <f>IF(R2321&lt;&gt;"NA",R2321,0)</f>
        <v>640</v>
      </c>
      <c r="T2321">
        <f>K2321*(24*L2321)*H2321*0.9</f>
        <v>1322.2141920000006</v>
      </c>
      <c r="U2321">
        <f>IF(T2321&gt;0, T2321-S2321, 0)</f>
        <v>682.21419200000059</v>
      </c>
      <c r="V2321" t="str">
        <f>INDEX('rate map'!A$1:E$327, MATCH(monthly_billed_solar!C2321,'rate map'!D:D,0), 2)</f>
        <v>GS3</v>
      </c>
      <c r="W2321">
        <v>682.21419200000059</v>
      </c>
      <c r="X2321">
        <f t="shared" si="22"/>
        <v>0.48403655313359373</v>
      </c>
      <c r="Y2321">
        <f t="shared" si="23"/>
        <v>0.51596344686640627</v>
      </c>
    </row>
    <row r="2322" spans="1:25" x14ac:dyDescent="0.35">
      <c r="A2322">
        <v>2020</v>
      </c>
      <c r="B2322">
        <v>5</v>
      </c>
      <c r="C2322" t="s">
        <v>79</v>
      </c>
      <c r="D2322" t="s">
        <v>80</v>
      </c>
      <c r="E2322" t="s">
        <v>81</v>
      </c>
      <c r="F2322" t="s">
        <v>35</v>
      </c>
      <c r="G2322">
        <v>0</v>
      </c>
      <c r="H2322">
        <v>12.08</v>
      </c>
      <c r="I2322" t="s">
        <v>114</v>
      </c>
      <c r="J2322" s="2">
        <v>43952</v>
      </c>
      <c r="K2322">
        <v>0.19225821759259301</v>
      </c>
      <c r="L2322">
        <v>30</v>
      </c>
      <c r="M2322" t="s">
        <v>150</v>
      </c>
      <c r="N2322">
        <v>0</v>
      </c>
      <c r="O2322">
        <v>0</v>
      </c>
      <c r="P2322">
        <v>617</v>
      </c>
      <c r="Q2322">
        <v>204</v>
      </c>
      <c r="R2322">
        <v>821</v>
      </c>
      <c r="S2322">
        <f>IF(R2322&lt;&gt;"NA",R2322,0)</f>
        <v>821</v>
      </c>
      <c r="T2322">
        <f>K2322*(24*L2322)*H2322*0.9</f>
        <v>1504.9665660000035</v>
      </c>
      <c r="U2322">
        <f>IF(T2322&gt;0, T2322-S2322, 0)</f>
        <v>683.96656600000347</v>
      </c>
      <c r="V2322" t="str">
        <f>INDEX('rate map'!A$1:E$327, MATCH(monthly_billed_solar!C2322,'rate map'!D:D,0), 2)</f>
        <v>RTOD</v>
      </c>
      <c r="W2322">
        <v>683.96656600000347</v>
      </c>
      <c r="X2322">
        <f t="shared" si="22"/>
        <v>0.54552706920400651</v>
      </c>
      <c r="Y2322">
        <f t="shared" si="23"/>
        <v>0.45447293079599344</v>
      </c>
    </row>
    <row r="2323" spans="1:25" x14ac:dyDescent="0.35">
      <c r="A2323">
        <v>2020</v>
      </c>
      <c r="B2323">
        <v>3</v>
      </c>
      <c r="C2323" t="s">
        <v>70</v>
      </c>
      <c r="D2323" t="s">
        <v>71</v>
      </c>
      <c r="E2323" t="s">
        <v>72</v>
      </c>
      <c r="F2323" t="s">
        <v>28</v>
      </c>
      <c r="G2323">
        <v>0</v>
      </c>
      <c r="H2323">
        <v>8.91</v>
      </c>
      <c r="I2323" t="s">
        <v>30</v>
      </c>
      <c r="J2323" s="2">
        <v>43891</v>
      </c>
      <c r="K2323">
        <v>0.12304729406130301</v>
      </c>
      <c r="L2323">
        <v>29</v>
      </c>
      <c r="M2323" t="s">
        <v>113</v>
      </c>
      <c r="N2323">
        <v>0</v>
      </c>
      <c r="O2323">
        <v>98400</v>
      </c>
      <c r="P2323">
        <v>0</v>
      </c>
      <c r="Q2323">
        <v>0</v>
      </c>
      <c r="R2323">
        <v>0</v>
      </c>
      <c r="S2323">
        <f>IF(R2323&lt;&gt;"NA",R2323,0)</f>
        <v>0</v>
      </c>
      <c r="T2323">
        <f>K2323*(24*L2323)*H2323*0.9</f>
        <v>686.75451075000194</v>
      </c>
      <c r="U2323">
        <f>IF(T2323&gt;0, T2323-S2323, 0)</f>
        <v>686.75451075000194</v>
      </c>
      <c r="V2323" t="str">
        <f>INDEX('rate map'!A$1:E$327, MATCH(monthly_billed_solar!C2323,'rate map'!D:D,0), 2)</f>
        <v>TOD-Sec</v>
      </c>
      <c r="W2323">
        <v>686.75451075000194</v>
      </c>
      <c r="X2323">
        <f t="shared" si="22"/>
        <v>0</v>
      </c>
      <c r="Y2323">
        <f t="shared" si="23"/>
        <v>1</v>
      </c>
    </row>
    <row r="2324" spans="1:25" x14ac:dyDescent="0.35">
      <c r="A2324">
        <v>2021</v>
      </c>
      <c r="B2324">
        <v>8</v>
      </c>
      <c r="C2324" t="s">
        <v>104</v>
      </c>
      <c r="D2324" t="s">
        <v>105</v>
      </c>
      <c r="E2324" t="s">
        <v>49</v>
      </c>
      <c r="F2324" t="s">
        <v>28</v>
      </c>
      <c r="G2324">
        <v>0</v>
      </c>
      <c r="H2324">
        <v>9.36</v>
      </c>
      <c r="I2324" t="s">
        <v>160</v>
      </c>
      <c r="J2324" s="2">
        <v>44409</v>
      </c>
      <c r="K2324">
        <v>0.20012141577060899</v>
      </c>
      <c r="L2324">
        <v>31</v>
      </c>
      <c r="M2324" t="s">
        <v>229</v>
      </c>
      <c r="N2324">
        <v>560</v>
      </c>
      <c r="O2324">
        <v>7920</v>
      </c>
      <c r="P2324">
        <v>0</v>
      </c>
      <c r="Q2324">
        <v>0</v>
      </c>
      <c r="R2324">
        <v>560</v>
      </c>
      <c r="S2324">
        <f>IF(R2324&lt;&gt;"NA",R2324,0)</f>
        <v>560</v>
      </c>
      <c r="T2324">
        <f>K2324*(24*L2324)*H2324*0.9</f>
        <v>1254.2521679999979</v>
      </c>
      <c r="U2324">
        <f>IF(T2324&gt;0, T2324-S2324, 0)</f>
        <v>694.25216799999794</v>
      </c>
      <c r="V2324" t="str">
        <f>INDEX('rate map'!A$1:E$327, MATCH(monthly_billed_solar!C2324,'rate map'!D:D,0), 2)</f>
        <v>GS3</v>
      </c>
      <c r="W2324">
        <v>694.25216799999794</v>
      </c>
      <c r="X2324">
        <f t="shared" si="22"/>
        <v>0.44648118957845878</v>
      </c>
      <c r="Y2324">
        <f t="shared" si="23"/>
        <v>0.55351881042154127</v>
      </c>
    </row>
    <row r="2325" spans="1:25" x14ac:dyDescent="0.35">
      <c r="A2325">
        <v>2018</v>
      </c>
      <c r="B2325">
        <v>6</v>
      </c>
      <c r="C2325" t="s">
        <v>79</v>
      </c>
      <c r="D2325" t="s">
        <v>80</v>
      </c>
      <c r="E2325" t="s">
        <v>81</v>
      </c>
      <c r="F2325" t="s">
        <v>35</v>
      </c>
      <c r="G2325">
        <v>0</v>
      </c>
      <c r="H2325">
        <v>6.05</v>
      </c>
      <c r="I2325" t="s">
        <v>158</v>
      </c>
      <c r="J2325" s="2">
        <v>43252</v>
      </c>
      <c r="K2325">
        <v>0.248682907706093</v>
      </c>
      <c r="L2325">
        <v>31</v>
      </c>
      <c r="M2325" t="s">
        <v>207</v>
      </c>
      <c r="N2325">
        <v>0</v>
      </c>
      <c r="O2325">
        <v>0</v>
      </c>
      <c r="P2325">
        <v>200</v>
      </c>
      <c r="Q2325">
        <v>107</v>
      </c>
      <c r="R2325">
        <v>307</v>
      </c>
      <c r="S2325">
        <f>IF(R2325&lt;&gt;"NA",R2325,0)</f>
        <v>307</v>
      </c>
      <c r="T2325">
        <f>K2325*(24*L2325)*H2325*0.9</f>
        <v>1007.4343537499992</v>
      </c>
      <c r="U2325">
        <f>IF(T2325&gt;0, T2325-S2325, 0)</f>
        <v>700.43435374999922</v>
      </c>
      <c r="V2325" t="str">
        <f>INDEX('rate map'!A$1:E$327, MATCH(monthly_billed_solar!C2325,'rate map'!D:D,0), 2)</f>
        <v>RTOD</v>
      </c>
      <c r="W2325">
        <v>700.43435374999922</v>
      </c>
      <c r="X2325">
        <f t="shared" si="22"/>
        <v>0.30473449595722629</v>
      </c>
      <c r="Y2325">
        <f t="shared" si="23"/>
        <v>0.69526550404277376</v>
      </c>
    </row>
    <row r="2326" spans="1:25" x14ac:dyDescent="0.35">
      <c r="A2326">
        <v>2021</v>
      </c>
      <c r="B2326">
        <v>9</v>
      </c>
      <c r="C2326" t="s">
        <v>91</v>
      </c>
      <c r="D2326" t="s">
        <v>80</v>
      </c>
      <c r="E2326" t="s">
        <v>92</v>
      </c>
      <c r="F2326" t="s">
        <v>28</v>
      </c>
      <c r="G2326">
        <v>0</v>
      </c>
      <c r="H2326">
        <v>12.24</v>
      </c>
      <c r="I2326" t="s">
        <v>162</v>
      </c>
      <c r="J2326" s="2">
        <v>44440</v>
      </c>
      <c r="K2326">
        <v>0.208610103046595</v>
      </c>
      <c r="L2326">
        <v>31</v>
      </c>
      <c r="M2326" t="s">
        <v>230</v>
      </c>
      <c r="N2326">
        <v>0</v>
      </c>
      <c r="O2326">
        <v>0</v>
      </c>
      <c r="P2326">
        <v>728</v>
      </c>
      <c r="Q2326">
        <v>280</v>
      </c>
      <c r="R2326">
        <v>1008</v>
      </c>
      <c r="S2326">
        <f>IF(R2326&lt;&gt;"NA",R2326,0)</f>
        <v>1008</v>
      </c>
      <c r="T2326">
        <f>K2326*(24*L2326)*H2326*0.9</f>
        <v>1709.7483780000002</v>
      </c>
      <c r="U2326">
        <f>IF(T2326&gt;0, T2326-S2326, 0)</f>
        <v>701.74837800000023</v>
      </c>
      <c r="V2326" t="str">
        <f>INDEX('rate map'!A$1:E$327, MATCH(monthly_billed_solar!C2326,'rate map'!D:D,0), 2)</f>
        <v>RTOD</v>
      </c>
      <c r="W2326">
        <v>701.74837800000023</v>
      </c>
      <c r="X2326">
        <f t="shared" si="22"/>
        <v>0.58956043647727907</v>
      </c>
      <c r="Y2326">
        <f t="shared" si="23"/>
        <v>0.41043956352272098</v>
      </c>
    </row>
    <row r="2327" spans="1:25" x14ac:dyDescent="0.35">
      <c r="A2327">
        <v>2015</v>
      </c>
      <c r="B2327">
        <v>4</v>
      </c>
      <c r="C2327" t="s">
        <v>91</v>
      </c>
      <c r="D2327" t="s">
        <v>80</v>
      </c>
      <c r="E2327" t="s">
        <v>92</v>
      </c>
      <c r="F2327" t="s">
        <v>28</v>
      </c>
      <c r="G2327">
        <v>0</v>
      </c>
      <c r="H2327">
        <v>5.94</v>
      </c>
      <c r="I2327" t="s">
        <v>170</v>
      </c>
      <c r="J2327" s="2">
        <v>42095</v>
      </c>
      <c r="K2327">
        <v>0.17817506720430101</v>
      </c>
      <c r="L2327">
        <v>31</v>
      </c>
      <c r="M2327" t="s">
        <v>29</v>
      </c>
      <c r="N2327" t="s">
        <v>29</v>
      </c>
      <c r="O2327" t="s">
        <v>29</v>
      </c>
      <c r="P2327" t="s">
        <v>29</v>
      </c>
      <c r="Q2327" t="s">
        <v>29</v>
      </c>
      <c r="R2327" t="s">
        <v>29</v>
      </c>
      <c r="S2327">
        <f>IF(R2327&lt;&gt;"NA",R2327,0)</f>
        <v>0</v>
      </c>
      <c r="T2327">
        <f>K2327*(24*L2327)*H2327*0.9</f>
        <v>708.67778849999979</v>
      </c>
      <c r="U2327">
        <f>IF(T2327&gt;0, T2327-S2327, 0)</f>
        <v>708.67778849999979</v>
      </c>
      <c r="V2327" t="str">
        <f>INDEX('rate map'!A$1:E$327, MATCH(monthly_billed_solar!C2327,'rate map'!D:D,0), 2)</f>
        <v>RTOD</v>
      </c>
      <c r="W2327">
        <v>708.67778849999979</v>
      </c>
      <c r="X2327">
        <f t="shared" si="22"/>
        <v>0</v>
      </c>
      <c r="Y2327">
        <f t="shared" si="23"/>
        <v>1</v>
      </c>
    </row>
    <row r="2328" spans="1:25" x14ac:dyDescent="0.35">
      <c r="A2328">
        <v>2021</v>
      </c>
      <c r="B2328">
        <v>11</v>
      </c>
      <c r="C2328" t="s">
        <v>70</v>
      </c>
      <c r="D2328" t="s">
        <v>71</v>
      </c>
      <c r="E2328" t="s">
        <v>72</v>
      </c>
      <c r="F2328" t="s">
        <v>28</v>
      </c>
      <c r="G2328">
        <v>0</v>
      </c>
      <c r="H2328">
        <v>8.91</v>
      </c>
      <c r="I2328" t="s">
        <v>164</v>
      </c>
      <c r="J2328" s="2">
        <v>44501</v>
      </c>
      <c r="K2328">
        <v>0.11946919802867401</v>
      </c>
      <c r="L2328">
        <v>31</v>
      </c>
      <c r="M2328" t="s">
        <v>231</v>
      </c>
      <c r="N2328">
        <v>0</v>
      </c>
      <c r="O2328">
        <v>77600</v>
      </c>
      <c r="P2328">
        <v>0</v>
      </c>
      <c r="Q2328">
        <v>0</v>
      </c>
      <c r="R2328">
        <v>0</v>
      </c>
      <c r="S2328">
        <f>IF(R2328&lt;&gt;"NA",R2328,0)</f>
        <v>0</v>
      </c>
      <c r="T2328">
        <f>K2328*(24*L2328)*H2328*0.9</f>
        <v>712.76948325000103</v>
      </c>
      <c r="U2328">
        <f>IF(T2328&gt;0, T2328-S2328, 0)</f>
        <v>712.76948325000103</v>
      </c>
      <c r="V2328" t="str">
        <f>INDEX('rate map'!A$1:E$327, MATCH(monthly_billed_solar!C2328,'rate map'!D:D,0), 2)</f>
        <v>TOD-Sec</v>
      </c>
      <c r="W2328">
        <v>712.76948325000103</v>
      </c>
      <c r="X2328">
        <f t="shared" si="22"/>
        <v>0</v>
      </c>
      <c r="Y2328">
        <f t="shared" si="23"/>
        <v>1</v>
      </c>
    </row>
    <row r="2329" spans="1:25" x14ac:dyDescent="0.35">
      <c r="A2329">
        <v>2021</v>
      </c>
      <c r="B2329">
        <v>1</v>
      </c>
      <c r="C2329" t="s">
        <v>82</v>
      </c>
      <c r="D2329" t="s">
        <v>83</v>
      </c>
      <c r="E2329" t="s">
        <v>84</v>
      </c>
      <c r="F2329" t="s">
        <v>28</v>
      </c>
      <c r="G2329">
        <v>17.3</v>
      </c>
      <c r="H2329">
        <v>17.3</v>
      </c>
      <c r="I2329" t="s">
        <v>166</v>
      </c>
      <c r="J2329" s="2">
        <v>44197</v>
      </c>
      <c r="K2329">
        <v>6.1594870071684599E-2</v>
      </c>
      <c r="L2329">
        <v>31</v>
      </c>
      <c r="M2329" t="s">
        <v>225</v>
      </c>
      <c r="N2329">
        <v>0</v>
      </c>
      <c r="O2329">
        <v>42000</v>
      </c>
      <c r="P2329">
        <v>0</v>
      </c>
      <c r="Q2329">
        <v>0</v>
      </c>
      <c r="R2329">
        <v>0</v>
      </c>
      <c r="S2329">
        <f>IF(R2329&lt;&gt;"NA",R2329,0)</f>
        <v>0</v>
      </c>
      <c r="T2329">
        <f>K2329*(24*L2329)*H2329*0.9</f>
        <v>713.51990250000017</v>
      </c>
      <c r="U2329">
        <f>IF(T2329&gt;0, T2329-S2329, 0)</f>
        <v>713.51990250000017</v>
      </c>
      <c r="V2329" t="str">
        <f>INDEX('rate map'!A$1:E$327, MATCH(monthly_billed_solar!C2329,'rate map'!D:D,0), 2)</f>
        <v>AES</v>
      </c>
      <c r="W2329">
        <v>713.51990250000017</v>
      </c>
      <c r="X2329">
        <f t="shared" si="22"/>
        <v>0</v>
      </c>
      <c r="Y2329">
        <f t="shared" si="23"/>
        <v>1</v>
      </c>
    </row>
    <row r="2330" spans="1:25" x14ac:dyDescent="0.35">
      <c r="A2330">
        <v>2013</v>
      </c>
      <c r="B2330">
        <v>12</v>
      </c>
      <c r="C2330" t="s">
        <v>45</v>
      </c>
      <c r="D2330" t="s">
        <v>46</v>
      </c>
      <c r="E2330" t="s">
        <v>41</v>
      </c>
      <c r="F2330" t="s">
        <v>35</v>
      </c>
      <c r="G2330">
        <v>0</v>
      </c>
      <c r="H2330">
        <v>15.72</v>
      </c>
      <c r="I2330" t="s">
        <v>120</v>
      </c>
      <c r="J2330" s="2">
        <v>41609</v>
      </c>
      <c r="K2330">
        <v>7.0087731481481494E-2</v>
      </c>
      <c r="L2330">
        <v>30</v>
      </c>
      <c r="M2330" t="s">
        <v>125</v>
      </c>
      <c r="N2330">
        <v>0</v>
      </c>
      <c r="O2330">
        <v>94080</v>
      </c>
      <c r="P2330">
        <v>0</v>
      </c>
      <c r="Q2330">
        <v>0</v>
      </c>
      <c r="R2330">
        <v>0</v>
      </c>
      <c r="S2330">
        <f>IF(R2330&lt;&gt;"NA",R2330,0)</f>
        <v>0</v>
      </c>
      <c r="T2330">
        <f>K2330*(24*L2330)*H2330*0.9</f>
        <v>713.95288200000016</v>
      </c>
      <c r="U2330">
        <f>IF(T2330&gt;0, T2330-S2330, 0)</f>
        <v>713.95288200000016</v>
      </c>
      <c r="V2330" t="str">
        <f>INDEX('rate map'!A$1:E$327, MATCH(monthly_billed_solar!C2330,'rate map'!D:D,0), 2)</f>
        <v>CPS-Sec</v>
      </c>
      <c r="W2330">
        <v>713.95288200000016</v>
      </c>
      <c r="X2330">
        <f t="shared" si="22"/>
        <v>0</v>
      </c>
      <c r="Y2330">
        <f t="shared" si="23"/>
        <v>1</v>
      </c>
    </row>
    <row r="2331" spans="1:25" x14ac:dyDescent="0.35">
      <c r="A2331">
        <v>2019</v>
      </c>
      <c r="B2331">
        <v>11</v>
      </c>
      <c r="C2331" t="s">
        <v>70</v>
      </c>
      <c r="D2331" t="s">
        <v>71</v>
      </c>
      <c r="E2331" t="s">
        <v>72</v>
      </c>
      <c r="F2331" t="s">
        <v>28</v>
      </c>
      <c r="G2331">
        <v>0</v>
      </c>
      <c r="H2331">
        <v>8.91</v>
      </c>
      <c r="I2331" t="s">
        <v>164</v>
      </c>
      <c r="J2331" s="2">
        <v>43770</v>
      </c>
      <c r="K2331">
        <v>0.11992159498207899</v>
      </c>
      <c r="L2331">
        <v>31</v>
      </c>
      <c r="M2331" t="s">
        <v>217</v>
      </c>
      <c r="N2331">
        <v>0</v>
      </c>
      <c r="O2331">
        <v>78000</v>
      </c>
      <c r="P2331">
        <v>0</v>
      </c>
      <c r="Q2331">
        <v>0</v>
      </c>
      <c r="R2331">
        <v>0</v>
      </c>
      <c r="S2331">
        <f>IF(R2331&lt;&gt;"NA",R2331,0)</f>
        <v>0</v>
      </c>
      <c r="T2331">
        <f>K2331*(24*L2331)*H2331*0.9</f>
        <v>715.46854500000097</v>
      </c>
      <c r="U2331">
        <f>IF(T2331&gt;0, T2331-S2331, 0)</f>
        <v>715.46854500000097</v>
      </c>
      <c r="V2331" t="str">
        <f>INDEX('rate map'!A$1:E$327, MATCH(monthly_billed_solar!C2331,'rate map'!D:D,0), 2)</f>
        <v>TOD-Sec</v>
      </c>
      <c r="W2331">
        <v>715.46854500000097</v>
      </c>
      <c r="X2331">
        <f t="shared" si="22"/>
        <v>0</v>
      </c>
      <c r="Y2331">
        <f t="shared" si="23"/>
        <v>1</v>
      </c>
    </row>
    <row r="2332" spans="1:25" x14ac:dyDescent="0.35">
      <c r="A2332">
        <v>2021</v>
      </c>
      <c r="B2332">
        <v>5</v>
      </c>
      <c r="C2332" t="s">
        <v>61</v>
      </c>
      <c r="D2332" t="s">
        <v>62</v>
      </c>
      <c r="E2332" t="s">
        <v>63</v>
      </c>
      <c r="F2332" t="s">
        <v>60</v>
      </c>
      <c r="G2332">
        <v>0</v>
      </c>
      <c r="H2332">
        <v>16</v>
      </c>
      <c r="I2332" t="s">
        <v>114</v>
      </c>
      <c r="J2332" s="2">
        <v>44317</v>
      </c>
      <c r="K2332">
        <v>0.226196759259259</v>
      </c>
      <c r="L2332">
        <v>30</v>
      </c>
      <c r="M2332" t="s">
        <v>154</v>
      </c>
      <c r="N2332">
        <v>1629</v>
      </c>
      <c r="O2332">
        <v>380</v>
      </c>
      <c r="P2332">
        <v>0</v>
      </c>
      <c r="Q2332">
        <v>0</v>
      </c>
      <c r="R2332">
        <v>1629</v>
      </c>
      <c r="S2332">
        <f>IF(R2332&lt;&gt;"NA",R2332,0)</f>
        <v>1629</v>
      </c>
      <c r="T2332">
        <f>K2332*(24*L2332)*H2332*0.9</f>
        <v>2345.2079999999974</v>
      </c>
      <c r="U2332">
        <f>IF(T2332&gt;0, T2332-S2332, 0)</f>
        <v>716.20799999999736</v>
      </c>
      <c r="V2332" t="str">
        <f>INDEX('rate map'!A$1:E$327, MATCH(monthly_billed_solar!C2332,'rate map'!D:D,0), 2)</f>
        <v>GS1</v>
      </c>
      <c r="W2332">
        <v>716.20799999999736</v>
      </c>
      <c r="X2332">
        <f t="shared" si="22"/>
        <v>0.69460789831861469</v>
      </c>
      <c r="Y2332">
        <f t="shared" si="23"/>
        <v>0.30539210168138525</v>
      </c>
    </row>
    <row r="2333" spans="1:25" x14ac:dyDescent="0.35">
      <c r="A2333">
        <v>2016</v>
      </c>
      <c r="B2333">
        <v>3</v>
      </c>
      <c r="C2333" t="s">
        <v>25</v>
      </c>
      <c r="D2333" t="s">
        <v>26</v>
      </c>
      <c r="E2333" t="s">
        <v>27</v>
      </c>
      <c r="F2333" t="s">
        <v>28</v>
      </c>
      <c r="G2333">
        <v>0</v>
      </c>
      <c r="H2333">
        <v>59.29</v>
      </c>
      <c r="I2333" t="s">
        <v>30</v>
      </c>
      <c r="J2333" s="2">
        <v>42430</v>
      </c>
      <c r="K2333">
        <v>0.10936889367816099</v>
      </c>
      <c r="L2333">
        <v>29</v>
      </c>
      <c r="M2333" t="s">
        <v>112</v>
      </c>
      <c r="N2333">
        <v>3339</v>
      </c>
      <c r="O2333">
        <v>15931</v>
      </c>
      <c r="P2333">
        <v>0</v>
      </c>
      <c r="Q2333">
        <v>0</v>
      </c>
      <c r="R2333">
        <v>3339</v>
      </c>
      <c r="S2333">
        <f>IF(R2333&lt;&gt;"NA",R2333,0)</f>
        <v>3339</v>
      </c>
      <c r="T2333">
        <f>K2333*(24*L2333)*H2333*0.9</f>
        <v>4061.8793407500034</v>
      </c>
      <c r="U2333">
        <f>IF(T2333&gt;0, T2333-S2333, 0)</f>
        <v>722.87934075000339</v>
      </c>
      <c r="V2333" t="str">
        <f>INDEX('rate map'!A$1:E$327, MATCH(monthly_billed_solar!C2333,'rate map'!D:D,0), 2)</f>
        <v>GS1</v>
      </c>
      <c r="W2333">
        <v>722.87934075000339</v>
      </c>
      <c r="X2333">
        <f t="shared" si="22"/>
        <v>0.82203328063001302</v>
      </c>
      <c r="Y2333">
        <f t="shared" si="23"/>
        <v>0.17796671936998693</v>
      </c>
    </row>
    <row r="2334" spans="1:25" x14ac:dyDescent="0.35">
      <c r="A2334">
        <v>2018</v>
      </c>
      <c r="B2334">
        <v>12</v>
      </c>
      <c r="C2334" t="s">
        <v>57</v>
      </c>
      <c r="D2334" t="s">
        <v>58</v>
      </c>
      <c r="E2334" t="s">
        <v>59</v>
      </c>
      <c r="F2334" t="s">
        <v>60</v>
      </c>
      <c r="G2334">
        <v>0</v>
      </c>
      <c r="H2334">
        <v>33.034999999999997</v>
      </c>
      <c r="I2334" t="s">
        <v>120</v>
      </c>
      <c r="J2334" s="2">
        <v>43435</v>
      </c>
      <c r="K2334">
        <v>6.21768518518519E-2</v>
      </c>
      <c r="L2334">
        <v>30</v>
      </c>
      <c r="M2334" t="s">
        <v>145</v>
      </c>
      <c r="N2334">
        <v>600</v>
      </c>
      <c r="O2334">
        <v>10161</v>
      </c>
      <c r="P2334">
        <v>0</v>
      </c>
      <c r="Q2334">
        <v>0</v>
      </c>
      <c r="R2334">
        <v>600</v>
      </c>
      <c r="S2334">
        <f>IF(R2334&lt;&gt;"NA",R2334,0)</f>
        <v>600</v>
      </c>
      <c r="T2334">
        <f>K2334*(24*L2334)*H2334*0.9</f>
        <v>1330.9999710000009</v>
      </c>
      <c r="U2334">
        <f>IF(T2334&gt;0, T2334-S2334, 0)</f>
        <v>730.99997100000087</v>
      </c>
      <c r="V2334" t="str">
        <f>INDEX('rate map'!A$1:E$327, MATCH(monthly_billed_solar!C2334,'rate map'!D:D,0), 2)</f>
        <v>RS</v>
      </c>
      <c r="W2334">
        <v>730.99997100000087</v>
      </c>
      <c r="X2334">
        <f t="shared" si="22"/>
        <v>0.45078889036279296</v>
      </c>
      <c r="Y2334">
        <f t="shared" si="23"/>
        <v>0.5492111096372071</v>
      </c>
    </row>
    <row r="2335" spans="1:25" x14ac:dyDescent="0.35">
      <c r="A2335">
        <v>2016</v>
      </c>
      <c r="B2335">
        <v>9</v>
      </c>
      <c r="C2335" t="s">
        <v>57</v>
      </c>
      <c r="D2335" t="s">
        <v>58</v>
      </c>
      <c r="E2335" t="s">
        <v>59</v>
      </c>
      <c r="F2335" t="s">
        <v>60</v>
      </c>
      <c r="G2335">
        <v>0</v>
      </c>
      <c r="H2335">
        <v>5.04</v>
      </c>
      <c r="I2335" t="s">
        <v>162</v>
      </c>
      <c r="J2335" s="2">
        <v>42614</v>
      </c>
      <c r="K2335">
        <v>0.218283714157706</v>
      </c>
      <c r="L2335">
        <v>31</v>
      </c>
      <c r="M2335" t="s">
        <v>195</v>
      </c>
      <c r="N2335">
        <v>0</v>
      </c>
      <c r="O2335">
        <v>1914</v>
      </c>
      <c r="P2335">
        <v>0</v>
      </c>
      <c r="Q2335">
        <v>0</v>
      </c>
      <c r="R2335">
        <v>0</v>
      </c>
      <c r="S2335">
        <f>IF(R2335&lt;&gt;"NA",R2335,0)</f>
        <v>0</v>
      </c>
      <c r="T2335">
        <f>K2335*(24*L2335)*H2335*0.9</f>
        <v>736.66038599999968</v>
      </c>
      <c r="U2335">
        <f>IF(T2335&gt;0, T2335-S2335, 0)</f>
        <v>736.66038599999968</v>
      </c>
      <c r="V2335" t="str">
        <f>INDEX('rate map'!A$1:E$327, MATCH(monthly_billed_solar!C2335,'rate map'!D:D,0), 2)</f>
        <v>RS</v>
      </c>
      <c r="W2335">
        <v>736.66038599999968</v>
      </c>
      <c r="X2335">
        <f t="shared" si="22"/>
        <v>0</v>
      </c>
      <c r="Y2335">
        <f t="shared" si="23"/>
        <v>1</v>
      </c>
    </row>
    <row r="2336" spans="1:25" x14ac:dyDescent="0.35">
      <c r="A2336">
        <v>2013</v>
      </c>
      <c r="B2336">
        <v>3</v>
      </c>
      <c r="C2336" t="s">
        <v>42</v>
      </c>
      <c r="D2336" t="s">
        <v>43</v>
      </c>
      <c r="E2336" t="s">
        <v>44</v>
      </c>
      <c r="F2336" t="s">
        <v>35</v>
      </c>
      <c r="G2336">
        <v>0</v>
      </c>
      <c r="H2336">
        <v>16.2</v>
      </c>
      <c r="I2336" t="s">
        <v>30</v>
      </c>
      <c r="J2336" s="2">
        <v>41334</v>
      </c>
      <c r="K2336">
        <v>0.121110987103175</v>
      </c>
      <c r="L2336">
        <v>28</v>
      </c>
      <c r="M2336" t="s">
        <v>31</v>
      </c>
      <c r="N2336">
        <v>441</v>
      </c>
      <c r="O2336">
        <v>3892</v>
      </c>
      <c r="P2336">
        <v>0</v>
      </c>
      <c r="Q2336">
        <v>0</v>
      </c>
      <c r="R2336">
        <v>441</v>
      </c>
      <c r="S2336">
        <f>IF(R2336&lt;&gt;"NA",R2336,0)</f>
        <v>441</v>
      </c>
      <c r="T2336">
        <f>K2336*(24*L2336)*H2336*0.9</f>
        <v>1186.6163850000039</v>
      </c>
      <c r="U2336">
        <f>IF(T2336&gt;0, T2336-S2336, 0)</f>
        <v>745.6163850000039</v>
      </c>
      <c r="V2336" t="str">
        <f>INDEX('rate map'!A$1:E$327, MATCH(monthly_billed_solar!C2336,'rate map'!D:D,0), 2)</f>
        <v>GS1</v>
      </c>
      <c r="W2336">
        <v>745.6163850000039</v>
      </c>
      <c r="X2336">
        <f t="shared" si="22"/>
        <v>0.37164496089441623</v>
      </c>
      <c r="Y2336">
        <f t="shared" si="23"/>
        <v>0.62835503910558377</v>
      </c>
    </row>
    <row r="2337" spans="1:25" x14ac:dyDescent="0.35">
      <c r="A2337">
        <v>2016</v>
      </c>
      <c r="B2337">
        <v>4</v>
      </c>
      <c r="C2337" t="s">
        <v>91</v>
      </c>
      <c r="D2337" t="s">
        <v>80</v>
      </c>
      <c r="E2337" t="s">
        <v>92</v>
      </c>
      <c r="F2337" t="s">
        <v>28</v>
      </c>
      <c r="G2337">
        <v>0</v>
      </c>
      <c r="H2337">
        <v>5.94</v>
      </c>
      <c r="I2337" t="s">
        <v>170</v>
      </c>
      <c r="J2337" s="2">
        <v>42461</v>
      </c>
      <c r="K2337">
        <v>0.190011312724014</v>
      </c>
      <c r="L2337">
        <v>31</v>
      </c>
      <c r="M2337" t="s">
        <v>29</v>
      </c>
      <c r="N2337" t="s">
        <v>29</v>
      </c>
      <c r="O2337" t="s">
        <v>29</v>
      </c>
      <c r="P2337" t="s">
        <v>29</v>
      </c>
      <c r="Q2337" t="s">
        <v>29</v>
      </c>
      <c r="R2337" t="s">
        <v>29</v>
      </c>
      <c r="S2337">
        <f>IF(R2337&lt;&gt;"NA",R2337,0)</f>
        <v>0</v>
      </c>
      <c r="T2337">
        <f>K2337*(24*L2337)*H2337*0.9</f>
        <v>755.75555549999865</v>
      </c>
      <c r="U2337">
        <f>IF(T2337&gt;0, T2337-S2337, 0)</f>
        <v>755.75555549999865</v>
      </c>
      <c r="V2337" t="str">
        <f>INDEX('rate map'!A$1:E$327, MATCH(monthly_billed_solar!C2337,'rate map'!D:D,0), 2)</f>
        <v>RTOD</v>
      </c>
      <c r="W2337">
        <v>755.75555549999865</v>
      </c>
      <c r="X2337">
        <f t="shared" si="22"/>
        <v>0</v>
      </c>
      <c r="Y2337">
        <f t="shared" si="23"/>
        <v>1</v>
      </c>
    </row>
    <row r="2338" spans="1:25" x14ac:dyDescent="0.35">
      <c r="A2338">
        <v>2018</v>
      </c>
      <c r="B2338">
        <v>7</v>
      </c>
      <c r="C2338" t="s">
        <v>79</v>
      </c>
      <c r="D2338" t="s">
        <v>80</v>
      </c>
      <c r="E2338" t="s">
        <v>81</v>
      </c>
      <c r="F2338" t="s">
        <v>35</v>
      </c>
      <c r="G2338">
        <v>0</v>
      </c>
      <c r="H2338">
        <v>6.05</v>
      </c>
      <c r="I2338" t="s">
        <v>116</v>
      </c>
      <c r="J2338" s="2">
        <v>43282</v>
      </c>
      <c r="K2338">
        <v>0.25179641203703701</v>
      </c>
      <c r="L2338">
        <v>30</v>
      </c>
      <c r="M2338" t="s">
        <v>143</v>
      </c>
      <c r="N2338">
        <v>0</v>
      </c>
      <c r="O2338">
        <v>0</v>
      </c>
      <c r="P2338">
        <v>125</v>
      </c>
      <c r="Q2338">
        <v>104</v>
      </c>
      <c r="R2338">
        <v>229</v>
      </c>
      <c r="S2338">
        <f>IF(R2338&lt;&gt;"NA",R2338,0)</f>
        <v>229</v>
      </c>
      <c r="T2338">
        <f>K2338*(24*L2338)*H2338*0.9</f>
        <v>987.14265374999991</v>
      </c>
      <c r="U2338">
        <f>IF(T2338&gt;0, T2338-S2338, 0)</f>
        <v>758.14265374999991</v>
      </c>
      <c r="V2338" t="str">
        <f>INDEX('rate map'!A$1:E$327, MATCH(monthly_billed_solar!C2338,'rate map'!D:D,0), 2)</f>
        <v>RTOD</v>
      </c>
      <c r="W2338">
        <v>758.14265374999991</v>
      </c>
      <c r="X2338">
        <f t="shared" si="22"/>
        <v>0.23198268166213359</v>
      </c>
      <c r="Y2338">
        <f t="shared" si="23"/>
        <v>0.76801731833786635</v>
      </c>
    </row>
    <row r="2339" spans="1:25" x14ac:dyDescent="0.35">
      <c r="A2339">
        <v>2012</v>
      </c>
      <c r="B2339">
        <v>9</v>
      </c>
      <c r="C2339" t="s">
        <v>42</v>
      </c>
      <c r="D2339" t="s">
        <v>43</v>
      </c>
      <c r="E2339" t="s">
        <v>44</v>
      </c>
      <c r="F2339" t="s">
        <v>35</v>
      </c>
      <c r="G2339">
        <v>0</v>
      </c>
      <c r="H2339">
        <v>9</v>
      </c>
      <c r="I2339" t="s">
        <v>162</v>
      </c>
      <c r="J2339" s="2">
        <v>41153</v>
      </c>
      <c r="K2339">
        <v>0.22659666218638</v>
      </c>
      <c r="L2339">
        <v>31</v>
      </c>
      <c r="M2339" t="s">
        <v>163</v>
      </c>
      <c r="N2339">
        <v>605</v>
      </c>
      <c r="O2339">
        <v>1227</v>
      </c>
      <c r="P2339">
        <v>0</v>
      </c>
      <c r="Q2339">
        <v>0</v>
      </c>
      <c r="R2339">
        <v>605</v>
      </c>
      <c r="S2339">
        <f>IF(R2339&lt;&gt;"NA",R2339,0)</f>
        <v>605</v>
      </c>
      <c r="T2339">
        <f>K2339*(24*L2339)*H2339*0.9</f>
        <v>1365.5621250000006</v>
      </c>
      <c r="U2339">
        <f>IF(T2339&gt;0, T2339-S2339, 0)</f>
        <v>760.56212500000061</v>
      </c>
      <c r="V2339" t="str">
        <f>INDEX('rate map'!A$1:E$327, MATCH(monthly_billed_solar!C2339,'rate map'!D:D,0), 2)</f>
        <v>GS1</v>
      </c>
      <c r="W2339">
        <v>760.56212500000061</v>
      </c>
      <c r="X2339">
        <f t="shared" si="22"/>
        <v>0.44304099310018558</v>
      </c>
      <c r="Y2339">
        <f t="shared" si="23"/>
        <v>0.55695900689981448</v>
      </c>
    </row>
    <row r="2340" spans="1:25" x14ac:dyDescent="0.35">
      <c r="A2340">
        <v>2016</v>
      </c>
      <c r="B2340">
        <v>8</v>
      </c>
      <c r="C2340" t="s">
        <v>57</v>
      </c>
      <c r="D2340" t="s">
        <v>58</v>
      </c>
      <c r="E2340" t="s">
        <v>59</v>
      </c>
      <c r="F2340" t="s">
        <v>60</v>
      </c>
      <c r="G2340">
        <v>0</v>
      </c>
      <c r="H2340">
        <v>5.04</v>
      </c>
      <c r="I2340" t="s">
        <v>160</v>
      </c>
      <c r="J2340" s="2">
        <v>42583</v>
      </c>
      <c r="K2340">
        <v>0.22724383960573499</v>
      </c>
      <c r="L2340">
        <v>31</v>
      </c>
      <c r="M2340" t="s">
        <v>194</v>
      </c>
      <c r="N2340">
        <v>0</v>
      </c>
      <c r="O2340">
        <v>1752</v>
      </c>
      <c r="P2340">
        <v>0</v>
      </c>
      <c r="Q2340">
        <v>0</v>
      </c>
      <c r="R2340">
        <v>0</v>
      </c>
      <c r="S2340">
        <f>IF(R2340&lt;&gt;"NA",R2340,0)</f>
        <v>0</v>
      </c>
      <c r="T2340">
        <f>K2340*(24*L2340)*H2340*0.9</f>
        <v>766.89887400000077</v>
      </c>
      <c r="U2340">
        <f>IF(T2340&gt;0, T2340-S2340, 0)</f>
        <v>766.89887400000077</v>
      </c>
      <c r="V2340" t="str">
        <f>INDEX('rate map'!A$1:E$327, MATCH(monthly_billed_solar!C2340,'rate map'!D:D,0), 2)</f>
        <v>RS</v>
      </c>
      <c r="W2340">
        <v>766.89887400000077</v>
      </c>
      <c r="X2340">
        <f t="shared" si="22"/>
        <v>0</v>
      </c>
      <c r="Y2340">
        <f t="shared" si="23"/>
        <v>1</v>
      </c>
    </row>
    <row r="2341" spans="1:25" x14ac:dyDescent="0.35">
      <c r="A2341">
        <v>2021</v>
      </c>
      <c r="B2341">
        <v>3</v>
      </c>
      <c r="C2341" t="s">
        <v>70</v>
      </c>
      <c r="D2341" t="s">
        <v>71</v>
      </c>
      <c r="E2341" t="s">
        <v>72</v>
      </c>
      <c r="F2341" t="s">
        <v>28</v>
      </c>
      <c r="G2341">
        <v>0</v>
      </c>
      <c r="H2341">
        <v>8.91</v>
      </c>
      <c r="I2341" t="s">
        <v>30</v>
      </c>
      <c r="J2341" s="2">
        <v>44256</v>
      </c>
      <c r="K2341">
        <v>0.142434151785714</v>
      </c>
      <c r="L2341">
        <v>28</v>
      </c>
      <c r="M2341" t="s">
        <v>111</v>
      </c>
      <c r="N2341">
        <v>0</v>
      </c>
      <c r="O2341">
        <v>102400</v>
      </c>
      <c r="P2341">
        <v>0</v>
      </c>
      <c r="Q2341">
        <v>0</v>
      </c>
      <c r="R2341">
        <v>0</v>
      </c>
      <c r="S2341">
        <f>IF(R2341&lt;&gt;"NA",R2341,0)</f>
        <v>0</v>
      </c>
      <c r="T2341">
        <f>K2341*(24*L2341)*H2341*0.9</f>
        <v>767.54459924999856</v>
      </c>
      <c r="U2341">
        <f>IF(T2341&gt;0, T2341-S2341, 0)</f>
        <v>767.54459924999856</v>
      </c>
      <c r="V2341" t="str">
        <f>INDEX('rate map'!A$1:E$327, MATCH(monthly_billed_solar!C2341,'rate map'!D:D,0), 2)</f>
        <v>TOD-Sec</v>
      </c>
      <c r="W2341">
        <v>767.54459924999856</v>
      </c>
      <c r="X2341">
        <f t="shared" si="22"/>
        <v>0</v>
      </c>
      <c r="Y2341">
        <f t="shared" si="23"/>
        <v>1</v>
      </c>
    </row>
    <row r="2342" spans="1:25" x14ac:dyDescent="0.35">
      <c r="A2342">
        <v>2016</v>
      </c>
      <c r="B2342">
        <v>7</v>
      </c>
      <c r="C2342" t="s">
        <v>57</v>
      </c>
      <c r="D2342" t="s">
        <v>58</v>
      </c>
      <c r="E2342" t="s">
        <v>59</v>
      </c>
      <c r="F2342" t="s">
        <v>60</v>
      </c>
      <c r="G2342">
        <v>0</v>
      </c>
      <c r="H2342">
        <v>5.04</v>
      </c>
      <c r="I2342" t="s">
        <v>116</v>
      </c>
      <c r="J2342" s="2">
        <v>42552</v>
      </c>
      <c r="K2342">
        <v>0.236775578703704</v>
      </c>
      <c r="L2342">
        <v>30</v>
      </c>
      <c r="M2342" t="s">
        <v>135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f>IF(R2342&lt;&gt;"NA",R2342,0)</f>
        <v>0</v>
      </c>
      <c r="T2342">
        <f>K2342*(24*L2342)*H2342*0.9</f>
        <v>773.29009800000097</v>
      </c>
      <c r="U2342">
        <f>IF(T2342&gt;0, T2342-S2342, 0)</f>
        <v>773.29009800000097</v>
      </c>
      <c r="V2342" t="str">
        <f>INDEX('rate map'!A$1:E$327, MATCH(monthly_billed_solar!C2342,'rate map'!D:D,0), 2)</f>
        <v>RS</v>
      </c>
      <c r="W2342">
        <v>773.29009800000097</v>
      </c>
      <c r="X2342">
        <f t="shared" si="22"/>
        <v>0</v>
      </c>
      <c r="Y2342">
        <f t="shared" si="23"/>
        <v>1</v>
      </c>
    </row>
    <row r="2343" spans="1:25" x14ac:dyDescent="0.35">
      <c r="A2343">
        <v>2021</v>
      </c>
      <c r="B2343">
        <v>10</v>
      </c>
      <c r="C2343" t="s">
        <v>61</v>
      </c>
      <c r="D2343" t="s">
        <v>62</v>
      </c>
      <c r="E2343" t="s">
        <v>63</v>
      </c>
      <c r="F2343" t="s">
        <v>60</v>
      </c>
      <c r="G2343">
        <v>0</v>
      </c>
      <c r="H2343">
        <v>16</v>
      </c>
      <c r="I2343" t="s">
        <v>118</v>
      </c>
      <c r="J2343" s="2">
        <v>44470</v>
      </c>
      <c r="K2343">
        <v>0.15467083333333301</v>
      </c>
      <c r="L2343">
        <v>30</v>
      </c>
      <c r="M2343" t="s">
        <v>156</v>
      </c>
      <c r="N2343">
        <v>828</v>
      </c>
      <c r="O2343">
        <v>666</v>
      </c>
      <c r="P2343">
        <v>0</v>
      </c>
      <c r="Q2343">
        <v>0</v>
      </c>
      <c r="R2343">
        <v>828</v>
      </c>
      <c r="S2343">
        <f>IF(R2343&lt;&gt;"NA",R2343,0)</f>
        <v>828</v>
      </c>
      <c r="T2343">
        <f>K2343*(24*L2343)*H2343*0.9</f>
        <v>1603.6271999999967</v>
      </c>
      <c r="U2343">
        <f>IF(T2343&gt;0, T2343-S2343, 0)</f>
        <v>775.62719999999672</v>
      </c>
      <c r="V2343" t="str">
        <f>INDEX('rate map'!A$1:E$327, MATCH(monthly_billed_solar!C2343,'rate map'!D:D,0), 2)</f>
        <v>GS1</v>
      </c>
      <c r="W2343">
        <v>775.62719999999672</v>
      </c>
      <c r="X2343">
        <f t="shared" si="22"/>
        <v>0.51632948106642351</v>
      </c>
      <c r="Y2343">
        <f t="shared" si="23"/>
        <v>0.48367051893357654</v>
      </c>
    </row>
    <row r="2344" spans="1:25" x14ac:dyDescent="0.35">
      <c r="A2344">
        <v>2015</v>
      </c>
      <c r="B2344">
        <v>7</v>
      </c>
      <c r="C2344" t="s">
        <v>91</v>
      </c>
      <c r="D2344" t="s">
        <v>80</v>
      </c>
      <c r="E2344" t="s">
        <v>92</v>
      </c>
      <c r="F2344" t="s">
        <v>28</v>
      </c>
      <c r="G2344">
        <v>0</v>
      </c>
      <c r="H2344">
        <v>5.94</v>
      </c>
      <c r="I2344" t="s">
        <v>116</v>
      </c>
      <c r="J2344" s="2">
        <v>42186</v>
      </c>
      <c r="K2344">
        <v>0.20249895833333301</v>
      </c>
      <c r="L2344">
        <v>30</v>
      </c>
      <c r="M2344" t="s">
        <v>29</v>
      </c>
      <c r="N2344" t="s">
        <v>29</v>
      </c>
      <c r="O2344" t="s">
        <v>29</v>
      </c>
      <c r="P2344" t="s">
        <v>29</v>
      </c>
      <c r="Q2344" t="s">
        <v>29</v>
      </c>
      <c r="R2344" t="s">
        <v>29</v>
      </c>
      <c r="S2344">
        <f>IF(R2344&lt;&gt;"NA",R2344,0)</f>
        <v>0</v>
      </c>
      <c r="T2344">
        <f>K2344*(24*L2344)*H2344*0.9</f>
        <v>779.44279049999886</v>
      </c>
      <c r="U2344">
        <f>IF(T2344&gt;0, T2344-S2344, 0)</f>
        <v>779.44279049999886</v>
      </c>
      <c r="V2344" t="str">
        <f>INDEX('rate map'!A$1:E$327, MATCH(monthly_billed_solar!C2344,'rate map'!D:D,0), 2)</f>
        <v>RTOD</v>
      </c>
      <c r="W2344">
        <v>779.44279049999886</v>
      </c>
      <c r="X2344">
        <f t="shared" si="22"/>
        <v>0</v>
      </c>
      <c r="Y2344">
        <f t="shared" si="23"/>
        <v>1</v>
      </c>
    </row>
    <row r="2345" spans="1:25" x14ac:dyDescent="0.35">
      <c r="A2345">
        <v>2014</v>
      </c>
      <c r="B2345">
        <v>1</v>
      </c>
      <c r="C2345" t="s">
        <v>45</v>
      </c>
      <c r="D2345" t="s">
        <v>46</v>
      </c>
      <c r="E2345" t="s">
        <v>41</v>
      </c>
      <c r="F2345" t="s">
        <v>35</v>
      </c>
      <c r="G2345">
        <v>0</v>
      </c>
      <c r="H2345">
        <v>15.72</v>
      </c>
      <c r="I2345" t="s">
        <v>166</v>
      </c>
      <c r="J2345" s="2">
        <v>41640</v>
      </c>
      <c r="K2345">
        <v>7.4135864695340503E-2</v>
      </c>
      <c r="L2345">
        <v>31</v>
      </c>
      <c r="M2345" t="s">
        <v>176</v>
      </c>
      <c r="N2345">
        <v>0</v>
      </c>
      <c r="O2345">
        <v>79920</v>
      </c>
      <c r="P2345">
        <v>0</v>
      </c>
      <c r="Q2345">
        <v>0</v>
      </c>
      <c r="R2345">
        <v>0</v>
      </c>
      <c r="S2345">
        <f>IF(R2345&lt;&gt;"NA",R2345,0)</f>
        <v>0</v>
      </c>
      <c r="T2345">
        <f>K2345*(24*L2345)*H2345*0.9</f>
        <v>780.36241500000006</v>
      </c>
      <c r="U2345">
        <f>IF(T2345&gt;0, T2345-S2345, 0)</f>
        <v>780.36241500000006</v>
      </c>
      <c r="V2345" t="str">
        <f>INDEX('rate map'!A$1:E$327, MATCH(monthly_billed_solar!C2345,'rate map'!D:D,0), 2)</f>
        <v>CPS-Sec</v>
      </c>
      <c r="W2345">
        <v>780.36241500000006</v>
      </c>
      <c r="X2345">
        <f t="shared" si="22"/>
        <v>0</v>
      </c>
      <c r="Y2345">
        <f t="shared" si="23"/>
        <v>1</v>
      </c>
    </row>
    <row r="2346" spans="1:25" x14ac:dyDescent="0.35">
      <c r="A2346">
        <v>2021</v>
      </c>
      <c r="B2346">
        <v>12</v>
      </c>
      <c r="C2346" t="s">
        <v>90</v>
      </c>
      <c r="D2346" t="s">
        <v>51</v>
      </c>
      <c r="E2346" t="s">
        <v>59</v>
      </c>
      <c r="F2346" t="s">
        <v>60</v>
      </c>
      <c r="G2346">
        <v>0</v>
      </c>
      <c r="H2346">
        <v>12.8</v>
      </c>
      <c r="I2346" t="s">
        <v>120</v>
      </c>
      <c r="J2346" s="2">
        <v>44531</v>
      </c>
      <c r="K2346">
        <v>9.4119444444444506E-2</v>
      </c>
      <c r="L2346">
        <v>30</v>
      </c>
      <c r="M2346" t="s">
        <v>157</v>
      </c>
      <c r="N2346">
        <v>0</v>
      </c>
      <c r="O2346">
        <v>10750748</v>
      </c>
      <c r="P2346">
        <v>0</v>
      </c>
      <c r="Q2346">
        <v>0</v>
      </c>
      <c r="R2346">
        <v>0</v>
      </c>
      <c r="S2346">
        <f>IF(R2346&lt;&gt;"NA",R2346,0)</f>
        <v>0</v>
      </c>
      <c r="T2346">
        <f>K2346*(24*L2346)*H2346*0.9</f>
        <v>780.66432000000066</v>
      </c>
      <c r="U2346">
        <f>IF(T2346&gt;0, T2346-S2346, 0)</f>
        <v>780.66432000000066</v>
      </c>
      <c r="V2346" t="str">
        <f>INDEX('rate map'!A$1:E$327, MATCH(monthly_billed_solar!C2346,'rate map'!D:D,0), 2)</f>
        <v>RS</v>
      </c>
      <c r="W2346">
        <v>780.66432000000066</v>
      </c>
      <c r="X2346">
        <f t="shared" si="22"/>
        <v>0</v>
      </c>
      <c r="Y2346">
        <f t="shared" si="23"/>
        <v>1</v>
      </c>
    </row>
    <row r="2347" spans="1:25" x14ac:dyDescent="0.35">
      <c r="A2347">
        <v>2016</v>
      </c>
      <c r="B2347">
        <v>5</v>
      </c>
      <c r="C2347" t="s">
        <v>91</v>
      </c>
      <c r="D2347" t="s">
        <v>80</v>
      </c>
      <c r="E2347" t="s">
        <v>92</v>
      </c>
      <c r="F2347" t="s">
        <v>28</v>
      </c>
      <c r="G2347">
        <v>0</v>
      </c>
      <c r="H2347">
        <v>5.94</v>
      </c>
      <c r="I2347" t="s">
        <v>114</v>
      </c>
      <c r="J2347" s="2">
        <v>42491</v>
      </c>
      <c r="K2347">
        <v>0.202931018518519</v>
      </c>
      <c r="L2347">
        <v>30</v>
      </c>
      <c r="M2347" t="s">
        <v>29</v>
      </c>
      <c r="N2347" t="s">
        <v>29</v>
      </c>
      <c r="O2347" t="s">
        <v>29</v>
      </c>
      <c r="P2347" t="s">
        <v>29</v>
      </c>
      <c r="Q2347" t="s">
        <v>29</v>
      </c>
      <c r="R2347" t="s">
        <v>29</v>
      </c>
      <c r="S2347">
        <f>IF(R2347&lt;&gt;"NA",R2347,0)</f>
        <v>0</v>
      </c>
      <c r="T2347">
        <f>K2347*(24*L2347)*H2347*0.9</f>
        <v>781.10584200000187</v>
      </c>
      <c r="U2347">
        <f>IF(T2347&gt;0, T2347-S2347, 0)</f>
        <v>781.10584200000187</v>
      </c>
      <c r="V2347" t="str">
        <f>INDEX('rate map'!A$1:E$327, MATCH(monthly_billed_solar!C2347,'rate map'!D:D,0), 2)</f>
        <v>RTOD</v>
      </c>
      <c r="W2347">
        <v>781.10584200000187</v>
      </c>
      <c r="X2347">
        <f t="shared" si="22"/>
        <v>0</v>
      </c>
      <c r="Y2347">
        <f t="shared" si="23"/>
        <v>1</v>
      </c>
    </row>
    <row r="2348" spans="1:25" x14ac:dyDescent="0.35">
      <c r="A2348">
        <v>2012</v>
      </c>
      <c r="B2348">
        <v>11</v>
      </c>
      <c r="C2348" t="s">
        <v>25</v>
      </c>
      <c r="D2348" t="s">
        <v>26</v>
      </c>
      <c r="E2348" t="s">
        <v>27</v>
      </c>
      <c r="F2348" t="s">
        <v>28</v>
      </c>
      <c r="G2348">
        <v>0</v>
      </c>
      <c r="H2348">
        <v>21.625</v>
      </c>
      <c r="I2348" t="s">
        <v>164</v>
      </c>
      <c r="J2348" s="2">
        <v>41214</v>
      </c>
      <c r="K2348">
        <v>0.120570116487455</v>
      </c>
      <c r="L2348">
        <v>31</v>
      </c>
      <c r="M2348" t="s">
        <v>165</v>
      </c>
      <c r="N2348">
        <v>955</v>
      </c>
      <c r="O2348">
        <v>9894</v>
      </c>
      <c r="P2348">
        <v>0</v>
      </c>
      <c r="Q2348">
        <v>0</v>
      </c>
      <c r="R2348">
        <v>955</v>
      </c>
      <c r="S2348">
        <f>IF(R2348&lt;&gt;"NA",R2348,0)</f>
        <v>955</v>
      </c>
      <c r="T2348">
        <f>K2348*(24*L2348)*H2348*0.9</f>
        <v>1745.8673437499972</v>
      </c>
      <c r="U2348">
        <f>IF(T2348&gt;0, T2348-S2348, 0)</f>
        <v>790.86734374999719</v>
      </c>
      <c r="V2348" t="str">
        <f>INDEX('rate map'!A$1:E$327, MATCH(monthly_billed_solar!C2348,'rate map'!D:D,0), 2)</f>
        <v>GS1</v>
      </c>
      <c r="W2348">
        <v>790.86734374999719</v>
      </c>
      <c r="X2348">
        <f t="shared" si="22"/>
        <v>0.54700605026996429</v>
      </c>
      <c r="Y2348">
        <f t="shared" si="23"/>
        <v>0.45299394973003571</v>
      </c>
    </row>
    <row r="2349" spans="1:25" x14ac:dyDescent="0.35">
      <c r="A2349">
        <v>2017</v>
      </c>
      <c r="B2349">
        <v>8</v>
      </c>
      <c r="C2349" t="s">
        <v>93</v>
      </c>
      <c r="D2349" t="s">
        <v>94</v>
      </c>
      <c r="E2349" t="s">
        <v>95</v>
      </c>
      <c r="F2349" t="s">
        <v>60</v>
      </c>
      <c r="G2349">
        <v>0</v>
      </c>
      <c r="H2349">
        <v>11.52</v>
      </c>
      <c r="I2349" t="s">
        <v>160</v>
      </c>
      <c r="J2349" s="2">
        <v>42948</v>
      </c>
      <c r="K2349">
        <v>0.24541655465949799</v>
      </c>
      <c r="L2349">
        <v>31</v>
      </c>
      <c r="M2349" t="s">
        <v>201</v>
      </c>
      <c r="N2349">
        <v>1098</v>
      </c>
      <c r="O2349">
        <v>2080</v>
      </c>
      <c r="P2349">
        <v>0</v>
      </c>
      <c r="Q2349">
        <v>0</v>
      </c>
      <c r="R2349">
        <v>1098</v>
      </c>
      <c r="S2349">
        <f>IF(R2349&lt;&gt;"NA",R2349,0)</f>
        <v>1098</v>
      </c>
      <c r="T2349">
        <f>K2349*(24*L2349)*H2349*0.9</f>
        <v>1893.0922559999985</v>
      </c>
      <c r="U2349">
        <f>IF(T2349&gt;0, T2349-S2349, 0)</f>
        <v>795.09225599999854</v>
      </c>
      <c r="V2349" t="str">
        <f>INDEX('rate map'!A$1:E$327, MATCH(monthly_billed_solar!C2349,'rate map'!D:D,0), 2)</f>
        <v>AES</v>
      </c>
      <c r="W2349">
        <v>795.09225599999854</v>
      </c>
      <c r="X2349">
        <f t="shared" si="22"/>
        <v>0.58000342905633906</v>
      </c>
      <c r="Y2349">
        <f t="shared" si="23"/>
        <v>0.41999657094366094</v>
      </c>
    </row>
    <row r="2350" spans="1:25" x14ac:dyDescent="0.35">
      <c r="A2350">
        <v>2012</v>
      </c>
      <c r="B2350">
        <v>6</v>
      </c>
      <c r="C2350" t="s">
        <v>42</v>
      </c>
      <c r="D2350" t="s">
        <v>43</v>
      </c>
      <c r="E2350" t="s">
        <v>44</v>
      </c>
      <c r="F2350" t="s">
        <v>35</v>
      </c>
      <c r="G2350">
        <v>0</v>
      </c>
      <c r="H2350">
        <v>9</v>
      </c>
      <c r="I2350" t="s">
        <v>158</v>
      </c>
      <c r="J2350" s="2">
        <v>41061</v>
      </c>
      <c r="K2350">
        <v>0.27459711021505401</v>
      </c>
      <c r="L2350">
        <v>31</v>
      </c>
      <c r="M2350" t="s">
        <v>159</v>
      </c>
      <c r="N2350">
        <v>845</v>
      </c>
      <c r="O2350">
        <v>1248</v>
      </c>
      <c r="P2350">
        <v>0</v>
      </c>
      <c r="Q2350">
        <v>0</v>
      </c>
      <c r="R2350">
        <v>845</v>
      </c>
      <c r="S2350">
        <f>IF(R2350&lt;&gt;"NA",R2350,0)</f>
        <v>845</v>
      </c>
      <c r="T2350">
        <f>K2350*(24*L2350)*H2350*0.9</f>
        <v>1654.8320250000015</v>
      </c>
      <c r="U2350">
        <f>IF(T2350&gt;0, T2350-S2350, 0)</f>
        <v>809.83202500000152</v>
      </c>
      <c r="V2350" t="str">
        <f>INDEX('rate map'!A$1:E$327, MATCH(monthly_billed_solar!C2350,'rate map'!D:D,0), 2)</f>
        <v>GS1</v>
      </c>
      <c r="W2350">
        <v>809.83202500000152</v>
      </c>
      <c r="X2350">
        <f t="shared" si="22"/>
        <v>0.5106258443360735</v>
      </c>
      <c r="Y2350">
        <f t="shared" si="23"/>
        <v>0.48937415566392656</v>
      </c>
    </row>
    <row r="2351" spans="1:25" x14ac:dyDescent="0.35">
      <c r="A2351">
        <v>2017</v>
      </c>
      <c r="B2351">
        <v>5</v>
      </c>
      <c r="C2351" t="s">
        <v>57</v>
      </c>
      <c r="D2351" t="s">
        <v>58</v>
      </c>
      <c r="E2351" t="s">
        <v>59</v>
      </c>
      <c r="F2351" t="s">
        <v>60</v>
      </c>
      <c r="G2351">
        <v>0</v>
      </c>
      <c r="H2351">
        <v>15.28</v>
      </c>
      <c r="I2351" t="s">
        <v>114</v>
      </c>
      <c r="J2351" s="2">
        <v>42856</v>
      </c>
      <c r="K2351">
        <v>0.183121412037037</v>
      </c>
      <c r="L2351">
        <v>30</v>
      </c>
      <c r="M2351" t="s">
        <v>138</v>
      </c>
      <c r="N2351">
        <v>995</v>
      </c>
      <c r="O2351">
        <v>2297</v>
      </c>
      <c r="P2351">
        <v>0</v>
      </c>
      <c r="Q2351">
        <v>0</v>
      </c>
      <c r="R2351">
        <v>995</v>
      </c>
      <c r="S2351">
        <f>IF(R2351&lt;&gt;"NA",R2351,0)</f>
        <v>995</v>
      </c>
      <c r="T2351">
        <f>K2351*(24*L2351)*H2351*0.9</f>
        <v>1813.1656739999996</v>
      </c>
      <c r="U2351">
        <f>IF(T2351&gt;0, T2351-S2351, 0)</f>
        <v>818.16567399999963</v>
      </c>
      <c r="V2351" t="str">
        <f>INDEX('rate map'!A$1:E$327, MATCH(monthly_billed_solar!C2351,'rate map'!D:D,0), 2)</f>
        <v>RS</v>
      </c>
      <c r="W2351">
        <v>818.16567399999963</v>
      </c>
      <c r="X2351">
        <f t="shared" si="22"/>
        <v>0.54876397356726059</v>
      </c>
      <c r="Y2351">
        <f t="shared" si="23"/>
        <v>0.45123602643273941</v>
      </c>
    </row>
    <row r="2352" spans="1:25" x14ac:dyDescent="0.35">
      <c r="A2352">
        <v>2017</v>
      </c>
      <c r="B2352">
        <v>10</v>
      </c>
      <c r="C2352" t="s">
        <v>57</v>
      </c>
      <c r="D2352" t="s">
        <v>58</v>
      </c>
      <c r="E2352" t="s">
        <v>59</v>
      </c>
      <c r="F2352" t="s">
        <v>60</v>
      </c>
      <c r="G2352">
        <v>0</v>
      </c>
      <c r="H2352">
        <v>15.28</v>
      </c>
      <c r="I2352" t="s">
        <v>118</v>
      </c>
      <c r="J2352" s="2">
        <v>43009</v>
      </c>
      <c r="K2352">
        <v>0.177164814814815</v>
      </c>
      <c r="L2352">
        <v>30</v>
      </c>
      <c r="M2352" t="s">
        <v>140</v>
      </c>
      <c r="N2352">
        <v>933</v>
      </c>
      <c r="O2352">
        <v>2018</v>
      </c>
      <c r="P2352">
        <v>0</v>
      </c>
      <c r="Q2352">
        <v>0</v>
      </c>
      <c r="R2352">
        <v>933</v>
      </c>
      <c r="S2352">
        <f>IF(R2352&lt;&gt;"NA",R2352,0)</f>
        <v>933</v>
      </c>
      <c r="T2352">
        <f>K2352*(24*L2352)*H2352*0.9</f>
        <v>1754.1867840000018</v>
      </c>
      <c r="U2352">
        <f>IF(T2352&gt;0, T2352-S2352, 0)</f>
        <v>821.18678400000181</v>
      </c>
      <c r="V2352" t="str">
        <f>INDEX('rate map'!A$1:E$327, MATCH(monthly_billed_solar!C2352,'rate map'!D:D,0), 2)</f>
        <v>RS</v>
      </c>
      <c r="W2352">
        <v>821.18678400000181</v>
      </c>
      <c r="X2352">
        <f t="shared" si="22"/>
        <v>0.53187038490423322</v>
      </c>
      <c r="Y2352">
        <f t="shared" si="23"/>
        <v>0.46812961509576678</v>
      </c>
    </row>
    <row r="2353" spans="1:25" x14ac:dyDescent="0.35">
      <c r="A2353">
        <v>2012</v>
      </c>
      <c r="B2353">
        <v>12</v>
      </c>
      <c r="C2353" t="s">
        <v>25</v>
      </c>
      <c r="D2353" t="s">
        <v>26</v>
      </c>
      <c r="E2353" t="s">
        <v>27</v>
      </c>
      <c r="F2353" t="s">
        <v>28</v>
      </c>
      <c r="G2353">
        <v>0</v>
      </c>
      <c r="H2353">
        <v>21.625</v>
      </c>
      <c r="I2353" t="s">
        <v>120</v>
      </c>
      <c r="J2353" s="2">
        <v>41244</v>
      </c>
      <c r="K2353">
        <v>0.104446064814815</v>
      </c>
      <c r="L2353">
        <v>30</v>
      </c>
      <c r="M2353" t="s">
        <v>121</v>
      </c>
      <c r="N2353">
        <v>637</v>
      </c>
      <c r="O2353">
        <v>13438</v>
      </c>
      <c r="P2353">
        <v>0</v>
      </c>
      <c r="Q2353">
        <v>0</v>
      </c>
      <c r="R2353">
        <v>637</v>
      </c>
      <c r="S2353">
        <f>IF(R2353&lt;&gt;"NA",R2353,0)</f>
        <v>637</v>
      </c>
      <c r="T2353">
        <f>K2353*(24*L2353)*H2353*0.9</f>
        <v>1463.6027062500025</v>
      </c>
      <c r="U2353">
        <f>IF(T2353&gt;0, T2353-S2353, 0)</f>
        <v>826.60270625000248</v>
      </c>
      <c r="V2353" t="str">
        <f>INDEX('rate map'!A$1:E$327, MATCH(monthly_billed_solar!C2353,'rate map'!D:D,0), 2)</f>
        <v>GS1</v>
      </c>
      <c r="W2353">
        <v>826.60270625000248</v>
      </c>
      <c r="X2353">
        <f t="shared" si="22"/>
        <v>0.43522739967603752</v>
      </c>
      <c r="Y2353">
        <f t="shared" si="23"/>
        <v>0.56477260032396248</v>
      </c>
    </row>
    <row r="2354" spans="1:25" x14ac:dyDescent="0.35">
      <c r="A2354">
        <v>2020</v>
      </c>
      <c r="B2354">
        <v>9</v>
      </c>
      <c r="C2354" t="s">
        <v>104</v>
      </c>
      <c r="D2354" t="s">
        <v>105</v>
      </c>
      <c r="E2354" t="s">
        <v>49</v>
      </c>
      <c r="F2354" t="s">
        <v>28</v>
      </c>
      <c r="G2354">
        <v>0</v>
      </c>
      <c r="H2354">
        <v>9.36</v>
      </c>
      <c r="I2354" t="s">
        <v>162</v>
      </c>
      <c r="J2354" s="2">
        <v>44075</v>
      </c>
      <c r="K2354">
        <v>0.197662746415771</v>
      </c>
      <c r="L2354">
        <v>31</v>
      </c>
      <c r="M2354" t="s">
        <v>223</v>
      </c>
      <c r="N2354">
        <v>400</v>
      </c>
      <c r="O2354">
        <v>11520</v>
      </c>
      <c r="P2354">
        <v>0</v>
      </c>
      <c r="Q2354">
        <v>0</v>
      </c>
      <c r="R2354">
        <v>400</v>
      </c>
      <c r="S2354">
        <f>IF(R2354&lt;&gt;"NA",R2354,0)</f>
        <v>400</v>
      </c>
      <c r="T2354">
        <f>K2354*(24*L2354)*H2354*0.9</f>
        <v>1238.8425660000023</v>
      </c>
      <c r="U2354">
        <f>IF(T2354&gt;0, T2354-S2354, 0)</f>
        <v>838.84256600000231</v>
      </c>
      <c r="V2354" t="str">
        <f>INDEX('rate map'!A$1:E$327, MATCH(monthly_billed_solar!C2354,'rate map'!D:D,0), 2)</f>
        <v>GS3</v>
      </c>
      <c r="W2354">
        <v>838.84256600000231</v>
      </c>
      <c r="X2354">
        <f t="shared" si="22"/>
        <v>0.32288202793315973</v>
      </c>
      <c r="Y2354">
        <f t="shared" si="23"/>
        <v>0.67711797206684032</v>
      </c>
    </row>
    <row r="2355" spans="1:25" x14ac:dyDescent="0.35">
      <c r="A2355">
        <v>2015</v>
      </c>
      <c r="B2355">
        <v>6</v>
      </c>
      <c r="C2355" t="s">
        <v>93</v>
      </c>
      <c r="D2355" t="s">
        <v>94</v>
      </c>
      <c r="E2355" t="s">
        <v>95</v>
      </c>
      <c r="F2355" t="s">
        <v>60</v>
      </c>
      <c r="G2355">
        <v>0</v>
      </c>
      <c r="H2355">
        <v>11.52</v>
      </c>
      <c r="I2355" t="s">
        <v>158</v>
      </c>
      <c r="J2355" s="2">
        <v>42156</v>
      </c>
      <c r="K2355">
        <v>0.23880757168458799</v>
      </c>
      <c r="L2355">
        <v>31</v>
      </c>
      <c r="M2355" t="s">
        <v>186</v>
      </c>
      <c r="N2355">
        <v>1000</v>
      </c>
      <c r="O2355">
        <v>2229</v>
      </c>
      <c r="P2355">
        <v>0</v>
      </c>
      <c r="Q2355">
        <v>0</v>
      </c>
      <c r="R2355">
        <v>1000</v>
      </c>
      <c r="S2355">
        <f>IF(R2355&lt;&gt;"NA",R2355,0)</f>
        <v>1000</v>
      </c>
      <c r="T2355">
        <f>K2355*(24*L2355)*H2355*0.9</f>
        <v>1842.1119360000014</v>
      </c>
      <c r="U2355">
        <f>IF(T2355&gt;0, T2355-S2355, 0)</f>
        <v>842.11193600000138</v>
      </c>
      <c r="V2355" t="str">
        <f>INDEX('rate map'!A$1:E$327, MATCH(monthly_billed_solar!C2355,'rate map'!D:D,0), 2)</f>
        <v>AES</v>
      </c>
      <c r="W2355">
        <v>842.11193600000138</v>
      </c>
      <c r="X2355">
        <f t="shared" si="22"/>
        <v>0.54285517641855141</v>
      </c>
      <c r="Y2355">
        <f t="shared" si="23"/>
        <v>0.45714482358144859</v>
      </c>
    </row>
    <row r="2356" spans="1:25" x14ac:dyDescent="0.35">
      <c r="A2356">
        <v>2021</v>
      </c>
      <c r="B2356">
        <v>7</v>
      </c>
      <c r="C2356" t="s">
        <v>104</v>
      </c>
      <c r="D2356" t="s">
        <v>105</v>
      </c>
      <c r="E2356" t="s">
        <v>49</v>
      </c>
      <c r="F2356" t="s">
        <v>28</v>
      </c>
      <c r="G2356">
        <v>0</v>
      </c>
      <c r="H2356">
        <v>9.36</v>
      </c>
      <c r="I2356" t="s">
        <v>116</v>
      </c>
      <c r="J2356" s="2">
        <v>44378</v>
      </c>
      <c r="K2356">
        <v>0.25784826388888898</v>
      </c>
      <c r="L2356">
        <v>30</v>
      </c>
      <c r="M2356" t="s">
        <v>155</v>
      </c>
      <c r="N2356">
        <v>720</v>
      </c>
      <c r="O2356">
        <v>8520</v>
      </c>
      <c r="P2356">
        <v>0</v>
      </c>
      <c r="Q2356">
        <v>0</v>
      </c>
      <c r="R2356">
        <v>720</v>
      </c>
      <c r="S2356">
        <f>IF(R2356&lt;&gt;"NA",R2356,0)</f>
        <v>720</v>
      </c>
      <c r="T2356">
        <f>K2356*(24*L2356)*H2356*0.9</f>
        <v>1563.9219180000007</v>
      </c>
      <c r="U2356">
        <f>IF(T2356&gt;0, T2356-S2356, 0)</f>
        <v>843.92191800000069</v>
      </c>
      <c r="V2356" t="str">
        <f>INDEX('rate map'!A$1:E$327, MATCH(monthly_billed_solar!C2356,'rate map'!D:D,0), 2)</f>
        <v>GS3</v>
      </c>
      <c r="W2356">
        <v>843.92191800000069</v>
      </c>
      <c r="X2356">
        <f t="shared" si="22"/>
        <v>0.46038104058338269</v>
      </c>
      <c r="Y2356">
        <f t="shared" si="23"/>
        <v>0.53961895941661731</v>
      </c>
    </row>
    <row r="2357" spans="1:25" x14ac:dyDescent="0.35">
      <c r="A2357">
        <v>2013</v>
      </c>
      <c r="B2357">
        <v>11</v>
      </c>
      <c r="C2357" t="s">
        <v>25</v>
      </c>
      <c r="D2357" t="s">
        <v>26</v>
      </c>
      <c r="E2357" t="s">
        <v>27</v>
      </c>
      <c r="F2357" t="s">
        <v>28</v>
      </c>
      <c r="G2357">
        <v>0</v>
      </c>
      <c r="H2357">
        <v>26.305</v>
      </c>
      <c r="I2357" t="s">
        <v>164</v>
      </c>
      <c r="J2357" s="2">
        <v>41579</v>
      </c>
      <c r="K2357">
        <v>0.113320564516129</v>
      </c>
      <c r="L2357">
        <v>31</v>
      </c>
      <c r="M2357" t="s">
        <v>175</v>
      </c>
      <c r="N2357">
        <v>1151</v>
      </c>
      <c r="O2357">
        <v>8905</v>
      </c>
      <c r="P2357">
        <v>0</v>
      </c>
      <c r="Q2357">
        <v>0</v>
      </c>
      <c r="R2357">
        <v>1151</v>
      </c>
      <c r="S2357">
        <f>IF(R2357&lt;&gt;"NA",R2357,0)</f>
        <v>1151</v>
      </c>
      <c r="T2357">
        <f>K2357*(24*L2357)*H2357*0.9</f>
        <v>1996.0089322499994</v>
      </c>
      <c r="U2357">
        <f>IF(T2357&gt;0, T2357-S2357, 0)</f>
        <v>845.00893224999936</v>
      </c>
      <c r="V2357" t="str">
        <f>INDEX('rate map'!A$1:E$327, MATCH(monthly_billed_solar!C2357,'rate map'!D:D,0), 2)</f>
        <v>GS1</v>
      </c>
      <c r="W2357">
        <v>845.00893224999936</v>
      </c>
      <c r="X2357">
        <f t="shared" si="22"/>
        <v>0.57665072605789203</v>
      </c>
      <c r="Y2357">
        <f t="shared" si="23"/>
        <v>0.42334927394210797</v>
      </c>
    </row>
    <row r="2358" spans="1:25" x14ac:dyDescent="0.35">
      <c r="A2358">
        <v>2013</v>
      </c>
      <c r="B2358">
        <v>2</v>
      </c>
      <c r="C2358" t="s">
        <v>42</v>
      </c>
      <c r="D2358" t="s">
        <v>43</v>
      </c>
      <c r="E2358" t="s">
        <v>44</v>
      </c>
      <c r="F2358" t="s">
        <v>35</v>
      </c>
      <c r="G2358">
        <v>7.2</v>
      </c>
      <c r="H2358">
        <v>16.2</v>
      </c>
      <c r="I2358" t="s">
        <v>168</v>
      </c>
      <c r="J2358" s="2">
        <v>41306</v>
      </c>
      <c r="K2358">
        <v>9.6917898745519704E-2</v>
      </c>
      <c r="L2358">
        <v>31</v>
      </c>
      <c r="M2358" t="s">
        <v>169</v>
      </c>
      <c r="N2358">
        <v>206</v>
      </c>
      <c r="O2358">
        <v>1756</v>
      </c>
      <c r="P2358">
        <v>0</v>
      </c>
      <c r="Q2358">
        <v>0</v>
      </c>
      <c r="R2358">
        <v>206</v>
      </c>
      <c r="S2358">
        <f>IF(R2358&lt;&gt;"NA",R2358,0)</f>
        <v>206</v>
      </c>
      <c r="T2358">
        <f>K2358*(24*L2358)*H2358*0.9</f>
        <v>1051.318845</v>
      </c>
      <c r="U2358">
        <f>IF(T2358&gt;0, T2358-S2358, 0)</f>
        <v>845.31884500000001</v>
      </c>
      <c r="V2358" t="str">
        <f>INDEX('rate map'!A$1:E$327, MATCH(monthly_billed_solar!C2358,'rate map'!D:D,0), 2)</f>
        <v>GS1</v>
      </c>
      <c r="W2358">
        <v>845.31884500000001</v>
      </c>
      <c r="X2358">
        <f t="shared" si="22"/>
        <v>0.19594436167459739</v>
      </c>
      <c r="Y2358">
        <f t="shared" si="23"/>
        <v>0.80405563832540261</v>
      </c>
    </row>
    <row r="2359" spans="1:25" x14ac:dyDescent="0.35">
      <c r="A2359">
        <v>2016</v>
      </c>
      <c r="B2359">
        <v>6</v>
      </c>
      <c r="C2359" t="s">
        <v>57</v>
      </c>
      <c r="D2359" t="s">
        <v>58</v>
      </c>
      <c r="E2359" t="s">
        <v>59</v>
      </c>
      <c r="F2359" t="s">
        <v>60</v>
      </c>
      <c r="G2359">
        <v>0</v>
      </c>
      <c r="H2359">
        <v>5.04</v>
      </c>
      <c r="I2359" t="s">
        <v>158</v>
      </c>
      <c r="J2359" s="2">
        <v>42522</v>
      </c>
      <c r="K2359">
        <v>0.25095284498207898</v>
      </c>
      <c r="L2359">
        <v>31</v>
      </c>
      <c r="M2359" t="s">
        <v>193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f>IF(R2359&lt;&gt;"NA",R2359,0)</f>
        <v>0</v>
      </c>
      <c r="T2359">
        <f>K2359*(24*L2359)*H2359*0.9</f>
        <v>846.91164600000047</v>
      </c>
      <c r="U2359">
        <f>IF(T2359&gt;0, T2359-S2359, 0)</f>
        <v>846.91164600000047</v>
      </c>
      <c r="V2359" t="str">
        <f>INDEX('rate map'!A$1:E$327, MATCH(monthly_billed_solar!C2359,'rate map'!D:D,0), 2)</f>
        <v>RS</v>
      </c>
      <c r="W2359">
        <v>846.91164600000047</v>
      </c>
      <c r="X2359">
        <f t="shared" si="22"/>
        <v>0</v>
      </c>
      <c r="Y2359">
        <f t="shared" si="23"/>
        <v>1</v>
      </c>
    </row>
    <row r="2360" spans="1:25" x14ac:dyDescent="0.35">
      <c r="A2360">
        <v>2019</v>
      </c>
      <c r="B2360">
        <v>6</v>
      </c>
      <c r="C2360" t="s">
        <v>104</v>
      </c>
      <c r="D2360" t="s">
        <v>105</v>
      </c>
      <c r="E2360" t="s">
        <v>49</v>
      </c>
      <c r="F2360" t="s">
        <v>28</v>
      </c>
      <c r="G2360">
        <v>0</v>
      </c>
      <c r="H2360">
        <v>9.36</v>
      </c>
      <c r="I2360" t="s">
        <v>158</v>
      </c>
      <c r="J2360" s="2">
        <v>43617</v>
      </c>
      <c r="K2360">
        <v>0.23209150985663099</v>
      </c>
      <c r="L2360">
        <v>31</v>
      </c>
      <c r="M2360" t="s">
        <v>214</v>
      </c>
      <c r="N2360">
        <v>600</v>
      </c>
      <c r="O2360">
        <v>5720</v>
      </c>
      <c r="P2360">
        <v>0</v>
      </c>
      <c r="Q2360">
        <v>0</v>
      </c>
      <c r="R2360">
        <v>600</v>
      </c>
      <c r="S2360">
        <f>IF(R2360&lt;&gt;"NA",R2360,0)</f>
        <v>600</v>
      </c>
      <c r="T2360">
        <f>K2360*(24*L2360)*H2360*0.9</f>
        <v>1454.623326000001</v>
      </c>
      <c r="U2360">
        <f>IF(T2360&gt;0, T2360-S2360, 0)</f>
        <v>854.62332600000104</v>
      </c>
      <c r="V2360" t="str">
        <f>INDEX('rate map'!A$1:E$327, MATCH(monthly_billed_solar!C2360,'rate map'!D:D,0), 2)</f>
        <v>GS3</v>
      </c>
      <c r="W2360">
        <v>854.62332600000104</v>
      </c>
      <c r="X2360">
        <f t="shared" si="22"/>
        <v>0.41247791732441913</v>
      </c>
      <c r="Y2360">
        <f t="shared" si="23"/>
        <v>0.58752208267558093</v>
      </c>
    </row>
    <row r="2361" spans="1:25" x14ac:dyDescent="0.35">
      <c r="A2361">
        <v>2016</v>
      </c>
      <c r="B2361">
        <v>9</v>
      </c>
      <c r="C2361" t="s">
        <v>91</v>
      </c>
      <c r="D2361" t="s">
        <v>80</v>
      </c>
      <c r="E2361" t="s">
        <v>92</v>
      </c>
      <c r="F2361" t="s">
        <v>28</v>
      </c>
      <c r="G2361">
        <v>0</v>
      </c>
      <c r="H2361">
        <v>5.94</v>
      </c>
      <c r="I2361" t="s">
        <v>162</v>
      </c>
      <c r="J2361" s="2">
        <v>42614</v>
      </c>
      <c r="K2361">
        <v>0.218283714157706</v>
      </c>
      <c r="L2361">
        <v>31</v>
      </c>
      <c r="M2361" t="s">
        <v>29</v>
      </c>
      <c r="N2361" t="s">
        <v>29</v>
      </c>
      <c r="O2361" t="s">
        <v>29</v>
      </c>
      <c r="P2361" t="s">
        <v>29</v>
      </c>
      <c r="Q2361" t="s">
        <v>29</v>
      </c>
      <c r="R2361" t="s">
        <v>29</v>
      </c>
      <c r="S2361">
        <f>IF(R2361&lt;&gt;"NA",R2361,0)</f>
        <v>0</v>
      </c>
      <c r="T2361">
        <f>K2361*(24*L2361)*H2361*0.9</f>
        <v>868.20688349999966</v>
      </c>
      <c r="U2361">
        <f>IF(T2361&gt;0, T2361-S2361, 0)</f>
        <v>868.20688349999966</v>
      </c>
      <c r="V2361" t="str">
        <f>INDEX('rate map'!A$1:E$327, MATCH(monthly_billed_solar!C2361,'rate map'!D:D,0), 2)</f>
        <v>RTOD</v>
      </c>
      <c r="W2361">
        <v>868.20688349999966</v>
      </c>
      <c r="X2361">
        <f t="shared" si="22"/>
        <v>0</v>
      </c>
      <c r="Y2361">
        <f t="shared" si="23"/>
        <v>1</v>
      </c>
    </row>
    <row r="2362" spans="1:25" x14ac:dyDescent="0.35">
      <c r="A2362">
        <v>2019</v>
      </c>
      <c r="B2362">
        <v>8</v>
      </c>
      <c r="C2362" t="s">
        <v>104</v>
      </c>
      <c r="D2362" t="s">
        <v>105</v>
      </c>
      <c r="E2362" t="s">
        <v>49</v>
      </c>
      <c r="F2362" t="s">
        <v>28</v>
      </c>
      <c r="G2362">
        <v>0</v>
      </c>
      <c r="H2362">
        <v>9.36</v>
      </c>
      <c r="I2362" t="s">
        <v>160</v>
      </c>
      <c r="J2362" s="2">
        <v>43678</v>
      </c>
      <c r="K2362">
        <v>0.24758411738351299</v>
      </c>
      <c r="L2362">
        <v>31</v>
      </c>
      <c r="M2362" t="s">
        <v>215</v>
      </c>
      <c r="N2362">
        <v>680</v>
      </c>
      <c r="O2362">
        <v>6560</v>
      </c>
      <c r="P2362">
        <v>0</v>
      </c>
      <c r="Q2362">
        <v>0</v>
      </c>
      <c r="R2362">
        <v>680</v>
      </c>
      <c r="S2362">
        <f>IF(R2362&lt;&gt;"NA",R2362,0)</f>
        <v>680</v>
      </c>
      <c r="T2362">
        <f>K2362*(24*L2362)*H2362*0.9</f>
        <v>1551.7225620000029</v>
      </c>
      <c r="U2362">
        <f>IF(T2362&gt;0, T2362-S2362, 0)</f>
        <v>871.72256200000288</v>
      </c>
      <c r="V2362" t="str">
        <f>INDEX('rate map'!A$1:E$327, MATCH(monthly_billed_solar!C2362,'rate map'!D:D,0), 2)</f>
        <v>GS3</v>
      </c>
      <c r="W2362">
        <v>871.72256200000288</v>
      </c>
      <c r="X2362">
        <f t="shared" si="22"/>
        <v>0.43822266728116233</v>
      </c>
      <c r="Y2362">
        <f t="shared" si="23"/>
        <v>0.56177733271883767</v>
      </c>
    </row>
    <row r="2363" spans="1:25" x14ac:dyDescent="0.35">
      <c r="A2363">
        <v>2020</v>
      </c>
      <c r="B2363">
        <v>8</v>
      </c>
      <c r="C2363" t="s">
        <v>79</v>
      </c>
      <c r="D2363" t="s">
        <v>80</v>
      </c>
      <c r="E2363" t="s">
        <v>81</v>
      </c>
      <c r="F2363" t="s">
        <v>35</v>
      </c>
      <c r="G2363">
        <v>0</v>
      </c>
      <c r="H2363">
        <v>12.08</v>
      </c>
      <c r="I2363" t="s">
        <v>160</v>
      </c>
      <c r="J2363" s="2">
        <v>44044</v>
      </c>
      <c r="K2363">
        <v>0.235465725806452</v>
      </c>
      <c r="L2363">
        <v>31</v>
      </c>
      <c r="M2363" t="s">
        <v>222</v>
      </c>
      <c r="N2363">
        <v>0</v>
      </c>
      <c r="O2363">
        <v>0</v>
      </c>
      <c r="P2363">
        <v>821</v>
      </c>
      <c r="Q2363">
        <v>211</v>
      </c>
      <c r="R2363">
        <v>1032</v>
      </c>
      <c r="S2363">
        <f>IF(R2363&lt;&gt;"NA",R2363,0)</f>
        <v>1032</v>
      </c>
      <c r="T2363">
        <f>K2363*(24*L2363)*H2363*0.9</f>
        <v>1904.6276280000031</v>
      </c>
      <c r="U2363">
        <f>IF(T2363&gt;0, T2363-S2363, 0)</f>
        <v>872.62762800000314</v>
      </c>
      <c r="V2363" t="str">
        <f>INDEX('rate map'!A$1:E$327, MATCH(monthly_billed_solar!C2363,'rate map'!D:D,0), 2)</f>
        <v>RTOD</v>
      </c>
      <c r="W2363">
        <v>872.62762800000314</v>
      </c>
      <c r="X2363">
        <f t="shared" si="22"/>
        <v>0.54183819704625136</v>
      </c>
      <c r="Y2363">
        <f t="shared" si="23"/>
        <v>0.45816180295374864</v>
      </c>
    </row>
    <row r="2364" spans="1:25" x14ac:dyDescent="0.35">
      <c r="A2364">
        <v>2017</v>
      </c>
      <c r="B2364">
        <v>12</v>
      </c>
      <c r="C2364" t="s">
        <v>57</v>
      </c>
      <c r="D2364" t="s">
        <v>58</v>
      </c>
      <c r="E2364" t="s">
        <v>59</v>
      </c>
      <c r="F2364" t="s">
        <v>60</v>
      </c>
      <c r="G2364">
        <v>8.84</v>
      </c>
      <c r="H2364">
        <v>24.12</v>
      </c>
      <c r="I2364" t="s">
        <v>120</v>
      </c>
      <c r="J2364" s="2">
        <v>43070</v>
      </c>
      <c r="K2364">
        <v>9.4164699074074099E-2</v>
      </c>
      <c r="L2364">
        <v>30</v>
      </c>
      <c r="M2364" t="s">
        <v>141</v>
      </c>
      <c r="N2364">
        <v>593</v>
      </c>
      <c r="O2364">
        <v>4027</v>
      </c>
      <c r="P2364">
        <v>0</v>
      </c>
      <c r="Q2364">
        <v>0</v>
      </c>
      <c r="R2364">
        <v>593</v>
      </c>
      <c r="S2364">
        <f>IF(R2364&lt;&gt;"NA",R2364,0)</f>
        <v>593</v>
      </c>
      <c r="T2364">
        <f>K2364*(24*L2364)*H2364*0.9</f>
        <v>1471.7716470000005</v>
      </c>
      <c r="U2364">
        <f>IF(T2364&gt;0, T2364-S2364, 0)</f>
        <v>878.77164700000048</v>
      </c>
      <c r="V2364" t="str">
        <f>INDEX('rate map'!A$1:E$327, MATCH(monthly_billed_solar!C2364,'rate map'!D:D,0), 2)</f>
        <v>RS</v>
      </c>
      <c r="W2364">
        <v>878.77164700000048</v>
      </c>
      <c r="X2364">
        <f t="shared" si="22"/>
        <v>0.40291576564118969</v>
      </c>
      <c r="Y2364">
        <f t="shared" si="23"/>
        <v>0.59708423435881031</v>
      </c>
    </row>
    <row r="2365" spans="1:25" x14ac:dyDescent="0.35">
      <c r="A2365">
        <v>2021</v>
      </c>
      <c r="B2365">
        <v>12</v>
      </c>
      <c r="C2365" t="s">
        <v>67</v>
      </c>
      <c r="D2365" t="s">
        <v>68</v>
      </c>
      <c r="E2365" t="s">
        <v>69</v>
      </c>
      <c r="F2365" t="s">
        <v>35</v>
      </c>
      <c r="G2365">
        <v>14.43</v>
      </c>
      <c r="H2365">
        <v>14.43</v>
      </c>
      <c r="I2365" t="s">
        <v>120</v>
      </c>
      <c r="J2365" s="2">
        <v>44531</v>
      </c>
      <c r="K2365">
        <v>9.4119444444444506E-2</v>
      </c>
      <c r="L2365">
        <v>30</v>
      </c>
      <c r="M2365" t="s">
        <v>157</v>
      </c>
      <c r="N2365">
        <v>0</v>
      </c>
      <c r="O2365">
        <v>7060</v>
      </c>
      <c r="P2365">
        <v>0</v>
      </c>
      <c r="Q2365">
        <v>0</v>
      </c>
      <c r="R2365">
        <v>0</v>
      </c>
      <c r="S2365">
        <f>IF(R2365&lt;&gt;"NA",R2365,0)</f>
        <v>0</v>
      </c>
      <c r="T2365">
        <f>K2365*(24*L2365)*H2365*0.9</f>
        <v>880.07704200000069</v>
      </c>
      <c r="U2365">
        <f>IF(T2365&gt;0, T2365-S2365, 0)</f>
        <v>880.07704200000069</v>
      </c>
      <c r="V2365" t="str">
        <f>INDEX('rate map'!A$1:E$327, MATCH(monthly_billed_solar!C2365,'rate map'!D:D,0), 2)</f>
        <v>RTOD</v>
      </c>
      <c r="W2365">
        <v>880.07704200000069</v>
      </c>
      <c r="X2365">
        <f t="shared" si="22"/>
        <v>0</v>
      </c>
      <c r="Y2365">
        <f t="shared" si="23"/>
        <v>1</v>
      </c>
    </row>
    <row r="2366" spans="1:25" x14ac:dyDescent="0.35">
      <c r="A2366">
        <v>2014</v>
      </c>
      <c r="B2366">
        <v>11</v>
      </c>
      <c r="C2366" t="s">
        <v>25</v>
      </c>
      <c r="D2366" t="s">
        <v>26</v>
      </c>
      <c r="E2366" t="s">
        <v>27</v>
      </c>
      <c r="F2366" t="s">
        <v>28</v>
      </c>
      <c r="G2366">
        <v>0</v>
      </c>
      <c r="H2366">
        <v>43.09</v>
      </c>
      <c r="I2366" t="s">
        <v>164</v>
      </c>
      <c r="J2366" s="2">
        <v>41944</v>
      </c>
      <c r="K2366">
        <v>0.10476892921147</v>
      </c>
      <c r="L2366">
        <v>31</v>
      </c>
      <c r="M2366" t="s">
        <v>182</v>
      </c>
      <c r="N2366">
        <v>2130</v>
      </c>
      <c r="O2366">
        <v>12640</v>
      </c>
      <c r="P2366">
        <v>0</v>
      </c>
      <c r="Q2366">
        <v>0</v>
      </c>
      <c r="R2366">
        <v>2130</v>
      </c>
      <c r="S2366">
        <f>IF(R2366&lt;&gt;"NA",R2366,0)</f>
        <v>2130</v>
      </c>
      <c r="T2366">
        <f>K2366*(24*L2366)*H2366*0.9</f>
        <v>3022.9046197500138</v>
      </c>
      <c r="U2366">
        <f>IF(T2366&gt;0, T2366-S2366, 0)</f>
        <v>892.90461975001381</v>
      </c>
      <c r="V2366" t="str">
        <f>INDEX('rate map'!A$1:E$327, MATCH(monthly_billed_solar!C2366,'rate map'!D:D,0), 2)</f>
        <v>GS1</v>
      </c>
      <c r="W2366">
        <v>892.90461975001381</v>
      </c>
      <c r="X2366">
        <f t="shared" si="22"/>
        <v>0.70462031321919294</v>
      </c>
      <c r="Y2366">
        <f t="shared" si="23"/>
        <v>0.29537968678080706</v>
      </c>
    </row>
    <row r="2367" spans="1:25" x14ac:dyDescent="0.35">
      <c r="A2367">
        <v>2021</v>
      </c>
      <c r="B2367">
        <v>10</v>
      </c>
      <c r="C2367" t="s">
        <v>70</v>
      </c>
      <c r="D2367" t="s">
        <v>71</v>
      </c>
      <c r="E2367" t="s">
        <v>72</v>
      </c>
      <c r="F2367" t="s">
        <v>28</v>
      </c>
      <c r="G2367">
        <v>0</v>
      </c>
      <c r="H2367">
        <v>8.91</v>
      </c>
      <c r="I2367" t="s">
        <v>118</v>
      </c>
      <c r="J2367" s="2">
        <v>44470</v>
      </c>
      <c r="K2367">
        <v>0.15467083333333301</v>
      </c>
      <c r="L2367">
        <v>30</v>
      </c>
      <c r="M2367" t="s">
        <v>156</v>
      </c>
      <c r="N2367">
        <v>0</v>
      </c>
      <c r="O2367">
        <v>84000</v>
      </c>
      <c r="P2367">
        <v>0</v>
      </c>
      <c r="Q2367">
        <v>0</v>
      </c>
      <c r="R2367">
        <v>0</v>
      </c>
      <c r="S2367">
        <f>IF(R2367&lt;&gt;"NA",R2367,0)</f>
        <v>0</v>
      </c>
      <c r="T2367">
        <f>K2367*(24*L2367)*H2367*0.9</f>
        <v>893.0198969999982</v>
      </c>
      <c r="U2367">
        <f>IF(T2367&gt;0, T2367-S2367, 0)</f>
        <v>893.0198969999982</v>
      </c>
      <c r="V2367" t="str">
        <f>INDEX('rate map'!A$1:E$327, MATCH(monthly_billed_solar!C2367,'rate map'!D:D,0), 2)</f>
        <v>TOD-Sec</v>
      </c>
      <c r="W2367">
        <v>893.0198969999982</v>
      </c>
      <c r="X2367">
        <f t="shared" si="22"/>
        <v>0</v>
      </c>
      <c r="Y2367">
        <f t="shared" si="23"/>
        <v>1</v>
      </c>
    </row>
    <row r="2368" spans="1:25" x14ac:dyDescent="0.35">
      <c r="A2368">
        <v>2018</v>
      </c>
      <c r="B2368">
        <v>1</v>
      </c>
      <c r="C2368" t="s">
        <v>57</v>
      </c>
      <c r="D2368" t="s">
        <v>58</v>
      </c>
      <c r="E2368" t="s">
        <v>59</v>
      </c>
      <c r="F2368" t="s">
        <v>60</v>
      </c>
      <c r="G2368">
        <v>0</v>
      </c>
      <c r="H2368">
        <v>24.12</v>
      </c>
      <c r="I2368" t="s">
        <v>166</v>
      </c>
      <c r="J2368" s="2">
        <v>43101</v>
      </c>
      <c r="K2368">
        <v>7.5626120071684594E-2</v>
      </c>
      <c r="L2368">
        <v>31</v>
      </c>
      <c r="M2368" t="s">
        <v>204</v>
      </c>
      <c r="N2368">
        <v>320</v>
      </c>
      <c r="O2368">
        <v>8912</v>
      </c>
      <c r="P2368">
        <v>0</v>
      </c>
      <c r="Q2368">
        <v>0</v>
      </c>
      <c r="R2368">
        <v>320</v>
      </c>
      <c r="S2368">
        <f>IF(R2368&lt;&gt;"NA",R2368,0)</f>
        <v>320</v>
      </c>
      <c r="T2368">
        <f>K2368*(24*L2368)*H2368*0.9</f>
        <v>1221.4187100000004</v>
      </c>
      <c r="U2368">
        <f>IF(T2368&gt;0, T2368-S2368, 0)</f>
        <v>901.41871000000037</v>
      </c>
      <c r="V2368" t="str">
        <f>INDEX('rate map'!A$1:E$327, MATCH(monthly_billed_solar!C2368,'rate map'!D:D,0), 2)</f>
        <v>RS</v>
      </c>
      <c r="W2368">
        <v>901.41871000000037</v>
      </c>
      <c r="X2368">
        <f t="shared" si="22"/>
        <v>0.26199041932147893</v>
      </c>
      <c r="Y2368">
        <f t="shared" si="23"/>
        <v>0.73800958067852107</v>
      </c>
    </row>
    <row r="2369" spans="1:25" x14ac:dyDescent="0.35">
      <c r="A2369">
        <v>2020</v>
      </c>
      <c r="B2369">
        <v>6</v>
      </c>
      <c r="C2369" t="s">
        <v>79</v>
      </c>
      <c r="D2369" t="s">
        <v>80</v>
      </c>
      <c r="E2369" t="s">
        <v>81</v>
      </c>
      <c r="F2369" t="s">
        <v>35</v>
      </c>
      <c r="G2369">
        <v>0</v>
      </c>
      <c r="H2369">
        <v>12.08</v>
      </c>
      <c r="I2369" t="s">
        <v>158</v>
      </c>
      <c r="J2369" s="2">
        <v>43983</v>
      </c>
      <c r="K2369">
        <v>0.25302654569892502</v>
      </c>
      <c r="L2369">
        <v>31</v>
      </c>
      <c r="M2369" t="s">
        <v>221</v>
      </c>
      <c r="N2369">
        <v>0</v>
      </c>
      <c r="O2369">
        <v>0</v>
      </c>
      <c r="P2369">
        <v>925</v>
      </c>
      <c r="Q2369">
        <v>219</v>
      </c>
      <c r="R2369">
        <v>1144</v>
      </c>
      <c r="S2369">
        <f>IF(R2369&lt;&gt;"NA",R2369,0)</f>
        <v>1144</v>
      </c>
      <c r="T2369">
        <f>K2369*(24*L2369)*H2369*0.9</f>
        <v>2046.6730260000022</v>
      </c>
      <c r="U2369">
        <f>IF(T2369&gt;0, T2369-S2369, 0)</f>
        <v>902.67302600000221</v>
      </c>
      <c r="V2369" t="str">
        <f>INDEX('rate map'!A$1:E$327, MATCH(monthly_billed_solar!C2369,'rate map'!D:D,0), 2)</f>
        <v>RTOD</v>
      </c>
      <c r="W2369">
        <v>902.67302600000221</v>
      </c>
      <c r="X2369">
        <f t="shared" si="22"/>
        <v>0.55895591795423349</v>
      </c>
      <c r="Y2369">
        <f t="shared" si="23"/>
        <v>0.44104408204576651</v>
      </c>
    </row>
    <row r="2370" spans="1:25" x14ac:dyDescent="0.35">
      <c r="A2370">
        <v>2016</v>
      </c>
      <c r="B2370">
        <v>8</v>
      </c>
      <c r="C2370" t="s">
        <v>91</v>
      </c>
      <c r="D2370" t="s">
        <v>80</v>
      </c>
      <c r="E2370" t="s">
        <v>92</v>
      </c>
      <c r="F2370" t="s">
        <v>28</v>
      </c>
      <c r="G2370">
        <v>0</v>
      </c>
      <c r="H2370">
        <v>5.94</v>
      </c>
      <c r="I2370" t="s">
        <v>160</v>
      </c>
      <c r="J2370" s="2">
        <v>42583</v>
      </c>
      <c r="K2370">
        <v>0.22724383960573499</v>
      </c>
      <c r="L2370">
        <v>31</v>
      </c>
      <c r="M2370" t="s">
        <v>29</v>
      </c>
      <c r="N2370" t="s">
        <v>29</v>
      </c>
      <c r="O2370" t="s">
        <v>29</v>
      </c>
      <c r="P2370" t="s">
        <v>29</v>
      </c>
      <c r="Q2370" t="s">
        <v>29</v>
      </c>
      <c r="R2370" t="s">
        <v>29</v>
      </c>
      <c r="S2370">
        <f>IF(R2370&lt;&gt;"NA",R2370,0)</f>
        <v>0</v>
      </c>
      <c r="T2370">
        <f>K2370*(24*L2370)*H2370*0.9</f>
        <v>903.84510150000096</v>
      </c>
      <c r="U2370">
        <f>IF(T2370&gt;0, T2370-S2370, 0)</f>
        <v>903.84510150000096</v>
      </c>
      <c r="V2370" t="str">
        <f>INDEX('rate map'!A$1:E$327, MATCH(monthly_billed_solar!C2370,'rate map'!D:D,0), 2)</f>
        <v>RTOD</v>
      </c>
      <c r="W2370">
        <v>903.84510150000096</v>
      </c>
      <c r="X2370">
        <f t="shared" si="22"/>
        <v>0</v>
      </c>
      <c r="Y2370">
        <f t="shared" si="23"/>
        <v>1</v>
      </c>
    </row>
    <row r="2371" spans="1:25" x14ac:dyDescent="0.35">
      <c r="A2371">
        <v>2020</v>
      </c>
      <c r="B2371">
        <v>1</v>
      </c>
      <c r="C2371" t="s">
        <v>57</v>
      </c>
      <c r="D2371" t="s">
        <v>58</v>
      </c>
      <c r="E2371" t="s">
        <v>59</v>
      </c>
      <c r="F2371" t="s">
        <v>60</v>
      </c>
      <c r="G2371">
        <v>8.6999999999999993</v>
      </c>
      <c r="H2371">
        <v>58.604999999999997</v>
      </c>
      <c r="I2371" t="s">
        <v>166</v>
      </c>
      <c r="J2371" s="2">
        <v>43831</v>
      </c>
      <c r="K2371">
        <v>6.05836693548387E-2</v>
      </c>
      <c r="L2371">
        <v>31</v>
      </c>
      <c r="M2371" t="s">
        <v>218</v>
      </c>
      <c r="N2371">
        <v>1471</v>
      </c>
      <c r="O2371">
        <v>11083</v>
      </c>
      <c r="P2371">
        <v>0</v>
      </c>
      <c r="Q2371">
        <v>0</v>
      </c>
      <c r="R2371">
        <v>1471</v>
      </c>
      <c r="S2371">
        <f>IF(R2371&lt;&gt;"NA",R2371,0)</f>
        <v>1471</v>
      </c>
      <c r="T2371">
        <f>K2371*(24*L2371)*H2371*0.9</f>
        <v>2377.4187791249997</v>
      </c>
      <c r="U2371">
        <f>IF(T2371&gt;0, T2371-S2371, 0)</f>
        <v>906.41877912499967</v>
      </c>
      <c r="V2371" t="str">
        <f>INDEX('rate map'!A$1:E$327, MATCH(monthly_billed_solar!C2371,'rate map'!D:D,0), 2)</f>
        <v>RS</v>
      </c>
      <c r="W2371">
        <v>906.41877912499967</v>
      </c>
      <c r="X2371">
        <f t="shared" ref="X2371:X2434" si="24">S2371/T2371</f>
        <v>0.61873827737719655</v>
      </c>
      <c r="Y2371">
        <f t="shared" ref="Y2371:Y2434" si="25">W2371/T2371</f>
        <v>0.38126172262280345</v>
      </c>
    </row>
    <row r="2372" spans="1:25" x14ac:dyDescent="0.35">
      <c r="A2372">
        <v>2021</v>
      </c>
      <c r="B2372">
        <v>9</v>
      </c>
      <c r="C2372" t="s">
        <v>104</v>
      </c>
      <c r="D2372" t="s">
        <v>105</v>
      </c>
      <c r="E2372" t="s">
        <v>49</v>
      </c>
      <c r="F2372" t="s">
        <v>28</v>
      </c>
      <c r="G2372">
        <v>0</v>
      </c>
      <c r="H2372">
        <v>9.36</v>
      </c>
      <c r="I2372" t="s">
        <v>162</v>
      </c>
      <c r="J2372" s="2">
        <v>44440</v>
      </c>
      <c r="K2372">
        <v>0.208610103046595</v>
      </c>
      <c r="L2372">
        <v>31</v>
      </c>
      <c r="M2372" t="s">
        <v>230</v>
      </c>
      <c r="N2372">
        <v>400</v>
      </c>
      <c r="O2372">
        <v>7560</v>
      </c>
      <c r="P2372">
        <v>0</v>
      </c>
      <c r="Q2372">
        <v>0</v>
      </c>
      <c r="R2372">
        <v>400</v>
      </c>
      <c r="S2372">
        <f>IF(R2372&lt;&gt;"NA",R2372,0)</f>
        <v>400</v>
      </c>
      <c r="T2372">
        <f>K2372*(24*L2372)*H2372*0.9</f>
        <v>1307.4546419999999</v>
      </c>
      <c r="U2372">
        <f>IF(T2372&gt;0, T2372-S2372, 0)</f>
        <v>907.45464199999992</v>
      </c>
      <c r="V2372" t="str">
        <f>INDEX('rate map'!A$1:E$327, MATCH(monthly_billed_solar!C2372,'rate map'!D:D,0), 2)</f>
        <v>GS3</v>
      </c>
      <c r="W2372">
        <v>907.45464199999992</v>
      </c>
      <c r="X2372">
        <f t="shared" si="24"/>
        <v>0.30593795543692753</v>
      </c>
      <c r="Y2372">
        <f t="shared" si="25"/>
        <v>0.69406204456307252</v>
      </c>
    </row>
    <row r="2373" spans="1:25" x14ac:dyDescent="0.35">
      <c r="A2373">
        <v>2016</v>
      </c>
      <c r="B2373">
        <v>7</v>
      </c>
      <c r="C2373" t="s">
        <v>91</v>
      </c>
      <c r="D2373" t="s">
        <v>80</v>
      </c>
      <c r="E2373" t="s">
        <v>92</v>
      </c>
      <c r="F2373" t="s">
        <v>28</v>
      </c>
      <c r="G2373">
        <v>0</v>
      </c>
      <c r="H2373">
        <v>5.94</v>
      </c>
      <c r="I2373" t="s">
        <v>116</v>
      </c>
      <c r="J2373" s="2">
        <v>42552</v>
      </c>
      <c r="K2373">
        <v>0.236775578703704</v>
      </c>
      <c r="L2373">
        <v>30</v>
      </c>
      <c r="M2373" t="s">
        <v>29</v>
      </c>
      <c r="N2373" t="s">
        <v>29</v>
      </c>
      <c r="O2373" t="s">
        <v>29</v>
      </c>
      <c r="P2373" t="s">
        <v>29</v>
      </c>
      <c r="Q2373" t="s">
        <v>29</v>
      </c>
      <c r="R2373" t="s">
        <v>29</v>
      </c>
      <c r="S2373">
        <f>IF(R2373&lt;&gt;"NA",R2373,0)</f>
        <v>0</v>
      </c>
      <c r="T2373">
        <f>K2373*(24*L2373)*H2373*0.9</f>
        <v>911.37761550000118</v>
      </c>
      <c r="U2373">
        <f>IF(T2373&gt;0, T2373-S2373, 0)</f>
        <v>911.37761550000118</v>
      </c>
      <c r="V2373" t="str">
        <f>INDEX('rate map'!A$1:E$327, MATCH(monthly_billed_solar!C2373,'rate map'!D:D,0), 2)</f>
        <v>RTOD</v>
      </c>
      <c r="W2373">
        <v>911.37761550000118</v>
      </c>
      <c r="X2373">
        <f t="shared" si="24"/>
        <v>0</v>
      </c>
      <c r="Y2373">
        <f t="shared" si="25"/>
        <v>1</v>
      </c>
    </row>
    <row r="2374" spans="1:25" x14ac:dyDescent="0.35">
      <c r="A2374">
        <v>2015</v>
      </c>
      <c r="B2374">
        <v>1</v>
      </c>
      <c r="C2374" t="s">
        <v>45</v>
      </c>
      <c r="D2374" t="s">
        <v>46</v>
      </c>
      <c r="E2374" t="s">
        <v>41</v>
      </c>
      <c r="F2374" t="s">
        <v>35</v>
      </c>
      <c r="G2374">
        <v>0</v>
      </c>
      <c r="H2374">
        <v>22.92</v>
      </c>
      <c r="I2374" t="s">
        <v>166</v>
      </c>
      <c r="J2374" s="2">
        <v>42005</v>
      </c>
      <c r="K2374">
        <v>5.9445452508960599E-2</v>
      </c>
      <c r="L2374">
        <v>31</v>
      </c>
      <c r="M2374" t="s">
        <v>183</v>
      </c>
      <c r="N2374">
        <v>0</v>
      </c>
      <c r="O2374">
        <v>99360</v>
      </c>
      <c r="P2374">
        <v>0</v>
      </c>
      <c r="Q2374">
        <v>0</v>
      </c>
      <c r="R2374">
        <v>0</v>
      </c>
      <c r="S2374">
        <f>IF(R2374&lt;&gt;"NA",R2374,0)</f>
        <v>0</v>
      </c>
      <c r="T2374">
        <f>K2374*(24*L2374)*H2374*0.9</f>
        <v>912.32315100000051</v>
      </c>
      <c r="U2374">
        <f>IF(T2374&gt;0, T2374-S2374, 0)</f>
        <v>912.32315100000051</v>
      </c>
      <c r="V2374" t="str">
        <f>INDEX('rate map'!A$1:E$327, MATCH(monthly_billed_solar!C2374,'rate map'!D:D,0), 2)</f>
        <v>CPS-Sec</v>
      </c>
      <c r="W2374">
        <v>912.32315100000051</v>
      </c>
      <c r="X2374">
        <f t="shared" si="24"/>
        <v>0</v>
      </c>
      <c r="Y2374">
        <f t="shared" si="25"/>
        <v>1</v>
      </c>
    </row>
    <row r="2375" spans="1:25" x14ac:dyDescent="0.35">
      <c r="A2375">
        <v>2015</v>
      </c>
      <c r="B2375">
        <v>11</v>
      </c>
      <c r="C2375" t="s">
        <v>25</v>
      </c>
      <c r="D2375" t="s">
        <v>26</v>
      </c>
      <c r="E2375" t="s">
        <v>27</v>
      </c>
      <c r="F2375" t="s">
        <v>28</v>
      </c>
      <c r="G2375">
        <v>0</v>
      </c>
      <c r="H2375">
        <v>47.29</v>
      </c>
      <c r="I2375" t="s">
        <v>164</v>
      </c>
      <c r="J2375" s="2">
        <v>42309</v>
      </c>
      <c r="K2375">
        <v>0.119201164874552</v>
      </c>
      <c r="L2375">
        <v>31</v>
      </c>
      <c r="M2375" t="s">
        <v>189</v>
      </c>
      <c r="N2375">
        <v>2858</v>
      </c>
      <c r="O2375">
        <v>9837</v>
      </c>
      <c r="P2375">
        <v>0</v>
      </c>
      <c r="Q2375">
        <v>0</v>
      </c>
      <c r="R2375">
        <v>2858</v>
      </c>
      <c r="S2375">
        <f>IF(R2375&lt;&gt;"NA",R2375,0)</f>
        <v>2858</v>
      </c>
      <c r="T2375">
        <f>K2375*(24*L2375)*H2375*0.9</f>
        <v>3774.5506590000014</v>
      </c>
      <c r="U2375">
        <f>IF(T2375&gt;0, T2375-S2375, 0)</f>
        <v>916.55065900000136</v>
      </c>
      <c r="V2375" t="str">
        <f>INDEX('rate map'!A$1:E$327, MATCH(monthly_billed_solar!C2375,'rate map'!D:D,0), 2)</f>
        <v>GS1</v>
      </c>
      <c r="W2375">
        <v>916.55065900000136</v>
      </c>
      <c r="X2375">
        <f t="shared" si="24"/>
        <v>0.7571762199522778</v>
      </c>
      <c r="Y2375">
        <f t="shared" si="25"/>
        <v>0.24282378004772223</v>
      </c>
    </row>
    <row r="2376" spans="1:25" x14ac:dyDescent="0.35">
      <c r="A2376">
        <v>2021</v>
      </c>
      <c r="B2376">
        <v>2</v>
      </c>
      <c r="C2376" t="s">
        <v>82</v>
      </c>
      <c r="D2376" t="s">
        <v>83</v>
      </c>
      <c r="E2376" t="s">
        <v>84</v>
      </c>
      <c r="F2376" t="s">
        <v>28</v>
      </c>
      <c r="G2376">
        <v>0</v>
      </c>
      <c r="H2376">
        <v>17.3</v>
      </c>
      <c r="I2376" t="s">
        <v>168</v>
      </c>
      <c r="J2376" s="2">
        <v>44228</v>
      </c>
      <c r="K2376">
        <v>7.9276881720430098E-2</v>
      </c>
      <c r="L2376">
        <v>31</v>
      </c>
      <c r="M2376" t="s">
        <v>226</v>
      </c>
      <c r="N2376">
        <v>0</v>
      </c>
      <c r="O2376">
        <v>52200</v>
      </c>
      <c r="P2376">
        <v>0</v>
      </c>
      <c r="Q2376">
        <v>0</v>
      </c>
      <c r="R2376">
        <v>0</v>
      </c>
      <c r="S2376">
        <f>IF(R2376&lt;&gt;"NA",R2376,0)</f>
        <v>0</v>
      </c>
      <c r="T2376">
        <f>K2376*(24*L2376)*H2376*0.9</f>
        <v>918.34973999999988</v>
      </c>
      <c r="U2376">
        <f>IF(T2376&gt;0, T2376-S2376, 0)</f>
        <v>918.34973999999988</v>
      </c>
      <c r="V2376" t="str">
        <f>INDEX('rate map'!A$1:E$327, MATCH(monthly_billed_solar!C2376,'rate map'!D:D,0), 2)</f>
        <v>AES</v>
      </c>
      <c r="W2376">
        <v>918.34973999999988</v>
      </c>
      <c r="X2376">
        <f t="shared" si="24"/>
        <v>0</v>
      </c>
      <c r="Y2376">
        <f t="shared" si="25"/>
        <v>1</v>
      </c>
    </row>
    <row r="2377" spans="1:25" x14ac:dyDescent="0.35">
      <c r="A2377">
        <v>2016</v>
      </c>
      <c r="B2377">
        <v>9</v>
      </c>
      <c r="C2377" t="s">
        <v>104</v>
      </c>
      <c r="D2377" t="s">
        <v>105</v>
      </c>
      <c r="E2377" t="s">
        <v>49</v>
      </c>
      <c r="F2377" t="s">
        <v>28</v>
      </c>
      <c r="G2377">
        <v>9.36</v>
      </c>
      <c r="H2377">
        <v>9.36</v>
      </c>
      <c r="I2377" t="s">
        <v>162</v>
      </c>
      <c r="J2377" s="2">
        <v>42614</v>
      </c>
      <c r="K2377">
        <v>0.218283714157706</v>
      </c>
      <c r="L2377">
        <v>31</v>
      </c>
      <c r="M2377" t="s">
        <v>195</v>
      </c>
      <c r="N2377">
        <v>440</v>
      </c>
      <c r="O2377">
        <v>3760</v>
      </c>
      <c r="P2377">
        <v>0</v>
      </c>
      <c r="Q2377">
        <v>0</v>
      </c>
      <c r="R2377">
        <v>440</v>
      </c>
      <c r="S2377">
        <f>IF(R2377&lt;&gt;"NA",R2377,0)</f>
        <v>440</v>
      </c>
      <c r="T2377">
        <f>K2377*(24*L2377)*H2377*0.9</f>
        <v>1368.0835739999993</v>
      </c>
      <c r="U2377">
        <f>IF(T2377&gt;0, T2377-S2377, 0)</f>
        <v>928.08357399999932</v>
      </c>
      <c r="V2377" t="str">
        <f>INDEX('rate map'!A$1:E$327, MATCH(monthly_billed_solar!C2377,'rate map'!D:D,0), 2)</f>
        <v>GS3</v>
      </c>
      <c r="W2377">
        <v>928.08357399999932</v>
      </c>
      <c r="X2377">
        <f t="shared" si="24"/>
        <v>0.32161777859340063</v>
      </c>
      <c r="Y2377">
        <f t="shared" si="25"/>
        <v>0.67838222140659943</v>
      </c>
    </row>
    <row r="2378" spans="1:25" x14ac:dyDescent="0.35">
      <c r="A2378">
        <v>2015</v>
      </c>
      <c r="B2378">
        <v>9</v>
      </c>
      <c r="C2378" t="s">
        <v>91</v>
      </c>
      <c r="D2378" t="s">
        <v>80</v>
      </c>
      <c r="E2378" t="s">
        <v>92</v>
      </c>
      <c r="F2378" t="s">
        <v>28</v>
      </c>
      <c r="G2378">
        <v>0</v>
      </c>
      <c r="H2378">
        <v>5.94</v>
      </c>
      <c r="I2378" t="s">
        <v>162</v>
      </c>
      <c r="J2378" s="2">
        <v>42248</v>
      </c>
      <c r="K2378">
        <v>0.23486379928315401</v>
      </c>
      <c r="L2378">
        <v>31</v>
      </c>
      <c r="M2378" t="s">
        <v>29</v>
      </c>
      <c r="N2378" t="s">
        <v>29</v>
      </c>
      <c r="O2378" t="s">
        <v>29</v>
      </c>
      <c r="P2378" t="s">
        <v>29</v>
      </c>
      <c r="Q2378" t="s">
        <v>29</v>
      </c>
      <c r="R2378" t="s">
        <v>29</v>
      </c>
      <c r="S2378">
        <f>IF(R2378&lt;&gt;"NA",R2378,0)</f>
        <v>0</v>
      </c>
      <c r="T2378">
        <f>K2378*(24*L2378)*H2378*0.9</f>
        <v>934.15291199999956</v>
      </c>
      <c r="U2378">
        <f>IF(T2378&gt;0, T2378-S2378, 0)</f>
        <v>934.15291199999956</v>
      </c>
      <c r="V2378" t="str">
        <f>INDEX('rate map'!A$1:E$327, MATCH(monthly_billed_solar!C2378,'rate map'!D:D,0), 2)</f>
        <v>RTOD</v>
      </c>
      <c r="W2378">
        <v>934.15291199999956</v>
      </c>
      <c r="X2378">
        <f t="shared" si="24"/>
        <v>0</v>
      </c>
      <c r="Y2378">
        <f t="shared" si="25"/>
        <v>1</v>
      </c>
    </row>
    <row r="2379" spans="1:25" x14ac:dyDescent="0.35">
      <c r="A2379">
        <v>2015</v>
      </c>
      <c r="B2379">
        <v>5</v>
      </c>
      <c r="C2379" t="s">
        <v>91</v>
      </c>
      <c r="D2379" t="s">
        <v>80</v>
      </c>
      <c r="E2379" t="s">
        <v>92</v>
      </c>
      <c r="F2379" t="s">
        <v>28</v>
      </c>
      <c r="G2379">
        <v>0</v>
      </c>
      <c r="H2379">
        <v>5.94</v>
      </c>
      <c r="I2379" t="s">
        <v>114</v>
      </c>
      <c r="J2379" s="2">
        <v>42125</v>
      </c>
      <c r="K2379">
        <v>0.24362384259259301</v>
      </c>
      <c r="L2379">
        <v>30</v>
      </c>
      <c r="M2379" t="s">
        <v>29</v>
      </c>
      <c r="N2379" t="s">
        <v>29</v>
      </c>
      <c r="O2379" t="s">
        <v>29</v>
      </c>
      <c r="P2379" t="s">
        <v>29</v>
      </c>
      <c r="Q2379" t="s">
        <v>29</v>
      </c>
      <c r="R2379" t="s">
        <v>29</v>
      </c>
      <c r="S2379">
        <f>IF(R2379&lt;&gt;"NA",R2379,0)</f>
        <v>0</v>
      </c>
      <c r="T2379">
        <f>K2379*(24*L2379)*H2379*0.9</f>
        <v>937.73740500000167</v>
      </c>
      <c r="U2379">
        <f>IF(T2379&gt;0, T2379-S2379, 0)</f>
        <v>937.73740500000167</v>
      </c>
      <c r="V2379" t="str">
        <f>INDEX('rate map'!A$1:E$327, MATCH(monthly_billed_solar!C2379,'rate map'!D:D,0), 2)</f>
        <v>RTOD</v>
      </c>
      <c r="W2379">
        <v>937.73740500000167</v>
      </c>
      <c r="X2379">
        <f t="shared" si="24"/>
        <v>0</v>
      </c>
      <c r="Y2379">
        <f t="shared" si="25"/>
        <v>1</v>
      </c>
    </row>
    <row r="2380" spans="1:25" x14ac:dyDescent="0.35">
      <c r="A2380">
        <v>2019</v>
      </c>
      <c r="B2380">
        <v>12</v>
      </c>
      <c r="C2380" t="s">
        <v>57</v>
      </c>
      <c r="D2380" t="s">
        <v>58</v>
      </c>
      <c r="E2380" t="s">
        <v>59</v>
      </c>
      <c r="F2380" t="s">
        <v>60</v>
      </c>
      <c r="G2380">
        <v>6.82</v>
      </c>
      <c r="H2380">
        <v>49.905000000000001</v>
      </c>
      <c r="I2380" t="s">
        <v>120</v>
      </c>
      <c r="J2380" s="2">
        <v>43800</v>
      </c>
      <c r="K2380">
        <v>6.3196875E-2</v>
      </c>
      <c r="L2380">
        <v>30</v>
      </c>
      <c r="M2380" t="s">
        <v>149</v>
      </c>
      <c r="N2380">
        <v>1099</v>
      </c>
      <c r="O2380">
        <v>11069</v>
      </c>
      <c r="P2380">
        <v>0</v>
      </c>
      <c r="Q2380">
        <v>0</v>
      </c>
      <c r="R2380">
        <v>1099</v>
      </c>
      <c r="S2380">
        <f>IF(R2380&lt;&gt;"NA",R2380,0)</f>
        <v>1099</v>
      </c>
      <c r="T2380">
        <f>K2380*(24*L2380)*H2380*0.9</f>
        <v>2043.688350375</v>
      </c>
      <c r="U2380">
        <f>IF(T2380&gt;0, T2380-S2380, 0)</f>
        <v>944.68835037500003</v>
      </c>
      <c r="V2380" t="str">
        <f>INDEX('rate map'!A$1:E$327, MATCH(monthly_billed_solar!C2380,'rate map'!D:D,0), 2)</f>
        <v>RS</v>
      </c>
      <c r="W2380">
        <v>944.68835037500003</v>
      </c>
      <c r="X2380">
        <f t="shared" si="24"/>
        <v>0.53775322435944917</v>
      </c>
      <c r="Y2380">
        <f t="shared" si="25"/>
        <v>0.46224677564055083</v>
      </c>
    </row>
    <row r="2381" spans="1:25" x14ac:dyDescent="0.35">
      <c r="A2381">
        <v>2015</v>
      </c>
      <c r="B2381">
        <v>6</v>
      </c>
      <c r="C2381" t="s">
        <v>91</v>
      </c>
      <c r="D2381" t="s">
        <v>80</v>
      </c>
      <c r="E2381" t="s">
        <v>92</v>
      </c>
      <c r="F2381" t="s">
        <v>28</v>
      </c>
      <c r="G2381">
        <v>0</v>
      </c>
      <c r="H2381">
        <v>5.94</v>
      </c>
      <c r="I2381" t="s">
        <v>158</v>
      </c>
      <c r="J2381" s="2">
        <v>42156</v>
      </c>
      <c r="K2381">
        <v>0.23880757168458799</v>
      </c>
      <c r="L2381">
        <v>31</v>
      </c>
      <c r="M2381" t="s">
        <v>29</v>
      </c>
      <c r="N2381" t="s">
        <v>29</v>
      </c>
      <c r="O2381" t="s">
        <v>29</v>
      </c>
      <c r="P2381" t="s">
        <v>29</v>
      </c>
      <c r="Q2381" t="s">
        <v>29</v>
      </c>
      <c r="R2381" t="s">
        <v>29</v>
      </c>
      <c r="S2381">
        <f>IF(R2381&lt;&gt;"NA",R2381,0)</f>
        <v>0</v>
      </c>
      <c r="T2381">
        <f>K2381*(24*L2381)*H2381*0.9</f>
        <v>949.83896700000082</v>
      </c>
      <c r="U2381">
        <f>IF(T2381&gt;0, T2381-S2381, 0)</f>
        <v>949.83896700000082</v>
      </c>
      <c r="V2381" t="str">
        <f>INDEX('rate map'!A$1:E$327, MATCH(monthly_billed_solar!C2381,'rate map'!D:D,0), 2)</f>
        <v>RTOD</v>
      </c>
      <c r="W2381">
        <v>949.83896700000082</v>
      </c>
      <c r="X2381">
        <f t="shared" si="24"/>
        <v>0</v>
      </c>
      <c r="Y2381">
        <f t="shared" si="25"/>
        <v>1</v>
      </c>
    </row>
    <row r="2382" spans="1:25" x14ac:dyDescent="0.35">
      <c r="A2382">
        <v>2021</v>
      </c>
      <c r="B2382">
        <v>8</v>
      </c>
      <c r="C2382" t="s">
        <v>61</v>
      </c>
      <c r="D2382" t="s">
        <v>62</v>
      </c>
      <c r="E2382" t="s">
        <v>63</v>
      </c>
      <c r="F2382" t="s">
        <v>60</v>
      </c>
      <c r="G2382">
        <v>0</v>
      </c>
      <c r="H2382">
        <v>16</v>
      </c>
      <c r="I2382" t="s">
        <v>160</v>
      </c>
      <c r="J2382" s="2">
        <v>44409</v>
      </c>
      <c r="K2382">
        <v>0.20012141577060899</v>
      </c>
      <c r="L2382">
        <v>31</v>
      </c>
      <c r="M2382" t="s">
        <v>229</v>
      </c>
      <c r="N2382">
        <v>1187</v>
      </c>
      <c r="O2382">
        <v>969</v>
      </c>
      <c r="P2382">
        <v>0</v>
      </c>
      <c r="Q2382">
        <v>0</v>
      </c>
      <c r="R2382">
        <v>1187</v>
      </c>
      <c r="S2382">
        <f>IF(R2382&lt;&gt;"NA",R2382,0)</f>
        <v>1187</v>
      </c>
      <c r="T2382">
        <f>K2382*(24*L2382)*H2382*0.9</f>
        <v>2144.0207999999961</v>
      </c>
      <c r="U2382">
        <f>IF(T2382&gt;0, T2382-S2382, 0)</f>
        <v>957.02079999999614</v>
      </c>
      <c r="V2382" t="str">
        <f>INDEX('rate map'!A$1:E$327, MATCH(monthly_billed_solar!C2382,'rate map'!D:D,0), 2)</f>
        <v>GS1</v>
      </c>
      <c r="W2382">
        <v>957.02079999999614</v>
      </c>
      <c r="X2382">
        <f t="shared" si="24"/>
        <v>0.55363268863809634</v>
      </c>
      <c r="Y2382">
        <f t="shared" si="25"/>
        <v>0.44636731136190372</v>
      </c>
    </row>
    <row r="2383" spans="1:25" x14ac:dyDescent="0.35">
      <c r="A2383">
        <v>2012</v>
      </c>
      <c r="B2383">
        <v>8</v>
      </c>
      <c r="C2383" t="s">
        <v>42</v>
      </c>
      <c r="D2383" t="s">
        <v>43</v>
      </c>
      <c r="E2383" t="s">
        <v>44</v>
      </c>
      <c r="F2383" t="s">
        <v>35</v>
      </c>
      <c r="G2383">
        <v>0</v>
      </c>
      <c r="H2383">
        <v>9</v>
      </c>
      <c r="I2383" t="s">
        <v>160</v>
      </c>
      <c r="J2383" s="2">
        <v>41122</v>
      </c>
      <c r="K2383">
        <v>0.25054480286738401</v>
      </c>
      <c r="L2383">
        <v>31</v>
      </c>
      <c r="M2383" t="s">
        <v>161</v>
      </c>
      <c r="N2383">
        <v>550</v>
      </c>
      <c r="O2383">
        <v>1664</v>
      </c>
      <c r="P2383">
        <v>0</v>
      </c>
      <c r="Q2383">
        <v>0</v>
      </c>
      <c r="R2383">
        <v>550</v>
      </c>
      <c r="S2383">
        <f>IF(R2383&lt;&gt;"NA",R2383,0)</f>
        <v>550</v>
      </c>
      <c r="T2383">
        <f>K2383*(24*L2383)*H2383*0.9</f>
        <v>1509.8832000000029</v>
      </c>
      <c r="U2383">
        <f>IF(T2383&gt;0, T2383-S2383, 0)</f>
        <v>959.88320000000294</v>
      </c>
      <c r="V2383" t="str">
        <f>INDEX('rate map'!A$1:E$327, MATCH(monthly_billed_solar!C2383,'rate map'!D:D,0), 2)</f>
        <v>GS1</v>
      </c>
      <c r="W2383">
        <v>959.88320000000294</v>
      </c>
      <c r="X2383">
        <f t="shared" si="24"/>
        <v>0.36426658697838277</v>
      </c>
      <c r="Y2383">
        <f t="shared" si="25"/>
        <v>0.63573341302161723</v>
      </c>
    </row>
    <row r="2384" spans="1:25" x14ac:dyDescent="0.35">
      <c r="A2384">
        <v>2020</v>
      </c>
      <c r="B2384">
        <v>4</v>
      </c>
      <c r="C2384" t="s">
        <v>70</v>
      </c>
      <c r="D2384" t="s">
        <v>71</v>
      </c>
      <c r="E2384" t="s">
        <v>72</v>
      </c>
      <c r="F2384" t="s">
        <v>28</v>
      </c>
      <c r="G2384">
        <v>0</v>
      </c>
      <c r="H2384">
        <v>8.91</v>
      </c>
      <c r="I2384" t="s">
        <v>170</v>
      </c>
      <c r="J2384" s="2">
        <v>43922</v>
      </c>
      <c r="K2384">
        <v>0.16095318100358399</v>
      </c>
      <c r="L2384">
        <v>31</v>
      </c>
      <c r="M2384" t="s">
        <v>220</v>
      </c>
      <c r="N2384">
        <v>0</v>
      </c>
      <c r="O2384">
        <v>76000</v>
      </c>
      <c r="P2384">
        <v>0</v>
      </c>
      <c r="Q2384">
        <v>0</v>
      </c>
      <c r="R2384">
        <v>0</v>
      </c>
      <c r="S2384">
        <f>IF(R2384&lt;&gt;"NA",R2384,0)</f>
        <v>0</v>
      </c>
      <c r="T2384">
        <f>K2384*(24*L2384)*H2384*0.9</f>
        <v>960.26856749999865</v>
      </c>
      <c r="U2384">
        <f>IF(T2384&gt;0, T2384-S2384, 0)</f>
        <v>960.26856749999865</v>
      </c>
      <c r="V2384" t="str">
        <f>INDEX('rate map'!A$1:E$327, MATCH(monthly_billed_solar!C2384,'rate map'!D:D,0), 2)</f>
        <v>TOD-Sec</v>
      </c>
      <c r="W2384">
        <v>960.26856749999865</v>
      </c>
      <c r="X2384">
        <f t="shared" si="24"/>
        <v>0</v>
      </c>
      <c r="Y2384">
        <f t="shared" si="25"/>
        <v>1</v>
      </c>
    </row>
    <row r="2385" spans="1:25" x14ac:dyDescent="0.35">
      <c r="A2385">
        <v>2013</v>
      </c>
      <c r="B2385">
        <v>4</v>
      </c>
      <c r="C2385" t="s">
        <v>42</v>
      </c>
      <c r="D2385" t="s">
        <v>43</v>
      </c>
      <c r="E2385" t="s">
        <v>44</v>
      </c>
      <c r="F2385" t="s">
        <v>35</v>
      </c>
      <c r="G2385">
        <v>0</v>
      </c>
      <c r="H2385">
        <v>16.2</v>
      </c>
      <c r="I2385" t="s">
        <v>170</v>
      </c>
      <c r="J2385" s="2">
        <v>41365</v>
      </c>
      <c r="K2385">
        <v>0.17651500896057301</v>
      </c>
      <c r="L2385">
        <v>31</v>
      </c>
      <c r="M2385" t="s">
        <v>171</v>
      </c>
      <c r="N2385">
        <v>951</v>
      </c>
      <c r="O2385">
        <v>3317</v>
      </c>
      <c r="P2385">
        <v>0</v>
      </c>
      <c r="Q2385">
        <v>0</v>
      </c>
      <c r="R2385">
        <v>951</v>
      </c>
      <c r="S2385">
        <f>IF(R2385&lt;&gt;"NA",R2385,0)</f>
        <v>951</v>
      </c>
      <c r="T2385">
        <f>K2385*(24*L2385)*H2385*0.9</f>
        <v>1914.750089999995</v>
      </c>
      <c r="U2385">
        <f>IF(T2385&gt;0, T2385-S2385, 0)</f>
        <v>963.750089999995</v>
      </c>
      <c r="V2385" t="str">
        <f>INDEX('rate map'!A$1:E$327, MATCH(monthly_billed_solar!C2385,'rate map'!D:D,0), 2)</f>
        <v>GS1</v>
      </c>
      <c r="W2385">
        <v>963.750089999995</v>
      </c>
      <c r="X2385">
        <f t="shared" si="24"/>
        <v>0.49667056028183942</v>
      </c>
      <c r="Y2385">
        <f t="shared" si="25"/>
        <v>0.50332943971816058</v>
      </c>
    </row>
    <row r="2386" spans="1:25" x14ac:dyDescent="0.35">
      <c r="A2386">
        <v>2014</v>
      </c>
      <c r="B2386">
        <v>12</v>
      </c>
      <c r="C2386" t="s">
        <v>45</v>
      </c>
      <c r="D2386" t="s">
        <v>46</v>
      </c>
      <c r="E2386" t="s">
        <v>41</v>
      </c>
      <c r="F2386" t="s">
        <v>35</v>
      </c>
      <c r="G2386">
        <v>0</v>
      </c>
      <c r="H2386">
        <v>22.92</v>
      </c>
      <c r="I2386" t="s">
        <v>120</v>
      </c>
      <c r="J2386" s="2">
        <v>41974</v>
      </c>
      <c r="K2386">
        <v>6.5112037037036996E-2</v>
      </c>
      <c r="L2386">
        <v>30</v>
      </c>
      <c r="M2386" t="s">
        <v>129</v>
      </c>
      <c r="N2386">
        <v>0</v>
      </c>
      <c r="O2386">
        <v>95520</v>
      </c>
      <c r="P2386">
        <v>0</v>
      </c>
      <c r="Q2386">
        <v>0</v>
      </c>
      <c r="R2386">
        <v>0</v>
      </c>
      <c r="S2386">
        <f>IF(R2386&lt;&gt;"NA",R2386,0)</f>
        <v>0</v>
      </c>
      <c r="T2386">
        <f>K2386*(24*L2386)*H2386*0.9</f>
        <v>967.05439199999932</v>
      </c>
      <c r="U2386">
        <f>IF(T2386&gt;0, T2386-S2386, 0)</f>
        <v>967.05439199999932</v>
      </c>
      <c r="V2386" t="str">
        <f>INDEX('rate map'!A$1:E$327, MATCH(monthly_billed_solar!C2386,'rate map'!D:D,0), 2)</f>
        <v>CPS-Sec</v>
      </c>
      <c r="W2386">
        <v>967.05439199999932</v>
      </c>
      <c r="X2386">
        <f t="shared" si="24"/>
        <v>0</v>
      </c>
      <c r="Y2386">
        <f t="shared" si="25"/>
        <v>1</v>
      </c>
    </row>
    <row r="2387" spans="1:25" x14ac:dyDescent="0.35">
      <c r="A2387">
        <v>2019</v>
      </c>
      <c r="B2387">
        <v>10</v>
      </c>
      <c r="C2387" t="s">
        <v>70</v>
      </c>
      <c r="D2387" t="s">
        <v>71</v>
      </c>
      <c r="E2387" t="s">
        <v>72</v>
      </c>
      <c r="F2387" t="s">
        <v>28</v>
      </c>
      <c r="G2387">
        <v>0</v>
      </c>
      <c r="H2387">
        <v>8.91</v>
      </c>
      <c r="I2387" t="s">
        <v>118</v>
      </c>
      <c r="J2387" s="2">
        <v>43739</v>
      </c>
      <c r="K2387">
        <v>0.16800752314814801</v>
      </c>
      <c r="L2387">
        <v>30</v>
      </c>
      <c r="M2387" t="s">
        <v>148</v>
      </c>
      <c r="N2387">
        <v>0</v>
      </c>
      <c r="O2387">
        <v>116800</v>
      </c>
      <c r="P2387">
        <v>0</v>
      </c>
      <c r="Q2387">
        <v>0</v>
      </c>
      <c r="R2387">
        <v>0</v>
      </c>
      <c r="S2387">
        <f>IF(R2387&lt;&gt;"NA",R2387,0)</f>
        <v>0</v>
      </c>
      <c r="T2387">
        <f>K2387*(24*L2387)*H2387*0.9</f>
        <v>970.02167624999913</v>
      </c>
      <c r="U2387">
        <f>IF(T2387&gt;0, T2387-S2387, 0)</f>
        <v>970.02167624999913</v>
      </c>
      <c r="V2387" t="str">
        <f>INDEX('rate map'!A$1:E$327, MATCH(monthly_billed_solar!C2387,'rate map'!D:D,0), 2)</f>
        <v>TOD-Sec</v>
      </c>
      <c r="W2387">
        <v>970.02167624999913</v>
      </c>
      <c r="X2387">
        <f t="shared" si="24"/>
        <v>0</v>
      </c>
      <c r="Y2387">
        <f t="shared" si="25"/>
        <v>1</v>
      </c>
    </row>
    <row r="2388" spans="1:25" x14ac:dyDescent="0.35">
      <c r="A2388">
        <v>2019</v>
      </c>
      <c r="B2388">
        <v>9</v>
      </c>
      <c r="C2388" t="s">
        <v>79</v>
      </c>
      <c r="D2388" t="s">
        <v>80</v>
      </c>
      <c r="E2388" t="s">
        <v>81</v>
      </c>
      <c r="F2388" t="s">
        <v>35</v>
      </c>
      <c r="G2388">
        <v>0</v>
      </c>
      <c r="H2388">
        <v>12.08</v>
      </c>
      <c r="I2388" t="s">
        <v>162</v>
      </c>
      <c r="J2388" s="2">
        <v>43709</v>
      </c>
      <c r="K2388">
        <v>0.21096505376344099</v>
      </c>
      <c r="L2388">
        <v>31</v>
      </c>
      <c r="M2388" t="s">
        <v>216</v>
      </c>
      <c r="N2388">
        <v>0</v>
      </c>
      <c r="O2388">
        <v>0</v>
      </c>
      <c r="P2388">
        <v>539</v>
      </c>
      <c r="Q2388">
        <v>197</v>
      </c>
      <c r="R2388">
        <v>736</v>
      </c>
      <c r="S2388">
        <f>IF(R2388&lt;&gt;"NA",R2388,0)</f>
        <v>736</v>
      </c>
      <c r="T2388">
        <f>K2388*(24*L2388)*H2388*0.9</f>
        <v>1706.447376000001</v>
      </c>
      <c r="U2388">
        <f>IF(T2388&gt;0, T2388-S2388, 0)</f>
        <v>970.44737600000099</v>
      </c>
      <c r="V2388" t="str">
        <f>INDEX('rate map'!A$1:E$327, MATCH(monthly_billed_solar!C2388,'rate map'!D:D,0), 2)</f>
        <v>RTOD</v>
      </c>
      <c r="W2388">
        <v>970.44737600000099</v>
      </c>
      <c r="X2388">
        <f t="shared" si="24"/>
        <v>0.43130541870281475</v>
      </c>
      <c r="Y2388">
        <f t="shared" si="25"/>
        <v>0.5686945812971852</v>
      </c>
    </row>
    <row r="2389" spans="1:25" x14ac:dyDescent="0.35">
      <c r="A2389">
        <v>2020</v>
      </c>
      <c r="B2389">
        <v>7</v>
      </c>
      <c r="C2389" t="s">
        <v>104</v>
      </c>
      <c r="D2389" t="s">
        <v>105</v>
      </c>
      <c r="E2389" t="s">
        <v>49</v>
      </c>
      <c r="F2389" t="s">
        <v>28</v>
      </c>
      <c r="G2389">
        <v>0</v>
      </c>
      <c r="H2389">
        <v>9.36</v>
      </c>
      <c r="I2389" t="s">
        <v>116</v>
      </c>
      <c r="J2389" s="2">
        <v>44013</v>
      </c>
      <c r="K2389">
        <v>0.26669212962963001</v>
      </c>
      <c r="L2389">
        <v>30</v>
      </c>
      <c r="M2389" t="s">
        <v>151</v>
      </c>
      <c r="N2389">
        <v>640</v>
      </c>
      <c r="O2389">
        <v>6080</v>
      </c>
      <c r="P2389">
        <v>0</v>
      </c>
      <c r="Q2389">
        <v>0</v>
      </c>
      <c r="R2389">
        <v>640</v>
      </c>
      <c r="S2389">
        <f>IF(R2389&lt;&gt;"NA",R2389,0)</f>
        <v>640</v>
      </c>
      <c r="T2389">
        <f>K2389*(24*L2389)*H2389*0.9</f>
        <v>1617.5624400000022</v>
      </c>
      <c r="U2389">
        <f>IF(T2389&gt;0, T2389-S2389, 0)</f>
        <v>977.5624400000022</v>
      </c>
      <c r="V2389" t="str">
        <f>INDEX('rate map'!A$1:E$327, MATCH(monthly_billed_solar!C2389,'rate map'!D:D,0), 2)</f>
        <v>GS3</v>
      </c>
      <c r="W2389">
        <v>977.5624400000022</v>
      </c>
      <c r="X2389">
        <f t="shared" si="24"/>
        <v>0.39565706038525422</v>
      </c>
      <c r="Y2389">
        <f t="shared" si="25"/>
        <v>0.60434293961474583</v>
      </c>
    </row>
    <row r="2390" spans="1:25" x14ac:dyDescent="0.35">
      <c r="A2390">
        <v>2021</v>
      </c>
      <c r="B2390">
        <v>2</v>
      </c>
      <c r="C2390" t="s">
        <v>39</v>
      </c>
      <c r="D2390" t="s">
        <v>40</v>
      </c>
      <c r="E2390" t="s">
        <v>41</v>
      </c>
      <c r="F2390" t="s">
        <v>35</v>
      </c>
      <c r="G2390">
        <v>15.86</v>
      </c>
      <c r="H2390">
        <v>18.5</v>
      </c>
      <c r="I2390" t="s">
        <v>168</v>
      </c>
      <c r="J2390" s="2">
        <v>44228</v>
      </c>
      <c r="K2390">
        <v>7.9276881720430098E-2</v>
      </c>
      <c r="L2390">
        <v>31</v>
      </c>
      <c r="M2390" t="s">
        <v>226</v>
      </c>
      <c r="N2390">
        <v>0</v>
      </c>
      <c r="O2390">
        <v>101300</v>
      </c>
      <c r="P2390">
        <v>0</v>
      </c>
      <c r="Q2390">
        <v>0</v>
      </c>
      <c r="R2390">
        <v>0</v>
      </c>
      <c r="S2390">
        <f>IF(R2390&lt;&gt;"NA",R2390,0)</f>
        <v>0</v>
      </c>
      <c r="T2390">
        <f>K2390*(24*L2390)*H2390*0.9</f>
        <v>982.05029999999999</v>
      </c>
      <c r="U2390">
        <f>IF(T2390&gt;0, T2390-S2390, 0)</f>
        <v>982.05029999999999</v>
      </c>
      <c r="V2390" t="str">
        <f>INDEX('rate map'!A$1:E$327, MATCH(monthly_billed_solar!C2390,'rate map'!D:D,0), 2)</f>
        <v>CPS-Sec</v>
      </c>
      <c r="W2390">
        <v>982.05029999999999</v>
      </c>
      <c r="X2390">
        <f t="shared" si="24"/>
        <v>0</v>
      </c>
      <c r="Y2390">
        <f t="shared" si="25"/>
        <v>1</v>
      </c>
    </row>
    <row r="2391" spans="1:25" x14ac:dyDescent="0.35">
      <c r="A2391">
        <v>2020</v>
      </c>
      <c r="B2391">
        <v>10</v>
      </c>
      <c r="C2391" t="s">
        <v>70</v>
      </c>
      <c r="D2391" t="s">
        <v>71</v>
      </c>
      <c r="E2391" t="s">
        <v>72</v>
      </c>
      <c r="F2391" t="s">
        <v>28</v>
      </c>
      <c r="G2391">
        <v>0</v>
      </c>
      <c r="H2391">
        <v>8.91</v>
      </c>
      <c r="I2391" t="s">
        <v>118</v>
      </c>
      <c r="J2391" s="2">
        <v>44105</v>
      </c>
      <c r="K2391">
        <v>0.17037708333333301</v>
      </c>
      <c r="L2391">
        <v>30</v>
      </c>
      <c r="M2391" t="s">
        <v>152</v>
      </c>
      <c r="N2391">
        <v>0</v>
      </c>
      <c r="O2391">
        <v>70400</v>
      </c>
      <c r="P2391">
        <v>0</v>
      </c>
      <c r="Q2391">
        <v>0</v>
      </c>
      <c r="R2391">
        <v>0</v>
      </c>
      <c r="S2391">
        <f>IF(R2391&lt;&gt;"NA",R2391,0)</f>
        <v>0</v>
      </c>
      <c r="T2391">
        <f>K2391*(24*L2391)*H2391*0.9</f>
        <v>983.70275849999803</v>
      </c>
      <c r="U2391">
        <f>IF(T2391&gt;0, T2391-S2391, 0)</f>
        <v>983.70275849999803</v>
      </c>
      <c r="V2391" t="str">
        <f>INDEX('rate map'!A$1:E$327, MATCH(monthly_billed_solar!C2391,'rate map'!D:D,0), 2)</f>
        <v>TOD-Sec</v>
      </c>
      <c r="W2391">
        <v>983.70275849999803</v>
      </c>
      <c r="X2391">
        <f t="shared" si="24"/>
        <v>0</v>
      </c>
      <c r="Y2391">
        <f t="shared" si="25"/>
        <v>1</v>
      </c>
    </row>
    <row r="2392" spans="1:25" x14ac:dyDescent="0.35">
      <c r="A2392">
        <v>2021</v>
      </c>
      <c r="B2392">
        <v>7</v>
      </c>
      <c r="C2392" t="s">
        <v>91</v>
      </c>
      <c r="D2392" t="s">
        <v>80</v>
      </c>
      <c r="E2392" t="s">
        <v>92</v>
      </c>
      <c r="F2392" t="s">
        <v>28</v>
      </c>
      <c r="G2392">
        <v>0</v>
      </c>
      <c r="H2392">
        <v>12.24</v>
      </c>
      <c r="I2392" t="s">
        <v>116</v>
      </c>
      <c r="J2392" s="2">
        <v>44378</v>
      </c>
      <c r="K2392">
        <v>0.25784826388888898</v>
      </c>
      <c r="L2392">
        <v>30</v>
      </c>
      <c r="M2392" t="s">
        <v>155</v>
      </c>
      <c r="N2392">
        <v>0</v>
      </c>
      <c r="O2392">
        <v>0</v>
      </c>
      <c r="P2392">
        <v>745</v>
      </c>
      <c r="Q2392">
        <v>308</v>
      </c>
      <c r="R2392">
        <v>1053</v>
      </c>
      <c r="S2392">
        <f>IF(R2392&lt;&gt;"NA",R2392,0)</f>
        <v>1053</v>
      </c>
      <c r="T2392">
        <f>K2392*(24*L2392)*H2392*0.9</f>
        <v>2045.128662000001</v>
      </c>
      <c r="U2392">
        <f>IF(T2392&gt;0, T2392-S2392, 0)</f>
        <v>992.12866200000099</v>
      </c>
      <c r="V2392" t="str">
        <f>INDEX('rate map'!A$1:E$327, MATCH(monthly_billed_solar!C2392,'rate map'!D:D,0), 2)</f>
        <v>RTOD</v>
      </c>
      <c r="W2392">
        <v>992.12866200000099</v>
      </c>
      <c r="X2392">
        <f t="shared" si="24"/>
        <v>0.51488203141715072</v>
      </c>
      <c r="Y2392">
        <f t="shared" si="25"/>
        <v>0.48511796858284922</v>
      </c>
    </row>
    <row r="2393" spans="1:25" x14ac:dyDescent="0.35">
      <c r="A2393">
        <v>2016</v>
      </c>
      <c r="B2393">
        <v>6</v>
      </c>
      <c r="C2393" t="s">
        <v>91</v>
      </c>
      <c r="D2393" t="s">
        <v>80</v>
      </c>
      <c r="E2393" t="s">
        <v>92</v>
      </c>
      <c r="F2393" t="s">
        <v>28</v>
      </c>
      <c r="G2393">
        <v>0</v>
      </c>
      <c r="H2393">
        <v>5.94</v>
      </c>
      <c r="I2393" t="s">
        <v>158</v>
      </c>
      <c r="J2393" s="2">
        <v>42522</v>
      </c>
      <c r="K2393">
        <v>0.25095284498207898</v>
      </c>
      <c r="L2393">
        <v>31</v>
      </c>
      <c r="M2393" t="s">
        <v>29</v>
      </c>
      <c r="N2393" t="s">
        <v>29</v>
      </c>
      <c r="O2393" t="s">
        <v>29</v>
      </c>
      <c r="P2393" t="s">
        <v>29</v>
      </c>
      <c r="Q2393" t="s">
        <v>29</v>
      </c>
      <c r="R2393" t="s">
        <v>29</v>
      </c>
      <c r="S2393">
        <f>IF(R2393&lt;&gt;"NA",R2393,0)</f>
        <v>0</v>
      </c>
      <c r="T2393">
        <f>K2393*(24*L2393)*H2393*0.9</f>
        <v>998.14586850000057</v>
      </c>
      <c r="U2393">
        <f>IF(T2393&gt;0, T2393-S2393, 0)</f>
        <v>998.14586850000057</v>
      </c>
      <c r="V2393" t="str">
        <f>INDEX('rate map'!A$1:E$327, MATCH(monthly_billed_solar!C2393,'rate map'!D:D,0), 2)</f>
        <v>RTOD</v>
      </c>
      <c r="W2393">
        <v>998.14586850000057</v>
      </c>
      <c r="X2393">
        <f t="shared" si="24"/>
        <v>0</v>
      </c>
      <c r="Y2393">
        <f t="shared" si="25"/>
        <v>1</v>
      </c>
    </row>
    <row r="2394" spans="1:25" x14ac:dyDescent="0.35">
      <c r="A2394">
        <v>2015</v>
      </c>
      <c r="B2394">
        <v>8</v>
      </c>
      <c r="C2394" t="s">
        <v>91</v>
      </c>
      <c r="D2394" t="s">
        <v>80</v>
      </c>
      <c r="E2394" t="s">
        <v>92</v>
      </c>
      <c r="F2394" t="s">
        <v>28</v>
      </c>
      <c r="G2394">
        <v>0</v>
      </c>
      <c r="H2394">
        <v>5.94</v>
      </c>
      <c r="I2394" t="s">
        <v>160</v>
      </c>
      <c r="J2394" s="2">
        <v>42217</v>
      </c>
      <c r="K2394">
        <v>0.25429581093190001</v>
      </c>
      <c r="L2394">
        <v>31</v>
      </c>
      <c r="M2394" t="s">
        <v>29</v>
      </c>
      <c r="N2394" t="s">
        <v>29</v>
      </c>
      <c r="O2394" t="s">
        <v>29</v>
      </c>
      <c r="P2394" t="s">
        <v>29</v>
      </c>
      <c r="Q2394" t="s">
        <v>29</v>
      </c>
      <c r="R2394" t="s">
        <v>29</v>
      </c>
      <c r="S2394">
        <f>IF(R2394&lt;&gt;"NA",R2394,0)</f>
        <v>0</v>
      </c>
      <c r="T2394">
        <f>K2394*(24*L2394)*H2394*0.9</f>
        <v>1011.4422615000016</v>
      </c>
      <c r="U2394">
        <f>IF(T2394&gt;0, T2394-S2394, 0)</f>
        <v>1011.4422615000016</v>
      </c>
      <c r="V2394" t="str">
        <f>INDEX('rate map'!A$1:E$327, MATCH(monthly_billed_solar!C2394,'rate map'!D:D,0), 2)</f>
        <v>RTOD</v>
      </c>
      <c r="W2394">
        <v>1011.4422615000016</v>
      </c>
      <c r="X2394">
        <f t="shared" si="24"/>
        <v>0</v>
      </c>
      <c r="Y2394">
        <f t="shared" si="25"/>
        <v>1</v>
      </c>
    </row>
    <row r="2395" spans="1:25" x14ac:dyDescent="0.35">
      <c r="A2395">
        <v>2013</v>
      </c>
      <c r="B2395">
        <v>2</v>
      </c>
      <c r="C2395" t="s">
        <v>45</v>
      </c>
      <c r="D2395" t="s">
        <v>46</v>
      </c>
      <c r="E2395" t="s">
        <v>41</v>
      </c>
      <c r="F2395" t="s">
        <v>35</v>
      </c>
      <c r="G2395">
        <v>0</v>
      </c>
      <c r="H2395">
        <v>15.72</v>
      </c>
      <c r="I2395" t="s">
        <v>168</v>
      </c>
      <c r="J2395" s="2">
        <v>41306</v>
      </c>
      <c r="K2395">
        <v>9.6917898745519704E-2</v>
      </c>
      <c r="L2395">
        <v>31</v>
      </c>
      <c r="M2395" t="s">
        <v>169</v>
      </c>
      <c r="N2395">
        <v>0</v>
      </c>
      <c r="O2395">
        <v>84720</v>
      </c>
      <c r="P2395">
        <v>0</v>
      </c>
      <c r="Q2395">
        <v>0</v>
      </c>
      <c r="R2395">
        <v>0</v>
      </c>
      <c r="S2395">
        <f>IF(R2395&lt;&gt;"NA",R2395,0)</f>
        <v>0</v>
      </c>
      <c r="T2395">
        <f>K2395*(24*L2395)*H2395*0.9</f>
        <v>1020.1686569999999</v>
      </c>
      <c r="U2395">
        <f>IF(T2395&gt;0, T2395-S2395, 0)</f>
        <v>1020.1686569999999</v>
      </c>
      <c r="V2395" t="str">
        <f>INDEX('rate map'!A$1:E$327, MATCH(monthly_billed_solar!C2395,'rate map'!D:D,0), 2)</f>
        <v>CPS-Sec</v>
      </c>
      <c r="W2395">
        <v>1020.1686569999999</v>
      </c>
      <c r="X2395">
        <f t="shared" si="24"/>
        <v>0</v>
      </c>
      <c r="Y2395">
        <f t="shared" si="25"/>
        <v>1</v>
      </c>
    </row>
    <row r="2396" spans="1:25" x14ac:dyDescent="0.35">
      <c r="A2396">
        <v>2021</v>
      </c>
      <c r="B2396">
        <v>11</v>
      </c>
      <c r="C2396" t="s">
        <v>90</v>
      </c>
      <c r="D2396" t="s">
        <v>51</v>
      </c>
      <c r="E2396" t="s">
        <v>59</v>
      </c>
      <c r="F2396" t="s">
        <v>60</v>
      </c>
      <c r="G2396">
        <v>0</v>
      </c>
      <c r="H2396">
        <v>12.8</v>
      </c>
      <c r="I2396" t="s">
        <v>164</v>
      </c>
      <c r="J2396" s="2">
        <v>44501</v>
      </c>
      <c r="K2396">
        <v>0.11946919802867401</v>
      </c>
      <c r="L2396">
        <v>31</v>
      </c>
      <c r="M2396" t="s">
        <v>231</v>
      </c>
      <c r="N2396">
        <v>0</v>
      </c>
      <c r="O2396">
        <v>7047707</v>
      </c>
      <c r="P2396">
        <v>0</v>
      </c>
      <c r="Q2396">
        <v>0</v>
      </c>
      <c r="R2396">
        <v>0</v>
      </c>
      <c r="S2396">
        <f>IF(R2396&lt;&gt;"NA",R2396,0)</f>
        <v>0</v>
      </c>
      <c r="T2396">
        <f>K2396*(24*L2396)*H2396*0.9</f>
        <v>1023.9561600000015</v>
      </c>
      <c r="U2396">
        <f>IF(T2396&gt;0, T2396-S2396, 0)</f>
        <v>1023.9561600000015</v>
      </c>
      <c r="V2396" t="str">
        <f>INDEX('rate map'!A$1:E$327, MATCH(monthly_billed_solar!C2396,'rate map'!D:D,0), 2)</f>
        <v>RS</v>
      </c>
      <c r="W2396">
        <v>1023.9561600000015</v>
      </c>
      <c r="X2396">
        <f t="shared" si="24"/>
        <v>0</v>
      </c>
      <c r="Y2396">
        <f t="shared" si="25"/>
        <v>1</v>
      </c>
    </row>
    <row r="2397" spans="1:25" x14ac:dyDescent="0.35">
      <c r="A2397">
        <v>2012</v>
      </c>
      <c r="B2397">
        <v>7</v>
      </c>
      <c r="C2397" t="s">
        <v>42</v>
      </c>
      <c r="D2397" t="s">
        <v>43</v>
      </c>
      <c r="E2397" t="s">
        <v>44</v>
      </c>
      <c r="F2397" t="s">
        <v>35</v>
      </c>
      <c r="G2397">
        <v>0</v>
      </c>
      <c r="H2397">
        <v>9</v>
      </c>
      <c r="I2397" t="s">
        <v>116</v>
      </c>
      <c r="J2397" s="2">
        <v>41091</v>
      </c>
      <c r="K2397">
        <v>0.27524212962963002</v>
      </c>
      <c r="L2397">
        <v>30</v>
      </c>
      <c r="M2397" t="s">
        <v>117</v>
      </c>
      <c r="N2397">
        <v>569</v>
      </c>
      <c r="O2397">
        <v>2040</v>
      </c>
      <c r="P2397">
        <v>0</v>
      </c>
      <c r="Q2397">
        <v>0</v>
      </c>
      <c r="R2397">
        <v>569</v>
      </c>
      <c r="S2397">
        <f>IF(R2397&lt;&gt;"NA",R2397,0)</f>
        <v>569</v>
      </c>
      <c r="T2397">
        <f>K2397*(24*L2397)*H2397*0.9</f>
        <v>1605.2121000000022</v>
      </c>
      <c r="U2397">
        <f>IF(T2397&gt;0, T2397-S2397, 0)</f>
        <v>1036.2121000000022</v>
      </c>
      <c r="V2397" t="str">
        <f>INDEX('rate map'!A$1:E$327, MATCH(monthly_billed_solar!C2397,'rate map'!D:D,0), 2)</f>
        <v>GS1</v>
      </c>
      <c r="W2397">
        <v>1036.2121000000022</v>
      </c>
      <c r="X2397">
        <f t="shared" si="24"/>
        <v>0.35447029087308723</v>
      </c>
      <c r="Y2397">
        <f t="shared" si="25"/>
        <v>0.64552970912691277</v>
      </c>
    </row>
    <row r="2398" spans="1:25" x14ac:dyDescent="0.35">
      <c r="A2398">
        <v>2021</v>
      </c>
      <c r="B2398">
        <v>6</v>
      </c>
      <c r="C2398" t="s">
        <v>91</v>
      </c>
      <c r="D2398" t="s">
        <v>80</v>
      </c>
      <c r="E2398" t="s">
        <v>92</v>
      </c>
      <c r="F2398" t="s">
        <v>28</v>
      </c>
      <c r="G2398">
        <v>6.3</v>
      </c>
      <c r="H2398">
        <v>12.24</v>
      </c>
      <c r="I2398" t="s">
        <v>158</v>
      </c>
      <c r="J2398" s="2">
        <v>44348</v>
      </c>
      <c r="K2398">
        <v>0.22094455645161301</v>
      </c>
      <c r="L2398">
        <v>31</v>
      </c>
      <c r="M2398" t="s">
        <v>228</v>
      </c>
      <c r="N2398">
        <v>0</v>
      </c>
      <c r="O2398">
        <v>0</v>
      </c>
      <c r="P2398">
        <v>515</v>
      </c>
      <c r="Q2398">
        <v>257</v>
      </c>
      <c r="R2398">
        <v>772</v>
      </c>
      <c r="S2398">
        <f>IF(R2398&lt;&gt;"NA",R2398,0)</f>
        <v>772</v>
      </c>
      <c r="T2398">
        <f>K2398*(24*L2398)*H2398*0.9</f>
        <v>1810.8403740000008</v>
      </c>
      <c r="U2398">
        <f>IF(T2398&gt;0, T2398-S2398, 0)</f>
        <v>1038.8403740000008</v>
      </c>
      <c r="V2398" t="str">
        <f>INDEX('rate map'!A$1:E$327, MATCH(monthly_billed_solar!C2398,'rate map'!D:D,0), 2)</f>
        <v>RTOD</v>
      </c>
      <c r="W2398">
        <v>1038.8403740000008</v>
      </c>
      <c r="X2398">
        <f t="shared" si="24"/>
        <v>0.42632139811126152</v>
      </c>
      <c r="Y2398">
        <f t="shared" si="25"/>
        <v>0.57367860188873854</v>
      </c>
    </row>
    <row r="2399" spans="1:25" x14ac:dyDescent="0.35">
      <c r="A2399">
        <v>2013</v>
      </c>
      <c r="B2399">
        <v>3</v>
      </c>
      <c r="C2399" t="s">
        <v>25</v>
      </c>
      <c r="D2399" t="s">
        <v>26</v>
      </c>
      <c r="E2399" t="s">
        <v>27</v>
      </c>
      <c r="F2399" t="s">
        <v>28</v>
      </c>
      <c r="G2399">
        <v>0</v>
      </c>
      <c r="H2399">
        <v>26.305</v>
      </c>
      <c r="I2399" t="s">
        <v>30</v>
      </c>
      <c r="J2399" s="2">
        <v>41334</v>
      </c>
      <c r="K2399">
        <v>0.121110987103175</v>
      </c>
      <c r="L2399">
        <v>28</v>
      </c>
      <c r="M2399" t="s">
        <v>31</v>
      </c>
      <c r="N2399">
        <v>880</v>
      </c>
      <c r="O2399">
        <v>15652</v>
      </c>
      <c r="P2399">
        <v>0</v>
      </c>
      <c r="Q2399">
        <v>0</v>
      </c>
      <c r="R2399">
        <v>880</v>
      </c>
      <c r="S2399">
        <f>IF(R2399&lt;&gt;"NA",R2399,0)</f>
        <v>880</v>
      </c>
      <c r="T2399">
        <f>K2399*(24*L2399)*H2399*0.9</f>
        <v>1926.7866671250067</v>
      </c>
      <c r="U2399">
        <f>IF(T2399&gt;0, T2399-S2399, 0)</f>
        <v>1046.7866671250067</v>
      </c>
      <c r="V2399" t="str">
        <f>INDEX('rate map'!A$1:E$327, MATCH(monthly_billed_solar!C2399,'rate map'!D:D,0), 2)</f>
        <v>GS1</v>
      </c>
      <c r="W2399">
        <v>1046.7866671250067</v>
      </c>
      <c r="X2399">
        <f t="shared" si="24"/>
        <v>0.45671895857213085</v>
      </c>
      <c r="Y2399">
        <f t="shared" si="25"/>
        <v>0.54328104142786915</v>
      </c>
    </row>
    <row r="2400" spans="1:25" x14ac:dyDescent="0.35">
      <c r="A2400">
        <v>2019</v>
      </c>
      <c r="B2400">
        <v>7</v>
      </c>
      <c r="C2400" t="s">
        <v>104</v>
      </c>
      <c r="D2400" t="s">
        <v>105</v>
      </c>
      <c r="E2400" t="s">
        <v>49</v>
      </c>
      <c r="F2400" t="s">
        <v>28</v>
      </c>
      <c r="G2400">
        <v>0</v>
      </c>
      <c r="H2400">
        <v>9.36</v>
      </c>
      <c r="I2400" t="s">
        <v>116</v>
      </c>
      <c r="J2400" s="2">
        <v>43647</v>
      </c>
      <c r="K2400">
        <v>0.25922581018518498</v>
      </c>
      <c r="L2400">
        <v>30</v>
      </c>
      <c r="M2400" t="s">
        <v>147</v>
      </c>
      <c r="N2400">
        <v>520</v>
      </c>
      <c r="O2400">
        <v>7960</v>
      </c>
      <c r="P2400">
        <v>0</v>
      </c>
      <c r="Q2400">
        <v>0</v>
      </c>
      <c r="R2400">
        <v>520</v>
      </c>
      <c r="S2400">
        <f>IF(R2400&lt;&gt;"NA",R2400,0)</f>
        <v>520</v>
      </c>
      <c r="T2400">
        <f>K2400*(24*L2400)*H2400*0.9</f>
        <v>1572.2771219999986</v>
      </c>
      <c r="U2400">
        <f>IF(T2400&gt;0, T2400-S2400, 0)</f>
        <v>1052.2771219999986</v>
      </c>
      <c r="V2400" t="str">
        <f>INDEX('rate map'!A$1:E$327, MATCH(monthly_billed_solar!C2400,'rate map'!D:D,0), 2)</f>
        <v>GS3</v>
      </c>
      <c r="W2400">
        <v>1052.2771219999986</v>
      </c>
      <c r="X2400">
        <f t="shared" si="24"/>
        <v>0.33073050082833966</v>
      </c>
      <c r="Y2400">
        <f t="shared" si="25"/>
        <v>0.66926949917166034</v>
      </c>
    </row>
    <row r="2401" spans="1:25" x14ac:dyDescent="0.35">
      <c r="A2401">
        <v>2021</v>
      </c>
      <c r="B2401">
        <v>12</v>
      </c>
      <c r="C2401" t="s">
        <v>82</v>
      </c>
      <c r="D2401" t="s">
        <v>83</v>
      </c>
      <c r="E2401" t="s">
        <v>84</v>
      </c>
      <c r="F2401" t="s">
        <v>28</v>
      </c>
      <c r="G2401">
        <v>0</v>
      </c>
      <c r="H2401">
        <v>17.3</v>
      </c>
      <c r="I2401" t="s">
        <v>120</v>
      </c>
      <c r="J2401" s="2">
        <v>44531</v>
      </c>
      <c r="K2401">
        <v>9.4119444444444506E-2</v>
      </c>
      <c r="L2401">
        <v>30</v>
      </c>
      <c r="M2401" t="s">
        <v>157</v>
      </c>
      <c r="N2401">
        <v>0</v>
      </c>
      <c r="O2401">
        <v>44100</v>
      </c>
      <c r="P2401">
        <v>0</v>
      </c>
      <c r="Q2401">
        <v>0</v>
      </c>
      <c r="R2401">
        <v>0</v>
      </c>
      <c r="S2401">
        <f>IF(R2401&lt;&gt;"NA",R2401,0)</f>
        <v>0</v>
      </c>
      <c r="T2401">
        <f>K2401*(24*L2401)*H2401*0.9</f>
        <v>1055.1166200000007</v>
      </c>
      <c r="U2401">
        <f>IF(T2401&gt;0, T2401-S2401, 0)</f>
        <v>1055.1166200000007</v>
      </c>
      <c r="V2401" t="str">
        <f>INDEX('rate map'!A$1:E$327, MATCH(monthly_billed_solar!C2401,'rate map'!D:D,0), 2)</f>
        <v>AES</v>
      </c>
      <c r="W2401">
        <v>1055.1166200000007</v>
      </c>
      <c r="X2401">
        <f t="shared" si="24"/>
        <v>0</v>
      </c>
      <c r="Y2401">
        <f t="shared" si="25"/>
        <v>1</v>
      </c>
    </row>
    <row r="2402" spans="1:25" x14ac:dyDescent="0.35">
      <c r="A2402">
        <v>2019</v>
      </c>
      <c r="B2402">
        <v>4</v>
      </c>
      <c r="C2402" t="s">
        <v>70</v>
      </c>
      <c r="D2402" t="s">
        <v>71</v>
      </c>
      <c r="E2402" t="s">
        <v>72</v>
      </c>
      <c r="F2402" t="s">
        <v>28</v>
      </c>
      <c r="G2402">
        <v>0</v>
      </c>
      <c r="H2402">
        <v>8.91</v>
      </c>
      <c r="I2402" t="s">
        <v>170</v>
      </c>
      <c r="J2402" s="2">
        <v>43556</v>
      </c>
      <c r="K2402">
        <v>0.17730174731182799</v>
      </c>
      <c r="L2402">
        <v>31</v>
      </c>
      <c r="M2402" t="s">
        <v>213</v>
      </c>
      <c r="N2402">
        <v>0</v>
      </c>
      <c r="O2402">
        <v>73200</v>
      </c>
      <c r="P2402">
        <v>0</v>
      </c>
      <c r="Q2402">
        <v>0</v>
      </c>
      <c r="R2402">
        <v>0</v>
      </c>
      <c r="S2402">
        <f>IF(R2402&lt;&gt;"NA",R2402,0)</f>
        <v>0</v>
      </c>
      <c r="T2402">
        <f>K2402*(24*L2402)*H2402*0.9</f>
        <v>1057.8063375000002</v>
      </c>
      <c r="U2402">
        <f>IF(T2402&gt;0, T2402-S2402, 0)</f>
        <v>1057.8063375000002</v>
      </c>
      <c r="V2402" t="str">
        <f>INDEX('rate map'!A$1:E$327, MATCH(monthly_billed_solar!C2402,'rate map'!D:D,0), 2)</f>
        <v>TOD-Sec</v>
      </c>
      <c r="W2402">
        <v>1057.8063375000002</v>
      </c>
      <c r="X2402">
        <f t="shared" si="24"/>
        <v>0</v>
      </c>
      <c r="Y2402">
        <f t="shared" si="25"/>
        <v>1</v>
      </c>
    </row>
    <row r="2403" spans="1:25" x14ac:dyDescent="0.35">
      <c r="A2403">
        <v>2019</v>
      </c>
      <c r="B2403">
        <v>6</v>
      </c>
      <c r="C2403" t="s">
        <v>79</v>
      </c>
      <c r="D2403" t="s">
        <v>80</v>
      </c>
      <c r="E2403" t="s">
        <v>81</v>
      </c>
      <c r="F2403" t="s">
        <v>35</v>
      </c>
      <c r="G2403">
        <v>0</v>
      </c>
      <c r="H2403">
        <v>12.08</v>
      </c>
      <c r="I2403" t="s">
        <v>158</v>
      </c>
      <c r="J2403" s="2">
        <v>43617</v>
      </c>
      <c r="K2403">
        <v>0.23209150985663099</v>
      </c>
      <c r="L2403">
        <v>31</v>
      </c>
      <c r="M2403" t="s">
        <v>214</v>
      </c>
      <c r="N2403">
        <v>0</v>
      </c>
      <c r="O2403">
        <v>0</v>
      </c>
      <c r="P2403">
        <v>611</v>
      </c>
      <c r="Q2403">
        <v>203</v>
      </c>
      <c r="R2403">
        <v>814</v>
      </c>
      <c r="S2403">
        <f>IF(R2403&lt;&gt;"NA",R2403,0)</f>
        <v>814</v>
      </c>
      <c r="T2403">
        <f>K2403*(24*L2403)*H2403*0.9</f>
        <v>1877.3343780000012</v>
      </c>
      <c r="U2403">
        <f>IF(T2403&gt;0, T2403-S2403, 0)</f>
        <v>1063.3343780000012</v>
      </c>
      <c r="V2403" t="str">
        <f>INDEX('rate map'!A$1:E$327, MATCH(monthly_billed_solar!C2403,'rate map'!D:D,0), 2)</f>
        <v>RTOD</v>
      </c>
      <c r="W2403">
        <v>1063.3343780000012</v>
      </c>
      <c r="X2403">
        <f t="shared" si="24"/>
        <v>0.43359350872122554</v>
      </c>
      <c r="Y2403">
        <f t="shared" si="25"/>
        <v>0.56640649127877452</v>
      </c>
    </row>
    <row r="2404" spans="1:25" x14ac:dyDescent="0.35">
      <c r="A2404">
        <v>2012</v>
      </c>
      <c r="B2404">
        <v>12</v>
      </c>
      <c r="C2404" t="s">
        <v>45</v>
      </c>
      <c r="D2404" t="s">
        <v>46</v>
      </c>
      <c r="E2404" t="s">
        <v>41</v>
      </c>
      <c r="F2404" t="s">
        <v>35</v>
      </c>
      <c r="G2404">
        <v>0</v>
      </c>
      <c r="H2404">
        <v>15.72</v>
      </c>
      <c r="I2404" t="s">
        <v>120</v>
      </c>
      <c r="J2404" s="2">
        <v>41244</v>
      </c>
      <c r="K2404">
        <v>0.104446064814815</v>
      </c>
      <c r="L2404">
        <v>30</v>
      </c>
      <c r="M2404" t="s">
        <v>121</v>
      </c>
      <c r="N2404">
        <v>0</v>
      </c>
      <c r="O2404">
        <v>86160</v>
      </c>
      <c r="P2404">
        <v>0</v>
      </c>
      <c r="Q2404">
        <v>0</v>
      </c>
      <c r="R2404">
        <v>0</v>
      </c>
      <c r="S2404">
        <f>IF(R2404&lt;&gt;"NA",R2404,0)</f>
        <v>0</v>
      </c>
      <c r="T2404">
        <f>K2404*(24*L2404)*H2404*0.9</f>
        <v>1063.9461060000019</v>
      </c>
      <c r="U2404">
        <f>IF(T2404&gt;0, T2404-S2404, 0)</f>
        <v>1063.9461060000019</v>
      </c>
      <c r="V2404" t="str">
        <f>INDEX('rate map'!A$1:E$327, MATCH(monthly_billed_solar!C2404,'rate map'!D:D,0), 2)</f>
        <v>CPS-Sec</v>
      </c>
      <c r="W2404">
        <v>1063.9461060000019</v>
      </c>
      <c r="X2404">
        <f t="shared" si="24"/>
        <v>0</v>
      </c>
      <c r="Y2404">
        <f t="shared" si="25"/>
        <v>1</v>
      </c>
    </row>
    <row r="2405" spans="1:25" x14ac:dyDescent="0.35">
      <c r="A2405">
        <v>2020</v>
      </c>
      <c r="B2405">
        <v>8</v>
      </c>
      <c r="C2405" t="s">
        <v>104</v>
      </c>
      <c r="D2405" t="s">
        <v>105</v>
      </c>
      <c r="E2405" t="s">
        <v>49</v>
      </c>
      <c r="F2405" t="s">
        <v>28</v>
      </c>
      <c r="G2405">
        <v>0</v>
      </c>
      <c r="H2405">
        <v>9.36</v>
      </c>
      <c r="I2405" t="s">
        <v>160</v>
      </c>
      <c r="J2405" s="2">
        <v>44044</v>
      </c>
      <c r="K2405">
        <v>0.235465725806452</v>
      </c>
      <c r="L2405">
        <v>31</v>
      </c>
      <c r="M2405" t="s">
        <v>222</v>
      </c>
      <c r="N2405">
        <v>400</v>
      </c>
      <c r="O2405">
        <v>6440</v>
      </c>
      <c r="P2405">
        <v>0</v>
      </c>
      <c r="Q2405">
        <v>0</v>
      </c>
      <c r="R2405">
        <v>400</v>
      </c>
      <c r="S2405">
        <f>IF(R2405&lt;&gt;"NA",R2405,0)</f>
        <v>400</v>
      </c>
      <c r="T2405">
        <f>K2405*(24*L2405)*H2405*0.9</f>
        <v>1475.7710760000023</v>
      </c>
      <c r="U2405">
        <f>IF(T2405&gt;0, T2405-S2405, 0)</f>
        <v>1075.7710760000023</v>
      </c>
      <c r="V2405" t="str">
        <f>INDEX('rate map'!A$1:E$327, MATCH(monthly_billed_solar!C2405,'rate map'!D:D,0), 2)</f>
        <v>GS3</v>
      </c>
      <c r="W2405">
        <v>1075.7710760000023</v>
      </c>
      <c r="X2405">
        <f t="shared" si="24"/>
        <v>0.27104474840649295</v>
      </c>
      <c r="Y2405">
        <f t="shared" si="25"/>
        <v>0.72895525159350705</v>
      </c>
    </row>
    <row r="2406" spans="1:25" x14ac:dyDescent="0.35">
      <c r="A2406">
        <v>2015</v>
      </c>
      <c r="B2406">
        <v>2</v>
      </c>
      <c r="C2406" t="s">
        <v>25</v>
      </c>
      <c r="D2406" t="s">
        <v>26</v>
      </c>
      <c r="E2406" t="s">
        <v>27</v>
      </c>
      <c r="F2406" t="s">
        <v>28</v>
      </c>
      <c r="G2406">
        <v>0</v>
      </c>
      <c r="H2406">
        <v>43.09</v>
      </c>
      <c r="I2406" t="s">
        <v>168</v>
      </c>
      <c r="J2406" s="2">
        <v>42036</v>
      </c>
      <c r="K2406">
        <v>9.4950492831541194E-2</v>
      </c>
      <c r="L2406">
        <v>31</v>
      </c>
      <c r="M2406" t="s">
        <v>184</v>
      </c>
      <c r="N2406">
        <v>1661</v>
      </c>
      <c r="O2406">
        <v>24822</v>
      </c>
      <c r="P2406">
        <v>0</v>
      </c>
      <c r="Q2406">
        <v>0</v>
      </c>
      <c r="R2406">
        <v>1661</v>
      </c>
      <c r="S2406">
        <f>IF(R2406&lt;&gt;"NA",R2406,0)</f>
        <v>1661</v>
      </c>
      <c r="T2406">
        <f>K2406*(24*L2406)*H2406*0.9</f>
        <v>2739.6126464999998</v>
      </c>
      <c r="U2406">
        <f>IF(T2406&gt;0, T2406-S2406, 0)</f>
        <v>1078.6126464999998</v>
      </c>
      <c r="V2406" t="str">
        <f>INDEX('rate map'!A$1:E$327, MATCH(monthly_billed_solar!C2406,'rate map'!D:D,0), 2)</f>
        <v>GS1</v>
      </c>
      <c r="W2406">
        <v>1078.6126464999998</v>
      </c>
      <c r="X2406">
        <f t="shared" si="24"/>
        <v>0.60629009072578766</v>
      </c>
      <c r="Y2406">
        <f t="shared" si="25"/>
        <v>0.3937099092742124</v>
      </c>
    </row>
    <row r="2407" spans="1:25" x14ac:dyDescent="0.35">
      <c r="A2407">
        <v>2021</v>
      </c>
      <c r="B2407">
        <v>4</v>
      </c>
      <c r="C2407" t="s">
        <v>70</v>
      </c>
      <c r="D2407" t="s">
        <v>71</v>
      </c>
      <c r="E2407" t="s">
        <v>72</v>
      </c>
      <c r="F2407" t="s">
        <v>28</v>
      </c>
      <c r="G2407">
        <v>0</v>
      </c>
      <c r="H2407">
        <v>8.91</v>
      </c>
      <c r="I2407" t="s">
        <v>170</v>
      </c>
      <c r="J2407" s="2">
        <v>44287</v>
      </c>
      <c r="K2407">
        <v>0.18102049731182801</v>
      </c>
      <c r="L2407">
        <v>31</v>
      </c>
      <c r="M2407" t="s">
        <v>227</v>
      </c>
      <c r="N2407">
        <v>0</v>
      </c>
      <c r="O2407">
        <v>68400</v>
      </c>
      <c r="P2407">
        <v>0</v>
      </c>
      <c r="Q2407">
        <v>0</v>
      </c>
      <c r="R2407">
        <v>0</v>
      </c>
      <c r="S2407">
        <f>IF(R2407&lt;&gt;"NA",R2407,0)</f>
        <v>0</v>
      </c>
      <c r="T2407">
        <f>K2407*(24*L2407)*H2407*0.9</f>
        <v>1079.9929057500003</v>
      </c>
      <c r="U2407">
        <f>IF(T2407&gt;0, T2407-S2407, 0)</f>
        <v>1079.9929057500003</v>
      </c>
      <c r="V2407" t="str">
        <f>INDEX('rate map'!A$1:E$327, MATCH(monthly_billed_solar!C2407,'rate map'!D:D,0), 2)</f>
        <v>TOD-Sec</v>
      </c>
      <c r="W2407">
        <v>1079.9929057500003</v>
      </c>
      <c r="X2407">
        <f t="shared" si="24"/>
        <v>0</v>
      </c>
      <c r="Y2407">
        <f t="shared" si="25"/>
        <v>1</v>
      </c>
    </row>
    <row r="2408" spans="1:25" x14ac:dyDescent="0.35">
      <c r="A2408">
        <v>2018</v>
      </c>
      <c r="B2408">
        <v>11</v>
      </c>
      <c r="C2408" t="s">
        <v>57</v>
      </c>
      <c r="D2408" t="s">
        <v>58</v>
      </c>
      <c r="E2408" t="s">
        <v>59</v>
      </c>
      <c r="F2408" t="s">
        <v>60</v>
      </c>
      <c r="G2408">
        <v>0</v>
      </c>
      <c r="H2408">
        <v>33.034999999999997</v>
      </c>
      <c r="I2408" t="s">
        <v>164</v>
      </c>
      <c r="J2408" s="2">
        <v>43405</v>
      </c>
      <c r="K2408">
        <v>9.8773409498207898E-2</v>
      </c>
      <c r="L2408">
        <v>31</v>
      </c>
      <c r="M2408" t="s">
        <v>210</v>
      </c>
      <c r="N2408">
        <v>1099</v>
      </c>
      <c r="O2408">
        <v>4554</v>
      </c>
      <c r="P2408">
        <v>0</v>
      </c>
      <c r="Q2408">
        <v>0</v>
      </c>
      <c r="R2408">
        <v>1099</v>
      </c>
      <c r="S2408">
        <f>IF(R2408&lt;&gt;"NA",R2408,0)</f>
        <v>1099</v>
      </c>
      <c r="T2408">
        <f>K2408*(24*L2408)*H2408*0.9</f>
        <v>2184.891128625</v>
      </c>
      <c r="U2408">
        <f>IF(T2408&gt;0, T2408-S2408, 0)</f>
        <v>1085.891128625</v>
      </c>
      <c r="V2408" t="str">
        <f>INDEX('rate map'!A$1:E$327, MATCH(monthly_billed_solar!C2408,'rate map'!D:D,0), 2)</f>
        <v>RS</v>
      </c>
      <c r="W2408">
        <v>1085.891128625</v>
      </c>
      <c r="X2408">
        <f t="shared" si="24"/>
        <v>0.5029998912081376</v>
      </c>
      <c r="Y2408">
        <f t="shared" si="25"/>
        <v>0.4970001087918624</v>
      </c>
    </row>
    <row r="2409" spans="1:25" x14ac:dyDescent="0.35">
      <c r="A2409">
        <v>2019</v>
      </c>
      <c r="B2409">
        <v>5</v>
      </c>
      <c r="C2409" t="s">
        <v>70</v>
      </c>
      <c r="D2409" t="s">
        <v>71</v>
      </c>
      <c r="E2409" t="s">
        <v>72</v>
      </c>
      <c r="F2409" t="s">
        <v>28</v>
      </c>
      <c r="G2409">
        <v>0</v>
      </c>
      <c r="H2409">
        <v>8.91</v>
      </c>
      <c r="I2409" t="s">
        <v>114</v>
      </c>
      <c r="J2409" s="2">
        <v>43586</v>
      </c>
      <c r="K2409">
        <v>0.18940312500000001</v>
      </c>
      <c r="L2409">
        <v>30</v>
      </c>
      <c r="M2409" t="s">
        <v>146</v>
      </c>
      <c r="N2409">
        <v>0</v>
      </c>
      <c r="O2409">
        <v>71200</v>
      </c>
      <c r="P2409">
        <v>0</v>
      </c>
      <c r="Q2409">
        <v>0</v>
      </c>
      <c r="R2409">
        <v>0</v>
      </c>
      <c r="S2409">
        <f>IF(R2409&lt;&gt;"NA",R2409,0)</f>
        <v>0</v>
      </c>
      <c r="T2409">
        <f>K2409*(24*L2409)*H2409*0.9</f>
        <v>1093.5530347500001</v>
      </c>
      <c r="U2409">
        <f>IF(T2409&gt;0, T2409-S2409, 0)</f>
        <v>1093.5530347500001</v>
      </c>
      <c r="V2409" t="str">
        <f>INDEX('rate map'!A$1:E$327, MATCH(monthly_billed_solar!C2409,'rate map'!D:D,0), 2)</f>
        <v>TOD-Sec</v>
      </c>
      <c r="W2409">
        <v>1093.5530347500001</v>
      </c>
      <c r="X2409">
        <f t="shared" si="24"/>
        <v>0</v>
      </c>
      <c r="Y2409">
        <f t="shared" si="25"/>
        <v>1</v>
      </c>
    </row>
    <row r="2410" spans="1:25" x14ac:dyDescent="0.35">
      <c r="A2410">
        <v>2020</v>
      </c>
      <c r="B2410">
        <v>5</v>
      </c>
      <c r="C2410" t="s">
        <v>70</v>
      </c>
      <c r="D2410" t="s">
        <v>71</v>
      </c>
      <c r="E2410" t="s">
        <v>72</v>
      </c>
      <c r="F2410" t="s">
        <v>28</v>
      </c>
      <c r="G2410">
        <v>0</v>
      </c>
      <c r="H2410">
        <v>8.91</v>
      </c>
      <c r="I2410" t="s">
        <v>114</v>
      </c>
      <c r="J2410" s="2">
        <v>43952</v>
      </c>
      <c r="K2410">
        <v>0.19225821759259301</v>
      </c>
      <c r="L2410">
        <v>30</v>
      </c>
      <c r="M2410" t="s">
        <v>150</v>
      </c>
      <c r="N2410">
        <v>0</v>
      </c>
      <c r="O2410">
        <v>50000</v>
      </c>
      <c r="P2410">
        <v>0</v>
      </c>
      <c r="Q2410">
        <v>0</v>
      </c>
      <c r="R2410">
        <v>0</v>
      </c>
      <c r="S2410">
        <f>IF(R2410&lt;&gt;"NA",R2410,0)</f>
        <v>0</v>
      </c>
      <c r="T2410">
        <f>K2410*(24*L2410)*H2410*0.9</f>
        <v>1110.0374257500025</v>
      </c>
      <c r="U2410">
        <f>IF(T2410&gt;0, T2410-S2410, 0)</f>
        <v>1110.0374257500025</v>
      </c>
      <c r="V2410" t="str">
        <f>INDEX('rate map'!A$1:E$327, MATCH(monthly_billed_solar!C2410,'rate map'!D:D,0), 2)</f>
        <v>TOD-Sec</v>
      </c>
      <c r="W2410">
        <v>1110.0374257500025</v>
      </c>
      <c r="X2410">
        <f t="shared" si="24"/>
        <v>0</v>
      </c>
      <c r="Y2410">
        <f t="shared" si="25"/>
        <v>1</v>
      </c>
    </row>
    <row r="2411" spans="1:25" x14ac:dyDescent="0.35">
      <c r="A2411">
        <v>2019</v>
      </c>
      <c r="B2411">
        <v>2</v>
      </c>
      <c r="C2411" t="s">
        <v>57</v>
      </c>
      <c r="D2411" t="s">
        <v>58</v>
      </c>
      <c r="E2411" t="s">
        <v>59</v>
      </c>
      <c r="F2411" t="s">
        <v>60</v>
      </c>
      <c r="G2411">
        <v>0</v>
      </c>
      <c r="H2411">
        <v>33.034999999999997</v>
      </c>
      <c r="I2411" t="s">
        <v>168</v>
      </c>
      <c r="J2411" s="2">
        <v>43497</v>
      </c>
      <c r="K2411">
        <v>7.43263888888889E-2</v>
      </c>
      <c r="L2411">
        <v>31</v>
      </c>
      <c r="M2411" t="s">
        <v>212</v>
      </c>
      <c r="N2411">
        <v>533</v>
      </c>
      <c r="O2411">
        <v>11711</v>
      </c>
      <c r="P2411">
        <v>0</v>
      </c>
      <c r="Q2411">
        <v>0</v>
      </c>
      <c r="R2411">
        <v>533</v>
      </c>
      <c r="S2411">
        <f>IF(R2411&lt;&gt;"NA",R2411,0)</f>
        <v>533</v>
      </c>
      <c r="T2411">
        <f>K2411*(24*L2411)*H2411*0.9</f>
        <v>1644.1172632500002</v>
      </c>
      <c r="U2411">
        <f>IF(T2411&gt;0, T2411-S2411, 0)</f>
        <v>1111.1172632500002</v>
      </c>
      <c r="V2411" t="str">
        <f>INDEX('rate map'!A$1:E$327, MATCH(monthly_billed_solar!C2411,'rate map'!D:D,0), 2)</f>
        <v>RS</v>
      </c>
      <c r="W2411">
        <v>1111.1172632500002</v>
      </c>
      <c r="X2411">
        <f t="shared" si="24"/>
        <v>0.32418612219081933</v>
      </c>
      <c r="Y2411">
        <f t="shared" si="25"/>
        <v>0.67581387780918067</v>
      </c>
    </row>
    <row r="2412" spans="1:25" x14ac:dyDescent="0.35">
      <c r="A2412">
        <v>2019</v>
      </c>
      <c r="B2412">
        <v>1</v>
      </c>
      <c r="C2412" t="s">
        <v>96</v>
      </c>
      <c r="D2412" t="s">
        <v>97</v>
      </c>
      <c r="E2412" t="s">
        <v>72</v>
      </c>
      <c r="F2412" t="s">
        <v>28</v>
      </c>
      <c r="G2412">
        <v>0</v>
      </c>
      <c r="H2412">
        <v>29.9</v>
      </c>
      <c r="I2412" t="s">
        <v>166</v>
      </c>
      <c r="J2412" s="2">
        <v>43466</v>
      </c>
      <c r="K2412">
        <v>5.5601142473118301E-2</v>
      </c>
      <c r="L2412">
        <v>31</v>
      </c>
      <c r="M2412" t="s">
        <v>211</v>
      </c>
      <c r="N2412">
        <v>0</v>
      </c>
      <c r="O2412">
        <v>197440</v>
      </c>
      <c r="P2412">
        <v>0</v>
      </c>
      <c r="Q2412">
        <v>0</v>
      </c>
      <c r="R2412">
        <v>0</v>
      </c>
      <c r="S2412">
        <f>IF(R2412&lt;&gt;"NA",R2412,0)</f>
        <v>0</v>
      </c>
      <c r="T2412">
        <f>K2412*(24*L2412)*H2412*0.9</f>
        <v>1113.1926975000003</v>
      </c>
      <c r="U2412">
        <f>IF(T2412&gt;0, T2412-S2412, 0)</f>
        <v>1113.1926975000003</v>
      </c>
      <c r="V2412" t="str">
        <f>INDEX('rate map'!A$1:E$327, MATCH(monthly_billed_solar!C2412,'rate map'!D:D,0), 2)</f>
        <v>TOD-Sec</v>
      </c>
      <c r="W2412">
        <v>1113.1926975000003</v>
      </c>
      <c r="X2412">
        <f t="shared" si="24"/>
        <v>0</v>
      </c>
      <c r="Y2412">
        <f t="shared" si="25"/>
        <v>1</v>
      </c>
    </row>
    <row r="2413" spans="1:25" x14ac:dyDescent="0.35">
      <c r="A2413">
        <v>2017</v>
      </c>
      <c r="B2413">
        <v>4</v>
      </c>
      <c r="C2413" t="s">
        <v>57</v>
      </c>
      <c r="D2413" t="s">
        <v>58</v>
      </c>
      <c r="E2413" t="s">
        <v>59</v>
      </c>
      <c r="F2413" t="s">
        <v>60</v>
      </c>
      <c r="G2413">
        <v>0</v>
      </c>
      <c r="H2413">
        <v>15.28</v>
      </c>
      <c r="I2413" t="s">
        <v>170</v>
      </c>
      <c r="J2413" s="2">
        <v>42826</v>
      </c>
      <c r="K2413">
        <v>0.173643033154122</v>
      </c>
      <c r="L2413">
        <v>31</v>
      </c>
      <c r="M2413" t="s">
        <v>199</v>
      </c>
      <c r="N2413">
        <v>663</v>
      </c>
      <c r="O2413">
        <v>2399</v>
      </c>
      <c r="P2413">
        <v>0</v>
      </c>
      <c r="Q2413">
        <v>0</v>
      </c>
      <c r="R2413">
        <v>663</v>
      </c>
      <c r="S2413">
        <f>IF(R2413&lt;&gt;"NA",R2413,0)</f>
        <v>663</v>
      </c>
      <c r="T2413">
        <f>K2413*(24*L2413)*H2413*0.9</f>
        <v>1776.6266100000014</v>
      </c>
      <c r="U2413">
        <f>IF(T2413&gt;0, T2413-S2413, 0)</f>
        <v>1113.6266100000014</v>
      </c>
      <c r="V2413" t="str">
        <f>INDEX('rate map'!A$1:E$327, MATCH(monthly_billed_solar!C2413,'rate map'!D:D,0), 2)</f>
        <v>RS</v>
      </c>
      <c r="W2413">
        <v>1113.6266100000014</v>
      </c>
      <c r="X2413">
        <f t="shared" si="24"/>
        <v>0.37317914539172609</v>
      </c>
      <c r="Y2413">
        <f t="shared" si="25"/>
        <v>0.62682085460827386</v>
      </c>
    </row>
    <row r="2414" spans="1:25" x14ac:dyDescent="0.35">
      <c r="A2414">
        <v>2012</v>
      </c>
      <c r="B2414">
        <v>10</v>
      </c>
      <c r="C2414" t="s">
        <v>25</v>
      </c>
      <c r="D2414" t="s">
        <v>26</v>
      </c>
      <c r="E2414" t="s">
        <v>27</v>
      </c>
      <c r="F2414" t="s">
        <v>28</v>
      </c>
      <c r="G2414">
        <v>0</v>
      </c>
      <c r="H2414">
        <v>21.625</v>
      </c>
      <c r="I2414" t="s">
        <v>118</v>
      </c>
      <c r="J2414" s="2">
        <v>41183</v>
      </c>
      <c r="K2414">
        <v>0.16388599537036999</v>
      </c>
      <c r="L2414">
        <v>30</v>
      </c>
      <c r="M2414" t="s">
        <v>119</v>
      </c>
      <c r="N2414">
        <v>1176</v>
      </c>
      <c r="O2414">
        <v>6545</v>
      </c>
      <c r="P2414">
        <v>0</v>
      </c>
      <c r="Q2414">
        <v>0</v>
      </c>
      <c r="R2414">
        <v>1176</v>
      </c>
      <c r="S2414">
        <f>IF(R2414&lt;&gt;"NA",R2414,0)</f>
        <v>1176</v>
      </c>
      <c r="T2414">
        <f>K2414*(24*L2414)*H2414*0.9</f>
        <v>2296.5344531249948</v>
      </c>
      <c r="U2414">
        <f>IF(T2414&gt;0, T2414-S2414, 0)</f>
        <v>1120.5344531249948</v>
      </c>
      <c r="V2414" t="str">
        <f>INDEX('rate map'!A$1:E$327, MATCH(monthly_billed_solar!C2414,'rate map'!D:D,0), 2)</f>
        <v>GS1</v>
      </c>
      <c r="W2414">
        <v>1120.5344531249948</v>
      </c>
      <c r="X2414">
        <f t="shared" si="24"/>
        <v>0.51207592309349659</v>
      </c>
      <c r="Y2414">
        <f t="shared" si="25"/>
        <v>0.48792407690650347</v>
      </c>
    </row>
    <row r="2415" spans="1:25" x14ac:dyDescent="0.35">
      <c r="A2415">
        <v>2021</v>
      </c>
      <c r="B2415">
        <v>12</v>
      </c>
      <c r="C2415" t="s">
        <v>39</v>
      </c>
      <c r="D2415" t="s">
        <v>40</v>
      </c>
      <c r="E2415" t="s">
        <v>41</v>
      </c>
      <c r="F2415" t="s">
        <v>35</v>
      </c>
      <c r="G2415">
        <v>0</v>
      </c>
      <c r="H2415">
        <v>18.5</v>
      </c>
      <c r="I2415" t="s">
        <v>120</v>
      </c>
      <c r="J2415" s="2">
        <v>44531</v>
      </c>
      <c r="K2415">
        <v>9.4119444444444506E-2</v>
      </c>
      <c r="L2415">
        <v>30</v>
      </c>
      <c r="M2415" t="s">
        <v>157</v>
      </c>
      <c r="N2415">
        <v>0</v>
      </c>
      <c r="O2415">
        <v>84600</v>
      </c>
      <c r="P2415">
        <v>0</v>
      </c>
      <c r="Q2415">
        <v>0</v>
      </c>
      <c r="R2415">
        <v>0</v>
      </c>
      <c r="S2415">
        <f>IF(R2415&lt;&gt;"NA",R2415,0)</f>
        <v>0</v>
      </c>
      <c r="T2415">
        <f>K2415*(24*L2415)*H2415*0.9</f>
        <v>1128.3039000000008</v>
      </c>
      <c r="U2415">
        <f>IF(T2415&gt;0, T2415-S2415, 0)</f>
        <v>1128.3039000000008</v>
      </c>
      <c r="V2415" t="str">
        <f>INDEX('rate map'!A$1:E$327, MATCH(monthly_billed_solar!C2415,'rate map'!D:D,0), 2)</f>
        <v>CPS-Sec</v>
      </c>
      <c r="W2415">
        <v>1128.3039000000008</v>
      </c>
      <c r="X2415">
        <f t="shared" si="24"/>
        <v>0</v>
      </c>
      <c r="Y2415">
        <f t="shared" si="25"/>
        <v>1</v>
      </c>
    </row>
    <row r="2416" spans="1:25" x14ac:dyDescent="0.35">
      <c r="A2416">
        <v>2014</v>
      </c>
      <c r="B2416">
        <v>2</v>
      </c>
      <c r="C2416" t="s">
        <v>45</v>
      </c>
      <c r="D2416" t="s">
        <v>46</v>
      </c>
      <c r="E2416" t="s">
        <v>41</v>
      </c>
      <c r="F2416" t="s">
        <v>35</v>
      </c>
      <c r="G2416">
        <v>0</v>
      </c>
      <c r="H2416">
        <v>15.72</v>
      </c>
      <c r="I2416" t="s">
        <v>168</v>
      </c>
      <c r="J2416" s="2">
        <v>41671</v>
      </c>
      <c r="K2416">
        <v>0.10745855734767</v>
      </c>
      <c r="L2416">
        <v>31</v>
      </c>
      <c r="M2416" t="s">
        <v>177</v>
      </c>
      <c r="N2416">
        <v>0</v>
      </c>
      <c r="O2416">
        <v>83760</v>
      </c>
      <c r="P2416">
        <v>0</v>
      </c>
      <c r="Q2416">
        <v>0</v>
      </c>
      <c r="R2416">
        <v>0</v>
      </c>
      <c r="S2416">
        <f>IF(R2416&lt;&gt;"NA",R2416,0)</f>
        <v>0</v>
      </c>
      <c r="T2416">
        <f>K2416*(24*L2416)*H2416*0.9</f>
        <v>1131.1208099999976</v>
      </c>
      <c r="U2416">
        <f>IF(T2416&gt;0, T2416-S2416, 0)</f>
        <v>1131.1208099999976</v>
      </c>
      <c r="V2416" t="str">
        <f>INDEX('rate map'!A$1:E$327, MATCH(monthly_billed_solar!C2416,'rate map'!D:D,0), 2)</f>
        <v>CPS-Sec</v>
      </c>
      <c r="W2416">
        <v>1131.1208099999976</v>
      </c>
      <c r="X2416">
        <f t="shared" si="24"/>
        <v>0</v>
      </c>
      <c r="Y2416">
        <f t="shared" si="25"/>
        <v>1</v>
      </c>
    </row>
    <row r="2417" spans="1:25" x14ac:dyDescent="0.35">
      <c r="A2417">
        <v>2019</v>
      </c>
      <c r="B2417">
        <v>3</v>
      </c>
      <c r="C2417" t="s">
        <v>57</v>
      </c>
      <c r="D2417" t="s">
        <v>58</v>
      </c>
      <c r="E2417" t="s">
        <v>59</v>
      </c>
      <c r="F2417" t="s">
        <v>60</v>
      </c>
      <c r="G2417">
        <v>0</v>
      </c>
      <c r="H2417">
        <v>33.034999999999997</v>
      </c>
      <c r="I2417" t="s">
        <v>30</v>
      </c>
      <c r="J2417" s="2">
        <v>43525</v>
      </c>
      <c r="K2417">
        <v>0.104970734126984</v>
      </c>
      <c r="L2417">
        <v>28</v>
      </c>
      <c r="M2417" t="s">
        <v>110</v>
      </c>
      <c r="N2417">
        <v>946</v>
      </c>
      <c r="O2417">
        <v>8997</v>
      </c>
      <c r="P2417">
        <v>0</v>
      </c>
      <c r="Q2417">
        <v>0</v>
      </c>
      <c r="R2417">
        <v>946</v>
      </c>
      <c r="S2417">
        <f>IF(R2417&lt;&gt;"NA",R2417,0)</f>
        <v>946</v>
      </c>
      <c r="T2417">
        <f>K2417*(24*L2417)*H2417*0.9</f>
        <v>2097.2699204999976</v>
      </c>
      <c r="U2417">
        <f>IF(T2417&gt;0, T2417-S2417, 0)</f>
        <v>1151.2699204999976</v>
      </c>
      <c r="V2417" t="str">
        <f>INDEX('rate map'!A$1:E$327, MATCH(monthly_billed_solar!C2417,'rate map'!D:D,0), 2)</f>
        <v>RS</v>
      </c>
      <c r="W2417">
        <v>1151.2699204999976</v>
      </c>
      <c r="X2417">
        <f t="shared" si="24"/>
        <v>0.45106258891772488</v>
      </c>
      <c r="Y2417">
        <f t="shared" si="25"/>
        <v>0.54893741108227512</v>
      </c>
    </row>
    <row r="2418" spans="1:25" x14ac:dyDescent="0.35">
      <c r="A2418">
        <v>2013</v>
      </c>
      <c r="B2418">
        <v>3</v>
      </c>
      <c r="C2418" t="s">
        <v>45</v>
      </c>
      <c r="D2418" t="s">
        <v>46</v>
      </c>
      <c r="E2418" t="s">
        <v>41</v>
      </c>
      <c r="F2418" t="s">
        <v>35</v>
      </c>
      <c r="G2418">
        <v>0</v>
      </c>
      <c r="H2418">
        <v>15.72</v>
      </c>
      <c r="I2418" t="s">
        <v>30</v>
      </c>
      <c r="J2418" s="2">
        <v>41334</v>
      </c>
      <c r="K2418">
        <v>0.121110987103175</v>
      </c>
      <c r="L2418">
        <v>28</v>
      </c>
      <c r="M2418" t="s">
        <v>31</v>
      </c>
      <c r="N2418">
        <v>0</v>
      </c>
      <c r="O2418">
        <v>73440</v>
      </c>
      <c r="P2418">
        <v>0</v>
      </c>
      <c r="Q2418">
        <v>0</v>
      </c>
      <c r="R2418">
        <v>0</v>
      </c>
      <c r="S2418">
        <f>IF(R2418&lt;&gt;"NA",R2418,0)</f>
        <v>0</v>
      </c>
      <c r="T2418">
        <f>K2418*(24*L2418)*H2418*0.9</f>
        <v>1151.4573810000038</v>
      </c>
      <c r="U2418">
        <f>IF(T2418&gt;0, T2418-S2418, 0)</f>
        <v>1151.4573810000038</v>
      </c>
      <c r="V2418" t="str">
        <f>INDEX('rate map'!A$1:E$327, MATCH(monthly_billed_solar!C2418,'rate map'!D:D,0), 2)</f>
        <v>CPS-Sec</v>
      </c>
      <c r="W2418">
        <v>1151.4573810000038</v>
      </c>
      <c r="X2418">
        <f t="shared" si="24"/>
        <v>0</v>
      </c>
      <c r="Y2418">
        <f t="shared" si="25"/>
        <v>1</v>
      </c>
    </row>
    <row r="2419" spans="1:25" x14ac:dyDescent="0.35">
      <c r="A2419">
        <v>2013</v>
      </c>
      <c r="B2419">
        <v>2</v>
      </c>
      <c r="C2419" t="s">
        <v>25</v>
      </c>
      <c r="D2419" t="s">
        <v>26</v>
      </c>
      <c r="E2419" t="s">
        <v>27</v>
      </c>
      <c r="F2419" t="s">
        <v>28</v>
      </c>
      <c r="G2419">
        <v>4.68</v>
      </c>
      <c r="H2419">
        <v>26.305</v>
      </c>
      <c r="I2419" t="s">
        <v>168</v>
      </c>
      <c r="J2419" s="2">
        <v>41306</v>
      </c>
      <c r="K2419">
        <v>9.6917898745519704E-2</v>
      </c>
      <c r="L2419">
        <v>31</v>
      </c>
      <c r="M2419" t="s">
        <v>169</v>
      </c>
      <c r="N2419">
        <v>551</v>
      </c>
      <c r="O2419">
        <v>16048</v>
      </c>
      <c r="P2419">
        <v>0</v>
      </c>
      <c r="Q2419">
        <v>0</v>
      </c>
      <c r="R2419">
        <v>551</v>
      </c>
      <c r="S2419">
        <f>IF(R2419&lt;&gt;"NA",R2419,0)</f>
        <v>551</v>
      </c>
      <c r="T2419">
        <f>K2419*(24*L2419)*H2419*0.9</f>
        <v>1707.095198625</v>
      </c>
      <c r="U2419">
        <f>IF(T2419&gt;0, T2419-S2419, 0)</f>
        <v>1156.095198625</v>
      </c>
      <c r="V2419" t="str">
        <f>INDEX('rate map'!A$1:E$327, MATCH(monthly_billed_solar!C2419,'rate map'!D:D,0), 2)</f>
        <v>GS1</v>
      </c>
      <c r="W2419">
        <v>1156.095198625</v>
      </c>
      <c r="X2419">
        <f t="shared" si="24"/>
        <v>0.32277051710051641</v>
      </c>
      <c r="Y2419">
        <f t="shared" si="25"/>
        <v>0.67722948289948359</v>
      </c>
    </row>
    <row r="2420" spans="1:25" x14ac:dyDescent="0.35">
      <c r="A2420">
        <v>2013</v>
      </c>
      <c r="B2420">
        <v>1</v>
      </c>
      <c r="C2420" t="s">
        <v>73</v>
      </c>
      <c r="D2420" t="s">
        <v>74</v>
      </c>
      <c r="E2420" t="s">
        <v>66</v>
      </c>
      <c r="F2420" t="s">
        <v>28</v>
      </c>
      <c r="G2420">
        <v>0</v>
      </c>
      <c r="H2420">
        <v>30</v>
      </c>
      <c r="I2420" t="s">
        <v>166</v>
      </c>
      <c r="J2420" s="2">
        <v>41275</v>
      </c>
      <c r="K2420">
        <v>5.7914202508960601E-2</v>
      </c>
      <c r="L2420">
        <v>31</v>
      </c>
      <c r="M2420" t="s">
        <v>167</v>
      </c>
      <c r="N2420">
        <v>0</v>
      </c>
      <c r="O2420">
        <v>33920</v>
      </c>
      <c r="P2420">
        <v>0</v>
      </c>
      <c r="Q2420">
        <v>0</v>
      </c>
      <c r="R2420">
        <v>0</v>
      </c>
      <c r="S2420">
        <f>IF(R2420&lt;&gt;"NA",R2420,0)</f>
        <v>0</v>
      </c>
      <c r="T2420">
        <f>K2420*(24*L2420)*H2420*0.9</f>
        <v>1163.3805000000007</v>
      </c>
      <c r="U2420">
        <f>IF(T2420&gt;0, T2420-S2420, 0)</f>
        <v>1163.3805000000007</v>
      </c>
      <c r="V2420" t="str">
        <f>INDEX('rate map'!A$1:E$327, MATCH(monthly_billed_solar!C2420,'rate map'!D:D,0), 2)</f>
        <v>PS-Sec</v>
      </c>
      <c r="W2420">
        <v>1163.3805000000007</v>
      </c>
      <c r="X2420">
        <f t="shared" si="24"/>
        <v>0</v>
      </c>
      <c r="Y2420">
        <f t="shared" si="25"/>
        <v>1</v>
      </c>
    </row>
    <row r="2421" spans="1:25" x14ac:dyDescent="0.35">
      <c r="A2421">
        <v>2020</v>
      </c>
      <c r="B2421">
        <v>9</v>
      </c>
      <c r="C2421" t="s">
        <v>70</v>
      </c>
      <c r="D2421" t="s">
        <v>71</v>
      </c>
      <c r="E2421" t="s">
        <v>72</v>
      </c>
      <c r="F2421" t="s">
        <v>28</v>
      </c>
      <c r="G2421">
        <v>0</v>
      </c>
      <c r="H2421">
        <v>8.91</v>
      </c>
      <c r="I2421" t="s">
        <v>162</v>
      </c>
      <c r="J2421" s="2">
        <v>44075</v>
      </c>
      <c r="K2421">
        <v>0.197662746415771</v>
      </c>
      <c r="L2421">
        <v>31</v>
      </c>
      <c r="M2421" t="s">
        <v>223</v>
      </c>
      <c r="N2421">
        <v>0</v>
      </c>
      <c r="O2421">
        <v>68400</v>
      </c>
      <c r="P2421">
        <v>0</v>
      </c>
      <c r="Q2421">
        <v>0</v>
      </c>
      <c r="R2421">
        <v>0</v>
      </c>
      <c r="S2421">
        <f>IF(R2421&lt;&gt;"NA",R2421,0)</f>
        <v>0</v>
      </c>
      <c r="T2421">
        <f>K2421*(24*L2421)*H2421*0.9</f>
        <v>1179.2828272500024</v>
      </c>
      <c r="U2421">
        <f>IF(T2421&gt;0, T2421-S2421, 0)</f>
        <v>1179.2828272500024</v>
      </c>
      <c r="V2421" t="str">
        <f>INDEX('rate map'!A$1:E$327, MATCH(monthly_billed_solar!C2421,'rate map'!D:D,0), 2)</f>
        <v>TOD-Sec</v>
      </c>
      <c r="W2421">
        <v>1179.2828272500024</v>
      </c>
      <c r="X2421">
        <f t="shared" si="24"/>
        <v>0</v>
      </c>
      <c r="Y2421">
        <f t="shared" si="25"/>
        <v>1</v>
      </c>
    </row>
    <row r="2422" spans="1:25" x14ac:dyDescent="0.35">
      <c r="A2422">
        <v>2020</v>
      </c>
      <c r="B2422">
        <v>7</v>
      </c>
      <c r="C2422" t="s">
        <v>79</v>
      </c>
      <c r="D2422" t="s">
        <v>80</v>
      </c>
      <c r="E2422" t="s">
        <v>81</v>
      </c>
      <c r="F2422" t="s">
        <v>35</v>
      </c>
      <c r="G2422">
        <v>0</v>
      </c>
      <c r="H2422">
        <v>12.08</v>
      </c>
      <c r="I2422" t="s">
        <v>116</v>
      </c>
      <c r="J2422" s="2">
        <v>44013</v>
      </c>
      <c r="K2422">
        <v>0.26669212962963001</v>
      </c>
      <c r="L2422">
        <v>30</v>
      </c>
      <c r="M2422" t="s">
        <v>151</v>
      </c>
      <c r="N2422">
        <v>0</v>
      </c>
      <c r="O2422">
        <v>0</v>
      </c>
      <c r="P2422">
        <v>661</v>
      </c>
      <c r="Q2422">
        <v>238</v>
      </c>
      <c r="R2422">
        <v>899</v>
      </c>
      <c r="S2422">
        <f>IF(R2422&lt;&gt;"NA",R2422,0)</f>
        <v>899</v>
      </c>
      <c r="T2422">
        <f>K2422*(24*L2422)*H2422*0.9</f>
        <v>2087.6233200000029</v>
      </c>
      <c r="U2422">
        <f>IF(T2422&gt;0, T2422-S2422, 0)</f>
        <v>1188.6233200000029</v>
      </c>
      <c r="V2422" t="str">
        <f>INDEX('rate map'!A$1:E$327, MATCH(monthly_billed_solar!C2422,'rate map'!D:D,0), 2)</f>
        <v>RTOD</v>
      </c>
      <c r="W2422">
        <v>1188.6233200000029</v>
      </c>
      <c r="X2422">
        <f t="shared" si="24"/>
        <v>0.43063324278251441</v>
      </c>
      <c r="Y2422">
        <f t="shared" si="25"/>
        <v>0.56936675721748564</v>
      </c>
    </row>
    <row r="2423" spans="1:25" x14ac:dyDescent="0.35">
      <c r="A2423">
        <v>2021</v>
      </c>
      <c r="B2423">
        <v>9</v>
      </c>
      <c r="C2423" t="s">
        <v>61</v>
      </c>
      <c r="D2423" t="s">
        <v>62</v>
      </c>
      <c r="E2423" t="s">
        <v>63</v>
      </c>
      <c r="F2423" t="s">
        <v>60</v>
      </c>
      <c r="G2423">
        <v>0</v>
      </c>
      <c r="H2423">
        <v>16</v>
      </c>
      <c r="I2423" t="s">
        <v>162</v>
      </c>
      <c r="J2423" s="2">
        <v>44440</v>
      </c>
      <c r="K2423">
        <v>0.208610103046595</v>
      </c>
      <c r="L2423">
        <v>31</v>
      </c>
      <c r="M2423" t="s">
        <v>230</v>
      </c>
      <c r="N2423">
        <v>1043</v>
      </c>
      <c r="O2423">
        <v>764</v>
      </c>
      <c r="P2423">
        <v>0</v>
      </c>
      <c r="Q2423">
        <v>0</v>
      </c>
      <c r="R2423">
        <v>1043</v>
      </c>
      <c r="S2423">
        <f>IF(R2423&lt;&gt;"NA",R2423,0)</f>
        <v>1043</v>
      </c>
      <c r="T2423">
        <f>K2423*(24*L2423)*H2423*0.9</f>
        <v>2234.9652000000001</v>
      </c>
      <c r="U2423">
        <f>IF(T2423&gt;0, T2423-S2423, 0)</f>
        <v>1191.9652000000001</v>
      </c>
      <c r="V2423" t="str">
        <f>INDEX('rate map'!A$1:E$327, MATCH(monthly_billed_solar!C2423,'rate map'!D:D,0), 2)</f>
        <v>GS1</v>
      </c>
      <c r="W2423">
        <v>1191.9652000000001</v>
      </c>
      <c r="X2423">
        <f t="shared" si="24"/>
        <v>0.46667393299904625</v>
      </c>
      <c r="Y2423">
        <f t="shared" si="25"/>
        <v>0.53332606700095375</v>
      </c>
    </row>
    <row r="2424" spans="1:25" x14ac:dyDescent="0.35">
      <c r="A2424">
        <v>2013</v>
      </c>
      <c r="B2424">
        <v>11</v>
      </c>
      <c r="C2424" t="s">
        <v>45</v>
      </c>
      <c r="D2424" t="s">
        <v>46</v>
      </c>
      <c r="E2424" t="s">
        <v>41</v>
      </c>
      <c r="F2424" t="s">
        <v>35</v>
      </c>
      <c r="G2424">
        <v>0</v>
      </c>
      <c r="H2424">
        <v>15.72</v>
      </c>
      <c r="I2424" t="s">
        <v>164</v>
      </c>
      <c r="J2424" s="2">
        <v>41579</v>
      </c>
      <c r="K2424">
        <v>0.113320564516129</v>
      </c>
      <c r="L2424">
        <v>31</v>
      </c>
      <c r="M2424" t="s">
        <v>175</v>
      </c>
      <c r="N2424">
        <v>0</v>
      </c>
      <c r="O2424">
        <v>85200</v>
      </c>
      <c r="P2424">
        <v>0</v>
      </c>
      <c r="Q2424">
        <v>0</v>
      </c>
      <c r="R2424">
        <v>0</v>
      </c>
      <c r="S2424">
        <f>IF(R2424&lt;&gt;"NA",R2424,0)</f>
        <v>0</v>
      </c>
      <c r="T2424">
        <f>K2424*(24*L2424)*H2424*0.9</f>
        <v>1192.8249539999997</v>
      </c>
      <c r="U2424">
        <f>IF(T2424&gt;0, T2424-S2424, 0)</f>
        <v>1192.8249539999997</v>
      </c>
      <c r="V2424" t="str">
        <f>INDEX('rate map'!A$1:E$327, MATCH(monthly_billed_solar!C2424,'rate map'!D:D,0), 2)</f>
        <v>CPS-Sec</v>
      </c>
      <c r="W2424">
        <v>1192.8249539999997</v>
      </c>
      <c r="X2424">
        <f t="shared" si="24"/>
        <v>0</v>
      </c>
      <c r="Y2424">
        <f t="shared" si="25"/>
        <v>1</v>
      </c>
    </row>
    <row r="2425" spans="1:25" x14ac:dyDescent="0.35">
      <c r="A2425">
        <v>2021</v>
      </c>
      <c r="B2425">
        <v>8</v>
      </c>
      <c r="C2425" t="s">
        <v>70</v>
      </c>
      <c r="D2425" t="s">
        <v>71</v>
      </c>
      <c r="E2425" t="s">
        <v>72</v>
      </c>
      <c r="F2425" t="s">
        <v>28</v>
      </c>
      <c r="G2425">
        <v>0</v>
      </c>
      <c r="H2425">
        <v>8.91</v>
      </c>
      <c r="I2425" t="s">
        <v>160</v>
      </c>
      <c r="J2425" s="2">
        <v>44409</v>
      </c>
      <c r="K2425">
        <v>0.20012141577060899</v>
      </c>
      <c r="L2425">
        <v>31</v>
      </c>
      <c r="M2425" t="s">
        <v>229</v>
      </c>
      <c r="N2425">
        <v>0</v>
      </c>
      <c r="O2425">
        <v>98000</v>
      </c>
      <c r="P2425">
        <v>0</v>
      </c>
      <c r="Q2425">
        <v>0</v>
      </c>
      <c r="R2425">
        <v>0</v>
      </c>
      <c r="S2425">
        <f>IF(R2425&lt;&gt;"NA",R2425,0)</f>
        <v>0</v>
      </c>
      <c r="T2425">
        <f>K2425*(24*L2425)*H2425*0.9</f>
        <v>1193.951582999998</v>
      </c>
      <c r="U2425">
        <f>IF(T2425&gt;0, T2425-S2425, 0)</f>
        <v>1193.951582999998</v>
      </c>
      <c r="V2425" t="str">
        <f>INDEX('rate map'!A$1:E$327, MATCH(monthly_billed_solar!C2425,'rate map'!D:D,0), 2)</f>
        <v>TOD-Sec</v>
      </c>
      <c r="W2425">
        <v>1193.951582999998</v>
      </c>
      <c r="X2425">
        <f t="shared" si="24"/>
        <v>0</v>
      </c>
      <c r="Y2425">
        <f t="shared" si="25"/>
        <v>1</v>
      </c>
    </row>
    <row r="2426" spans="1:25" x14ac:dyDescent="0.35">
      <c r="A2426">
        <v>2015</v>
      </c>
      <c r="B2426">
        <v>1</v>
      </c>
      <c r="C2426" t="s">
        <v>47</v>
      </c>
      <c r="D2426" t="s">
        <v>48</v>
      </c>
      <c r="E2426" t="s">
        <v>49</v>
      </c>
      <c r="F2426" t="s">
        <v>28</v>
      </c>
      <c r="G2426">
        <v>0</v>
      </c>
      <c r="H2426">
        <v>30</v>
      </c>
      <c r="I2426" t="s">
        <v>166</v>
      </c>
      <c r="J2426" s="2">
        <v>42005</v>
      </c>
      <c r="K2426">
        <v>5.9445452508960599E-2</v>
      </c>
      <c r="L2426">
        <v>31</v>
      </c>
      <c r="M2426" t="s">
        <v>29</v>
      </c>
      <c r="N2426" t="s">
        <v>29</v>
      </c>
      <c r="O2426" t="s">
        <v>29</v>
      </c>
      <c r="P2426" t="s">
        <v>29</v>
      </c>
      <c r="Q2426" t="s">
        <v>29</v>
      </c>
      <c r="R2426" t="s">
        <v>29</v>
      </c>
      <c r="S2426">
        <f>IF(R2426&lt;&gt;"NA",R2426,0)</f>
        <v>0</v>
      </c>
      <c r="T2426">
        <f>K2426*(24*L2426)*H2426*0.9</f>
        <v>1194.1402500000004</v>
      </c>
      <c r="U2426">
        <f>IF(T2426&gt;0, T2426-S2426, 0)</f>
        <v>1194.1402500000004</v>
      </c>
      <c r="V2426" t="str">
        <f>INDEX('rate map'!A$1:E$327, MATCH(monthly_billed_solar!C2426,'rate map'!D:D,0), 2)</f>
        <v>GS3</v>
      </c>
      <c r="W2426">
        <v>1194.1402500000004</v>
      </c>
      <c r="X2426">
        <f t="shared" si="24"/>
        <v>0</v>
      </c>
      <c r="Y2426">
        <f t="shared" si="25"/>
        <v>1</v>
      </c>
    </row>
    <row r="2427" spans="1:25" x14ac:dyDescent="0.35">
      <c r="A2427">
        <v>2015</v>
      </c>
      <c r="B2427">
        <v>1</v>
      </c>
      <c r="C2427" t="s">
        <v>73</v>
      </c>
      <c r="D2427" t="s">
        <v>74</v>
      </c>
      <c r="E2427" t="s">
        <v>66</v>
      </c>
      <c r="F2427" t="s">
        <v>28</v>
      </c>
      <c r="G2427">
        <v>0</v>
      </c>
      <c r="H2427">
        <v>30</v>
      </c>
      <c r="I2427" t="s">
        <v>166</v>
      </c>
      <c r="J2427" s="2">
        <v>42005</v>
      </c>
      <c r="K2427">
        <v>5.9445452508960599E-2</v>
      </c>
      <c r="L2427">
        <v>31</v>
      </c>
      <c r="M2427" t="s">
        <v>183</v>
      </c>
      <c r="N2427">
        <v>0</v>
      </c>
      <c r="O2427">
        <v>37840</v>
      </c>
      <c r="P2427">
        <v>0</v>
      </c>
      <c r="Q2427">
        <v>0</v>
      </c>
      <c r="R2427">
        <v>0</v>
      </c>
      <c r="S2427">
        <f>IF(R2427&lt;&gt;"NA",R2427,0)</f>
        <v>0</v>
      </c>
      <c r="T2427">
        <f>K2427*(24*L2427)*H2427*0.9</f>
        <v>1194.1402500000004</v>
      </c>
      <c r="U2427">
        <f>IF(T2427&gt;0, T2427-S2427, 0)</f>
        <v>1194.1402500000004</v>
      </c>
      <c r="V2427" t="str">
        <f>INDEX('rate map'!A$1:E$327, MATCH(monthly_billed_solar!C2427,'rate map'!D:D,0), 2)</f>
        <v>PS-Sec</v>
      </c>
      <c r="W2427">
        <v>1194.1402500000004</v>
      </c>
      <c r="X2427">
        <f t="shared" si="24"/>
        <v>0</v>
      </c>
      <c r="Y2427">
        <f t="shared" si="25"/>
        <v>1</v>
      </c>
    </row>
    <row r="2428" spans="1:25" x14ac:dyDescent="0.35">
      <c r="A2428">
        <v>2016</v>
      </c>
      <c r="B2428">
        <v>2</v>
      </c>
      <c r="C2428" t="s">
        <v>25</v>
      </c>
      <c r="D2428" t="s">
        <v>26</v>
      </c>
      <c r="E2428" t="s">
        <v>27</v>
      </c>
      <c r="F2428" t="s">
        <v>28</v>
      </c>
      <c r="G2428">
        <v>0</v>
      </c>
      <c r="H2428">
        <v>59.29</v>
      </c>
      <c r="I2428" t="s">
        <v>168</v>
      </c>
      <c r="J2428" s="2">
        <v>42401</v>
      </c>
      <c r="K2428">
        <v>9.7844982078853004E-2</v>
      </c>
      <c r="L2428">
        <v>31</v>
      </c>
      <c r="M2428" t="s">
        <v>191</v>
      </c>
      <c r="N2428">
        <v>2687</v>
      </c>
      <c r="O2428">
        <v>22594</v>
      </c>
      <c r="P2428">
        <v>0</v>
      </c>
      <c r="Q2428">
        <v>0</v>
      </c>
      <c r="R2428">
        <v>2687</v>
      </c>
      <c r="S2428">
        <f>IF(R2428&lt;&gt;"NA",R2428,0)</f>
        <v>2687</v>
      </c>
      <c r="T2428">
        <f>K2428*(24*L2428)*H2428*0.9</f>
        <v>3884.5029299999983</v>
      </c>
      <c r="U2428">
        <f>IF(T2428&gt;0, T2428-S2428, 0)</f>
        <v>1197.5029299999983</v>
      </c>
      <c r="V2428" t="str">
        <f>INDEX('rate map'!A$1:E$327, MATCH(monthly_billed_solar!C2428,'rate map'!D:D,0), 2)</f>
        <v>GS1</v>
      </c>
      <c r="W2428">
        <v>1197.5029299999983</v>
      </c>
      <c r="X2428">
        <f t="shared" si="24"/>
        <v>0.69172299478739252</v>
      </c>
      <c r="Y2428">
        <f t="shared" si="25"/>
        <v>0.30827700521260742</v>
      </c>
    </row>
    <row r="2429" spans="1:25" x14ac:dyDescent="0.35">
      <c r="A2429">
        <v>2018</v>
      </c>
      <c r="B2429">
        <v>12</v>
      </c>
      <c r="C2429" t="s">
        <v>96</v>
      </c>
      <c r="D2429" t="s">
        <v>97</v>
      </c>
      <c r="E2429" t="s">
        <v>72</v>
      </c>
      <c r="F2429" t="s">
        <v>28</v>
      </c>
      <c r="G2429">
        <v>0</v>
      </c>
      <c r="H2429">
        <v>29.9</v>
      </c>
      <c r="I2429" t="s">
        <v>120</v>
      </c>
      <c r="J2429" s="2">
        <v>43435</v>
      </c>
      <c r="K2429">
        <v>6.21768518518519E-2</v>
      </c>
      <c r="L2429">
        <v>30</v>
      </c>
      <c r="M2429" t="s">
        <v>145</v>
      </c>
      <c r="N2429">
        <v>0</v>
      </c>
      <c r="O2429">
        <v>196480</v>
      </c>
      <c r="P2429">
        <v>0</v>
      </c>
      <c r="Q2429">
        <v>0</v>
      </c>
      <c r="R2429">
        <v>0</v>
      </c>
      <c r="S2429">
        <f>IF(R2429&lt;&gt;"NA",R2429,0)</f>
        <v>0</v>
      </c>
      <c r="T2429">
        <f>K2429*(24*L2429)*H2429*0.9</f>
        <v>1204.6889400000009</v>
      </c>
      <c r="U2429">
        <f>IF(T2429&gt;0, T2429-S2429, 0)</f>
        <v>1204.6889400000009</v>
      </c>
      <c r="V2429" t="str">
        <f>INDEX('rate map'!A$1:E$327, MATCH(monthly_billed_solar!C2429,'rate map'!D:D,0), 2)</f>
        <v>TOD-Sec</v>
      </c>
      <c r="W2429">
        <v>1204.6889400000009</v>
      </c>
      <c r="X2429">
        <f t="shared" si="24"/>
        <v>0</v>
      </c>
      <c r="Y2429">
        <f t="shared" si="25"/>
        <v>1</v>
      </c>
    </row>
    <row r="2430" spans="1:25" x14ac:dyDescent="0.35">
      <c r="A2430">
        <v>2017</v>
      </c>
      <c r="B2430">
        <v>1</v>
      </c>
      <c r="C2430" t="s">
        <v>73</v>
      </c>
      <c r="D2430" t="s">
        <v>74</v>
      </c>
      <c r="E2430" t="s">
        <v>66</v>
      </c>
      <c r="F2430" t="s">
        <v>28</v>
      </c>
      <c r="G2430">
        <v>0</v>
      </c>
      <c r="H2430">
        <v>30</v>
      </c>
      <c r="I2430" t="s">
        <v>166</v>
      </c>
      <c r="J2430" s="2">
        <v>42736</v>
      </c>
      <c r="K2430">
        <v>5.9979054659498203E-2</v>
      </c>
      <c r="L2430">
        <v>31</v>
      </c>
      <c r="M2430" t="s">
        <v>197</v>
      </c>
      <c r="N2430">
        <v>0</v>
      </c>
      <c r="O2430">
        <v>36160</v>
      </c>
      <c r="P2430">
        <v>0</v>
      </c>
      <c r="Q2430">
        <v>0</v>
      </c>
      <c r="R2430">
        <v>0</v>
      </c>
      <c r="S2430">
        <f>IF(R2430&lt;&gt;"NA",R2430,0)</f>
        <v>0</v>
      </c>
      <c r="T2430">
        <f>K2430*(24*L2430)*H2430*0.9</f>
        <v>1204.85925</v>
      </c>
      <c r="U2430">
        <f>IF(T2430&gt;0, T2430-S2430, 0)</f>
        <v>1204.85925</v>
      </c>
      <c r="V2430" t="str">
        <f>INDEX('rate map'!A$1:E$327, MATCH(monthly_billed_solar!C2430,'rate map'!D:D,0), 2)</f>
        <v>PS-Sec</v>
      </c>
      <c r="W2430">
        <v>1204.85925</v>
      </c>
      <c r="X2430">
        <f t="shared" si="24"/>
        <v>0</v>
      </c>
      <c r="Y2430">
        <f t="shared" si="25"/>
        <v>1</v>
      </c>
    </row>
    <row r="2431" spans="1:25" x14ac:dyDescent="0.35">
      <c r="A2431">
        <v>2020</v>
      </c>
      <c r="B2431">
        <v>1</v>
      </c>
      <c r="C2431" t="s">
        <v>96</v>
      </c>
      <c r="D2431" t="s">
        <v>97</v>
      </c>
      <c r="E2431" t="s">
        <v>72</v>
      </c>
      <c r="F2431" t="s">
        <v>28</v>
      </c>
      <c r="G2431">
        <v>0</v>
      </c>
      <c r="H2431">
        <v>29.9</v>
      </c>
      <c r="I2431" t="s">
        <v>166</v>
      </c>
      <c r="J2431" s="2">
        <v>43831</v>
      </c>
      <c r="K2431">
        <v>6.05836693548387E-2</v>
      </c>
      <c r="L2431">
        <v>31</v>
      </c>
      <c r="M2431" t="s">
        <v>218</v>
      </c>
      <c r="N2431">
        <v>0</v>
      </c>
      <c r="O2431">
        <v>212320</v>
      </c>
      <c r="P2431">
        <v>0</v>
      </c>
      <c r="Q2431">
        <v>0</v>
      </c>
      <c r="R2431">
        <v>0</v>
      </c>
      <c r="S2431">
        <f>IF(R2431&lt;&gt;"NA",R2431,0)</f>
        <v>0</v>
      </c>
      <c r="T2431">
        <f>K2431*(24*L2431)*H2431*0.9</f>
        <v>1212.9480674999998</v>
      </c>
      <c r="U2431">
        <f>IF(T2431&gt;0, T2431-S2431, 0)</f>
        <v>1212.9480674999998</v>
      </c>
      <c r="V2431" t="str">
        <f>INDEX('rate map'!A$1:E$327, MATCH(monthly_billed_solar!C2431,'rate map'!D:D,0), 2)</f>
        <v>TOD-Sec</v>
      </c>
      <c r="W2431">
        <v>1212.9480674999998</v>
      </c>
      <c r="X2431">
        <f t="shared" si="24"/>
        <v>0</v>
      </c>
      <c r="Y2431">
        <f t="shared" si="25"/>
        <v>1</v>
      </c>
    </row>
    <row r="2432" spans="1:25" x14ac:dyDescent="0.35">
      <c r="A2432">
        <v>2017</v>
      </c>
      <c r="B2432">
        <v>9</v>
      </c>
      <c r="C2432" t="s">
        <v>57</v>
      </c>
      <c r="D2432" t="s">
        <v>58</v>
      </c>
      <c r="E2432" t="s">
        <v>59</v>
      </c>
      <c r="F2432" t="s">
        <v>60</v>
      </c>
      <c r="G2432">
        <v>0</v>
      </c>
      <c r="H2432">
        <v>15.28</v>
      </c>
      <c r="I2432" t="s">
        <v>162</v>
      </c>
      <c r="J2432" s="2">
        <v>42979</v>
      </c>
      <c r="K2432">
        <v>0.19742641129032301</v>
      </c>
      <c r="L2432">
        <v>31</v>
      </c>
      <c r="M2432" t="s">
        <v>202</v>
      </c>
      <c r="N2432">
        <v>806</v>
      </c>
      <c r="O2432">
        <v>2442</v>
      </c>
      <c r="P2432">
        <v>0</v>
      </c>
      <c r="Q2432">
        <v>0</v>
      </c>
      <c r="R2432">
        <v>806</v>
      </c>
      <c r="S2432">
        <f>IF(R2432&lt;&gt;"NA",R2432,0)</f>
        <v>806</v>
      </c>
      <c r="T2432">
        <f>K2432*(24*L2432)*H2432*0.9</f>
        <v>2019.9659580000043</v>
      </c>
      <c r="U2432">
        <f>IF(T2432&gt;0, T2432-S2432, 0)</f>
        <v>1213.9659580000043</v>
      </c>
      <c r="V2432" t="str">
        <f>INDEX('rate map'!A$1:E$327, MATCH(monthly_billed_solar!C2432,'rate map'!D:D,0), 2)</f>
        <v>RS</v>
      </c>
      <c r="W2432">
        <v>1213.9659580000043</v>
      </c>
      <c r="X2432">
        <f t="shared" si="24"/>
        <v>0.39901662540790117</v>
      </c>
      <c r="Y2432">
        <f t="shared" si="25"/>
        <v>0.60098337459209883</v>
      </c>
    </row>
    <row r="2433" spans="1:25" x14ac:dyDescent="0.35">
      <c r="A2433">
        <v>2019</v>
      </c>
      <c r="B2433">
        <v>7</v>
      </c>
      <c r="C2433" t="s">
        <v>79</v>
      </c>
      <c r="D2433" t="s">
        <v>80</v>
      </c>
      <c r="E2433" t="s">
        <v>81</v>
      </c>
      <c r="F2433" t="s">
        <v>35</v>
      </c>
      <c r="G2433">
        <v>0</v>
      </c>
      <c r="H2433">
        <v>12.08</v>
      </c>
      <c r="I2433" t="s">
        <v>116</v>
      </c>
      <c r="J2433" s="2">
        <v>43647</v>
      </c>
      <c r="K2433">
        <v>0.25922581018518498</v>
      </c>
      <c r="L2433">
        <v>30</v>
      </c>
      <c r="M2433" t="s">
        <v>147</v>
      </c>
      <c r="N2433">
        <v>0</v>
      </c>
      <c r="O2433">
        <v>0</v>
      </c>
      <c r="P2433">
        <v>567</v>
      </c>
      <c r="Q2433">
        <v>242</v>
      </c>
      <c r="R2433">
        <v>809</v>
      </c>
      <c r="S2433">
        <f>IF(R2433&lt;&gt;"NA",R2433,0)</f>
        <v>809</v>
      </c>
      <c r="T2433">
        <f>K2433*(24*L2433)*H2433*0.9</f>
        <v>2029.1781659999986</v>
      </c>
      <c r="U2433">
        <f>IF(T2433&gt;0, T2433-S2433, 0)</f>
        <v>1220.1781659999986</v>
      </c>
      <c r="V2433" t="str">
        <f>INDEX('rate map'!A$1:E$327, MATCH(monthly_billed_solar!C2433,'rate map'!D:D,0), 2)</f>
        <v>RTOD</v>
      </c>
      <c r="W2433">
        <v>1220.1781659999986</v>
      </c>
      <c r="X2433">
        <f t="shared" si="24"/>
        <v>0.39868357227336765</v>
      </c>
      <c r="Y2433">
        <f t="shared" si="25"/>
        <v>0.60131642772663241</v>
      </c>
    </row>
    <row r="2434" spans="1:25" x14ac:dyDescent="0.35">
      <c r="A2434">
        <v>2019</v>
      </c>
      <c r="B2434">
        <v>12</v>
      </c>
      <c r="C2434" t="s">
        <v>96</v>
      </c>
      <c r="D2434" t="s">
        <v>97</v>
      </c>
      <c r="E2434" t="s">
        <v>72</v>
      </c>
      <c r="F2434" t="s">
        <v>28</v>
      </c>
      <c r="G2434">
        <v>0</v>
      </c>
      <c r="H2434">
        <v>29.9</v>
      </c>
      <c r="I2434" t="s">
        <v>120</v>
      </c>
      <c r="J2434" s="2">
        <v>43800</v>
      </c>
      <c r="K2434">
        <v>6.3196875E-2</v>
      </c>
      <c r="L2434">
        <v>30</v>
      </c>
      <c r="M2434" t="s">
        <v>149</v>
      </c>
      <c r="N2434">
        <v>0</v>
      </c>
      <c r="O2434">
        <v>214240</v>
      </c>
      <c r="P2434">
        <v>0</v>
      </c>
      <c r="Q2434">
        <v>0</v>
      </c>
      <c r="R2434">
        <v>0</v>
      </c>
      <c r="S2434">
        <f>IF(R2434&lt;&gt;"NA",R2434,0)</f>
        <v>0</v>
      </c>
      <c r="T2434">
        <f>K2434*(24*L2434)*H2434*0.9</f>
        <v>1224.4520924999999</v>
      </c>
      <c r="U2434">
        <f>IF(T2434&gt;0, T2434-S2434, 0)</f>
        <v>1224.4520924999999</v>
      </c>
      <c r="V2434" t="str">
        <f>INDEX('rate map'!A$1:E$327, MATCH(monthly_billed_solar!C2434,'rate map'!D:D,0), 2)</f>
        <v>TOD-Sec</v>
      </c>
      <c r="W2434">
        <v>1224.4520924999999</v>
      </c>
      <c r="X2434">
        <f t="shared" si="24"/>
        <v>0</v>
      </c>
      <c r="Y2434">
        <f t="shared" si="25"/>
        <v>1</v>
      </c>
    </row>
    <row r="2435" spans="1:25" x14ac:dyDescent="0.35">
      <c r="A2435">
        <v>2020</v>
      </c>
      <c r="B2435">
        <v>2</v>
      </c>
      <c r="C2435" t="s">
        <v>96</v>
      </c>
      <c r="D2435" t="s">
        <v>97</v>
      </c>
      <c r="E2435" t="s">
        <v>72</v>
      </c>
      <c r="F2435" t="s">
        <v>28</v>
      </c>
      <c r="G2435">
        <v>0</v>
      </c>
      <c r="H2435">
        <v>29.9</v>
      </c>
      <c r="I2435" t="s">
        <v>168</v>
      </c>
      <c r="J2435" s="2">
        <v>43862</v>
      </c>
      <c r="K2435">
        <v>6.1586357526881699E-2</v>
      </c>
      <c r="L2435">
        <v>31</v>
      </c>
      <c r="M2435" t="s">
        <v>219</v>
      </c>
      <c r="N2435">
        <v>0</v>
      </c>
      <c r="O2435">
        <v>186080</v>
      </c>
      <c r="P2435">
        <v>0</v>
      </c>
      <c r="Q2435">
        <v>0</v>
      </c>
      <c r="R2435">
        <v>0</v>
      </c>
      <c r="S2435">
        <f>IF(R2435&lt;&gt;"NA",R2435,0)</f>
        <v>0</v>
      </c>
      <c r="T2435">
        <f>K2435*(24*L2435)*H2435*0.9</f>
        <v>1233.0229274999995</v>
      </c>
      <c r="U2435">
        <f>IF(T2435&gt;0, T2435-S2435, 0)</f>
        <v>1233.0229274999995</v>
      </c>
      <c r="V2435" t="str">
        <f>INDEX('rate map'!A$1:E$327, MATCH(monthly_billed_solar!C2435,'rate map'!D:D,0), 2)</f>
        <v>TOD-Sec</v>
      </c>
      <c r="W2435">
        <v>1233.0229274999995</v>
      </c>
      <c r="X2435">
        <f t="shared" ref="X2435:X2498" si="26">S2435/T2435</f>
        <v>0</v>
      </c>
      <c r="Y2435">
        <f t="shared" ref="Y2435:Y2498" si="27">W2435/T2435</f>
        <v>1</v>
      </c>
    </row>
    <row r="2436" spans="1:25" x14ac:dyDescent="0.35">
      <c r="A2436">
        <v>2021</v>
      </c>
      <c r="B2436">
        <v>1</v>
      </c>
      <c r="C2436" t="s">
        <v>96</v>
      </c>
      <c r="D2436" t="s">
        <v>97</v>
      </c>
      <c r="E2436" t="s">
        <v>72</v>
      </c>
      <c r="F2436" t="s">
        <v>28</v>
      </c>
      <c r="G2436">
        <v>0</v>
      </c>
      <c r="H2436">
        <v>29.9</v>
      </c>
      <c r="I2436" t="s">
        <v>166</v>
      </c>
      <c r="J2436" s="2">
        <v>44197</v>
      </c>
      <c r="K2436">
        <v>6.1594870071684599E-2</v>
      </c>
      <c r="L2436">
        <v>31</v>
      </c>
      <c r="M2436" t="s">
        <v>225</v>
      </c>
      <c r="N2436">
        <v>0</v>
      </c>
      <c r="O2436">
        <v>144640</v>
      </c>
      <c r="P2436">
        <v>0</v>
      </c>
      <c r="Q2436">
        <v>0</v>
      </c>
      <c r="R2436">
        <v>0</v>
      </c>
      <c r="S2436">
        <f>IF(R2436&lt;&gt;"NA",R2436,0)</f>
        <v>0</v>
      </c>
      <c r="T2436">
        <f>K2436*(24*L2436)*H2436*0.9</f>
        <v>1233.1933575000003</v>
      </c>
      <c r="U2436">
        <f>IF(T2436&gt;0, T2436-S2436, 0)</f>
        <v>1233.1933575000003</v>
      </c>
      <c r="V2436" t="str">
        <f>INDEX('rate map'!A$1:E$327, MATCH(monthly_billed_solar!C2436,'rate map'!D:D,0), 2)</f>
        <v>TOD-Sec</v>
      </c>
      <c r="W2436">
        <v>1233.1933575000003</v>
      </c>
      <c r="X2436">
        <f t="shared" si="26"/>
        <v>0</v>
      </c>
      <c r="Y2436">
        <f t="shared" si="27"/>
        <v>1</v>
      </c>
    </row>
    <row r="2437" spans="1:25" x14ac:dyDescent="0.35">
      <c r="A2437">
        <v>2021</v>
      </c>
      <c r="B2437">
        <v>9</v>
      </c>
      <c r="C2437" t="s">
        <v>70</v>
      </c>
      <c r="D2437" t="s">
        <v>71</v>
      </c>
      <c r="E2437" t="s">
        <v>72</v>
      </c>
      <c r="F2437" t="s">
        <v>28</v>
      </c>
      <c r="G2437">
        <v>0</v>
      </c>
      <c r="H2437">
        <v>8.91</v>
      </c>
      <c r="I2437" t="s">
        <v>162</v>
      </c>
      <c r="J2437" s="2">
        <v>44440</v>
      </c>
      <c r="K2437">
        <v>0.208610103046595</v>
      </c>
      <c r="L2437">
        <v>31</v>
      </c>
      <c r="M2437" t="s">
        <v>230</v>
      </c>
      <c r="N2437">
        <v>0</v>
      </c>
      <c r="O2437">
        <v>88800</v>
      </c>
      <c r="P2437">
        <v>0</v>
      </c>
      <c r="Q2437">
        <v>0</v>
      </c>
      <c r="R2437">
        <v>0</v>
      </c>
      <c r="S2437">
        <f>IF(R2437&lt;&gt;"NA",R2437,0)</f>
        <v>0</v>
      </c>
      <c r="T2437">
        <f>K2437*(24*L2437)*H2437*0.9</f>
        <v>1244.5962457500002</v>
      </c>
      <c r="U2437">
        <f>IF(T2437&gt;0, T2437-S2437, 0)</f>
        <v>1244.5962457500002</v>
      </c>
      <c r="V2437" t="str">
        <f>INDEX('rate map'!A$1:E$327, MATCH(monthly_billed_solar!C2437,'rate map'!D:D,0), 2)</f>
        <v>TOD-Sec</v>
      </c>
      <c r="W2437">
        <v>1244.5962457500002</v>
      </c>
      <c r="X2437">
        <f t="shared" si="26"/>
        <v>0</v>
      </c>
      <c r="Y2437">
        <f t="shared" si="27"/>
        <v>1</v>
      </c>
    </row>
    <row r="2438" spans="1:25" x14ac:dyDescent="0.35">
      <c r="A2438">
        <v>2019</v>
      </c>
      <c r="B2438">
        <v>9</v>
      </c>
      <c r="C2438" t="s">
        <v>70</v>
      </c>
      <c r="D2438" t="s">
        <v>71</v>
      </c>
      <c r="E2438" t="s">
        <v>72</v>
      </c>
      <c r="F2438" t="s">
        <v>28</v>
      </c>
      <c r="G2438">
        <v>0</v>
      </c>
      <c r="H2438">
        <v>8.91</v>
      </c>
      <c r="I2438" t="s">
        <v>162</v>
      </c>
      <c r="J2438" s="2">
        <v>43709</v>
      </c>
      <c r="K2438">
        <v>0.21096505376344099</v>
      </c>
      <c r="L2438">
        <v>31</v>
      </c>
      <c r="M2438" t="s">
        <v>216</v>
      </c>
      <c r="N2438">
        <v>0</v>
      </c>
      <c r="O2438">
        <v>108400</v>
      </c>
      <c r="P2438">
        <v>0</v>
      </c>
      <c r="Q2438">
        <v>0</v>
      </c>
      <c r="R2438">
        <v>0</v>
      </c>
      <c r="S2438">
        <f>IF(R2438&lt;&gt;"NA",R2438,0)</f>
        <v>0</v>
      </c>
      <c r="T2438">
        <f>K2438*(24*L2438)*H2438*0.9</f>
        <v>1258.6462020000008</v>
      </c>
      <c r="U2438">
        <f>IF(T2438&gt;0, T2438-S2438, 0)</f>
        <v>1258.6462020000008</v>
      </c>
      <c r="V2438" t="str">
        <f>INDEX('rate map'!A$1:E$327, MATCH(monthly_billed_solar!C2438,'rate map'!D:D,0), 2)</f>
        <v>TOD-Sec</v>
      </c>
      <c r="W2438">
        <v>1258.6462020000008</v>
      </c>
      <c r="X2438">
        <f t="shared" si="26"/>
        <v>0</v>
      </c>
      <c r="Y2438">
        <f t="shared" si="27"/>
        <v>1</v>
      </c>
    </row>
    <row r="2439" spans="1:25" x14ac:dyDescent="0.35">
      <c r="A2439">
        <v>2014</v>
      </c>
      <c r="B2439">
        <v>12</v>
      </c>
      <c r="C2439" t="s">
        <v>47</v>
      </c>
      <c r="D2439" t="s">
        <v>48</v>
      </c>
      <c r="E2439" t="s">
        <v>49</v>
      </c>
      <c r="F2439" t="s">
        <v>28</v>
      </c>
      <c r="G2439">
        <v>0</v>
      </c>
      <c r="H2439">
        <v>30</v>
      </c>
      <c r="I2439" t="s">
        <v>120</v>
      </c>
      <c r="J2439" s="2">
        <v>41974</v>
      </c>
      <c r="K2439">
        <v>6.5112037037036996E-2</v>
      </c>
      <c r="L2439">
        <v>30</v>
      </c>
      <c r="M2439" t="s">
        <v>29</v>
      </c>
      <c r="N2439" t="s">
        <v>29</v>
      </c>
      <c r="O2439" t="s">
        <v>29</v>
      </c>
      <c r="P2439" t="s">
        <v>29</v>
      </c>
      <c r="Q2439" t="s">
        <v>29</v>
      </c>
      <c r="R2439" t="s">
        <v>29</v>
      </c>
      <c r="S2439">
        <f>IF(R2439&lt;&gt;"NA",R2439,0)</f>
        <v>0</v>
      </c>
      <c r="T2439">
        <f>K2439*(24*L2439)*H2439*0.9</f>
        <v>1265.7779999999991</v>
      </c>
      <c r="U2439">
        <f>IF(T2439&gt;0, T2439-S2439, 0)</f>
        <v>1265.7779999999991</v>
      </c>
      <c r="V2439" t="str">
        <f>INDEX('rate map'!A$1:E$327, MATCH(monthly_billed_solar!C2439,'rate map'!D:D,0), 2)</f>
        <v>GS3</v>
      </c>
      <c r="W2439">
        <v>1265.7779999999991</v>
      </c>
      <c r="X2439">
        <f t="shared" si="26"/>
        <v>0</v>
      </c>
      <c r="Y2439">
        <f t="shared" si="27"/>
        <v>1</v>
      </c>
    </row>
    <row r="2440" spans="1:25" x14ac:dyDescent="0.35">
      <c r="A2440">
        <v>2014</v>
      </c>
      <c r="B2440">
        <v>12</v>
      </c>
      <c r="C2440" t="s">
        <v>73</v>
      </c>
      <c r="D2440" t="s">
        <v>74</v>
      </c>
      <c r="E2440" t="s">
        <v>66</v>
      </c>
      <c r="F2440" t="s">
        <v>28</v>
      </c>
      <c r="G2440">
        <v>0</v>
      </c>
      <c r="H2440">
        <v>30</v>
      </c>
      <c r="I2440" t="s">
        <v>120</v>
      </c>
      <c r="J2440" s="2">
        <v>41974</v>
      </c>
      <c r="K2440">
        <v>6.5112037037036996E-2</v>
      </c>
      <c r="L2440">
        <v>30</v>
      </c>
      <c r="M2440" t="s">
        <v>129</v>
      </c>
      <c r="N2440">
        <v>0</v>
      </c>
      <c r="O2440">
        <v>33360</v>
      </c>
      <c r="P2440">
        <v>0</v>
      </c>
      <c r="Q2440">
        <v>0</v>
      </c>
      <c r="R2440">
        <v>0</v>
      </c>
      <c r="S2440">
        <f>IF(R2440&lt;&gt;"NA",R2440,0)</f>
        <v>0</v>
      </c>
      <c r="T2440">
        <f>K2440*(24*L2440)*H2440*0.9</f>
        <v>1265.7779999999991</v>
      </c>
      <c r="U2440">
        <f>IF(T2440&gt;0, T2440-S2440, 0)</f>
        <v>1265.7779999999991</v>
      </c>
      <c r="V2440" t="str">
        <f>INDEX('rate map'!A$1:E$327, MATCH(monthly_billed_solar!C2440,'rate map'!D:D,0), 2)</f>
        <v>PS-Sec</v>
      </c>
      <c r="W2440">
        <v>1265.7779999999991</v>
      </c>
      <c r="X2440">
        <f t="shared" si="26"/>
        <v>0</v>
      </c>
      <c r="Y2440">
        <f t="shared" si="27"/>
        <v>1</v>
      </c>
    </row>
    <row r="2441" spans="1:25" x14ac:dyDescent="0.35">
      <c r="A2441">
        <v>2012</v>
      </c>
      <c r="B2441">
        <v>11</v>
      </c>
      <c r="C2441" t="s">
        <v>45</v>
      </c>
      <c r="D2441" t="s">
        <v>46</v>
      </c>
      <c r="E2441" t="s">
        <v>41</v>
      </c>
      <c r="F2441" t="s">
        <v>35</v>
      </c>
      <c r="G2441">
        <v>0</v>
      </c>
      <c r="H2441">
        <v>15.72</v>
      </c>
      <c r="I2441" t="s">
        <v>164</v>
      </c>
      <c r="J2441" s="2">
        <v>41214</v>
      </c>
      <c r="K2441">
        <v>0.120570116487455</v>
      </c>
      <c r="L2441">
        <v>31</v>
      </c>
      <c r="M2441" t="s">
        <v>165</v>
      </c>
      <c r="N2441">
        <v>0</v>
      </c>
      <c r="O2441">
        <v>87120</v>
      </c>
      <c r="P2441">
        <v>0</v>
      </c>
      <c r="Q2441">
        <v>0</v>
      </c>
      <c r="R2441">
        <v>0</v>
      </c>
      <c r="S2441">
        <f>IF(R2441&lt;&gt;"NA",R2441,0)</f>
        <v>0</v>
      </c>
      <c r="T2441">
        <f>K2441*(24*L2441)*H2441*0.9</f>
        <v>1269.1345499999979</v>
      </c>
      <c r="U2441">
        <f>IF(T2441&gt;0, T2441-S2441, 0)</f>
        <v>1269.1345499999979</v>
      </c>
      <c r="V2441" t="str">
        <f>INDEX('rate map'!A$1:E$327, MATCH(monthly_billed_solar!C2441,'rate map'!D:D,0), 2)</f>
        <v>CPS-Sec</v>
      </c>
      <c r="W2441">
        <v>1269.1345499999979</v>
      </c>
      <c r="X2441">
        <f t="shared" si="26"/>
        <v>0</v>
      </c>
      <c r="Y2441">
        <f t="shared" si="27"/>
        <v>1</v>
      </c>
    </row>
    <row r="2442" spans="1:25" x14ac:dyDescent="0.35">
      <c r="A2442">
        <v>2013</v>
      </c>
      <c r="B2442">
        <v>5</v>
      </c>
      <c r="C2442" t="s">
        <v>42</v>
      </c>
      <c r="D2442" t="s">
        <v>43</v>
      </c>
      <c r="E2442" t="s">
        <v>44</v>
      </c>
      <c r="F2442" t="s">
        <v>35</v>
      </c>
      <c r="G2442">
        <v>0</v>
      </c>
      <c r="H2442">
        <v>16.2</v>
      </c>
      <c r="I2442" t="s">
        <v>114</v>
      </c>
      <c r="J2442" s="2">
        <v>41395</v>
      </c>
      <c r="K2442">
        <v>0.20406956018518499</v>
      </c>
      <c r="L2442">
        <v>30</v>
      </c>
      <c r="M2442" t="s">
        <v>122</v>
      </c>
      <c r="N2442">
        <v>869</v>
      </c>
      <c r="O2442">
        <v>2351</v>
      </c>
      <c r="P2442">
        <v>0</v>
      </c>
      <c r="Q2442">
        <v>0</v>
      </c>
      <c r="R2442">
        <v>869</v>
      </c>
      <c r="S2442">
        <f>IF(R2442&lt;&gt;"NA",R2442,0)</f>
        <v>869</v>
      </c>
      <c r="T2442">
        <f>K2442*(24*L2442)*H2442*0.9</f>
        <v>2142.2406149999979</v>
      </c>
      <c r="U2442">
        <f>IF(T2442&gt;0, T2442-S2442, 0)</f>
        <v>1273.2406149999979</v>
      </c>
      <c r="V2442" t="str">
        <f>INDEX('rate map'!A$1:E$327, MATCH(monthly_billed_solar!C2442,'rate map'!D:D,0), 2)</f>
        <v>GS1</v>
      </c>
      <c r="W2442">
        <v>1273.2406149999979</v>
      </c>
      <c r="X2442">
        <f t="shared" si="26"/>
        <v>0.40565004412447891</v>
      </c>
      <c r="Y2442">
        <f t="shared" si="27"/>
        <v>0.59434995587552109</v>
      </c>
    </row>
    <row r="2443" spans="1:25" x14ac:dyDescent="0.35">
      <c r="A2443">
        <v>2019</v>
      </c>
      <c r="B2443">
        <v>8</v>
      </c>
      <c r="C2443" t="s">
        <v>79</v>
      </c>
      <c r="D2443" t="s">
        <v>80</v>
      </c>
      <c r="E2443" t="s">
        <v>81</v>
      </c>
      <c r="F2443" t="s">
        <v>35</v>
      </c>
      <c r="G2443">
        <v>0</v>
      </c>
      <c r="H2443">
        <v>12.08</v>
      </c>
      <c r="I2443" t="s">
        <v>160</v>
      </c>
      <c r="J2443" s="2">
        <v>43678</v>
      </c>
      <c r="K2443">
        <v>0.24758411738351299</v>
      </c>
      <c r="L2443">
        <v>31</v>
      </c>
      <c r="M2443" t="s">
        <v>215</v>
      </c>
      <c r="N2443">
        <v>0</v>
      </c>
      <c r="O2443">
        <v>0</v>
      </c>
      <c r="P2443">
        <v>510</v>
      </c>
      <c r="Q2443">
        <v>217</v>
      </c>
      <c r="R2443">
        <v>727</v>
      </c>
      <c r="S2443">
        <f>IF(R2443&lt;&gt;"NA",R2443,0)</f>
        <v>727</v>
      </c>
      <c r="T2443">
        <f>K2443*(24*L2443)*H2443*0.9</f>
        <v>2002.6504860000041</v>
      </c>
      <c r="U2443">
        <f>IF(T2443&gt;0, T2443-S2443, 0)</f>
        <v>1275.6504860000041</v>
      </c>
      <c r="V2443" t="str">
        <f>INDEX('rate map'!A$1:E$327, MATCH(monthly_billed_solar!C2443,'rate map'!D:D,0), 2)</f>
        <v>RTOD</v>
      </c>
      <c r="W2443">
        <v>1275.6504860000041</v>
      </c>
      <c r="X2443">
        <f t="shared" si="26"/>
        <v>0.36301891172836365</v>
      </c>
      <c r="Y2443">
        <f t="shared" si="27"/>
        <v>0.63698108827163635</v>
      </c>
    </row>
    <row r="2444" spans="1:25" x14ac:dyDescent="0.35">
      <c r="A2444">
        <v>2021</v>
      </c>
      <c r="B2444">
        <v>10</v>
      </c>
      <c r="C2444" t="s">
        <v>90</v>
      </c>
      <c r="D2444" t="s">
        <v>51</v>
      </c>
      <c r="E2444" t="s">
        <v>59</v>
      </c>
      <c r="F2444" t="s">
        <v>60</v>
      </c>
      <c r="G2444">
        <v>0</v>
      </c>
      <c r="H2444">
        <v>12.8</v>
      </c>
      <c r="I2444" t="s">
        <v>118</v>
      </c>
      <c r="J2444" s="2">
        <v>44470</v>
      </c>
      <c r="K2444">
        <v>0.15467083333333301</v>
      </c>
      <c r="L2444">
        <v>30</v>
      </c>
      <c r="M2444" t="s">
        <v>156</v>
      </c>
      <c r="N2444">
        <v>0</v>
      </c>
      <c r="O2444">
        <v>4768824</v>
      </c>
      <c r="P2444">
        <v>0</v>
      </c>
      <c r="Q2444">
        <v>0</v>
      </c>
      <c r="R2444">
        <v>0</v>
      </c>
      <c r="S2444">
        <f>IF(R2444&lt;&gt;"NA",R2444,0)</f>
        <v>0</v>
      </c>
      <c r="T2444">
        <f>K2444*(24*L2444)*H2444*0.9</f>
        <v>1282.9017599999975</v>
      </c>
      <c r="U2444">
        <f>IF(T2444&gt;0, T2444-S2444, 0)</f>
        <v>1282.9017599999975</v>
      </c>
      <c r="V2444" t="str">
        <f>INDEX('rate map'!A$1:E$327, MATCH(monthly_billed_solar!C2444,'rate map'!D:D,0), 2)</f>
        <v>RS</v>
      </c>
      <c r="W2444">
        <v>1282.9017599999975</v>
      </c>
      <c r="X2444">
        <f t="shared" si="26"/>
        <v>0</v>
      </c>
      <c r="Y2444">
        <f t="shared" si="27"/>
        <v>1</v>
      </c>
    </row>
    <row r="2445" spans="1:25" x14ac:dyDescent="0.35">
      <c r="A2445">
        <v>2017</v>
      </c>
      <c r="B2445">
        <v>7</v>
      </c>
      <c r="C2445" t="s">
        <v>57</v>
      </c>
      <c r="D2445" t="s">
        <v>58</v>
      </c>
      <c r="E2445" t="s">
        <v>59</v>
      </c>
      <c r="F2445" t="s">
        <v>60</v>
      </c>
      <c r="G2445">
        <v>0</v>
      </c>
      <c r="H2445">
        <v>15.28</v>
      </c>
      <c r="I2445" t="s">
        <v>116</v>
      </c>
      <c r="J2445" s="2">
        <v>42917</v>
      </c>
      <c r="K2445">
        <v>0.248733680555556</v>
      </c>
      <c r="L2445">
        <v>30</v>
      </c>
      <c r="M2445" t="s">
        <v>139</v>
      </c>
      <c r="N2445">
        <v>1174</v>
      </c>
      <c r="O2445">
        <v>2174</v>
      </c>
      <c r="P2445">
        <v>0</v>
      </c>
      <c r="Q2445">
        <v>0</v>
      </c>
      <c r="R2445">
        <v>1174</v>
      </c>
      <c r="S2445">
        <f>IF(R2445&lt;&gt;"NA",R2445,0)</f>
        <v>1174</v>
      </c>
      <c r="T2445">
        <f>K2445*(24*L2445)*H2445*0.9</f>
        <v>2462.8216140000045</v>
      </c>
      <c r="U2445">
        <f>IF(T2445&gt;0, T2445-S2445, 0)</f>
        <v>1288.8216140000045</v>
      </c>
      <c r="V2445" t="str">
        <f>INDEX('rate map'!A$1:E$327, MATCH(monthly_billed_solar!C2445,'rate map'!D:D,0), 2)</f>
        <v>RS</v>
      </c>
      <c r="W2445">
        <v>1288.8216140000045</v>
      </c>
      <c r="X2445">
        <f t="shared" si="26"/>
        <v>0.4766890112245043</v>
      </c>
      <c r="Y2445">
        <f t="shared" si="27"/>
        <v>0.52331098877549564</v>
      </c>
    </row>
    <row r="2446" spans="1:25" x14ac:dyDescent="0.35">
      <c r="A2446">
        <v>2014</v>
      </c>
      <c r="B2446">
        <v>3</v>
      </c>
      <c r="C2446" t="s">
        <v>25</v>
      </c>
      <c r="D2446" t="s">
        <v>26</v>
      </c>
      <c r="E2446" t="s">
        <v>27</v>
      </c>
      <c r="F2446" t="s">
        <v>28</v>
      </c>
      <c r="G2446">
        <v>0</v>
      </c>
      <c r="H2446">
        <v>26.305</v>
      </c>
      <c r="I2446" t="s">
        <v>30</v>
      </c>
      <c r="J2446" s="2">
        <v>41699</v>
      </c>
      <c r="K2446">
        <v>0.162917410714286</v>
      </c>
      <c r="L2446">
        <v>28</v>
      </c>
      <c r="M2446" t="s">
        <v>106</v>
      </c>
      <c r="N2446">
        <v>1298</v>
      </c>
      <c r="O2446">
        <v>15219</v>
      </c>
      <c r="P2446">
        <v>0</v>
      </c>
      <c r="Q2446">
        <v>0</v>
      </c>
      <c r="R2446">
        <v>1298</v>
      </c>
      <c r="S2446">
        <f>IF(R2446&lt;&gt;"NA",R2446,0)</f>
        <v>1298</v>
      </c>
      <c r="T2446">
        <f>K2446*(24*L2446)*H2446*0.9</f>
        <v>2591.8960972500049</v>
      </c>
      <c r="U2446">
        <f>IF(T2446&gt;0, T2446-S2446, 0)</f>
        <v>1293.8960972500049</v>
      </c>
      <c r="V2446" t="str">
        <f>INDEX('rate map'!A$1:E$327, MATCH(monthly_billed_solar!C2446,'rate map'!D:D,0), 2)</f>
        <v>GS1</v>
      </c>
      <c r="W2446">
        <v>1293.8960972500049</v>
      </c>
      <c r="X2446">
        <f t="shared" si="26"/>
        <v>0.50079167964224136</v>
      </c>
      <c r="Y2446">
        <f t="shared" si="27"/>
        <v>0.49920832035775869</v>
      </c>
    </row>
    <row r="2447" spans="1:25" x14ac:dyDescent="0.35">
      <c r="A2447">
        <v>2021</v>
      </c>
      <c r="B2447">
        <v>5</v>
      </c>
      <c r="C2447" t="s">
        <v>70</v>
      </c>
      <c r="D2447" t="s">
        <v>71</v>
      </c>
      <c r="E2447" t="s">
        <v>72</v>
      </c>
      <c r="F2447" t="s">
        <v>28</v>
      </c>
      <c r="G2447">
        <v>0</v>
      </c>
      <c r="H2447">
        <v>8.91</v>
      </c>
      <c r="I2447" t="s">
        <v>114</v>
      </c>
      <c r="J2447" s="2">
        <v>44317</v>
      </c>
      <c r="K2447">
        <v>0.226196759259259</v>
      </c>
      <c r="L2447">
        <v>30</v>
      </c>
      <c r="M2447" t="s">
        <v>154</v>
      </c>
      <c r="N2447">
        <v>0</v>
      </c>
      <c r="O2447">
        <v>70000</v>
      </c>
      <c r="P2447">
        <v>0</v>
      </c>
      <c r="Q2447">
        <v>0</v>
      </c>
      <c r="R2447">
        <v>0</v>
      </c>
      <c r="S2447">
        <f>IF(R2447&lt;&gt;"NA",R2447,0)</f>
        <v>0</v>
      </c>
      <c r="T2447">
        <f>K2447*(24*L2447)*H2447*0.9</f>
        <v>1305.9877049999986</v>
      </c>
      <c r="U2447">
        <f>IF(T2447&gt;0, T2447-S2447, 0)</f>
        <v>1305.9877049999986</v>
      </c>
      <c r="V2447" t="str">
        <f>INDEX('rate map'!A$1:E$327, MATCH(monthly_billed_solar!C2447,'rate map'!D:D,0), 2)</f>
        <v>TOD-Sec</v>
      </c>
      <c r="W2447">
        <v>1305.9877049999986</v>
      </c>
      <c r="X2447">
        <f t="shared" si="26"/>
        <v>0</v>
      </c>
      <c r="Y2447">
        <f t="shared" si="27"/>
        <v>1</v>
      </c>
    </row>
    <row r="2448" spans="1:25" x14ac:dyDescent="0.35">
      <c r="A2448">
        <v>2020</v>
      </c>
      <c r="B2448">
        <v>10</v>
      </c>
      <c r="C2448" t="s">
        <v>52</v>
      </c>
      <c r="D2448" t="s">
        <v>53</v>
      </c>
      <c r="E2448" t="s">
        <v>34</v>
      </c>
      <c r="F2448" t="s">
        <v>35</v>
      </c>
      <c r="G2448">
        <v>0</v>
      </c>
      <c r="H2448">
        <v>11.84</v>
      </c>
      <c r="I2448" t="s">
        <v>118</v>
      </c>
      <c r="J2448" s="2">
        <v>44105</v>
      </c>
      <c r="K2448">
        <v>0.17037708333333301</v>
      </c>
      <c r="L2448">
        <v>30</v>
      </c>
      <c r="M2448" t="s">
        <v>152</v>
      </c>
      <c r="N2448">
        <v>0</v>
      </c>
      <c r="O2448">
        <v>270017840</v>
      </c>
      <c r="P2448">
        <v>0</v>
      </c>
      <c r="Q2448">
        <v>0</v>
      </c>
      <c r="R2448">
        <v>0</v>
      </c>
      <c r="S2448">
        <f>IF(R2448&lt;&gt;"NA",R2448,0)</f>
        <v>0</v>
      </c>
      <c r="T2448">
        <f>K2448*(24*L2448)*H2448*0.9</f>
        <v>1307.1875039999975</v>
      </c>
      <c r="U2448">
        <f>IF(T2448&gt;0, T2448-S2448, 0)</f>
        <v>1307.1875039999975</v>
      </c>
      <c r="V2448" t="str">
        <f>INDEX('rate map'!A$1:E$327, MATCH(monthly_billed_solar!C2448,'rate map'!D:D,0), 2)</f>
        <v>RS</v>
      </c>
      <c r="W2448">
        <v>1307.1875039999975</v>
      </c>
      <c r="X2448">
        <f t="shared" si="26"/>
        <v>0</v>
      </c>
      <c r="Y2448">
        <f t="shared" si="27"/>
        <v>1</v>
      </c>
    </row>
    <row r="2449" spans="1:25" x14ac:dyDescent="0.35">
      <c r="A2449">
        <v>2021</v>
      </c>
      <c r="B2449">
        <v>6</v>
      </c>
      <c r="C2449" t="s">
        <v>70</v>
      </c>
      <c r="D2449" t="s">
        <v>71</v>
      </c>
      <c r="E2449" t="s">
        <v>72</v>
      </c>
      <c r="F2449" t="s">
        <v>28</v>
      </c>
      <c r="G2449">
        <v>0</v>
      </c>
      <c r="H2449">
        <v>8.91</v>
      </c>
      <c r="I2449" t="s">
        <v>158</v>
      </c>
      <c r="J2449" s="2">
        <v>44348</v>
      </c>
      <c r="K2449">
        <v>0.22094455645161301</v>
      </c>
      <c r="L2449">
        <v>31</v>
      </c>
      <c r="M2449" t="s">
        <v>228</v>
      </c>
      <c r="N2449">
        <v>0</v>
      </c>
      <c r="O2449">
        <v>75200</v>
      </c>
      <c r="P2449">
        <v>0</v>
      </c>
      <c r="Q2449">
        <v>0</v>
      </c>
      <c r="R2449">
        <v>0</v>
      </c>
      <c r="S2449">
        <f>IF(R2449&lt;&gt;"NA",R2449,0)</f>
        <v>0</v>
      </c>
      <c r="T2449">
        <f>K2449*(24*L2449)*H2449*0.9</f>
        <v>1318.1852722500007</v>
      </c>
      <c r="U2449">
        <f>IF(T2449&gt;0, T2449-S2449, 0)</f>
        <v>1318.1852722500007</v>
      </c>
      <c r="V2449" t="str">
        <f>INDEX('rate map'!A$1:E$327, MATCH(monthly_billed_solar!C2449,'rate map'!D:D,0), 2)</f>
        <v>TOD-Sec</v>
      </c>
      <c r="W2449">
        <v>1318.1852722500007</v>
      </c>
      <c r="X2449">
        <f t="shared" si="26"/>
        <v>0</v>
      </c>
      <c r="Y2449">
        <f t="shared" si="27"/>
        <v>1</v>
      </c>
    </row>
    <row r="2450" spans="1:25" x14ac:dyDescent="0.35">
      <c r="A2450">
        <v>2014</v>
      </c>
      <c r="B2450">
        <v>2</v>
      </c>
      <c r="C2450" t="s">
        <v>25</v>
      </c>
      <c r="D2450" t="s">
        <v>26</v>
      </c>
      <c r="E2450" t="s">
        <v>27</v>
      </c>
      <c r="F2450" t="s">
        <v>28</v>
      </c>
      <c r="G2450">
        <v>0</v>
      </c>
      <c r="H2450">
        <v>26.305</v>
      </c>
      <c r="I2450" t="s">
        <v>168</v>
      </c>
      <c r="J2450" s="2">
        <v>41671</v>
      </c>
      <c r="K2450">
        <v>0.10745855734767</v>
      </c>
      <c r="L2450">
        <v>31</v>
      </c>
      <c r="M2450" t="s">
        <v>177</v>
      </c>
      <c r="N2450">
        <v>574</v>
      </c>
      <c r="O2450">
        <v>21189</v>
      </c>
      <c r="P2450">
        <v>0</v>
      </c>
      <c r="Q2450">
        <v>0</v>
      </c>
      <c r="R2450">
        <v>574</v>
      </c>
      <c r="S2450">
        <f>IF(R2450&lt;&gt;"NA",R2450,0)</f>
        <v>574</v>
      </c>
      <c r="T2450">
        <f>K2450*(24*L2450)*H2450*0.9</f>
        <v>1892.7565462499956</v>
      </c>
      <c r="U2450">
        <f>IF(T2450&gt;0, T2450-S2450, 0)</f>
        <v>1318.7565462499956</v>
      </c>
      <c r="V2450" t="str">
        <f>INDEX('rate map'!A$1:E$327, MATCH(monthly_billed_solar!C2450,'rate map'!D:D,0), 2)</f>
        <v>GS1</v>
      </c>
      <c r="W2450">
        <v>1318.7565462499956</v>
      </c>
      <c r="X2450">
        <f t="shared" si="26"/>
        <v>0.3032613999604078</v>
      </c>
      <c r="Y2450">
        <f t="shared" si="27"/>
        <v>0.6967386000395922</v>
      </c>
    </row>
    <row r="2451" spans="1:25" x14ac:dyDescent="0.35">
      <c r="A2451">
        <v>2021</v>
      </c>
      <c r="B2451">
        <v>7</v>
      </c>
      <c r="C2451" t="s">
        <v>61</v>
      </c>
      <c r="D2451" t="s">
        <v>62</v>
      </c>
      <c r="E2451" t="s">
        <v>63</v>
      </c>
      <c r="F2451" t="s">
        <v>60</v>
      </c>
      <c r="G2451">
        <v>0</v>
      </c>
      <c r="H2451">
        <v>16</v>
      </c>
      <c r="I2451" t="s">
        <v>116</v>
      </c>
      <c r="J2451" s="2">
        <v>44378</v>
      </c>
      <c r="K2451">
        <v>0.25784826388888898</v>
      </c>
      <c r="L2451">
        <v>30</v>
      </c>
      <c r="M2451" t="s">
        <v>155</v>
      </c>
      <c r="N2451">
        <v>1348</v>
      </c>
      <c r="O2451">
        <v>692</v>
      </c>
      <c r="P2451">
        <v>0</v>
      </c>
      <c r="Q2451">
        <v>0</v>
      </c>
      <c r="R2451">
        <v>1348</v>
      </c>
      <c r="S2451">
        <f>IF(R2451&lt;&gt;"NA",R2451,0)</f>
        <v>1348</v>
      </c>
      <c r="T2451">
        <f>K2451*(24*L2451)*H2451*0.9</f>
        <v>2673.3708000000011</v>
      </c>
      <c r="U2451">
        <f>IF(T2451&gt;0, T2451-S2451, 0)</f>
        <v>1325.3708000000011</v>
      </c>
      <c r="V2451" t="str">
        <f>INDEX('rate map'!A$1:E$327, MATCH(monthly_billed_solar!C2451,'rate map'!D:D,0), 2)</f>
        <v>GS1</v>
      </c>
      <c r="W2451">
        <v>1325.3708000000011</v>
      </c>
      <c r="X2451">
        <f t="shared" si="26"/>
        <v>0.5042323346989499</v>
      </c>
      <c r="Y2451">
        <f t="shared" si="27"/>
        <v>0.4957676653010501</v>
      </c>
    </row>
    <row r="2452" spans="1:25" x14ac:dyDescent="0.35">
      <c r="A2452">
        <v>2017</v>
      </c>
      <c r="B2452">
        <v>1</v>
      </c>
      <c r="C2452" t="s">
        <v>45</v>
      </c>
      <c r="D2452" t="s">
        <v>46</v>
      </c>
      <c r="E2452" t="s">
        <v>41</v>
      </c>
      <c r="F2452" t="s">
        <v>35</v>
      </c>
      <c r="G2452">
        <v>0</v>
      </c>
      <c r="H2452">
        <v>33.479999999999997</v>
      </c>
      <c r="I2452" t="s">
        <v>166</v>
      </c>
      <c r="J2452" s="2">
        <v>42736</v>
      </c>
      <c r="K2452">
        <v>5.9979054659498203E-2</v>
      </c>
      <c r="L2452">
        <v>31</v>
      </c>
      <c r="M2452" t="s">
        <v>197</v>
      </c>
      <c r="N2452">
        <v>0</v>
      </c>
      <c r="O2452">
        <v>76800</v>
      </c>
      <c r="P2452">
        <v>0</v>
      </c>
      <c r="Q2452">
        <v>0</v>
      </c>
      <c r="R2452">
        <v>0</v>
      </c>
      <c r="S2452">
        <f>IF(R2452&lt;&gt;"NA",R2452,0)</f>
        <v>0</v>
      </c>
      <c r="T2452">
        <f>K2452*(24*L2452)*H2452*0.9</f>
        <v>1344.6229229999997</v>
      </c>
      <c r="U2452">
        <f>IF(T2452&gt;0, T2452-S2452, 0)</f>
        <v>1344.6229229999997</v>
      </c>
      <c r="V2452" t="str">
        <f>INDEX('rate map'!A$1:E$327, MATCH(monthly_billed_solar!C2452,'rate map'!D:D,0), 2)</f>
        <v>CPS-Sec</v>
      </c>
      <c r="W2452">
        <v>1344.6229229999997</v>
      </c>
      <c r="X2452">
        <f t="shared" si="26"/>
        <v>0</v>
      </c>
      <c r="Y2452">
        <f t="shared" si="27"/>
        <v>1</v>
      </c>
    </row>
    <row r="2453" spans="1:25" x14ac:dyDescent="0.35">
      <c r="A2453">
        <v>2014</v>
      </c>
      <c r="B2453">
        <v>4</v>
      </c>
      <c r="C2453" t="s">
        <v>25</v>
      </c>
      <c r="D2453" t="s">
        <v>26</v>
      </c>
      <c r="E2453" t="s">
        <v>27</v>
      </c>
      <c r="F2453" t="s">
        <v>28</v>
      </c>
      <c r="G2453">
        <v>0</v>
      </c>
      <c r="H2453">
        <v>26.305</v>
      </c>
      <c r="I2453" t="s">
        <v>170</v>
      </c>
      <c r="J2453" s="2">
        <v>41730</v>
      </c>
      <c r="K2453">
        <v>0.178182011648746</v>
      </c>
      <c r="L2453">
        <v>31</v>
      </c>
      <c r="M2453" t="s">
        <v>178</v>
      </c>
      <c r="N2453">
        <v>1791</v>
      </c>
      <c r="O2453">
        <v>8466</v>
      </c>
      <c r="P2453">
        <v>0</v>
      </c>
      <c r="Q2453">
        <v>0</v>
      </c>
      <c r="R2453">
        <v>1791</v>
      </c>
      <c r="S2453">
        <f>IF(R2453&lt;&gt;"NA",R2453,0)</f>
        <v>1791</v>
      </c>
      <c r="T2453">
        <f>K2453*(24*L2453)*H2453*0.9</f>
        <v>3138.4673058750086</v>
      </c>
      <c r="U2453">
        <f>IF(T2453&gt;0, T2453-S2453, 0)</f>
        <v>1347.4673058750086</v>
      </c>
      <c r="V2453" t="str">
        <f>INDEX('rate map'!A$1:E$327, MATCH(monthly_billed_solar!C2453,'rate map'!D:D,0), 2)</f>
        <v>GS1</v>
      </c>
      <c r="W2453">
        <v>1347.4673058750086</v>
      </c>
      <c r="X2453">
        <f t="shared" si="26"/>
        <v>0.57066071602764934</v>
      </c>
      <c r="Y2453">
        <f t="shared" si="27"/>
        <v>0.42933928397235066</v>
      </c>
    </row>
    <row r="2454" spans="1:25" x14ac:dyDescent="0.35">
      <c r="A2454">
        <v>2013</v>
      </c>
      <c r="B2454">
        <v>12</v>
      </c>
      <c r="C2454" t="s">
        <v>73</v>
      </c>
      <c r="D2454" t="s">
        <v>74</v>
      </c>
      <c r="E2454" t="s">
        <v>66</v>
      </c>
      <c r="F2454" t="s">
        <v>28</v>
      </c>
      <c r="G2454">
        <v>0</v>
      </c>
      <c r="H2454">
        <v>30</v>
      </c>
      <c r="I2454" t="s">
        <v>120</v>
      </c>
      <c r="J2454" s="2">
        <v>41609</v>
      </c>
      <c r="K2454">
        <v>7.0087731481481494E-2</v>
      </c>
      <c r="L2454">
        <v>30</v>
      </c>
      <c r="M2454" t="s">
        <v>125</v>
      </c>
      <c r="N2454">
        <v>0</v>
      </c>
      <c r="O2454">
        <v>33680</v>
      </c>
      <c r="P2454">
        <v>0</v>
      </c>
      <c r="Q2454">
        <v>0</v>
      </c>
      <c r="R2454">
        <v>0</v>
      </c>
      <c r="S2454">
        <f>IF(R2454&lt;&gt;"NA",R2454,0)</f>
        <v>0</v>
      </c>
      <c r="T2454">
        <f>K2454*(24*L2454)*H2454*0.9</f>
        <v>1362.5055000000002</v>
      </c>
      <c r="U2454">
        <f>IF(T2454&gt;0, T2454-S2454, 0)</f>
        <v>1362.5055000000002</v>
      </c>
      <c r="V2454" t="str">
        <f>INDEX('rate map'!A$1:E$327, MATCH(monthly_billed_solar!C2454,'rate map'!D:D,0), 2)</f>
        <v>PS-Sec</v>
      </c>
      <c r="W2454">
        <v>1362.5055000000002</v>
      </c>
      <c r="X2454">
        <f t="shared" si="26"/>
        <v>0</v>
      </c>
      <c r="Y2454">
        <f t="shared" si="27"/>
        <v>1</v>
      </c>
    </row>
    <row r="2455" spans="1:25" x14ac:dyDescent="0.35">
      <c r="A2455">
        <v>2017</v>
      </c>
      <c r="B2455">
        <v>2</v>
      </c>
      <c r="C2455" t="s">
        <v>25</v>
      </c>
      <c r="D2455" t="s">
        <v>26</v>
      </c>
      <c r="E2455" t="s">
        <v>27</v>
      </c>
      <c r="F2455" t="s">
        <v>28</v>
      </c>
      <c r="G2455">
        <v>0</v>
      </c>
      <c r="H2455">
        <v>79.959999999999994</v>
      </c>
      <c r="I2455" t="s">
        <v>168</v>
      </c>
      <c r="J2455" s="2">
        <v>42767</v>
      </c>
      <c r="K2455">
        <v>7.8309811827957002E-2</v>
      </c>
      <c r="L2455">
        <v>31</v>
      </c>
      <c r="M2455" t="s">
        <v>198</v>
      </c>
      <c r="N2455">
        <v>2828</v>
      </c>
      <c r="O2455">
        <v>18196</v>
      </c>
      <c r="P2455">
        <v>0</v>
      </c>
      <c r="Q2455">
        <v>0</v>
      </c>
      <c r="R2455">
        <v>2828</v>
      </c>
      <c r="S2455">
        <f>IF(R2455&lt;&gt;"NA",R2455,0)</f>
        <v>2828</v>
      </c>
      <c r="T2455">
        <f>K2455*(24*L2455)*H2455*0.9</f>
        <v>4192.8025500000012</v>
      </c>
      <c r="U2455">
        <f>IF(T2455&gt;0, T2455-S2455, 0)</f>
        <v>1364.8025500000012</v>
      </c>
      <c r="V2455" t="str">
        <f>INDEX('rate map'!A$1:E$327, MATCH(monthly_billed_solar!C2455,'rate map'!D:D,0), 2)</f>
        <v>GS1</v>
      </c>
      <c r="W2455">
        <v>1364.8025500000012</v>
      </c>
      <c r="X2455">
        <f t="shared" si="26"/>
        <v>0.67448919100662141</v>
      </c>
      <c r="Y2455">
        <f t="shared" si="27"/>
        <v>0.32551080899337864</v>
      </c>
    </row>
    <row r="2456" spans="1:25" x14ac:dyDescent="0.35">
      <c r="A2456">
        <v>2020</v>
      </c>
      <c r="B2456">
        <v>12</v>
      </c>
      <c r="C2456" t="s">
        <v>96</v>
      </c>
      <c r="D2456" t="s">
        <v>97</v>
      </c>
      <c r="E2456" t="s">
        <v>72</v>
      </c>
      <c r="F2456" t="s">
        <v>28</v>
      </c>
      <c r="G2456">
        <v>0</v>
      </c>
      <c r="H2456">
        <v>29.9</v>
      </c>
      <c r="I2456" t="s">
        <v>120</v>
      </c>
      <c r="J2456" s="2">
        <v>44166</v>
      </c>
      <c r="K2456">
        <v>7.1285532407407398E-2</v>
      </c>
      <c r="L2456">
        <v>30</v>
      </c>
      <c r="M2456" t="s">
        <v>153</v>
      </c>
      <c r="N2456">
        <v>0</v>
      </c>
      <c r="O2456">
        <v>168640</v>
      </c>
      <c r="P2456">
        <v>0</v>
      </c>
      <c r="Q2456">
        <v>0</v>
      </c>
      <c r="R2456">
        <v>0</v>
      </c>
      <c r="S2456">
        <f>IF(R2456&lt;&gt;"NA",R2456,0)</f>
        <v>0</v>
      </c>
      <c r="T2456">
        <f>K2456*(24*L2456)*H2456*0.9</f>
        <v>1381.1714474999999</v>
      </c>
      <c r="U2456">
        <f>IF(T2456&gt;0, T2456-S2456, 0)</f>
        <v>1381.1714474999999</v>
      </c>
      <c r="V2456" t="str">
        <f>INDEX('rate map'!A$1:E$327, MATCH(monthly_billed_solar!C2456,'rate map'!D:D,0), 2)</f>
        <v>TOD-Sec</v>
      </c>
      <c r="W2456">
        <v>1381.1714474999999</v>
      </c>
      <c r="X2456">
        <f t="shared" si="26"/>
        <v>0</v>
      </c>
      <c r="Y2456">
        <f t="shared" si="27"/>
        <v>1</v>
      </c>
    </row>
    <row r="2457" spans="1:25" x14ac:dyDescent="0.35">
      <c r="A2457">
        <v>2021</v>
      </c>
      <c r="B2457">
        <v>11</v>
      </c>
      <c r="C2457" t="s">
        <v>82</v>
      </c>
      <c r="D2457" t="s">
        <v>83</v>
      </c>
      <c r="E2457" t="s">
        <v>84</v>
      </c>
      <c r="F2457" t="s">
        <v>28</v>
      </c>
      <c r="G2457">
        <v>0</v>
      </c>
      <c r="H2457">
        <v>17.3</v>
      </c>
      <c r="I2457" t="s">
        <v>164</v>
      </c>
      <c r="J2457" s="2">
        <v>44501</v>
      </c>
      <c r="K2457">
        <v>0.11946919802867401</v>
      </c>
      <c r="L2457">
        <v>31</v>
      </c>
      <c r="M2457" t="s">
        <v>231</v>
      </c>
      <c r="N2457">
        <v>0</v>
      </c>
      <c r="O2457">
        <v>40800</v>
      </c>
      <c r="P2457">
        <v>0</v>
      </c>
      <c r="Q2457">
        <v>0</v>
      </c>
      <c r="R2457">
        <v>0</v>
      </c>
      <c r="S2457">
        <f>IF(R2457&lt;&gt;"NA",R2457,0)</f>
        <v>0</v>
      </c>
      <c r="T2457">
        <f>K2457*(24*L2457)*H2457*0.9</f>
        <v>1383.9407475000019</v>
      </c>
      <c r="U2457">
        <f>IF(T2457&gt;0, T2457-S2457, 0)</f>
        <v>1383.9407475000019</v>
      </c>
      <c r="V2457" t="str">
        <f>INDEX('rate map'!A$1:E$327, MATCH(monthly_billed_solar!C2457,'rate map'!D:D,0), 2)</f>
        <v>AES</v>
      </c>
      <c r="W2457">
        <v>1383.9407475000019</v>
      </c>
      <c r="X2457">
        <f t="shared" si="26"/>
        <v>0</v>
      </c>
      <c r="Y2457">
        <f t="shared" si="27"/>
        <v>1</v>
      </c>
    </row>
    <row r="2458" spans="1:25" x14ac:dyDescent="0.35">
      <c r="A2458">
        <v>2019</v>
      </c>
      <c r="B2458">
        <v>6</v>
      </c>
      <c r="C2458" t="s">
        <v>70</v>
      </c>
      <c r="D2458" t="s">
        <v>71</v>
      </c>
      <c r="E2458" t="s">
        <v>72</v>
      </c>
      <c r="F2458" t="s">
        <v>28</v>
      </c>
      <c r="G2458">
        <v>0</v>
      </c>
      <c r="H2458">
        <v>8.91</v>
      </c>
      <c r="I2458" t="s">
        <v>158</v>
      </c>
      <c r="J2458" s="2">
        <v>43617</v>
      </c>
      <c r="K2458">
        <v>0.23209150985663099</v>
      </c>
      <c r="L2458">
        <v>31</v>
      </c>
      <c r="M2458" t="s">
        <v>214</v>
      </c>
      <c r="N2458">
        <v>0</v>
      </c>
      <c r="O2458">
        <v>66000</v>
      </c>
      <c r="P2458">
        <v>0</v>
      </c>
      <c r="Q2458">
        <v>0</v>
      </c>
      <c r="R2458">
        <v>0</v>
      </c>
      <c r="S2458">
        <f>IF(R2458&lt;&gt;"NA",R2458,0)</f>
        <v>0</v>
      </c>
      <c r="T2458">
        <f>K2458*(24*L2458)*H2458*0.9</f>
        <v>1384.6895122500009</v>
      </c>
      <c r="U2458">
        <f>IF(T2458&gt;0, T2458-S2458, 0)</f>
        <v>1384.6895122500009</v>
      </c>
      <c r="V2458" t="str">
        <f>INDEX('rate map'!A$1:E$327, MATCH(monthly_billed_solar!C2458,'rate map'!D:D,0), 2)</f>
        <v>TOD-Sec</v>
      </c>
      <c r="W2458">
        <v>1384.6895122500009</v>
      </c>
      <c r="X2458">
        <f t="shared" si="26"/>
        <v>0</v>
      </c>
      <c r="Y2458">
        <f t="shared" si="27"/>
        <v>1</v>
      </c>
    </row>
    <row r="2459" spans="1:25" x14ac:dyDescent="0.35">
      <c r="A2459">
        <v>2020</v>
      </c>
      <c r="B2459">
        <v>8</v>
      </c>
      <c r="C2459" t="s">
        <v>70</v>
      </c>
      <c r="D2459" t="s">
        <v>71</v>
      </c>
      <c r="E2459" t="s">
        <v>72</v>
      </c>
      <c r="F2459" t="s">
        <v>28</v>
      </c>
      <c r="G2459">
        <v>0</v>
      </c>
      <c r="H2459">
        <v>8.91</v>
      </c>
      <c r="I2459" t="s">
        <v>160</v>
      </c>
      <c r="J2459" s="2">
        <v>44044</v>
      </c>
      <c r="K2459">
        <v>0.235465725806452</v>
      </c>
      <c r="L2459">
        <v>31</v>
      </c>
      <c r="M2459" t="s">
        <v>222</v>
      </c>
      <c r="N2459">
        <v>0</v>
      </c>
      <c r="O2459">
        <v>71600</v>
      </c>
      <c r="P2459">
        <v>0</v>
      </c>
      <c r="Q2459">
        <v>0</v>
      </c>
      <c r="R2459">
        <v>0</v>
      </c>
      <c r="S2459">
        <f>IF(R2459&lt;&gt;"NA",R2459,0)</f>
        <v>0</v>
      </c>
      <c r="T2459">
        <f>K2459*(24*L2459)*H2459*0.9</f>
        <v>1404.8205435000023</v>
      </c>
      <c r="U2459">
        <f>IF(T2459&gt;0, T2459-S2459, 0)</f>
        <v>1404.8205435000023</v>
      </c>
      <c r="V2459" t="str">
        <f>INDEX('rate map'!A$1:E$327, MATCH(monthly_billed_solar!C2459,'rate map'!D:D,0), 2)</f>
        <v>TOD-Sec</v>
      </c>
      <c r="W2459">
        <v>1404.8205435000023</v>
      </c>
      <c r="X2459">
        <f t="shared" si="26"/>
        <v>0</v>
      </c>
      <c r="Y2459">
        <f t="shared" si="27"/>
        <v>1</v>
      </c>
    </row>
    <row r="2460" spans="1:25" x14ac:dyDescent="0.35">
      <c r="A2460">
        <v>2012</v>
      </c>
      <c r="B2460">
        <v>5</v>
      </c>
      <c r="C2460" t="s">
        <v>93</v>
      </c>
      <c r="D2460" t="s">
        <v>94</v>
      </c>
      <c r="E2460" t="s">
        <v>95</v>
      </c>
      <c r="F2460" t="s">
        <v>60</v>
      </c>
      <c r="G2460">
        <v>11.52</v>
      </c>
      <c r="H2460">
        <v>11.52</v>
      </c>
      <c r="I2460" t="s">
        <v>114</v>
      </c>
      <c r="J2460" s="2">
        <v>41030</v>
      </c>
      <c r="K2460">
        <v>0.20643391203703701</v>
      </c>
      <c r="L2460">
        <v>30</v>
      </c>
      <c r="M2460" t="s">
        <v>115</v>
      </c>
      <c r="N2460">
        <v>136</v>
      </c>
      <c r="O2460">
        <v>105</v>
      </c>
      <c r="P2460">
        <v>0</v>
      </c>
      <c r="Q2460">
        <v>0</v>
      </c>
      <c r="R2460">
        <v>136</v>
      </c>
      <c r="S2460">
        <f>IF(R2460&lt;&gt;"NA",R2460,0)</f>
        <v>136</v>
      </c>
      <c r="T2460">
        <f>K2460*(24*L2460)*H2460*0.9</f>
        <v>1541.0208959999998</v>
      </c>
      <c r="U2460">
        <f>IF(T2460&gt;0, T2460-S2460, 0)</f>
        <v>1405.0208959999998</v>
      </c>
      <c r="V2460" t="str">
        <f>INDEX('rate map'!A$1:E$327, MATCH(monthly_billed_solar!C2460,'rate map'!D:D,0), 2)</f>
        <v>AES</v>
      </c>
      <c r="W2460">
        <v>1405.0208959999998</v>
      </c>
      <c r="X2460">
        <f t="shared" si="26"/>
        <v>8.825318355709047E-2</v>
      </c>
      <c r="Y2460">
        <f t="shared" si="27"/>
        <v>0.91174681644290956</v>
      </c>
    </row>
    <row r="2461" spans="1:25" x14ac:dyDescent="0.35">
      <c r="A2461">
        <v>2016</v>
      </c>
      <c r="B2461">
        <v>1</v>
      </c>
      <c r="C2461" t="s">
        <v>73</v>
      </c>
      <c r="D2461" t="s">
        <v>74</v>
      </c>
      <c r="E2461" t="s">
        <v>66</v>
      </c>
      <c r="F2461" t="s">
        <v>28</v>
      </c>
      <c r="G2461">
        <v>0</v>
      </c>
      <c r="H2461">
        <v>30</v>
      </c>
      <c r="I2461" t="s">
        <v>166</v>
      </c>
      <c r="J2461" s="2">
        <v>42370</v>
      </c>
      <c r="K2461">
        <v>7.1039090501792093E-2</v>
      </c>
      <c r="L2461">
        <v>31</v>
      </c>
      <c r="M2461" t="s">
        <v>190</v>
      </c>
      <c r="N2461">
        <v>0</v>
      </c>
      <c r="O2461">
        <v>37840</v>
      </c>
      <c r="P2461">
        <v>0</v>
      </c>
      <c r="Q2461">
        <v>0</v>
      </c>
      <c r="R2461">
        <v>0</v>
      </c>
      <c r="S2461">
        <f>IF(R2461&lt;&gt;"NA",R2461,0)</f>
        <v>0</v>
      </c>
      <c r="T2461">
        <f>K2461*(24*L2461)*H2461*0.9</f>
        <v>1427.0332499999995</v>
      </c>
      <c r="U2461">
        <f>IF(T2461&gt;0, T2461-S2461, 0)</f>
        <v>1427.0332499999995</v>
      </c>
      <c r="V2461" t="str">
        <f>INDEX('rate map'!A$1:E$327, MATCH(monthly_billed_solar!C2461,'rate map'!D:D,0), 2)</f>
        <v>PS-Sec</v>
      </c>
      <c r="W2461">
        <v>1427.0332499999995</v>
      </c>
      <c r="X2461">
        <f t="shared" si="26"/>
        <v>0</v>
      </c>
      <c r="Y2461">
        <f t="shared" si="27"/>
        <v>1</v>
      </c>
    </row>
    <row r="2462" spans="1:25" x14ac:dyDescent="0.35">
      <c r="A2462">
        <v>2021</v>
      </c>
      <c r="B2462">
        <v>1</v>
      </c>
      <c r="C2462" t="s">
        <v>52</v>
      </c>
      <c r="D2462" t="s">
        <v>53</v>
      </c>
      <c r="E2462" t="s">
        <v>34</v>
      </c>
      <c r="F2462" t="s">
        <v>35</v>
      </c>
      <c r="G2462">
        <v>0</v>
      </c>
      <c r="H2462">
        <v>34.92</v>
      </c>
      <c r="I2462" t="s">
        <v>166</v>
      </c>
      <c r="J2462" s="2">
        <v>44197</v>
      </c>
      <c r="K2462">
        <v>6.1594870071684599E-2</v>
      </c>
      <c r="L2462">
        <v>31</v>
      </c>
      <c r="M2462" t="s">
        <v>225</v>
      </c>
      <c r="N2462">
        <v>0</v>
      </c>
      <c r="O2462">
        <v>385690941</v>
      </c>
      <c r="P2462">
        <v>0</v>
      </c>
      <c r="Q2462">
        <v>0</v>
      </c>
      <c r="R2462">
        <v>0</v>
      </c>
      <c r="S2462">
        <f>IF(R2462&lt;&gt;"NA",R2462,0)</f>
        <v>0</v>
      </c>
      <c r="T2462">
        <f>K2462*(24*L2462)*H2462*0.9</f>
        <v>1440.2378610000003</v>
      </c>
      <c r="U2462">
        <f>IF(T2462&gt;0, T2462-S2462, 0)</f>
        <v>1440.2378610000003</v>
      </c>
      <c r="V2462" t="str">
        <f>INDEX('rate map'!A$1:E$327, MATCH(monthly_billed_solar!C2462,'rate map'!D:D,0), 2)</f>
        <v>RS</v>
      </c>
      <c r="W2462">
        <v>1440.2378610000003</v>
      </c>
      <c r="X2462">
        <f t="shared" si="26"/>
        <v>0</v>
      </c>
      <c r="Y2462">
        <f t="shared" si="27"/>
        <v>1</v>
      </c>
    </row>
    <row r="2463" spans="1:25" x14ac:dyDescent="0.35">
      <c r="A2463">
        <v>2016</v>
      </c>
      <c r="B2463">
        <v>12</v>
      </c>
      <c r="C2463" t="s">
        <v>73</v>
      </c>
      <c r="D2463" t="s">
        <v>74</v>
      </c>
      <c r="E2463" t="s">
        <v>66</v>
      </c>
      <c r="F2463" t="s">
        <v>28</v>
      </c>
      <c r="G2463">
        <v>0</v>
      </c>
      <c r="H2463">
        <v>30</v>
      </c>
      <c r="I2463" t="s">
        <v>120</v>
      </c>
      <c r="J2463" s="2">
        <v>42705</v>
      </c>
      <c r="K2463">
        <v>7.4891666666666704E-2</v>
      </c>
      <c r="L2463">
        <v>30</v>
      </c>
      <c r="M2463" t="s">
        <v>137</v>
      </c>
      <c r="N2463">
        <v>0</v>
      </c>
      <c r="O2463">
        <v>38880</v>
      </c>
      <c r="P2463">
        <v>0</v>
      </c>
      <c r="Q2463">
        <v>0</v>
      </c>
      <c r="R2463">
        <v>0</v>
      </c>
      <c r="S2463">
        <f>IF(R2463&lt;&gt;"NA",R2463,0)</f>
        <v>0</v>
      </c>
      <c r="T2463">
        <f>K2463*(24*L2463)*H2463*0.9</f>
        <v>1455.8940000000007</v>
      </c>
      <c r="U2463">
        <f>IF(T2463&gt;0, T2463-S2463, 0)</f>
        <v>1455.8940000000007</v>
      </c>
      <c r="V2463" t="str">
        <f>INDEX('rate map'!A$1:E$327, MATCH(monthly_billed_solar!C2463,'rate map'!D:D,0), 2)</f>
        <v>PS-Sec</v>
      </c>
      <c r="W2463">
        <v>1455.8940000000007</v>
      </c>
      <c r="X2463">
        <f t="shared" si="26"/>
        <v>0</v>
      </c>
      <c r="Y2463">
        <f t="shared" si="27"/>
        <v>1</v>
      </c>
    </row>
    <row r="2464" spans="1:25" x14ac:dyDescent="0.35">
      <c r="A2464">
        <v>2015</v>
      </c>
      <c r="B2464">
        <v>12</v>
      </c>
      <c r="C2464" t="s">
        <v>73</v>
      </c>
      <c r="D2464" t="s">
        <v>74</v>
      </c>
      <c r="E2464" t="s">
        <v>66</v>
      </c>
      <c r="F2464" t="s">
        <v>28</v>
      </c>
      <c r="G2464">
        <v>0</v>
      </c>
      <c r="H2464">
        <v>30</v>
      </c>
      <c r="I2464" t="s">
        <v>120</v>
      </c>
      <c r="J2464" s="2">
        <v>42339</v>
      </c>
      <c r="K2464">
        <v>7.5434722222222195E-2</v>
      </c>
      <c r="L2464">
        <v>30</v>
      </c>
      <c r="M2464" t="s">
        <v>133</v>
      </c>
      <c r="N2464">
        <v>0</v>
      </c>
      <c r="O2464">
        <v>28000</v>
      </c>
      <c r="P2464">
        <v>0</v>
      </c>
      <c r="Q2464">
        <v>0</v>
      </c>
      <c r="R2464">
        <v>0</v>
      </c>
      <c r="S2464">
        <f>IF(R2464&lt;&gt;"NA",R2464,0)</f>
        <v>0</v>
      </c>
      <c r="T2464">
        <f>K2464*(24*L2464)*H2464*0.9</f>
        <v>1466.4509999999996</v>
      </c>
      <c r="U2464">
        <f>IF(T2464&gt;0, T2464-S2464, 0)</f>
        <v>1466.4509999999996</v>
      </c>
      <c r="V2464" t="str">
        <f>INDEX('rate map'!A$1:E$327, MATCH(monthly_billed_solar!C2464,'rate map'!D:D,0), 2)</f>
        <v>PS-Sec</v>
      </c>
      <c r="W2464">
        <v>1466.4509999999996</v>
      </c>
      <c r="X2464">
        <f t="shared" si="26"/>
        <v>0</v>
      </c>
      <c r="Y2464">
        <f t="shared" si="27"/>
        <v>1</v>
      </c>
    </row>
    <row r="2465" spans="1:25" x14ac:dyDescent="0.35">
      <c r="A2465">
        <v>2019</v>
      </c>
      <c r="B2465">
        <v>5</v>
      </c>
      <c r="C2465" t="s">
        <v>57</v>
      </c>
      <c r="D2465" t="s">
        <v>58</v>
      </c>
      <c r="E2465" t="s">
        <v>59</v>
      </c>
      <c r="F2465" t="s">
        <v>60</v>
      </c>
      <c r="G2465">
        <v>0</v>
      </c>
      <c r="H2465">
        <v>33.034999999999997</v>
      </c>
      <c r="I2465" t="s">
        <v>114</v>
      </c>
      <c r="J2465" s="2">
        <v>43586</v>
      </c>
      <c r="K2465">
        <v>0.18940312500000001</v>
      </c>
      <c r="L2465">
        <v>30</v>
      </c>
      <c r="M2465" t="s">
        <v>146</v>
      </c>
      <c r="N2465">
        <v>2587</v>
      </c>
      <c r="O2465">
        <v>3719</v>
      </c>
      <c r="P2465">
        <v>0</v>
      </c>
      <c r="Q2465">
        <v>0</v>
      </c>
      <c r="R2465">
        <v>2587</v>
      </c>
      <c r="S2465">
        <f>IF(R2465&lt;&gt;"NA",R2465,0)</f>
        <v>2587</v>
      </c>
      <c r="T2465">
        <f>K2465*(24*L2465)*H2465*0.9</f>
        <v>4054.4920878749999</v>
      </c>
      <c r="U2465">
        <f>IF(T2465&gt;0, T2465-S2465, 0)</f>
        <v>1467.4920878749999</v>
      </c>
      <c r="V2465" t="str">
        <f>INDEX('rate map'!A$1:E$327, MATCH(monthly_billed_solar!C2465,'rate map'!D:D,0), 2)</f>
        <v>RS</v>
      </c>
      <c r="W2465">
        <v>1467.4920878749999</v>
      </c>
      <c r="X2465">
        <f t="shared" si="26"/>
        <v>0.63805772558699769</v>
      </c>
      <c r="Y2465">
        <f t="shared" si="27"/>
        <v>0.36194227441300231</v>
      </c>
    </row>
    <row r="2466" spans="1:25" x14ac:dyDescent="0.35">
      <c r="A2466">
        <v>2019</v>
      </c>
      <c r="B2466">
        <v>8</v>
      </c>
      <c r="C2466" t="s">
        <v>70</v>
      </c>
      <c r="D2466" t="s">
        <v>71</v>
      </c>
      <c r="E2466" t="s">
        <v>72</v>
      </c>
      <c r="F2466" t="s">
        <v>28</v>
      </c>
      <c r="G2466">
        <v>0</v>
      </c>
      <c r="H2466">
        <v>8.91</v>
      </c>
      <c r="I2466" t="s">
        <v>160</v>
      </c>
      <c r="J2466" s="2">
        <v>43678</v>
      </c>
      <c r="K2466">
        <v>0.24758411738351299</v>
      </c>
      <c r="L2466">
        <v>31</v>
      </c>
      <c r="M2466" t="s">
        <v>215</v>
      </c>
      <c r="N2466">
        <v>0</v>
      </c>
      <c r="O2466">
        <v>70800</v>
      </c>
      <c r="P2466">
        <v>0</v>
      </c>
      <c r="Q2466">
        <v>0</v>
      </c>
      <c r="R2466">
        <v>0</v>
      </c>
      <c r="S2466">
        <f>IF(R2466&lt;&gt;"NA",R2466,0)</f>
        <v>0</v>
      </c>
      <c r="T2466">
        <f>K2466*(24*L2466)*H2466*0.9</f>
        <v>1477.1205157500028</v>
      </c>
      <c r="U2466">
        <f>IF(T2466&gt;0, T2466-S2466, 0)</f>
        <v>1477.1205157500028</v>
      </c>
      <c r="V2466" t="str">
        <f>INDEX('rate map'!A$1:E$327, MATCH(monthly_billed_solar!C2466,'rate map'!D:D,0), 2)</f>
        <v>TOD-Sec</v>
      </c>
      <c r="W2466">
        <v>1477.1205157500028</v>
      </c>
      <c r="X2466">
        <f t="shared" si="26"/>
        <v>0</v>
      </c>
      <c r="Y2466">
        <f t="shared" si="27"/>
        <v>1</v>
      </c>
    </row>
    <row r="2467" spans="1:25" x14ac:dyDescent="0.35">
      <c r="A2467">
        <v>2021</v>
      </c>
      <c r="B2467">
        <v>11</v>
      </c>
      <c r="C2467" t="s">
        <v>39</v>
      </c>
      <c r="D2467" t="s">
        <v>40</v>
      </c>
      <c r="E2467" t="s">
        <v>41</v>
      </c>
      <c r="F2467" t="s">
        <v>35</v>
      </c>
      <c r="G2467">
        <v>0</v>
      </c>
      <c r="H2467">
        <v>18.5</v>
      </c>
      <c r="I2467" t="s">
        <v>164</v>
      </c>
      <c r="J2467" s="2">
        <v>44501</v>
      </c>
      <c r="K2467">
        <v>0.11946919802867401</v>
      </c>
      <c r="L2467">
        <v>31</v>
      </c>
      <c r="M2467" t="s">
        <v>231</v>
      </c>
      <c r="N2467">
        <v>0</v>
      </c>
      <c r="O2467">
        <v>81000</v>
      </c>
      <c r="P2467">
        <v>0</v>
      </c>
      <c r="Q2467">
        <v>0</v>
      </c>
      <c r="R2467">
        <v>0</v>
      </c>
      <c r="S2467">
        <f>IF(R2467&lt;&gt;"NA",R2467,0)</f>
        <v>0</v>
      </c>
      <c r="T2467">
        <f>K2467*(24*L2467)*H2467*0.9</f>
        <v>1479.936637500002</v>
      </c>
      <c r="U2467">
        <f>IF(T2467&gt;0, T2467-S2467, 0)</f>
        <v>1479.936637500002</v>
      </c>
      <c r="V2467" t="str">
        <f>INDEX('rate map'!A$1:E$327, MATCH(monthly_billed_solar!C2467,'rate map'!D:D,0), 2)</f>
        <v>CPS-Sec</v>
      </c>
      <c r="W2467">
        <v>1479.936637500002</v>
      </c>
      <c r="X2467">
        <f t="shared" si="26"/>
        <v>0</v>
      </c>
      <c r="Y2467">
        <f t="shared" si="27"/>
        <v>1</v>
      </c>
    </row>
    <row r="2468" spans="1:25" x14ac:dyDescent="0.35">
      <c r="A2468">
        <v>2017</v>
      </c>
      <c r="B2468">
        <v>8</v>
      </c>
      <c r="C2468" t="s">
        <v>57</v>
      </c>
      <c r="D2468" t="s">
        <v>58</v>
      </c>
      <c r="E2468" t="s">
        <v>59</v>
      </c>
      <c r="F2468" t="s">
        <v>60</v>
      </c>
      <c r="G2468">
        <v>0</v>
      </c>
      <c r="H2468">
        <v>15.28</v>
      </c>
      <c r="I2468" t="s">
        <v>160</v>
      </c>
      <c r="J2468" s="2">
        <v>42948</v>
      </c>
      <c r="K2468">
        <v>0.24541655465949799</v>
      </c>
      <c r="L2468">
        <v>31</v>
      </c>
      <c r="M2468" t="s">
        <v>201</v>
      </c>
      <c r="N2468">
        <v>1025</v>
      </c>
      <c r="O2468">
        <v>2513</v>
      </c>
      <c r="P2468">
        <v>0</v>
      </c>
      <c r="Q2468">
        <v>0</v>
      </c>
      <c r="R2468">
        <v>1025</v>
      </c>
      <c r="S2468">
        <f>IF(R2468&lt;&gt;"NA",R2468,0)</f>
        <v>1025</v>
      </c>
      <c r="T2468">
        <f>K2468*(24*L2468)*H2468*0.9</f>
        <v>2510.9765339999981</v>
      </c>
      <c r="U2468">
        <f>IF(T2468&gt;0, T2468-S2468, 0)</f>
        <v>1485.9765339999981</v>
      </c>
      <c r="V2468" t="str">
        <f>INDEX('rate map'!A$1:E$327, MATCH(monthly_billed_solar!C2468,'rate map'!D:D,0), 2)</f>
        <v>RS</v>
      </c>
      <c r="W2468">
        <v>1485.9765339999981</v>
      </c>
      <c r="X2468">
        <f t="shared" si="26"/>
        <v>0.40820771764329072</v>
      </c>
      <c r="Y2468">
        <f t="shared" si="27"/>
        <v>0.59179228235670933</v>
      </c>
    </row>
    <row r="2469" spans="1:25" x14ac:dyDescent="0.35">
      <c r="A2469">
        <v>2019</v>
      </c>
      <c r="B2469">
        <v>2</v>
      </c>
      <c r="C2469" t="s">
        <v>96</v>
      </c>
      <c r="D2469" t="s">
        <v>97</v>
      </c>
      <c r="E2469" t="s">
        <v>72</v>
      </c>
      <c r="F2469" t="s">
        <v>28</v>
      </c>
      <c r="G2469">
        <v>0</v>
      </c>
      <c r="H2469">
        <v>29.9</v>
      </c>
      <c r="I2469" t="s">
        <v>168</v>
      </c>
      <c r="J2469" s="2">
        <v>43497</v>
      </c>
      <c r="K2469">
        <v>7.43263888888889E-2</v>
      </c>
      <c r="L2469">
        <v>31</v>
      </c>
      <c r="M2469" t="s">
        <v>212</v>
      </c>
      <c r="N2469">
        <v>0</v>
      </c>
      <c r="O2469">
        <v>217920</v>
      </c>
      <c r="P2469">
        <v>0</v>
      </c>
      <c r="Q2469">
        <v>0</v>
      </c>
      <c r="R2469">
        <v>0</v>
      </c>
      <c r="S2469">
        <f>IF(R2469&lt;&gt;"NA",R2469,0)</f>
        <v>0</v>
      </c>
      <c r="T2469">
        <f>K2469*(24*L2469)*H2469*0.9</f>
        <v>1488.0916050000001</v>
      </c>
      <c r="U2469">
        <f>IF(T2469&gt;0, T2469-S2469, 0)</f>
        <v>1488.0916050000001</v>
      </c>
      <c r="V2469" t="str">
        <f>INDEX('rate map'!A$1:E$327, MATCH(monthly_billed_solar!C2469,'rate map'!D:D,0), 2)</f>
        <v>TOD-Sec</v>
      </c>
      <c r="W2469">
        <v>1488.0916050000001</v>
      </c>
      <c r="X2469">
        <f t="shared" si="26"/>
        <v>0</v>
      </c>
      <c r="Y2469">
        <f t="shared" si="27"/>
        <v>1</v>
      </c>
    </row>
    <row r="2470" spans="1:25" x14ac:dyDescent="0.35">
      <c r="A2470">
        <v>2021</v>
      </c>
      <c r="B2470">
        <v>7</v>
      </c>
      <c r="C2470" t="s">
        <v>70</v>
      </c>
      <c r="D2470" t="s">
        <v>71</v>
      </c>
      <c r="E2470" t="s">
        <v>72</v>
      </c>
      <c r="F2470" t="s">
        <v>28</v>
      </c>
      <c r="G2470">
        <v>0</v>
      </c>
      <c r="H2470">
        <v>8.91</v>
      </c>
      <c r="I2470" t="s">
        <v>116</v>
      </c>
      <c r="J2470" s="2">
        <v>44378</v>
      </c>
      <c r="K2470">
        <v>0.25784826388888898</v>
      </c>
      <c r="L2470">
        <v>30</v>
      </c>
      <c r="M2470" t="s">
        <v>155</v>
      </c>
      <c r="N2470">
        <v>0</v>
      </c>
      <c r="O2470">
        <v>74800</v>
      </c>
      <c r="P2470">
        <v>0</v>
      </c>
      <c r="Q2470">
        <v>0</v>
      </c>
      <c r="R2470">
        <v>0</v>
      </c>
      <c r="S2470">
        <f>IF(R2470&lt;&gt;"NA",R2470,0)</f>
        <v>0</v>
      </c>
      <c r="T2470">
        <f>K2470*(24*L2470)*H2470*0.9</f>
        <v>1488.7333642500007</v>
      </c>
      <c r="U2470">
        <f>IF(T2470&gt;0, T2470-S2470, 0)</f>
        <v>1488.7333642500007</v>
      </c>
      <c r="V2470" t="str">
        <f>INDEX('rate map'!A$1:E$327, MATCH(monthly_billed_solar!C2470,'rate map'!D:D,0), 2)</f>
        <v>TOD-Sec</v>
      </c>
      <c r="W2470">
        <v>1488.7333642500007</v>
      </c>
      <c r="X2470">
        <f t="shared" si="26"/>
        <v>0</v>
      </c>
      <c r="Y2470">
        <f t="shared" si="27"/>
        <v>1</v>
      </c>
    </row>
    <row r="2471" spans="1:25" x14ac:dyDescent="0.35">
      <c r="A2471">
        <v>2014</v>
      </c>
      <c r="B2471">
        <v>1</v>
      </c>
      <c r="C2471" t="s">
        <v>73</v>
      </c>
      <c r="D2471" t="s">
        <v>74</v>
      </c>
      <c r="E2471" t="s">
        <v>66</v>
      </c>
      <c r="F2471" t="s">
        <v>28</v>
      </c>
      <c r="G2471">
        <v>0</v>
      </c>
      <c r="H2471">
        <v>30</v>
      </c>
      <c r="I2471" t="s">
        <v>166</v>
      </c>
      <c r="J2471" s="2">
        <v>41640</v>
      </c>
      <c r="K2471">
        <v>7.4135864695340503E-2</v>
      </c>
      <c r="L2471">
        <v>31</v>
      </c>
      <c r="M2471" t="s">
        <v>176</v>
      </c>
      <c r="N2471">
        <v>0</v>
      </c>
      <c r="O2471">
        <v>40400</v>
      </c>
      <c r="P2471">
        <v>0</v>
      </c>
      <c r="Q2471">
        <v>0</v>
      </c>
      <c r="R2471">
        <v>0</v>
      </c>
      <c r="S2471">
        <f>IF(R2471&lt;&gt;"NA",R2471,0)</f>
        <v>0</v>
      </c>
      <c r="T2471">
        <f>K2471*(24*L2471)*H2471*0.9</f>
        <v>1489.24125</v>
      </c>
      <c r="U2471">
        <f>IF(T2471&gt;0, T2471-S2471, 0)</f>
        <v>1489.24125</v>
      </c>
      <c r="V2471" t="str">
        <f>INDEX('rate map'!A$1:E$327, MATCH(monthly_billed_solar!C2471,'rate map'!D:D,0), 2)</f>
        <v>PS-Sec</v>
      </c>
      <c r="W2471">
        <v>1489.24125</v>
      </c>
      <c r="X2471">
        <f t="shared" si="26"/>
        <v>0</v>
      </c>
      <c r="Y2471">
        <f t="shared" si="27"/>
        <v>1</v>
      </c>
    </row>
    <row r="2472" spans="1:25" x14ac:dyDescent="0.35">
      <c r="A2472">
        <v>2021</v>
      </c>
      <c r="B2472">
        <v>3</v>
      </c>
      <c r="C2472" t="s">
        <v>82</v>
      </c>
      <c r="D2472" t="s">
        <v>83</v>
      </c>
      <c r="E2472" t="s">
        <v>84</v>
      </c>
      <c r="F2472" t="s">
        <v>28</v>
      </c>
      <c r="G2472">
        <v>0</v>
      </c>
      <c r="H2472">
        <v>17.3</v>
      </c>
      <c r="I2472" t="s">
        <v>30</v>
      </c>
      <c r="J2472" s="2">
        <v>44256</v>
      </c>
      <c r="K2472">
        <v>0.142434151785714</v>
      </c>
      <c r="L2472">
        <v>28</v>
      </c>
      <c r="M2472" t="s">
        <v>111</v>
      </c>
      <c r="N2472">
        <v>0</v>
      </c>
      <c r="O2472">
        <v>37800</v>
      </c>
      <c r="P2472">
        <v>0</v>
      </c>
      <c r="Q2472">
        <v>0</v>
      </c>
      <c r="R2472">
        <v>0</v>
      </c>
      <c r="S2472">
        <f>IF(R2472&lt;&gt;"NA",R2472,0)</f>
        <v>0</v>
      </c>
      <c r="T2472">
        <f>K2472*(24*L2472)*H2472*0.9</f>
        <v>1490.2942274999973</v>
      </c>
      <c r="U2472">
        <f>IF(T2472&gt;0, T2472-S2472, 0)</f>
        <v>1490.2942274999973</v>
      </c>
      <c r="V2472" t="str">
        <f>INDEX('rate map'!A$1:E$327, MATCH(monthly_billed_solar!C2472,'rate map'!D:D,0), 2)</f>
        <v>AES</v>
      </c>
      <c r="W2472">
        <v>1490.2942274999973</v>
      </c>
      <c r="X2472">
        <f t="shared" si="26"/>
        <v>0</v>
      </c>
      <c r="Y2472">
        <f t="shared" si="27"/>
        <v>1</v>
      </c>
    </row>
    <row r="2473" spans="1:25" x14ac:dyDescent="0.35">
      <c r="A2473">
        <v>2019</v>
      </c>
      <c r="B2473">
        <v>7</v>
      </c>
      <c r="C2473" t="s">
        <v>70</v>
      </c>
      <c r="D2473" t="s">
        <v>71</v>
      </c>
      <c r="E2473" t="s">
        <v>72</v>
      </c>
      <c r="F2473" t="s">
        <v>28</v>
      </c>
      <c r="G2473">
        <v>0</v>
      </c>
      <c r="H2473">
        <v>8.91</v>
      </c>
      <c r="I2473" t="s">
        <v>116</v>
      </c>
      <c r="J2473" s="2">
        <v>43647</v>
      </c>
      <c r="K2473">
        <v>0.25922581018518498</v>
      </c>
      <c r="L2473">
        <v>30</v>
      </c>
      <c r="M2473" t="s">
        <v>147</v>
      </c>
      <c r="N2473">
        <v>0</v>
      </c>
      <c r="O2473">
        <v>53600</v>
      </c>
      <c r="P2473">
        <v>0</v>
      </c>
      <c r="Q2473">
        <v>0</v>
      </c>
      <c r="R2473">
        <v>0</v>
      </c>
      <c r="S2473">
        <f>IF(R2473&lt;&gt;"NA",R2473,0)</f>
        <v>0</v>
      </c>
      <c r="T2473">
        <f>K2473*(24*L2473)*H2473*0.9</f>
        <v>1496.6868757499988</v>
      </c>
      <c r="U2473">
        <f>IF(T2473&gt;0, T2473-S2473, 0)</f>
        <v>1496.6868757499988</v>
      </c>
      <c r="V2473" t="str">
        <f>INDEX('rate map'!A$1:E$327, MATCH(monthly_billed_solar!C2473,'rate map'!D:D,0), 2)</f>
        <v>TOD-Sec</v>
      </c>
      <c r="W2473">
        <v>1496.6868757499988</v>
      </c>
      <c r="X2473">
        <f t="shared" si="26"/>
        <v>0</v>
      </c>
      <c r="Y2473">
        <f t="shared" si="27"/>
        <v>1</v>
      </c>
    </row>
    <row r="2474" spans="1:25" x14ac:dyDescent="0.35">
      <c r="A2474">
        <v>2018</v>
      </c>
      <c r="B2474">
        <v>2</v>
      </c>
      <c r="C2474" t="s">
        <v>57</v>
      </c>
      <c r="D2474" t="s">
        <v>58</v>
      </c>
      <c r="E2474" t="s">
        <v>59</v>
      </c>
      <c r="F2474" t="s">
        <v>60</v>
      </c>
      <c r="G2474">
        <v>8.9149999999999991</v>
      </c>
      <c r="H2474">
        <v>33.034999999999997</v>
      </c>
      <c r="I2474" t="s">
        <v>168</v>
      </c>
      <c r="J2474" s="2">
        <v>43132</v>
      </c>
      <c r="K2474">
        <v>8.6159274193548394E-2</v>
      </c>
      <c r="L2474">
        <v>31</v>
      </c>
      <c r="M2474" t="s">
        <v>205</v>
      </c>
      <c r="N2474">
        <v>408</v>
      </c>
      <c r="O2474">
        <v>9132</v>
      </c>
      <c r="P2474">
        <v>0</v>
      </c>
      <c r="Q2474">
        <v>0</v>
      </c>
      <c r="R2474">
        <v>408</v>
      </c>
      <c r="S2474">
        <f>IF(R2474&lt;&gt;"NA",R2474,0)</f>
        <v>408</v>
      </c>
      <c r="T2474">
        <f>K2474*(24*L2474)*H2474*0.9</f>
        <v>1905.8634787499998</v>
      </c>
      <c r="U2474">
        <f>IF(T2474&gt;0, T2474-S2474, 0)</f>
        <v>1497.8634787499998</v>
      </c>
      <c r="V2474" t="str">
        <f>INDEX('rate map'!A$1:E$327, MATCH(monthly_billed_solar!C2474,'rate map'!D:D,0), 2)</f>
        <v>RS</v>
      </c>
      <c r="W2474">
        <v>1497.8634787499998</v>
      </c>
      <c r="X2474">
        <f t="shared" si="26"/>
        <v>0.21407619409738377</v>
      </c>
      <c r="Y2474">
        <f t="shared" si="27"/>
        <v>0.78592380590261623</v>
      </c>
    </row>
    <row r="2475" spans="1:25" x14ac:dyDescent="0.35">
      <c r="A2475">
        <v>2017</v>
      </c>
      <c r="B2475">
        <v>6</v>
      </c>
      <c r="C2475" t="s">
        <v>57</v>
      </c>
      <c r="D2475" t="s">
        <v>58</v>
      </c>
      <c r="E2475" t="s">
        <v>59</v>
      </c>
      <c r="F2475" t="s">
        <v>60</v>
      </c>
      <c r="G2475">
        <v>0</v>
      </c>
      <c r="H2475">
        <v>15.28</v>
      </c>
      <c r="I2475" t="s">
        <v>158</v>
      </c>
      <c r="J2475" s="2">
        <v>42887</v>
      </c>
      <c r="K2475">
        <v>0.25698196684587798</v>
      </c>
      <c r="L2475">
        <v>31</v>
      </c>
      <c r="M2475" t="s">
        <v>200</v>
      </c>
      <c r="N2475">
        <v>1126</v>
      </c>
      <c r="O2475">
        <v>2156</v>
      </c>
      <c r="P2475">
        <v>0</v>
      </c>
      <c r="Q2475">
        <v>0</v>
      </c>
      <c r="R2475">
        <v>1126</v>
      </c>
      <c r="S2475">
        <f>IF(R2475&lt;&gt;"NA",R2475,0)</f>
        <v>1126</v>
      </c>
      <c r="T2475">
        <f>K2475*(24*L2475)*H2475*0.9</f>
        <v>2629.3079099999982</v>
      </c>
      <c r="U2475">
        <f>IF(T2475&gt;0, T2475-S2475, 0)</f>
        <v>1503.3079099999982</v>
      </c>
      <c r="V2475" t="str">
        <f>INDEX('rate map'!A$1:E$327, MATCH(monthly_billed_solar!C2475,'rate map'!D:D,0), 2)</f>
        <v>RS</v>
      </c>
      <c r="W2475">
        <v>1503.3079099999982</v>
      </c>
      <c r="X2475">
        <f t="shared" si="26"/>
        <v>0.42824957690101834</v>
      </c>
      <c r="Y2475">
        <f t="shared" si="27"/>
        <v>0.57175042309898172</v>
      </c>
    </row>
    <row r="2476" spans="1:25" x14ac:dyDescent="0.35">
      <c r="A2476">
        <v>2020</v>
      </c>
      <c r="B2476">
        <v>6</v>
      </c>
      <c r="C2476" t="s">
        <v>70</v>
      </c>
      <c r="D2476" t="s">
        <v>71</v>
      </c>
      <c r="E2476" t="s">
        <v>72</v>
      </c>
      <c r="F2476" t="s">
        <v>28</v>
      </c>
      <c r="G2476">
        <v>0</v>
      </c>
      <c r="H2476">
        <v>8.91</v>
      </c>
      <c r="I2476" t="s">
        <v>158</v>
      </c>
      <c r="J2476" s="2">
        <v>43983</v>
      </c>
      <c r="K2476">
        <v>0.25302654569892502</v>
      </c>
      <c r="L2476">
        <v>31</v>
      </c>
      <c r="M2476" t="s">
        <v>221</v>
      </c>
      <c r="N2476">
        <v>0</v>
      </c>
      <c r="O2476">
        <v>62400</v>
      </c>
      <c r="P2476">
        <v>0</v>
      </c>
      <c r="Q2476">
        <v>0</v>
      </c>
      <c r="R2476">
        <v>0</v>
      </c>
      <c r="S2476">
        <f>IF(R2476&lt;&gt;"NA",R2476,0)</f>
        <v>0</v>
      </c>
      <c r="T2476">
        <f>K2476*(24*L2476)*H2476*0.9</f>
        <v>1509.5907832500018</v>
      </c>
      <c r="U2476">
        <f>IF(T2476&gt;0, T2476-S2476, 0)</f>
        <v>1509.5907832500018</v>
      </c>
      <c r="V2476" t="str">
        <f>INDEX('rate map'!A$1:E$327, MATCH(monthly_billed_solar!C2476,'rate map'!D:D,0), 2)</f>
        <v>TOD-Sec</v>
      </c>
      <c r="W2476">
        <v>1509.5907832500018</v>
      </c>
      <c r="X2476">
        <f t="shared" si="26"/>
        <v>0</v>
      </c>
      <c r="Y2476">
        <f t="shared" si="27"/>
        <v>1</v>
      </c>
    </row>
    <row r="2477" spans="1:25" x14ac:dyDescent="0.35">
      <c r="A2477">
        <v>2018</v>
      </c>
      <c r="B2477">
        <v>1</v>
      </c>
      <c r="C2477" t="s">
        <v>96</v>
      </c>
      <c r="D2477" t="s">
        <v>97</v>
      </c>
      <c r="E2477" t="s">
        <v>72</v>
      </c>
      <c r="F2477" t="s">
        <v>28</v>
      </c>
      <c r="G2477">
        <v>0</v>
      </c>
      <c r="H2477">
        <v>29.9</v>
      </c>
      <c r="I2477" t="s">
        <v>166</v>
      </c>
      <c r="J2477" s="2">
        <v>43101</v>
      </c>
      <c r="K2477">
        <v>7.5626120071684594E-2</v>
      </c>
      <c r="L2477">
        <v>31</v>
      </c>
      <c r="M2477" t="s">
        <v>204</v>
      </c>
      <c r="N2477">
        <v>0</v>
      </c>
      <c r="O2477">
        <v>167360</v>
      </c>
      <c r="P2477">
        <v>0</v>
      </c>
      <c r="Q2477">
        <v>0</v>
      </c>
      <c r="R2477">
        <v>0</v>
      </c>
      <c r="S2477">
        <f>IF(R2477&lt;&gt;"NA",R2477,0)</f>
        <v>0</v>
      </c>
      <c r="T2477">
        <f>K2477*(24*L2477)*H2477*0.9</f>
        <v>1514.1135750000001</v>
      </c>
      <c r="U2477">
        <f>IF(T2477&gt;0, T2477-S2477, 0)</f>
        <v>1514.1135750000001</v>
      </c>
      <c r="V2477" t="str">
        <f>INDEX('rate map'!A$1:E$327, MATCH(monthly_billed_solar!C2477,'rate map'!D:D,0), 2)</f>
        <v>TOD-Sec</v>
      </c>
      <c r="W2477">
        <v>1514.1135750000001</v>
      </c>
      <c r="X2477">
        <f t="shared" si="26"/>
        <v>0</v>
      </c>
      <c r="Y2477">
        <f t="shared" si="27"/>
        <v>1</v>
      </c>
    </row>
    <row r="2478" spans="1:25" x14ac:dyDescent="0.35">
      <c r="A2478">
        <v>2015</v>
      </c>
      <c r="B2478">
        <v>3</v>
      </c>
      <c r="C2478" t="s">
        <v>25</v>
      </c>
      <c r="D2478" t="s">
        <v>26</v>
      </c>
      <c r="E2478" t="s">
        <v>27</v>
      </c>
      <c r="F2478" t="s">
        <v>28</v>
      </c>
      <c r="G2478">
        <v>0</v>
      </c>
      <c r="H2478">
        <v>43.09</v>
      </c>
      <c r="I2478" t="s">
        <v>30</v>
      </c>
      <c r="J2478" s="2">
        <v>42064</v>
      </c>
      <c r="K2478">
        <v>0.13818105158730201</v>
      </c>
      <c r="L2478">
        <v>28</v>
      </c>
      <c r="M2478" t="s">
        <v>107</v>
      </c>
      <c r="N2478">
        <v>2074</v>
      </c>
      <c r="O2478">
        <v>19267</v>
      </c>
      <c r="P2478">
        <v>0</v>
      </c>
      <c r="Q2478">
        <v>0</v>
      </c>
      <c r="R2478">
        <v>2074</v>
      </c>
      <c r="S2478">
        <f>IF(R2478&lt;&gt;"NA",R2478,0)</f>
        <v>2074</v>
      </c>
      <c r="T2478">
        <f>K2478*(24*L2478)*H2478*0.9</f>
        <v>3601.1131710000118</v>
      </c>
      <c r="U2478">
        <f>IF(T2478&gt;0, T2478-S2478, 0)</f>
        <v>1527.1131710000118</v>
      </c>
      <c r="V2478" t="str">
        <f>INDEX('rate map'!A$1:E$327, MATCH(monthly_billed_solar!C2478,'rate map'!D:D,0), 2)</f>
        <v>GS1</v>
      </c>
      <c r="W2478">
        <v>1527.1131710000118</v>
      </c>
      <c r="X2478">
        <f t="shared" si="26"/>
        <v>0.57593302446089478</v>
      </c>
      <c r="Y2478">
        <f t="shared" si="27"/>
        <v>0.42406697553910527</v>
      </c>
    </row>
    <row r="2479" spans="1:25" x14ac:dyDescent="0.35">
      <c r="A2479">
        <v>2020</v>
      </c>
      <c r="B2479">
        <v>7</v>
      </c>
      <c r="C2479" t="s">
        <v>70</v>
      </c>
      <c r="D2479" t="s">
        <v>71</v>
      </c>
      <c r="E2479" t="s">
        <v>72</v>
      </c>
      <c r="F2479" t="s">
        <v>28</v>
      </c>
      <c r="G2479">
        <v>0</v>
      </c>
      <c r="H2479">
        <v>8.91</v>
      </c>
      <c r="I2479" t="s">
        <v>116</v>
      </c>
      <c r="J2479" s="2">
        <v>44013</v>
      </c>
      <c r="K2479">
        <v>0.26669212962963001</v>
      </c>
      <c r="L2479">
        <v>30</v>
      </c>
      <c r="M2479" t="s">
        <v>151</v>
      </c>
      <c r="N2479">
        <v>0</v>
      </c>
      <c r="O2479">
        <v>85600</v>
      </c>
      <c r="P2479">
        <v>0</v>
      </c>
      <c r="Q2479">
        <v>0</v>
      </c>
      <c r="R2479">
        <v>0</v>
      </c>
      <c r="S2479">
        <f>IF(R2479&lt;&gt;"NA",R2479,0)</f>
        <v>0</v>
      </c>
      <c r="T2479">
        <f>K2479*(24*L2479)*H2479*0.9</f>
        <v>1539.7950150000022</v>
      </c>
      <c r="U2479">
        <f>IF(T2479&gt;0, T2479-S2479, 0)</f>
        <v>1539.7950150000022</v>
      </c>
      <c r="V2479" t="str">
        <f>INDEX('rate map'!A$1:E$327, MATCH(monthly_billed_solar!C2479,'rate map'!D:D,0), 2)</f>
        <v>TOD-Sec</v>
      </c>
      <c r="W2479">
        <v>1539.7950150000022</v>
      </c>
      <c r="X2479">
        <f t="shared" si="26"/>
        <v>0</v>
      </c>
      <c r="Y2479">
        <f t="shared" si="27"/>
        <v>1</v>
      </c>
    </row>
    <row r="2480" spans="1:25" x14ac:dyDescent="0.35">
      <c r="A2480">
        <v>2013</v>
      </c>
      <c r="B2480">
        <v>6</v>
      </c>
      <c r="C2480" t="s">
        <v>42</v>
      </c>
      <c r="D2480" t="s">
        <v>43</v>
      </c>
      <c r="E2480" t="s">
        <v>44</v>
      </c>
      <c r="F2480" t="s">
        <v>35</v>
      </c>
      <c r="G2480">
        <v>0</v>
      </c>
      <c r="H2480">
        <v>16.2</v>
      </c>
      <c r="I2480" t="s">
        <v>158</v>
      </c>
      <c r="J2480" s="2">
        <v>41426</v>
      </c>
      <c r="K2480">
        <v>0.23435786290322599</v>
      </c>
      <c r="L2480">
        <v>31</v>
      </c>
      <c r="M2480" t="s">
        <v>172</v>
      </c>
      <c r="N2480">
        <v>996</v>
      </c>
      <c r="O2480">
        <v>2502</v>
      </c>
      <c r="P2480">
        <v>0</v>
      </c>
      <c r="Q2480">
        <v>0</v>
      </c>
      <c r="R2480">
        <v>996</v>
      </c>
      <c r="S2480">
        <f>IF(R2480&lt;&gt;"NA",R2480,0)</f>
        <v>996</v>
      </c>
      <c r="T2480">
        <f>K2480*(24*L2480)*H2480*0.9</f>
        <v>2542.201605000002</v>
      </c>
      <c r="U2480">
        <f>IF(T2480&gt;0, T2480-S2480, 0)</f>
        <v>1546.201605000002</v>
      </c>
      <c r="V2480" t="str">
        <f>INDEX('rate map'!A$1:E$327, MATCH(monthly_billed_solar!C2480,'rate map'!D:D,0), 2)</f>
        <v>GS1</v>
      </c>
      <c r="W2480">
        <v>1546.201605000002</v>
      </c>
      <c r="X2480">
        <f t="shared" si="26"/>
        <v>0.39178639414005056</v>
      </c>
      <c r="Y2480">
        <f t="shared" si="27"/>
        <v>0.60821360585994944</v>
      </c>
    </row>
    <row r="2481" spans="1:25" x14ac:dyDescent="0.35">
      <c r="A2481">
        <v>2014</v>
      </c>
      <c r="B2481">
        <v>3</v>
      </c>
      <c r="C2481" t="s">
        <v>45</v>
      </c>
      <c r="D2481" t="s">
        <v>46</v>
      </c>
      <c r="E2481" t="s">
        <v>41</v>
      </c>
      <c r="F2481" t="s">
        <v>35</v>
      </c>
      <c r="G2481">
        <v>0</v>
      </c>
      <c r="H2481">
        <v>15.72</v>
      </c>
      <c r="I2481" t="s">
        <v>30</v>
      </c>
      <c r="J2481" s="2">
        <v>41699</v>
      </c>
      <c r="K2481">
        <v>0.162917410714286</v>
      </c>
      <c r="L2481">
        <v>28</v>
      </c>
      <c r="M2481" t="s">
        <v>106</v>
      </c>
      <c r="N2481">
        <v>0</v>
      </c>
      <c r="O2481">
        <v>89040</v>
      </c>
      <c r="P2481">
        <v>0</v>
      </c>
      <c r="Q2481">
        <v>0</v>
      </c>
      <c r="R2481">
        <v>0</v>
      </c>
      <c r="S2481">
        <f>IF(R2481&lt;&gt;"NA",R2481,0)</f>
        <v>0</v>
      </c>
      <c r="T2481">
        <f>K2481*(24*L2481)*H2481*0.9</f>
        <v>1548.9301140000027</v>
      </c>
      <c r="U2481">
        <f>IF(T2481&gt;0, T2481-S2481, 0)</f>
        <v>1548.9301140000027</v>
      </c>
      <c r="V2481" t="str">
        <f>INDEX('rate map'!A$1:E$327, MATCH(monthly_billed_solar!C2481,'rate map'!D:D,0), 2)</f>
        <v>CPS-Sec</v>
      </c>
      <c r="W2481">
        <v>1548.9301140000027</v>
      </c>
      <c r="X2481">
        <f t="shared" si="26"/>
        <v>0</v>
      </c>
      <c r="Y2481">
        <f t="shared" si="27"/>
        <v>1</v>
      </c>
    </row>
    <row r="2482" spans="1:25" x14ac:dyDescent="0.35">
      <c r="A2482">
        <v>2020</v>
      </c>
      <c r="B2482">
        <v>9</v>
      </c>
      <c r="C2482" t="s">
        <v>52</v>
      </c>
      <c r="D2482" t="s">
        <v>53</v>
      </c>
      <c r="E2482" t="s">
        <v>34</v>
      </c>
      <c r="F2482" t="s">
        <v>35</v>
      </c>
      <c r="G2482">
        <v>11.84</v>
      </c>
      <c r="H2482">
        <v>11.84</v>
      </c>
      <c r="I2482" t="s">
        <v>162</v>
      </c>
      <c r="J2482" s="2">
        <v>44075</v>
      </c>
      <c r="K2482">
        <v>0.197662746415771</v>
      </c>
      <c r="L2482">
        <v>31</v>
      </c>
      <c r="M2482" t="s">
        <v>223</v>
      </c>
      <c r="N2482">
        <v>0</v>
      </c>
      <c r="O2482">
        <v>428764830</v>
      </c>
      <c r="P2482">
        <v>0</v>
      </c>
      <c r="Q2482">
        <v>0</v>
      </c>
      <c r="R2482">
        <v>0</v>
      </c>
      <c r="S2482">
        <f>IF(R2482&lt;&gt;"NA",R2482,0)</f>
        <v>0</v>
      </c>
      <c r="T2482">
        <f>K2482*(24*L2482)*H2482*0.9</f>
        <v>1567.0829040000031</v>
      </c>
      <c r="U2482">
        <f>IF(T2482&gt;0, T2482-S2482, 0)</f>
        <v>1567.0829040000031</v>
      </c>
      <c r="V2482" t="str">
        <f>INDEX('rate map'!A$1:E$327, MATCH(monthly_billed_solar!C2482,'rate map'!D:D,0), 2)</f>
        <v>RS</v>
      </c>
      <c r="W2482">
        <v>1567.0829040000031</v>
      </c>
      <c r="X2482">
        <f t="shared" si="26"/>
        <v>0</v>
      </c>
      <c r="Y2482">
        <f t="shared" si="27"/>
        <v>1</v>
      </c>
    </row>
    <row r="2483" spans="1:25" x14ac:dyDescent="0.35">
      <c r="A2483">
        <v>2017</v>
      </c>
      <c r="B2483">
        <v>2</v>
      </c>
      <c r="C2483" t="s">
        <v>73</v>
      </c>
      <c r="D2483" t="s">
        <v>74</v>
      </c>
      <c r="E2483" t="s">
        <v>66</v>
      </c>
      <c r="F2483" t="s">
        <v>28</v>
      </c>
      <c r="G2483">
        <v>0</v>
      </c>
      <c r="H2483">
        <v>30</v>
      </c>
      <c r="I2483" t="s">
        <v>168</v>
      </c>
      <c r="J2483" s="2">
        <v>42767</v>
      </c>
      <c r="K2483">
        <v>7.8309811827957002E-2</v>
      </c>
      <c r="L2483">
        <v>31</v>
      </c>
      <c r="M2483" t="s">
        <v>198</v>
      </c>
      <c r="N2483">
        <v>0</v>
      </c>
      <c r="O2483">
        <v>27840</v>
      </c>
      <c r="P2483">
        <v>0</v>
      </c>
      <c r="Q2483">
        <v>0</v>
      </c>
      <c r="R2483">
        <v>0</v>
      </c>
      <c r="S2483">
        <f>IF(R2483&lt;&gt;"NA",R2483,0)</f>
        <v>0</v>
      </c>
      <c r="T2483">
        <f>K2483*(24*L2483)*H2483*0.9</f>
        <v>1573.0875000000003</v>
      </c>
      <c r="U2483">
        <f>IF(T2483&gt;0, T2483-S2483, 0)</f>
        <v>1573.0875000000003</v>
      </c>
      <c r="V2483" t="str">
        <f>INDEX('rate map'!A$1:E$327, MATCH(monthly_billed_solar!C2483,'rate map'!D:D,0), 2)</f>
        <v>PS-Sec</v>
      </c>
      <c r="W2483">
        <v>1573.0875000000003</v>
      </c>
      <c r="X2483">
        <f t="shared" si="26"/>
        <v>0</v>
      </c>
      <c r="Y2483">
        <f t="shared" si="27"/>
        <v>1</v>
      </c>
    </row>
    <row r="2484" spans="1:25" x14ac:dyDescent="0.35">
      <c r="A2484">
        <v>2014</v>
      </c>
      <c r="B2484">
        <v>10</v>
      </c>
      <c r="C2484" t="s">
        <v>25</v>
      </c>
      <c r="D2484" t="s">
        <v>26</v>
      </c>
      <c r="E2484" t="s">
        <v>27</v>
      </c>
      <c r="F2484" t="s">
        <v>28</v>
      </c>
      <c r="G2484">
        <v>0</v>
      </c>
      <c r="H2484">
        <v>43.09</v>
      </c>
      <c r="I2484" t="s">
        <v>118</v>
      </c>
      <c r="J2484" s="2">
        <v>41913</v>
      </c>
      <c r="K2484">
        <v>0.16565185185185199</v>
      </c>
      <c r="L2484">
        <v>30</v>
      </c>
      <c r="M2484" t="s">
        <v>128</v>
      </c>
      <c r="N2484">
        <v>3043</v>
      </c>
      <c r="O2484">
        <v>6426</v>
      </c>
      <c r="P2484">
        <v>0</v>
      </c>
      <c r="Q2484">
        <v>0</v>
      </c>
      <c r="R2484">
        <v>3043</v>
      </c>
      <c r="S2484">
        <f>IF(R2484&lt;&gt;"NA",R2484,0)</f>
        <v>3043</v>
      </c>
      <c r="T2484">
        <f>K2484*(24*L2484)*H2484*0.9</f>
        <v>4625.3840160000045</v>
      </c>
      <c r="U2484">
        <f>IF(T2484&gt;0, T2484-S2484, 0)</f>
        <v>1582.3840160000045</v>
      </c>
      <c r="V2484" t="str">
        <f>INDEX('rate map'!A$1:E$327, MATCH(monthly_billed_solar!C2484,'rate map'!D:D,0), 2)</f>
        <v>GS1</v>
      </c>
      <c r="W2484">
        <v>1582.3840160000045</v>
      </c>
      <c r="X2484">
        <f t="shared" si="26"/>
        <v>0.65789132090951497</v>
      </c>
      <c r="Y2484">
        <f t="shared" si="27"/>
        <v>0.34210867909048503</v>
      </c>
    </row>
    <row r="2485" spans="1:25" x14ac:dyDescent="0.35">
      <c r="A2485">
        <v>2021</v>
      </c>
      <c r="B2485">
        <v>2</v>
      </c>
      <c r="C2485" t="s">
        <v>96</v>
      </c>
      <c r="D2485" t="s">
        <v>97</v>
      </c>
      <c r="E2485" t="s">
        <v>72</v>
      </c>
      <c r="F2485" t="s">
        <v>28</v>
      </c>
      <c r="G2485">
        <v>0</v>
      </c>
      <c r="H2485">
        <v>29.9</v>
      </c>
      <c r="I2485" t="s">
        <v>168</v>
      </c>
      <c r="J2485" s="2">
        <v>44228</v>
      </c>
      <c r="K2485">
        <v>7.9276881720430098E-2</v>
      </c>
      <c r="L2485">
        <v>31</v>
      </c>
      <c r="M2485" t="s">
        <v>226</v>
      </c>
      <c r="N2485">
        <v>0</v>
      </c>
      <c r="O2485">
        <v>154080</v>
      </c>
      <c r="P2485">
        <v>0</v>
      </c>
      <c r="Q2485">
        <v>0</v>
      </c>
      <c r="R2485">
        <v>0</v>
      </c>
      <c r="S2485">
        <f>IF(R2485&lt;&gt;"NA",R2485,0)</f>
        <v>0</v>
      </c>
      <c r="T2485">
        <f>K2485*(24*L2485)*H2485*0.9</f>
        <v>1587.2056199999997</v>
      </c>
      <c r="U2485">
        <f>IF(T2485&gt;0, T2485-S2485, 0)</f>
        <v>1587.2056199999997</v>
      </c>
      <c r="V2485" t="str">
        <f>INDEX('rate map'!A$1:E$327, MATCH(monthly_billed_solar!C2485,'rate map'!D:D,0), 2)</f>
        <v>TOD-Sec</v>
      </c>
      <c r="W2485">
        <v>1587.2056199999997</v>
      </c>
      <c r="X2485">
        <f t="shared" si="26"/>
        <v>0</v>
      </c>
      <c r="Y2485">
        <f t="shared" si="27"/>
        <v>1</v>
      </c>
    </row>
    <row r="2486" spans="1:25" x14ac:dyDescent="0.35">
      <c r="A2486">
        <v>2016</v>
      </c>
      <c r="B2486">
        <v>1</v>
      </c>
      <c r="C2486" t="s">
        <v>45</v>
      </c>
      <c r="D2486" t="s">
        <v>46</v>
      </c>
      <c r="E2486" t="s">
        <v>41</v>
      </c>
      <c r="F2486" t="s">
        <v>35</v>
      </c>
      <c r="G2486">
        <v>0</v>
      </c>
      <c r="H2486">
        <v>33.479999999999997</v>
      </c>
      <c r="I2486" t="s">
        <v>166</v>
      </c>
      <c r="J2486" s="2">
        <v>42370</v>
      </c>
      <c r="K2486">
        <v>7.1039090501792093E-2</v>
      </c>
      <c r="L2486">
        <v>31</v>
      </c>
      <c r="M2486" t="s">
        <v>190</v>
      </c>
      <c r="N2486">
        <v>0</v>
      </c>
      <c r="O2486">
        <v>84240</v>
      </c>
      <c r="P2486">
        <v>0</v>
      </c>
      <c r="Q2486">
        <v>0</v>
      </c>
      <c r="R2486">
        <v>0</v>
      </c>
      <c r="S2486">
        <f>IF(R2486&lt;&gt;"NA",R2486,0)</f>
        <v>0</v>
      </c>
      <c r="T2486">
        <f>K2486*(24*L2486)*H2486*0.9</f>
        <v>1592.5691069999996</v>
      </c>
      <c r="U2486">
        <f>IF(T2486&gt;0, T2486-S2486, 0)</f>
        <v>1592.5691069999996</v>
      </c>
      <c r="V2486" t="str">
        <f>INDEX('rate map'!A$1:E$327, MATCH(monthly_billed_solar!C2486,'rate map'!D:D,0), 2)</f>
        <v>CPS-Sec</v>
      </c>
      <c r="W2486">
        <v>1592.5691069999996</v>
      </c>
      <c r="X2486">
        <f t="shared" si="26"/>
        <v>0</v>
      </c>
      <c r="Y2486">
        <f t="shared" si="27"/>
        <v>1</v>
      </c>
    </row>
    <row r="2487" spans="1:25" x14ac:dyDescent="0.35">
      <c r="A2487">
        <v>2021</v>
      </c>
      <c r="B2487">
        <v>3</v>
      </c>
      <c r="C2487" t="s">
        <v>39</v>
      </c>
      <c r="D2487" t="s">
        <v>40</v>
      </c>
      <c r="E2487" t="s">
        <v>41</v>
      </c>
      <c r="F2487" t="s">
        <v>35</v>
      </c>
      <c r="G2487">
        <v>0</v>
      </c>
      <c r="H2487">
        <v>18.5</v>
      </c>
      <c r="I2487" t="s">
        <v>30</v>
      </c>
      <c r="J2487" s="2">
        <v>44256</v>
      </c>
      <c r="K2487">
        <v>0.142434151785714</v>
      </c>
      <c r="L2487">
        <v>28</v>
      </c>
      <c r="M2487" t="s">
        <v>111</v>
      </c>
      <c r="N2487">
        <v>0</v>
      </c>
      <c r="O2487">
        <v>91200</v>
      </c>
      <c r="P2487">
        <v>0</v>
      </c>
      <c r="Q2487">
        <v>0</v>
      </c>
      <c r="R2487">
        <v>0</v>
      </c>
      <c r="S2487">
        <f>IF(R2487&lt;&gt;"NA",R2487,0)</f>
        <v>0</v>
      </c>
      <c r="T2487">
        <f>K2487*(24*L2487)*H2487*0.9</f>
        <v>1593.6672374999971</v>
      </c>
      <c r="U2487">
        <f>IF(T2487&gt;0, T2487-S2487, 0)</f>
        <v>1593.6672374999971</v>
      </c>
      <c r="V2487" t="str">
        <f>INDEX('rate map'!A$1:E$327, MATCH(monthly_billed_solar!C2487,'rate map'!D:D,0), 2)</f>
        <v>CPS-Sec</v>
      </c>
      <c r="W2487">
        <v>1593.6672374999971</v>
      </c>
      <c r="X2487">
        <f t="shared" si="26"/>
        <v>0</v>
      </c>
      <c r="Y2487">
        <f t="shared" si="27"/>
        <v>1</v>
      </c>
    </row>
    <row r="2488" spans="1:25" x14ac:dyDescent="0.35">
      <c r="A2488">
        <v>2018</v>
      </c>
      <c r="B2488">
        <v>10</v>
      </c>
      <c r="C2488" t="s">
        <v>57</v>
      </c>
      <c r="D2488" t="s">
        <v>58</v>
      </c>
      <c r="E2488" t="s">
        <v>59</v>
      </c>
      <c r="F2488" t="s">
        <v>60</v>
      </c>
      <c r="G2488">
        <v>0</v>
      </c>
      <c r="H2488">
        <v>33.034999999999997</v>
      </c>
      <c r="I2488" t="s">
        <v>118</v>
      </c>
      <c r="J2488" s="2">
        <v>43374</v>
      </c>
      <c r="K2488">
        <v>0.134909027777778</v>
      </c>
      <c r="L2488">
        <v>30</v>
      </c>
      <c r="M2488" t="s">
        <v>144</v>
      </c>
      <c r="N2488">
        <v>1287</v>
      </c>
      <c r="O2488">
        <v>4910</v>
      </c>
      <c r="P2488">
        <v>0</v>
      </c>
      <c r="Q2488">
        <v>0</v>
      </c>
      <c r="R2488">
        <v>1287</v>
      </c>
      <c r="S2488">
        <f>IF(R2488&lt;&gt;"NA",R2488,0)</f>
        <v>1287</v>
      </c>
      <c r="T2488">
        <f>K2488*(24*L2488)*H2488*0.9</f>
        <v>2887.9543867500047</v>
      </c>
      <c r="U2488">
        <f>IF(T2488&gt;0, T2488-S2488, 0)</f>
        <v>1600.9543867500047</v>
      </c>
      <c r="V2488" t="str">
        <f>INDEX('rate map'!A$1:E$327, MATCH(monthly_billed_solar!C2488,'rate map'!D:D,0), 2)</f>
        <v>RS</v>
      </c>
      <c r="W2488">
        <v>1600.9543867500047</v>
      </c>
      <c r="X2488">
        <f t="shared" si="26"/>
        <v>0.44564415764486554</v>
      </c>
      <c r="Y2488">
        <f t="shared" si="27"/>
        <v>0.55435584235513446</v>
      </c>
    </row>
    <row r="2489" spans="1:25" x14ac:dyDescent="0.35">
      <c r="A2489">
        <v>2014</v>
      </c>
      <c r="B2489">
        <v>11</v>
      </c>
      <c r="C2489" t="s">
        <v>45</v>
      </c>
      <c r="D2489" t="s">
        <v>46</v>
      </c>
      <c r="E2489" t="s">
        <v>41</v>
      </c>
      <c r="F2489" t="s">
        <v>35</v>
      </c>
      <c r="G2489">
        <v>0</v>
      </c>
      <c r="H2489">
        <v>22.92</v>
      </c>
      <c r="I2489" t="s">
        <v>164</v>
      </c>
      <c r="J2489" s="2">
        <v>41944</v>
      </c>
      <c r="K2489">
        <v>0.10476892921147</v>
      </c>
      <c r="L2489">
        <v>31</v>
      </c>
      <c r="M2489" t="s">
        <v>182</v>
      </c>
      <c r="N2489">
        <v>0</v>
      </c>
      <c r="O2489">
        <v>97200</v>
      </c>
      <c r="P2489">
        <v>0</v>
      </c>
      <c r="Q2489">
        <v>0</v>
      </c>
      <c r="R2489">
        <v>0</v>
      </c>
      <c r="S2489">
        <f>IF(R2489&lt;&gt;"NA",R2489,0)</f>
        <v>0</v>
      </c>
      <c r="T2489">
        <f>K2489*(24*L2489)*H2489*0.9</f>
        <v>1607.9130630000075</v>
      </c>
      <c r="U2489">
        <f>IF(T2489&gt;0, T2489-S2489, 0)</f>
        <v>1607.9130630000075</v>
      </c>
      <c r="V2489" t="str">
        <f>INDEX('rate map'!A$1:E$327, MATCH(monthly_billed_solar!C2489,'rate map'!D:D,0), 2)</f>
        <v>CPS-Sec</v>
      </c>
      <c r="W2489">
        <v>1607.9130630000075</v>
      </c>
      <c r="X2489">
        <f t="shared" si="26"/>
        <v>0</v>
      </c>
      <c r="Y2489">
        <f t="shared" si="27"/>
        <v>1</v>
      </c>
    </row>
    <row r="2490" spans="1:25" x14ac:dyDescent="0.35">
      <c r="A2490">
        <v>2020</v>
      </c>
      <c r="B2490">
        <v>12</v>
      </c>
      <c r="C2490" t="s">
        <v>52</v>
      </c>
      <c r="D2490" t="s">
        <v>53</v>
      </c>
      <c r="E2490" t="s">
        <v>34</v>
      </c>
      <c r="F2490" t="s">
        <v>35</v>
      </c>
      <c r="G2490">
        <v>0</v>
      </c>
      <c r="H2490">
        <v>34.92</v>
      </c>
      <c r="I2490" t="s">
        <v>120</v>
      </c>
      <c r="J2490" s="2">
        <v>44166</v>
      </c>
      <c r="K2490">
        <v>7.1285532407407398E-2</v>
      </c>
      <c r="L2490">
        <v>30</v>
      </c>
      <c r="M2490" t="s">
        <v>153</v>
      </c>
      <c r="N2490">
        <v>0</v>
      </c>
      <c r="O2490">
        <v>321844261</v>
      </c>
      <c r="P2490">
        <v>0</v>
      </c>
      <c r="Q2490">
        <v>0</v>
      </c>
      <c r="R2490">
        <v>0</v>
      </c>
      <c r="S2490">
        <f>IF(R2490&lt;&gt;"NA",R2490,0)</f>
        <v>0</v>
      </c>
      <c r="T2490">
        <f>K2490*(24*L2490)*H2490*0.9</f>
        <v>1613.0604330000001</v>
      </c>
      <c r="U2490">
        <f>IF(T2490&gt;0, T2490-S2490, 0)</f>
        <v>1613.0604330000001</v>
      </c>
      <c r="V2490" t="str">
        <f>INDEX('rate map'!A$1:E$327, MATCH(monthly_billed_solar!C2490,'rate map'!D:D,0), 2)</f>
        <v>RS</v>
      </c>
      <c r="W2490">
        <v>1613.0604330000001</v>
      </c>
      <c r="X2490">
        <f t="shared" si="26"/>
        <v>0</v>
      </c>
      <c r="Y2490">
        <f t="shared" si="27"/>
        <v>1</v>
      </c>
    </row>
    <row r="2491" spans="1:25" x14ac:dyDescent="0.35">
      <c r="A2491">
        <v>2013</v>
      </c>
      <c r="B2491">
        <v>4</v>
      </c>
      <c r="C2491" t="s">
        <v>25</v>
      </c>
      <c r="D2491" t="s">
        <v>26</v>
      </c>
      <c r="E2491" t="s">
        <v>27</v>
      </c>
      <c r="F2491" t="s">
        <v>28</v>
      </c>
      <c r="G2491">
        <v>0</v>
      </c>
      <c r="H2491">
        <v>26.305</v>
      </c>
      <c r="I2491" t="s">
        <v>170</v>
      </c>
      <c r="J2491" s="2">
        <v>41365</v>
      </c>
      <c r="K2491">
        <v>0.17651500896057301</v>
      </c>
      <c r="L2491">
        <v>31</v>
      </c>
      <c r="M2491" t="s">
        <v>171</v>
      </c>
      <c r="N2491">
        <v>1487</v>
      </c>
      <c r="O2491">
        <v>12028</v>
      </c>
      <c r="P2491">
        <v>0</v>
      </c>
      <c r="Q2491">
        <v>0</v>
      </c>
      <c r="R2491">
        <v>1487</v>
      </c>
      <c r="S2491">
        <f>IF(R2491&lt;&gt;"NA",R2491,0)</f>
        <v>1487</v>
      </c>
      <c r="T2491">
        <f>K2491*(24*L2491)*H2491*0.9</f>
        <v>3109.105007249992</v>
      </c>
      <c r="U2491">
        <f>IF(T2491&gt;0, T2491-S2491, 0)</f>
        <v>1622.105007249992</v>
      </c>
      <c r="V2491" t="str">
        <f>INDEX('rate map'!A$1:E$327, MATCH(monthly_billed_solar!C2491,'rate map'!D:D,0), 2)</f>
        <v>GS1</v>
      </c>
      <c r="W2491">
        <v>1622.105007249992</v>
      </c>
      <c r="X2491">
        <f t="shared" si="26"/>
        <v>0.47827268507577803</v>
      </c>
      <c r="Y2491">
        <f t="shared" si="27"/>
        <v>0.52172731492422197</v>
      </c>
    </row>
    <row r="2492" spans="1:25" x14ac:dyDescent="0.35">
      <c r="A2492">
        <v>2016</v>
      </c>
      <c r="B2492">
        <v>12</v>
      </c>
      <c r="C2492" t="s">
        <v>45</v>
      </c>
      <c r="D2492" t="s">
        <v>46</v>
      </c>
      <c r="E2492" t="s">
        <v>41</v>
      </c>
      <c r="F2492" t="s">
        <v>35</v>
      </c>
      <c r="G2492">
        <v>0</v>
      </c>
      <c r="H2492">
        <v>33.479999999999997</v>
      </c>
      <c r="I2492" t="s">
        <v>120</v>
      </c>
      <c r="J2492" s="2">
        <v>42705</v>
      </c>
      <c r="K2492">
        <v>7.4891666666666704E-2</v>
      </c>
      <c r="L2492">
        <v>30</v>
      </c>
      <c r="M2492" t="s">
        <v>137</v>
      </c>
      <c r="N2492">
        <v>0</v>
      </c>
      <c r="O2492">
        <v>83760</v>
      </c>
      <c r="P2492">
        <v>0</v>
      </c>
      <c r="Q2492">
        <v>0</v>
      </c>
      <c r="R2492">
        <v>0</v>
      </c>
      <c r="S2492">
        <f>IF(R2492&lt;&gt;"NA",R2492,0)</f>
        <v>0</v>
      </c>
      <c r="T2492">
        <f>K2492*(24*L2492)*H2492*0.9</f>
        <v>1624.7777040000005</v>
      </c>
      <c r="U2492">
        <f>IF(T2492&gt;0, T2492-S2492, 0)</f>
        <v>1624.7777040000005</v>
      </c>
      <c r="V2492" t="str">
        <f>INDEX('rate map'!A$1:E$327, MATCH(monthly_billed_solar!C2492,'rate map'!D:D,0), 2)</f>
        <v>CPS-Sec</v>
      </c>
      <c r="W2492">
        <v>1624.7777040000005</v>
      </c>
      <c r="X2492">
        <f t="shared" si="26"/>
        <v>0</v>
      </c>
      <c r="Y2492">
        <f t="shared" si="27"/>
        <v>1</v>
      </c>
    </row>
    <row r="2493" spans="1:25" x14ac:dyDescent="0.35">
      <c r="A2493">
        <v>2015</v>
      </c>
      <c r="B2493">
        <v>12</v>
      </c>
      <c r="C2493" t="s">
        <v>45</v>
      </c>
      <c r="D2493" t="s">
        <v>46</v>
      </c>
      <c r="E2493" t="s">
        <v>41</v>
      </c>
      <c r="F2493" t="s">
        <v>35</v>
      </c>
      <c r="G2493">
        <v>0</v>
      </c>
      <c r="H2493">
        <v>33.479999999999997</v>
      </c>
      <c r="I2493" t="s">
        <v>120</v>
      </c>
      <c r="J2493" s="2">
        <v>42339</v>
      </c>
      <c r="K2493">
        <v>7.5434722222222195E-2</v>
      </c>
      <c r="L2493">
        <v>30</v>
      </c>
      <c r="M2493" t="s">
        <v>133</v>
      </c>
      <c r="N2493">
        <v>0</v>
      </c>
      <c r="O2493">
        <v>90720</v>
      </c>
      <c r="P2493">
        <v>0</v>
      </c>
      <c r="Q2493">
        <v>0</v>
      </c>
      <c r="R2493">
        <v>0</v>
      </c>
      <c r="S2493">
        <f>IF(R2493&lt;&gt;"NA",R2493,0)</f>
        <v>0</v>
      </c>
      <c r="T2493">
        <f>K2493*(24*L2493)*H2493*0.9</f>
        <v>1636.5593159999994</v>
      </c>
      <c r="U2493">
        <f>IF(T2493&gt;0, T2493-S2493, 0)</f>
        <v>1636.5593159999994</v>
      </c>
      <c r="V2493" t="str">
        <f>INDEX('rate map'!A$1:E$327, MATCH(monthly_billed_solar!C2493,'rate map'!D:D,0), 2)</f>
        <v>CPS-Sec</v>
      </c>
      <c r="W2493">
        <v>1636.5593159999994</v>
      </c>
      <c r="X2493">
        <f t="shared" si="26"/>
        <v>0</v>
      </c>
      <c r="Y2493">
        <f t="shared" si="27"/>
        <v>1</v>
      </c>
    </row>
    <row r="2494" spans="1:25" x14ac:dyDescent="0.35">
      <c r="A2494">
        <v>2012</v>
      </c>
      <c r="B2494">
        <v>10</v>
      </c>
      <c r="C2494" t="s">
        <v>45</v>
      </c>
      <c r="D2494" t="s">
        <v>46</v>
      </c>
      <c r="E2494" t="s">
        <v>41</v>
      </c>
      <c r="F2494" t="s">
        <v>35</v>
      </c>
      <c r="G2494">
        <v>0</v>
      </c>
      <c r="H2494">
        <v>15.72</v>
      </c>
      <c r="I2494" t="s">
        <v>118</v>
      </c>
      <c r="J2494" s="2">
        <v>41183</v>
      </c>
      <c r="K2494">
        <v>0.16388599537036999</v>
      </c>
      <c r="L2494">
        <v>30</v>
      </c>
      <c r="M2494" t="s">
        <v>119</v>
      </c>
      <c r="N2494">
        <v>0</v>
      </c>
      <c r="O2494">
        <v>94560</v>
      </c>
      <c r="P2494">
        <v>0</v>
      </c>
      <c r="Q2494">
        <v>0</v>
      </c>
      <c r="R2494">
        <v>0</v>
      </c>
      <c r="S2494">
        <f>IF(R2494&lt;&gt;"NA",R2494,0)</f>
        <v>0</v>
      </c>
      <c r="T2494">
        <f>K2494*(24*L2494)*H2494*0.9</f>
        <v>1669.4345249999963</v>
      </c>
      <c r="U2494">
        <f>IF(T2494&gt;0, T2494-S2494, 0)</f>
        <v>1669.4345249999963</v>
      </c>
      <c r="V2494" t="str">
        <f>INDEX('rate map'!A$1:E$327, MATCH(monthly_billed_solar!C2494,'rate map'!D:D,0), 2)</f>
        <v>CPS-Sec</v>
      </c>
      <c r="W2494">
        <v>1669.4345249999963</v>
      </c>
      <c r="X2494">
        <f t="shared" si="26"/>
        <v>0</v>
      </c>
      <c r="Y2494">
        <f t="shared" si="27"/>
        <v>1</v>
      </c>
    </row>
    <row r="2495" spans="1:25" x14ac:dyDescent="0.35">
      <c r="A2495">
        <v>2013</v>
      </c>
      <c r="B2495">
        <v>7</v>
      </c>
      <c r="C2495" t="s">
        <v>42</v>
      </c>
      <c r="D2495" t="s">
        <v>43</v>
      </c>
      <c r="E2495" t="s">
        <v>44</v>
      </c>
      <c r="F2495" t="s">
        <v>35</v>
      </c>
      <c r="G2495">
        <v>0</v>
      </c>
      <c r="H2495">
        <v>16.2</v>
      </c>
      <c r="I2495" t="s">
        <v>116</v>
      </c>
      <c r="J2495" s="2">
        <v>41456</v>
      </c>
      <c r="K2495">
        <v>0.24249907407407401</v>
      </c>
      <c r="L2495">
        <v>30</v>
      </c>
      <c r="M2495" t="s">
        <v>123</v>
      </c>
      <c r="N2495">
        <v>871</v>
      </c>
      <c r="O2495">
        <v>2730</v>
      </c>
      <c r="P2495">
        <v>0</v>
      </c>
      <c r="Q2495">
        <v>0</v>
      </c>
      <c r="R2495">
        <v>871</v>
      </c>
      <c r="S2495">
        <f>IF(R2495&lt;&gt;"NA",R2495,0)</f>
        <v>871</v>
      </c>
      <c r="T2495">
        <f>K2495*(24*L2495)*H2495*0.9</f>
        <v>2545.6582799999992</v>
      </c>
      <c r="U2495">
        <f>IF(T2495&gt;0, T2495-S2495, 0)</f>
        <v>1674.6582799999992</v>
      </c>
      <c r="V2495" t="str">
        <f>INDEX('rate map'!A$1:E$327, MATCH(monthly_billed_solar!C2495,'rate map'!D:D,0), 2)</f>
        <v>GS1</v>
      </c>
      <c r="W2495">
        <v>1674.6582799999992</v>
      </c>
      <c r="X2495">
        <f t="shared" si="26"/>
        <v>0.34215118613642059</v>
      </c>
      <c r="Y2495">
        <f t="shared" si="27"/>
        <v>0.65784881386357941</v>
      </c>
    </row>
    <row r="2496" spans="1:25" x14ac:dyDescent="0.35">
      <c r="A2496">
        <v>2012</v>
      </c>
      <c r="B2496">
        <v>5</v>
      </c>
      <c r="C2496" t="s">
        <v>25</v>
      </c>
      <c r="D2496" t="s">
        <v>26</v>
      </c>
      <c r="E2496" t="s">
        <v>27</v>
      </c>
      <c r="F2496" t="s">
        <v>28</v>
      </c>
      <c r="G2496">
        <v>0</v>
      </c>
      <c r="H2496">
        <v>21.625</v>
      </c>
      <c r="I2496" t="s">
        <v>114</v>
      </c>
      <c r="J2496" s="2">
        <v>41030</v>
      </c>
      <c r="K2496">
        <v>0.20643391203703701</v>
      </c>
      <c r="L2496">
        <v>30</v>
      </c>
      <c r="M2496" t="s">
        <v>115</v>
      </c>
      <c r="N2496">
        <v>1206</v>
      </c>
      <c r="O2496">
        <v>5634</v>
      </c>
      <c r="P2496">
        <v>0</v>
      </c>
      <c r="Q2496">
        <v>0</v>
      </c>
      <c r="R2496">
        <v>1206</v>
      </c>
      <c r="S2496">
        <f>IF(R2496&lt;&gt;"NA",R2496,0)</f>
        <v>1206</v>
      </c>
      <c r="T2496">
        <f>K2496*(24*L2496)*H2496*0.9</f>
        <v>2892.7584093749997</v>
      </c>
      <c r="U2496">
        <f>IF(T2496&gt;0, T2496-S2496, 0)</f>
        <v>1686.7584093749997</v>
      </c>
      <c r="V2496" t="str">
        <f>INDEX('rate map'!A$1:E$327, MATCH(monthly_billed_solar!C2496,'rate map'!D:D,0), 2)</f>
        <v>GS1</v>
      </c>
      <c r="W2496">
        <v>1686.7584093749997</v>
      </c>
      <c r="X2496">
        <f t="shared" si="26"/>
        <v>0.41690311783090261</v>
      </c>
      <c r="Y2496">
        <f t="shared" si="27"/>
        <v>0.58309688216909739</v>
      </c>
    </row>
    <row r="2497" spans="1:25" x14ac:dyDescent="0.35">
      <c r="A2497">
        <v>2018</v>
      </c>
      <c r="B2497">
        <v>1</v>
      </c>
      <c r="C2497" t="s">
        <v>45</v>
      </c>
      <c r="D2497" t="s">
        <v>46</v>
      </c>
      <c r="E2497" t="s">
        <v>41</v>
      </c>
      <c r="F2497" t="s">
        <v>35</v>
      </c>
      <c r="G2497">
        <v>0</v>
      </c>
      <c r="H2497">
        <v>33.479999999999997</v>
      </c>
      <c r="I2497" t="s">
        <v>166</v>
      </c>
      <c r="J2497" s="2">
        <v>43101</v>
      </c>
      <c r="K2497">
        <v>7.5626120071684594E-2</v>
      </c>
      <c r="L2497">
        <v>31</v>
      </c>
      <c r="M2497" t="s">
        <v>204</v>
      </c>
      <c r="N2497">
        <v>0</v>
      </c>
      <c r="O2497">
        <v>75840</v>
      </c>
      <c r="P2497">
        <v>0</v>
      </c>
      <c r="Q2497">
        <v>0</v>
      </c>
      <c r="R2497">
        <v>0</v>
      </c>
      <c r="S2497">
        <f>IF(R2497&lt;&gt;"NA",R2497,0)</f>
        <v>0</v>
      </c>
      <c r="T2497">
        <f>K2497*(24*L2497)*H2497*0.9</f>
        <v>1695.40209</v>
      </c>
      <c r="U2497">
        <f>IF(T2497&gt;0, T2497-S2497, 0)</f>
        <v>1695.40209</v>
      </c>
      <c r="V2497" t="str">
        <f>INDEX('rate map'!A$1:E$327, MATCH(monthly_billed_solar!C2497,'rate map'!D:D,0), 2)</f>
        <v>CPS-Sec</v>
      </c>
      <c r="W2497">
        <v>1695.40209</v>
      </c>
      <c r="X2497">
        <f t="shared" si="26"/>
        <v>0</v>
      </c>
      <c r="Y2497">
        <f t="shared" si="27"/>
        <v>1</v>
      </c>
    </row>
    <row r="2498" spans="1:25" x14ac:dyDescent="0.35">
      <c r="A2498">
        <v>2018</v>
      </c>
      <c r="B2498">
        <v>3</v>
      </c>
      <c r="C2498" t="s">
        <v>57</v>
      </c>
      <c r="D2498" t="s">
        <v>58</v>
      </c>
      <c r="E2498" t="s">
        <v>59</v>
      </c>
      <c r="F2498" t="s">
        <v>60</v>
      </c>
      <c r="G2498">
        <v>0</v>
      </c>
      <c r="H2498">
        <v>33.034999999999997</v>
      </c>
      <c r="I2498" t="s">
        <v>30</v>
      </c>
      <c r="J2498" s="2">
        <v>43160</v>
      </c>
      <c r="K2498">
        <v>0.12815662202381001</v>
      </c>
      <c r="L2498">
        <v>28</v>
      </c>
      <c r="M2498" t="s">
        <v>109</v>
      </c>
      <c r="N2498">
        <v>864</v>
      </c>
      <c r="O2498">
        <v>5710</v>
      </c>
      <c r="P2498">
        <v>0</v>
      </c>
      <c r="Q2498">
        <v>0</v>
      </c>
      <c r="R2498">
        <v>864</v>
      </c>
      <c r="S2498">
        <f>IF(R2498&lt;&gt;"NA",R2498,0)</f>
        <v>864</v>
      </c>
      <c r="T2498">
        <f>K2498*(24*L2498)*H2498*0.9</f>
        <v>2560.5139443750095</v>
      </c>
      <c r="U2498">
        <f>IF(T2498&gt;0, T2498-S2498, 0)</f>
        <v>1696.5139443750095</v>
      </c>
      <c r="V2498" t="str">
        <f>INDEX('rate map'!A$1:E$327, MATCH(monthly_billed_solar!C2498,'rate map'!D:D,0), 2)</f>
        <v>RS</v>
      </c>
      <c r="W2498">
        <v>1696.5139443750095</v>
      </c>
      <c r="X2498">
        <f t="shared" si="26"/>
        <v>0.33743225726149756</v>
      </c>
      <c r="Y2498">
        <f t="shared" si="27"/>
        <v>0.6625677427385025</v>
      </c>
    </row>
    <row r="2499" spans="1:25" x14ac:dyDescent="0.35">
      <c r="A2499">
        <v>2021</v>
      </c>
      <c r="B2499">
        <v>8</v>
      </c>
      <c r="C2499" t="s">
        <v>90</v>
      </c>
      <c r="D2499" t="s">
        <v>51</v>
      </c>
      <c r="E2499" t="s">
        <v>59</v>
      </c>
      <c r="F2499" t="s">
        <v>60</v>
      </c>
      <c r="G2499">
        <v>0</v>
      </c>
      <c r="H2499">
        <v>12.8</v>
      </c>
      <c r="I2499" t="s">
        <v>160</v>
      </c>
      <c r="J2499" s="2">
        <v>44409</v>
      </c>
      <c r="K2499">
        <v>0.20012141577060899</v>
      </c>
      <c r="L2499">
        <v>31</v>
      </c>
      <c r="M2499" t="s">
        <v>229</v>
      </c>
      <c r="N2499">
        <v>0</v>
      </c>
      <c r="O2499">
        <v>6485239</v>
      </c>
      <c r="P2499">
        <v>0</v>
      </c>
      <c r="Q2499">
        <v>0</v>
      </c>
      <c r="R2499">
        <v>0</v>
      </c>
      <c r="S2499">
        <f>IF(R2499&lt;&gt;"NA",R2499,0)</f>
        <v>0</v>
      </c>
      <c r="T2499">
        <f>K2499*(24*L2499)*H2499*0.9</f>
        <v>1715.2166399999971</v>
      </c>
      <c r="U2499">
        <f>IF(T2499&gt;0, T2499-S2499, 0)</f>
        <v>1715.2166399999971</v>
      </c>
      <c r="V2499" t="str">
        <f>INDEX('rate map'!A$1:E$327, MATCH(monthly_billed_solar!C2499,'rate map'!D:D,0), 2)</f>
        <v>RS</v>
      </c>
      <c r="W2499">
        <v>1715.2166399999971</v>
      </c>
      <c r="X2499">
        <f t="shared" ref="X2499:X2562" si="28">S2499/T2499</f>
        <v>0</v>
      </c>
      <c r="Y2499">
        <f t="shared" ref="Y2499:Y2562" si="29">W2499/T2499</f>
        <v>1</v>
      </c>
    </row>
    <row r="2500" spans="1:25" x14ac:dyDescent="0.35">
      <c r="A2500">
        <v>2018</v>
      </c>
      <c r="B2500">
        <v>2</v>
      </c>
      <c r="C2500" t="s">
        <v>96</v>
      </c>
      <c r="D2500" t="s">
        <v>97</v>
      </c>
      <c r="E2500" t="s">
        <v>72</v>
      </c>
      <c r="F2500" t="s">
        <v>28</v>
      </c>
      <c r="G2500">
        <v>0</v>
      </c>
      <c r="H2500">
        <v>29.9</v>
      </c>
      <c r="I2500" t="s">
        <v>168</v>
      </c>
      <c r="J2500" s="2">
        <v>43132</v>
      </c>
      <c r="K2500">
        <v>8.6159274193548394E-2</v>
      </c>
      <c r="L2500">
        <v>31</v>
      </c>
      <c r="M2500" t="s">
        <v>205</v>
      </c>
      <c r="N2500">
        <v>0</v>
      </c>
      <c r="O2500">
        <v>197120</v>
      </c>
      <c r="P2500">
        <v>0</v>
      </c>
      <c r="Q2500">
        <v>0</v>
      </c>
      <c r="R2500">
        <v>0</v>
      </c>
      <c r="S2500">
        <f>IF(R2500&lt;&gt;"NA",R2500,0)</f>
        <v>0</v>
      </c>
      <c r="T2500">
        <f>K2500*(24*L2500)*H2500*0.9</f>
        <v>1724.9982750000001</v>
      </c>
      <c r="U2500">
        <f>IF(T2500&gt;0, T2500-S2500, 0)</f>
        <v>1724.9982750000001</v>
      </c>
      <c r="V2500" t="str">
        <f>INDEX('rate map'!A$1:E$327, MATCH(monthly_billed_solar!C2500,'rate map'!D:D,0), 2)</f>
        <v>TOD-Sec</v>
      </c>
      <c r="W2500">
        <v>1724.9982750000001</v>
      </c>
      <c r="X2500">
        <f t="shared" si="28"/>
        <v>0</v>
      </c>
      <c r="Y2500">
        <f t="shared" si="29"/>
        <v>1</v>
      </c>
    </row>
    <row r="2501" spans="1:25" x14ac:dyDescent="0.35">
      <c r="A2501">
        <v>2020</v>
      </c>
      <c r="B2501">
        <v>12</v>
      </c>
      <c r="C2501" t="s">
        <v>57</v>
      </c>
      <c r="D2501" t="s">
        <v>58</v>
      </c>
      <c r="E2501" t="s">
        <v>59</v>
      </c>
      <c r="F2501" t="s">
        <v>60</v>
      </c>
      <c r="G2501">
        <v>0</v>
      </c>
      <c r="H2501">
        <v>101.345</v>
      </c>
      <c r="I2501" t="s">
        <v>120</v>
      </c>
      <c r="J2501" s="2">
        <v>44166</v>
      </c>
      <c r="K2501">
        <v>7.1285532407407398E-2</v>
      </c>
      <c r="L2501">
        <v>30</v>
      </c>
      <c r="M2501" t="s">
        <v>153</v>
      </c>
      <c r="N2501">
        <v>2948</v>
      </c>
      <c r="O2501">
        <v>28219</v>
      </c>
      <c r="P2501">
        <v>0</v>
      </c>
      <c r="Q2501">
        <v>0</v>
      </c>
      <c r="R2501">
        <v>2948</v>
      </c>
      <c r="S2501">
        <f>IF(R2501&lt;&gt;"NA",R2501,0)</f>
        <v>2948</v>
      </c>
      <c r="T2501">
        <f>K2501*(24*L2501)*H2501*0.9</f>
        <v>4681.432118624999</v>
      </c>
      <c r="U2501">
        <f>IF(T2501&gt;0, T2501-S2501, 0)</f>
        <v>1733.432118624999</v>
      </c>
      <c r="V2501" t="str">
        <f>INDEX('rate map'!A$1:E$327, MATCH(monthly_billed_solar!C2501,'rate map'!D:D,0), 2)</f>
        <v>RS</v>
      </c>
      <c r="W2501">
        <v>1733.432118624999</v>
      </c>
      <c r="X2501">
        <f t="shared" si="28"/>
        <v>0.62972182983737635</v>
      </c>
      <c r="Y2501">
        <f t="shared" si="29"/>
        <v>0.3702781701626236</v>
      </c>
    </row>
    <row r="2502" spans="1:25" x14ac:dyDescent="0.35">
      <c r="A2502">
        <v>2021</v>
      </c>
      <c r="B2502">
        <v>10</v>
      </c>
      <c r="C2502" t="s">
        <v>82</v>
      </c>
      <c r="D2502" t="s">
        <v>83</v>
      </c>
      <c r="E2502" t="s">
        <v>84</v>
      </c>
      <c r="F2502" t="s">
        <v>28</v>
      </c>
      <c r="G2502">
        <v>0</v>
      </c>
      <c r="H2502">
        <v>17.3</v>
      </c>
      <c r="I2502" t="s">
        <v>118</v>
      </c>
      <c r="J2502" s="2">
        <v>44470</v>
      </c>
      <c r="K2502">
        <v>0.15467083333333301</v>
      </c>
      <c r="L2502">
        <v>30</v>
      </c>
      <c r="M2502" t="s">
        <v>156</v>
      </c>
      <c r="N2502">
        <v>0</v>
      </c>
      <c r="O2502">
        <v>30000</v>
      </c>
      <c r="P2502">
        <v>0</v>
      </c>
      <c r="Q2502">
        <v>0</v>
      </c>
      <c r="R2502">
        <v>0</v>
      </c>
      <c r="S2502">
        <f>IF(R2502&lt;&gt;"NA",R2502,0)</f>
        <v>0</v>
      </c>
      <c r="T2502">
        <f>K2502*(24*L2502)*H2502*0.9</f>
        <v>1733.9219099999966</v>
      </c>
      <c r="U2502">
        <f>IF(T2502&gt;0, T2502-S2502, 0)</f>
        <v>1733.9219099999966</v>
      </c>
      <c r="V2502" t="str">
        <f>INDEX('rate map'!A$1:E$327, MATCH(monthly_billed_solar!C2502,'rate map'!D:D,0), 2)</f>
        <v>AES</v>
      </c>
      <c r="W2502">
        <v>1733.9219099999966</v>
      </c>
      <c r="X2502">
        <f t="shared" si="28"/>
        <v>0</v>
      </c>
      <c r="Y2502">
        <f t="shared" si="29"/>
        <v>1</v>
      </c>
    </row>
    <row r="2503" spans="1:25" x14ac:dyDescent="0.35">
      <c r="A2503">
        <v>2013</v>
      </c>
      <c r="B2503">
        <v>8</v>
      </c>
      <c r="C2503" t="s">
        <v>42</v>
      </c>
      <c r="D2503" t="s">
        <v>43</v>
      </c>
      <c r="E2503" t="s">
        <v>44</v>
      </c>
      <c r="F2503" t="s">
        <v>35</v>
      </c>
      <c r="G2503">
        <v>0.51</v>
      </c>
      <c r="H2503">
        <v>16.71</v>
      </c>
      <c r="I2503" t="s">
        <v>160</v>
      </c>
      <c r="J2503" s="2">
        <v>41487</v>
      </c>
      <c r="K2503">
        <v>0.22942226702509</v>
      </c>
      <c r="L2503">
        <v>31</v>
      </c>
      <c r="M2503" t="s">
        <v>173</v>
      </c>
      <c r="N2503">
        <v>833</v>
      </c>
      <c r="O2503">
        <v>2680</v>
      </c>
      <c r="P2503">
        <v>0</v>
      </c>
      <c r="Q2503">
        <v>0</v>
      </c>
      <c r="R2503">
        <v>833</v>
      </c>
      <c r="S2503">
        <f>IF(R2503&lt;&gt;"NA",R2503,0)</f>
        <v>833</v>
      </c>
      <c r="T2503">
        <f>K2503*(24*L2503)*H2503*0.9</f>
        <v>2567.0094165000046</v>
      </c>
      <c r="U2503">
        <f>IF(T2503&gt;0, T2503-S2503, 0)</f>
        <v>1734.0094165000046</v>
      </c>
      <c r="V2503" t="str">
        <f>INDEX('rate map'!A$1:E$327, MATCH(monthly_billed_solar!C2503,'rate map'!D:D,0), 2)</f>
        <v>GS1</v>
      </c>
      <c r="W2503">
        <v>1734.0094165000046</v>
      </c>
      <c r="X2503">
        <f t="shared" si="28"/>
        <v>0.32450212089044689</v>
      </c>
      <c r="Y2503">
        <f t="shared" si="29"/>
        <v>0.67549787910955317</v>
      </c>
    </row>
    <row r="2504" spans="1:25" x14ac:dyDescent="0.35">
      <c r="A2504">
        <v>2017</v>
      </c>
      <c r="B2504">
        <v>2</v>
      </c>
      <c r="C2504" t="s">
        <v>45</v>
      </c>
      <c r="D2504" t="s">
        <v>46</v>
      </c>
      <c r="E2504" t="s">
        <v>41</v>
      </c>
      <c r="F2504" t="s">
        <v>35</v>
      </c>
      <c r="G2504">
        <v>0</v>
      </c>
      <c r="H2504">
        <v>33.479999999999997</v>
      </c>
      <c r="I2504" t="s">
        <v>168</v>
      </c>
      <c r="J2504" s="2">
        <v>42767</v>
      </c>
      <c r="K2504">
        <v>7.8309811827957002E-2</v>
      </c>
      <c r="L2504">
        <v>31</v>
      </c>
      <c r="M2504" t="s">
        <v>198</v>
      </c>
      <c r="N2504">
        <v>0</v>
      </c>
      <c r="O2504">
        <v>87360</v>
      </c>
      <c r="P2504">
        <v>0</v>
      </c>
      <c r="Q2504">
        <v>0</v>
      </c>
      <c r="R2504">
        <v>0</v>
      </c>
      <c r="S2504">
        <f>IF(R2504&lt;&gt;"NA",R2504,0)</f>
        <v>0</v>
      </c>
      <c r="T2504">
        <f>K2504*(24*L2504)*H2504*0.9</f>
        <v>1755.5656500000002</v>
      </c>
      <c r="U2504">
        <f>IF(T2504&gt;0, T2504-S2504, 0)</f>
        <v>1755.5656500000002</v>
      </c>
      <c r="V2504" t="str">
        <f>INDEX('rate map'!A$1:E$327, MATCH(monthly_billed_solar!C2504,'rate map'!D:D,0), 2)</f>
        <v>CPS-Sec</v>
      </c>
      <c r="W2504">
        <v>1755.5656500000002</v>
      </c>
      <c r="X2504">
        <f t="shared" si="28"/>
        <v>0</v>
      </c>
      <c r="Y2504">
        <f t="shared" si="29"/>
        <v>1</v>
      </c>
    </row>
    <row r="2505" spans="1:25" x14ac:dyDescent="0.35">
      <c r="A2505">
        <v>2019</v>
      </c>
      <c r="B2505">
        <v>11</v>
      </c>
      <c r="C2505" t="s">
        <v>57</v>
      </c>
      <c r="D2505" t="s">
        <v>58</v>
      </c>
      <c r="E2505" t="s">
        <v>59</v>
      </c>
      <c r="F2505" t="s">
        <v>60</v>
      </c>
      <c r="G2505">
        <v>0</v>
      </c>
      <c r="H2505">
        <v>43.085000000000001</v>
      </c>
      <c r="I2505" t="s">
        <v>164</v>
      </c>
      <c r="J2505" s="2">
        <v>43770</v>
      </c>
      <c r="K2505">
        <v>0.11992159498207899</v>
      </c>
      <c r="L2505">
        <v>31</v>
      </c>
      <c r="M2505" t="s">
        <v>217</v>
      </c>
      <c r="N2505">
        <v>1701</v>
      </c>
      <c r="O2505">
        <v>5492</v>
      </c>
      <c r="P2505">
        <v>0</v>
      </c>
      <c r="Q2505">
        <v>0</v>
      </c>
      <c r="R2505">
        <v>1701</v>
      </c>
      <c r="S2505">
        <f>IF(R2505&lt;&gt;"NA",R2505,0)</f>
        <v>1701</v>
      </c>
      <c r="T2505">
        <f>K2505*(24*L2505)*H2505*0.9</f>
        <v>3459.7039575000044</v>
      </c>
      <c r="U2505">
        <f>IF(T2505&gt;0, T2505-S2505, 0)</f>
        <v>1758.7039575000044</v>
      </c>
      <c r="V2505" t="str">
        <f>INDEX('rate map'!A$1:E$327, MATCH(monthly_billed_solar!C2505,'rate map'!D:D,0), 2)</f>
        <v>RS</v>
      </c>
      <c r="W2505">
        <v>1758.7039575000044</v>
      </c>
      <c r="X2505">
        <f t="shared" si="28"/>
        <v>0.49166056428398841</v>
      </c>
      <c r="Y2505">
        <f t="shared" si="29"/>
        <v>0.50833943571601159</v>
      </c>
    </row>
    <row r="2506" spans="1:25" x14ac:dyDescent="0.35">
      <c r="A2506">
        <v>2013</v>
      </c>
      <c r="B2506">
        <v>10</v>
      </c>
      <c r="C2506" t="s">
        <v>45</v>
      </c>
      <c r="D2506" t="s">
        <v>46</v>
      </c>
      <c r="E2506" t="s">
        <v>41</v>
      </c>
      <c r="F2506" t="s">
        <v>35</v>
      </c>
      <c r="G2506">
        <v>0</v>
      </c>
      <c r="H2506">
        <v>15.72</v>
      </c>
      <c r="I2506" t="s">
        <v>118</v>
      </c>
      <c r="J2506" s="2">
        <v>41548</v>
      </c>
      <c r="K2506">
        <v>0.17467650462963</v>
      </c>
      <c r="L2506">
        <v>30</v>
      </c>
      <c r="M2506" t="s">
        <v>124</v>
      </c>
      <c r="N2506">
        <v>0</v>
      </c>
      <c r="O2506">
        <v>112320</v>
      </c>
      <c r="P2506">
        <v>0</v>
      </c>
      <c r="Q2506">
        <v>0</v>
      </c>
      <c r="R2506">
        <v>0</v>
      </c>
      <c r="S2506">
        <f>IF(R2506&lt;&gt;"NA",R2506,0)</f>
        <v>0</v>
      </c>
      <c r="T2506">
        <f>K2506*(24*L2506)*H2506*0.9</f>
        <v>1779.3526950000039</v>
      </c>
      <c r="U2506">
        <f>IF(T2506&gt;0, T2506-S2506, 0)</f>
        <v>1779.3526950000039</v>
      </c>
      <c r="V2506" t="str">
        <f>INDEX('rate map'!A$1:E$327, MATCH(monthly_billed_solar!C2506,'rate map'!D:D,0), 2)</f>
        <v>CPS-Sec</v>
      </c>
      <c r="W2506">
        <v>1779.3526950000039</v>
      </c>
      <c r="X2506">
        <f t="shared" si="28"/>
        <v>0</v>
      </c>
      <c r="Y2506">
        <f t="shared" si="29"/>
        <v>1</v>
      </c>
    </row>
    <row r="2507" spans="1:25" x14ac:dyDescent="0.35">
      <c r="A2507">
        <v>2021</v>
      </c>
      <c r="B2507">
        <v>9</v>
      </c>
      <c r="C2507" t="s">
        <v>90</v>
      </c>
      <c r="D2507" t="s">
        <v>51</v>
      </c>
      <c r="E2507" t="s">
        <v>59</v>
      </c>
      <c r="F2507" t="s">
        <v>60</v>
      </c>
      <c r="G2507">
        <v>0</v>
      </c>
      <c r="H2507">
        <v>12.8</v>
      </c>
      <c r="I2507" t="s">
        <v>162</v>
      </c>
      <c r="J2507" s="2">
        <v>44440</v>
      </c>
      <c r="K2507">
        <v>0.208610103046595</v>
      </c>
      <c r="L2507">
        <v>31</v>
      </c>
      <c r="M2507" t="s">
        <v>230</v>
      </c>
      <c r="N2507">
        <v>0</v>
      </c>
      <c r="O2507">
        <v>6228457</v>
      </c>
      <c r="P2507">
        <v>0</v>
      </c>
      <c r="Q2507">
        <v>0</v>
      </c>
      <c r="R2507">
        <v>0</v>
      </c>
      <c r="S2507">
        <f>IF(R2507&lt;&gt;"NA",R2507,0)</f>
        <v>0</v>
      </c>
      <c r="T2507">
        <f>K2507*(24*L2507)*H2507*0.9</f>
        <v>1787.9721600000003</v>
      </c>
      <c r="U2507">
        <f>IF(T2507&gt;0, T2507-S2507, 0)</f>
        <v>1787.9721600000003</v>
      </c>
      <c r="V2507" t="str">
        <f>INDEX('rate map'!A$1:E$327, MATCH(monthly_billed_solar!C2507,'rate map'!D:D,0), 2)</f>
        <v>RS</v>
      </c>
      <c r="W2507">
        <v>1787.9721600000003</v>
      </c>
      <c r="X2507">
        <f t="shared" si="28"/>
        <v>0</v>
      </c>
      <c r="Y2507">
        <f t="shared" si="29"/>
        <v>1</v>
      </c>
    </row>
    <row r="2508" spans="1:25" x14ac:dyDescent="0.35">
      <c r="A2508">
        <v>2021</v>
      </c>
      <c r="B2508">
        <v>12</v>
      </c>
      <c r="C2508" t="s">
        <v>96</v>
      </c>
      <c r="D2508" t="s">
        <v>97</v>
      </c>
      <c r="E2508" t="s">
        <v>72</v>
      </c>
      <c r="F2508" t="s">
        <v>28</v>
      </c>
      <c r="G2508">
        <v>0</v>
      </c>
      <c r="H2508">
        <v>29.9</v>
      </c>
      <c r="I2508" t="s">
        <v>120</v>
      </c>
      <c r="J2508" s="2">
        <v>44531</v>
      </c>
      <c r="K2508">
        <v>9.4119444444444506E-2</v>
      </c>
      <c r="L2508">
        <v>30</v>
      </c>
      <c r="M2508" t="s">
        <v>157</v>
      </c>
      <c r="N2508">
        <v>0</v>
      </c>
      <c r="O2508">
        <v>207360</v>
      </c>
      <c r="P2508">
        <v>0</v>
      </c>
      <c r="Q2508">
        <v>0</v>
      </c>
      <c r="R2508">
        <v>0</v>
      </c>
      <c r="S2508">
        <f>IF(R2508&lt;&gt;"NA",R2508,0)</f>
        <v>0</v>
      </c>
      <c r="T2508">
        <f>K2508*(24*L2508)*H2508*0.9</f>
        <v>1823.5830600000011</v>
      </c>
      <c r="U2508">
        <f>IF(T2508&gt;0, T2508-S2508, 0)</f>
        <v>1823.5830600000011</v>
      </c>
      <c r="V2508" t="str">
        <f>INDEX('rate map'!A$1:E$327, MATCH(monthly_billed_solar!C2508,'rate map'!D:D,0), 2)</f>
        <v>TOD-Sec</v>
      </c>
      <c r="W2508">
        <v>1823.5830600000011</v>
      </c>
      <c r="X2508">
        <f t="shared" si="28"/>
        <v>0</v>
      </c>
      <c r="Y2508">
        <f t="shared" si="29"/>
        <v>1</v>
      </c>
    </row>
    <row r="2509" spans="1:25" x14ac:dyDescent="0.35">
      <c r="A2509">
        <v>2017</v>
      </c>
      <c r="B2509">
        <v>12</v>
      </c>
      <c r="C2509" t="s">
        <v>96</v>
      </c>
      <c r="D2509" t="s">
        <v>97</v>
      </c>
      <c r="E2509" t="s">
        <v>72</v>
      </c>
      <c r="F2509" t="s">
        <v>28</v>
      </c>
      <c r="G2509">
        <v>0</v>
      </c>
      <c r="H2509">
        <v>29.9</v>
      </c>
      <c r="I2509" t="s">
        <v>120</v>
      </c>
      <c r="J2509" s="2">
        <v>43070</v>
      </c>
      <c r="K2509">
        <v>9.4164699074074099E-2</v>
      </c>
      <c r="L2509">
        <v>30</v>
      </c>
      <c r="M2509" t="s">
        <v>141</v>
      </c>
      <c r="N2509">
        <v>0</v>
      </c>
      <c r="O2509">
        <v>196000</v>
      </c>
      <c r="P2509">
        <v>0</v>
      </c>
      <c r="Q2509">
        <v>0</v>
      </c>
      <c r="R2509">
        <v>0</v>
      </c>
      <c r="S2509">
        <f>IF(R2509&lt;&gt;"NA",R2509,0)</f>
        <v>0</v>
      </c>
      <c r="T2509">
        <f>K2509*(24*L2509)*H2509*0.9</f>
        <v>1824.4598775000004</v>
      </c>
      <c r="U2509">
        <f>IF(T2509&gt;0, T2509-S2509, 0)</f>
        <v>1824.4598775000004</v>
      </c>
      <c r="V2509" t="str">
        <f>INDEX('rate map'!A$1:E$327, MATCH(monthly_billed_solar!C2509,'rate map'!D:D,0), 2)</f>
        <v>TOD-Sec</v>
      </c>
      <c r="W2509">
        <v>1824.4598775000004</v>
      </c>
      <c r="X2509">
        <f t="shared" si="28"/>
        <v>0</v>
      </c>
      <c r="Y2509">
        <f t="shared" si="29"/>
        <v>1</v>
      </c>
    </row>
    <row r="2510" spans="1:25" x14ac:dyDescent="0.35">
      <c r="A2510">
        <v>2013</v>
      </c>
      <c r="B2510">
        <v>9</v>
      </c>
      <c r="C2510" t="s">
        <v>42</v>
      </c>
      <c r="D2510" t="s">
        <v>43</v>
      </c>
      <c r="E2510" t="s">
        <v>44</v>
      </c>
      <c r="F2510" t="s">
        <v>35</v>
      </c>
      <c r="G2510">
        <v>0</v>
      </c>
      <c r="H2510">
        <v>16.71</v>
      </c>
      <c r="I2510" t="s">
        <v>162</v>
      </c>
      <c r="J2510" s="2">
        <v>41518</v>
      </c>
      <c r="K2510">
        <v>0.23432594086021499</v>
      </c>
      <c r="L2510">
        <v>31</v>
      </c>
      <c r="M2510" t="s">
        <v>174</v>
      </c>
      <c r="N2510">
        <v>790</v>
      </c>
      <c r="O2510">
        <v>3127</v>
      </c>
      <c r="P2510">
        <v>0</v>
      </c>
      <c r="Q2510">
        <v>0</v>
      </c>
      <c r="R2510">
        <v>790</v>
      </c>
      <c r="S2510">
        <f>IF(R2510&lt;&gt;"NA",R2510,0)</f>
        <v>790</v>
      </c>
      <c r="T2510">
        <f>K2510*(24*L2510)*H2510*0.9</f>
        <v>2621.8767014999994</v>
      </c>
      <c r="U2510">
        <f>IF(T2510&gt;0, T2510-S2510, 0)</f>
        <v>1831.8767014999994</v>
      </c>
      <c r="V2510" t="str">
        <f>INDEX('rate map'!A$1:E$327, MATCH(monthly_billed_solar!C2510,'rate map'!D:D,0), 2)</f>
        <v>GS1</v>
      </c>
      <c r="W2510">
        <v>1831.8767014999994</v>
      </c>
      <c r="X2510">
        <f t="shared" si="28"/>
        <v>0.30131088908491915</v>
      </c>
      <c r="Y2510">
        <f t="shared" si="29"/>
        <v>0.6986891109150809</v>
      </c>
    </row>
    <row r="2511" spans="1:25" x14ac:dyDescent="0.35">
      <c r="A2511">
        <v>2020</v>
      </c>
      <c r="B2511">
        <v>2</v>
      </c>
      <c r="C2511" t="s">
        <v>57</v>
      </c>
      <c r="D2511" t="s">
        <v>58</v>
      </c>
      <c r="E2511" t="s">
        <v>59</v>
      </c>
      <c r="F2511" t="s">
        <v>60</v>
      </c>
      <c r="G2511">
        <v>12.3</v>
      </c>
      <c r="H2511">
        <v>70.905000000000001</v>
      </c>
      <c r="I2511" t="s">
        <v>168</v>
      </c>
      <c r="J2511" s="2">
        <v>43862</v>
      </c>
      <c r="K2511">
        <v>6.1586357526881699E-2</v>
      </c>
      <c r="L2511">
        <v>31</v>
      </c>
      <c r="M2511" t="s">
        <v>219</v>
      </c>
      <c r="N2511">
        <v>1092</v>
      </c>
      <c r="O2511">
        <v>14388</v>
      </c>
      <c r="P2511">
        <v>0</v>
      </c>
      <c r="Q2511">
        <v>0</v>
      </c>
      <c r="R2511">
        <v>1092</v>
      </c>
      <c r="S2511">
        <f>IF(R2511&lt;&gt;"NA",R2511,0)</f>
        <v>1092</v>
      </c>
      <c r="T2511">
        <f>K2511*(24*L2511)*H2511*0.9</f>
        <v>2923.9963436249991</v>
      </c>
      <c r="U2511">
        <f>IF(T2511&gt;0, T2511-S2511, 0)</f>
        <v>1831.9963436249991</v>
      </c>
      <c r="V2511" t="str">
        <f>INDEX('rate map'!A$1:E$327, MATCH(monthly_billed_solar!C2511,'rate map'!D:D,0), 2)</f>
        <v>RS</v>
      </c>
      <c r="W2511">
        <v>1831.9963436249991</v>
      </c>
      <c r="X2511">
        <f t="shared" si="28"/>
        <v>0.37346147931436963</v>
      </c>
      <c r="Y2511">
        <f t="shared" si="29"/>
        <v>0.62653852068563043</v>
      </c>
    </row>
    <row r="2512" spans="1:25" x14ac:dyDescent="0.35">
      <c r="A2512">
        <v>2021</v>
      </c>
      <c r="B2512">
        <v>2</v>
      </c>
      <c r="C2512" t="s">
        <v>52</v>
      </c>
      <c r="D2512" t="s">
        <v>53</v>
      </c>
      <c r="E2512" t="s">
        <v>34</v>
      </c>
      <c r="F2512" t="s">
        <v>35</v>
      </c>
      <c r="G2512">
        <v>0</v>
      </c>
      <c r="H2512">
        <v>34.92</v>
      </c>
      <c r="I2512" t="s">
        <v>168</v>
      </c>
      <c r="J2512" s="2">
        <v>44228</v>
      </c>
      <c r="K2512">
        <v>7.9276881720430098E-2</v>
      </c>
      <c r="L2512">
        <v>31</v>
      </c>
      <c r="M2512" t="s">
        <v>226</v>
      </c>
      <c r="N2512">
        <v>0</v>
      </c>
      <c r="O2512">
        <v>374344191</v>
      </c>
      <c r="P2512">
        <v>0</v>
      </c>
      <c r="Q2512">
        <v>0</v>
      </c>
      <c r="R2512">
        <v>0</v>
      </c>
      <c r="S2512">
        <f>IF(R2512&lt;&gt;"NA",R2512,0)</f>
        <v>0</v>
      </c>
      <c r="T2512">
        <f>K2512*(24*L2512)*H2512*0.9</f>
        <v>1853.6862959999996</v>
      </c>
      <c r="U2512">
        <f>IF(T2512&gt;0, T2512-S2512, 0)</f>
        <v>1853.6862959999996</v>
      </c>
      <c r="V2512" t="str">
        <f>INDEX('rate map'!A$1:E$327, MATCH(monthly_billed_solar!C2512,'rate map'!D:D,0), 2)</f>
        <v>RS</v>
      </c>
      <c r="W2512">
        <v>1853.6862959999996</v>
      </c>
      <c r="X2512">
        <f t="shared" si="28"/>
        <v>0</v>
      </c>
      <c r="Y2512">
        <f t="shared" si="29"/>
        <v>1</v>
      </c>
    </row>
    <row r="2513" spans="1:25" x14ac:dyDescent="0.35">
      <c r="A2513">
        <v>2021</v>
      </c>
      <c r="B2513">
        <v>10</v>
      </c>
      <c r="C2513" t="s">
        <v>39</v>
      </c>
      <c r="D2513" t="s">
        <v>40</v>
      </c>
      <c r="E2513" t="s">
        <v>41</v>
      </c>
      <c r="F2513" t="s">
        <v>35</v>
      </c>
      <c r="G2513">
        <v>0</v>
      </c>
      <c r="H2513">
        <v>18.5</v>
      </c>
      <c r="I2513" t="s">
        <v>118</v>
      </c>
      <c r="J2513" s="2">
        <v>44470</v>
      </c>
      <c r="K2513">
        <v>0.15467083333333301</v>
      </c>
      <c r="L2513">
        <v>30</v>
      </c>
      <c r="M2513" t="s">
        <v>156</v>
      </c>
      <c r="N2513">
        <v>0</v>
      </c>
      <c r="O2513">
        <v>93100</v>
      </c>
      <c r="P2513">
        <v>0</v>
      </c>
      <c r="Q2513">
        <v>0</v>
      </c>
      <c r="R2513">
        <v>0</v>
      </c>
      <c r="S2513">
        <f>IF(R2513&lt;&gt;"NA",R2513,0)</f>
        <v>0</v>
      </c>
      <c r="T2513">
        <f>K2513*(24*L2513)*H2513*0.9</f>
        <v>1854.1939499999962</v>
      </c>
      <c r="U2513">
        <f>IF(T2513&gt;0, T2513-S2513, 0)</f>
        <v>1854.1939499999962</v>
      </c>
      <c r="V2513" t="str">
        <f>INDEX('rate map'!A$1:E$327, MATCH(monthly_billed_solar!C2513,'rate map'!D:D,0), 2)</f>
        <v>CPS-Sec</v>
      </c>
      <c r="W2513">
        <v>1854.1939499999962</v>
      </c>
      <c r="X2513">
        <f t="shared" si="28"/>
        <v>0</v>
      </c>
      <c r="Y2513">
        <f t="shared" si="29"/>
        <v>1</v>
      </c>
    </row>
    <row r="2514" spans="1:25" x14ac:dyDescent="0.35">
      <c r="A2514">
        <v>2013</v>
      </c>
      <c r="B2514">
        <v>4</v>
      </c>
      <c r="C2514" t="s">
        <v>45</v>
      </c>
      <c r="D2514" t="s">
        <v>46</v>
      </c>
      <c r="E2514" t="s">
        <v>41</v>
      </c>
      <c r="F2514" t="s">
        <v>35</v>
      </c>
      <c r="G2514">
        <v>0</v>
      </c>
      <c r="H2514">
        <v>15.72</v>
      </c>
      <c r="I2514" t="s">
        <v>170</v>
      </c>
      <c r="J2514" s="2">
        <v>41365</v>
      </c>
      <c r="K2514">
        <v>0.17651500896057301</v>
      </c>
      <c r="L2514">
        <v>31</v>
      </c>
      <c r="M2514" t="s">
        <v>171</v>
      </c>
      <c r="N2514">
        <v>0</v>
      </c>
      <c r="O2514">
        <v>80160</v>
      </c>
      <c r="P2514">
        <v>0</v>
      </c>
      <c r="Q2514">
        <v>0</v>
      </c>
      <c r="R2514">
        <v>0</v>
      </c>
      <c r="S2514">
        <f>IF(R2514&lt;&gt;"NA",R2514,0)</f>
        <v>0</v>
      </c>
      <c r="T2514">
        <f>K2514*(24*L2514)*H2514*0.9</f>
        <v>1858.0167539999952</v>
      </c>
      <c r="U2514">
        <f>IF(T2514&gt;0, T2514-S2514, 0)</f>
        <v>1858.0167539999952</v>
      </c>
      <c r="V2514" t="str">
        <f>INDEX('rate map'!A$1:E$327, MATCH(monthly_billed_solar!C2514,'rate map'!D:D,0), 2)</f>
        <v>CPS-Sec</v>
      </c>
      <c r="W2514">
        <v>1858.0167539999952</v>
      </c>
      <c r="X2514">
        <f t="shared" si="28"/>
        <v>0</v>
      </c>
      <c r="Y2514">
        <f t="shared" si="29"/>
        <v>1</v>
      </c>
    </row>
    <row r="2515" spans="1:25" x14ac:dyDescent="0.35">
      <c r="A2515">
        <v>2013</v>
      </c>
      <c r="B2515">
        <v>5</v>
      </c>
      <c r="C2515" t="s">
        <v>25</v>
      </c>
      <c r="D2515" t="s">
        <v>26</v>
      </c>
      <c r="E2515" t="s">
        <v>27</v>
      </c>
      <c r="F2515" t="s">
        <v>28</v>
      </c>
      <c r="G2515">
        <v>0</v>
      </c>
      <c r="H2515">
        <v>26.305</v>
      </c>
      <c r="I2515" t="s">
        <v>114</v>
      </c>
      <c r="J2515" s="2">
        <v>41395</v>
      </c>
      <c r="K2515">
        <v>0.20406956018518499</v>
      </c>
      <c r="L2515">
        <v>30</v>
      </c>
      <c r="M2515" t="s">
        <v>122</v>
      </c>
      <c r="N2515">
        <v>1604</v>
      </c>
      <c r="O2515">
        <v>6483</v>
      </c>
      <c r="P2515">
        <v>0</v>
      </c>
      <c r="Q2515">
        <v>0</v>
      </c>
      <c r="R2515">
        <v>1604</v>
      </c>
      <c r="S2515">
        <f>IF(R2515&lt;&gt;"NA",R2515,0)</f>
        <v>1604</v>
      </c>
      <c r="T2515">
        <f>K2515*(24*L2515)*H2515*0.9</f>
        <v>3478.4962578749964</v>
      </c>
      <c r="U2515">
        <f>IF(T2515&gt;0, T2515-S2515, 0)</f>
        <v>1874.4962578749964</v>
      </c>
      <c r="V2515" t="str">
        <f>INDEX('rate map'!A$1:E$327, MATCH(monthly_billed_solar!C2515,'rate map'!D:D,0), 2)</f>
        <v>GS1</v>
      </c>
      <c r="W2515">
        <v>1874.4962578749964</v>
      </c>
      <c r="X2515">
        <f t="shared" si="28"/>
        <v>0.4611187941825986</v>
      </c>
      <c r="Y2515">
        <f t="shared" si="29"/>
        <v>0.5388812058174014</v>
      </c>
    </row>
    <row r="2516" spans="1:25" x14ac:dyDescent="0.35">
      <c r="A2516">
        <v>2014</v>
      </c>
      <c r="B2516">
        <v>4</v>
      </c>
      <c r="C2516" t="s">
        <v>45</v>
      </c>
      <c r="D2516" t="s">
        <v>46</v>
      </c>
      <c r="E2516" t="s">
        <v>41</v>
      </c>
      <c r="F2516" t="s">
        <v>35</v>
      </c>
      <c r="G2516">
        <v>0</v>
      </c>
      <c r="H2516">
        <v>15.72</v>
      </c>
      <c r="I2516" t="s">
        <v>170</v>
      </c>
      <c r="J2516" s="2">
        <v>41730</v>
      </c>
      <c r="K2516">
        <v>0.178182011648746</v>
      </c>
      <c r="L2516">
        <v>31</v>
      </c>
      <c r="M2516" t="s">
        <v>178</v>
      </c>
      <c r="N2516">
        <v>0</v>
      </c>
      <c r="O2516">
        <v>89760</v>
      </c>
      <c r="P2516">
        <v>0</v>
      </c>
      <c r="Q2516">
        <v>0</v>
      </c>
      <c r="R2516">
        <v>0</v>
      </c>
      <c r="S2516">
        <f>IF(R2516&lt;&gt;"NA",R2516,0)</f>
        <v>0</v>
      </c>
      <c r="T2516">
        <f>K2516*(24*L2516)*H2516*0.9</f>
        <v>1875.5638110000048</v>
      </c>
      <c r="U2516">
        <f>IF(T2516&gt;0, T2516-S2516, 0)</f>
        <v>1875.5638110000048</v>
      </c>
      <c r="V2516" t="str">
        <f>INDEX('rate map'!A$1:E$327, MATCH(monthly_billed_solar!C2516,'rate map'!D:D,0), 2)</f>
        <v>CPS-Sec</v>
      </c>
      <c r="W2516">
        <v>1875.5638110000048</v>
      </c>
      <c r="X2516">
        <f t="shared" si="28"/>
        <v>0</v>
      </c>
      <c r="Y2516">
        <f t="shared" si="29"/>
        <v>1</v>
      </c>
    </row>
    <row r="2517" spans="1:25" x14ac:dyDescent="0.35">
      <c r="A2517">
        <v>2013</v>
      </c>
      <c r="B2517">
        <v>11</v>
      </c>
      <c r="C2517" t="s">
        <v>42</v>
      </c>
      <c r="D2517" t="s">
        <v>43</v>
      </c>
      <c r="E2517" t="s">
        <v>44</v>
      </c>
      <c r="F2517" t="s">
        <v>35</v>
      </c>
      <c r="G2517">
        <v>1.3</v>
      </c>
      <c r="H2517">
        <v>31.71</v>
      </c>
      <c r="I2517" t="s">
        <v>164</v>
      </c>
      <c r="J2517" s="2">
        <v>41579</v>
      </c>
      <c r="K2517">
        <v>0.113320564516129</v>
      </c>
      <c r="L2517">
        <v>31</v>
      </c>
      <c r="M2517" t="s">
        <v>175</v>
      </c>
      <c r="N2517">
        <v>528</v>
      </c>
      <c r="O2517">
        <v>2761</v>
      </c>
      <c r="P2517">
        <v>0</v>
      </c>
      <c r="Q2517">
        <v>0</v>
      </c>
      <c r="R2517">
        <v>528</v>
      </c>
      <c r="S2517">
        <f>IF(R2517&lt;&gt;"NA",R2517,0)</f>
        <v>528</v>
      </c>
      <c r="T2517">
        <f>K2517*(24*L2517)*H2517*0.9</f>
        <v>2406.1373594999995</v>
      </c>
      <c r="U2517">
        <f>IF(T2517&gt;0, T2517-S2517, 0)</f>
        <v>1878.1373594999995</v>
      </c>
      <c r="V2517" t="str">
        <f>INDEX('rate map'!A$1:E$327, MATCH(monthly_billed_solar!C2517,'rate map'!D:D,0), 2)</f>
        <v>GS1</v>
      </c>
      <c r="W2517">
        <v>1878.1373594999995</v>
      </c>
      <c r="X2517">
        <f t="shared" si="28"/>
        <v>0.21943884371992775</v>
      </c>
      <c r="Y2517">
        <f t="shared" si="29"/>
        <v>0.78056115628007228</v>
      </c>
    </row>
    <row r="2518" spans="1:25" x14ac:dyDescent="0.35">
      <c r="A2518">
        <v>2019</v>
      </c>
      <c r="B2518">
        <v>3</v>
      </c>
      <c r="C2518" t="s">
        <v>96</v>
      </c>
      <c r="D2518" t="s">
        <v>97</v>
      </c>
      <c r="E2518" t="s">
        <v>72</v>
      </c>
      <c r="F2518" t="s">
        <v>28</v>
      </c>
      <c r="G2518">
        <v>0</v>
      </c>
      <c r="H2518">
        <v>29.9</v>
      </c>
      <c r="I2518" t="s">
        <v>30</v>
      </c>
      <c r="J2518" s="2">
        <v>43525</v>
      </c>
      <c r="K2518">
        <v>0.104970734126984</v>
      </c>
      <c r="L2518">
        <v>28</v>
      </c>
      <c r="M2518" t="s">
        <v>110</v>
      </c>
      <c r="N2518">
        <v>0</v>
      </c>
      <c r="O2518">
        <v>213440</v>
      </c>
      <c r="P2518">
        <v>0</v>
      </c>
      <c r="Q2518">
        <v>0</v>
      </c>
      <c r="R2518">
        <v>0</v>
      </c>
      <c r="S2518">
        <f>IF(R2518&lt;&gt;"NA",R2518,0)</f>
        <v>0</v>
      </c>
      <c r="T2518">
        <f>K2518*(24*L2518)*H2518*0.9</f>
        <v>1898.2403699999977</v>
      </c>
      <c r="U2518">
        <f>IF(T2518&gt;0, T2518-S2518, 0)</f>
        <v>1898.2403699999977</v>
      </c>
      <c r="V2518" t="str">
        <f>INDEX('rate map'!A$1:E$327, MATCH(monthly_billed_solar!C2518,'rate map'!D:D,0), 2)</f>
        <v>TOD-Sec</v>
      </c>
      <c r="W2518">
        <v>1898.2403699999977</v>
      </c>
      <c r="X2518">
        <f t="shared" si="28"/>
        <v>0</v>
      </c>
      <c r="Y2518">
        <f t="shared" si="29"/>
        <v>1</v>
      </c>
    </row>
    <row r="2519" spans="1:25" x14ac:dyDescent="0.35">
      <c r="A2519">
        <v>2015</v>
      </c>
      <c r="B2519">
        <v>2</v>
      </c>
      <c r="C2519" t="s">
        <v>73</v>
      </c>
      <c r="D2519" t="s">
        <v>74</v>
      </c>
      <c r="E2519" t="s">
        <v>66</v>
      </c>
      <c r="F2519" t="s">
        <v>28</v>
      </c>
      <c r="G2519">
        <v>0</v>
      </c>
      <c r="H2519">
        <v>30</v>
      </c>
      <c r="I2519" t="s">
        <v>168</v>
      </c>
      <c r="J2519" s="2">
        <v>42036</v>
      </c>
      <c r="K2519">
        <v>9.4950492831541194E-2</v>
      </c>
      <c r="L2519">
        <v>31</v>
      </c>
      <c r="M2519" t="s">
        <v>184</v>
      </c>
      <c r="N2519">
        <v>0</v>
      </c>
      <c r="O2519">
        <v>41680</v>
      </c>
      <c r="P2519">
        <v>0</v>
      </c>
      <c r="Q2519">
        <v>0</v>
      </c>
      <c r="R2519">
        <v>0</v>
      </c>
      <c r="S2519">
        <f>IF(R2519&lt;&gt;"NA",R2519,0)</f>
        <v>0</v>
      </c>
      <c r="T2519">
        <f>K2519*(24*L2519)*H2519*0.9</f>
        <v>1907.3654999999992</v>
      </c>
      <c r="U2519">
        <f>IF(T2519&gt;0, T2519-S2519, 0)</f>
        <v>1907.3654999999992</v>
      </c>
      <c r="V2519" t="str">
        <f>INDEX('rate map'!A$1:E$327, MATCH(monthly_billed_solar!C2519,'rate map'!D:D,0), 2)</f>
        <v>PS-Sec</v>
      </c>
      <c r="W2519">
        <v>1907.3654999999992</v>
      </c>
      <c r="X2519">
        <f t="shared" si="28"/>
        <v>0</v>
      </c>
      <c r="Y2519">
        <f t="shared" si="29"/>
        <v>1</v>
      </c>
    </row>
    <row r="2520" spans="1:25" x14ac:dyDescent="0.35">
      <c r="A2520">
        <v>2019</v>
      </c>
      <c r="B2520">
        <v>4</v>
      </c>
      <c r="C2520" t="s">
        <v>57</v>
      </c>
      <c r="D2520" t="s">
        <v>58</v>
      </c>
      <c r="E2520" t="s">
        <v>59</v>
      </c>
      <c r="F2520" t="s">
        <v>60</v>
      </c>
      <c r="G2520">
        <v>0</v>
      </c>
      <c r="H2520">
        <v>33.034999999999997</v>
      </c>
      <c r="I2520" t="s">
        <v>170</v>
      </c>
      <c r="J2520" s="2">
        <v>43556</v>
      </c>
      <c r="K2520">
        <v>0.17730174731182799</v>
      </c>
      <c r="L2520">
        <v>31</v>
      </c>
      <c r="M2520" t="s">
        <v>213</v>
      </c>
      <c r="N2520">
        <v>1976</v>
      </c>
      <c r="O2520">
        <v>5056</v>
      </c>
      <c r="P2520">
        <v>0</v>
      </c>
      <c r="Q2520">
        <v>0</v>
      </c>
      <c r="R2520">
        <v>1976</v>
      </c>
      <c r="S2520">
        <f>IF(R2520&lt;&gt;"NA",R2520,0)</f>
        <v>1976</v>
      </c>
      <c r="T2520">
        <f>K2520*(24*L2520)*H2520*0.9</f>
        <v>3921.9564937500004</v>
      </c>
      <c r="U2520">
        <f>IF(T2520&gt;0, T2520-S2520, 0)</f>
        <v>1945.9564937500004</v>
      </c>
      <c r="V2520" t="str">
        <f>INDEX('rate map'!A$1:E$327, MATCH(monthly_billed_solar!C2520,'rate map'!D:D,0), 2)</f>
        <v>RS</v>
      </c>
      <c r="W2520">
        <v>1945.9564937500004</v>
      </c>
      <c r="X2520">
        <f t="shared" si="28"/>
        <v>0.50383016822061599</v>
      </c>
      <c r="Y2520">
        <f t="shared" si="29"/>
        <v>0.49616983177938401</v>
      </c>
    </row>
    <row r="2521" spans="1:25" x14ac:dyDescent="0.35">
      <c r="A2521">
        <v>2013</v>
      </c>
      <c r="B2521">
        <v>2</v>
      </c>
      <c r="C2521" t="s">
        <v>73</v>
      </c>
      <c r="D2521" t="s">
        <v>74</v>
      </c>
      <c r="E2521" t="s">
        <v>66</v>
      </c>
      <c r="F2521" t="s">
        <v>28</v>
      </c>
      <c r="G2521">
        <v>0</v>
      </c>
      <c r="H2521">
        <v>30</v>
      </c>
      <c r="I2521" t="s">
        <v>168</v>
      </c>
      <c r="J2521" s="2">
        <v>41306</v>
      </c>
      <c r="K2521">
        <v>9.6917898745519704E-2</v>
      </c>
      <c r="L2521">
        <v>31</v>
      </c>
      <c r="M2521" t="s">
        <v>169</v>
      </c>
      <c r="N2521">
        <v>0</v>
      </c>
      <c r="O2521">
        <v>28640</v>
      </c>
      <c r="P2521">
        <v>0</v>
      </c>
      <c r="Q2521">
        <v>0</v>
      </c>
      <c r="R2521">
        <v>0</v>
      </c>
      <c r="S2521">
        <f>IF(R2521&lt;&gt;"NA",R2521,0)</f>
        <v>0</v>
      </c>
      <c r="T2521">
        <f>K2521*(24*L2521)*H2521*0.9</f>
        <v>1946.8867500000001</v>
      </c>
      <c r="U2521">
        <f>IF(T2521&gt;0, T2521-S2521, 0)</f>
        <v>1946.8867500000001</v>
      </c>
      <c r="V2521" t="str">
        <f>INDEX('rate map'!A$1:E$327, MATCH(monthly_billed_solar!C2521,'rate map'!D:D,0), 2)</f>
        <v>PS-Sec</v>
      </c>
      <c r="W2521">
        <v>1946.8867500000001</v>
      </c>
      <c r="X2521">
        <f t="shared" si="28"/>
        <v>0</v>
      </c>
      <c r="Y2521">
        <f t="shared" si="29"/>
        <v>1</v>
      </c>
    </row>
    <row r="2522" spans="1:25" x14ac:dyDescent="0.35">
      <c r="A2522">
        <v>2016</v>
      </c>
      <c r="B2522">
        <v>2</v>
      </c>
      <c r="C2522" t="s">
        <v>73</v>
      </c>
      <c r="D2522" t="s">
        <v>74</v>
      </c>
      <c r="E2522" t="s">
        <v>66</v>
      </c>
      <c r="F2522" t="s">
        <v>28</v>
      </c>
      <c r="G2522">
        <v>0</v>
      </c>
      <c r="H2522">
        <v>30</v>
      </c>
      <c r="I2522" t="s">
        <v>168</v>
      </c>
      <c r="J2522" s="2">
        <v>42401</v>
      </c>
      <c r="K2522">
        <v>9.7844982078853004E-2</v>
      </c>
      <c r="L2522">
        <v>31</v>
      </c>
      <c r="M2522" t="s">
        <v>191</v>
      </c>
      <c r="N2522">
        <v>0</v>
      </c>
      <c r="O2522">
        <v>38000</v>
      </c>
      <c r="P2522">
        <v>0</v>
      </c>
      <c r="Q2522">
        <v>0</v>
      </c>
      <c r="R2522">
        <v>0</v>
      </c>
      <c r="S2522">
        <f>IF(R2522&lt;&gt;"NA",R2522,0)</f>
        <v>0</v>
      </c>
      <c r="T2522">
        <f>K2522*(24*L2522)*H2522*0.9</f>
        <v>1965.5099999999993</v>
      </c>
      <c r="U2522">
        <f>IF(T2522&gt;0, T2522-S2522, 0)</f>
        <v>1965.5099999999993</v>
      </c>
      <c r="V2522" t="str">
        <f>INDEX('rate map'!A$1:E$327, MATCH(monthly_billed_solar!C2522,'rate map'!D:D,0), 2)</f>
        <v>PS-Sec</v>
      </c>
      <c r="W2522">
        <v>1965.5099999999993</v>
      </c>
      <c r="X2522">
        <f t="shared" si="28"/>
        <v>0</v>
      </c>
      <c r="Y2522">
        <f t="shared" si="29"/>
        <v>1</v>
      </c>
    </row>
    <row r="2523" spans="1:25" x14ac:dyDescent="0.35">
      <c r="A2523">
        <v>2013</v>
      </c>
      <c r="B2523">
        <v>1</v>
      </c>
      <c r="C2523" t="s">
        <v>36</v>
      </c>
      <c r="D2523" t="s">
        <v>37</v>
      </c>
      <c r="E2523" t="s">
        <v>38</v>
      </c>
      <c r="F2523" t="s">
        <v>28</v>
      </c>
      <c r="G2523">
        <v>10.199999999999999</v>
      </c>
      <c r="H2523">
        <v>118.325</v>
      </c>
      <c r="I2523" t="s">
        <v>166</v>
      </c>
      <c r="J2523" s="2">
        <v>41275</v>
      </c>
      <c r="K2523">
        <v>5.7914202508960601E-2</v>
      </c>
      <c r="L2523">
        <v>31</v>
      </c>
      <c r="M2523" t="s">
        <v>167</v>
      </c>
      <c r="N2523">
        <v>2623</v>
      </c>
      <c r="O2523">
        <v>99732</v>
      </c>
      <c r="P2523">
        <v>0</v>
      </c>
      <c r="Q2523">
        <v>0</v>
      </c>
      <c r="R2523">
        <v>2623</v>
      </c>
      <c r="S2523">
        <f>IF(R2523&lt;&gt;"NA",R2523,0)</f>
        <v>2623</v>
      </c>
      <c r="T2523">
        <f>K2523*(24*L2523)*H2523*0.9</f>
        <v>4588.5665887500027</v>
      </c>
      <c r="U2523">
        <f>IF(T2523&gt;0, T2523-S2523, 0)</f>
        <v>1965.5665887500027</v>
      </c>
      <c r="V2523" t="str">
        <f>INDEX('rate map'!A$1:E$327, MATCH(monthly_billed_solar!C2523,'rate map'!D:D,0), 2)</f>
        <v>RS</v>
      </c>
      <c r="W2523">
        <v>1965.5665887500027</v>
      </c>
      <c r="X2523">
        <f t="shared" si="28"/>
        <v>0.57163821190498321</v>
      </c>
      <c r="Y2523">
        <f t="shared" si="29"/>
        <v>0.42836178809501679</v>
      </c>
    </row>
    <row r="2524" spans="1:25" x14ac:dyDescent="0.35">
      <c r="A2524">
        <v>2018</v>
      </c>
      <c r="B2524">
        <v>11</v>
      </c>
      <c r="C2524" t="s">
        <v>96</v>
      </c>
      <c r="D2524" t="s">
        <v>97</v>
      </c>
      <c r="E2524" t="s">
        <v>72</v>
      </c>
      <c r="F2524" t="s">
        <v>28</v>
      </c>
      <c r="G2524">
        <v>0</v>
      </c>
      <c r="H2524">
        <v>29.9</v>
      </c>
      <c r="I2524" t="s">
        <v>164</v>
      </c>
      <c r="J2524" s="2">
        <v>43405</v>
      </c>
      <c r="K2524">
        <v>9.8773409498207898E-2</v>
      </c>
      <c r="L2524">
        <v>31</v>
      </c>
      <c r="M2524" t="s">
        <v>210</v>
      </c>
      <c r="N2524">
        <v>0</v>
      </c>
      <c r="O2524">
        <v>224000</v>
      </c>
      <c r="P2524">
        <v>0</v>
      </c>
      <c r="Q2524">
        <v>0</v>
      </c>
      <c r="R2524">
        <v>0</v>
      </c>
      <c r="S2524">
        <f>IF(R2524&lt;&gt;"NA",R2524,0)</f>
        <v>0</v>
      </c>
      <c r="T2524">
        <f>K2524*(24*L2524)*H2524*0.9</f>
        <v>1977.5463824999999</v>
      </c>
      <c r="U2524">
        <f>IF(T2524&gt;0, T2524-S2524, 0)</f>
        <v>1977.5463824999999</v>
      </c>
      <c r="V2524" t="str">
        <f>INDEX('rate map'!A$1:E$327, MATCH(monthly_billed_solar!C2524,'rate map'!D:D,0), 2)</f>
        <v>TOD-Sec</v>
      </c>
      <c r="W2524">
        <v>1977.5463824999999</v>
      </c>
      <c r="X2524">
        <f t="shared" si="28"/>
        <v>0</v>
      </c>
      <c r="Y2524">
        <f t="shared" si="29"/>
        <v>1</v>
      </c>
    </row>
    <row r="2525" spans="1:25" x14ac:dyDescent="0.35">
      <c r="A2525">
        <v>2019</v>
      </c>
      <c r="B2525">
        <v>1</v>
      </c>
      <c r="C2525" t="s">
        <v>73</v>
      </c>
      <c r="D2525" t="s">
        <v>74</v>
      </c>
      <c r="E2525" t="s">
        <v>66</v>
      </c>
      <c r="F2525" t="s">
        <v>28</v>
      </c>
      <c r="G2525">
        <v>0</v>
      </c>
      <c r="H2525">
        <v>57.5</v>
      </c>
      <c r="I2525" t="s">
        <v>166</v>
      </c>
      <c r="J2525" s="2">
        <v>43466</v>
      </c>
      <c r="K2525">
        <v>5.5601142473118301E-2</v>
      </c>
      <c r="L2525">
        <v>31</v>
      </c>
      <c r="M2525" t="s">
        <v>211</v>
      </c>
      <c r="N2525">
        <v>160</v>
      </c>
      <c r="O2525">
        <v>68560</v>
      </c>
      <c r="P2525">
        <v>0</v>
      </c>
      <c r="Q2525">
        <v>0</v>
      </c>
      <c r="R2525">
        <v>160</v>
      </c>
      <c r="S2525">
        <f>IF(R2525&lt;&gt;"NA",R2525,0)</f>
        <v>160</v>
      </c>
      <c r="T2525">
        <f>K2525*(24*L2525)*H2525*0.9</f>
        <v>2140.7551875000008</v>
      </c>
      <c r="U2525">
        <f>IF(T2525&gt;0, T2525-S2525, 0)</f>
        <v>1980.7551875000008</v>
      </c>
      <c r="V2525" t="str">
        <f>INDEX('rate map'!A$1:E$327, MATCH(monthly_billed_solar!C2525,'rate map'!D:D,0), 2)</f>
        <v>PS-Sec</v>
      </c>
      <c r="W2525">
        <v>1980.7551875000008</v>
      </c>
      <c r="X2525">
        <f t="shared" si="28"/>
        <v>7.4739980047344834E-2</v>
      </c>
      <c r="Y2525">
        <f t="shared" si="29"/>
        <v>0.92526001995265517</v>
      </c>
    </row>
    <row r="2526" spans="1:25" x14ac:dyDescent="0.35">
      <c r="A2526">
        <v>2020</v>
      </c>
      <c r="B2526">
        <v>1</v>
      </c>
      <c r="C2526" t="s">
        <v>98</v>
      </c>
      <c r="D2526" t="s">
        <v>99</v>
      </c>
      <c r="E2526" t="s">
        <v>100</v>
      </c>
      <c r="F2526" t="s">
        <v>60</v>
      </c>
      <c r="G2526">
        <v>0</v>
      </c>
      <c r="H2526">
        <v>120</v>
      </c>
      <c r="I2526" t="s">
        <v>166</v>
      </c>
      <c r="J2526" s="2">
        <v>43831</v>
      </c>
      <c r="K2526">
        <v>6.05836693548387E-2</v>
      </c>
      <c r="L2526">
        <v>31</v>
      </c>
      <c r="M2526" t="s">
        <v>218</v>
      </c>
      <c r="N2526">
        <v>2880</v>
      </c>
      <c r="O2526">
        <v>21696</v>
      </c>
      <c r="P2526">
        <v>0</v>
      </c>
      <c r="Q2526">
        <v>0</v>
      </c>
      <c r="R2526">
        <v>2880</v>
      </c>
      <c r="S2526">
        <f>IF(R2526&lt;&gt;"NA",R2526,0)</f>
        <v>2880</v>
      </c>
      <c r="T2526">
        <f>K2526*(24*L2526)*H2526*0.9</f>
        <v>4868.0189999999993</v>
      </c>
      <c r="U2526">
        <f>IF(T2526&gt;0, T2526-S2526, 0)</f>
        <v>1988.0189999999993</v>
      </c>
      <c r="V2526" t="str">
        <f>INDEX('rate map'!A$1:E$327, MATCH(monthly_billed_solar!C2526,'rate map'!D:D,0), 2)</f>
        <v>PS-Sec</v>
      </c>
      <c r="W2526">
        <v>1988.0189999999993</v>
      </c>
      <c r="X2526">
        <f t="shared" si="28"/>
        <v>0.59161642549053328</v>
      </c>
      <c r="Y2526">
        <f t="shared" si="29"/>
        <v>0.40838357450946672</v>
      </c>
    </row>
    <row r="2527" spans="1:25" x14ac:dyDescent="0.35">
      <c r="A2527">
        <v>2012</v>
      </c>
      <c r="B2527">
        <v>12</v>
      </c>
      <c r="C2527" t="s">
        <v>73</v>
      </c>
      <c r="D2527" t="s">
        <v>74</v>
      </c>
      <c r="E2527" t="s">
        <v>66</v>
      </c>
      <c r="F2527" t="s">
        <v>28</v>
      </c>
      <c r="G2527">
        <v>0</v>
      </c>
      <c r="H2527">
        <v>30</v>
      </c>
      <c r="I2527" t="s">
        <v>120</v>
      </c>
      <c r="J2527" s="2">
        <v>41244</v>
      </c>
      <c r="K2527">
        <v>0.104446064814815</v>
      </c>
      <c r="L2527">
        <v>30</v>
      </c>
      <c r="M2527" t="s">
        <v>121</v>
      </c>
      <c r="N2527">
        <v>0</v>
      </c>
      <c r="O2527">
        <v>28320</v>
      </c>
      <c r="P2527">
        <v>0</v>
      </c>
      <c r="Q2527">
        <v>0</v>
      </c>
      <c r="R2527">
        <v>0</v>
      </c>
      <c r="S2527">
        <f>IF(R2527&lt;&gt;"NA",R2527,0)</f>
        <v>0</v>
      </c>
      <c r="T2527">
        <f>K2527*(24*L2527)*H2527*0.9</f>
        <v>2030.4315000000036</v>
      </c>
      <c r="U2527">
        <f>IF(T2527&gt;0, T2527-S2527, 0)</f>
        <v>2030.4315000000036</v>
      </c>
      <c r="V2527" t="str">
        <f>INDEX('rate map'!A$1:E$327, MATCH(monthly_billed_solar!C2527,'rate map'!D:D,0), 2)</f>
        <v>PS-Sec</v>
      </c>
      <c r="W2527">
        <v>2030.4315000000036</v>
      </c>
      <c r="X2527">
        <f t="shared" si="28"/>
        <v>0</v>
      </c>
      <c r="Y2527">
        <f t="shared" si="29"/>
        <v>1</v>
      </c>
    </row>
    <row r="2528" spans="1:25" x14ac:dyDescent="0.35">
      <c r="A2528">
        <v>2015</v>
      </c>
      <c r="B2528">
        <v>10</v>
      </c>
      <c r="C2528" t="s">
        <v>25</v>
      </c>
      <c r="D2528" t="s">
        <v>26</v>
      </c>
      <c r="E2528" t="s">
        <v>27</v>
      </c>
      <c r="F2528" t="s">
        <v>28</v>
      </c>
      <c r="G2528">
        <v>0</v>
      </c>
      <c r="H2528">
        <v>47.29</v>
      </c>
      <c r="I2528" t="s">
        <v>118</v>
      </c>
      <c r="J2528" s="2">
        <v>42278</v>
      </c>
      <c r="K2528">
        <v>0.162620717592593</v>
      </c>
      <c r="L2528">
        <v>30</v>
      </c>
      <c r="M2528" t="s">
        <v>132</v>
      </c>
      <c r="N2528">
        <v>2951</v>
      </c>
      <c r="O2528">
        <v>8047</v>
      </c>
      <c r="P2528">
        <v>0</v>
      </c>
      <c r="Q2528">
        <v>0</v>
      </c>
      <c r="R2528">
        <v>2951</v>
      </c>
      <c r="S2528">
        <f>IF(R2528&lt;&gt;"NA",R2528,0)</f>
        <v>2951</v>
      </c>
      <c r="T2528">
        <f>K2528*(24*L2528)*H2528*0.9</f>
        <v>4983.3362602500129</v>
      </c>
      <c r="U2528">
        <f>IF(T2528&gt;0, T2528-S2528, 0)</f>
        <v>2032.3362602500129</v>
      </c>
      <c r="V2528" t="str">
        <f>INDEX('rate map'!A$1:E$327, MATCH(monthly_billed_solar!C2528,'rate map'!D:D,0), 2)</f>
        <v>GS1</v>
      </c>
      <c r="W2528">
        <v>2032.3362602500129</v>
      </c>
      <c r="X2528">
        <f t="shared" si="28"/>
        <v>0.59217356523558151</v>
      </c>
      <c r="Y2528">
        <f t="shared" si="29"/>
        <v>0.40782643476441843</v>
      </c>
    </row>
    <row r="2529" spans="1:25" x14ac:dyDescent="0.35">
      <c r="A2529">
        <v>2017</v>
      </c>
      <c r="B2529">
        <v>11</v>
      </c>
      <c r="C2529" t="s">
        <v>25</v>
      </c>
      <c r="D2529" t="s">
        <v>26</v>
      </c>
      <c r="E2529" t="s">
        <v>27</v>
      </c>
      <c r="F2529" t="s">
        <v>28</v>
      </c>
      <c r="G2529">
        <v>6</v>
      </c>
      <c r="H2529">
        <v>102.66</v>
      </c>
      <c r="I2529" t="s">
        <v>164</v>
      </c>
      <c r="J2529" s="2">
        <v>43040</v>
      </c>
      <c r="K2529">
        <v>0.106192204301075</v>
      </c>
      <c r="L2529">
        <v>31</v>
      </c>
      <c r="M2529" t="s">
        <v>203</v>
      </c>
      <c r="N2529">
        <v>5257</v>
      </c>
      <c r="O2529">
        <v>14058</v>
      </c>
      <c r="P2529">
        <v>0</v>
      </c>
      <c r="Q2529">
        <v>0</v>
      </c>
      <c r="R2529">
        <v>5257</v>
      </c>
      <c r="S2529">
        <f>IF(R2529&lt;&gt;"NA",R2529,0)</f>
        <v>5257</v>
      </c>
      <c r="T2529">
        <f>K2529*(24*L2529)*H2529*0.9</f>
        <v>7299.7727579999801</v>
      </c>
      <c r="U2529">
        <f>IF(T2529&gt;0, T2529-S2529, 0)</f>
        <v>2042.7727579999801</v>
      </c>
      <c r="V2529" t="str">
        <f>INDEX('rate map'!A$1:E$327, MATCH(monthly_billed_solar!C2529,'rate map'!D:D,0), 2)</f>
        <v>GS1</v>
      </c>
      <c r="W2529">
        <v>2042.7727579999801</v>
      </c>
      <c r="X2529">
        <f t="shared" si="28"/>
        <v>0.7201594041730599</v>
      </c>
      <c r="Y2529">
        <f t="shared" si="29"/>
        <v>0.2798405958269401</v>
      </c>
    </row>
    <row r="2530" spans="1:25" x14ac:dyDescent="0.35">
      <c r="A2530">
        <v>2017</v>
      </c>
      <c r="B2530">
        <v>12</v>
      </c>
      <c r="C2530" t="s">
        <v>45</v>
      </c>
      <c r="D2530" t="s">
        <v>46</v>
      </c>
      <c r="E2530" t="s">
        <v>41</v>
      </c>
      <c r="F2530" t="s">
        <v>35</v>
      </c>
      <c r="G2530">
        <v>0</v>
      </c>
      <c r="H2530">
        <v>33.479999999999997</v>
      </c>
      <c r="I2530" t="s">
        <v>120</v>
      </c>
      <c r="J2530" s="2">
        <v>43070</v>
      </c>
      <c r="K2530">
        <v>9.4164699074074099E-2</v>
      </c>
      <c r="L2530">
        <v>30</v>
      </c>
      <c r="M2530" t="s">
        <v>141</v>
      </c>
      <c r="N2530">
        <v>0</v>
      </c>
      <c r="O2530">
        <v>80160</v>
      </c>
      <c r="P2530">
        <v>0</v>
      </c>
      <c r="Q2530">
        <v>0</v>
      </c>
      <c r="R2530">
        <v>0</v>
      </c>
      <c r="S2530">
        <f>IF(R2530&lt;&gt;"NA",R2530,0)</f>
        <v>0</v>
      </c>
      <c r="T2530">
        <f>K2530*(24*L2530)*H2530*0.9</f>
        <v>2042.9069130000003</v>
      </c>
      <c r="U2530">
        <f>IF(T2530&gt;0, T2530-S2530, 0)</f>
        <v>2042.9069130000003</v>
      </c>
      <c r="V2530" t="str">
        <f>INDEX('rate map'!A$1:E$327, MATCH(monthly_billed_solar!C2530,'rate map'!D:D,0), 2)</f>
        <v>CPS-Sec</v>
      </c>
      <c r="W2530">
        <v>2042.9069130000003</v>
      </c>
      <c r="X2530">
        <f t="shared" si="28"/>
        <v>0</v>
      </c>
      <c r="Y2530">
        <f t="shared" si="29"/>
        <v>1</v>
      </c>
    </row>
    <row r="2531" spans="1:25" x14ac:dyDescent="0.35">
      <c r="A2531">
        <v>2016</v>
      </c>
      <c r="B2531">
        <v>3</v>
      </c>
      <c r="C2531" t="s">
        <v>73</v>
      </c>
      <c r="D2531" t="s">
        <v>74</v>
      </c>
      <c r="E2531" t="s">
        <v>66</v>
      </c>
      <c r="F2531" t="s">
        <v>28</v>
      </c>
      <c r="G2531">
        <v>0</v>
      </c>
      <c r="H2531">
        <v>30</v>
      </c>
      <c r="I2531" t="s">
        <v>30</v>
      </c>
      <c r="J2531" s="2">
        <v>42430</v>
      </c>
      <c r="K2531">
        <v>0.10936889367816099</v>
      </c>
      <c r="L2531">
        <v>29</v>
      </c>
      <c r="M2531" t="s">
        <v>112</v>
      </c>
      <c r="N2531">
        <v>0</v>
      </c>
      <c r="O2531">
        <v>28400</v>
      </c>
      <c r="P2531">
        <v>0</v>
      </c>
      <c r="Q2531">
        <v>0</v>
      </c>
      <c r="R2531">
        <v>0</v>
      </c>
      <c r="S2531">
        <f>IF(R2531&lt;&gt;"NA",R2531,0)</f>
        <v>0</v>
      </c>
      <c r="T2531">
        <f>K2531*(24*L2531)*H2531*0.9</f>
        <v>2055.2602500000016</v>
      </c>
      <c r="U2531">
        <f>IF(T2531&gt;0, T2531-S2531, 0)</f>
        <v>2055.2602500000016</v>
      </c>
      <c r="V2531" t="str">
        <f>INDEX('rate map'!A$1:E$327, MATCH(monthly_billed_solar!C2531,'rate map'!D:D,0), 2)</f>
        <v>PS-Sec</v>
      </c>
      <c r="W2531">
        <v>2055.2602500000016</v>
      </c>
      <c r="X2531">
        <f t="shared" si="28"/>
        <v>0</v>
      </c>
      <c r="Y2531">
        <f t="shared" si="29"/>
        <v>1</v>
      </c>
    </row>
    <row r="2532" spans="1:25" x14ac:dyDescent="0.35">
      <c r="A2532">
        <v>2018</v>
      </c>
      <c r="B2532">
        <v>4</v>
      </c>
      <c r="C2532" t="s">
        <v>57</v>
      </c>
      <c r="D2532" t="s">
        <v>58</v>
      </c>
      <c r="E2532" t="s">
        <v>59</v>
      </c>
      <c r="F2532" t="s">
        <v>60</v>
      </c>
      <c r="G2532">
        <v>0</v>
      </c>
      <c r="H2532">
        <v>33.034999999999997</v>
      </c>
      <c r="I2532" t="s">
        <v>170</v>
      </c>
      <c r="J2532" s="2">
        <v>43191</v>
      </c>
      <c r="K2532">
        <v>0.16095340501792099</v>
      </c>
      <c r="L2532">
        <v>31</v>
      </c>
      <c r="M2532" t="s">
        <v>206</v>
      </c>
      <c r="N2532">
        <v>1485</v>
      </c>
      <c r="O2532">
        <v>6473</v>
      </c>
      <c r="P2532">
        <v>0</v>
      </c>
      <c r="Q2532">
        <v>0</v>
      </c>
      <c r="R2532">
        <v>1485</v>
      </c>
      <c r="S2532">
        <f>IF(R2532&lt;&gt;"NA",R2532,0)</f>
        <v>1485</v>
      </c>
      <c r="T2532">
        <f>K2532*(24*L2532)*H2532*0.9</f>
        <v>3560.3273039999963</v>
      </c>
      <c r="U2532">
        <f>IF(T2532&gt;0, T2532-S2532, 0)</f>
        <v>2075.3273039999963</v>
      </c>
      <c r="V2532" t="str">
        <f>INDEX('rate map'!A$1:E$327, MATCH(monthly_billed_solar!C2532,'rate map'!D:D,0), 2)</f>
        <v>RS</v>
      </c>
      <c r="W2532">
        <v>2075.3273039999963</v>
      </c>
      <c r="X2532">
        <f t="shared" si="28"/>
        <v>0.4170964838911343</v>
      </c>
      <c r="Y2532">
        <f t="shared" si="29"/>
        <v>0.5829035161088657</v>
      </c>
    </row>
    <row r="2533" spans="1:25" x14ac:dyDescent="0.35">
      <c r="A2533">
        <v>2013</v>
      </c>
      <c r="B2533">
        <v>5</v>
      </c>
      <c r="C2533" t="s">
        <v>45</v>
      </c>
      <c r="D2533" t="s">
        <v>46</v>
      </c>
      <c r="E2533" t="s">
        <v>41</v>
      </c>
      <c r="F2533" t="s">
        <v>35</v>
      </c>
      <c r="G2533">
        <v>0</v>
      </c>
      <c r="H2533">
        <v>15.72</v>
      </c>
      <c r="I2533" t="s">
        <v>114</v>
      </c>
      <c r="J2533" s="2">
        <v>41395</v>
      </c>
      <c r="K2533">
        <v>0.20406956018518499</v>
      </c>
      <c r="L2533">
        <v>30</v>
      </c>
      <c r="M2533" t="s">
        <v>122</v>
      </c>
      <c r="N2533">
        <v>0</v>
      </c>
      <c r="O2533">
        <v>96240</v>
      </c>
      <c r="P2533">
        <v>0</v>
      </c>
      <c r="Q2533">
        <v>0</v>
      </c>
      <c r="R2533">
        <v>0</v>
      </c>
      <c r="S2533">
        <f>IF(R2533&lt;&gt;"NA",R2533,0)</f>
        <v>0</v>
      </c>
      <c r="T2533">
        <f>K2533*(24*L2533)*H2533*0.9</f>
        <v>2078.7668189999981</v>
      </c>
      <c r="U2533">
        <f>IF(T2533&gt;0, T2533-S2533, 0)</f>
        <v>2078.7668189999981</v>
      </c>
      <c r="V2533" t="str">
        <f>INDEX('rate map'!A$1:E$327, MATCH(monthly_billed_solar!C2533,'rate map'!D:D,0), 2)</f>
        <v>CPS-Sec</v>
      </c>
      <c r="W2533">
        <v>2078.7668189999981</v>
      </c>
      <c r="X2533">
        <f t="shared" si="28"/>
        <v>0</v>
      </c>
      <c r="Y2533">
        <f t="shared" si="29"/>
        <v>1</v>
      </c>
    </row>
    <row r="2534" spans="1:25" x14ac:dyDescent="0.35">
      <c r="A2534">
        <v>2020</v>
      </c>
      <c r="B2534">
        <v>12</v>
      </c>
      <c r="C2534" t="s">
        <v>98</v>
      </c>
      <c r="D2534" t="s">
        <v>99</v>
      </c>
      <c r="E2534" t="s">
        <v>100</v>
      </c>
      <c r="F2534" t="s">
        <v>60</v>
      </c>
      <c r="G2534">
        <v>0</v>
      </c>
      <c r="H2534">
        <v>120</v>
      </c>
      <c r="I2534" t="s">
        <v>120</v>
      </c>
      <c r="J2534" s="2">
        <v>44166</v>
      </c>
      <c r="K2534">
        <v>7.1285532407407398E-2</v>
      </c>
      <c r="L2534">
        <v>30</v>
      </c>
      <c r="M2534" t="s">
        <v>153</v>
      </c>
      <c r="N2534">
        <v>3456</v>
      </c>
      <c r="O2534">
        <v>17472</v>
      </c>
      <c r="P2534">
        <v>0</v>
      </c>
      <c r="Q2534">
        <v>0</v>
      </c>
      <c r="R2534">
        <v>3456</v>
      </c>
      <c r="S2534">
        <f>IF(R2534&lt;&gt;"NA",R2534,0)</f>
        <v>3456</v>
      </c>
      <c r="T2534">
        <f>K2534*(24*L2534)*H2534*0.9</f>
        <v>5543.1629999999996</v>
      </c>
      <c r="U2534">
        <f>IF(T2534&gt;0, T2534-S2534, 0)</f>
        <v>2087.1629999999996</v>
      </c>
      <c r="V2534" t="str">
        <f>INDEX('rate map'!A$1:E$327, MATCH(monthly_billed_solar!C2534,'rate map'!D:D,0), 2)</f>
        <v>PS-Sec</v>
      </c>
      <c r="W2534">
        <v>2087.1629999999996</v>
      </c>
      <c r="X2534">
        <f t="shared" si="28"/>
        <v>0.62347075126601914</v>
      </c>
      <c r="Y2534">
        <f t="shared" si="29"/>
        <v>0.37652924873398091</v>
      </c>
    </row>
    <row r="2535" spans="1:25" x14ac:dyDescent="0.35">
      <c r="A2535">
        <v>2021</v>
      </c>
      <c r="B2535">
        <v>4</v>
      </c>
      <c r="C2535" t="s">
        <v>82</v>
      </c>
      <c r="D2535" t="s">
        <v>83</v>
      </c>
      <c r="E2535" t="s">
        <v>84</v>
      </c>
      <c r="F2535" t="s">
        <v>28</v>
      </c>
      <c r="G2535">
        <v>0</v>
      </c>
      <c r="H2535">
        <v>17.3</v>
      </c>
      <c r="I2535" t="s">
        <v>170</v>
      </c>
      <c r="J2535" s="2">
        <v>44287</v>
      </c>
      <c r="K2535">
        <v>0.18102049731182801</v>
      </c>
      <c r="L2535">
        <v>31</v>
      </c>
      <c r="M2535" t="s">
        <v>227</v>
      </c>
      <c r="N2535">
        <v>0</v>
      </c>
      <c r="O2535">
        <v>30600</v>
      </c>
      <c r="P2535">
        <v>0</v>
      </c>
      <c r="Q2535">
        <v>0</v>
      </c>
      <c r="R2535">
        <v>0</v>
      </c>
      <c r="S2535">
        <f>IF(R2535&lt;&gt;"NA",R2535,0)</f>
        <v>0</v>
      </c>
      <c r="T2535">
        <f>K2535*(24*L2535)*H2535*0.9</f>
        <v>2096.9559225000012</v>
      </c>
      <c r="U2535">
        <f>IF(T2535&gt;0, T2535-S2535, 0)</f>
        <v>2096.9559225000012</v>
      </c>
      <c r="V2535" t="str">
        <f>INDEX('rate map'!A$1:E$327, MATCH(monthly_billed_solar!C2535,'rate map'!D:D,0), 2)</f>
        <v>AES</v>
      </c>
      <c r="W2535">
        <v>2096.9559225000012</v>
      </c>
      <c r="X2535">
        <f t="shared" si="28"/>
        <v>0</v>
      </c>
      <c r="Y2535">
        <f t="shared" si="29"/>
        <v>1</v>
      </c>
    </row>
    <row r="2536" spans="1:25" x14ac:dyDescent="0.35">
      <c r="A2536">
        <v>2012</v>
      </c>
      <c r="B2536">
        <v>5</v>
      </c>
      <c r="C2536" t="s">
        <v>45</v>
      </c>
      <c r="D2536" t="s">
        <v>46</v>
      </c>
      <c r="E2536" t="s">
        <v>41</v>
      </c>
      <c r="F2536" t="s">
        <v>35</v>
      </c>
      <c r="G2536">
        <v>0</v>
      </c>
      <c r="H2536">
        <v>15.72</v>
      </c>
      <c r="I2536" t="s">
        <v>114</v>
      </c>
      <c r="J2536" s="2">
        <v>41030</v>
      </c>
      <c r="K2536">
        <v>0.20643391203703701</v>
      </c>
      <c r="L2536">
        <v>30</v>
      </c>
      <c r="M2536" t="s">
        <v>115</v>
      </c>
      <c r="N2536">
        <v>0</v>
      </c>
      <c r="O2536">
        <v>118800</v>
      </c>
      <c r="P2536">
        <v>0</v>
      </c>
      <c r="Q2536">
        <v>0</v>
      </c>
      <c r="R2536">
        <v>0</v>
      </c>
      <c r="S2536">
        <f>IF(R2536&lt;&gt;"NA",R2536,0)</f>
        <v>0</v>
      </c>
      <c r="T2536">
        <f>K2536*(24*L2536)*H2536*0.9</f>
        <v>2102.851431</v>
      </c>
      <c r="U2536">
        <f>IF(T2536&gt;0, T2536-S2536, 0)</f>
        <v>2102.851431</v>
      </c>
      <c r="V2536" t="str">
        <f>INDEX('rate map'!A$1:E$327, MATCH(monthly_billed_solar!C2536,'rate map'!D:D,0), 2)</f>
        <v>CPS-Sec</v>
      </c>
      <c r="W2536">
        <v>2102.851431</v>
      </c>
      <c r="X2536">
        <f t="shared" si="28"/>
        <v>0</v>
      </c>
      <c r="Y2536">
        <f t="shared" si="29"/>
        <v>1</v>
      </c>
    </row>
    <row r="2537" spans="1:25" x14ac:dyDescent="0.35">
      <c r="A2537">
        <v>2014</v>
      </c>
      <c r="B2537">
        <v>11</v>
      </c>
      <c r="C2537" t="s">
        <v>47</v>
      </c>
      <c r="D2537" t="s">
        <v>48</v>
      </c>
      <c r="E2537" t="s">
        <v>49</v>
      </c>
      <c r="F2537" t="s">
        <v>28</v>
      </c>
      <c r="G2537">
        <v>0</v>
      </c>
      <c r="H2537">
        <v>30</v>
      </c>
      <c r="I2537" t="s">
        <v>164</v>
      </c>
      <c r="J2537" s="2">
        <v>41944</v>
      </c>
      <c r="K2537">
        <v>0.10476892921147</v>
      </c>
      <c r="L2537">
        <v>31</v>
      </c>
      <c r="M2537" t="s">
        <v>29</v>
      </c>
      <c r="N2537" t="s">
        <v>29</v>
      </c>
      <c r="O2537" t="s">
        <v>29</v>
      </c>
      <c r="P2537" t="s">
        <v>29</v>
      </c>
      <c r="Q2537" t="s">
        <v>29</v>
      </c>
      <c r="R2537" t="s">
        <v>29</v>
      </c>
      <c r="S2537">
        <f>IF(R2537&lt;&gt;"NA",R2537,0)</f>
        <v>0</v>
      </c>
      <c r="T2537">
        <f>K2537*(24*L2537)*H2537*0.9</f>
        <v>2104.5982500000096</v>
      </c>
      <c r="U2537">
        <f>IF(T2537&gt;0, T2537-S2537, 0)</f>
        <v>2104.5982500000096</v>
      </c>
      <c r="V2537" t="str">
        <f>INDEX('rate map'!A$1:E$327, MATCH(monthly_billed_solar!C2537,'rate map'!D:D,0), 2)</f>
        <v>GS3</v>
      </c>
      <c r="W2537">
        <v>2104.5982500000096</v>
      </c>
      <c r="X2537">
        <f t="shared" si="28"/>
        <v>0</v>
      </c>
      <c r="Y2537">
        <f t="shared" si="29"/>
        <v>1</v>
      </c>
    </row>
    <row r="2538" spans="1:25" x14ac:dyDescent="0.35">
      <c r="A2538">
        <v>2014</v>
      </c>
      <c r="B2538">
        <v>11</v>
      </c>
      <c r="C2538" t="s">
        <v>73</v>
      </c>
      <c r="D2538" t="s">
        <v>74</v>
      </c>
      <c r="E2538" t="s">
        <v>66</v>
      </c>
      <c r="F2538" t="s">
        <v>28</v>
      </c>
      <c r="G2538">
        <v>0</v>
      </c>
      <c r="H2538">
        <v>30</v>
      </c>
      <c r="I2538" t="s">
        <v>164</v>
      </c>
      <c r="J2538" s="2">
        <v>41944</v>
      </c>
      <c r="K2538">
        <v>0.10476892921147</v>
      </c>
      <c r="L2538">
        <v>31</v>
      </c>
      <c r="M2538" t="s">
        <v>182</v>
      </c>
      <c r="N2538">
        <v>0</v>
      </c>
      <c r="O2538">
        <v>31200</v>
      </c>
      <c r="P2538">
        <v>0</v>
      </c>
      <c r="Q2538">
        <v>0</v>
      </c>
      <c r="R2538">
        <v>0</v>
      </c>
      <c r="S2538">
        <f>IF(R2538&lt;&gt;"NA",R2538,0)</f>
        <v>0</v>
      </c>
      <c r="T2538">
        <f>K2538*(24*L2538)*H2538*0.9</f>
        <v>2104.5982500000096</v>
      </c>
      <c r="U2538">
        <f>IF(T2538&gt;0, T2538-S2538, 0)</f>
        <v>2104.5982500000096</v>
      </c>
      <c r="V2538" t="str">
        <f>INDEX('rate map'!A$1:E$327, MATCH(monthly_billed_solar!C2538,'rate map'!D:D,0), 2)</f>
        <v>PS-Sec</v>
      </c>
      <c r="W2538">
        <v>2104.5982500000096</v>
      </c>
      <c r="X2538">
        <f t="shared" si="28"/>
        <v>0</v>
      </c>
      <c r="Y2538">
        <f t="shared" si="29"/>
        <v>1</v>
      </c>
    </row>
    <row r="2539" spans="1:25" x14ac:dyDescent="0.35">
      <c r="A2539">
        <v>2017</v>
      </c>
      <c r="B2539">
        <v>11</v>
      </c>
      <c r="C2539" t="s">
        <v>96</v>
      </c>
      <c r="D2539" t="s">
        <v>97</v>
      </c>
      <c r="E2539" t="s">
        <v>72</v>
      </c>
      <c r="F2539" t="s">
        <v>28</v>
      </c>
      <c r="G2539">
        <v>0</v>
      </c>
      <c r="H2539">
        <v>29.9</v>
      </c>
      <c r="I2539" t="s">
        <v>164</v>
      </c>
      <c r="J2539" s="2">
        <v>43040</v>
      </c>
      <c r="K2539">
        <v>0.106192204301075</v>
      </c>
      <c r="L2539">
        <v>31</v>
      </c>
      <c r="M2539" t="s">
        <v>203</v>
      </c>
      <c r="N2539">
        <v>0</v>
      </c>
      <c r="O2539">
        <v>163200</v>
      </c>
      <c r="P2539">
        <v>0</v>
      </c>
      <c r="Q2539">
        <v>0</v>
      </c>
      <c r="R2539">
        <v>0</v>
      </c>
      <c r="S2539">
        <f>IF(R2539&lt;&gt;"NA",R2539,0)</f>
        <v>0</v>
      </c>
      <c r="T2539">
        <f>K2539*(24*L2539)*H2539*0.9</f>
        <v>2126.0783699999943</v>
      </c>
      <c r="U2539">
        <f>IF(T2539&gt;0, T2539-S2539, 0)</f>
        <v>2126.0783699999943</v>
      </c>
      <c r="V2539" t="str">
        <f>INDEX('rate map'!A$1:E$327, MATCH(monthly_billed_solar!C2539,'rate map'!D:D,0), 2)</f>
        <v>TOD-Sec</v>
      </c>
      <c r="W2539">
        <v>2126.0783699999943</v>
      </c>
      <c r="X2539">
        <f t="shared" si="28"/>
        <v>0</v>
      </c>
      <c r="Y2539">
        <f t="shared" si="29"/>
        <v>1</v>
      </c>
    </row>
    <row r="2540" spans="1:25" x14ac:dyDescent="0.35">
      <c r="A2540">
        <v>2015</v>
      </c>
      <c r="B2540">
        <v>2</v>
      </c>
      <c r="C2540" t="s">
        <v>45</v>
      </c>
      <c r="D2540" t="s">
        <v>46</v>
      </c>
      <c r="E2540" t="s">
        <v>41</v>
      </c>
      <c r="F2540" t="s">
        <v>35</v>
      </c>
      <c r="G2540">
        <v>10.56</v>
      </c>
      <c r="H2540">
        <v>33.479999999999997</v>
      </c>
      <c r="I2540" t="s">
        <v>168</v>
      </c>
      <c r="J2540" s="2">
        <v>42036</v>
      </c>
      <c r="K2540">
        <v>9.4950492831541194E-2</v>
      </c>
      <c r="L2540">
        <v>31</v>
      </c>
      <c r="M2540" t="s">
        <v>184</v>
      </c>
      <c r="N2540">
        <v>0</v>
      </c>
      <c r="O2540">
        <v>94080</v>
      </c>
      <c r="P2540">
        <v>0</v>
      </c>
      <c r="Q2540">
        <v>0</v>
      </c>
      <c r="R2540">
        <v>0</v>
      </c>
      <c r="S2540">
        <f>IF(R2540&lt;&gt;"NA",R2540,0)</f>
        <v>0</v>
      </c>
      <c r="T2540">
        <f>K2540*(24*L2540)*H2540*0.9</f>
        <v>2128.6198979999995</v>
      </c>
      <c r="U2540">
        <f>IF(T2540&gt;0, T2540-S2540, 0)</f>
        <v>2128.6198979999995</v>
      </c>
      <c r="V2540" t="str">
        <f>INDEX('rate map'!A$1:E$327, MATCH(monthly_billed_solar!C2540,'rate map'!D:D,0), 2)</f>
        <v>CPS-Sec</v>
      </c>
      <c r="W2540">
        <v>2128.6198979999995</v>
      </c>
      <c r="X2540">
        <f t="shared" si="28"/>
        <v>0</v>
      </c>
      <c r="Y2540">
        <f t="shared" si="29"/>
        <v>1</v>
      </c>
    </row>
    <row r="2541" spans="1:25" x14ac:dyDescent="0.35">
      <c r="A2541">
        <v>2021</v>
      </c>
      <c r="B2541">
        <v>7</v>
      </c>
      <c r="C2541" t="s">
        <v>90</v>
      </c>
      <c r="D2541" t="s">
        <v>51</v>
      </c>
      <c r="E2541" t="s">
        <v>59</v>
      </c>
      <c r="F2541" t="s">
        <v>60</v>
      </c>
      <c r="G2541">
        <v>12.8</v>
      </c>
      <c r="H2541">
        <v>12.8</v>
      </c>
      <c r="I2541" t="s">
        <v>116</v>
      </c>
      <c r="J2541" s="2">
        <v>44378</v>
      </c>
      <c r="K2541">
        <v>0.25784826388888898</v>
      </c>
      <c r="L2541">
        <v>30</v>
      </c>
      <c r="M2541" t="s">
        <v>155</v>
      </c>
      <c r="N2541">
        <v>0</v>
      </c>
      <c r="O2541">
        <v>6139687</v>
      </c>
      <c r="P2541">
        <v>0</v>
      </c>
      <c r="Q2541">
        <v>0</v>
      </c>
      <c r="R2541">
        <v>0</v>
      </c>
      <c r="S2541">
        <f>IF(R2541&lt;&gt;"NA",R2541,0)</f>
        <v>0</v>
      </c>
      <c r="T2541">
        <f>K2541*(24*L2541)*H2541*0.9</f>
        <v>2138.696640000001</v>
      </c>
      <c r="U2541">
        <f>IF(T2541&gt;0, T2541-S2541, 0)</f>
        <v>2138.696640000001</v>
      </c>
      <c r="V2541" t="str">
        <f>INDEX('rate map'!A$1:E$327, MATCH(monthly_billed_solar!C2541,'rate map'!D:D,0), 2)</f>
        <v>RS</v>
      </c>
      <c r="W2541">
        <v>2138.696640000001</v>
      </c>
      <c r="X2541">
        <f t="shared" si="28"/>
        <v>0</v>
      </c>
      <c r="Y2541">
        <f t="shared" si="29"/>
        <v>1</v>
      </c>
    </row>
    <row r="2542" spans="1:25" x14ac:dyDescent="0.35">
      <c r="A2542">
        <v>2012</v>
      </c>
      <c r="B2542">
        <v>9</v>
      </c>
      <c r="C2542" t="s">
        <v>25</v>
      </c>
      <c r="D2542" t="s">
        <v>26</v>
      </c>
      <c r="E2542" t="s">
        <v>27</v>
      </c>
      <c r="F2542" t="s">
        <v>28</v>
      </c>
      <c r="G2542">
        <v>0</v>
      </c>
      <c r="H2542">
        <v>21.625</v>
      </c>
      <c r="I2542" t="s">
        <v>162</v>
      </c>
      <c r="J2542" s="2">
        <v>41153</v>
      </c>
      <c r="K2542">
        <v>0.22659666218638</v>
      </c>
      <c r="L2542">
        <v>31</v>
      </c>
      <c r="M2542" t="s">
        <v>163</v>
      </c>
      <c r="N2542">
        <v>1137</v>
      </c>
      <c r="O2542">
        <v>7102</v>
      </c>
      <c r="P2542">
        <v>0</v>
      </c>
      <c r="Q2542">
        <v>0</v>
      </c>
      <c r="R2542">
        <v>1137</v>
      </c>
      <c r="S2542">
        <f>IF(R2542&lt;&gt;"NA",R2542,0)</f>
        <v>1137</v>
      </c>
      <c r="T2542">
        <f>K2542*(24*L2542)*H2542*0.9</f>
        <v>3281.1423281250013</v>
      </c>
      <c r="U2542">
        <f>IF(T2542&gt;0, T2542-S2542, 0)</f>
        <v>2144.1423281250013</v>
      </c>
      <c r="V2542" t="str">
        <f>INDEX('rate map'!A$1:E$327, MATCH(monthly_billed_solar!C2542,'rate map'!D:D,0), 2)</f>
        <v>GS1</v>
      </c>
      <c r="W2542">
        <v>2144.1423281250013</v>
      </c>
      <c r="X2542">
        <f t="shared" si="28"/>
        <v>0.34652565670619206</v>
      </c>
      <c r="Y2542">
        <f t="shared" si="29"/>
        <v>0.65347434329380794</v>
      </c>
    </row>
    <row r="2543" spans="1:25" x14ac:dyDescent="0.35">
      <c r="A2543">
        <v>2014</v>
      </c>
      <c r="B2543">
        <v>2</v>
      </c>
      <c r="C2543" t="s">
        <v>73</v>
      </c>
      <c r="D2543" t="s">
        <v>74</v>
      </c>
      <c r="E2543" t="s">
        <v>66</v>
      </c>
      <c r="F2543" t="s">
        <v>28</v>
      </c>
      <c r="G2543">
        <v>0</v>
      </c>
      <c r="H2543">
        <v>30</v>
      </c>
      <c r="I2543" t="s">
        <v>168</v>
      </c>
      <c r="J2543" s="2">
        <v>41671</v>
      </c>
      <c r="K2543">
        <v>0.10745855734767</v>
      </c>
      <c r="L2543">
        <v>31</v>
      </c>
      <c r="M2543" t="s">
        <v>177</v>
      </c>
      <c r="N2543">
        <v>0</v>
      </c>
      <c r="O2543">
        <v>45040</v>
      </c>
      <c r="P2543">
        <v>0</v>
      </c>
      <c r="Q2543">
        <v>0</v>
      </c>
      <c r="R2543">
        <v>0</v>
      </c>
      <c r="S2543">
        <f>IF(R2543&lt;&gt;"NA",R2543,0)</f>
        <v>0</v>
      </c>
      <c r="T2543">
        <f>K2543*(24*L2543)*H2543*0.9</f>
        <v>2158.6274999999951</v>
      </c>
      <c r="U2543">
        <f>IF(T2543&gt;0, T2543-S2543, 0)</f>
        <v>2158.6274999999951</v>
      </c>
      <c r="V2543" t="str">
        <f>INDEX('rate map'!A$1:E$327, MATCH(monthly_billed_solar!C2543,'rate map'!D:D,0), 2)</f>
        <v>PS-Sec</v>
      </c>
      <c r="W2543">
        <v>2158.6274999999951</v>
      </c>
      <c r="X2543">
        <f t="shared" si="28"/>
        <v>0</v>
      </c>
      <c r="Y2543">
        <f t="shared" si="29"/>
        <v>1</v>
      </c>
    </row>
    <row r="2544" spans="1:25" x14ac:dyDescent="0.35">
      <c r="A2544">
        <v>2020</v>
      </c>
      <c r="B2544">
        <v>11</v>
      </c>
      <c r="C2544" t="s">
        <v>96</v>
      </c>
      <c r="D2544" t="s">
        <v>97</v>
      </c>
      <c r="E2544" t="s">
        <v>72</v>
      </c>
      <c r="F2544" t="s">
        <v>28</v>
      </c>
      <c r="G2544">
        <v>0</v>
      </c>
      <c r="H2544">
        <v>29.9</v>
      </c>
      <c r="I2544" t="s">
        <v>164</v>
      </c>
      <c r="J2544" s="2">
        <v>44136</v>
      </c>
      <c r="K2544">
        <v>0.10782885304659499</v>
      </c>
      <c r="L2544">
        <v>31</v>
      </c>
      <c r="M2544" t="s">
        <v>224</v>
      </c>
      <c r="N2544">
        <v>0</v>
      </c>
      <c r="O2544">
        <v>145440</v>
      </c>
      <c r="P2544">
        <v>0</v>
      </c>
      <c r="Q2544">
        <v>0</v>
      </c>
      <c r="R2544">
        <v>0</v>
      </c>
      <c r="S2544">
        <f>IF(R2544&lt;&gt;"NA",R2544,0)</f>
        <v>0</v>
      </c>
      <c r="T2544">
        <f>K2544*(24*L2544)*H2544*0.9</f>
        <v>2158.8457800000001</v>
      </c>
      <c r="U2544">
        <f>IF(T2544&gt;0, T2544-S2544, 0)</f>
        <v>2158.8457800000001</v>
      </c>
      <c r="V2544" t="str">
        <f>INDEX('rate map'!A$1:E$327, MATCH(monthly_billed_solar!C2544,'rate map'!D:D,0), 2)</f>
        <v>TOD-Sec</v>
      </c>
      <c r="W2544">
        <v>2158.8457800000001</v>
      </c>
      <c r="X2544">
        <f t="shared" si="28"/>
        <v>0</v>
      </c>
      <c r="Y2544">
        <f t="shared" si="29"/>
        <v>1</v>
      </c>
    </row>
    <row r="2545" spans="1:25" x14ac:dyDescent="0.35">
      <c r="A2545">
        <v>2020</v>
      </c>
      <c r="B2545">
        <v>2</v>
      </c>
      <c r="C2545" t="s">
        <v>73</v>
      </c>
      <c r="D2545" t="s">
        <v>74</v>
      </c>
      <c r="E2545" t="s">
        <v>66</v>
      </c>
      <c r="F2545" t="s">
        <v>28</v>
      </c>
      <c r="G2545">
        <v>0</v>
      </c>
      <c r="H2545">
        <v>57.5</v>
      </c>
      <c r="I2545" t="s">
        <v>168</v>
      </c>
      <c r="J2545" s="2">
        <v>43862</v>
      </c>
      <c r="K2545">
        <v>6.1586357526881699E-2</v>
      </c>
      <c r="L2545">
        <v>31</v>
      </c>
      <c r="M2545" t="s">
        <v>219</v>
      </c>
      <c r="N2545">
        <v>200</v>
      </c>
      <c r="O2545">
        <v>94540</v>
      </c>
      <c r="P2545">
        <v>0</v>
      </c>
      <c r="Q2545">
        <v>0</v>
      </c>
      <c r="R2545">
        <v>200</v>
      </c>
      <c r="S2545">
        <f>IF(R2545&lt;&gt;"NA",R2545,0)</f>
        <v>200</v>
      </c>
      <c r="T2545">
        <f>K2545*(24*L2545)*H2545*0.9</f>
        <v>2371.1979374999996</v>
      </c>
      <c r="U2545">
        <f>IF(T2545&gt;0, T2545-S2545, 0)</f>
        <v>2171.1979374999996</v>
      </c>
      <c r="V2545" t="str">
        <f>INDEX('rate map'!A$1:E$327, MATCH(monthly_billed_solar!C2545,'rate map'!D:D,0), 2)</f>
        <v>PS-Sec</v>
      </c>
      <c r="W2545">
        <v>2171.1979374999996</v>
      </c>
      <c r="X2545">
        <f t="shared" si="28"/>
        <v>8.4345552447158384E-2</v>
      </c>
      <c r="Y2545">
        <f t="shared" si="29"/>
        <v>0.91565444755284164</v>
      </c>
    </row>
    <row r="2546" spans="1:25" x14ac:dyDescent="0.35">
      <c r="A2546">
        <v>2016</v>
      </c>
      <c r="B2546">
        <v>10</v>
      </c>
      <c r="C2546" t="s">
        <v>25</v>
      </c>
      <c r="D2546" t="s">
        <v>26</v>
      </c>
      <c r="E2546" t="s">
        <v>27</v>
      </c>
      <c r="F2546" t="s">
        <v>28</v>
      </c>
      <c r="G2546">
        <v>0</v>
      </c>
      <c r="H2546">
        <v>71.8</v>
      </c>
      <c r="I2546" t="s">
        <v>118</v>
      </c>
      <c r="J2546" s="2">
        <v>42644</v>
      </c>
      <c r="K2546">
        <v>0.16985462962962999</v>
      </c>
      <c r="L2546">
        <v>30</v>
      </c>
      <c r="M2546" t="s">
        <v>136</v>
      </c>
      <c r="N2546">
        <v>5715</v>
      </c>
      <c r="O2546">
        <v>7880</v>
      </c>
      <c r="P2546">
        <v>0</v>
      </c>
      <c r="Q2546">
        <v>0</v>
      </c>
      <c r="R2546">
        <v>5715</v>
      </c>
      <c r="S2546">
        <f>IF(R2546&lt;&gt;"NA",R2546,0)</f>
        <v>5715</v>
      </c>
      <c r="T2546">
        <f>K2546*(24*L2546)*H2546*0.9</f>
        <v>7902.7244400000181</v>
      </c>
      <c r="U2546">
        <f>IF(T2546&gt;0, T2546-S2546, 0)</f>
        <v>2187.7244400000181</v>
      </c>
      <c r="V2546" t="str">
        <f>INDEX('rate map'!A$1:E$327, MATCH(monthly_billed_solar!C2546,'rate map'!D:D,0), 2)</f>
        <v>GS1</v>
      </c>
      <c r="W2546">
        <v>2187.7244400000181</v>
      </c>
      <c r="X2546">
        <f t="shared" si="28"/>
        <v>0.72316832547940735</v>
      </c>
      <c r="Y2546">
        <f t="shared" si="29"/>
        <v>0.27683167452059271</v>
      </c>
    </row>
    <row r="2547" spans="1:25" x14ac:dyDescent="0.35">
      <c r="A2547">
        <v>2016</v>
      </c>
      <c r="B2547">
        <v>2</v>
      </c>
      <c r="C2547" t="s">
        <v>45</v>
      </c>
      <c r="D2547" t="s">
        <v>46</v>
      </c>
      <c r="E2547" t="s">
        <v>41</v>
      </c>
      <c r="F2547" t="s">
        <v>35</v>
      </c>
      <c r="G2547">
        <v>0</v>
      </c>
      <c r="H2547">
        <v>33.479999999999997</v>
      </c>
      <c r="I2547" t="s">
        <v>168</v>
      </c>
      <c r="J2547" s="2">
        <v>42401</v>
      </c>
      <c r="K2547">
        <v>9.7844982078853004E-2</v>
      </c>
      <c r="L2547">
        <v>31</v>
      </c>
      <c r="M2547" t="s">
        <v>191</v>
      </c>
      <c r="N2547">
        <v>0</v>
      </c>
      <c r="O2547">
        <v>81360</v>
      </c>
      <c r="P2547">
        <v>0</v>
      </c>
      <c r="Q2547">
        <v>0</v>
      </c>
      <c r="R2547">
        <v>0</v>
      </c>
      <c r="S2547">
        <f>IF(R2547&lt;&gt;"NA",R2547,0)</f>
        <v>0</v>
      </c>
      <c r="T2547">
        <f>K2547*(24*L2547)*H2547*0.9</f>
        <v>2193.5091599999992</v>
      </c>
      <c r="U2547">
        <f>IF(T2547&gt;0, T2547-S2547, 0)</f>
        <v>2193.5091599999992</v>
      </c>
      <c r="V2547" t="str">
        <f>INDEX('rate map'!A$1:E$327, MATCH(monthly_billed_solar!C2547,'rate map'!D:D,0), 2)</f>
        <v>CPS-Sec</v>
      </c>
      <c r="W2547">
        <v>2193.5091599999992</v>
      </c>
      <c r="X2547">
        <f t="shared" si="28"/>
        <v>0</v>
      </c>
      <c r="Y2547">
        <f t="shared" si="29"/>
        <v>1</v>
      </c>
    </row>
    <row r="2548" spans="1:25" x14ac:dyDescent="0.35">
      <c r="A2548">
        <v>2013</v>
      </c>
      <c r="B2548">
        <v>3</v>
      </c>
      <c r="C2548" t="s">
        <v>73</v>
      </c>
      <c r="D2548" t="s">
        <v>74</v>
      </c>
      <c r="E2548" t="s">
        <v>66</v>
      </c>
      <c r="F2548" t="s">
        <v>28</v>
      </c>
      <c r="G2548">
        <v>0</v>
      </c>
      <c r="H2548">
        <v>30</v>
      </c>
      <c r="I2548" t="s">
        <v>30</v>
      </c>
      <c r="J2548" s="2">
        <v>41334</v>
      </c>
      <c r="K2548">
        <v>0.121110987103175</v>
      </c>
      <c r="L2548">
        <v>28</v>
      </c>
      <c r="M2548" t="s">
        <v>31</v>
      </c>
      <c r="N2548">
        <v>0</v>
      </c>
      <c r="O2548">
        <v>28000</v>
      </c>
      <c r="P2548">
        <v>0</v>
      </c>
      <c r="Q2548">
        <v>0</v>
      </c>
      <c r="R2548">
        <v>0</v>
      </c>
      <c r="S2548">
        <f>IF(R2548&lt;&gt;"NA",R2548,0)</f>
        <v>0</v>
      </c>
      <c r="T2548">
        <f>K2548*(24*L2548)*H2548*0.9</f>
        <v>2197.4377500000073</v>
      </c>
      <c r="U2548">
        <f>IF(T2548&gt;0, T2548-S2548, 0)</f>
        <v>2197.4377500000073</v>
      </c>
      <c r="V2548" t="str">
        <f>INDEX('rate map'!A$1:E$327, MATCH(monthly_billed_solar!C2548,'rate map'!D:D,0), 2)</f>
        <v>PS-Sec</v>
      </c>
      <c r="W2548">
        <v>2197.4377500000073</v>
      </c>
      <c r="X2548">
        <f t="shared" si="28"/>
        <v>0</v>
      </c>
      <c r="Y2548">
        <f t="shared" si="29"/>
        <v>1</v>
      </c>
    </row>
    <row r="2549" spans="1:25" x14ac:dyDescent="0.35">
      <c r="A2549">
        <v>2020</v>
      </c>
      <c r="B2549">
        <v>1</v>
      </c>
      <c r="C2549" t="s">
        <v>73</v>
      </c>
      <c r="D2549" t="s">
        <v>74</v>
      </c>
      <c r="E2549" t="s">
        <v>66</v>
      </c>
      <c r="F2549" t="s">
        <v>28</v>
      </c>
      <c r="G2549">
        <v>0</v>
      </c>
      <c r="H2549">
        <v>57.5</v>
      </c>
      <c r="I2549" t="s">
        <v>166</v>
      </c>
      <c r="J2549" s="2">
        <v>43831</v>
      </c>
      <c r="K2549">
        <v>6.05836693548387E-2</v>
      </c>
      <c r="L2549">
        <v>31</v>
      </c>
      <c r="M2549" t="s">
        <v>218</v>
      </c>
      <c r="N2549">
        <v>100</v>
      </c>
      <c r="O2549">
        <v>88180</v>
      </c>
      <c r="P2549">
        <v>0</v>
      </c>
      <c r="Q2549">
        <v>0</v>
      </c>
      <c r="R2549">
        <v>100</v>
      </c>
      <c r="S2549">
        <f>IF(R2549&lt;&gt;"NA",R2549,0)</f>
        <v>100</v>
      </c>
      <c r="T2549">
        <f>K2549*(24*L2549)*H2549*0.9</f>
        <v>2332.5924374999995</v>
      </c>
      <c r="U2549">
        <f>IF(T2549&gt;0, T2549-S2549, 0)</f>
        <v>2232.5924374999995</v>
      </c>
      <c r="V2549" t="str">
        <f>INDEX('rate map'!A$1:E$327, MATCH(monthly_billed_solar!C2549,'rate map'!D:D,0), 2)</f>
        <v>PS-Sec</v>
      </c>
      <c r="W2549">
        <v>2232.5924374999995</v>
      </c>
      <c r="X2549">
        <f t="shared" si="28"/>
        <v>4.2870755470328502E-2</v>
      </c>
      <c r="Y2549">
        <f t="shared" si="29"/>
        <v>0.95712924452967152</v>
      </c>
    </row>
    <row r="2550" spans="1:25" x14ac:dyDescent="0.35">
      <c r="A2550">
        <v>2015</v>
      </c>
      <c r="B2550">
        <v>4</v>
      </c>
      <c r="C2550" t="s">
        <v>25</v>
      </c>
      <c r="D2550" t="s">
        <v>26</v>
      </c>
      <c r="E2550" t="s">
        <v>27</v>
      </c>
      <c r="F2550" t="s">
        <v>28</v>
      </c>
      <c r="G2550">
        <v>0</v>
      </c>
      <c r="H2550">
        <v>43.09</v>
      </c>
      <c r="I2550" t="s">
        <v>170</v>
      </c>
      <c r="J2550" s="2">
        <v>42095</v>
      </c>
      <c r="K2550">
        <v>0.17817506720430101</v>
      </c>
      <c r="L2550">
        <v>31</v>
      </c>
      <c r="M2550" t="s">
        <v>185</v>
      </c>
      <c r="N2550">
        <v>2903</v>
      </c>
      <c r="O2550">
        <v>8633</v>
      </c>
      <c r="P2550">
        <v>0</v>
      </c>
      <c r="Q2550">
        <v>0</v>
      </c>
      <c r="R2550">
        <v>2903</v>
      </c>
      <c r="S2550">
        <f>IF(R2550&lt;&gt;"NA",R2550,0)</f>
        <v>2903</v>
      </c>
      <c r="T2550">
        <f>K2550*(24*L2550)*H2550*0.9</f>
        <v>5140.8966172499986</v>
      </c>
      <c r="U2550">
        <f>IF(T2550&gt;0, T2550-S2550, 0)</f>
        <v>2237.8966172499986</v>
      </c>
      <c r="V2550" t="str">
        <f>INDEX('rate map'!A$1:E$327, MATCH(monthly_billed_solar!C2550,'rate map'!D:D,0), 2)</f>
        <v>GS1</v>
      </c>
      <c r="W2550">
        <v>2237.8966172499986</v>
      </c>
      <c r="X2550">
        <f t="shared" si="28"/>
        <v>0.56468748861028284</v>
      </c>
      <c r="Y2550">
        <f t="shared" si="29"/>
        <v>0.43531251138971722</v>
      </c>
    </row>
    <row r="2551" spans="1:25" x14ac:dyDescent="0.35">
      <c r="A2551">
        <v>2021</v>
      </c>
      <c r="B2551">
        <v>4</v>
      </c>
      <c r="C2551" t="s">
        <v>39</v>
      </c>
      <c r="D2551" t="s">
        <v>40</v>
      </c>
      <c r="E2551" t="s">
        <v>41</v>
      </c>
      <c r="F2551" t="s">
        <v>35</v>
      </c>
      <c r="G2551">
        <v>0</v>
      </c>
      <c r="H2551">
        <v>18.5</v>
      </c>
      <c r="I2551" t="s">
        <v>170</v>
      </c>
      <c r="J2551" s="2">
        <v>44287</v>
      </c>
      <c r="K2551">
        <v>0.18102049731182801</v>
      </c>
      <c r="L2551">
        <v>31</v>
      </c>
      <c r="M2551" t="s">
        <v>227</v>
      </c>
      <c r="N2551">
        <v>0</v>
      </c>
      <c r="O2551">
        <v>78800</v>
      </c>
      <c r="P2551">
        <v>0</v>
      </c>
      <c r="Q2551">
        <v>0</v>
      </c>
      <c r="R2551">
        <v>0</v>
      </c>
      <c r="S2551">
        <f>IF(R2551&lt;&gt;"NA",R2551,0)</f>
        <v>0</v>
      </c>
      <c r="T2551">
        <f>K2551*(24*L2551)*H2551*0.9</f>
        <v>2242.4095125000013</v>
      </c>
      <c r="U2551">
        <f>IF(T2551&gt;0, T2551-S2551, 0)</f>
        <v>2242.4095125000013</v>
      </c>
      <c r="V2551" t="str">
        <f>INDEX('rate map'!A$1:E$327, MATCH(monthly_billed_solar!C2551,'rate map'!D:D,0), 2)</f>
        <v>CPS-Sec</v>
      </c>
      <c r="W2551">
        <v>2242.4095125000013</v>
      </c>
      <c r="X2551">
        <f t="shared" si="28"/>
        <v>0</v>
      </c>
      <c r="Y2551">
        <f t="shared" si="29"/>
        <v>1</v>
      </c>
    </row>
    <row r="2552" spans="1:25" x14ac:dyDescent="0.35">
      <c r="A2552">
        <v>2016</v>
      </c>
      <c r="B2552">
        <v>4</v>
      </c>
      <c r="C2552" t="s">
        <v>25</v>
      </c>
      <c r="D2552" t="s">
        <v>26</v>
      </c>
      <c r="E2552" t="s">
        <v>27</v>
      </c>
      <c r="F2552" t="s">
        <v>28</v>
      </c>
      <c r="G2552">
        <v>0</v>
      </c>
      <c r="H2552">
        <v>59.29</v>
      </c>
      <c r="I2552" t="s">
        <v>170</v>
      </c>
      <c r="J2552" s="2">
        <v>42461</v>
      </c>
      <c r="K2552">
        <v>0.190011312724014</v>
      </c>
      <c r="L2552">
        <v>31</v>
      </c>
      <c r="M2552" t="s">
        <v>192</v>
      </c>
      <c r="N2552">
        <v>5301</v>
      </c>
      <c r="O2552">
        <v>10834</v>
      </c>
      <c r="P2552">
        <v>0</v>
      </c>
      <c r="Q2552">
        <v>0</v>
      </c>
      <c r="R2552">
        <v>5301</v>
      </c>
      <c r="S2552">
        <f>IF(R2552&lt;&gt;"NA",R2552,0)</f>
        <v>5301</v>
      </c>
      <c r="T2552">
        <f>K2552*(24*L2552)*H2552*0.9</f>
        <v>7543.5600817499853</v>
      </c>
      <c r="U2552">
        <f>IF(T2552&gt;0, T2552-S2552, 0)</f>
        <v>2242.5600817499853</v>
      </c>
      <c r="V2552" t="str">
        <f>INDEX('rate map'!A$1:E$327, MATCH(monthly_billed_solar!C2552,'rate map'!D:D,0), 2)</f>
        <v>GS1</v>
      </c>
      <c r="W2552">
        <v>2242.5600817499853</v>
      </c>
      <c r="X2552">
        <f t="shared" si="28"/>
        <v>0.7027186026959108</v>
      </c>
      <c r="Y2552">
        <f t="shared" si="29"/>
        <v>0.29728139730408926</v>
      </c>
    </row>
    <row r="2553" spans="1:25" x14ac:dyDescent="0.35">
      <c r="A2553">
        <v>2013</v>
      </c>
      <c r="B2553">
        <v>10</v>
      </c>
      <c r="C2553" t="s">
        <v>25</v>
      </c>
      <c r="D2553" t="s">
        <v>26</v>
      </c>
      <c r="E2553" t="s">
        <v>27</v>
      </c>
      <c r="F2553" t="s">
        <v>28</v>
      </c>
      <c r="G2553">
        <v>0</v>
      </c>
      <c r="H2553">
        <v>26.305</v>
      </c>
      <c r="I2553" t="s">
        <v>118</v>
      </c>
      <c r="J2553" s="2">
        <v>41548</v>
      </c>
      <c r="K2553">
        <v>0.17467650462963</v>
      </c>
      <c r="L2553">
        <v>30</v>
      </c>
      <c r="M2553" t="s">
        <v>124</v>
      </c>
      <c r="N2553">
        <v>724</v>
      </c>
      <c r="O2553">
        <v>2270</v>
      </c>
      <c r="P2553">
        <v>0</v>
      </c>
      <c r="Q2553">
        <v>0</v>
      </c>
      <c r="R2553">
        <v>724</v>
      </c>
      <c r="S2553">
        <f>IF(R2553&lt;&gt;"NA",R2553,0)</f>
        <v>724</v>
      </c>
      <c r="T2553">
        <f>K2553*(24*L2553)*H2553*0.9</f>
        <v>2977.4728143750062</v>
      </c>
      <c r="U2553">
        <f>IF(T2553&gt;0, T2553-S2553, 0)</f>
        <v>2253.4728143750062</v>
      </c>
      <c r="V2553" t="str">
        <f>INDEX('rate map'!A$1:E$327, MATCH(monthly_billed_solar!C2553,'rate map'!D:D,0), 2)</f>
        <v>GS1</v>
      </c>
      <c r="W2553">
        <v>2253.4728143750062</v>
      </c>
      <c r="X2553">
        <f t="shared" si="28"/>
        <v>0.24315923104472509</v>
      </c>
      <c r="Y2553">
        <f t="shared" si="29"/>
        <v>0.75684076895527486</v>
      </c>
    </row>
    <row r="2554" spans="1:25" x14ac:dyDescent="0.35">
      <c r="A2554">
        <v>2013</v>
      </c>
      <c r="B2554">
        <v>11</v>
      </c>
      <c r="C2554" t="s">
        <v>73</v>
      </c>
      <c r="D2554" t="s">
        <v>74</v>
      </c>
      <c r="E2554" t="s">
        <v>66</v>
      </c>
      <c r="F2554" t="s">
        <v>28</v>
      </c>
      <c r="G2554">
        <v>0</v>
      </c>
      <c r="H2554">
        <v>30</v>
      </c>
      <c r="I2554" t="s">
        <v>164</v>
      </c>
      <c r="J2554" s="2">
        <v>41579</v>
      </c>
      <c r="K2554">
        <v>0.113320564516129</v>
      </c>
      <c r="L2554">
        <v>31</v>
      </c>
      <c r="M2554" t="s">
        <v>175</v>
      </c>
      <c r="N2554">
        <v>0</v>
      </c>
      <c r="O2554">
        <v>28400</v>
      </c>
      <c r="P2554">
        <v>0</v>
      </c>
      <c r="Q2554">
        <v>0</v>
      </c>
      <c r="R2554">
        <v>0</v>
      </c>
      <c r="S2554">
        <f>IF(R2554&lt;&gt;"NA",R2554,0)</f>
        <v>0</v>
      </c>
      <c r="T2554">
        <f>K2554*(24*L2554)*H2554*0.9</f>
        <v>2276.3834999999995</v>
      </c>
      <c r="U2554">
        <f>IF(T2554&gt;0, T2554-S2554, 0)</f>
        <v>2276.3834999999995</v>
      </c>
      <c r="V2554" t="str">
        <f>INDEX('rate map'!A$1:E$327, MATCH(monthly_billed_solar!C2554,'rate map'!D:D,0), 2)</f>
        <v>PS-Sec</v>
      </c>
      <c r="W2554">
        <v>2276.3834999999995</v>
      </c>
      <c r="X2554">
        <f t="shared" si="28"/>
        <v>0</v>
      </c>
      <c r="Y2554">
        <f t="shared" si="29"/>
        <v>1</v>
      </c>
    </row>
    <row r="2555" spans="1:25" x14ac:dyDescent="0.35">
      <c r="A2555">
        <v>2016</v>
      </c>
      <c r="B2555">
        <v>3</v>
      </c>
      <c r="C2555" t="s">
        <v>45</v>
      </c>
      <c r="D2555" t="s">
        <v>46</v>
      </c>
      <c r="E2555" t="s">
        <v>41</v>
      </c>
      <c r="F2555" t="s">
        <v>35</v>
      </c>
      <c r="G2555">
        <v>0</v>
      </c>
      <c r="H2555">
        <v>33.479999999999997</v>
      </c>
      <c r="I2555" t="s">
        <v>30</v>
      </c>
      <c r="J2555" s="2">
        <v>42430</v>
      </c>
      <c r="K2555">
        <v>0.10936889367816099</v>
      </c>
      <c r="L2555">
        <v>29</v>
      </c>
      <c r="M2555" t="s">
        <v>112</v>
      </c>
      <c r="N2555">
        <v>0</v>
      </c>
      <c r="O2555">
        <v>86640</v>
      </c>
      <c r="P2555">
        <v>0</v>
      </c>
      <c r="Q2555">
        <v>0</v>
      </c>
      <c r="R2555">
        <v>0</v>
      </c>
      <c r="S2555">
        <f>IF(R2555&lt;&gt;"NA",R2555,0)</f>
        <v>0</v>
      </c>
      <c r="T2555">
        <f>K2555*(24*L2555)*H2555*0.9</f>
        <v>2293.6704390000014</v>
      </c>
      <c r="U2555">
        <f>IF(T2555&gt;0, T2555-S2555, 0)</f>
        <v>2293.6704390000014</v>
      </c>
      <c r="V2555" t="str">
        <f>INDEX('rate map'!A$1:E$327, MATCH(monthly_billed_solar!C2555,'rate map'!D:D,0), 2)</f>
        <v>CPS-Sec</v>
      </c>
      <c r="W2555">
        <v>2293.6704390000014</v>
      </c>
      <c r="X2555">
        <f t="shared" si="28"/>
        <v>0</v>
      </c>
      <c r="Y2555">
        <f t="shared" si="29"/>
        <v>1</v>
      </c>
    </row>
    <row r="2556" spans="1:25" x14ac:dyDescent="0.35">
      <c r="A2556">
        <v>2021</v>
      </c>
      <c r="B2556">
        <v>12</v>
      </c>
      <c r="C2556" t="s">
        <v>87</v>
      </c>
      <c r="D2556" t="s">
        <v>76</v>
      </c>
      <c r="E2556" t="s">
        <v>27</v>
      </c>
      <c r="F2556" t="s">
        <v>28</v>
      </c>
      <c r="G2556">
        <v>0</v>
      </c>
      <c r="H2556">
        <v>37.67</v>
      </c>
      <c r="I2556" t="s">
        <v>120</v>
      </c>
      <c r="J2556" s="2">
        <v>44531</v>
      </c>
      <c r="K2556">
        <v>9.4119444444444506E-2</v>
      </c>
      <c r="L2556">
        <v>30</v>
      </c>
      <c r="M2556" t="s">
        <v>157</v>
      </c>
      <c r="N2556">
        <v>0</v>
      </c>
      <c r="O2556">
        <v>59797469</v>
      </c>
      <c r="P2556">
        <v>0</v>
      </c>
      <c r="Q2556">
        <v>0</v>
      </c>
      <c r="R2556">
        <v>0</v>
      </c>
      <c r="S2556">
        <f>IF(R2556&lt;&gt;"NA",R2556,0)</f>
        <v>0</v>
      </c>
      <c r="T2556">
        <f>K2556*(24*L2556)*H2556*0.9</f>
        <v>2297.4706980000019</v>
      </c>
      <c r="U2556">
        <f>IF(T2556&gt;0, T2556-S2556, 0)</f>
        <v>2297.4706980000019</v>
      </c>
      <c r="V2556" t="str">
        <f>INDEX('rate map'!A$1:E$327, MATCH(monthly_billed_solar!C2556,'rate map'!D:D,0), 2)</f>
        <v>GS1</v>
      </c>
      <c r="W2556">
        <v>2297.4706980000019</v>
      </c>
      <c r="X2556">
        <f t="shared" si="28"/>
        <v>0</v>
      </c>
      <c r="Y2556">
        <f t="shared" si="29"/>
        <v>1</v>
      </c>
    </row>
    <row r="2557" spans="1:25" x14ac:dyDescent="0.35">
      <c r="A2557">
        <v>2020</v>
      </c>
      <c r="B2557">
        <v>3</v>
      </c>
      <c r="C2557" t="s">
        <v>96</v>
      </c>
      <c r="D2557" t="s">
        <v>97</v>
      </c>
      <c r="E2557" t="s">
        <v>72</v>
      </c>
      <c r="F2557" t="s">
        <v>28</v>
      </c>
      <c r="G2557">
        <v>0</v>
      </c>
      <c r="H2557">
        <v>29.9</v>
      </c>
      <c r="I2557" t="s">
        <v>30</v>
      </c>
      <c r="J2557" s="2">
        <v>43891</v>
      </c>
      <c r="K2557">
        <v>0.12304729406130301</v>
      </c>
      <c r="L2557">
        <v>29</v>
      </c>
      <c r="M2557" t="s">
        <v>113</v>
      </c>
      <c r="N2557">
        <v>0</v>
      </c>
      <c r="O2557">
        <v>188800</v>
      </c>
      <c r="P2557">
        <v>0</v>
      </c>
      <c r="Q2557">
        <v>0</v>
      </c>
      <c r="R2557">
        <v>0</v>
      </c>
      <c r="S2557">
        <f>IF(R2557&lt;&gt;"NA",R2557,0)</f>
        <v>0</v>
      </c>
      <c r="T2557">
        <f>K2557*(24*L2557)*H2557*0.9</f>
        <v>2304.5970675000062</v>
      </c>
      <c r="U2557">
        <f>IF(T2557&gt;0, T2557-S2557, 0)</f>
        <v>2304.5970675000062</v>
      </c>
      <c r="V2557" t="str">
        <f>INDEX('rate map'!A$1:E$327, MATCH(monthly_billed_solar!C2557,'rate map'!D:D,0), 2)</f>
        <v>TOD-Sec</v>
      </c>
      <c r="W2557">
        <v>2304.5970675000062</v>
      </c>
      <c r="X2557">
        <f t="shared" si="28"/>
        <v>0</v>
      </c>
      <c r="Y2557">
        <f t="shared" si="29"/>
        <v>1</v>
      </c>
    </row>
    <row r="2558" spans="1:25" x14ac:dyDescent="0.35">
      <c r="A2558">
        <v>2018</v>
      </c>
      <c r="B2558">
        <v>12</v>
      </c>
      <c r="C2558" t="s">
        <v>73</v>
      </c>
      <c r="D2558" t="s">
        <v>74</v>
      </c>
      <c r="E2558" t="s">
        <v>66</v>
      </c>
      <c r="F2558" t="s">
        <v>28</v>
      </c>
      <c r="G2558">
        <v>0</v>
      </c>
      <c r="H2558">
        <v>57.5</v>
      </c>
      <c r="I2558" t="s">
        <v>120</v>
      </c>
      <c r="J2558" s="2">
        <v>43435</v>
      </c>
      <c r="K2558">
        <v>6.21768518518519E-2</v>
      </c>
      <c r="L2558">
        <v>30</v>
      </c>
      <c r="M2558" t="s">
        <v>145</v>
      </c>
      <c r="N2558">
        <v>0</v>
      </c>
      <c r="O2558">
        <v>78880</v>
      </c>
      <c r="P2558">
        <v>0</v>
      </c>
      <c r="Q2558">
        <v>0</v>
      </c>
      <c r="R2558">
        <v>0</v>
      </c>
      <c r="S2558">
        <f>IF(R2558&lt;&gt;"NA",R2558,0)</f>
        <v>0</v>
      </c>
      <c r="T2558">
        <f>K2558*(24*L2558)*H2558*0.9</f>
        <v>2316.7095000000018</v>
      </c>
      <c r="U2558">
        <f>IF(T2558&gt;0, T2558-S2558, 0)</f>
        <v>2316.7095000000018</v>
      </c>
      <c r="V2558" t="str">
        <f>INDEX('rate map'!A$1:E$327, MATCH(monthly_billed_solar!C2558,'rate map'!D:D,0), 2)</f>
        <v>PS-Sec</v>
      </c>
      <c r="W2558">
        <v>2316.7095000000018</v>
      </c>
      <c r="X2558">
        <f t="shared" si="28"/>
        <v>0</v>
      </c>
      <c r="Y2558">
        <f t="shared" si="29"/>
        <v>1</v>
      </c>
    </row>
    <row r="2559" spans="1:25" x14ac:dyDescent="0.35">
      <c r="A2559">
        <v>2018</v>
      </c>
      <c r="B2559">
        <v>3</v>
      </c>
      <c r="C2559" t="s">
        <v>96</v>
      </c>
      <c r="D2559" t="s">
        <v>97</v>
      </c>
      <c r="E2559" t="s">
        <v>72</v>
      </c>
      <c r="F2559" t="s">
        <v>28</v>
      </c>
      <c r="G2559">
        <v>0</v>
      </c>
      <c r="H2559">
        <v>29.9</v>
      </c>
      <c r="I2559" t="s">
        <v>30</v>
      </c>
      <c r="J2559" s="2">
        <v>43160</v>
      </c>
      <c r="K2559">
        <v>0.12815662202381001</v>
      </c>
      <c r="L2559">
        <v>28</v>
      </c>
      <c r="M2559" t="s">
        <v>109</v>
      </c>
      <c r="N2559">
        <v>0</v>
      </c>
      <c r="O2559">
        <v>195360</v>
      </c>
      <c r="P2559">
        <v>0</v>
      </c>
      <c r="Q2559">
        <v>0</v>
      </c>
      <c r="R2559">
        <v>0</v>
      </c>
      <c r="S2559">
        <f>IF(R2559&lt;&gt;"NA",R2559,0)</f>
        <v>0</v>
      </c>
      <c r="T2559">
        <f>K2559*(24*L2559)*H2559*0.9</f>
        <v>2317.5228375000088</v>
      </c>
      <c r="U2559">
        <f>IF(T2559&gt;0, T2559-S2559, 0)</f>
        <v>2317.5228375000088</v>
      </c>
      <c r="V2559" t="str">
        <f>INDEX('rate map'!A$1:E$327, MATCH(monthly_billed_solar!C2559,'rate map'!D:D,0), 2)</f>
        <v>TOD-Sec</v>
      </c>
      <c r="W2559">
        <v>2317.5228375000088</v>
      </c>
      <c r="X2559">
        <f t="shared" si="28"/>
        <v>0</v>
      </c>
      <c r="Y2559">
        <f t="shared" si="29"/>
        <v>1</v>
      </c>
    </row>
    <row r="2560" spans="1:25" x14ac:dyDescent="0.35">
      <c r="A2560">
        <v>2021</v>
      </c>
      <c r="B2560">
        <v>8</v>
      </c>
      <c r="C2560" t="s">
        <v>82</v>
      </c>
      <c r="D2560" t="s">
        <v>83</v>
      </c>
      <c r="E2560" t="s">
        <v>84</v>
      </c>
      <c r="F2560" t="s">
        <v>28</v>
      </c>
      <c r="G2560">
        <v>0</v>
      </c>
      <c r="H2560">
        <v>17.3</v>
      </c>
      <c r="I2560" t="s">
        <v>160</v>
      </c>
      <c r="J2560" s="2">
        <v>44409</v>
      </c>
      <c r="K2560">
        <v>0.20012141577060899</v>
      </c>
      <c r="L2560">
        <v>31</v>
      </c>
      <c r="M2560" t="s">
        <v>229</v>
      </c>
      <c r="N2560">
        <v>0</v>
      </c>
      <c r="O2560">
        <v>44700</v>
      </c>
      <c r="P2560">
        <v>0</v>
      </c>
      <c r="Q2560">
        <v>0</v>
      </c>
      <c r="R2560">
        <v>0</v>
      </c>
      <c r="S2560">
        <f>IF(R2560&lt;&gt;"NA",R2560,0)</f>
        <v>0</v>
      </c>
      <c r="T2560">
        <f>K2560*(24*L2560)*H2560*0.9</f>
        <v>2318.222489999996</v>
      </c>
      <c r="U2560">
        <f>IF(T2560&gt;0, T2560-S2560, 0)</f>
        <v>2318.222489999996</v>
      </c>
      <c r="V2560" t="str">
        <f>INDEX('rate map'!A$1:E$327, MATCH(monthly_billed_solar!C2560,'rate map'!D:D,0), 2)</f>
        <v>AES</v>
      </c>
      <c r="W2560">
        <v>2318.222489999996</v>
      </c>
      <c r="X2560">
        <f t="shared" si="28"/>
        <v>0</v>
      </c>
      <c r="Y2560">
        <f t="shared" si="29"/>
        <v>1</v>
      </c>
    </row>
    <row r="2561" spans="1:25" x14ac:dyDescent="0.35">
      <c r="A2561">
        <v>2014</v>
      </c>
      <c r="B2561">
        <v>5</v>
      </c>
      <c r="C2561" t="s">
        <v>45</v>
      </c>
      <c r="D2561" t="s">
        <v>46</v>
      </c>
      <c r="E2561" t="s">
        <v>41</v>
      </c>
      <c r="F2561" t="s">
        <v>35</v>
      </c>
      <c r="G2561">
        <v>0</v>
      </c>
      <c r="H2561">
        <v>15.72</v>
      </c>
      <c r="I2561" t="s">
        <v>114</v>
      </c>
      <c r="J2561" s="2">
        <v>41760</v>
      </c>
      <c r="K2561">
        <v>0.22822881944444401</v>
      </c>
      <c r="L2561">
        <v>30</v>
      </c>
      <c r="M2561" t="s">
        <v>126</v>
      </c>
      <c r="N2561">
        <v>0</v>
      </c>
      <c r="O2561">
        <v>118320</v>
      </c>
      <c r="P2561">
        <v>0</v>
      </c>
      <c r="Q2561">
        <v>0</v>
      </c>
      <c r="R2561">
        <v>0</v>
      </c>
      <c r="S2561">
        <f>IF(R2561&lt;&gt;"NA",R2561,0)</f>
        <v>0</v>
      </c>
      <c r="T2561">
        <f>K2561*(24*L2561)*H2561*0.9</f>
        <v>2324.8665629999955</v>
      </c>
      <c r="U2561">
        <f>IF(T2561&gt;0, T2561-S2561, 0)</f>
        <v>2324.8665629999955</v>
      </c>
      <c r="V2561" t="str">
        <f>INDEX('rate map'!A$1:E$327, MATCH(monthly_billed_solar!C2561,'rate map'!D:D,0), 2)</f>
        <v>CPS-Sec</v>
      </c>
      <c r="W2561">
        <v>2324.8665629999955</v>
      </c>
      <c r="X2561">
        <f t="shared" si="28"/>
        <v>0</v>
      </c>
      <c r="Y2561">
        <f t="shared" si="29"/>
        <v>1</v>
      </c>
    </row>
    <row r="2562" spans="1:25" x14ac:dyDescent="0.35">
      <c r="A2562">
        <v>2014</v>
      </c>
      <c r="B2562">
        <v>1</v>
      </c>
      <c r="C2562" t="s">
        <v>42</v>
      </c>
      <c r="D2562" t="s">
        <v>43</v>
      </c>
      <c r="E2562" t="s">
        <v>44</v>
      </c>
      <c r="F2562" t="s">
        <v>35</v>
      </c>
      <c r="G2562">
        <v>29.945</v>
      </c>
      <c r="H2562">
        <v>61.655000000000001</v>
      </c>
      <c r="I2562" t="s">
        <v>166</v>
      </c>
      <c r="J2562" s="2">
        <v>41640</v>
      </c>
      <c r="K2562">
        <v>7.4135864695340503E-2</v>
      </c>
      <c r="L2562">
        <v>31</v>
      </c>
      <c r="M2562" t="s">
        <v>176</v>
      </c>
      <c r="N2562">
        <v>718</v>
      </c>
      <c r="O2562">
        <v>9369</v>
      </c>
      <c r="P2562">
        <v>0</v>
      </c>
      <c r="Q2562">
        <v>0</v>
      </c>
      <c r="R2562">
        <v>718</v>
      </c>
      <c r="S2562">
        <f>IF(R2562&lt;&gt;"NA",R2562,0)</f>
        <v>718</v>
      </c>
      <c r="T2562">
        <f>K2562*(24*L2562)*H2562*0.9</f>
        <v>3060.6389756250001</v>
      </c>
      <c r="U2562">
        <f>IF(T2562&gt;0, T2562-S2562, 0)</f>
        <v>2342.6389756250001</v>
      </c>
      <c r="V2562" t="str">
        <f>INDEX('rate map'!A$1:E$327, MATCH(monthly_billed_solar!C2562,'rate map'!D:D,0), 2)</f>
        <v>GS1</v>
      </c>
      <c r="W2562">
        <v>2342.6389756250001</v>
      </c>
      <c r="X2562">
        <f t="shared" si="28"/>
        <v>0.23459153651187503</v>
      </c>
      <c r="Y2562">
        <f t="shared" si="29"/>
        <v>0.76540846348812497</v>
      </c>
    </row>
    <row r="2563" spans="1:25" x14ac:dyDescent="0.35">
      <c r="A2563">
        <v>2018</v>
      </c>
      <c r="B2563">
        <v>9</v>
      </c>
      <c r="C2563" t="s">
        <v>57</v>
      </c>
      <c r="D2563" t="s">
        <v>58</v>
      </c>
      <c r="E2563" t="s">
        <v>59</v>
      </c>
      <c r="F2563" t="s">
        <v>60</v>
      </c>
      <c r="G2563">
        <v>0</v>
      </c>
      <c r="H2563">
        <v>33.034999999999997</v>
      </c>
      <c r="I2563" t="s">
        <v>162</v>
      </c>
      <c r="J2563" s="2">
        <v>43344</v>
      </c>
      <c r="K2563">
        <v>0.18032750896057301</v>
      </c>
      <c r="L2563">
        <v>31</v>
      </c>
      <c r="M2563" t="s">
        <v>209</v>
      </c>
      <c r="N2563">
        <v>1645</v>
      </c>
      <c r="O2563">
        <v>5441</v>
      </c>
      <c r="P2563">
        <v>0</v>
      </c>
      <c r="Q2563">
        <v>0</v>
      </c>
      <c r="R2563">
        <v>1645</v>
      </c>
      <c r="S2563">
        <f>IF(R2563&lt;&gt;"NA",R2563,0)</f>
        <v>1645</v>
      </c>
      <c r="T2563">
        <f>K2563*(24*L2563)*H2563*0.9</f>
        <v>3988.8870554999899</v>
      </c>
      <c r="U2563">
        <f>IF(T2563&gt;0, T2563-S2563, 0)</f>
        <v>2343.8870554999899</v>
      </c>
      <c r="V2563" t="str">
        <f>INDEX('rate map'!A$1:E$327, MATCH(monthly_billed_solar!C2563,'rate map'!D:D,0), 2)</f>
        <v>RS</v>
      </c>
      <c r="W2563">
        <v>2343.8870554999899</v>
      </c>
      <c r="X2563">
        <f t="shared" ref="X2563:X2626" si="30">S2563/T2563</f>
        <v>0.4123957327224464</v>
      </c>
      <c r="Y2563">
        <f t="shared" ref="Y2563:Y2626" si="31">W2563/T2563</f>
        <v>0.58760426727755366</v>
      </c>
    </row>
    <row r="2564" spans="1:25" x14ac:dyDescent="0.35">
      <c r="A2564">
        <v>2019</v>
      </c>
      <c r="B2564">
        <v>12</v>
      </c>
      <c r="C2564" t="s">
        <v>73</v>
      </c>
      <c r="D2564" t="s">
        <v>74</v>
      </c>
      <c r="E2564" t="s">
        <v>66</v>
      </c>
      <c r="F2564" t="s">
        <v>28</v>
      </c>
      <c r="G2564">
        <v>0</v>
      </c>
      <c r="H2564">
        <v>57.5</v>
      </c>
      <c r="I2564" t="s">
        <v>120</v>
      </c>
      <c r="J2564" s="2">
        <v>43800</v>
      </c>
      <c r="K2564">
        <v>6.3196875E-2</v>
      </c>
      <c r="L2564">
        <v>30</v>
      </c>
      <c r="M2564" t="s">
        <v>149</v>
      </c>
      <c r="N2564">
        <v>0</v>
      </c>
      <c r="O2564">
        <v>85260</v>
      </c>
      <c r="P2564">
        <v>0</v>
      </c>
      <c r="Q2564">
        <v>0</v>
      </c>
      <c r="R2564">
        <v>0</v>
      </c>
      <c r="S2564">
        <f>IF(R2564&lt;&gt;"NA",R2564,0)</f>
        <v>0</v>
      </c>
      <c r="T2564">
        <f>K2564*(24*L2564)*H2564*0.9</f>
        <v>2354.7155625</v>
      </c>
      <c r="U2564">
        <f>IF(T2564&gt;0, T2564-S2564, 0)</f>
        <v>2354.7155625</v>
      </c>
      <c r="V2564" t="str">
        <f>INDEX('rate map'!A$1:E$327, MATCH(monthly_billed_solar!C2564,'rate map'!D:D,0), 2)</f>
        <v>PS-Sec</v>
      </c>
      <c r="W2564">
        <v>2354.7155625</v>
      </c>
      <c r="X2564">
        <f t="shared" si="30"/>
        <v>0</v>
      </c>
      <c r="Y2564">
        <f t="shared" si="31"/>
        <v>1</v>
      </c>
    </row>
    <row r="2565" spans="1:25" x14ac:dyDescent="0.35">
      <c r="A2565">
        <v>2017</v>
      </c>
      <c r="B2565">
        <v>11</v>
      </c>
      <c r="C2565" t="s">
        <v>45</v>
      </c>
      <c r="D2565" t="s">
        <v>46</v>
      </c>
      <c r="E2565" t="s">
        <v>41</v>
      </c>
      <c r="F2565" t="s">
        <v>35</v>
      </c>
      <c r="G2565">
        <v>0</v>
      </c>
      <c r="H2565">
        <v>33.479999999999997</v>
      </c>
      <c r="I2565" t="s">
        <v>164</v>
      </c>
      <c r="J2565" s="2">
        <v>43040</v>
      </c>
      <c r="K2565">
        <v>0.106192204301075</v>
      </c>
      <c r="L2565">
        <v>31</v>
      </c>
      <c r="M2565" t="s">
        <v>203</v>
      </c>
      <c r="N2565">
        <v>0</v>
      </c>
      <c r="O2565">
        <v>90960</v>
      </c>
      <c r="P2565">
        <v>0</v>
      </c>
      <c r="Q2565">
        <v>0</v>
      </c>
      <c r="R2565">
        <v>0</v>
      </c>
      <c r="S2565">
        <f>IF(R2565&lt;&gt;"NA",R2565,0)</f>
        <v>0</v>
      </c>
      <c r="T2565">
        <f>K2565*(24*L2565)*H2565*0.9</f>
        <v>2380.6389239999935</v>
      </c>
      <c r="U2565">
        <f>IF(T2565&gt;0, T2565-S2565, 0)</f>
        <v>2380.6389239999935</v>
      </c>
      <c r="V2565" t="str">
        <f>INDEX('rate map'!A$1:E$327, MATCH(monthly_billed_solar!C2565,'rate map'!D:D,0), 2)</f>
        <v>CPS-Sec</v>
      </c>
      <c r="W2565">
        <v>2380.6389239999935</v>
      </c>
      <c r="X2565">
        <f t="shared" si="30"/>
        <v>0</v>
      </c>
      <c r="Y2565">
        <f t="shared" si="31"/>
        <v>1</v>
      </c>
    </row>
    <row r="2566" spans="1:25" x14ac:dyDescent="0.35">
      <c r="A2566">
        <v>2012</v>
      </c>
      <c r="B2566">
        <v>9</v>
      </c>
      <c r="C2566" t="s">
        <v>45</v>
      </c>
      <c r="D2566" t="s">
        <v>46</v>
      </c>
      <c r="E2566" t="s">
        <v>41</v>
      </c>
      <c r="F2566" t="s">
        <v>35</v>
      </c>
      <c r="G2566">
        <v>0</v>
      </c>
      <c r="H2566">
        <v>15.72</v>
      </c>
      <c r="I2566" t="s">
        <v>162</v>
      </c>
      <c r="J2566" s="2">
        <v>41153</v>
      </c>
      <c r="K2566">
        <v>0.22659666218638</v>
      </c>
      <c r="L2566">
        <v>31</v>
      </c>
      <c r="M2566" t="s">
        <v>163</v>
      </c>
      <c r="N2566">
        <v>0</v>
      </c>
      <c r="O2566">
        <v>116400</v>
      </c>
      <c r="P2566">
        <v>0</v>
      </c>
      <c r="Q2566">
        <v>0</v>
      </c>
      <c r="R2566">
        <v>0</v>
      </c>
      <c r="S2566">
        <f>IF(R2566&lt;&gt;"NA",R2566,0)</f>
        <v>0</v>
      </c>
      <c r="T2566">
        <f>K2566*(24*L2566)*H2566*0.9</f>
        <v>2385.181845000001</v>
      </c>
      <c r="U2566">
        <f>IF(T2566&gt;0, T2566-S2566, 0)</f>
        <v>2385.181845000001</v>
      </c>
      <c r="V2566" t="str">
        <f>INDEX('rate map'!A$1:E$327, MATCH(monthly_billed_solar!C2566,'rate map'!D:D,0), 2)</f>
        <v>CPS-Sec</v>
      </c>
      <c r="W2566">
        <v>2385.181845000001</v>
      </c>
      <c r="X2566">
        <f t="shared" si="30"/>
        <v>0</v>
      </c>
      <c r="Y2566">
        <f t="shared" si="31"/>
        <v>1</v>
      </c>
    </row>
    <row r="2567" spans="1:25" x14ac:dyDescent="0.35">
      <c r="A2567">
        <v>2021</v>
      </c>
      <c r="B2567">
        <v>11</v>
      </c>
      <c r="C2567" t="s">
        <v>96</v>
      </c>
      <c r="D2567" t="s">
        <v>97</v>
      </c>
      <c r="E2567" t="s">
        <v>72</v>
      </c>
      <c r="F2567" t="s">
        <v>28</v>
      </c>
      <c r="G2567">
        <v>0</v>
      </c>
      <c r="H2567">
        <v>29.9</v>
      </c>
      <c r="I2567" t="s">
        <v>164</v>
      </c>
      <c r="J2567" s="2">
        <v>44501</v>
      </c>
      <c r="K2567">
        <v>0.11946919802867401</v>
      </c>
      <c r="L2567">
        <v>31</v>
      </c>
      <c r="M2567" t="s">
        <v>231</v>
      </c>
      <c r="N2567">
        <v>0</v>
      </c>
      <c r="O2567">
        <v>188160</v>
      </c>
      <c r="P2567">
        <v>0</v>
      </c>
      <c r="Q2567">
        <v>0</v>
      </c>
      <c r="R2567">
        <v>0</v>
      </c>
      <c r="S2567">
        <f>IF(R2567&lt;&gt;"NA",R2567,0)</f>
        <v>0</v>
      </c>
      <c r="T2567">
        <f>K2567*(24*L2567)*H2567*0.9</f>
        <v>2391.8975925000032</v>
      </c>
      <c r="U2567">
        <f>IF(T2567&gt;0, T2567-S2567, 0)</f>
        <v>2391.8975925000032</v>
      </c>
      <c r="V2567" t="str">
        <f>INDEX('rate map'!A$1:E$327, MATCH(monthly_billed_solar!C2567,'rate map'!D:D,0), 2)</f>
        <v>TOD-Sec</v>
      </c>
      <c r="W2567">
        <v>2391.8975925000032</v>
      </c>
      <c r="X2567">
        <f t="shared" si="30"/>
        <v>0</v>
      </c>
      <c r="Y2567">
        <f t="shared" si="31"/>
        <v>1</v>
      </c>
    </row>
    <row r="2568" spans="1:25" x14ac:dyDescent="0.35">
      <c r="A2568">
        <v>2015</v>
      </c>
      <c r="B2568">
        <v>11</v>
      </c>
      <c r="C2568" t="s">
        <v>73</v>
      </c>
      <c r="D2568" t="s">
        <v>74</v>
      </c>
      <c r="E2568" t="s">
        <v>66</v>
      </c>
      <c r="F2568" t="s">
        <v>28</v>
      </c>
      <c r="G2568">
        <v>0</v>
      </c>
      <c r="H2568">
        <v>30</v>
      </c>
      <c r="I2568" t="s">
        <v>164</v>
      </c>
      <c r="J2568" s="2">
        <v>42309</v>
      </c>
      <c r="K2568">
        <v>0.119201164874552</v>
      </c>
      <c r="L2568">
        <v>31</v>
      </c>
      <c r="M2568" t="s">
        <v>189</v>
      </c>
      <c r="N2568">
        <v>0</v>
      </c>
      <c r="O2568">
        <v>27760</v>
      </c>
      <c r="P2568">
        <v>0</v>
      </c>
      <c r="Q2568">
        <v>0</v>
      </c>
      <c r="R2568">
        <v>0</v>
      </c>
      <c r="S2568">
        <f>IF(R2568&lt;&gt;"NA",R2568,0)</f>
        <v>0</v>
      </c>
      <c r="T2568">
        <f>K2568*(24*L2568)*H2568*0.9</f>
        <v>2394.5130000000008</v>
      </c>
      <c r="U2568">
        <f>IF(T2568&gt;0, T2568-S2568, 0)</f>
        <v>2394.5130000000008</v>
      </c>
      <c r="V2568" t="str">
        <f>INDEX('rate map'!A$1:E$327, MATCH(monthly_billed_solar!C2568,'rate map'!D:D,0), 2)</f>
        <v>PS-Sec</v>
      </c>
      <c r="W2568">
        <v>2394.5130000000008</v>
      </c>
      <c r="X2568">
        <f t="shared" si="30"/>
        <v>0</v>
      </c>
      <c r="Y2568">
        <f t="shared" si="31"/>
        <v>1</v>
      </c>
    </row>
    <row r="2569" spans="1:25" x14ac:dyDescent="0.35">
      <c r="A2569">
        <v>2019</v>
      </c>
      <c r="B2569">
        <v>11</v>
      </c>
      <c r="C2569" t="s">
        <v>96</v>
      </c>
      <c r="D2569" t="s">
        <v>97</v>
      </c>
      <c r="E2569" t="s">
        <v>72</v>
      </c>
      <c r="F2569" t="s">
        <v>28</v>
      </c>
      <c r="G2569">
        <v>0</v>
      </c>
      <c r="H2569">
        <v>29.9</v>
      </c>
      <c r="I2569" t="s">
        <v>164</v>
      </c>
      <c r="J2569" s="2">
        <v>43770</v>
      </c>
      <c r="K2569">
        <v>0.11992159498207899</v>
      </c>
      <c r="L2569">
        <v>31</v>
      </c>
      <c r="M2569" t="s">
        <v>217</v>
      </c>
      <c r="N2569">
        <v>0</v>
      </c>
      <c r="O2569">
        <v>194720</v>
      </c>
      <c r="P2569">
        <v>0</v>
      </c>
      <c r="Q2569">
        <v>0</v>
      </c>
      <c r="R2569">
        <v>0</v>
      </c>
      <c r="S2569">
        <f>IF(R2569&lt;&gt;"NA",R2569,0)</f>
        <v>0</v>
      </c>
      <c r="T2569">
        <f>K2569*(24*L2569)*H2569*0.9</f>
        <v>2400.9550500000028</v>
      </c>
      <c r="U2569">
        <f>IF(T2569&gt;0, T2569-S2569, 0)</f>
        <v>2400.9550500000028</v>
      </c>
      <c r="V2569" t="str">
        <f>INDEX('rate map'!A$1:E$327, MATCH(monthly_billed_solar!C2569,'rate map'!D:D,0), 2)</f>
        <v>TOD-Sec</v>
      </c>
      <c r="W2569">
        <v>2400.9550500000028</v>
      </c>
      <c r="X2569">
        <f t="shared" si="30"/>
        <v>0</v>
      </c>
      <c r="Y2569">
        <f t="shared" si="31"/>
        <v>1</v>
      </c>
    </row>
    <row r="2570" spans="1:25" x14ac:dyDescent="0.35">
      <c r="A2570">
        <v>2013</v>
      </c>
      <c r="B2570">
        <v>8</v>
      </c>
      <c r="C2570" t="s">
        <v>45</v>
      </c>
      <c r="D2570" t="s">
        <v>46</v>
      </c>
      <c r="E2570" t="s">
        <v>41</v>
      </c>
      <c r="F2570" t="s">
        <v>35</v>
      </c>
      <c r="G2570">
        <v>0</v>
      </c>
      <c r="H2570">
        <v>15.72</v>
      </c>
      <c r="I2570" t="s">
        <v>160</v>
      </c>
      <c r="J2570" s="2">
        <v>41487</v>
      </c>
      <c r="K2570">
        <v>0.22942226702509</v>
      </c>
      <c r="L2570">
        <v>31</v>
      </c>
      <c r="M2570" t="s">
        <v>173</v>
      </c>
      <c r="N2570">
        <v>0</v>
      </c>
      <c r="O2570">
        <v>102720</v>
      </c>
      <c r="P2570">
        <v>0</v>
      </c>
      <c r="Q2570">
        <v>0</v>
      </c>
      <c r="R2570">
        <v>0</v>
      </c>
      <c r="S2570">
        <f>IF(R2570&lt;&gt;"NA",R2570,0)</f>
        <v>0</v>
      </c>
      <c r="T2570">
        <f>K2570*(24*L2570)*H2570*0.9</f>
        <v>2414.9244780000045</v>
      </c>
      <c r="U2570">
        <f>IF(T2570&gt;0, T2570-S2570, 0)</f>
        <v>2414.9244780000045</v>
      </c>
      <c r="V2570" t="str">
        <f>INDEX('rate map'!A$1:E$327, MATCH(monthly_billed_solar!C2570,'rate map'!D:D,0), 2)</f>
        <v>CPS-Sec</v>
      </c>
      <c r="W2570">
        <v>2414.9244780000045</v>
      </c>
      <c r="X2570">
        <f t="shared" si="30"/>
        <v>0</v>
      </c>
      <c r="Y2570">
        <f t="shared" si="31"/>
        <v>1</v>
      </c>
    </row>
    <row r="2571" spans="1:25" x14ac:dyDescent="0.35">
      <c r="A2571">
        <v>2013</v>
      </c>
      <c r="B2571">
        <v>6</v>
      </c>
      <c r="C2571" t="s">
        <v>25</v>
      </c>
      <c r="D2571" t="s">
        <v>26</v>
      </c>
      <c r="E2571" t="s">
        <v>27</v>
      </c>
      <c r="F2571" t="s">
        <v>28</v>
      </c>
      <c r="G2571">
        <v>0</v>
      </c>
      <c r="H2571">
        <v>26.305</v>
      </c>
      <c r="I2571" t="s">
        <v>158</v>
      </c>
      <c r="J2571" s="2">
        <v>41426</v>
      </c>
      <c r="K2571">
        <v>0.23435786290322599</v>
      </c>
      <c r="L2571">
        <v>31</v>
      </c>
      <c r="M2571" t="s">
        <v>172</v>
      </c>
      <c r="N2571">
        <v>1712</v>
      </c>
      <c r="O2571">
        <v>6672</v>
      </c>
      <c r="P2571">
        <v>0</v>
      </c>
      <c r="Q2571">
        <v>0</v>
      </c>
      <c r="R2571">
        <v>1712</v>
      </c>
      <c r="S2571">
        <f>IF(R2571&lt;&gt;"NA",R2571,0)</f>
        <v>1712</v>
      </c>
      <c r="T2571">
        <f>K2571*(24*L2571)*H2571*0.9</f>
        <v>4127.9390876250036</v>
      </c>
      <c r="U2571">
        <f>IF(T2571&gt;0, T2571-S2571, 0)</f>
        <v>2415.9390876250036</v>
      </c>
      <c r="V2571" t="str">
        <f>INDEX('rate map'!A$1:E$327, MATCH(monthly_billed_solar!C2571,'rate map'!D:D,0), 2)</f>
        <v>GS1</v>
      </c>
      <c r="W2571">
        <v>2415.9390876250036</v>
      </c>
      <c r="X2571">
        <f t="shared" si="30"/>
        <v>0.41473480195779577</v>
      </c>
      <c r="Y2571">
        <f t="shared" si="31"/>
        <v>0.58526519804220423</v>
      </c>
    </row>
    <row r="2572" spans="1:25" x14ac:dyDescent="0.35">
      <c r="A2572">
        <v>2021</v>
      </c>
      <c r="B2572">
        <v>9</v>
      </c>
      <c r="C2572" t="s">
        <v>82</v>
      </c>
      <c r="D2572" t="s">
        <v>83</v>
      </c>
      <c r="E2572" t="s">
        <v>84</v>
      </c>
      <c r="F2572" t="s">
        <v>28</v>
      </c>
      <c r="G2572">
        <v>0</v>
      </c>
      <c r="H2572">
        <v>17.3</v>
      </c>
      <c r="I2572" t="s">
        <v>162</v>
      </c>
      <c r="J2572" s="2">
        <v>44440</v>
      </c>
      <c r="K2572">
        <v>0.208610103046595</v>
      </c>
      <c r="L2572">
        <v>31</v>
      </c>
      <c r="M2572" t="s">
        <v>230</v>
      </c>
      <c r="N2572">
        <v>0</v>
      </c>
      <c r="O2572">
        <v>51900</v>
      </c>
      <c r="P2572">
        <v>0</v>
      </c>
      <c r="Q2572">
        <v>0</v>
      </c>
      <c r="R2572">
        <v>0</v>
      </c>
      <c r="S2572">
        <f>IF(R2572&lt;&gt;"NA",R2572,0)</f>
        <v>0</v>
      </c>
      <c r="T2572">
        <f>K2572*(24*L2572)*H2572*0.9</f>
        <v>2416.5561225000001</v>
      </c>
      <c r="U2572">
        <f>IF(T2572&gt;0, T2572-S2572, 0)</f>
        <v>2416.5561225000001</v>
      </c>
      <c r="V2572" t="str">
        <f>INDEX('rate map'!A$1:E$327, MATCH(monthly_billed_solar!C2572,'rate map'!D:D,0), 2)</f>
        <v>AES</v>
      </c>
      <c r="W2572">
        <v>2416.5561225000001</v>
      </c>
      <c r="X2572">
        <f t="shared" si="30"/>
        <v>0</v>
      </c>
      <c r="Y2572">
        <f t="shared" si="31"/>
        <v>1</v>
      </c>
    </row>
    <row r="2573" spans="1:25" x14ac:dyDescent="0.35">
      <c r="A2573">
        <v>2012</v>
      </c>
      <c r="B2573">
        <v>11</v>
      </c>
      <c r="C2573" t="s">
        <v>73</v>
      </c>
      <c r="D2573" t="s">
        <v>74</v>
      </c>
      <c r="E2573" t="s">
        <v>66</v>
      </c>
      <c r="F2573" t="s">
        <v>28</v>
      </c>
      <c r="G2573">
        <v>0</v>
      </c>
      <c r="H2573">
        <v>30</v>
      </c>
      <c r="I2573" t="s">
        <v>164</v>
      </c>
      <c r="J2573" s="2">
        <v>41214</v>
      </c>
      <c r="K2573">
        <v>0.120570116487455</v>
      </c>
      <c r="L2573">
        <v>31</v>
      </c>
      <c r="M2573" t="s">
        <v>165</v>
      </c>
      <c r="N2573">
        <v>0</v>
      </c>
      <c r="O2573">
        <v>27440</v>
      </c>
      <c r="P2573">
        <v>0</v>
      </c>
      <c r="Q2573">
        <v>0</v>
      </c>
      <c r="R2573">
        <v>0</v>
      </c>
      <c r="S2573">
        <f>IF(R2573&lt;&gt;"NA",R2573,0)</f>
        <v>0</v>
      </c>
      <c r="T2573">
        <f>K2573*(24*L2573)*H2573*0.9</f>
        <v>2422.0124999999962</v>
      </c>
      <c r="U2573">
        <f>IF(T2573&gt;0, T2573-S2573, 0)</f>
        <v>2422.0124999999962</v>
      </c>
      <c r="V2573" t="str">
        <f>INDEX('rate map'!A$1:E$327, MATCH(monthly_billed_solar!C2573,'rate map'!D:D,0), 2)</f>
        <v>PS-Sec</v>
      </c>
      <c r="W2573">
        <v>2422.0124999999962</v>
      </c>
      <c r="X2573">
        <f t="shared" si="30"/>
        <v>0</v>
      </c>
      <c r="Y2573">
        <f t="shared" si="31"/>
        <v>1</v>
      </c>
    </row>
    <row r="2574" spans="1:25" x14ac:dyDescent="0.35">
      <c r="A2574">
        <v>2017</v>
      </c>
      <c r="B2574">
        <v>3</v>
      </c>
      <c r="C2574" t="s">
        <v>73</v>
      </c>
      <c r="D2574" t="s">
        <v>74</v>
      </c>
      <c r="E2574" t="s">
        <v>66</v>
      </c>
      <c r="F2574" t="s">
        <v>28</v>
      </c>
      <c r="G2574">
        <v>0</v>
      </c>
      <c r="H2574">
        <v>30</v>
      </c>
      <c r="I2574" t="s">
        <v>30</v>
      </c>
      <c r="J2574" s="2">
        <v>42795</v>
      </c>
      <c r="K2574">
        <v>0.135079613095238</v>
      </c>
      <c r="L2574">
        <v>28</v>
      </c>
      <c r="M2574" t="s">
        <v>108</v>
      </c>
      <c r="N2574">
        <v>0</v>
      </c>
      <c r="O2574">
        <v>39440</v>
      </c>
      <c r="P2574">
        <v>0</v>
      </c>
      <c r="Q2574">
        <v>0</v>
      </c>
      <c r="R2574">
        <v>0</v>
      </c>
      <c r="S2574">
        <f>IF(R2574&lt;&gt;"NA",R2574,0)</f>
        <v>0</v>
      </c>
      <c r="T2574">
        <f>K2574*(24*L2574)*H2574*0.9</f>
        <v>2450.8844999999983</v>
      </c>
      <c r="U2574">
        <f>IF(T2574&gt;0, T2574-S2574, 0)</f>
        <v>2450.8844999999983</v>
      </c>
      <c r="V2574" t="str">
        <f>INDEX('rate map'!A$1:E$327, MATCH(monthly_billed_solar!C2574,'rate map'!D:D,0), 2)</f>
        <v>PS-Sec</v>
      </c>
      <c r="W2574">
        <v>2450.8844999999983</v>
      </c>
      <c r="X2574">
        <f t="shared" si="30"/>
        <v>0</v>
      </c>
      <c r="Y2574">
        <f t="shared" si="31"/>
        <v>1</v>
      </c>
    </row>
    <row r="2575" spans="1:25" x14ac:dyDescent="0.35">
      <c r="A2575">
        <v>2014</v>
      </c>
      <c r="B2575">
        <v>10</v>
      </c>
      <c r="C2575" t="s">
        <v>45</v>
      </c>
      <c r="D2575" t="s">
        <v>46</v>
      </c>
      <c r="E2575" t="s">
        <v>41</v>
      </c>
      <c r="F2575" t="s">
        <v>35</v>
      </c>
      <c r="G2575">
        <v>0</v>
      </c>
      <c r="H2575">
        <v>22.92</v>
      </c>
      <c r="I2575" t="s">
        <v>118</v>
      </c>
      <c r="J2575" s="2">
        <v>41913</v>
      </c>
      <c r="K2575">
        <v>0.16565185185185199</v>
      </c>
      <c r="L2575">
        <v>30</v>
      </c>
      <c r="M2575" t="s">
        <v>128</v>
      </c>
      <c r="N2575">
        <v>0</v>
      </c>
      <c r="O2575">
        <v>106800</v>
      </c>
      <c r="P2575">
        <v>0</v>
      </c>
      <c r="Q2575">
        <v>0</v>
      </c>
      <c r="R2575">
        <v>0</v>
      </c>
      <c r="S2575">
        <f>IF(R2575&lt;&gt;"NA",R2575,0)</f>
        <v>0</v>
      </c>
      <c r="T2575">
        <f>K2575*(24*L2575)*H2575*0.9</f>
        <v>2460.2878080000023</v>
      </c>
      <c r="U2575">
        <f>IF(T2575&gt;0, T2575-S2575, 0)</f>
        <v>2460.2878080000023</v>
      </c>
      <c r="V2575" t="str">
        <f>INDEX('rate map'!A$1:E$327, MATCH(monthly_billed_solar!C2575,'rate map'!D:D,0), 2)</f>
        <v>CPS-Sec</v>
      </c>
      <c r="W2575">
        <v>2460.2878080000023</v>
      </c>
      <c r="X2575">
        <f t="shared" si="30"/>
        <v>0</v>
      </c>
      <c r="Y2575">
        <f t="shared" si="31"/>
        <v>1</v>
      </c>
    </row>
    <row r="2576" spans="1:25" x14ac:dyDescent="0.35">
      <c r="A2576">
        <v>2019</v>
      </c>
      <c r="B2576">
        <v>9</v>
      </c>
      <c r="C2576" t="s">
        <v>57</v>
      </c>
      <c r="D2576" t="s">
        <v>58</v>
      </c>
      <c r="E2576" t="s">
        <v>59</v>
      </c>
      <c r="F2576" t="s">
        <v>60</v>
      </c>
      <c r="G2576">
        <v>0</v>
      </c>
      <c r="H2576">
        <v>33.034999999999997</v>
      </c>
      <c r="I2576" t="s">
        <v>162</v>
      </c>
      <c r="J2576" s="2">
        <v>43709</v>
      </c>
      <c r="K2576">
        <v>0.21096505376344099</v>
      </c>
      <c r="L2576">
        <v>31</v>
      </c>
      <c r="M2576" t="s">
        <v>216</v>
      </c>
      <c r="N2576">
        <v>2204</v>
      </c>
      <c r="O2576">
        <v>5370</v>
      </c>
      <c r="P2576">
        <v>0</v>
      </c>
      <c r="Q2576">
        <v>0</v>
      </c>
      <c r="R2576">
        <v>2204</v>
      </c>
      <c r="S2576">
        <f>IF(R2576&lt;&gt;"NA",R2576,0)</f>
        <v>2204</v>
      </c>
      <c r="T2576">
        <f>K2576*(24*L2576)*H2576*0.9</f>
        <v>4666.5967770000016</v>
      </c>
      <c r="U2576">
        <f>IF(T2576&gt;0, T2576-S2576, 0)</f>
        <v>2462.5967770000016</v>
      </c>
      <c r="V2576" t="str">
        <f>INDEX('rate map'!A$1:E$327, MATCH(monthly_billed_solar!C2576,'rate map'!D:D,0), 2)</f>
        <v>RS</v>
      </c>
      <c r="W2576">
        <v>2462.5967770000016</v>
      </c>
      <c r="X2576">
        <f t="shared" si="30"/>
        <v>0.47229278751117587</v>
      </c>
      <c r="Y2576">
        <f t="shared" si="31"/>
        <v>0.52770721248882413</v>
      </c>
    </row>
    <row r="2577" spans="1:25" x14ac:dyDescent="0.35">
      <c r="A2577">
        <v>2013</v>
      </c>
      <c r="B2577">
        <v>9</v>
      </c>
      <c r="C2577" t="s">
        <v>45</v>
      </c>
      <c r="D2577" t="s">
        <v>46</v>
      </c>
      <c r="E2577" t="s">
        <v>41</v>
      </c>
      <c r="F2577" t="s">
        <v>35</v>
      </c>
      <c r="G2577">
        <v>0</v>
      </c>
      <c r="H2577">
        <v>15.72</v>
      </c>
      <c r="I2577" t="s">
        <v>162</v>
      </c>
      <c r="J2577" s="2">
        <v>41518</v>
      </c>
      <c r="K2577">
        <v>0.23432594086021499</v>
      </c>
      <c r="L2577">
        <v>31</v>
      </c>
      <c r="M2577" t="s">
        <v>174</v>
      </c>
      <c r="N2577">
        <v>0</v>
      </c>
      <c r="O2577">
        <v>142800</v>
      </c>
      <c r="P2577">
        <v>0</v>
      </c>
      <c r="Q2577">
        <v>0</v>
      </c>
      <c r="R2577">
        <v>0</v>
      </c>
      <c r="S2577">
        <f>IF(R2577&lt;&gt;"NA",R2577,0)</f>
        <v>0</v>
      </c>
      <c r="T2577">
        <f>K2577*(24*L2577)*H2577*0.9</f>
        <v>2466.5410979999997</v>
      </c>
      <c r="U2577">
        <f>IF(T2577&gt;0, T2577-S2577, 0)</f>
        <v>2466.5410979999997</v>
      </c>
      <c r="V2577" t="str">
        <f>INDEX('rate map'!A$1:E$327, MATCH(monthly_billed_solar!C2577,'rate map'!D:D,0), 2)</f>
        <v>CPS-Sec</v>
      </c>
      <c r="W2577">
        <v>2466.5410979999997</v>
      </c>
      <c r="X2577">
        <f t="shared" si="30"/>
        <v>0</v>
      </c>
      <c r="Y2577">
        <f t="shared" si="31"/>
        <v>1</v>
      </c>
    </row>
    <row r="2578" spans="1:25" x14ac:dyDescent="0.35">
      <c r="A2578">
        <v>2013</v>
      </c>
      <c r="B2578">
        <v>6</v>
      </c>
      <c r="C2578" t="s">
        <v>45</v>
      </c>
      <c r="D2578" t="s">
        <v>46</v>
      </c>
      <c r="E2578" t="s">
        <v>41</v>
      </c>
      <c r="F2578" t="s">
        <v>35</v>
      </c>
      <c r="G2578">
        <v>0</v>
      </c>
      <c r="H2578">
        <v>15.72</v>
      </c>
      <c r="I2578" t="s">
        <v>158</v>
      </c>
      <c r="J2578" s="2">
        <v>41426</v>
      </c>
      <c r="K2578">
        <v>0.23435786290322599</v>
      </c>
      <c r="L2578">
        <v>31</v>
      </c>
      <c r="M2578" t="s">
        <v>172</v>
      </c>
      <c r="N2578">
        <v>0</v>
      </c>
      <c r="O2578">
        <v>101520</v>
      </c>
      <c r="P2578">
        <v>0</v>
      </c>
      <c r="Q2578">
        <v>0</v>
      </c>
      <c r="R2578">
        <v>0</v>
      </c>
      <c r="S2578">
        <f>IF(R2578&lt;&gt;"NA",R2578,0)</f>
        <v>0</v>
      </c>
      <c r="T2578">
        <f>K2578*(24*L2578)*H2578*0.9</f>
        <v>2466.8771130000018</v>
      </c>
      <c r="U2578">
        <f>IF(T2578&gt;0, T2578-S2578, 0)</f>
        <v>2466.8771130000018</v>
      </c>
      <c r="V2578" t="str">
        <f>INDEX('rate map'!A$1:E$327, MATCH(monthly_billed_solar!C2578,'rate map'!D:D,0), 2)</f>
        <v>CPS-Sec</v>
      </c>
      <c r="W2578">
        <v>2466.8771130000018</v>
      </c>
      <c r="X2578">
        <f t="shared" si="30"/>
        <v>0</v>
      </c>
      <c r="Y2578">
        <f t="shared" si="31"/>
        <v>1</v>
      </c>
    </row>
    <row r="2579" spans="1:25" x14ac:dyDescent="0.35">
      <c r="A2579">
        <v>2013</v>
      </c>
      <c r="B2579">
        <v>7</v>
      </c>
      <c r="C2579" t="s">
        <v>45</v>
      </c>
      <c r="D2579" t="s">
        <v>46</v>
      </c>
      <c r="E2579" t="s">
        <v>41</v>
      </c>
      <c r="F2579" t="s">
        <v>35</v>
      </c>
      <c r="G2579">
        <v>0</v>
      </c>
      <c r="H2579">
        <v>15.72</v>
      </c>
      <c r="I2579" t="s">
        <v>116</v>
      </c>
      <c r="J2579" s="2">
        <v>41456</v>
      </c>
      <c r="K2579">
        <v>0.24249907407407401</v>
      </c>
      <c r="L2579">
        <v>30</v>
      </c>
      <c r="M2579" t="s">
        <v>123</v>
      </c>
      <c r="N2579">
        <v>0</v>
      </c>
      <c r="O2579">
        <v>98880</v>
      </c>
      <c r="P2579">
        <v>0</v>
      </c>
      <c r="Q2579">
        <v>0</v>
      </c>
      <c r="R2579">
        <v>0</v>
      </c>
      <c r="S2579">
        <f>IF(R2579&lt;&gt;"NA",R2579,0)</f>
        <v>0</v>
      </c>
      <c r="T2579">
        <f>K2579*(24*L2579)*H2579*0.9</f>
        <v>2470.2313679999993</v>
      </c>
      <c r="U2579">
        <f>IF(T2579&gt;0, T2579-S2579, 0)</f>
        <v>2470.2313679999993</v>
      </c>
      <c r="V2579" t="str">
        <f>INDEX('rate map'!A$1:E$327, MATCH(monthly_billed_solar!C2579,'rate map'!D:D,0), 2)</f>
        <v>CPS-Sec</v>
      </c>
      <c r="W2579">
        <v>2470.2313679999993</v>
      </c>
      <c r="X2579">
        <f t="shared" si="30"/>
        <v>0</v>
      </c>
      <c r="Y2579">
        <f t="shared" si="31"/>
        <v>1</v>
      </c>
    </row>
    <row r="2580" spans="1:25" x14ac:dyDescent="0.35">
      <c r="A2580">
        <v>2021</v>
      </c>
      <c r="B2580">
        <v>8</v>
      </c>
      <c r="C2580" t="s">
        <v>39</v>
      </c>
      <c r="D2580" t="s">
        <v>40</v>
      </c>
      <c r="E2580" t="s">
        <v>41</v>
      </c>
      <c r="F2580" t="s">
        <v>35</v>
      </c>
      <c r="G2580">
        <v>0</v>
      </c>
      <c r="H2580">
        <v>18.5</v>
      </c>
      <c r="I2580" t="s">
        <v>160</v>
      </c>
      <c r="J2580" s="2">
        <v>44409</v>
      </c>
      <c r="K2580">
        <v>0.20012141577060899</v>
      </c>
      <c r="L2580">
        <v>31</v>
      </c>
      <c r="M2580" t="s">
        <v>229</v>
      </c>
      <c r="N2580">
        <v>0</v>
      </c>
      <c r="O2580">
        <v>131500</v>
      </c>
      <c r="P2580">
        <v>0</v>
      </c>
      <c r="Q2580">
        <v>0</v>
      </c>
      <c r="R2580">
        <v>0</v>
      </c>
      <c r="S2580">
        <f>IF(R2580&lt;&gt;"NA",R2580,0)</f>
        <v>0</v>
      </c>
      <c r="T2580">
        <f>K2580*(24*L2580)*H2580*0.9</f>
        <v>2479.0240499999954</v>
      </c>
      <c r="U2580">
        <f>IF(T2580&gt;0, T2580-S2580, 0)</f>
        <v>2479.0240499999954</v>
      </c>
      <c r="V2580" t="str">
        <f>INDEX('rate map'!A$1:E$327, MATCH(monthly_billed_solar!C2580,'rate map'!D:D,0), 2)</f>
        <v>CPS-Sec</v>
      </c>
      <c r="W2580">
        <v>2479.0240499999954</v>
      </c>
      <c r="X2580">
        <f t="shared" si="30"/>
        <v>0</v>
      </c>
      <c r="Y2580">
        <f t="shared" si="31"/>
        <v>1</v>
      </c>
    </row>
    <row r="2581" spans="1:25" x14ac:dyDescent="0.35">
      <c r="A2581">
        <v>2018</v>
      </c>
      <c r="B2581">
        <v>5</v>
      </c>
      <c r="C2581" t="s">
        <v>57</v>
      </c>
      <c r="D2581" t="s">
        <v>58</v>
      </c>
      <c r="E2581" t="s">
        <v>59</v>
      </c>
      <c r="F2581" t="s">
        <v>60</v>
      </c>
      <c r="G2581">
        <v>0</v>
      </c>
      <c r="H2581">
        <v>33.034999999999997</v>
      </c>
      <c r="I2581" t="s">
        <v>114</v>
      </c>
      <c r="J2581" s="2">
        <v>43221</v>
      </c>
      <c r="K2581">
        <v>0.22408449074074099</v>
      </c>
      <c r="L2581">
        <v>30</v>
      </c>
      <c r="M2581" t="s">
        <v>142</v>
      </c>
      <c r="N2581">
        <v>2317</v>
      </c>
      <c r="O2581">
        <v>4815</v>
      </c>
      <c r="P2581">
        <v>0</v>
      </c>
      <c r="Q2581">
        <v>0</v>
      </c>
      <c r="R2581">
        <v>2317</v>
      </c>
      <c r="S2581">
        <f>IF(R2581&lt;&gt;"NA",R2581,0)</f>
        <v>2317</v>
      </c>
      <c r="T2581">
        <f>K2581*(24*L2581)*H2581*0.9</f>
        <v>4796.9049862500051</v>
      </c>
      <c r="U2581">
        <f>IF(T2581&gt;0, T2581-S2581, 0)</f>
        <v>2479.9049862500051</v>
      </c>
      <c r="V2581" t="str">
        <f>INDEX('rate map'!A$1:E$327, MATCH(monthly_billed_solar!C2581,'rate map'!D:D,0), 2)</f>
        <v>RS</v>
      </c>
      <c r="W2581">
        <v>2479.9049862500051</v>
      </c>
      <c r="X2581">
        <f t="shared" si="30"/>
        <v>0.48301978184715344</v>
      </c>
      <c r="Y2581">
        <f t="shared" si="31"/>
        <v>0.51698021815284656</v>
      </c>
    </row>
    <row r="2582" spans="1:25" x14ac:dyDescent="0.35">
      <c r="A2582">
        <v>2015</v>
      </c>
      <c r="B2582">
        <v>3</v>
      </c>
      <c r="C2582" t="s">
        <v>73</v>
      </c>
      <c r="D2582" t="s">
        <v>74</v>
      </c>
      <c r="E2582" t="s">
        <v>66</v>
      </c>
      <c r="F2582" t="s">
        <v>28</v>
      </c>
      <c r="G2582">
        <v>0</v>
      </c>
      <c r="H2582">
        <v>30</v>
      </c>
      <c r="I2582" t="s">
        <v>30</v>
      </c>
      <c r="J2582" s="2">
        <v>42064</v>
      </c>
      <c r="K2582">
        <v>0.13818105158730201</v>
      </c>
      <c r="L2582">
        <v>28</v>
      </c>
      <c r="M2582" t="s">
        <v>107</v>
      </c>
      <c r="N2582">
        <v>0</v>
      </c>
      <c r="O2582">
        <v>30800</v>
      </c>
      <c r="P2582">
        <v>0</v>
      </c>
      <c r="Q2582">
        <v>0</v>
      </c>
      <c r="R2582">
        <v>0</v>
      </c>
      <c r="S2582">
        <f>IF(R2582&lt;&gt;"NA",R2582,0)</f>
        <v>0</v>
      </c>
      <c r="T2582">
        <f>K2582*(24*L2582)*H2582*0.9</f>
        <v>2507.1570000000079</v>
      </c>
      <c r="U2582">
        <f>IF(T2582&gt;0, T2582-S2582, 0)</f>
        <v>2507.1570000000079</v>
      </c>
      <c r="V2582" t="str">
        <f>INDEX('rate map'!A$1:E$327, MATCH(monthly_billed_solar!C2582,'rate map'!D:D,0), 2)</f>
        <v>PS-Sec</v>
      </c>
      <c r="W2582">
        <v>2507.1570000000079</v>
      </c>
      <c r="X2582">
        <f t="shared" si="30"/>
        <v>0</v>
      </c>
      <c r="Y2582">
        <f t="shared" si="31"/>
        <v>1</v>
      </c>
    </row>
    <row r="2583" spans="1:25" x14ac:dyDescent="0.35">
      <c r="A2583">
        <v>2020</v>
      </c>
      <c r="B2583">
        <v>11</v>
      </c>
      <c r="C2583" t="s">
        <v>52</v>
      </c>
      <c r="D2583" t="s">
        <v>53</v>
      </c>
      <c r="E2583" t="s">
        <v>34</v>
      </c>
      <c r="F2583" t="s">
        <v>35</v>
      </c>
      <c r="G2583">
        <v>23.08</v>
      </c>
      <c r="H2583">
        <v>34.92</v>
      </c>
      <c r="I2583" t="s">
        <v>164</v>
      </c>
      <c r="J2583" s="2">
        <v>44136</v>
      </c>
      <c r="K2583">
        <v>0.10782885304659499</v>
      </c>
      <c r="L2583">
        <v>31</v>
      </c>
      <c r="M2583" t="s">
        <v>224</v>
      </c>
      <c r="N2583">
        <v>0</v>
      </c>
      <c r="O2583">
        <v>253958470</v>
      </c>
      <c r="P2583">
        <v>0</v>
      </c>
      <c r="Q2583">
        <v>0</v>
      </c>
      <c r="R2583">
        <v>0</v>
      </c>
      <c r="S2583">
        <f>IF(R2583&lt;&gt;"NA",R2583,0)</f>
        <v>0</v>
      </c>
      <c r="T2583">
        <f>K2583*(24*L2583)*H2583*0.9</f>
        <v>2521.3008240000008</v>
      </c>
      <c r="U2583">
        <f>IF(T2583&gt;0, T2583-S2583, 0)</f>
        <v>2521.3008240000008</v>
      </c>
      <c r="V2583" t="str">
        <f>INDEX('rate map'!A$1:E$327, MATCH(monthly_billed_solar!C2583,'rate map'!D:D,0), 2)</f>
        <v>RS</v>
      </c>
      <c r="W2583">
        <v>2521.3008240000008</v>
      </c>
      <c r="X2583">
        <f t="shared" si="30"/>
        <v>0</v>
      </c>
      <c r="Y2583">
        <f t="shared" si="31"/>
        <v>1</v>
      </c>
    </row>
    <row r="2584" spans="1:25" x14ac:dyDescent="0.35">
      <c r="A2584">
        <v>2021</v>
      </c>
      <c r="B2584">
        <v>5</v>
      </c>
      <c r="C2584" t="s">
        <v>82</v>
      </c>
      <c r="D2584" t="s">
        <v>83</v>
      </c>
      <c r="E2584" t="s">
        <v>84</v>
      </c>
      <c r="F2584" t="s">
        <v>28</v>
      </c>
      <c r="G2584">
        <v>0</v>
      </c>
      <c r="H2584">
        <v>17.3</v>
      </c>
      <c r="I2584" t="s">
        <v>114</v>
      </c>
      <c r="J2584" s="2">
        <v>44317</v>
      </c>
      <c r="K2584">
        <v>0.226196759259259</v>
      </c>
      <c r="L2584">
        <v>30</v>
      </c>
      <c r="M2584" t="s">
        <v>154</v>
      </c>
      <c r="N2584">
        <v>0</v>
      </c>
      <c r="O2584">
        <v>25500</v>
      </c>
      <c r="P2584">
        <v>0</v>
      </c>
      <c r="Q2584">
        <v>0</v>
      </c>
      <c r="R2584">
        <v>0</v>
      </c>
      <c r="S2584">
        <f>IF(R2584&lt;&gt;"NA",R2584,0)</f>
        <v>0</v>
      </c>
      <c r="T2584">
        <f>K2584*(24*L2584)*H2584*0.9</f>
        <v>2535.7561499999974</v>
      </c>
      <c r="U2584">
        <f>IF(T2584&gt;0, T2584-S2584, 0)</f>
        <v>2535.7561499999974</v>
      </c>
      <c r="V2584" t="str">
        <f>INDEX('rate map'!A$1:E$327, MATCH(monthly_billed_solar!C2584,'rate map'!D:D,0), 2)</f>
        <v>AES</v>
      </c>
      <c r="W2584">
        <v>2535.7561499999974</v>
      </c>
      <c r="X2584">
        <f t="shared" si="30"/>
        <v>0</v>
      </c>
      <c r="Y2584">
        <f t="shared" si="31"/>
        <v>1</v>
      </c>
    </row>
    <row r="2585" spans="1:25" x14ac:dyDescent="0.35">
      <c r="A2585">
        <v>2016</v>
      </c>
      <c r="B2585">
        <v>11</v>
      </c>
      <c r="C2585" t="s">
        <v>73</v>
      </c>
      <c r="D2585" t="s">
        <v>74</v>
      </c>
      <c r="E2585" t="s">
        <v>66</v>
      </c>
      <c r="F2585" t="s">
        <v>28</v>
      </c>
      <c r="G2585">
        <v>0</v>
      </c>
      <c r="H2585">
        <v>30</v>
      </c>
      <c r="I2585" t="s">
        <v>164</v>
      </c>
      <c r="J2585" s="2">
        <v>42675</v>
      </c>
      <c r="K2585">
        <v>0.126836133512545</v>
      </c>
      <c r="L2585">
        <v>31</v>
      </c>
      <c r="M2585" t="s">
        <v>196</v>
      </c>
      <c r="N2585">
        <v>0</v>
      </c>
      <c r="O2585">
        <v>25600</v>
      </c>
      <c r="P2585">
        <v>0</v>
      </c>
      <c r="Q2585">
        <v>0</v>
      </c>
      <c r="R2585">
        <v>0</v>
      </c>
      <c r="S2585">
        <f>IF(R2585&lt;&gt;"NA",R2585,0)</f>
        <v>0</v>
      </c>
      <c r="T2585">
        <f>K2585*(24*L2585)*H2585*0.9</f>
        <v>2547.8842500000037</v>
      </c>
      <c r="U2585">
        <f>IF(T2585&gt;0, T2585-S2585, 0)</f>
        <v>2547.8842500000037</v>
      </c>
      <c r="V2585" t="str">
        <f>INDEX('rate map'!A$1:E$327, MATCH(monthly_billed_solar!C2585,'rate map'!D:D,0), 2)</f>
        <v>PS-Sec</v>
      </c>
      <c r="W2585">
        <v>2547.8842500000037</v>
      </c>
      <c r="X2585">
        <f t="shared" si="30"/>
        <v>0</v>
      </c>
      <c r="Y2585">
        <f t="shared" si="31"/>
        <v>1</v>
      </c>
    </row>
    <row r="2586" spans="1:25" x14ac:dyDescent="0.35">
      <c r="A2586">
        <v>2021</v>
      </c>
      <c r="B2586">
        <v>6</v>
      </c>
      <c r="C2586" t="s">
        <v>82</v>
      </c>
      <c r="D2586" t="s">
        <v>83</v>
      </c>
      <c r="E2586" t="s">
        <v>84</v>
      </c>
      <c r="F2586" t="s">
        <v>28</v>
      </c>
      <c r="G2586">
        <v>0</v>
      </c>
      <c r="H2586">
        <v>17.3</v>
      </c>
      <c r="I2586" t="s">
        <v>158</v>
      </c>
      <c r="J2586" s="2">
        <v>44348</v>
      </c>
      <c r="K2586">
        <v>0.22094455645161301</v>
      </c>
      <c r="L2586">
        <v>31</v>
      </c>
      <c r="M2586" t="s">
        <v>228</v>
      </c>
      <c r="N2586">
        <v>0</v>
      </c>
      <c r="O2586">
        <v>27900</v>
      </c>
      <c r="P2586">
        <v>0</v>
      </c>
      <c r="Q2586">
        <v>0</v>
      </c>
      <c r="R2586">
        <v>0</v>
      </c>
      <c r="S2586">
        <f>IF(R2586&lt;&gt;"NA",R2586,0)</f>
        <v>0</v>
      </c>
      <c r="T2586">
        <f>K2586*(24*L2586)*H2586*0.9</f>
        <v>2559.4394175000011</v>
      </c>
      <c r="U2586">
        <f>IF(T2586&gt;0, T2586-S2586, 0)</f>
        <v>2559.4394175000011</v>
      </c>
      <c r="V2586" t="str">
        <f>INDEX('rate map'!A$1:E$327, MATCH(monthly_billed_solar!C2586,'rate map'!D:D,0), 2)</f>
        <v>AES</v>
      </c>
      <c r="W2586">
        <v>2559.4394175000011</v>
      </c>
      <c r="X2586">
        <f t="shared" si="30"/>
        <v>0</v>
      </c>
      <c r="Y2586">
        <f t="shared" si="31"/>
        <v>1</v>
      </c>
    </row>
    <row r="2587" spans="1:25" x14ac:dyDescent="0.35">
      <c r="A2587">
        <v>2014</v>
      </c>
      <c r="B2587">
        <v>6</v>
      </c>
      <c r="C2587" t="s">
        <v>45</v>
      </c>
      <c r="D2587" t="s">
        <v>46</v>
      </c>
      <c r="E2587" t="s">
        <v>41</v>
      </c>
      <c r="F2587" t="s">
        <v>35</v>
      </c>
      <c r="G2587">
        <v>0</v>
      </c>
      <c r="H2587">
        <v>15.72</v>
      </c>
      <c r="I2587" t="s">
        <v>158</v>
      </c>
      <c r="J2587" s="2">
        <v>41791</v>
      </c>
      <c r="K2587">
        <v>0.244357302867384</v>
      </c>
      <c r="L2587">
        <v>31</v>
      </c>
      <c r="M2587" t="s">
        <v>179</v>
      </c>
      <c r="N2587">
        <v>0</v>
      </c>
      <c r="O2587">
        <v>118800</v>
      </c>
      <c r="P2587">
        <v>0</v>
      </c>
      <c r="Q2587">
        <v>0</v>
      </c>
      <c r="R2587">
        <v>0</v>
      </c>
      <c r="S2587">
        <f>IF(R2587&lt;&gt;"NA",R2587,0)</f>
        <v>0</v>
      </c>
      <c r="T2587">
        <f>K2587*(24*L2587)*H2587*0.9</f>
        <v>2572.1323380000053</v>
      </c>
      <c r="U2587">
        <f>IF(T2587&gt;0, T2587-S2587, 0)</f>
        <v>2572.1323380000053</v>
      </c>
      <c r="V2587" t="str">
        <f>INDEX('rate map'!A$1:E$327, MATCH(monthly_billed_solar!C2587,'rate map'!D:D,0), 2)</f>
        <v>CPS-Sec</v>
      </c>
      <c r="W2587">
        <v>2572.1323380000053</v>
      </c>
      <c r="X2587">
        <f t="shared" si="30"/>
        <v>0</v>
      </c>
      <c r="Y2587">
        <f t="shared" si="31"/>
        <v>1</v>
      </c>
    </row>
    <row r="2588" spans="1:25" x14ac:dyDescent="0.35">
      <c r="A2588">
        <v>2021</v>
      </c>
      <c r="B2588">
        <v>3</v>
      </c>
      <c r="C2588" t="s">
        <v>96</v>
      </c>
      <c r="D2588" t="s">
        <v>97</v>
      </c>
      <c r="E2588" t="s">
        <v>72</v>
      </c>
      <c r="F2588" t="s">
        <v>28</v>
      </c>
      <c r="G2588">
        <v>0</v>
      </c>
      <c r="H2588">
        <v>29.9</v>
      </c>
      <c r="I2588" t="s">
        <v>30</v>
      </c>
      <c r="J2588" s="2">
        <v>44256</v>
      </c>
      <c r="K2588">
        <v>0.142434151785714</v>
      </c>
      <c r="L2588">
        <v>28</v>
      </c>
      <c r="M2588" t="s">
        <v>111</v>
      </c>
      <c r="N2588">
        <v>0</v>
      </c>
      <c r="O2588">
        <v>179520</v>
      </c>
      <c r="P2588">
        <v>0</v>
      </c>
      <c r="Q2588">
        <v>0</v>
      </c>
      <c r="R2588">
        <v>0</v>
      </c>
      <c r="S2588">
        <f>IF(R2588&lt;&gt;"NA",R2588,0)</f>
        <v>0</v>
      </c>
      <c r="T2588">
        <f>K2588*(24*L2588)*H2588*0.9</f>
        <v>2575.7108324999949</v>
      </c>
      <c r="U2588">
        <f>IF(T2588&gt;0, T2588-S2588, 0)</f>
        <v>2575.7108324999949</v>
      </c>
      <c r="V2588" t="str">
        <f>INDEX('rate map'!A$1:E$327, MATCH(monthly_billed_solar!C2588,'rate map'!D:D,0), 2)</f>
        <v>TOD-Sec</v>
      </c>
      <c r="W2588">
        <v>2575.7108324999949</v>
      </c>
      <c r="X2588">
        <f t="shared" si="30"/>
        <v>0</v>
      </c>
      <c r="Y2588">
        <f t="shared" si="31"/>
        <v>1</v>
      </c>
    </row>
    <row r="2589" spans="1:25" x14ac:dyDescent="0.35">
      <c r="A2589">
        <v>2013</v>
      </c>
      <c r="B2589">
        <v>1</v>
      </c>
      <c r="C2589" t="s">
        <v>54</v>
      </c>
      <c r="D2589" t="s">
        <v>55</v>
      </c>
      <c r="E2589" t="s">
        <v>56</v>
      </c>
      <c r="F2589" t="s">
        <v>35</v>
      </c>
      <c r="G2589">
        <v>0</v>
      </c>
      <c r="H2589">
        <v>67.715999999999994</v>
      </c>
      <c r="I2589" t="s">
        <v>166</v>
      </c>
      <c r="J2589" s="2">
        <v>41275</v>
      </c>
      <c r="K2589">
        <v>5.7914202508960601E-2</v>
      </c>
      <c r="L2589">
        <v>31</v>
      </c>
      <c r="M2589" t="s">
        <v>167</v>
      </c>
      <c r="N2589">
        <v>42</v>
      </c>
      <c r="O2589">
        <v>68145</v>
      </c>
      <c r="P2589">
        <v>0</v>
      </c>
      <c r="Q2589">
        <v>0</v>
      </c>
      <c r="R2589">
        <v>42</v>
      </c>
      <c r="S2589">
        <f>IF(R2589&lt;&gt;"NA",R2589,0)</f>
        <v>42</v>
      </c>
      <c r="T2589">
        <f>K2589*(24*L2589)*H2589*0.9</f>
        <v>2625.9824646000011</v>
      </c>
      <c r="U2589">
        <f>IF(T2589&gt;0, T2589-S2589, 0)</f>
        <v>2583.9824646000011</v>
      </c>
      <c r="V2589" t="str">
        <f>INDEX('rate map'!A$1:E$327, MATCH(monthly_billed_solar!C2589,'rate map'!D:D,0), 2)</f>
        <v>GS3</v>
      </c>
      <c r="W2589">
        <v>2583.9824646000011</v>
      </c>
      <c r="X2589">
        <f t="shared" si="30"/>
        <v>1.5994013884779536E-2</v>
      </c>
      <c r="Y2589">
        <f t="shared" si="31"/>
        <v>0.9840059861152205</v>
      </c>
    </row>
    <row r="2590" spans="1:25" x14ac:dyDescent="0.35">
      <c r="A2590">
        <v>2021</v>
      </c>
      <c r="B2590">
        <v>9</v>
      </c>
      <c r="C2590" t="s">
        <v>39</v>
      </c>
      <c r="D2590" t="s">
        <v>40</v>
      </c>
      <c r="E2590" t="s">
        <v>41</v>
      </c>
      <c r="F2590" t="s">
        <v>35</v>
      </c>
      <c r="G2590">
        <v>0</v>
      </c>
      <c r="H2590">
        <v>18.5</v>
      </c>
      <c r="I2590" t="s">
        <v>162</v>
      </c>
      <c r="J2590" s="2">
        <v>44440</v>
      </c>
      <c r="K2590">
        <v>0.208610103046595</v>
      </c>
      <c r="L2590">
        <v>31</v>
      </c>
      <c r="M2590" t="s">
        <v>230</v>
      </c>
      <c r="N2590">
        <v>0</v>
      </c>
      <c r="O2590">
        <v>129400</v>
      </c>
      <c r="P2590">
        <v>0</v>
      </c>
      <c r="Q2590">
        <v>0</v>
      </c>
      <c r="R2590">
        <v>0</v>
      </c>
      <c r="S2590">
        <f>IF(R2590&lt;&gt;"NA",R2590,0)</f>
        <v>0</v>
      </c>
      <c r="T2590">
        <f>K2590*(24*L2590)*H2590*0.9</f>
        <v>2584.1785125000001</v>
      </c>
      <c r="U2590">
        <f>IF(T2590&gt;0, T2590-S2590, 0)</f>
        <v>2584.1785125000001</v>
      </c>
      <c r="V2590" t="str">
        <f>INDEX('rate map'!A$1:E$327, MATCH(monthly_billed_solar!C2590,'rate map'!D:D,0), 2)</f>
        <v>CPS-Sec</v>
      </c>
      <c r="W2590">
        <v>2584.1785125000001</v>
      </c>
      <c r="X2590">
        <f t="shared" si="30"/>
        <v>0</v>
      </c>
      <c r="Y2590">
        <f t="shared" si="31"/>
        <v>1</v>
      </c>
    </row>
    <row r="2591" spans="1:25" x14ac:dyDescent="0.35">
      <c r="A2591">
        <v>2018</v>
      </c>
      <c r="B2591">
        <v>10</v>
      </c>
      <c r="C2591" t="s">
        <v>96</v>
      </c>
      <c r="D2591" t="s">
        <v>97</v>
      </c>
      <c r="E2591" t="s">
        <v>72</v>
      </c>
      <c r="F2591" t="s">
        <v>28</v>
      </c>
      <c r="G2591">
        <v>0</v>
      </c>
      <c r="H2591">
        <v>29.9</v>
      </c>
      <c r="I2591" t="s">
        <v>118</v>
      </c>
      <c r="J2591" s="2">
        <v>43374</v>
      </c>
      <c r="K2591">
        <v>0.134909027777778</v>
      </c>
      <c r="L2591">
        <v>30</v>
      </c>
      <c r="M2591" t="s">
        <v>144</v>
      </c>
      <c r="N2591">
        <v>0</v>
      </c>
      <c r="O2591">
        <v>242400</v>
      </c>
      <c r="P2591">
        <v>0</v>
      </c>
      <c r="Q2591">
        <v>0</v>
      </c>
      <c r="R2591">
        <v>0</v>
      </c>
      <c r="S2591">
        <f>IF(R2591&lt;&gt;"NA",R2591,0)</f>
        <v>0</v>
      </c>
      <c r="T2591">
        <f>K2591*(24*L2591)*H2591*0.9</f>
        <v>2613.8893950000042</v>
      </c>
      <c r="U2591">
        <f>IF(T2591&gt;0, T2591-S2591, 0)</f>
        <v>2613.8893950000042</v>
      </c>
      <c r="V2591" t="str">
        <f>INDEX('rate map'!A$1:E$327, MATCH(monthly_billed_solar!C2591,'rate map'!D:D,0), 2)</f>
        <v>TOD-Sec</v>
      </c>
      <c r="W2591">
        <v>2613.8893950000042</v>
      </c>
      <c r="X2591">
        <f t="shared" si="30"/>
        <v>0</v>
      </c>
      <c r="Y2591">
        <f t="shared" si="31"/>
        <v>1</v>
      </c>
    </row>
    <row r="2592" spans="1:25" x14ac:dyDescent="0.35">
      <c r="A2592">
        <v>2013</v>
      </c>
      <c r="B2592">
        <v>8</v>
      </c>
      <c r="C2592" t="s">
        <v>25</v>
      </c>
      <c r="D2592" t="s">
        <v>26</v>
      </c>
      <c r="E2592" t="s">
        <v>27</v>
      </c>
      <c r="F2592" t="s">
        <v>28</v>
      </c>
      <c r="G2592">
        <v>0</v>
      </c>
      <c r="H2592">
        <v>26.305</v>
      </c>
      <c r="I2592" t="s">
        <v>160</v>
      </c>
      <c r="J2592" s="2">
        <v>41487</v>
      </c>
      <c r="K2592">
        <v>0.22942226702509</v>
      </c>
      <c r="L2592">
        <v>31</v>
      </c>
      <c r="M2592" t="s">
        <v>173</v>
      </c>
      <c r="N2592">
        <v>1427</v>
      </c>
      <c r="O2592">
        <v>6536</v>
      </c>
      <c r="P2592">
        <v>0</v>
      </c>
      <c r="Q2592">
        <v>0</v>
      </c>
      <c r="R2592">
        <v>1427</v>
      </c>
      <c r="S2592">
        <f>IF(R2592&lt;&gt;"NA",R2592,0)</f>
        <v>1427</v>
      </c>
      <c r="T2592">
        <f>K2592*(24*L2592)*H2592*0.9</f>
        <v>4041.0043507500068</v>
      </c>
      <c r="U2592">
        <f>IF(T2592&gt;0, T2592-S2592, 0)</f>
        <v>2614.0043507500068</v>
      </c>
      <c r="V2592" t="str">
        <f>INDEX('rate map'!A$1:E$327, MATCH(monthly_billed_solar!C2592,'rate map'!D:D,0), 2)</f>
        <v>GS1</v>
      </c>
      <c r="W2592">
        <v>2614.0043507500068</v>
      </c>
      <c r="X2592">
        <f t="shared" si="30"/>
        <v>0.35313003306595059</v>
      </c>
      <c r="Y2592">
        <f t="shared" si="31"/>
        <v>0.64686996693404941</v>
      </c>
    </row>
    <row r="2593" spans="1:25" x14ac:dyDescent="0.35">
      <c r="A2593">
        <v>2021</v>
      </c>
      <c r="B2593">
        <v>12</v>
      </c>
      <c r="C2593" t="s">
        <v>88</v>
      </c>
      <c r="D2593" t="s">
        <v>89</v>
      </c>
      <c r="E2593" t="s">
        <v>49</v>
      </c>
      <c r="F2593" t="s">
        <v>28</v>
      </c>
      <c r="G2593">
        <v>0</v>
      </c>
      <c r="H2593">
        <v>43.2</v>
      </c>
      <c r="I2593" t="s">
        <v>120</v>
      </c>
      <c r="J2593" s="2">
        <v>44531</v>
      </c>
      <c r="K2593">
        <v>9.4119444444444506E-2</v>
      </c>
      <c r="L2593">
        <v>30</v>
      </c>
      <c r="M2593" t="s">
        <v>157</v>
      </c>
      <c r="N2593">
        <v>0</v>
      </c>
      <c r="O2593">
        <v>73926337</v>
      </c>
      <c r="P2593">
        <v>0</v>
      </c>
      <c r="Q2593">
        <v>0</v>
      </c>
      <c r="R2593">
        <v>0</v>
      </c>
      <c r="S2593">
        <f>IF(R2593&lt;&gt;"NA",R2593,0)</f>
        <v>0</v>
      </c>
      <c r="T2593">
        <f>K2593*(24*L2593)*H2593*0.9</f>
        <v>2634.7420800000023</v>
      </c>
      <c r="U2593">
        <f>IF(T2593&gt;0, T2593-S2593, 0)</f>
        <v>2634.7420800000023</v>
      </c>
      <c r="V2593" t="str">
        <f>INDEX('rate map'!A$1:E$327, MATCH(monthly_billed_solar!C2593,'rate map'!D:D,0), 2)</f>
        <v>GS3</v>
      </c>
      <c r="W2593">
        <v>2634.7420800000023</v>
      </c>
      <c r="X2593">
        <f t="shared" si="30"/>
        <v>0</v>
      </c>
      <c r="Y2593">
        <f t="shared" si="31"/>
        <v>1</v>
      </c>
    </row>
    <row r="2594" spans="1:25" x14ac:dyDescent="0.35">
      <c r="A2594">
        <v>2012</v>
      </c>
      <c r="B2594">
        <v>8</v>
      </c>
      <c r="C2594" t="s">
        <v>45</v>
      </c>
      <c r="D2594" t="s">
        <v>46</v>
      </c>
      <c r="E2594" t="s">
        <v>41</v>
      </c>
      <c r="F2594" t="s">
        <v>35</v>
      </c>
      <c r="G2594">
        <v>0</v>
      </c>
      <c r="H2594">
        <v>15.72</v>
      </c>
      <c r="I2594" t="s">
        <v>160</v>
      </c>
      <c r="J2594" s="2">
        <v>41122</v>
      </c>
      <c r="K2594">
        <v>0.25054480286738401</v>
      </c>
      <c r="L2594">
        <v>31</v>
      </c>
      <c r="M2594" t="s">
        <v>161</v>
      </c>
      <c r="N2594">
        <v>0</v>
      </c>
      <c r="O2594">
        <v>120720</v>
      </c>
      <c r="P2594">
        <v>0</v>
      </c>
      <c r="Q2594">
        <v>0</v>
      </c>
      <c r="R2594">
        <v>0</v>
      </c>
      <c r="S2594">
        <f>IF(R2594&lt;&gt;"NA",R2594,0)</f>
        <v>0</v>
      </c>
      <c r="T2594">
        <f>K2594*(24*L2594)*H2594*0.9</f>
        <v>2637.2626560000058</v>
      </c>
      <c r="U2594">
        <f>IF(T2594&gt;0, T2594-S2594, 0)</f>
        <v>2637.2626560000058</v>
      </c>
      <c r="V2594" t="str">
        <f>INDEX('rate map'!A$1:E$327, MATCH(monthly_billed_solar!C2594,'rate map'!D:D,0), 2)</f>
        <v>CPS-Sec</v>
      </c>
      <c r="W2594">
        <v>2637.2626560000058</v>
      </c>
      <c r="X2594">
        <f t="shared" si="30"/>
        <v>0</v>
      </c>
      <c r="Y2594">
        <f t="shared" si="31"/>
        <v>1</v>
      </c>
    </row>
    <row r="2595" spans="1:25" x14ac:dyDescent="0.35">
      <c r="A2595">
        <v>2020</v>
      </c>
      <c r="B2595">
        <v>2</v>
      </c>
      <c r="C2595" t="s">
        <v>98</v>
      </c>
      <c r="D2595" t="s">
        <v>99</v>
      </c>
      <c r="E2595" t="s">
        <v>100</v>
      </c>
      <c r="F2595" t="s">
        <v>60</v>
      </c>
      <c r="G2595">
        <v>0</v>
      </c>
      <c r="H2595">
        <v>120</v>
      </c>
      <c r="I2595" t="s">
        <v>168</v>
      </c>
      <c r="J2595" s="2">
        <v>43862</v>
      </c>
      <c r="K2595">
        <v>6.1586357526881699E-2</v>
      </c>
      <c r="L2595">
        <v>31</v>
      </c>
      <c r="M2595" t="s">
        <v>219</v>
      </c>
      <c r="N2595">
        <v>2304</v>
      </c>
      <c r="O2595">
        <v>22464</v>
      </c>
      <c r="P2595">
        <v>0</v>
      </c>
      <c r="Q2595">
        <v>0</v>
      </c>
      <c r="R2595">
        <v>2304</v>
      </c>
      <c r="S2595">
        <f>IF(R2595&lt;&gt;"NA",R2595,0)</f>
        <v>2304</v>
      </c>
      <c r="T2595">
        <f>K2595*(24*L2595)*H2595*0.9</f>
        <v>4948.5869999999986</v>
      </c>
      <c r="U2595">
        <f>IF(T2595&gt;0, T2595-S2595, 0)</f>
        <v>2644.5869999999986</v>
      </c>
      <c r="V2595" t="str">
        <f>INDEX('rate map'!A$1:E$327, MATCH(monthly_billed_solar!C2595,'rate map'!D:D,0), 2)</f>
        <v>PS-Sec</v>
      </c>
      <c r="W2595">
        <v>2644.5869999999986</v>
      </c>
      <c r="X2595">
        <f t="shared" si="30"/>
        <v>0.46558744950831432</v>
      </c>
      <c r="Y2595">
        <f t="shared" si="31"/>
        <v>0.53441255049168568</v>
      </c>
    </row>
    <row r="2596" spans="1:25" x14ac:dyDescent="0.35">
      <c r="A2596">
        <v>2013</v>
      </c>
      <c r="B2596">
        <v>9</v>
      </c>
      <c r="C2596" t="s">
        <v>25</v>
      </c>
      <c r="D2596" t="s">
        <v>26</v>
      </c>
      <c r="E2596" t="s">
        <v>27</v>
      </c>
      <c r="F2596" t="s">
        <v>28</v>
      </c>
      <c r="G2596">
        <v>0</v>
      </c>
      <c r="H2596">
        <v>26.305</v>
      </c>
      <c r="I2596" t="s">
        <v>162</v>
      </c>
      <c r="J2596" s="2">
        <v>41518</v>
      </c>
      <c r="K2596">
        <v>0.23432594086021499</v>
      </c>
      <c r="L2596">
        <v>31</v>
      </c>
      <c r="M2596" t="s">
        <v>174</v>
      </c>
      <c r="N2596">
        <v>1473</v>
      </c>
      <c r="O2596">
        <v>7182</v>
      </c>
      <c r="P2596">
        <v>0</v>
      </c>
      <c r="Q2596">
        <v>0</v>
      </c>
      <c r="R2596">
        <v>1473</v>
      </c>
      <c r="S2596">
        <f>IF(R2596&lt;&gt;"NA",R2596,0)</f>
        <v>1473</v>
      </c>
      <c r="T2596">
        <f>K2596*(24*L2596)*H2596*0.9</f>
        <v>4127.3768182499989</v>
      </c>
      <c r="U2596">
        <f>IF(T2596&gt;0, T2596-S2596, 0)</f>
        <v>2654.3768182499989</v>
      </c>
      <c r="V2596" t="str">
        <f>INDEX('rate map'!A$1:E$327, MATCH(monthly_billed_solar!C2596,'rate map'!D:D,0), 2)</f>
        <v>GS1</v>
      </c>
      <c r="W2596">
        <v>2654.3768182499989</v>
      </c>
      <c r="X2596">
        <f t="shared" si="30"/>
        <v>0.35688527238095735</v>
      </c>
      <c r="Y2596">
        <f t="shared" si="31"/>
        <v>0.64311472761904265</v>
      </c>
    </row>
    <row r="2597" spans="1:25" x14ac:dyDescent="0.35">
      <c r="A2597">
        <v>2015</v>
      </c>
      <c r="B2597">
        <v>11</v>
      </c>
      <c r="C2597" t="s">
        <v>45</v>
      </c>
      <c r="D2597" t="s">
        <v>46</v>
      </c>
      <c r="E2597" t="s">
        <v>41</v>
      </c>
      <c r="F2597" t="s">
        <v>35</v>
      </c>
      <c r="G2597">
        <v>0</v>
      </c>
      <c r="H2597">
        <v>33.479999999999997</v>
      </c>
      <c r="I2597" t="s">
        <v>164</v>
      </c>
      <c r="J2597" s="2">
        <v>42309</v>
      </c>
      <c r="K2597">
        <v>0.119201164874552</v>
      </c>
      <c r="L2597">
        <v>31</v>
      </c>
      <c r="M2597" t="s">
        <v>189</v>
      </c>
      <c r="N2597">
        <v>0</v>
      </c>
      <c r="O2597">
        <v>96480</v>
      </c>
      <c r="P2597">
        <v>0</v>
      </c>
      <c r="Q2597">
        <v>0</v>
      </c>
      <c r="R2597">
        <v>0</v>
      </c>
      <c r="S2597">
        <f>IF(R2597&lt;&gt;"NA",R2597,0)</f>
        <v>0</v>
      </c>
      <c r="T2597">
        <f>K2597*(24*L2597)*H2597*0.9</f>
        <v>2672.2765080000004</v>
      </c>
      <c r="U2597">
        <f>IF(T2597&gt;0, T2597-S2597, 0)</f>
        <v>2672.2765080000004</v>
      </c>
      <c r="V2597" t="str">
        <f>INDEX('rate map'!A$1:E$327, MATCH(monthly_billed_solar!C2597,'rate map'!D:D,0), 2)</f>
        <v>CPS-Sec</v>
      </c>
      <c r="W2597">
        <v>2672.2765080000004</v>
      </c>
      <c r="X2597">
        <f t="shared" si="30"/>
        <v>0</v>
      </c>
      <c r="Y2597">
        <f t="shared" si="31"/>
        <v>1</v>
      </c>
    </row>
    <row r="2598" spans="1:25" x14ac:dyDescent="0.35">
      <c r="A2598">
        <v>2012</v>
      </c>
      <c r="B2598">
        <v>8</v>
      </c>
      <c r="C2598" t="s">
        <v>25</v>
      </c>
      <c r="D2598" t="s">
        <v>26</v>
      </c>
      <c r="E2598" t="s">
        <v>27</v>
      </c>
      <c r="F2598" t="s">
        <v>28</v>
      </c>
      <c r="G2598">
        <v>0</v>
      </c>
      <c r="H2598">
        <v>21.625</v>
      </c>
      <c r="I2598" t="s">
        <v>160</v>
      </c>
      <c r="J2598" s="2">
        <v>41122</v>
      </c>
      <c r="K2598">
        <v>0.25054480286738401</v>
      </c>
      <c r="L2598">
        <v>31</v>
      </c>
      <c r="M2598" t="s">
        <v>161</v>
      </c>
      <c r="N2598">
        <v>922</v>
      </c>
      <c r="O2598">
        <v>7685</v>
      </c>
      <c r="P2598">
        <v>0</v>
      </c>
      <c r="Q2598">
        <v>0</v>
      </c>
      <c r="R2598">
        <v>922</v>
      </c>
      <c r="S2598">
        <f>IF(R2598&lt;&gt;"NA",R2598,0)</f>
        <v>922</v>
      </c>
      <c r="T2598">
        <f>K2598*(24*L2598)*H2598*0.9</f>
        <v>3627.9138000000075</v>
      </c>
      <c r="U2598">
        <f>IF(T2598&gt;0, T2598-S2598, 0)</f>
        <v>2705.9138000000075</v>
      </c>
      <c r="V2598" t="str">
        <f>INDEX('rate map'!A$1:E$327, MATCH(monthly_billed_solar!C2598,'rate map'!D:D,0), 2)</f>
        <v>GS1</v>
      </c>
      <c r="W2598">
        <v>2705.9138000000075</v>
      </c>
      <c r="X2598">
        <f t="shared" si="30"/>
        <v>0.25414054766130278</v>
      </c>
      <c r="Y2598">
        <f t="shared" si="31"/>
        <v>0.74585945233869722</v>
      </c>
    </row>
    <row r="2599" spans="1:25" x14ac:dyDescent="0.35">
      <c r="A2599">
        <v>2021</v>
      </c>
      <c r="B2599">
        <v>5</v>
      </c>
      <c r="C2599" t="s">
        <v>39</v>
      </c>
      <c r="D2599" t="s">
        <v>40</v>
      </c>
      <c r="E2599" t="s">
        <v>41</v>
      </c>
      <c r="F2599" t="s">
        <v>35</v>
      </c>
      <c r="G2599">
        <v>0</v>
      </c>
      <c r="H2599">
        <v>18.5</v>
      </c>
      <c r="I2599" t="s">
        <v>114</v>
      </c>
      <c r="J2599" s="2">
        <v>44317</v>
      </c>
      <c r="K2599">
        <v>0.226196759259259</v>
      </c>
      <c r="L2599">
        <v>30</v>
      </c>
      <c r="M2599" t="s">
        <v>154</v>
      </c>
      <c r="N2599">
        <v>0</v>
      </c>
      <c r="O2599">
        <v>80400</v>
      </c>
      <c r="P2599">
        <v>0</v>
      </c>
      <c r="Q2599">
        <v>0</v>
      </c>
      <c r="R2599">
        <v>0</v>
      </c>
      <c r="S2599">
        <f>IF(R2599&lt;&gt;"NA",R2599,0)</f>
        <v>0</v>
      </c>
      <c r="T2599">
        <f>K2599*(24*L2599)*H2599*0.9</f>
        <v>2711.6467499999972</v>
      </c>
      <c r="U2599">
        <f>IF(T2599&gt;0, T2599-S2599, 0)</f>
        <v>2711.6467499999972</v>
      </c>
      <c r="V2599" t="str">
        <f>INDEX('rate map'!A$1:E$327, MATCH(monthly_billed_solar!C2599,'rate map'!D:D,0), 2)</f>
        <v>CPS-Sec</v>
      </c>
      <c r="W2599">
        <v>2711.6467499999972</v>
      </c>
      <c r="X2599">
        <f t="shared" si="30"/>
        <v>0</v>
      </c>
      <c r="Y2599">
        <f t="shared" si="31"/>
        <v>1</v>
      </c>
    </row>
    <row r="2600" spans="1:25" x14ac:dyDescent="0.35">
      <c r="A2600">
        <v>2017</v>
      </c>
      <c r="B2600">
        <v>5</v>
      </c>
      <c r="C2600" t="s">
        <v>25</v>
      </c>
      <c r="D2600" t="s">
        <v>26</v>
      </c>
      <c r="E2600" t="s">
        <v>27</v>
      </c>
      <c r="F2600" t="s">
        <v>28</v>
      </c>
      <c r="G2600">
        <v>10.4</v>
      </c>
      <c r="H2600">
        <v>90.36</v>
      </c>
      <c r="I2600" t="s">
        <v>114</v>
      </c>
      <c r="J2600" s="2">
        <v>42856</v>
      </c>
      <c r="K2600">
        <v>0.183121412037037</v>
      </c>
      <c r="L2600">
        <v>30</v>
      </c>
      <c r="M2600" t="s">
        <v>138</v>
      </c>
      <c r="N2600">
        <v>8002</v>
      </c>
      <c r="O2600">
        <v>8065</v>
      </c>
      <c r="P2600">
        <v>0</v>
      </c>
      <c r="Q2600">
        <v>0</v>
      </c>
      <c r="R2600">
        <v>8002</v>
      </c>
      <c r="S2600">
        <f>IF(R2600&lt;&gt;"NA",R2600,0)</f>
        <v>8002</v>
      </c>
      <c r="T2600">
        <f>K2600*(24*L2600)*H2600*0.9</f>
        <v>10722.359312999999</v>
      </c>
      <c r="U2600">
        <f>IF(T2600&gt;0, T2600-S2600, 0)</f>
        <v>2720.359312999999</v>
      </c>
      <c r="V2600" t="str">
        <f>INDEX('rate map'!A$1:E$327, MATCH(monthly_billed_solar!C2600,'rate map'!D:D,0), 2)</f>
        <v>GS1</v>
      </c>
      <c r="W2600">
        <v>2720.359312999999</v>
      </c>
      <c r="X2600">
        <f t="shared" si="30"/>
        <v>0.7462909763057668</v>
      </c>
      <c r="Y2600">
        <f t="shared" si="31"/>
        <v>0.2537090236942332</v>
      </c>
    </row>
    <row r="2601" spans="1:25" x14ac:dyDescent="0.35">
      <c r="A2601">
        <v>2013</v>
      </c>
      <c r="B2601">
        <v>10</v>
      </c>
      <c r="C2601" t="s">
        <v>42</v>
      </c>
      <c r="D2601" t="s">
        <v>43</v>
      </c>
      <c r="E2601" t="s">
        <v>44</v>
      </c>
      <c r="F2601" t="s">
        <v>35</v>
      </c>
      <c r="G2601">
        <v>13.7</v>
      </c>
      <c r="H2601">
        <v>30.41</v>
      </c>
      <c r="I2601" t="s">
        <v>118</v>
      </c>
      <c r="J2601" s="2">
        <v>41548</v>
      </c>
      <c r="K2601">
        <v>0.17467650462963</v>
      </c>
      <c r="L2601">
        <v>30</v>
      </c>
      <c r="M2601" t="s">
        <v>124</v>
      </c>
      <c r="N2601">
        <v>719</v>
      </c>
      <c r="O2601">
        <v>2403</v>
      </c>
      <c r="P2601">
        <v>0</v>
      </c>
      <c r="Q2601">
        <v>0</v>
      </c>
      <c r="R2601">
        <v>719</v>
      </c>
      <c r="S2601">
        <f>IF(R2601&lt;&gt;"NA",R2601,0)</f>
        <v>719</v>
      </c>
      <c r="T2601">
        <f>K2601*(24*L2601)*H2601*0.9</f>
        <v>3442.1193037500075</v>
      </c>
      <c r="U2601">
        <f>IF(T2601&gt;0, T2601-S2601, 0)</f>
        <v>2723.1193037500075</v>
      </c>
      <c r="V2601" t="str">
        <f>INDEX('rate map'!A$1:E$327, MATCH(monthly_billed_solar!C2601,'rate map'!D:D,0), 2)</f>
        <v>GS1</v>
      </c>
      <c r="W2601">
        <v>2723.1193037500075</v>
      </c>
      <c r="X2601">
        <f t="shared" si="30"/>
        <v>0.20888294000056518</v>
      </c>
      <c r="Y2601">
        <f t="shared" si="31"/>
        <v>0.79111705999943482</v>
      </c>
    </row>
    <row r="2602" spans="1:25" x14ac:dyDescent="0.35">
      <c r="A2602">
        <v>2017</v>
      </c>
      <c r="B2602">
        <v>3</v>
      </c>
      <c r="C2602" t="s">
        <v>45</v>
      </c>
      <c r="D2602" t="s">
        <v>46</v>
      </c>
      <c r="E2602" t="s">
        <v>41</v>
      </c>
      <c r="F2602" t="s">
        <v>35</v>
      </c>
      <c r="G2602">
        <v>0</v>
      </c>
      <c r="H2602">
        <v>33.479999999999997</v>
      </c>
      <c r="I2602" t="s">
        <v>30</v>
      </c>
      <c r="J2602" s="2">
        <v>42795</v>
      </c>
      <c r="K2602">
        <v>0.135079613095238</v>
      </c>
      <c r="L2602">
        <v>28</v>
      </c>
      <c r="M2602" t="s">
        <v>108</v>
      </c>
      <c r="N2602">
        <v>0</v>
      </c>
      <c r="O2602">
        <v>82800</v>
      </c>
      <c r="P2602">
        <v>0</v>
      </c>
      <c r="Q2602">
        <v>0</v>
      </c>
      <c r="R2602">
        <v>0</v>
      </c>
      <c r="S2602">
        <f>IF(R2602&lt;&gt;"NA",R2602,0)</f>
        <v>0</v>
      </c>
      <c r="T2602">
        <f>K2602*(24*L2602)*H2602*0.9</f>
        <v>2735.187101999998</v>
      </c>
      <c r="U2602">
        <f>IF(T2602&gt;0, T2602-S2602, 0)</f>
        <v>2735.187101999998</v>
      </c>
      <c r="V2602" t="str">
        <f>INDEX('rate map'!A$1:E$327, MATCH(monthly_billed_solar!C2602,'rate map'!D:D,0), 2)</f>
        <v>CPS-Sec</v>
      </c>
      <c r="W2602">
        <v>2735.187101999998</v>
      </c>
      <c r="X2602">
        <f t="shared" si="30"/>
        <v>0</v>
      </c>
      <c r="Y2602">
        <f t="shared" si="31"/>
        <v>1</v>
      </c>
    </row>
    <row r="2603" spans="1:25" x14ac:dyDescent="0.35">
      <c r="A2603">
        <v>2021</v>
      </c>
      <c r="B2603">
        <v>6</v>
      </c>
      <c r="C2603" t="s">
        <v>39</v>
      </c>
      <c r="D2603" t="s">
        <v>40</v>
      </c>
      <c r="E2603" t="s">
        <v>41</v>
      </c>
      <c r="F2603" t="s">
        <v>35</v>
      </c>
      <c r="G2603">
        <v>0</v>
      </c>
      <c r="H2603">
        <v>18.5</v>
      </c>
      <c r="I2603" t="s">
        <v>158</v>
      </c>
      <c r="J2603" s="2">
        <v>44348</v>
      </c>
      <c r="K2603">
        <v>0.22094455645161301</v>
      </c>
      <c r="L2603">
        <v>31</v>
      </c>
      <c r="M2603" t="s">
        <v>228</v>
      </c>
      <c r="N2603">
        <v>0</v>
      </c>
      <c r="O2603">
        <v>95700</v>
      </c>
      <c r="P2603">
        <v>0</v>
      </c>
      <c r="Q2603">
        <v>0</v>
      </c>
      <c r="R2603">
        <v>0</v>
      </c>
      <c r="S2603">
        <f>IF(R2603&lt;&gt;"NA",R2603,0)</f>
        <v>0</v>
      </c>
      <c r="T2603">
        <f>K2603*(24*L2603)*H2603*0.9</f>
        <v>2736.9727875000012</v>
      </c>
      <c r="U2603">
        <f>IF(T2603&gt;0, T2603-S2603, 0)</f>
        <v>2736.9727875000012</v>
      </c>
      <c r="V2603" t="str">
        <f>INDEX('rate map'!A$1:E$327, MATCH(monthly_billed_solar!C2603,'rate map'!D:D,0), 2)</f>
        <v>CPS-Sec</v>
      </c>
      <c r="W2603">
        <v>2736.9727875000012</v>
      </c>
      <c r="X2603">
        <f t="shared" si="30"/>
        <v>0</v>
      </c>
      <c r="Y2603">
        <f t="shared" si="31"/>
        <v>1</v>
      </c>
    </row>
    <row r="2604" spans="1:25" x14ac:dyDescent="0.35">
      <c r="A2604">
        <v>2016</v>
      </c>
      <c r="B2604">
        <v>5</v>
      </c>
      <c r="C2604" t="s">
        <v>25</v>
      </c>
      <c r="D2604" t="s">
        <v>26</v>
      </c>
      <c r="E2604" t="s">
        <v>27</v>
      </c>
      <c r="F2604" t="s">
        <v>28</v>
      </c>
      <c r="G2604">
        <v>0</v>
      </c>
      <c r="H2604">
        <v>59.29</v>
      </c>
      <c r="I2604" t="s">
        <v>114</v>
      </c>
      <c r="J2604" s="2">
        <v>42491</v>
      </c>
      <c r="K2604">
        <v>0.202931018518519</v>
      </c>
      <c r="L2604">
        <v>30</v>
      </c>
      <c r="M2604" t="s">
        <v>134</v>
      </c>
      <c r="N2604">
        <v>5054</v>
      </c>
      <c r="O2604">
        <v>6617</v>
      </c>
      <c r="P2604">
        <v>0</v>
      </c>
      <c r="Q2604">
        <v>0</v>
      </c>
      <c r="R2604">
        <v>5054</v>
      </c>
      <c r="S2604">
        <f>IF(R2604&lt;&gt;"NA",R2604,0)</f>
        <v>5054</v>
      </c>
      <c r="T2604">
        <f>K2604*(24*L2604)*H2604*0.9</f>
        <v>7796.593497000018</v>
      </c>
      <c r="U2604">
        <f>IF(T2604&gt;0, T2604-S2604, 0)</f>
        <v>2742.593497000018</v>
      </c>
      <c r="V2604" t="str">
        <f>INDEX('rate map'!A$1:E$327, MATCH(monthly_billed_solar!C2604,'rate map'!D:D,0), 2)</f>
        <v>GS1</v>
      </c>
      <c r="W2604">
        <v>2742.593497000018</v>
      </c>
      <c r="X2604">
        <f t="shared" si="30"/>
        <v>0.64823182097985277</v>
      </c>
      <c r="Y2604">
        <f t="shared" si="31"/>
        <v>0.35176817902014723</v>
      </c>
    </row>
    <row r="2605" spans="1:25" x14ac:dyDescent="0.35">
      <c r="A2605">
        <v>2018</v>
      </c>
      <c r="B2605">
        <v>1</v>
      </c>
      <c r="C2605" t="s">
        <v>25</v>
      </c>
      <c r="D2605" t="s">
        <v>26</v>
      </c>
      <c r="E2605" t="s">
        <v>27</v>
      </c>
      <c r="F2605" t="s">
        <v>28</v>
      </c>
      <c r="G2605">
        <v>35.61</v>
      </c>
      <c r="H2605">
        <v>138.27000000000001</v>
      </c>
      <c r="I2605" t="s">
        <v>166</v>
      </c>
      <c r="J2605" s="2">
        <v>43101</v>
      </c>
      <c r="K2605">
        <v>7.5626120071684594E-2</v>
      </c>
      <c r="L2605">
        <v>31</v>
      </c>
      <c r="M2605" t="s">
        <v>204</v>
      </c>
      <c r="N2605">
        <v>4233</v>
      </c>
      <c r="O2605">
        <v>56309</v>
      </c>
      <c r="P2605">
        <v>0</v>
      </c>
      <c r="Q2605">
        <v>0</v>
      </c>
      <c r="R2605">
        <v>4233</v>
      </c>
      <c r="S2605">
        <f>IF(R2605&lt;&gt;"NA",R2605,0)</f>
        <v>4233</v>
      </c>
      <c r="T2605">
        <f>K2605*(24*L2605)*H2605*0.9</f>
        <v>7001.8890975000013</v>
      </c>
      <c r="U2605">
        <f>IF(T2605&gt;0, T2605-S2605, 0)</f>
        <v>2768.8890975000013</v>
      </c>
      <c r="V2605" t="str">
        <f>INDEX('rate map'!A$1:E$327, MATCH(monthly_billed_solar!C2605,'rate map'!D:D,0), 2)</f>
        <v>GS1</v>
      </c>
      <c r="W2605">
        <v>2768.8890975000013</v>
      </c>
      <c r="X2605">
        <f t="shared" si="30"/>
        <v>0.6045511348517898</v>
      </c>
      <c r="Y2605">
        <f t="shared" si="31"/>
        <v>0.3954488651482102</v>
      </c>
    </row>
    <row r="2606" spans="1:25" x14ac:dyDescent="0.35">
      <c r="A2606">
        <v>2015</v>
      </c>
      <c r="B2606">
        <v>2</v>
      </c>
      <c r="C2606" t="s">
        <v>47</v>
      </c>
      <c r="D2606" t="s">
        <v>48</v>
      </c>
      <c r="E2606" t="s">
        <v>49</v>
      </c>
      <c r="F2606" t="s">
        <v>28</v>
      </c>
      <c r="G2606">
        <v>13.734</v>
      </c>
      <c r="H2606">
        <v>43.734000000000002</v>
      </c>
      <c r="I2606" t="s">
        <v>168</v>
      </c>
      <c r="J2606" s="2">
        <v>42036</v>
      </c>
      <c r="K2606">
        <v>9.4950492831541194E-2</v>
      </c>
      <c r="L2606">
        <v>31</v>
      </c>
      <c r="M2606" t="s">
        <v>29</v>
      </c>
      <c r="N2606" t="s">
        <v>29</v>
      </c>
      <c r="O2606" t="s">
        <v>29</v>
      </c>
      <c r="P2606" t="s">
        <v>29</v>
      </c>
      <c r="Q2606" t="s">
        <v>29</v>
      </c>
      <c r="R2606" t="s">
        <v>29</v>
      </c>
      <c r="S2606">
        <f>IF(R2606&lt;&gt;"NA",R2606,0)</f>
        <v>0</v>
      </c>
      <c r="T2606">
        <f>K2606*(24*L2606)*H2606*0.9</f>
        <v>2780.5574258999995</v>
      </c>
      <c r="U2606">
        <f>IF(T2606&gt;0, T2606-S2606, 0)</f>
        <v>2780.5574258999995</v>
      </c>
      <c r="V2606" t="str">
        <f>INDEX('rate map'!A$1:E$327, MATCH(monthly_billed_solar!C2606,'rate map'!D:D,0), 2)</f>
        <v>GS3</v>
      </c>
      <c r="W2606">
        <v>2780.5574258999995</v>
      </c>
      <c r="X2606">
        <f t="shared" si="30"/>
        <v>0</v>
      </c>
      <c r="Y2606">
        <f t="shared" si="31"/>
        <v>1</v>
      </c>
    </row>
    <row r="2607" spans="1:25" x14ac:dyDescent="0.35">
      <c r="A2607">
        <v>2014</v>
      </c>
      <c r="B2607">
        <v>7</v>
      </c>
      <c r="C2607" t="s">
        <v>45</v>
      </c>
      <c r="D2607" t="s">
        <v>46</v>
      </c>
      <c r="E2607" t="s">
        <v>41</v>
      </c>
      <c r="F2607" t="s">
        <v>35</v>
      </c>
      <c r="G2607">
        <v>0</v>
      </c>
      <c r="H2607">
        <v>15.72</v>
      </c>
      <c r="I2607" t="s">
        <v>116</v>
      </c>
      <c r="J2607" s="2">
        <v>41821</v>
      </c>
      <c r="K2607">
        <v>0.27466400462962998</v>
      </c>
      <c r="L2607">
        <v>30</v>
      </c>
      <c r="M2607" t="s">
        <v>127</v>
      </c>
      <c r="N2607">
        <v>0</v>
      </c>
      <c r="O2607">
        <v>108480</v>
      </c>
      <c r="P2607">
        <v>0</v>
      </c>
      <c r="Q2607">
        <v>0</v>
      </c>
      <c r="R2607">
        <v>0</v>
      </c>
      <c r="S2607">
        <f>IF(R2607&lt;&gt;"NA",R2607,0)</f>
        <v>0</v>
      </c>
      <c r="T2607">
        <f>K2607*(24*L2607)*H2607*0.9</f>
        <v>2797.8813630000041</v>
      </c>
      <c r="U2607">
        <f>IF(T2607&gt;0, T2607-S2607, 0)</f>
        <v>2797.8813630000041</v>
      </c>
      <c r="V2607" t="str">
        <f>INDEX('rate map'!A$1:E$327, MATCH(monthly_billed_solar!C2607,'rate map'!D:D,0), 2)</f>
        <v>CPS-Sec</v>
      </c>
      <c r="W2607">
        <v>2797.8813630000041</v>
      </c>
      <c r="X2607">
        <f t="shared" si="30"/>
        <v>0</v>
      </c>
      <c r="Y2607">
        <f t="shared" si="31"/>
        <v>1</v>
      </c>
    </row>
    <row r="2608" spans="1:25" x14ac:dyDescent="0.35">
      <c r="A2608">
        <v>2015</v>
      </c>
      <c r="B2608">
        <v>3</v>
      </c>
      <c r="C2608" t="s">
        <v>45</v>
      </c>
      <c r="D2608" t="s">
        <v>46</v>
      </c>
      <c r="E2608" t="s">
        <v>41</v>
      </c>
      <c r="F2608" t="s">
        <v>35</v>
      </c>
      <c r="G2608">
        <v>0</v>
      </c>
      <c r="H2608">
        <v>33.479999999999997</v>
      </c>
      <c r="I2608" t="s">
        <v>30</v>
      </c>
      <c r="J2608" s="2">
        <v>42064</v>
      </c>
      <c r="K2608">
        <v>0.13818105158730201</v>
      </c>
      <c r="L2608">
        <v>28</v>
      </c>
      <c r="M2608" t="s">
        <v>107</v>
      </c>
      <c r="N2608">
        <v>0</v>
      </c>
      <c r="O2608">
        <v>91200</v>
      </c>
      <c r="P2608">
        <v>0</v>
      </c>
      <c r="Q2608">
        <v>0</v>
      </c>
      <c r="R2608">
        <v>0</v>
      </c>
      <c r="S2608">
        <f>IF(R2608&lt;&gt;"NA",R2608,0)</f>
        <v>0</v>
      </c>
      <c r="T2608">
        <f>K2608*(24*L2608)*H2608*0.9</f>
        <v>2797.9872120000086</v>
      </c>
      <c r="U2608">
        <f>IF(T2608&gt;0, T2608-S2608, 0)</f>
        <v>2797.9872120000086</v>
      </c>
      <c r="V2608" t="str">
        <f>INDEX('rate map'!A$1:E$327, MATCH(monthly_billed_solar!C2608,'rate map'!D:D,0), 2)</f>
        <v>CPS-Sec</v>
      </c>
      <c r="W2608">
        <v>2797.9872120000086</v>
      </c>
      <c r="X2608">
        <f t="shared" si="30"/>
        <v>0</v>
      </c>
      <c r="Y2608">
        <f t="shared" si="31"/>
        <v>1</v>
      </c>
    </row>
    <row r="2609" spans="1:25" x14ac:dyDescent="0.35">
      <c r="A2609">
        <v>2012</v>
      </c>
      <c r="B2609">
        <v>7</v>
      </c>
      <c r="C2609" t="s">
        <v>45</v>
      </c>
      <c r="D2609" t="s">
        <v>46</v>
      </c>
      <c r="E2609" t="s">
        <v>41</v>
      </c>
      <c r="F2609" t="s">
        <v>35</v>
      </c>
      <c r="G2609">
        <v>0</v>
      </c>
      <c r="H2609">
        <v>15.72</v>
      </c>
      <c r="I2609" t="s">
        <v>116</v>
      </c>
      <c r="J2609" s="2">
        <v>41091</v>
      </c>
      <c r="K2609">
        <v>0.27524212962963002</v>
      </c>
      <c r="L2609">
        <v>30</v>
      </c>
      <c r="M2609" t="s">
        <v>117</v>
      </c>
      <c r="N2609">
        <v>0</v>
      </c>
      <c r="O2609">
        <v>124080</v>
      </c>
      <c r="P2609">
        <v>0</v>
      </c>
      <c r="Q2609">
        <v>0</v>
      </c>
      <c r="R2609">
        <v>0</v>
      </c>
      <c r="S2609">
        <f>IF(R2609&lt;&gt;"NA",R2609,0)</f>
        <v>0</v>
      </c>
      <c r="T2609">
        <f>K2609*(24*L2609)*H2609*0.9</f>
        <v>2803.7704680000038</v>
      </c>
      <c r="U2609">
        <f>IF(T2609&gt;0, T2609-S2609, 0)</f>
        <v>2803.7704680000038</v>
      </c>
      <c r="V2609" t="str">
        <f>INDEX('rate map'!A$1:E$327, MATCH(monthly_billed_solar!C2609,'rate map'!D:D,0), 2)</f>
        <v>CPS-Sec</v>
      </c>
      <c r="W2609">
        <v>2803.7704680000038</v>
      </c>
      <c r="X2609">
        <f t="shared" si="30"/>
        <v>0</v>
      </c>
      <c r="Y2609">
        <f t="shared" si="31"/>
        <v>1</v>
      </c>
    </row>
    <row r="2610" spans="1:25" x14ac:dyDescent="0.35">
      <c r="A2610">
        <v>2014</v>
      </c>
      <c r="B2610">
        <v>5</v>
      </c>
      <c r="C2610" t="s">
        <v>25</v>
      </c>
      <c r="D2610" t="s">
        <v>26</v>
      </c>
      <c r="E2610" t="s">
        <v>27</v>
      </c>
      <c r="F2610" t="s">
        <v>28</v>
      </c>
      <c r="G2610">
        <v>4.8</v>
      </c>
      <c r="H2610">
        <v>31.105</v>
      </c>
      <c r="I2610" t="s">
        <v>114</v>
      </c>
      <c r="J2610" s="2">
        <v>41760</v>
      </c>
      <c r="K2610">
        <v>0.22822881944444401</v>
      </c>
      <c r="L2610">
        <v>30</v>
      </c>
      <c r="M2610" t="s">
        <v>126</v>
      </c>
      <c r="N2610">
        <v>1789</v>
      </c>
      <c r="O2610">
        <v>4766</v>
      </c>
      <c r="P2610">
        <v>0</v>
      </c>
      <c r="Q2610">
        <v>0</v>
      </c>
      <c r="R2610">
        <v>1789</v>
      </c>
      <c r="S2610">
        <f>IF(R2610&lt;&gt;"NA",R2610,0)</f>
        <v>1789</v>
      </c>
      <c r="T2610">
        <f>K2610*(24*L2610)*H2610*0.9</f>
        <v>4600.1892138749909</v>
      </c>
      <c r="U2610">
        <f>IF(T2610&gt;0, T2610-S2610, 0)</f>
        <v>2811.1892138749909</v>
      </c>
      <c r="V2610" t="str">
        <f>INDEX('rate map'!A$1:E$327, MATCH(monthly_billed_solar!C2610,'rate map'!D:D,0), 2)</f>
        <v>GS1</v>
      </c>
      <c r="W2610">
        <v>2811.1892138749909</v>
      </c>
      <c r="X2610">
        <f t="shared" si="30"/>
        <v>0.38889704680060921</v>
      </c>
      <c r="Y2610">
        <f t="shared" si="31"/>
        <v>0.61110295319939079</v>
      </c>
    </row>
    <row r="2611" spans="1:25" x14ac:dyDescent="0.35">
      <c r="A2611">
        <v>2019</v>
      </c>
      <c r="B2611">
        <v>6</v>
      </c>
      <c r="C2611" t="s">
        <v>57</v>
      </c>
      <c r="D2611" t="s">
        <v>58</v>
      </c>
      <c r="E2611" t="s">
        <v>59</v>
      </c>
      <c r="F2611" t="s">
        <v>60</v>
      </c>
      <c r="G2611">
        <v>0</v>
      </c>
      <c r="H2611">
        <v>33.034999999999997</v>
      </c>
      <c r="I2611" t="s">
        <v>158</v>
      </c>
      <c r="J2611" s="2">
        <v>43617</v>
      </c>
      <c r="K2611">
        <v>0.23209150985663099</v>
      </c>
      <c r="L2611">
        <v>31</v>
      </c>
      <c r="M2611" t="s">
        <v>214</v>
      </c>
      <c r="N2611">
        <v>2320</v>
      </c>
      <c r="O2611">
        <v>4516</v>
      </c>
      <c r="P2611">
        <v>0</v>
      </c>
      <c r="Q2611">
        <v>0</v>
      </c>
      <c r="R2611">
        <v>2320</v>
      </c>
      <c r="S2611">
        <f>IF(R2611&lt;&gt;"NA",R2611,0)</f>
        <v>2320</v>
      </c>
      <c r="T2611">
        <f>K2611*(24*L2611)*H2611*0.9</f>
        <v>5133.918971625003</v>
      </c>
      <c r="U2611">
        <f>IF(T2611&gt;0, T2611-S2611, 0)</f>
        <v>2813.918971625003</v>
      </c>
      <c r="V2611" t="str">
        <f>INDEX('rate map'!A$1:E$327, MATCH(monthly_billed_solar!C2611,'rate map'!D:D,0), 2)</f>
        <v>RS</v>
      </c>
      <c r="W2611">
        <v>2813.918971625003</v>
      </c>
      <c r="X2611">
        <f t="shared" si="30"/>
        <v>0.45189649716377717</v>
      </c>
      <c r="Y2611">
        <f t="shared" si="31"/>
        <v>0.54810350283622278</v>
      </c>
    </row>
    <row r="2612" spans="1:25" x14ac:dyDescent="0.35">
      <c r="A2612">
        <v>2017</v>
      </c>
      <c r="B2612">
        <v>4</v>
      </c>
      <c r="C2612" t="s">
        <v>25</v>
      </c>
      <c r="D2612" t="s">
        <v>26</v>
      </c>
      <c r="E2612" t="s">
        <v>27</v>
      </c>
      <c r="F2612" t="s">
        <v>28</v>
      </c>
      <c r="G2612">
        <v>0</v>
      </c>
      <c r="H2612">
        <v>79.959999999999994</v>
      </c>
      <c r="I2612" t="s">
        <v>170</v>
      </c>
      <c r="J2612" s="2">
        <v>42826</v>
      </c>
      <c r="K2612">
        <v>0.173643033154122</v>
      </c>
      <c r="L2612">
        <v>31</v>
      </c>
      <c r="M2612" t="s">
        <v>199</v>
      </c>
      <c r="N2612">
        <v>6463</v>
      </c>
      <c r="O2612">
        <v>9428</v>
      </c>
      <c r="P2612">
        <v>0</v>
      </c>
      <c r="Q2612">
        <v>0</v>
      </c>
      <c r="R2612">
        <v>6463</v>
      </c>
      <c r="S2612">
        <f>IF(R2612&lt;&gt;"NA",R2612,0)</f>
        <v>6463</v>
      </c>
      <c r="T2612">
        <f>K2612*(24*L2612)*H2612*0.9</f>
        <v>9297.0591450000084</v>
      </c>
      <c r="U2612">
        <f>IF(T2612&gt;0, T2612-S2612, 0)</f>
        <v>2834.0591450000084</v>
      </c>
      <c r="V2612" t="str">
        <f>INDEX('rate map'!A$1:E$327, MATCH(monthly_billed_solar!C2612,'rate map'!D:D,0), 2)</f>
        <v>GS1</v>
      </c>
      <c r="W2612">
        <v>2834.0591450000084</v>
      </c>
      <c r="X2612">
        <f t="shared" si="30"/>
        <v>0.69516606264420988</v>
      </c>
      <c r="Y2612">
        <f t="shared" si="31"/>
        <v>0.30483393735579012</v>
      </c>
    </row>
    <row r="2613" spans="1:25" x14ac:dyDescent="0.35">
      <c r="A2613">
        <v>2016</v>
      </c>
      <c r="B2613">
        <v>11</v>
      </c>
      <c r="C2613" t="s">
        <v>45</v>
      </c>
      <c r="D2613" t="s">
        <v>46</v>
      </c>
      <c r="E2613" t="s">
        <v>41</v>
      </c>
      <c r="F2613" t="s">
        <v>35</v>
      </c>
      <c r="G2613">
        <v>0</v>
      </c>
      <c r="H2613">
        <v>33.479999999999997</v>
      </c>
      <c r="I2613" t="s">
        <v>164</v>
      </c>
      <c r="J2613" s="2">
        <v>42675</v>
      </c>
      <c r="K2613">
        <v>0.126836133512545</v>
      </c>
      <c r="L2613">
        <v>31</v>
      </c>
      <c r="M2613" t="s">
        <v>196</v>
      </c>
      <c r="N2613">
        <v>0</v>
      </c>
      <c r="O2613">
        <v>87600</v>
      </c>
      <c r="P2613">
        <v>0</v>
      </c>
      <c r="Q2613">
        <v>0</v>
      </c>
      <c r="R2613">
        <v>0</v>
      </c>
      <c r="S2613">
        <f>IF(R2613&lt;&gt;"NA",R2613,0)</f>
        <v>0</v>
      </c>
      <c r="T2613">
        <f>K2613*(24*L2613)*H2613*0.9</f>
        <v>2843.4388230000045</v>
      </c>
      <c r="U2613">
        <f>IF(T2613&gt;0, T2613-S2613, 0)</f>
        <v>2843.4388230000045</v>
      </c>
      <c r="V2613" t="str">
        <f>INDEX('rate map'!A$1:E$327, MATCH(monthly_billed_solar!C2613,'rate map'!D:D,0), 2)</f>
        <v>CPS-Sec</v>
      </c>
      <c r="W2613">
        <v>2843.4388230000045</v>
      </c>
      <c r="X2613">
        <f t="shared" si="30"/>
        <v>0</v>
      </c>
      <c r="Y2613">
        <f t="shared" si="31"/>
        <v>1</v>
      </c>
    </row>
    <row r="2614" spans="1:25" x14ac:dyDescent="0.35">
      <c r="A2614">
        <v>2015</v>
      </c>
      <c r="B2614">
        <v>7</v>
      </c>
      <c r="C2614" t="s">
        <v>25</v>
      </c>
      <c r="D2614" t="s">
        <v>26</v>
      </c>
      <c r="E2614" t="s">
        <v>27</v>
      </c>
      <c r="F2614" t="s">
        <v>28</v>
      </c>
      <c r="G2614">
        <v>0</v>
      </c>
      <c r="H2614">
        <v>43.09</v>
      </c>
      <c r="I2614" t="s">
        <v>116</v>
      </c>
      <c r="J2614" s="2">
        <v>42186</v>
      </c>
      <c r="K2614">
        <v>0.20249895833333301</v>
      </c>
      <c r="L2614">
        <v>30</v>
      </c>
      <c r="M2614" t="s">
        <v>131</v>
      </c>
      <c r="N2614">
        <v>2795</v>
      </c>
      <c r="O2614">
        <v>7679</v>
      </c>
      <c r="P2614">
        <v>0</v>
      </c>
      <c r="Q2614">
        <v>0</v>
      </c>
      <c r="R2614">
        <v>2795</v>
      </c>
      <c r="S2614">
        <f>IF(R2614&lt;&gt;"NA",R2614,0)</f>
        <v>2795</v>
      </c>
      <c r="T2614">
        <f>K2614*(24*L2614)*H2614*0.9</f>
        <v>5654.2407142499915</v>
      </c>
      <c r="U2614">
        <f>IF(T2614&gt;0, T2614-S2614, 0)</f>
        <v>2859.2407142499915</v>
      </c>
      <c r="V2614" t="str">
        <f>INDEX('rate map'!A$1:E$327, MATCH(monthly_billed_solar!C2614,'rate map'!D:D,0), 2)</f>
        <v>GS1</v>
      </c>
      <c r="W2614">
        <v>2859.2407142499915</v>
      </c>
      <c r="X2614">
        <f t="shared" si="30"/>
        <v>0.49431924483794171</v>
      </c>
      <c r="Y2614">
        <f t="shared" si="31"/>
        <v>0.50568075516205824</v>
      </c>
    </row>
    <row r="2615" spans="1:25" x14ac:dyDescent="0.35">
      <c r="A2615">
        <v>2019</v>
      </c>
      <c r="B2615">
        <v>2</v>
      </c>
      <c r="C2615" t="s">
        <v>73</v>
      </c>
      <c r="D2615" t="s">
        <v>74</v>
      </c>
      <c r="E2615" t="s">
        <v>66</v>
      </c>
      <c r="F2615" t="s">
        <v>28</v>
      </c>
      <c r="G2615">
        <v>0</v>
      </c>
      <c r="H2615">
        <v>57.5</v>
      </c>
      <c r="I2615" t="s">
        <v>168</v>
      </c>
      <c r="J2615" s="2">
        <v>43497</v>
      </c>
      <c r="K2615">
        <v>7.43263888888889E-2</v>
      </c>
      <c r="L2615">
        <v>31</v>
      </c>
      <c r="M2615" t="s">
        <v>212</v>
      </c>
      <c r="N2615">
        <v>0</v>
      </c>
      <c r="O2615">
        <v>78800</v>
      </c>
      <c r="P2615">
        <v>0</v>
      </c>
      <c r="Q2615">
        <v>0</v>
      </c>
      <c r="R2615">
        <v>0</v>
      </c>
      <c r="S2615">
        <f>IF(R2615&lt;&gt;"NA",R2615,0)</f>
        <v>0</v>
      </c>
      <c r="T2615">
        <f>K2615*(24*L2615)*H2615*0.9</f>
        <v>2861.7146250000005</v>
      </c>
      <c r="U2615">
        <f>IF(T2615&gt;0, T2615-S2615, 0)</f>
        <v>2861.7146250000005</v>
      </c>
      <c r="V2615" t="str">
        <f>INDEX('rate map'!A$1:E$327, MATCH(monthly_billed_solar!C2615,'rate map'!D:D,0), 2)</f>
        <v>PS-Sec</v>
      </c>
      <c r="W2615">
        <v>2861.7146250000005</v>
      </c>
      <c r="X2615">
        <f t="shared" si="30"/>
        <v>0</v>
      </c>
      <c r="Y2615">
        <f t="shared" si="31"/>
        <v>1</v>
      </c>
    </row>
    <row r="2616" spans="1:25" x14ac:dyDescent="0.35">
      <c r="A2616">
        <v>2013</v>
      </c>
      <c r="B2616">
        <v>7</v>
      </c>
      <c r="C2616" t="s">
        <v>25</v>
      </c>
      <c r="D2616" t="s">
        <v>26</v>
      </c>
      <c r="E2616" t="s">
        <v>27</v>
      </c>
      <c r="F2616" t="s">
        <v>28</v>
      </c>
      <c r="G2616">
        <v>0</v>
      </c>
      <c r="H2616">
        <v>26.305</v>
      </c>
      <c r="I2616" t="s">
        <v>116</v>
      </c>
      <c r="J2616" s="2">
        <v>41456</v>
      </c>
      <c r="K2616">
        <v>0.24249907407407401</v>
      </c>
      <c r="L2616">
        <v>30</v>
      </c>
      <c r="M2616" t="s">
        <v>123</v>
      </c>
      <c r="N2616">
        <v>1264</v>
      </c>
      <c r="O2616">
        <v>8202</v>
      </c>
      <c r="P2616">
        <v>0</v>
      </c>
      <c r="Q2616">
        <v>0</v>
      </c>
      <c r="R2616">
        <v>1264</v>
      </c>
      <c r="S2616">
        <f>IF(R2616&lt;&gt;"NA",R2616,0)</f>
        <v>1264</v>
      </c>
      <c r="T2616">
        <f>K2616*(24*L2616)*H2616*0.9</f>
        <v>4133.5519169999989</v>
      </c>
      <c r="U2616">
        <f>IF(T2616&gt;0, T2616-S2616, 0)</f>
        <v>2869.5519169999989</v>
      </c>
      <c r="V2616" t="str">
        <f>INDEX('rate map'!A$1:E$327, MATCH(monthly_billed_solar!C2616,'rate map'!D:D,0), 2)</f>
        <v>GS1</v>
      </c>
      <c r="W2616">
        <v>2869.5519169999989</v>
      </c>
      <c r="X2616">
        <f t="shared" si="30"/>
        <v>0.30579028046111278</v>
      </c>
      <c r="Y2616">
        <f t="shared" si="31"/>
        <v>0.69420971953888722</v>
      </c>
    </row>
    <row r="2617" spans="1:25" x14ac:dyDescent="0.35">
      <c r="A2617">
        <v>2018</v>
      </c>
      <c r="B2617">
        <v>8</v>
      </c>
      <c r="C2617" t="s">
        <v>57</v>
      </c>
      <c r="D2617" t="s">
        <v>58</v>
      </c>
      <c r="E2617" t="s">
        <v>59</v>
      </c>
      <c r="F2617" t="s">
        <v>60</v>
      </c>
      <c r="G2617">
        <v>0</v>
      </c>
      <c r="H2617">
        <v>33.034999999999997</v>
      </c>
      <c r="I2617" t="s">
        <v>160</v>
      </c>
      <c r="J2617" s="2">
        <v>43313</v>
      </c>
      <c r="K2617">
        <v>0.22539605734766999</v>
      </c>
      <c r="L2617">
        <v>31</v>
      </c>
      <c r="M2617" t="s">
        <v>208</v>
      </c>
      <c r="N2617">
        <v>2107</v>
      </c>
      <c r="O2617">
        <v>4940</v>
      </c>
      <c r="P2617">
        <v>0</v>
      </c>
      <c r="Q2617">
        <v>0</v>
      </c>
      <c r="R2617">
        <v>2107</v>
      </c>
      <c r="S2617">
        <f>IF(R2617&lt;&gt;"NA",R2617,0)</f>
        <v>2107</v>
      </c>
      <c r="T2617">
        <f>K2617*(24*L2617)*H2617*0.9</f>
        <v>4985.8139819999942</v>
      </c>
      <c r="U2617">
        <f>IF(T2617&gt;0, T2617-S2617, 0)</f>
        <v>2878.8139819999942</v>
      </c>
      <c r="V2617" t="str">
        <f>INDEX('rate map'!A$1:E$327, MATCH(monthly_billed_solar!C2617,'rate map'!D:D,0), 2)</f>
        <v>RS</v>
      </c>
      <c r="W2617">
        <v>2878.8139819999942</v>
      </c>
      <c r="X2617">
        <f t="shared" si="30"/>
        <v>0.42259899940246154</v>
      </c>
      <c r="Y2617">
        <f t="shared" si="31"/>
        <v>0.57740100059753841</v>
      </c>
    </row>
    <row r="2618" spans="1:25" x14ac:dyDescent="0.35">
      <c r="A2618">
        <v>2012</v>
      </c>
      <c r="B2618">
        <v>6</v>
      </c>
      <c r="C2618" t="s">
        <v>45</v>
      </c>
      <c r="D2618" t="s">
        <v>46</v>
      </c>
      <c r="E2618" t="s">
        <v>41</v>
      </c>
      <c r="F2618" t="s">
        <v>35</v>
      </c>
      <c r="G2618">
        <v>0</v>
      </c>
      <c r="H2618">
        <v>15.72</v>
      </c>
      <c r="I2618" t="s">
        <v>158</v>
      </c>
      <c r="J2618" s="2">
        <v>41061</v>
      </c>
      <c r="K2618">
        <v>0.27459711021505401</v>
      </c>
      <c r="L2618">
        <v>31</v>
      </c>
      <c r="M2618" t="s">
        <v>159</v>
      </c>
      <c r="N2618">
        <v>0</v>
      </c>
      <c r="O2618">
        <v>103200</v>
      </c>
      <c r="P2618">
        <v>0</v>
      </c>
      <c r="Q2618">
        <v>0</v>
      </c>
      <c r="R2618">
        <v>0</v>
      </c>
      <c r="S2618">
        <f>IF(R2618&lt;&gt;"NA",R2618,0)</f>
        <v>0</v>
      </c>
      <c r="T2618">
        <f>K2618*(24*L2618)*H2618*0.9</f>
        <v>2890.4399370000028</v>
      </c>
      <c r="U2618">
        <f>IF(T2618&gt;0, T2618-S2618, 0)</f>
        <v>2890.4399370000028</v>
      </c>
      <c r="V2618" t="str">
        <f>INDEX('rate map'!A$1:E$327, MATCH(monthly_billed_solar!C2618,'rate map'!D:D,0), 2)</f>
        <v>CPS-Sec</v>
      </c>
      <c r="W2618">
        <v>2890.4399370000028</v>
      </c>
      <c r="X2618">
        <f t="shared" si="30"/>
        <v>0</v>
      </c>
      <c r="Y2618">
        <f t="shared" si="31"/>
        <v>1</v>
      </c>
    </row>
    <row r="2619" spans="1:25" x14ac:dyDescent="0.35">
      <c r="A2619">
        <v>2021</v>
      </c>
      <c r="B2619">
        <v>7</v>
      </c>
      <c r="C2619" t="s">
        <v>82</v>
      </c>
      <c r="D2619" t="s">
        <v>83</v>
      </c>
      <c r="E2619" t="s">
        <v>84</v>
      </c>
      <c r="F2619" t="s">
        <v>28</v>
      </c>
      <c r="G2619">
        <v>0</v>
      </c>
      <c r="H2619">
        <v>17.3</v>
      </c>
      <c r="I2619" t="s">
        <v>116</v>
      </c>
      <c r="J2619" s="2">
        <v>44378</v>
      </c>
      <c r="K2619">
        <v>0.25784826388888898</v>
      </c>
      <c r="L2619">
        <v>30</v>
      </c>
      <c r="M2619" t="s">
        <v>155</v>
      </c>
      <c r="N2619">
        <v>0</v>
      </c>
      <c r="O2619">
        <v>33000</v>
      </c>
      <c r="P2619">
        <v>0</v>
      </c>
      <c r="Q2619">
        <v>0</v>
      </c>
      <c r="R2619">
        <v>0</v>
      </c>
      <c r="S2619">
        <f>IF(R2619&lt;&gt;"NA",R2619,0)</f>
        <v>0</v>
      </c>
      <c r="T2619">
        <f>K2619*(24*L2619)*H2619*0.9</f>
        <v>2890.5821775000013</v>
      </c>
      <c r="U2619">
        <f>IF(T2619&gt;0, T2619-S2619, 0)</f>
        <v>2890.5821775000013</v>
      </c>
      <c r="V2619" t="str">
        <f>INDEX('rate map'!A$1:E$327, MATCH(monthly_billed_solar!C2619,'rate map'!D:D,0), 2)</f>
        <v>AES</v>
      </c>
      <c r="W2619">
        <v>2890.5821775000013</v>
      </c>
      <c r="X2619">
        <f t="shared" si="30"/>
        <v>0</v>
      </c>
      <c r="Y2619">
        <f t="shared" si="31"/>
        <v>1</v>
      </c>
    </row>
    <row r="2620" spans="1:25" x14ac:dyDescent="0.35">
      <c r="A2620">
        <v>2012</v>
      </c>
      <c r="B2620">
        <v>6</v>
      </c>
      <c r="C2620" t="s">
        <v>25</v>
      </c>
      <c r="D2620" t="s">
        <v>26</v>
      </c>
      <c r="E2620" t="s">
        <v>27</v>
      </c>
      <c r="F2620" t="s">
        <v>28</v>
      </c>
      <c r="G2620">
        <v>0</v>
      </c>
      <c r="H2620">
        <v>21.625</v>
      </c>
      <c r="I2620" t="s">
        <v>158</v>
      </c>
      <c r="J2620" s="2">
        <v>41061</v>
      </c>
      <c r="K2620">
        <v>0.27459711021505401</v>
      </c>
      <c r="L2620">
        <v>31</v>
      </c>
      <c r="M2620" t="s">
        <v>159</v>
      </c>
      <c r="N2620">
        <v>1069</v>
      </c>
      <c r="O2620">
        <v>6625</v>
      </c>
      <c r="P2620">
        <v>0</v>
      </c>
      <c r="Q2620">
        <v>0</v>
      </c>
      <c r="R2620">
        <v>1069</v>
      </c>
      <c r="S2620">
        <f>IF(R2620&lt;&gt;"NA",R2620,0)</f>
        <v>1069</v>
      </c>
      <c r="T2620">
        <f>K2620*(24*L2620)*H2620*0.9</f>
        <v>3976.193615625004</v>
      </c>
      <c r="U2620">
        <f>IF(T2620&gt;0, T2620-S2620, 0)</f>
        <v>2907.193615625004</v>
      </c>
      <c r="V2620" t="str">
        <f>INDEX('rate map'!A$1:E$327, MATCH(monthly_billed_solar!C2620,'rate map'!D:D,0), 2)</f>
        <v>GS1</v>
      </c>
      <c r="W2620">
        <v>2907.193615625004</v>
      </c>
      <c r="X2620">
        <f t="shared" si="30"/>
        <v>0.26885008712835723</v>
      </c>
      <c r="Y2620">
        <f t="shared" si="31"/>
        <v>0.73114991287164277</v>
      </c>
    </row>
    <row r="2621" spans="1:25" x14ac:dyDescent="0.35">
      <c r="A2621">
        <v>2018</v>
      </c>
      <c r="B2621">
        <v>1</v>
      </c>
      <c r="C2621" t="s">
        <v>73</v>
      </c>
      <c r="D2621" t="s">
        <v>74</v>
      </c>
      <c r="E2621" t="s">
        <v>66</v>
      </c>
      <c r="F2621" t="s">
        <v>28</v>
      </c>
      <c r="G2621">
        <v>0</v>
      </c>
      <c r="H2621">
        <v>57.5</v>
      </c>
      <c r="I2621" t="s">
        <v>166</v>
      </c>
      <c r="J2621" s="2">
        <v>43101</v>
      </c>
      <c r="K2621">
        <v>7.5626120071684594E-2</v>
      </c>
      <c r="L2621">
        <v>31</v>
      </c>
      <c r="M2621" t="s">
        <v>204</v>
      </c>
      <c r="N2621">
        <v>0</v>
      </c>
      <c r="O2621">
        <v>101280</v>
      </c>
      <c r="P2621">
        <v>0</v>
      </c>
      <c r="Q2621">
        <v>0</v>
      </c>
      <c r="R2621">
        <v>0</v>
      </c>
      <c r="S2621">
        <f>IF(R2621&lt;&gt;"NA",R2621,0)</f>
        <v>0</v>
      </c>
      <c r="T2621">
        <f>K2621*(24*L2621)*H2621*0.9</f>
        <v>2911.7568750000005</v>
      </c>
      <c r="U2621">
        <f>IF(T2621&gt;0, T2621-S2621, 0)</f>
        <v>2911.7568750000005</v>
      </c>
      <c r="V2621" t="str">
        <f>INDEX('rate map'!A$1:E$327, MATCH(monthly_billed_solar!C2621,'rate map'!D:D,0), 2)</f>
        <v>PS-Sec</v>
      </c>
      <c r="W2621">
        <v>2911.7568750000005</v>
      </c>
      <c r="X2621">
        <f t="shared" si="30"/>
        <v>0</v>
      </c>
      <c r="Y2621">
        <f t="shared" si="31"/>
        <v>1</v>
      </c>
    </row>
    <row r="2622" spans="1:25" x14ac:dyDescent="0.35">
      <c r="A2622">
        <v>2013</v>
      </c>
      <c r="B2622">
        <v>10</v>
      </c>
      <c r="C2622" t="s">
        <v>73</v>
      </c>
      <c r="D2622" t="s">
        <v>74</v>
      </c>
      <c r="E2622" t="s">
        <v>66</v>
      </c>
      <c r="F2622" t="s">
        <v>28</v>
      </c>
      <c r="G2622">
        <v>0</v>
      </c>
      <c r="H2622">
        <v>30</v>
      </c>
      <c r="I2622" t="s">
        <v>118</v>
      </c>
      <c r="J2622" s="2">
        <v>41548</v>
      </c>
      <c r="K2622">
        <v>0.17467650462963</v>
      </c>
      <c r="L2622">
        <v>30</v>
      </c>
      <c r="M2622" t="s">
        <v>124</v>
      </c>
      <c r="N2622">
        <v>480</v>
      </c>
      <c r="O2622">
        <v>43520</v>
      </c>
      <c r="P2622">
        <v>0</v>
      </c>
      <c r="Q2622">
        <v>0</v>
      </c>
      <c r="R2622">
        <v>480</v>
      </c>
      <c r="S2622">
        <f>IF(R2622&lt;&gt;"NA",R2622,0)</f>
        <v>480</v>
      </c>
      <c r="T2622">
        <f>K2622*(24*L2622)*H2622*0.9</f>
        <v>3395.7112500000071</v>
      </c>
      <c r="U2622">
        <f>IF(T2622&gt;0, T2622-S2622, 0)</f>
        <v>2915.7112500000071</v>
      </c>
      <c r="V2622" t="str">
        <f>INDEX('rate map'!A$1:E$327, MATCH(monthly_billed_solar!C2622,'rate map'!D:D,0), 2)</f>
        <v>PS-Sec</v>
      </c>
      <c r="W2622">
        <v>2915.7112500000071</v>
      </c>
      <c r="X2622">
        <f t="shared" si="30"/>
        <v>0.14135477508577887</v>
      </c>
      <c r="Y2622">
        <f t="shared" si="31"/>
        <v>0.85864522491422113</v>
      </c>
    </row>
    <row r="2623" spans="1:25" x14ac:dyDescent="0.35">
      <c r="A2623">
        <v>2014</v>
      </c>
      <c r="B2623">
        <v>3</v>
      </c>
      <c r="C2623" t="s">
        <v>73</v>
      </c>
      <c r="D2623" t="s">
        <v>74</v>
      </c>
      <c r="E2623" t="s">
        <v>66</v>
      </c>
      <c r="F2623" t="s">
        <v>28</v>
      </c>
      <c r="G2623">
        <v>0</v>
      </c>
      <c r="H2623">
        <v>30</v>
      </c>
      <c r="I2623" t="s">
        <v>30</v>
      </c>
      <c r="J2623" s="2">
        <v>41699</v>
      </c>
      <c r="K2623">
        <v>0.162917410714286</v>
      </c>
      <c r="L2623">
        <v>28</v>
      </c>
      <c r="M2623" t="s">
        <v>106</v>
      </c>
      <c r="N2623">
        <v>0</v>
      </c>
      <c r="O2623">
        <v>30480</v>
      </c>
      <c r="P2623">
        <v>0</v>
      </c>
      <c r="Q2623">
        <v>0</v>
      </c>
      <c r="R2623">
        <v>0</v>
      </c>
      <c r="S2623">
        <f>IF(R2623&lt;&gt;"NA",R2623,0)</f>
        <v>0</v>
      </c>
      <c r="T2623">
        <f>K2623*(24*L2623)*H2623*0.9</f>
        <v>2955.9735000000055</v>
      </c>
      <c r="U2623">
        <f>IF(T2623&gt;0, T2623-S2623, 0)</f>
        <v>2955.9735000000055</v>
      </c>
      <c r="V2623" t="str">
        <f>INDEX('rate map'!A$1:E$327, MATCH(monthly_billed_solar!C2623,'rate map'!D:D,0), 2)</f>
        <v>PS-Sec</v>
      </c>
      <c r="W2623">
        <v>2955.9735000000055</v>
      </c>
      <c r="X2623">
        <f t="shared" si="30"/>
        <v>0</v>
      </c>
      <c r="Y2623">
        <f t="shared" si="31"/>
        <v>1</v>
      </c>
    </row>
    <row r="2624" spans="1:25" x14ac:dyDescent="0.35">
      <c r="A2624">
        <v>2021</v>
      </c>
      <c r="B2624">
        <v>10</v>
      </c>
      <c r="C2624" t="s">
        <v>85</v>
      </c>
      <c r="D2624" t="s">
        <v>86</v>
      </c>
      <c r="E2624" t="s">
        <v>38</v>
      </c>
      <c r="F2624" t="s">
        <v>28</v>
      </c>
      <c r="G2624">
        <v>0</v>
      </c>
      <c r="H2624">
        <v>29.9</v>
      </c>
      <c r="I2624" t="s">
        <v>118</v>
      </c>
      <c r="J2624" s="2">
        <v>44470</v>
      </c>
      <c r="K2624">
        <v>0.15467083333333301</v>
      </c>
      <c r="L2624">
        <v>30</v>
      </c>
      <c r="M2624" t="s">
        <v>156</v>
      </c>
      <c r="N2624">
        <v>0</v>
      </c>
      <c r="O2624">
        <v>160939923</v>
      </c>
      <c r="P2624">
        <v>0</v>
      </c>
      <c r="Q2624">
        <v>0</v>
      </c>
      <c r="R2624">
        <v>0</v>
      </c>
      <c r="S2624">
        <f>IF(R2624&lt;&gt;"NA",R2624,0)</f>
        <v>0</v>
      </c>
      <c r="T2624">
        <f>K2624*(24*L2624)*H2624*0.9</f>
        <v>2996.7783299999937</v>
      </c>
      <c r="U2624">
        <f>IF(T2624&gt;0, T2624-S2624, 0)</f>
        <v>2996.7783299999937</v>
      </c>
      <c r="V2624" t="str">
        <f>INDEX('rate map'!A$1:E$327, MATCH(monthly_billed_solar!C2624,'rate map'!D:D,0), 2)</f>
        <v>RS</v>
      </c>
      <c r="W2624">
        <v>2996.7783299999937</v>
      </c>
      <c r="X2624">
        <f t="shared" si="30"/>
        <v>0</v>
      </c>
      <c r="Y2624">
        <f t="shared" si="31"/>
        <v>1</v>
      </c>
    </row>
    <row r="2625" spans="1:25" x14ac:dyDescent="0.35">
      <c r="A2625">
        <v>2021</v>
      </c>
      <c r="B2625">
        <v>10</v>
      </c>
      <c r="C2625" t="s">
        <v>96</v>
      </c>
      <c r="D2625" t="s">
        <v>97</v>
      </c>
      <c r="E2625" t="s">
        <v>72</v>
      </c>
      <c r="F2625" t="s">
        <v>28</v>
      </c>
      <c r="G2625">
        <v>0</v>
      </c>
      <c r="H2625">
        <v>29.9</v>
      </c>
      <c r="I2625" t="s">
        <v>118</v>
      </c>
      <c r="J2625" s="2">
        <v>44470</v>
      </c>
      <c r="K2625">
        <v>0.15467083333333301</v>
      </c>
      <c r="L2625">
        <v>30</v>
      </c>
      <c r="M2625" t="s">
        <v>156</v>
      </c>
      <c r="N2625">
        <v>0</v>
      </c>
      <c r="O2625">
        <v>210720</v>
      </c>
      <c r="P2625">
        <v>0</v>
      </c>
      <c r="Q2625">
        <v>0</v>
      </c>
      <c r="R2625">
        <v>0</v>
      </c>
      <c r="S2625">
        <f>IF(R2625&lt;&gt;"NA",R2625,0)</f>
        <v>0</v>
      </c>
      <c r="T2625">
        <f>K2625*(24*L2625)*H2625*0.9</f>
        <v>2996.7783299999937</v>
      </c>
      <c r="U2625">
        <f>IF(T2625&gt;0, T2625-S2625, 0)</f>
        <v>2996.7783299999937</v>
      </c>
      <c r="V2625" t="str">
        <f>INDEX('rate map'!A$1:E$327, MATCH(monthly_billed_solar!C2625,'rate map'!D:D,0), 2)</f>
        <v>TOD-Sec</v>
      </c>
      <c r="W2625">
        <v>2996.7783299999937</v>
      </c>
      <c r="X2625">
        <f t="shared" si="30"/>
        <v>0</v>
      </c>
      <c r="Y2625">
        <f t="shared" si="31"/>
        <v>1</v>
      </c>
    </row>
    <row r="2626" spans="1:25" x14ac:dyDescent="0.35">
      <c r="A2626">
        <v>2021</v>
      </c>
      <c r="B2626">
        <v>3</v>
      </c>
      <c r="C2626" t="s">
        <v>52</v>
      </c>
      <c r="D2626" t="s">
        <v>53</v>
      </c>
      <c r="E2626" t="s">
        <v>34</v>
      </c>
      <c r="F2626" t="s">
        <v>35</v>
      </c>
      <c r="G2626">
        <v>0</v>
      </c>
      <c r="H2626">
        <v>34.92</v>
      </c>
      <c r="I2626" t="s">
        <v>30</v>
      </c>
      <c r="J2626" s="2">
        <v>44256</v>
      </c>
      <c r="K2626">
        <v>0.142434151785714</v>
      </c>
      <c r="L2626">
        <v>28</v>
      </c>
      <c r="M2626" t="s">
        <v>111</v>
      </c>
      <c r="N2626">
        <v>0</v>
      </c>
      <c r="O2626">
        <v>314447095</v>
      </c>
      <c r="P2626">
        <v>0</v>
      </c>
      <c r="Q2626">
        <v>0</v>
      </c>
      <c r="R2626">
        <v>0</v>
      </c>
      <c r="S2626">
        <f>IF(R2626&lt;&gt;"NA",R2626,0)</f>
        <v>0</v>
      </c>
      <c r="T2626">
        <f>K2626*(24*L2626)*H2626*0.9</f>
        <v>3008.1545909999945</v>
      </c>
      <c r="U2626">
        <f>IF(T2626&gt;0, T2626-S2626, 0)</f>
        <v>3008.1545909999945</v>
      </c>
      <c r="V2626" t="str">
        <f>INDEX('rate map'!A$1:E$327, MATCH(monthly_billed_solar!C2626,'rate map'!D:D,0), 2)</f>
        <v>RS</v>
      </c>
      <c r="W2626">
        <v>3008.1545909999945</v>
      </c>
      <c r="X2626">
        <f t="shared" si="30"/>
        <v>0</v>
      </c>
      <c r="Y2626">
        <f t="shared" si="31"/>
        <v>1</v>
      </c>
    </row>
    <row r="2627" spans="1:25" x14ac:dyDescent="0.35">
      <c r="A2627">
        <v>2021</v>
      </c>
      <c r="B2627">
        <v>11</v>
      </c>
      <c r="C2627" t="s">
        <v>87</v>
      </c>
      <c r="D2627" t="s">
        <v>76</v>
      </c>
      <c r="E2627" t="s">
        <v>27</v>
      </c>
      <c r="F2627" t="s">
        <v>28</v>
      </c>
      <c r="G2627">
        <v>33.97</v>
      </c>
      <c r="H2627">
        <v>37.67</v>
      </c>
      <c r="I2627" t="s">
        <v>164</v>
      </c>
      <c r="J2627" s="2">
        <v>44501</v>
      </c>
      <c r="K2627">
        <v>0.11946919802867401</v>
      </c>
      <c r="L2627">
        <v>31</v>
      </c>
      <c r="M2627" t="s">
        <v>231</v>
      </c>
      <c r="N2627">
        <v>0</v>
      </c>
      <c r="O2627">
        <v>48532242</v>
      </c>
      <c r="P2627">
        <v>0</v>
      </c>
      <c r="Q2627">
        <v>0</v>
      </c>
      <c r="R2627">
        <v>0</v>
      </c>
      <c r="S2627">
        <f>IF(R2627&lt;&gt;"NA",R2627,0)</f>
        <v>0</v>
      </c>
      <c r="T2627">
        <f>K2627*(24*L2627)*H2627*0.9</f>
        <v>3013.4709802500042</v>
      </c>
      <c r="U2627">
        <f>IF(T2627&gt;0, T2627-S2627, 0)</f>
        <v>3013.4709802500042</v>
      </c>
      <c r="V2627" t="str">
        <f>INDEX('rate map'!A$1:E$327, MATCH(monthly_billed_solar!C2627,'rate map'!D:D,0), 2)</f>
        <v>GS1</v>
      </c>
      <c r="W2627">
        <v>3013.4709802500042</v>
      </c>
      <c r="X2627">
        <f t="shared" ref="X2627:X2690" si="32">S2627/T2627</f>
        <v>0</v>
      </c>
      <c r="Y2627">
        <f t="shared" ref="Y2627:Y2690" si="33">W2627/T2627</f>
        <v>1</v>
      </c>
    </row>
    <row r="2628" spans="1:25" x14ac:dyDescent="0.35">
      <c r="A2628">
        <v>2014</v>
      </c>
      <c r="B2628">
        <v>9</v>
      </c>
      <c r="C2628" t="s">
        <v>45</v>
      </c>
      <c r="D2628" t="s">
        <v>46</v>
      </c>
      <c r="E2628" t="s">
        <v>41</v>
      </c>
      <c r="F2628" t="s">
        <v>35</v>
      </c>
      <c r="G2628">
        <v>0</v>
      </c>
      <c r="H2628">
        <v>22.92</v>
      </c>
      <c r="I2628" t="s">
        <v>162</v>
      </c>
      <c r="J2628" s="2">
        <v>41883</v>
      </c>
      <c r="K2628">
        <v>0.19693806003584199</v>
      </c>
      <c r="L2628">
        <v>31</v>
      </c>
      <c r="M2628" t="s">
        <v>181</v>
      </c>
      <c r="N2628">
        <v>0</v>
      </c>
      <c r="O2628">
        <v>120000</v>
      </c>
      <c r="P2628">
        <v>0</v>
      </c>
      <c r="Q2628">
        <v>0</v>
      </c>
      <c r="R2628">
        <v>0</v>
      </c>
      <c r="S2628">
        <f>IF(R2628&lt;&gt;"NA",R2628,0)</f>
        <v>0</v>
      </c>
      <c r="T2628">
        <f>K2628*(24*L2628)*H2628*0.9</f>
        <v>3022.4540969999957</v>
      </c>
      <c r="U2628">
        <f>IF(T2628&gt;0, T2628-S2628, 0)</f>
        <v>3022.4540969999957</v>
      </c>
      <c r="V2628" t="str">
        <f>INDEX('rate map'!A$1:E$327, MATCH(monthly_billed_solar!C2628,'rate map'!D:D,0), 2)</f>
        <v>CPS-Sec</v>
      </c>
      <c r="W2628">
        <v>3022.4540969999957</v>
      </c>
      <c r="X2628">
        <f t="shared" si="32"/>
        <v>0</v>
      </c>
      <c r="Y2628">
        <f t="shared" si="33"/>
        <v>1</v>
      </c>
    </row>
    <row r="2629" spans="1:25" x14ac:dyDescent="0.35">
      <c r="A2629">
        <v>2017</v>
      </c>
      <c r="B2629">
        <v>1</v>
      </c>
      <c r="C2629" t="s">
        <v>47</v>
      </c>
      <c r="D2629" t="s">
        <v>48</v>
      </c>
      <c r="E2629" t="s">
        <v>49</v>
      </c>
      <c r="F2629" t="s">
        <v>28</v>
      </c>
      <c r="G2629">
        <v>0</v>
      </c>
      <c r="H2629">
        <v>95.903999999999996</v>
      </c>
      <c r="I2629" t="s">
        <v>166</v>
      </c>
      <c r="J2629" s="2">
        <v>42736</v>
      </c>
      <c r="K2629">
        <v>5.9979054659498203E-2</v>
      </c>
      <c r="L2629">
        <v>31</v>
      </c>
      <c r="M2629" t="s">
        <v>197</v>
      </c>
      <c r="N2629">
        <v>797</v>
      </c>
      <c r="O2629">
        <v>64477</v>
      </c>
      <c r="P2629">
        <v>0</v>
      </c>
      <c r="Q2629">
        <v>0</v>
      </c>
      <c r="R2629">
        <v>797</v>
      </c>
      <c r="S2629">
        <f>IF(R2629&lt;&gt;"NA",R2629,0)</f>
        <v>797</v>
      </c>
      <c r="T2629">
        <f>K2629*(24*L2629)*H2629*0.9</f>
        <v>3851.6940503999999</v>
      </c>
      <c r="U2629">
        <f>IF(T2629&gt;0, T2629-S2629, 0)</f>
        <v>3054.6940503999999</v>
      </c>
      <c r="V2629" t="str">
        <f>INDEX('rate map'!A$1:E$327, MATCH(monthly_billed_solar!C2629,'rate map'!D:D,0), 2)</f>
        <v>GS3</v>
      </c>
      <c r="W2629">
        <v>3054.6940503999999</v>
      </c>
      <c r="X2629">
        <f t="shared" si="32"/>
        <v>0.20692193865118422</v>
      </c>
      <c r="Y2629">
        <f t="shared" si="33"/>
        <v>0.79307806134881575</v>
      </c>
    </row>
    <row r="2630" spans="1:25" x14ac:dyDescent="0.35">
      <c r="A2630">
        <v>2012</v>
      </c>
      <c r="B2630">
        <v>7</v>
      </c>
      <c r="C2630" t="s">
        <v>25</v>
      </c>
      <c r="D2630" t="s">
        <v>26</v>
      </c>
      <c r="E2630" t="s">
        <v>27</v>
      </c>
      <c r="F2630" t="s">
        <v>28</v>
      </c>
      <c r="G2630">
        <v>0</v>
      </c>
      <c r="H2630">
        <v>21.625</v>
      </c>
      <c r="I2630" t="s">
        <v>116</v>
      </c>
      <c r="J2630" s="2">
        <v>41091</v>
      </c>
      <c r="K2630">
        <v>0.27524212962963002</v>
      </c>
      <c r="L2630">
        <v>30</v>
      </c>
      <c r="M2630" t="s">
        <v>117</v>
      </c>
      <c r="N2630">
        <v>802</v>
      </c>
      <c r="O2630">
        <v>8649</v>
      </c>
      <c r="P2630">
        <v>0</v>
      </c>
      <c r="Q2630">
        <v>0</v>
      </c>
      <c r="R2630">
        <v>802</v>
      </c>
      <c r="S2630">
        <f>IF(R2630&lt;&gt;"NA",R2630,0)</f>
        <v>802</v>
      </c>
      <c r="T2630">
        <f>K2630*(24*L2630)*H2630*0.9</f>
        <v>3856.9679625000058</v>
      </c>
      <c r="U2630">
        <f>IF(T2630&gt;0, T2630-S2630, 0)</f>
        <v>3054.9679625000058</v>
      </c>
      <c r="V2630" t="str">
        <f>INDEX('rate map'!A$1:E$327, MATCH(monthly_billed_solar!C2630,'rate map'!D:D,0), 2)</f>
        <v>GS1</v>
      </c>
      <c r="W2630">
        <v>3054.9679625000058</v>
      </c>
      <c r="X2630">
        <f t="shared" si="32"/>
        <v>0.20793535435024987</v>
      </c>
      <c r="Y2630">
        <f t="shared" si="33"/>
        <v>0.7920646456497501</v>
      </c>
    </row>
    <row r="2631" spans="1:25" x14ac:dyDescent="0.35">
      <c r="A2631">
        <v>2018</v>
      </c>
      <c r="B2631">
        <v>7</v>
      </c>
      <c r="C2631" t="s">
        <v>57</v>
      </c>
      <c r="D2631" t="s">
        <v>58</v>
      </c>
      <c r="E2631" t="s">
        <v>59</v>
      </c>
      <c r="F2631" t="s">
        <v>60</v>
      </c>
      <c r="G2631">
        <v>0</v>
      </c>
      <c r="H2631">
        <v>33.034999999999997</v>
      </c>
      <c r="I2631" t="s">
        <v>116</v>
      </c>
      <c r="J2631" s="2">
        <v>43282</v>
      </c>
      <c r="K2631">
        <v>0.25179641203703701</v>
      </c>
      <c r="L2631">
        <v>30</v>
      </c>
      <c r="M2631" t="s">
        <v>143</v>
      </c>
      <c r="N2631">
        <v>2300</v>
      </c>
      <c r="O2631">
        <v>5394</v>
      </c>
      <c r="P2631">
        <v>0</v>
      </c>
      <c r="Q2631">
        <v>0</v>
      </c>
      <c r="R2631">
        <v>2300</v>
      </c>
      <c r="S2631">
        <f>IF(R2631&lt;&gt;"NA",R2631,0)</f>
        <v>2300</v>
      </c>
      <c r="T2631">
        <f>K2631*(24*L2631)*H2631*0.9</f>
        <v>5390.1252176249991</v>
      </c>
      <c r="U2631">
        <f>IF(T2631&gt;0, T2631-S2631, 0)</f>
        <v>3090.1252176249991</v>
      </c>
      <c r="V2631" t="str">
        <f>INDEX('rate map'!A$1:E$327, MATCH(monthly_billed_solar!C2631,'rate map'!D:D,0), 2)</f>
        <v>RS</v>
      </c>
      <c r="W2631">
        <v>3090.1252176249991</v>
      </c>
      <c r="X2631">
        <f t="shared" si="32"/>
        <v>0.42670622798878644</v>
      </c>
      <c r="Y2631">
        <f t="shared" si="33"/>
        <v>0.57329377201121356</v>
      </c>
    </row>
    <row r="2632" spans="1:25" x14ac:dyDescent="0.35">
      <c r="A2632">
        <v>2021</v>
      </c>
      <c r="B2632">
        <v>7</v>
      </c>
      <c r="C2632" t="s">
        <v>39</v>
      </c>
      <c r="D2632" t="s">
        <v>40</v>
      </c>
      <c r="E2632" t="s">
        <v>41</v>
      </c>
      <c r="F2632" t="s">
        <v>35</v>
      </c>
      <c r="G2632">
        <v>0</v>
      </c>
      <c r="H2632">
        <v>18.5</v>
      </c>
      <c r="I2632" t="s">
        <v>116</v>
      </c>
      <c r="J2632" s="2">
        <v>44378</v>
      </c>
      <c r="K2632">
        <v>0.25784826388888898</v>
      </c>
      <c r="L2632">
        <v>30</v>
      </c>
      <c r="M2632" t="s">
        <v>155</v>
      </c>
      <c r="N2632">
        <v>0</v>
      </c>
      <c r="O2632">
        <v>119100</v>
      </c>
      <c r="P2632">
        <v>0</v>
      </c>
      <c r="Q2632">
        <v>0</v>
      </c>
      <c r="R2632">
        <v>0</v>
      </c>
      <c r="S2632">
        <f>IF(R2632&lt;&gt;"NA",R2632,0)</f>
        <v>0</v>
      </c>
      <c r="T2632">
        <f>K2632*(24*L2632)*H2632*0.9</f>
        <v>3091.0849875000013</v>
      </c>
      <c r="U2632">
        <f>IF(T2632&gt;0, T2632-S2632, 0)</f>
        <v>3091.0849875000013</v>
      </c>
      <c r="V2632" t="str">
        <f>INDEX('rate map'!A$1:E$327, MATCH(monthly_billed_solar!C2632,'rate map'!D:D,0), 2)</f>
        <v>CPS-Sec</v>
      </c>
      <c r="W2632">
        <v>3091.0849875000013</v>
      </c>
      <c r="X2632">
        <f t="shared" si="32"/>
        <v>0</v>
      </c>
      <c r="Y2632">
        <f t="shared" si="33"/>
        <v>1</v>
      </c>
    </row>
    <row r="2633" spans="1:25" x14ac:dyDescent="0.35">
      <c r="A2633">
        <v>2018</v>
      </c>
      <c r="B2633">
        <v>2</v>
      </c>
      <c r="C2633" t="s">
        <v>45</v>
      </c>
      <c r="D2633" t="s">
        <v>46</v>
      </c>
      <c r="E2633" t="s">
        <v>41</v>
      </c>
      <c r="F2633" t="s">
        <v>35</v>
      </c>
      <c r="G2633">
        <v>20.149999999999999</v>
      </c>
      <c r="H2633">
        <v>53.63</v>
      </c>
      <c r="I2633" t="s">
        <v>168</v>
      </c>
      <c r="J2633" s="2">
        <v>43132</v>
      </c>
      <c r="K2633">
        <v>8.6159274193548394E-2</v>
      </c>
      <c r="L2633">
        <v>31</v>
      </c>
      <c r="M2633" t="s">
        <v>205</v>
      </c>
      <c r="N2633">
        <v>0</v>
      </c>
      <c r="O2633">
        <v>104520</v>
      </c>
      <c r="P2633">
        <v>0</v>
      </c>
      <c r="Q2633">
        <v>0</v>
      </c>
      <c r="R2633">
        <v>0</v>
      </c>
      <c r="S2633">
        <f>IF(R2633&lt;&gt;"NA",R2633,0)</f>
        <v>0</v>
      </c>
      <c r="T2633">
        <f>K2633*(24*L2633)*H2633*0.9</f>
        <v>3094.0353675000006</v>
      </c>
      <c r="U2633">
        <f>IF(T2633&gt;0, T2633-S2633, 0)</f>
        <v>3094.0353675000006</v>
      </c>
      <c r="V2633" t="str">
        <f>INDEX('rate map'!A$1:E$327, MATCH(monthly_billed_solar!C2633,'rate map'!D:D,0), 2)</f>
        <v>CPS-Sec</v>
      </c>
      <c r="W2633">
        <v>3094.0353675000006</v>
      </c>
      <c r="X2633">
        <f t="shared" si="32"/>
        <v>0</v>
      </c>
      <c r="Y2633">
        <f t="shared" si="33"/>
        <v>1</v>
      </c>
    </row>
    <row r="2634" spans="1:25" x14ac:dyDescent="0.35">
      <c r="A2634">
        <v>2019</v>
      </c>
      <c r="B2634">
        <v>1</v>
      </c>
      <c r="C2634" t="s">
        <v>45</v>
      </c>
      <c r="D2634" t="s">
        <v>46</v>
      </c>
      <c r="E2634" t="s">
        <v>41</v>
      </c>
      <c r="F2634" t="s">
        <v>35</v>
      </c>
      <c r="G2634">
        <v>0</v>
      </c>
      <c r="H2634">
        <v>83.63</v>
      </c>
      <c r="I2634" t="s">
        <v>166</v>
      </c>
      <c r="J2634" s="2">
        <v>43466</v>
      </c>
      <c r="K2634">
        <v>5.5601142473118301E-2</v>
      </c>
      <c r="L2634">
        <v>31</v>
      </c>
      <c r="M2634" t="s">
        <v>211</v>
      </c>
      <c r="N2634">
        <v>0</v>
      </c>
      <c r="O2634">
        <v>169280</v>
      </c>
      <c r="P2634">
        <v>0</v>
      </c>
      <c r="Q2634">
        <v>0</v>
      </c>
      <c r="R2634">
        <v>0</v>
      </c>
      <c r="S2634">
        <f>IF(R2634&lt;&gt;"NA",R2634,0)</f>
        <v>0</v>
      </c>
      <c r="T2634">
        <f>K2634*(24*L2634)*H2634*0.9</f>
        <v>3113.5888057500006</v>
      </c>
      <c r="U2634">
        <f>IF(T2634&gt;0, T2634-S2634, 0)</f>
        <v>3113.5888057500006</v>
      </c>
      <c r="V2634" t="str">
        <f>INDEX('rate map'!A$1:E$327, MATCH(monthly_billed_solar!C2634,'rate map'!D:D,0), 2)</f>
        <v>CPS-Sec</v>
      </c>
      <c r="W2634">
        <v>3113.5888057500006</v>
      </c>
      <c r="X2634">
        <f t="shared" si="32"/>
        <v>0</v>
      </c>
      <c r="Y2634">
        <f t="shared" si="33"/>
        <v>1</v>
      </c>
    </row>
    <row r="2635" spans="1:25" x14ac:dyDescent="0.35">
      <c r="A2635">
        <v>2019</v>
      </c>
      <c r="B2635">
        <v>1</v>
      </c>
      <c r="C2635" t="s">
        <v>25</v>
      </c>
      <c r="D2635" t="s">
        <v>26</v>
      </c>
      <c r="E2635" t="s">
        <v>27</v>
      </c>
      <c r="F2635" t="s">
        <v>28</v>
      </c>
      <c r="G2635">
        <v>7.88</v>
      </c>
      <c r="H2635">
        <v>238.37</v>
      </c>
      <c r="I2635" t="s">
        <v>166</v>
      </c>
      <c r="J2635" s="2">
        <v>43466</v>
      </c>
      <c r="K2635">
        <v>5.5601142473118301E-2</v>
      </c>
      <c r="L2635">
        <v>31</v>
      </c>
      <c r="M2635" t="s">
        <v>211</v>
      </c>
      <c r="N2635">
        <v>5754</v>
      </c>
      <c r="O2635">
        <v>51564</v>
      </c>
      <c r="P2635">
        <v>0</v>
      </c>
      <c r="Q2635">
        <v>0</v>
      </c>
      <c r="R2635">
        <v>5754</v>
      </c>
      <c r="S2635">
        <f>IF(R2635&lt;&gt;"NA",R2635,0)</f>
        <v>5754</v>
      </c>
      <c r="T2635">
        <f>K2635*(24*L2635)*H2635*0.9</f>
        <v>8874.6402442500039</v>
      </c>
      <c r="U2635">
        <f>IF(T2635&gt;0, T2635-S2635, 0)</f>
        <v>3120.6402442500039</v>
      </c>
      <c r="V2635" t="str">
        <f>INDEX('rate map'!A$1:E$327, MATCH(monthly_billed_solar!C2635,'rate map'!D:D,0), 2)</f>
        <v>GS1</v>
      </c>
      <c r="W2635">
        <v>3120.6402442500039</v>
      </c>
      <c r="X2635">
        <f t="shared" si="32"/>
        <v>0.64836431017337204</v>
      </c>
      <c r="Y2635">
        <f t="shared" si="33"/>
        <v>0.35163568982662791</v>
      </c>
    </row>
    <row r="2636" spans="1:25" x14ac:dyDescent="0.35">
      <c r="A2636">
        <v>2014</v>
      </c>
      <c r="B2636">
        <v>9</v>
      </c>
      <c r="C2636" t="s">
        <v>25</v>
      </c>
      <c r="D2636" t="s">
        <v>26</v>
      </c>
      <c r="E2636" t="s">
        <v>27</v>
      </c>
      <c r="F2636" t="s">
        <v>28</v>
      </c>
      <c r="G2636">
        <v>0</v>
      </c>
      <c r="H2636">
        <v>43.09</v>
      </c>
      <c r="I2636" t="s">
        <v>162</v>
      </c>
      <c r="J2636" s="2">
        <v>41883</v>
      </c>
      <c r="K2636">
        <v>0.19693806003584199</v>
      </c>
      <c r="L2636">
        <v>31</v>
      </c>
      <c r="M2636" t="s">
        <v>181</v>
      </c>
      <c r="N2636">
        <v>2544</v>
      </c>
      <c r="O2636">
        <v>9028</v>
      </c>
      <c r="P2636">
        <v>0</v>
      </c>
      <c r="Q2636">
        <v>0</v>
      </c>
      <c r="R2636">
        <v>2544</v>
      </c>
      <c r="S2636">
        <f>IF(R2636&lt;&gt;"NA",R2636,0)</f>
        <v>2544</v>
      </c>
      <c r="T2636">
        <f>K2636*(24*L2636)*H2636*0.9</f>
        <v>5682.266450249992</v>
      </c>
      <c r="U2636">
        <f>IF(T2636&gt;0, T2636-S2636, 0)</f>
        <v>3138.266450249992</v>
      </c>
      <c r="V2636" t="str">
        <f>INDEX('rate map'!A$1:E$327, MATCH(monthly_billed_solar!C2636,'rate map'!D:D,0), 2)</f>
        <v>GS1</v>
      </c>
      <c r="W2636">
        <v>3138.266450249992</v>
      </c>
      <c r="X2636">
        <f t="shared" si="32"/>
        <v>0.44770867791461566</v>
      </c>
      <c r="Y2636">
        <f t="shared" si="33"/>
        <v>0.55229132208538434</v>
      </c>
    </row>
    <row r="2637" spans="1:25" x14ac:dyDescent="0.35">
      <c r="A2637">
        <v>2015</v>
      </c>
      <c r="B2637">
        <v>10</v>
      </c>
      <c r="C2637" t="s">
        <v>73</v>
      </c>
      <c r="D2637" t="s">
        <v>74</v>
      </c>
      <c r="E2637" t="s">
        <v>66</v>
      </c>
      <c r="F2637" t="s">
        <v>28</v>
      </c>
      <c r="G2637">
        <v>0</v>
      </c>
      <c r="H2637">
        <v>30</v>
      </c>
      <c r="I2637" t="s">
        <v>118</v>
      </c>
      <c r="J2637" s="2">
        <v>42278</v>
      </c>
      <c r="K2637">
        <v>0.162620717592593</v>
      </c>
      <c r="L2637">
        <v>30</v>
      </c>
      <c r="M2637" t="s">
        <v>132</v>
      </c>
      <c r="N2637">
        <v>0</v>
      </c>
      <c r="O2637">
        <v>25120</v>
      </c>
      <c r="P2637">
        <v>0</v>
      </c>
      <c r="Q2637">
        <v>0</v>
      </c>
      <c r="R2637">
        <v>0</v>
      </c>
      <c r="S2637">
        <f>IF(R2637&lt;&gt;"NA",R2637,0)</f>
        <v>0</v>
      </c>
      <c r="T2637">
        <f>K2637*(24*L2637)*H2637*0.9</f>
        <v>3161.3467500000083</v>
      </c>
      <c r="U2637">
        <f>IF(T2637&gt;0, T2637-S2637, 0)</f>
        <v>3161.3467500000083</v>
      </c>
      <c r="V2637" t="str">
        <f>INDEX('rate map'!A$1:E$327, MATCH(monthly_billed_solar!C2637,'rate map'!D:D,0), 2)</f>
        <v>PS-Sec</v>
      </c>
      <c r="W2637">
        <v>3161.3467500000083</v>
      </c>
      <c r="X2637">
        <f t="shared" si="32"/>
        <v>0</v>
      </c>
      <c r="Y2637">
        <f t="shared" si="33"/>
        <v>1</v>
      </c>
    </row>
    <row r="2638" spans="1:25" x14ac:dyDescent="0.35">
      <c r="A2638">
        <v>2012</v>
      </c>
      <c r="B2638">
        <v>10</v>
      </c>
      <c r="C2638" t="s">
        <v>73</v>
      </c>
      <c r="D2638" t="s">
        <v>74</v>
      </c>
      <c r="E2638" t="s">
        <v>66</v>
      </c>
      <c r="F2638" t="s">
        <v>28</v>
      </c>
      <c r="G2638">
        <v>0</v>
      </c>
      <c r="H2638">
        <v>30</v>
      </c>
      <c r="I2638" t="s">
        <v>118</v>
      </c>
      <c r="J2638" s="2">
        <v>41183</v>
      </c>
      <c r="K2638">
        <v>0.16388599537036999</v>
      </c>
      <c r="L2638">
        <v>30</v>
      </c>
      <c r="M2638" t="s">
        <v>119</v>
      </c>
      <c r="N2638">
        <v>0</v>
      </c>
      <c r="O2638">
        <v>27920</v>
      </c>
      <c r="P2638">
        <v>0</v>
      </c>
      <c r="Q2638">
        <v>0</v>
      </c>
      <c r="R2638">
        <v>0</v>
      </c>
      <c r="S2638">
        <f>IF(R2638&lt;&gt;"NA",R2638,0)</f>
        <v>0</v>
      </c>
      <c r="T2638">
        <f>K2638*(24*L2638)*H2638*0.9</f>
        <v>3185.9437499999926</v>
      </c>
      <c r="U2638">
        <f>IF(T2638&gt;0, T2638-S2638, 0)</f>
        <v>3185.9437499999926</v>
      </c>
      <c r="V2638" t="str">
        <f>INDEX('rate map'!A$1:E$327, MATCH(monthly_billed_solar!C2638,'rate map'!D:D,0), 2)</f>
        <v>PS-Sec</v>
      </c>
      <c r="W2638">
        <v>3185.9437499999926</v>
      </c>
      <c r="X2638">
        <f t="shared" si="32"/>
        <v>0</v>
      </c>
      <c r="Y2638">
        <f t="shared" si="33"/>
        <v>1</v>
      </c>
    </row>
    <row r="2639" spans="1:25" x14ac:dyDescent="0.35">
      <c r="A2639">
        <v>2014</v>
      </c>
      <c r="B2639">
        <v>10</v>
      </c>
      <c r="C2639" t="s">
        <v>47</v>
      </c>
      <c r="D2639" t="s">
        <v>48</v>
      </c>
      <c r="E2639" t="s">
        <v>49</v>
      </c>
      <c r="F2639" t="s">
        <v>28</v>
      </c>
      <c r="G2639">
        <v>0</v>
      </c>
      <c r="H2639">
        <v>30</v>
      </c>
      <c r="I2639" t="s">
        <v>118</v>
      </c>
      <c r="J2639" s="2">
        <v>41913</v>
      </c>
      <c r="K2639">
        <v>0.16565185185185199</v>
      </c>
      <c r="L2639">
        <v>30</v>
      </c>
      <c r="M2639" t="s">
        <v>29</v>
      </c>
      <c r="N2639" t="s">
        <v>29</v>
      </c>
      <c r="O2639" t="s">
        <v>29</v>
      </c>
      <c r="P2639" t="s">
        <v>29</v>
      </c>
      <c r="Q2639" t="s">
        <v>29</v>
      </c>
      <c r="R2639" t="s">
        <v>29</v>
      </c>
      <c r="S2639">
        <f>IF(R2639&lt;&gt;"NA",R2639,0)</f>
        <v>0</v>
      </c>
      <c r="T2639">
        <f>K2639*(24*L2639)*H2639*0.9</f>
        <v>3220.2720000000027</v>
      </c>
      <c r="U2639">
        <f>IF(T2639&gt;0, T2639-S2639, 0)</f>
        <v>3220.2720000000027</v>
      </c>
      <c r="V2639" t="str">
        <f>INDEX('rate map'!A$1:E$327, MATCH(monthly_billed_solar!C2639,'rate map'!D:D,0), 2)</f>
        <v>GS3</v>
      </c>
      <c r="W2639">
        <v>3220.2720000000027</v>
      </c>
      <c r="X2639">
        <f t="shared" si="32"/>
        <v>0</v>
      </c>
      <c r="Y2639">
        <f t="shared" si="33"/>
        <v>1</v>
      </c>
    </row>
    <row r="2640" spans="1:25" x14ac:dyDescent="0.35">
      <c r="A2640">
        <v>2014</v>
      </c>
      <c r="B2640">
        <v>10</v>
      </c>
      <c r="C2640" t="s">
        <v>73</v>
      </c>
      <c r="D2640" t="s">
        <v>74</v>
      </c>
      <c r="E2640" t="s">
        <v>66</v>
      </c>
      <c r="F2640" t="s">
        <v>28</v>
      </c>
      <c r="G2640">
        <v>0</v>
      </c>
      <c r="H2640">
        <v>30</v>
      </c>
      <c r="I2640" t="s">
        <v>118</v>
      </c>
      <c r="J2640" s="2">
        <v>41913</v>
      </c>
      <c r="K2640">
        <v>0.16565185185185199</v>
      </c>
      <c r="L2640">
        <v>30</v>
      </c>
      <c r="M2640" t="s">
        <v>128</v>
      </c>
      <c r="N2640">
        <v>0</v>
      </c>
      <c r="O2640">
        <v>25600</v>
      </c>
      <c r="P2640">
        <v>0</v>
      </c>
      <c r="Q2640">
        <v>0</v>
      </c>
      <c r="R2640">
        <v>0</v>
      </c>
      <c r="S2640">
        <f>IF(R2640&lt;&gt;"NA",R2640,0)</f>
        <v>0</v>
      </c>
      <c r="T2640">
        <f>K2640*(24*L2640)*H2640*0.9</f>
        <v>3220.2720000000027</v>
      </c>
      <c r="U2640">
        <f>IF(T2640&gt;0, T2640-S2640, 0)</f>
        <v>3220.2720000000027</v>
      </c>
      <c r="V2640" t="str">
        <f>INDEX('rate map'!A$1:E$327, MATCH(monthly_billed_solar!C2640,'rate map'!D:D,0), 2)</f>
        <v>PS-Sec</v>
      </c>
      <c r="W2640">
        <v>3220.2720000000027</v>
      </c>
      <c r="X2640">
        <f t="shared" si="32"/>
        <v>0</v>
      </c>
      <c r="Y2640">
        <f t="shared" si="33"/>
        <v>1</v>
      </c>
    </row>
    <row r="2641" spans="1:25" x14ac:dyDescent="0.35">
      <c r="A2641">
        <v>2020</v>
      </c>
      <c r="B2641">
        <v>4</v>
      </c>
      <c r="C2641" t="s">
        <v>96</v>
      </c>
      <c r="D2641" t="s">
        <v>97</v>
      </c>
      <c r="E2641" t="s">
        <v>72</v>
      </c>
      <c r="F2641" t="s">
        <v>28</v>
      </c>
      <c r="G2641">
        <v>0</v>
      </c>
      <c r="H2641">
        <v>29.9</v>
      </c>
      <c r="I2641" t="s">
        <v>170</v>
      </c>
      <c r="J2641" s="2">
        <v>43922</v>
      </c>
      <c r="K2641">
        <v>0.16095318100358399</v>
      </c>
      <c r="L2641">
        <v>31</v>
      </c>
      <c r="M2641" t="s">
        <v>220</v>
      </c>
      <c r="N2641">
        <v>0</v>
      </c>
      <c r="O2641">
        <v>104960</v>
      </c>
      <c r="P2641">
        <v>0</v>
      </c>
      <c r="Q2641">
        <v>0</v>
      </c>
      <c r="R2641">
        <v>0</v>
      </c>
      <c r="S2641">
        <f>IF(R2641&lt;&gt;"NA",R2641,0)</f>
        <v>0</v>
      </c>
      <c r="T2641">
        <f>K2641*(24*L2641)*H2641*0.9</f>
        <v>3222.4500749999952</v>
      </c>
      <c r="U2641">
        <f>IF(T2641&gt;0, T2641-S2641, 0)</f>
        <v>3222.4500749999952</v>
      </c>
      <c r="V2641" t="str">
        <f>INDEX('rate map'!A$1:E$327, MATCH(monthly_billed_solar!C2641,'rate map'!D:D,0), 2)</f>
        <v>TOD-Sec</v>
      </c>
      <c r="W2641">
        <v>3222.4500749999952</v>
      </c>
      <c r="X2641">
        <f t="shared" si="32"/>
        <v>0</v>
      </c>
      <c r="Y2641">
        <f t="shared" si="33"/>
        <v>1</v>
      </c>
    </row>
    <row r="2642" spans="1:25" x14ac:dyDescent="0.35">
      <c r="A2642">
        <v>2018</v>
      </c>
      <c r="B2642">
        <v>4</v>
      </c>
      <c r="C2642" t="s">
        <v>96</v>
      </c>
      <c r="D2642" t="s">
        <v>97</v>
      </c>
      <c r="E2642" t="s">
        <v>72</v>
      </c>
      <c r="F2642" t="s">
        <v>28</v>
      </c>
      <c r="G2642">
        <v>0</v>
      </c>
      <c r="H2642">
        <v>29.9</v>
      </c>
      <c r="I2642" t="s">
        <v>170</v>
      </c>
      <c r="J2642" s="2">
        <v>43191</v>
      </c>
      <c r="K2642">
        <v>0.16095340501792099</v>
      </c>
      <c r="L2642">
        <v>31</v>
      </c>
      <c r="M2642" t="s">
        <v>206</v>
      </c>
      <c r="N2642">
        <v>0</v>
      </c>
      <c r="O2642">
        <v>261440</v>
      </c>
      <c r="P2642">
        <v>0</v>
      </c>
      <c r="Q2642">
        <v>0</v>
      </c>
      <c r="R2642">
        <v>0</v>
      </c>
      <c r="S2642">
        <f>IF(R2642&lt;&gt;"NA",R2642,0)</f>
        <v>0</v>
      </c>
      <c r="T2642">
        <f>K2642*(24*L2642)*H2642*0.9</f>
        <v>3222.4545599999969</v>
      </c>
      <c r="U2642">
        <f>IF(T2642&gt;0, T2642-S2642, 0)</f>
        <v>3222.4545599999969</v>
      </c>
      <c r="V2642" t="str">
        <f>INDEX('rate map'!A$1:E$327, MATCH(monthly_billed_solar!C2642,'rate map'!D:D,0), 2)</f>
        <v>TOD-Sec</v>
      </c>
      <c r="W2642">
        <v>3222.4545599999969</v>
      </c>
      <c r="X2642">
        <f t="shared" si="32"/>
        <v>0</v>
      </c>
      <c r="Y2642">
        <f t="shared" si="33"/>
        <v>1</v>
      </c>
    </row>
    <row r="2643" spans="1:25" x14ac:dyDescent="0.35">
      <c r="A2643">
        <v>2019</v>
      </c>
      <c r="B2643">
        <v>10</v>
      </c>
      <c r="C2643" t="s">
        <v>96</v>
      </c>
      <c r="D2643" t="s">
        <v>97</v>
      </c>
      <c r="E2643" t="s">
        <v>72</v>
      </c>
      <c r="F2643" t="s">
        <v>28</v>
      </c>
      <c r="G2643">
        <v>0</v>
      </c>
      <c r="H2643">
        <v>29.9</v>
      </c>
      <c r="I2643" t="s">
        <v>118</v>
      </c>
      <c r="J2643" s="2">
        <v>43739</v>
      </c>
      <c r="K2643">
        <v>0.16800752314814801</v>
      </c>
      <c r="L2643">
        <v>30</v>
      </c>
      <c r="M2643" t="s">
        <v>148</v>
      </c>
      <c r="N2643">
        <v>0</v>
      </c>
      <c r="O2643">
        <v>227360</v>
      </c>
      <c r="P2643">
        <v>0</v>
      </c>
      <c r="Q2643">
        <v>0</v>
      </c>
      <c r="R2643">
        <v>0</v>
      </c>
      <c r="S2643">
        <f>IF(R2643&lt;&gt;"NA",R2643,0)</f>
        <v>0</v>
      </c>
      <c r="T2643">
        <f>K2643*(24*L2643)*H2643*0.9</f>
        <v>3255.1793624999973</v>
      </c>
      <c r="U2643">
        <f>IF(T2643&gt;0, T2643-S2643, 0)</f>
        <v>3255.1793624999973</v>
      </c>
      <c r="V2643" t="str">
        <f>INDEX('rate map'!A$1:E$327, MATCH(monthly_billed_solar!C2643,'rate map'!D:D,0), 2)</f>
        <v>TOD-Sec</v>
      </c>
      <c r="W2643">
        <v>3255.1793624999973</v>
      </c>
      <c r="X2643">
        <f t="shared" si="32"/>
        <v>0</v>
      </c>
      <c r="Y2643">
        <f t="shared" si="33"/>
        <v>1</v>
      </c>
    </row>
    <row r="2644" spans="1:25" x14ac:dyDescent="0.35">
      <c r="A2644">
        <v>2017</v>
      </c>
      <c r="B2644">
        <v>10</v>
      </c>
      <c r="C2644" t="s">
        <v>25</v>
      </c>
      <c r="D2644" t="s">
        <v>26</v>
      </c>
      <c r="E2644" t="s">
        <v>27</v>
      </c>
      <c r="F2644" t="s">
        <v>28</v>
      </c>
      <c r="G2644">
        <v>0</v>
      </c>
      <c r="H2644">
        <v>96.66</v>
      </c>
      <c r="I2644" t="s">
        <v>118</v>
      </c>
      <c r="J2644" s="2">
        <v>43009</v>
      </c>
      <c r="K2644">
        <v>0.177164814814815</v>
      </c>
      <c r="L2644">
        <v>30</v>
      </c>
      <c r="M2644" t="s">
        <v>140</v>
      </c>
      <c r="N2644">
        <v>7840</v>
      </c>
      <c r="O2644">
        <v>9377</v>
      </c>
      <c r="P2644">
        <v>0</v>
      </c>
      <c r="Q2644">
        <v>0</v>
      </c>
      <c r="R2644">
        <v>7840</v>
      </c>
      <c r="S2644">
        <f>IF(R2644&lt;&gt;"NA",R2644,0)</f>
        <v>7840</v>
      </c>
      <c r="T2644">
        <f>K2644*(24*L2644)*H2644*0.9</f>
        <v>11096.838648000012</v>
      </c>
      <c r="U2644">
        <f>IF(T2644&gt;0, T2644-S2644, 0)</f>
        <v>3256.8386480000117</v>
      </c>
      <c r="V2644" t="str">
        <f>INDEX('rate map'!A$1:E$327, MATCH(monthly_billed_solar!C2644,'rate map'!D:D,0), 2)</f>
        <v>GS1</v>
      </c>
      <c r="W2644">
        <v>3256.8386480000117</v>
      </c>
      <c r="X2644">
        <f t="shared" si="32"/>
        <v>0.70650752423195828</v>
      </c>
      <c r="Y2644">
        <f t="shared" si="33"/>
        <v>0.29349247576804166</v>
      </c>
    </row>
    <row r="2645" spans="1:25" x14ac:dyDescent="0.35">
      <c r="A2645">
        <v>2016</v>
      </c>
      <c r="B2645">
        <v>12</v>
      </c>
      <c r="C2645" t="s">
        <v>47</v>
      </c>
      <c r="D2645" t="s">
        <v>48</v>
      </c>
      <c r="E2645" t="s">
        <v>49</v>
      </c>
      <c r="F2645" t="s">
        <v>28</v>
      </c>
      <c r="G2645">
        <v>4.91</v>
      </c>
      <c r="H2645">
        <v>95.903999999999996</v>
      </c>
      <c r="I2645" t="s">
        <v>120</v>
      </c>
      <c r="J2645" s="2">
        <v>42705</v>
      </c>
      <c r="K2645">
        <v>7.4891666666666704E-2</v>
      </c>
      <c r="L2645">
        <v>30</v>
      </c>
      <c r="M2645" t="s">
        <v>137</v>
      </c>
      <c r="N2645">
        <v>1397</v>
      </c>
      <c r="O2645">
        <v>51687</v>
      </c>
      <c r="P2645">
        <v>0</v>
      </c>
      <c r="Q2645">
        <v>0</v>
      </c>
      <c r="R2645">
        <v>1397</v>
      </c>
      <c r="S2645">
        <f>IF(R2645&lt;&gt;"NA",R2645,0)</f>
        <v>1397</v>
      </c>
      <c r="T2645">
        <f>K2645*(24*L2645)*H2645*0.9</f>
        <v>4654.201939200002</v>
      </c>
      <c r="U2645">
        <f>IF(T2645&gt;0, T2645-S2645, 0)</f>
        <v>3257.201939200002</v>
      </c>
      <c r="V2645" t="str">
        <f>INDEX('rate map'!A$1:E$327, MATCH(monthly_billed_solar!C2645,'rate map'!D:D,0), 2)</f>
        <v>GS3</v>
      </c>
      <c r="W2645">
        <v>3257.201939200002</v>
      </c>
      <c r="X2645">
        <f t="shared" si="32"/>
        <v>0.30015887111252559</v>
      </c>
      <c r="Y2645">
        <f t="shared" si="33"/>
        <v>0.69984112888747441</v>
      </c>
    </row>
    <row r="2646" spans="1:25" x14ac:dyDescent="0.35">
      <c r="A2646">
        <v>2015</v>
      </c>
      <c r="B2646">
        <v>1</v>
      </c>
      <c r="C2646" t="s">
        <v>42</v>
      </c>
      <c r="D2646" t="s">
        <v>43</v>
      </c>
      <c r="E2646" t="s">
        <v>44</v>
      </c>
      <c r="F2646" t="s">
        <v>35</v>
      </c>
      <c r="G2646">
        <v>0</v>
      </c>
      <c r="H2646">
        <v>129.13</v>
      </c>
      <c r="I2646" t="s">
        <v>166</v>
      </c>
      <c r="J2646" s="2">
        <v>42005</v>
      </c>
      <c r="K2646">
        <v>5.9445452508960599E-2</v>
      </c>
      <c r="L2646">
        <v>31</v>
      </c>
      <c r="M2646" t="s">
        <v>183</v>
      </c>
      <c r="N2646">
        <v>1847</v>
      </c>
      <c r="O2646">
        <v>16853</v>
      </c>
      <c r="P2646">
        <v>0</v>
      </c>
      <c r="Q2646">
        <v>0</v>
      </c>
      <c r="R2646">
        <v>1847</v>
      </c>
      <c r="S2646">
        <f>IF(R2646&lt;&gt;"NA",R2646,0)</f>
        <v>1847</v>
      </c>
      <c r="T2646">
        <f>K2646*(24*L2646)*H2646*0.9</f>
        <v>5139.9776827500018</v>
      </c>
      <c r="U2646">
        <f>IF(T2646&gt;0, T2646-S2646, 0)</f>
        <v>3292.9776827500018</v>
      </c>
      <c r="V2646" t="str">
        <f>INDEX('rate map'!A$1:E$327, MATCH(monthly_billed_solar!C2646,'rate map'!D:D,0), 2)</f>
        <v>GS1</v>
      </c>
      <c r="W2646">
        <v>3292.9776827500018</v>
      </c>
      <c r="X2646">
        <f t="shared" si="32"/>
        <v>0.35934008161136882</v>
      </c>
      <c r="Y2646">
        <f t="shared" si="33"/>
        <v>0.64065991838863123</v>
      </c>
    </row>
    <row r="2647" spans="1:25" x14ac:dyDescent="0.35">
      <c r="A2647">
        <v>2020</v>
      </c>
      <c r="B2647">
        <v>10</v>
      </c>
      <c r="C2647" t="s">
        <v>96</v>
      </c>
      <c r="D2647" t="s">
        <v>97</v>
      </c>
      <c r="E2647" t="s">
        <v>72</v>
      </c>
      <c r="F2647" t="s">
        <v>28</v>
      </c>
      <c r="G2647">
        <v>0</v>
      </c>
      <c r="H2647">
        <v>29.9</v>
      </c>
      <c r="I2647" t="s">
        <v>118</v>
      </c>
      <c r="J2647" s="2">
        <v>44105</v>
      </c>
      <c r="K2647">
        <v>0.17037708333333301</v>
      </c>
      <c r="L2647">
        <v>30</v>
      </c>
      <c r="M2647" t="s">
        <v>152</v>
      </c>
      <c r="N2647">
        <v>0</v>
      </c>
      <c r="O2647">
        <v>194880</v>
      </c>
      <c r="P2647">
        <v>0</v>
      </c>
      <c r="Q2647">
        <v>0</v>
      </c>
      <c r="R2647">
        <v>0</v>
      </c>
      <c r="S2647">
        <f>IF(R2647&lt;&gt;"NA",R2647,0)</f>
        <v>0</v>
      </c>
      <c r="T2647">
        <f>K2647*(24*L2647)*H2647*0.9</f>
        <v>3301.090064999994</v>
      </c>
      <c r="U2647">
        <f>IF(T2647&gt;0, T2647-S2647, 0)</f>
        <v>3301.090064999994</v>
      </c>
      <c r="V2647" t="str">
        <f>INDEX('rate map'!A$1:E$327, MATCH(monthly_billed_solar!C2647,'rate map'!D:D,0), 2)</f>
        <v>TOD-Sec</v>
      </c>
      <c r="W2647">
        <v>3301.090064999994</v>
      </c>
      <c r="X2647">
        <f t="shared" si="32"/>
        <v>0</v>
      </c>
      <c r="Y2647">
        <f t="shared" si="33"/>
        <v>1</v>
      </c>
    </row>
    <row r="2648" spans="1:25" x14ac:dyDescent="0.35">
      <c r="A2648">
        <v>2016</v>
      </c>
      <c r="B2648">
        <v>10</v>
      </c>
      <c r="C2648" t="s">
        <v>73</v>
      </c>
      <c r="D2648" t="s">
        <v>74</v>
      </c>
      <c r="E2648" t="s">
        <v>66</v>
      </c>
      <c r="F2648" t="s">
        <v>28</v>
      </c>
      <c r="G2648">
        <v>0</v>
      </c>
      <c r="H2648">
        <v>30</v>
      </c>
      <c r="I2648" t="s">
        <v>118</v>
      </c>
      <c r="J2648" s="2">
        <v>42644</v>
      </c>
      <c r="K2648">
        <v>0.16985462962962999</v>
      </c>
      <c r="L2648">
        <v>30</v>
      </c>
      <c r="M2648" t="s">
        <v>136</v>
      </c>
      <c r="N2648">
        <v>0</v>
      </c>
      <c r="O2648">
        <v>26560</v>
      </c>
      <c r="P2648">
        <v>0</v>
      </c>
      <c r="Q2648">
        <v>0</v>
      </c>
      <c r="R2648">
        <v>0</v>
      </c>
      <c r="S2648">
        <f>IF(R2648&lt;&gt;"NA",R2648,0)</f>
        <v>0</v>
      </c>
      <c r="T2648">
        <f>K2648*(24*L2648)*H2648*0.9</f>
        <v>3301.974000000007</v>
      </c>
      <c r="U2648">
        <f>IF(T2648&gt;0, T2648-S2648, 0)</f>
        <v>3301.974000000007</v>
      </c>
      <c r="V2648" t="str">
        <f>INDEX('rate map'!A$1:E$327, MATCH(monthly_billed_solar!C2648,'rate map'!D:D,0), 2)</f>
        <v>PS-Sec</v>
      </c>
      <c r="W2648">
        <v>3301.974000000007</v>
      </c>
      <c r="X2648">
        <f t="shared" si="32"/>
        <v>0</v>
      </c>
      <c r="Y2648">
        <f t="shared" si="33"/>
        <v>1</v>
      </c>
    </row>
    <row r="2649" spans="1:25" x14ac:dyDescent="0.35">
      <c r="A2649">
        <v>2014</v>
      </c>
      <c r="B2649">
        <v>3</v>
      </c>
      <c r="C2649" t="s">
        <v>42</v>
      </c>
      <c r="D2649" t="s">
        <v>43</v>
      </c>
      <c r="E2649" t="s">
        <v>44</v>
      </c>
      <c r="F2649" t="s">
        <v>35</v>
      </c>
      <c r="G2649">
        <v>0</v>
      </c>
      <c r="H2649">
        <v>61.655000000000001</v>
      </c>
      <c r="I2649" t="s">
        <v>30</v>
      </c>
      <c r="J2649" s="2">
        <v>41699</v>
      </c>
      <c r="K2649">
        <v>0.162917410714286</v>
      </c>
      <c r="L2649">
        <v>28</v>
      </c>
      <c r="M2649" t="s">
        <v>106</v>
      </c>
      <c r="N2649">
        <v>2765</v>
      </c>
      <c r="O2649">
        <v>8597</v>
      </c>
      <c r="P2649">
        <v>0</v>
      </c>
      <c r="Q2649">
        <v>0</v>
      </c>
      <c r="R2649">
        <v>2765</v>
      </c>
      <c r="S2649">
        <f>IF(R2649&lt;&gt;"NA",R2649,0)</f>
        <v>2765</v>
      </c>
      <c r="T2649">
        <f>K2649*(24*L2649)*H2649*0.9</f>
        <v>6075.0182047500111</v>
      </c>
      <c r="U2649">
        <f>IF(T2649&gt;0, T2649-S2649, 0)</f>
        <v>3310.0182047500111</v>
      </c>
      <c r="V2649" t="str">
        <f>INDEX('rate map'!A$1:E$327, MATCH(monthly_billed_solar!C2649,'rate map'!D:D,0), 2)</f>
        <v>GS1</v>
      </c>
      <c r="W2649">
        <v>3310.0182047500111</v>
      </c>
      <c r="X2649">
        <f t="shared" si="32"/>
        <v>0.45514266901094508</v>
      </c>
      <c r="Y2649">
        <f t="shared" si="33"/>
        <v>0.54485733098905498</v>
      </c>
    </row>
    <row r="2650" spans="1:25" x14ac:dyDescent="0.35">
      <c r="A2650">
        <v>2018</v>
      </c>
      <c r="B2650">
        <v>2</v>
      </c>
      <c r="C2650" t="s">
        <v>73</v>
      </c>
      <c r="D2650" t="s">
        <v>74</v>
      </c>
      <c r="E2650" t="s">
        <v>66</v>
      </c>
      <c r="F2650" t="s">
        <v>28</v>
      </c>
      <c r="G2650">
        <v>0</v>
      </c>
      <c r="H2650">
        <v>57.5</v>
      </c>
      <c r="I2650" t="s">
        <v>168</v>
      </c>
      <c r="J2650" s="2">
        <v>43132</v>
      </c>
      <c r="K2650">
        <v>8.6159274193548394E-2</v>
      </c>
      <c r="L2650">
        <v>31</v>
      </c>
      <c r="M2650" t="s">
        <v>205</v>
      </c>
      <c r="N2650">
        <v>0</v>
      </c>
      <c r="O2650">
        <v>71600</v>
      </c>
      <c r="P2650">
        <v>0</v>
      </c>
      <c r="Q2650">
        <v>0</v>
      </c>
      <c r="R2650">
        <v>0</v>
      </c>
      <c r="S2650">
        <f>IF(R2650&lt;&gt;"NA",R2650,0)</f>
        <v>0</v>
      </c>
      <c r="T2650">
        <f>K2650*(24*L2650)*H2650*0.9</f>
        <v>3317.3043750000002</v>
      </c>
      <c r="U2650">
        <f>IF(T2650&gt;0, T2650-S2650, 0)</f>
        <v>3317.3043750000002</v>
      </c>
      <c r="V2650" t="str">
        <f>INDEX('rate map'!A$1:E$327, MATCH(monthly_billed_solar!C2650,'rate map'!D:D,0), 2)</f>
        <v>PS-Sec</v>
      </c>
      <c r="W2650">
        <v>3317.3043750000002</v>
      </c>
      <c r="X2650">
        <f t="shared" si="32"/>
        <v>0</v>
      </c>
      <c r="Y2650">
        <f t="shared" si="33"/>
        <v>1</v>
      </c>
    </row>
    <row r="2651" spans="1:25" x14ac:dyDescent="0.35">
      <c r="A2651">
        <v>2013</v>
      </c>
      <c r="B2651">
        <v>12</v>
      </c>
      <c r="C2651" t="s">
        <v>54</v>
      </c>
      <c r="D2651" t="s">
        <v>55</v>
      </c>
      <c r="E2651" t="s">
        <v>56</v>
      </c>
      <c r="F2651" t="s">
        <v>35</v>
      </c>
      <c r="G2651">
        <v>0</v>
      </c>
      <c r="H2651">
        <v>76.456000000000003</v>
      </c>
      <c r="I2651" t="s">
        <v>120</v>
      </c>
      <c r="J2651" s="2">
        <v>41609</v>
      </c>
      <c r="K2651">
        <v>7.0087731481481494E-2</v>
      </c>
      <c r="L2651">
        <v>30</v>
      </c>
      <c r="M2651" t="s">
        <v>125</v>
      </c>
      <c r="N2651">
        <v>120</v>
      </c>
      <c r="O2651">
        <v>139266</v>
      </c>
      <c r="P2651">
        <v>0</v>
      </c>
      <c r="Q2651">
        <v>0</v>
      </c>
      <c r="R2651">
        <v>120</v>
      </c>
      <c r="S2651">
        <f>IF(R2651&lt;&gt;"NA",R2651,0)</f>
        <v>120</v>
      </c>
      <c r="T2651">
        <f>K2651*(24*L2651)*H2651*0.9</f>
        <v>3472.3906836000006</v>
      </c>
      <c r="U2651">
        <f>IF(T2651&gt;0, T2651-S2651, 0)</f>
        <v>3352.3906836000006</v>
      </c>
      <c r="V2651" t="str">
        <f>INDEX('rate map'!A$1:E$327, MATCH(monthly_billed_solar!C2651,'rate map'!D:D,0), 2)</f>
        <v>GS3</v>
      </c>
      <c r="W2651">
        <v>3352.3906836000006</v>
      </c>
      <c r="X2651">
        <f t="shared" si="32"/>
        <v>3.4558323338084188E-2</v>
      </c>
      <c r="Y2651">
        <f t="shared" si="33"/>
        <v>0.96544167666191583</v>
      </c>
    </row>
    <row r="2652" spans="1:25" x14ac:dyDescent="0.35">
      <c r="A2652">
        <v>2018</v>
      </c>
      <c r="B2652">
        <v>12</v>
      </c>
      <c r="C2652" t="s">
        <v>45</v>
      </c>
      <c r="D2652" t="s">
        <v>46</v>
      </c>
      <c r="E2652" t="s">
        <v>41</v>
      </c>
      <c r="F2652" t="s">
        <v>35</v>
      </c>
      <c r="G2652">
        <v>0</v>
      </c>
      <c r="H2652">
        <v>83.63</v>
      </c>
      <c r="I2652" t="s">
        <v>120</v>
      </c>
      <c r="J2652" s="2">
        <v>43435</v>
      </c>
      <c r="K2652">
        <v>6.21768518518519E-2</v>
      </c>
      <c r="L2652">
        <v>30</v>
      </c>
      <c r="M2652" t="s">
        <v>145</v>
      </c>
      <c r="N2652">
        <v>0</v>
      </c>
      <c r="O2652">
        <v>170440</v>
      </c>
      <c r="P2652">
        <v>0</v>
      </c>
      <c r="Q2652">
        <v>0</v>
      </c>
      <c r="R2652">
        <v>0</v>
      </c>
      <c r="S2652">
        <f>IF(R2652&lt;&gt;"NA",R2652,0)</f>
        <v>0</v>
      </c>
      <c r="T2652">
        <f>K2652*(24*L2652)*H2652*0.9</f>
        <v>3369.5028780000025</v>
      </c>
      <c r="U2652">
        <f>IF(T2652&gt;0, T2652-S2652, 0)</f>
        <v>3369.5028780000025</v>
      </c>
      <c r="V2652" t="str">
        <f>INDEX('rate map'!A$1:E$327, MATCH(monthly_billed_solar!C2652,'rate map'!D:D,0), 2)</f>
        <v>CPS-Sec</v>
      </c>
      <c r="W2652">
        <v>3369.5028780000025</v>
      </c>
      <c r="X2652">
        <f t="shared" si="32"/>
        <v>0</v>
      </c>
      <c r="Y2652">
        <f t="shared" si="33"/>
        <v>1</v>
      </c>
    </row>
    <row r="2653" spans="1:25" x14ac:dyDescent="0.35">
      <c r="A2653">
        <v>2014</v>
      </c>
      <c r="B2653">
        <v>8</v>
      </c>
      <c r="C2653" t="s">
        <v>45</v>
      </c>
      <c r="D2653" t="s">
        <v>46</v>
      </c>
      <c r="E2653" t="s">
        <v>41</v>
      </c>
      <c r="F2653" t="s">
        <v>35</v>
      </c>
      <c r="G2653">
        <v>7.2</v>
      </c>
      <c r="H2653">
        <v>22.92</v>
      </c>
      <c r="I2653" t="s">
        <v>160</v>
      </c>
      <c r="J2653" s="2">
        <v>41852</v>
      </c>
      <c r="K2653">
        <v>0.21979233870967699</v>
      </c>
      <c r="L2653">
        <v>31</v>
      </c>
      <c r="M2653" t="s">
        <v>180</v>
      </c>
      <c r="N2653">
        <v>0</v>
      </c>
      <c r="O2653">
        <v>137520</v>
      </c>
      <c r="P2653">
        <v>0</v>
      </c>
      <c r="Q2653">
        <v>0</v>
      </c>
      <c r="R2653">
        <v>0</v>
      </c>
      <c r="S2653">
        <f>IF(R2653&lt;&gt;"NA",R2653,0)</f>
        <v>0</v>
      </c>
      <c r="T2653">
        <f>K2653*(24*L2653)*H2653*0.9</f>
        <v>3373.2040139999935</v>
      </c>
      <c r="U2653">
        <f>IF(T2653&gt;0, T2653-S2653, 0)</f>
        <v>3373.2040139999935</v>
      </c>
      <c r="V2653" t="str">
        <f>INDEX('rate map'!A$1:E$327, MATCH(monthly_billed_solar!C2653,'rate map'!D:D,0), 2)</f>
        <v>CPS-Sec</v>
      </c>
      <c r="W2653">
        <v>3373.2040139999935</v>
      </c>
      <c r="X2653">
        <f t="shared" si="32"/>
        <v>0</v>
      </c>
      <c r="Y2653">
        <f t="shared" si="33"/>
        <v>1</v>
      </c>
    </row>
    <row r="2654" spans="1:25" x14ac:dyDescent="0.35">
      <c r="A2654">
        <v>2019</v>
      </c>
      <c r="B2654">
        <v>12</v>
      </c>
      <c r="C2654" t="s">
        <v>98</v>
      </c>
      <c r="D2654" t="s">
        <v>99</v>
      </c>
      <c r="E2654" t="s">
        <v>100</v>
      </c>
      <c r="F2654" t="s">
        <v>60</v>
      </c>
      <c r="G2654">
        <v>0</v>
      </c>
      <c r="H2654">
        <v>120</v>
      </c>
      <c r="I2654" t="s">
        <v>120</v>
      </c>
      <c r="J2654" s="2">
        <v>43800</v>
      </c>
      <c r="K2654">
        <v>6.3196875E-2</v>
      </c>
      <c r="L2654">
        <v>30</v>
      </c>
      <c r="M2654" t="s">
        <v>149</v>
      </c>
      <c r="N2654">
        <v>1536</v>
      </c>
      <c r="O2654">
        <v>21888</v>
      </c>
      <c r="P2654">
        <v>0</v>
      </c>
      <c r="Q2654">
        <v>0</v>
      </c>
      <c r="R2654">
        <v>1536</v>
      </c>
      <c r="S2654">
        <f>IF(R2654&lt;&gt;"NA",R2654,0)</f>
        <v>1536</v>
      </c>
      <c r="T2654">
        <f>K2654*(24*L2654)*H2654*0.9</f>
        <v>4914.1890000000003</v>
      </c>
      <c r="U2654">
        <f>IF(T2654&gt;0, T2654-S2654, 0)</f>
        <v>3378.1890000000003</v>
      </c>
      <c r="V2654" t="str">
        <f>INDEX('rate map'!A$1:E$327, MATCH(monthly_billed_solar!C2654,'rate map'!D:D,0), 2)</f>
        <v>PS-Sec</v>
      </c>
      <c r="W2654">
        <v>3378.1890000000003</v>
      </c>
      <c r="X2654">
        <f t="shared" si="32"/>
        <v>0.31256429087281745</v>
      </c>
      <c r="Y2654">
        <f t="shared" si="33"/>
        <v>0.68743570912718255</v>
      </c>
    </row>
    <row r="2655" spans="1:25" x14ac:dyDescent="0.35">
      <c r="A2655">
        <v>2015</v>
      </c>
      <c r="B2655">
        <v>5</v>
      </c>
      <c r="C2655" t="s">
        <v>25</v>
      </c>
      <c r="D2655" t="s">
        <v>26</v>
      </c>
      <c r="E2655" t="s">
        <v>27</v>
      </c>
      <c r="F2655" t="s">
        <v>28</v>
      </c>
      <c r="G2655">
        <v>0</v>
      </c>
      <c r="H2655">
        <v>43.09</v>
      </c>
      <c r="I2655" t="s">
        <v>114</v>
      </c>
      <c r="J2655" s="2">
        <v>42125</v>
      </c>
      <c r="K2655">
        <v>0.24362384259259301</v>
      </c>
      <c r="L2655">
        <v>30</v>
      </c>
      <c r="M2655" t="s">
        <v>130</v>
      </c>
      <c r="N2655">
        <v>3410</v>
      </c>
      <c r="O2655">
        <v>5783</v>
      </c>
      <c r="P2655">
        <v>0</v>
      </c>
      <c r="Q2655">
        <v>0</v>
      </c>
      <c r="R2655">
        <v>3410</v>
      </c>
      <c r="S2655">
        <f>IF(R2655&lt;&gt;"NA",R2655,0)</f>
        <v>3410</v>
      </c>
      <c r="T2655">
        <f>K2655*(24*L2655)*H2655*0.9</f>
        <v>6802.5428925000124</v>
      </c>
      <c r="U2655">
        <f>IF(T2655&gt;0, T2655-S2655, 0)</f>
        <v>3392.5428925000124</v>
      </c>
      <c r="V2655" t="str">
        <f>INDEX('rate map'!A$1:E$327, MATCH(monthly_billed_solar!C2655,'rate map'!D:D,0), 2)</f>
        <v>GS1</v>
      </c>
      <c r="W2655">
        <v>3392.5428925000124</v>
      </c>
      <c r="X2655">
        <f t="shared" si="32"/>
        <v>0.50128313101261257</v>
      </c>
      <c r="Y2655">
        <f t="shared" si="33"/>
        <v>0.49871686898738743</v>
      </c>
    </row>
    <row r="2656" spans="1:25" x14ac:dyDescent="0.35">
      <c r="A2656">
        <v>2020</v>
      </c>
      <c r="B2656">
        <v>1</v>
      </c>
      <c r="C2656" t="s">
        <v>45</v>
      </c>
      <c r="D2656" t="s">
        <v>46</v>
      </c>
      <c r="E2656" t="s">
        <v>41</v>
      </c>
      <c r="F2656" t="s">
        <v>35</v>
      </c>
      <c r="G2656">
        <v>0</v>
      </c>
      <c r="H2656">
        <v>83.63</v>
      </c>
      <c r="I2656" t="s">
        <v>166</v>
      </c>
      <c r="J2656" s="2">
        <v>43831</v>
      </c>
      <c r="K2656">
        <v>6.05836693548387E-2</v>
      </c>
      <c r="L2656">
        <v>31</v>
      </c>
      <c r="M2656" t="s">
        <v>218</v>
      </c>
      <c r="N2656">
        <v>0</v>
      </c>
      <c r="O2656">
        <v>164820</v>
      </c>
      <c r="P2656">
        <v>0</v>
      </c>
      <c r="Q2656">
        <v>0</v>
      </c>
      <c r="R2656">
        <v>0</v>
      </c>
      <c r="S2656">
        <f>IF(R2656&lt;&gt;"NA",R2656,0)</f>
        <v>0</v>
      </c>
      <c r="T2656">
        <f>K2656*(24*L2656)*H2656*0.9</f>
        <v>3392.6035747499991</v>
      </c>
      <c r="U2656">
        <f>IF(T2656&gt;0, T2656-S2656, 0)</f>
        <v>3392.6035747499991</v>
      </c>
      <c r="V2656" t="str">
        <f>INDEX('rate map'!A$1:E$327, MATCH(monthly_billed_solar!C2656,'rate map'!D:D,0), 2)</f>
        <v>CPS-Sec</v>
      </c>
      <c r="W2656">
        <v>3392.6035747499991</v>
      </c>
      <c r="X2656">
        <f t="shared" si="32"/>
        <v>0</v>
      </c>
      <c r="Y2656">
        <f t="shared" si="33"/>
        <v>1</v>
      </c>
    </row>
    <row r="2657" spans="1:25" x14ac:dyDescent="0.35">
      <c r="A2657">
        <v>2021</v>
      </c>
      <c r="B2657">
        <v>1</v>
      </c>
      <c r="C2657" t="s">
        <v>98</v>
      </c>
      <c r="D2657" t="s">
        <v>99</v>
      </c>
      <c r="E2657" t="s">
        <v>100</v>
      </c>
      <c r="F2657" t="s">
        <v>60</v>
      </c>
      <c r="G2657">
        <v>0</v>
      </c>
      <c r="H2657">
        <v>120</v>
      </c>
      <c r="I2657" t="s">
        <v>166</v>
      </c>
      <c r="J2657" s="2">
        <v>44197</v>
      </c>
      <c r="K2657">
        <v>6.1594870071684599E-2</v>
      </c>
      <c r="L2657">
        <v>31</v>
      </c>
      <c r="M2657" t="s">
        <v>225</v>
      </c>
      <c r="N2657">
        <v>1536</v>
      </c>
      <c r="O2657">
        <v>22464</v>
      </c>
      <c r="P2657">
        <v>0</v>
      </c>
      <c r="Q2657">
        <v>0</v>
      </c>
      <c r="R2657">
        <v>1536</v>
      </c>
      <c r="S2657">
        <f>IF(R2657&lt;&gt;"NA",R2657,0)</f>
        <v>1536</v>
      </c>
      <c r="T2657">
        <f>K2657*(24*L2657)*H2657*0.9</f>
        <v>4949.2710000000006</v>
      </c>
      <c r="U2657">
        <f>IF(T2657&gt;0, T2657-S2657, 0)</f>
        <v>3413.2710000000006</v>
      </c>
      <c r="V2657" t="str">
        <f>INDEX('rate map'!A$1:E$327, MATCH(monthly_billed_solar!C2657,'rate map'!D:D,0), 2)</f>
        <v>PS-Sec</v>
      </c>
      <c r="W2657">
        <v>3413.2710000000006</v>
      </c>
      <c r="X2657">
        <f t="shared" si="32"/>
        <v>0.31034873620781722</v>
      </c>
      <c r="Y2657">
        <f t="shared" si="33"/>
        <v>0.68965126379218278</v>
      </c>
    </row>
    <row r="2658" spans="1:25" x14ac:dyDescent="0.35">
      <c r="A2658">
        <v>2019</v>
      </c>
      <c r="B2658">
        <v>12</v>
      </c>
      <c r="C2658" t="s">
        <v>45</v>
      </c>
      <c r="D2658" t="s">
        <v>46</v>
      </c>
      <c r="E2658" t="s">
        <v>41</v>
      </c>
      <c r="F2658" t="s">
        <v>35</v>
      </c>
      <c r="G2658">
        <v>0</v>
      </c>
      <c r="H2658">
        <v>83.63</v>
      </c>
      <c r="I2658" t="s">
        <v>120</v>
      </c>
      <c r="J2658" s="2">
        <v>43800</v>
      </c>
      <c r="K2658">
        <v>6.3196875E-2</v>
      </c>
      <c r="L2658">
        <v>30</v>
      </c>
      <c r="M2658" t="s">
        <v>149</v>
      </c>
      <c r="N2658">
        <v>0</v>
      </c>
      <c r="O2658">
        <v>183080</v>
      </c>
      <c r="P2658">
        <v>0</v>
      </c>
      <c r="Q2658">
        <v>0</v>
      </c>
      <c r="R2658">
        <v>0</v>
      </c>
      <c r="S2658">
        <f>IF(R2658&lt;&gt;"NA",R2658,0)</f>
        <v>0</v>
      </c>
      <c r="T2658">
        <f>K2658*(24*L2658)*H2658*0.9</f>
        <v>3424.7802172500001</v>
      </c>
      <c r="U2658">
        <f>IF(T2658&gt;0, T2658-S2658, 0)</f>
        <v>3424.7802172500001</v>
      </c>
      <c r="V2658" t="str">
        <f>INDEX('rate map'!A$1:E$327, MATCH(monthly_billed_solar!C2658,'rate map'!D:D,0), 2)</f>
        <v>CPS-Sec</v>
      </c>
      <c r="W2658">
        <v>3424.7802172500001</v>
      </c>
      <c r="X2658">
        <f t="shared" si="32"/>
        <v>0</v>
      </c>
      <c r="Y2658">
        <f t="shared" si="33"/>
        <v>1</v>
      </c>
    </row>
    <row r="2659" spans="1:25" x14ac:dyDescent="0.35">
      <c r="A2659">
        <v>2017</v>
      </c>
      <c r="B2659">
        <v>10</v>
      </c>
      <c r="C2659" t="s">
        <v>96</v>
      </c>
      <c r="D2659" t="s">
        <v>97</v>
      </c>
      <c r="E2659" t="s">
        <v>72</v>
      </c>
      <c r="F2659" t="s">
        <v>28</v>
      </c>
      <c r="G2659">
        <v>0</v>
      </c>
      <c r="H2659">
        <v>29.9</v>
      </c>
      <c r="I2659" t="s">
        <v>118</v>
      </c>
      <c r="J2659" s="2">
        <v>43009</v>
      </c>
      <c r="K2659">
        <v>0.177164814814815</v>
      </c>
      <c r="L2659">
        <v>30</v>
      </c>
      <c r="M2659" t="s">
        <v>140</v>
      </c>
      <c r="N2659">
        <v>0</v>
      </c>
      <c r="O2659">
        <v>199680</v>
      </c>
      <c r="P2659">
        <v>0</v>
      </c>
      <c r="Q2659">
        <v>0</v>
      </c>
      <c r="R2659">
        <v>0</v>
      </c>
      <c r="S2659">
        <f>IF(R2659&lt;&gt;"NA",R2659,0)</f>
        <v>0</v>
      </c>
      <c r="T2659">
        <f>K2659*(24*L2659)*H2659*0.9</f>
        <v>3432.6037200000032</v>
      </c>
      <c r="U2659">
        <f>IF(T2659&gt;0, T2659-S2659, 0)</f>
        <v>3432.6037200000032</v>
      </c>
      <c r="V2659" t="str">
        <f>INDEX('rate map'!A$1:E$327, MATCH(monthly_billed_solar!C2659,'rate map'!D:D,0), 2)</f>
        <v>TOD-Sec</v>
      </c>
      <c r="W2659">
        <v>3432.6037200000032</v>
      </c>
      <c r="X2659">
        <f t="shared" si="32"/>
        <v>0</v>
      </c>
      <c r="Y2659">
        <f t="shared" si="33"/>
        <v>1</v>
      </c>
    </row>
    <row r="2660" spans="1:25" x14ac:dyDescent="0.35">
      <c r="A2660">
        <v>2020</v>
      </c>
      <c r="B2660">
        <v>11</v>
      </c>
      <c r="C2660" t="s">
        <v>57</v>
      </c>
      <c r="D2660" t="s">
        <v>58</v>
      </c>
      <c r="E2660" t="s">
        <v>59</v>
      </c>
      <c r="F2660" t="s">
        <v>60</v>
      </c>
      <c r="G2660">
        <v>0</v>
      </c>
      <c r="H2660">
        <v>101.345</v>
      </c>
      <c r="I2660" t="s">
        <v>164</v>
      </c>
      <c r="J2660" s="2">
        <v>44136</v>
      </c>
      <c r="K2660">
        <v>0.10782885304659499</v>
      </c>
      <c r="L2660">
        <v>31</v>
      </c>
      <c r="M2660" t="s">
        <v>224</v>
      </c>
      <c r="N2660">
        <v>3874</v>
      </c>
      <c r="O2660">
        <v>13993</v>
      </c>
      <c r="P2660">
        <v>0</v>
      </c>
      <c r="Q2660">
        <v>0</v>
      </c>
      <c r="R2660">
        <v>3874</v>
      </c>
      <c r="S2660">
        <f>IF(R2660&lt;&gt;"NA",R2660,0)</f>
        <v>3874</v>
      </c>
      <c r="T2660">
        <f>K2660*(24*L2660)*H2660*0.9</f>
        <v>7317.331959000001</v>
      </c>
      <c r="U2660">
        <f>IF(T2660&gt;0, T2660-S2660, 0)</f>
        <v>3443.331959000001</v>
      </c>
      <c r="V2660" t="str">
        <f>INDEX('rate map'!A$1:E$327, MATCH(monthly_billed_solar!C2660,'rate map'!D:D,0), 2)</f>
        <v>RS</v>
      </c>
      <c r="W2660">
        <v>3443.331959000001</v>
      </c>
      <c r="X2660">
        <f t="shared" si="32"/>
        <v>0.52942794200215937</v>
      </c>
      <c r="Y2660">
        <f t="shared" si="33"/>
        <v>0.47057205799784058</v>
      </c>
    </row>
    <row r="2661" spans="1:25" x14ac:dyDescent="0.35">
      <c r="A2661">
        <v>2021</v>
      </c>
      <c r="B2661">
        <v>11</v>
      </c>
      <c r="C2661" t="s">
        <v>88</v>
      </c>
      <c r="D2661" t="s">
        <v>89</v>
      </c>
      <c r="E2661" t="s">
        <v>49</v>
      </c>
      <c r="F2661" t="s">
        <v>28</v>
      </c>
      <c r="G2661">
        <v>0</v>
      </c>
      <c r="H2661">
        <v>43.2</v>
      </c>
      <c r="I2661" t="s">
        <v>164</v>
      </c>
      <c r="J2661" s="2">
        <v>44501</v>
      </c>
      <c r="K2661">
        <v>0.11946919802867401</v>
      </c>
      <c r="L2661">
        <v>31</v>
      </c>
      <c r="M2661" t="s">
        <v>231</v>
      </c>
      <c r="N2661">
        <v>0</v>
      </c>
      <c r="O2661">
        <v>66598649</v>
      </c>
      <c r="P2661">
        <v>0</v>
      </c>
      <c r="Q2661">
        <v>0</v>
      </c>
      <c r="R2661">
        <v>0</v>
      </c>
      <c r="S2661">
        <f>IF(R2661&lt;&gt;"NA",R2661,0)</f>
        <v>0</v>
      </c>
      <c r="T2661">
        <f>K2661*(24*L2661)*H2661*0.9</f>
        <v>3455.8520400000048</v>
      </c>
      <c r="U2661">
        <f>IF(T2661&gt;0, T2661-S2661, 0)</f>
        <v>3455.8520400000048</v>
      </c>
      <c r="V2661" t="str">
        <f>INDEX('rate map'!A$1:E$327, MATCH(monthly_billed_solar!C2661,'rate map'!D:D,0), 2)</f>
        <v>GS3</v>
      </c>
      <c r="W2661">
        <v>3455.8520400000048</v>
      </c>
      <c r="X2661">
        <f t="shared" si="32"/>
        <v>0</v>
      </c>
      <c r="Y2661">
        <f t="shared" si="33"/>
        <v>1</v>
      </c>
    </row>
    <row r="2662" spans="1:25" x14ac:dyDescent="0.35">
      <c r="A2662">
        <v>2020</v>
      </c>
      <c r="B2662">
        <v>12</v>
      </c>
      <c r="C2662" t="s">
        <v>73</v>
      </c>
      <c r="D2662" t="s">
        <v>74</v>
      </c>
      <c r="E2662" t="s">
        <v>66</v>
      </c>
      <c r="F2662" t="s">
        <v>28</v>
      </c>
      <c r="G2662">
        <v>0</v>
      </c>
      <c r="H2662">
        <v>75.5</v>
      </c>
      <c r="I2662" t="s">
        <v>120</v>
      </c>
      <c r="J2662" s="2">
        <v>44166</v>
      </c>
      <c r="K2662">
        <v>7.1285532407407398E-2</v>
      </c>
      <c r="L2662">
        <v>30</v>
      </c>
      <c r="M2662" t="s">
        <v>153</v>
      </c>
      <c r="N2662">
        <v>0</v>
      </c>
      <c r="O2662">
        <v>115120</v>
      </c>
      <c r="P2662">
        <v>0</v>
      </c>
      <c r="Q2662">
        <v>0</v>
      </c>
      <c r="R2662">
        <v>0</v>
      </c>
      <c r="S2662">
        <f>IF(R2662&lt;&gt;"NA",R2662,0)</f>
        <v>0</v>
      </c>
      <c r="T2662">
        <f>K2662*(24*L2662)*H2662*0.9</f>
        <v>3487.5733874999996</v>
      </c>
      <c r="U2662">
        <f>IF(T2662&gt;0, T2662-S2662, 0)</f>
        <v>3487.5733874999996</v>
      </c>
      <c r="V2662" t="str">
        <f>INDEX('rate map'!A$1:E$327, MATCH(monthly_billed_solar!C2662,'rate map'!D:D,0), 2)</f>
        <v>PS-Sec</v>
      </c>
      <c r="W2662">
        <v>3487.5733874999996</v>
      </c>
      <c r="X2662">
        <f t="shared" si="32"/>
        <v>0</v>
      </c>
      <c r="Y2662">
        <f t="shared" si="33"/>
        <v>1</v>
      </c>
    </row>
    <row r="2663" spans="1:25" x14ac:dyDescent="0.35">
      <c r="A2663">
        <v>2017</v>
      </c>
      <c r="B2663">
        <v>4</v>
      </c>
      <c r="C2663" t="s">
        <v>73</v>
      </c>
      <c r="D2663" t="s">
        <v>74</v>
      </c>
      <c r="E2663" t="s">
        <v>66</v>
      </c>
      <c r="F2663" t="s">
        <v>28</v>
      </c>
      <c r="G2663">
        <v>0</v>
      </c>
      <c r="H2663">
        <v>30</v>
      </c>
      <c r="I2663" t="s">
        <v>170</v>
      </c>
      <c r="J2663" s="2">
        <v>42826</v>
      </c>
      <c r="K2663">
        <v>0.173643033154122</v>
      </c>
      <c r="L2663">
        <v>31</v>
      </c>
      <c r="M2663" t="s">
        <v>199</v>
      </c>
      <c r="N2663">
        <v>0</v>
      </c>
      <c r="O2663">
        <v>28240</v>
      </c>
      <c r="P2663">
        <v>0</v>
      </c>
      <c r="Q2663">
        <v>0</v>
      </c>
      <c r="R2663">
        <v>0</v>
      </c>
      <c r="S2663">
        <f>IF(R2663&lt;&gt;"NA",R2663,0)</f>
        <v>0</v>
      </c>
      <c r="T2663">
        <f>K2663*(24*L2663)*H2663*0.9</f>
        <v>3488.1412500000029</v>
      </c>
      <c r="U2663">
        <f>IF(T2663&gt;0, T2663-S2663, 0)</f>
        <v>3488.1412500000029</v>
      </c>
      <c r="V2663" t="str">
        <f>INDEX('rate map'!A$1:E$327, MATCH(monthly_billed_solar!C2663,'rate map'!D:D,0), 2)</f>
        <v>PS-Sec</v>
      </c>
      <c r="W2663">
        <v>3488.1412500000029</v>
      </c>
      <c r="X2663">
        <f t="shared" si="32"/>
        <v>0</v>
      </c>
      <c r="Y2663">
        <f t="shared" si="33"/>
        <v>1</v>
      </c>
    </row>
    <row r="2664" spans="1:25" x14ac:dyDescent="0.35">
      <c r="A2664">
        <v>2018</v>
      </c>
      <c r="B2664">
        <v>6</v>
      </c>
      <c r="C2664" t="s">
        <v>57</v>
      </c>
      <c r="D2664" t="s">
        <v>58</v>
      </c>
      <c r="E2664" t="s">
        <v>59</v>
      </c>
      <c r="F2664" t="s">
        <v>60</v>
      </c>
      <c r="G2664">
        <v>0</v>
      </c>
      <c r="H2664">
        <v>33.034999999999997</v>
      </c>
      <c r="I2664" t="s">
        <v>158</v>
      </c>
      <c r="J2664" s="2">
        <v>43252</v>
      </c>
      <c r="K2664">
        <v>0.248682907706093</v>
      </c>
      <c r="L2664">
        <v>31</v>
      </c>
      <c r="M2664" t="s">
        <v>207</v>
      </c>
      <c r="N2664">
        <v>1994</v>
      </c>
      <c r="O2664">
        <v>4031</v>
      </c>
      <c r="P2664">
        <v>0</v>
      </c>
      <c r="Q2664">
        <v>0</v>
      </c>
      <c r="R2664">
        <v>1994</v>
      </c>
      <c r="S2664">
        <f>IF(R2664&lt;&gt;"NA",R2664,0)</f>
        <v>1994</v>
      </c>
      <c r="T2664">
        <f>K2664*(24*L2664)*H2664*0.9</f>
        <v>5500.9246076249956</v>
      </c>
      <c r="U2664">
        <f>IF(T2664&gt;0, T2664-S2664, 0)</f>
        <v>3506.9246076249956</v>
      </c>
      <c r="V2664" t="str">
        <f>INDEX('rate map'!A$1:E$327, MATCH(monthly_billed_solar!C2664,'rate map'!D:D,0), 2)</f>
        <v>RS</v>
      </c>
      <c r="W2664">
        <v>3506.9246076249956</v>
      </c>
      <c r="X2664">
        <f t="shared" si="32"/>
        <v>0.36248451710028112</v>
      </c>
      <c r="Y2664">
        <f t="shared" si="33"/>
        <v>0.63751548289971882</v>
      </c>
    </row>
    <row r="2665" spans="1:25" x14ac:dyDescent="0.35">
      <c r="A2665">
        <v>2017</v>
      </c>
      <c r="B2665">
        <v>12</v>
      </c>
      <c r="C2665" t="s">
        <v>73</v>
      </c>
      <c r="D2665" t="s">
        <v>74</v>
      </c>
      <c r="E2665" t="s">
        <v>66</v>
      </c>
      <c r="F2665" t="s">
        <v>28</v>
      </c>
      <c r="G2665">
        <v>0</v>
      </c>
      <c r="H2665">
        <v>57.5</v>
      </c>
      <c r="I2665" t="s">
        <v>120</v>
      </c>
      <c r="J2665" s="2">
        <v>43070</v>
      </c>
      <c r="K2665">
        <v>9.4164699074074099E-2</v>
      </c>
      <c r="L2665">
        <v>30</v>
      </c>
      <c r="M2665" t="s">
        <v>141</v>
      </c>
      <c r="N2665">
        <v>0</v>
      </c>
      <c r="O2665">
        <v>75440</v>
      </c>
      <c r="P2665">
        <v>0</v>
      </c>
      <c r="Q2665">
        <v>0</v>
      </c>
      <c r="R2665">
        <v>0</v>
      </c>
      <c r="S2665">
        <f>IF(R2665&lt;&gt;"NA",R2665,0)</f>
        <v>0</v>
      </c>
      <c r="T2665">
        <f>K2665*(24*L2665)*H2665*0.9</f>
        <v>3508.5766875000013</v>
      </c>
      <c r="U2665">
        <f>IF(T2665&gt;0, T2665-S2665, 0)</f>
        <v>3508.5766875000013</v>
      </c>
      <c r="V2665" t="str">
        <f>INDEX('rate map'!A$1:E$327, MATCH(monthly_billed_solar!C2665,'rate map'!D:D,0), 2)</f>
        <v>PS-Sec</v>
      </c>
      <c r="W2665">
        <v>3508.5766875000013</v>
      </c>
      <c r="X2665">
        <f t="shared" si="32"/>
        <v>0</v>
      </c>
      <c r="Y2665">
        <f t="shared" si="33"/>
        <v>1</v>
      </c>
    </row>
    <row r="2666" spans="1:25" x14ac:dyDescent="0.35">
      <c r="A2666">
        <v>2020</v>
      </c>
      <c r="B2666">
        <v>4</v>
      </c>
      <c r="C2666" t="s">
        <v>98</v>
      </c>
      <c r="D2666" t="s">
        <v>99</v>
      </c>
      <c r="E2666" t="s">
        <v>100</v>
      </c>
      <c r="F2666" t="s">
        <v>60</v>
      </c>
      <c r="G2666">
        <v>0</v>
      </c>
      <c r="H2666">
        <v>120</v>
      </c>
      <c r="I2666" t="s">
        <v>170</v>
      </c>
      <c r="J2666" s="2">
        <v>43922</v>
      </c>
      <c r="K2666">
        <v>0.16095318100358399</v>
      </c>
      <c r="L2666">
        <v>31</v>
      </c>
      <c r="M2666" t="s">
        <v>220</v>
      </c>
      <c r="N2666">
        <v>9408</v>
      </c>
      <c r="O2666">
        <v>15168</v>
      </c>
      <c r="P2666">
        <v>0</v>
      </c>
      <c r="Q2666">
        <v>0</v>
      </c>
      <c r="R2666">
        <v>9408</v>
      </c>
      <c r="S2666">
        <f>IF(R2666&lt;&gt;"NA",R2666,0)</f>
        <v>9408</v>
      </c>
      <c r="T2666">
        <f>K2666*(24*L2666)*H2666*0.9</f>
        <v>12932.909999999982</v>
      </c>
      <c r="U2666">
        <f>IF(T2666&gt;0, T2666-S2666, 0)</f>
        <v>3524.9099999999817</v>
      </c>
      <c r="V2666" t="str">
        <f>INDEX('rate map'!A$1:E$327, MATCH(monthly_billed_solar!C2666,'rate map'!D:D,0), 2)</f>
        <v>PS-Sec</v>
      </c>
      <c r="W2666">
        <v>3524.9099999999817</v>
      </c>
      <c r="X2666">
        <f t="shared" si="32"/>
        <v>0.72744649116092308</v>
      </c>
      <c r="Y2666">
        <f t="shared" si="33"/>
        <v>0.27255350883907697</v>
      </c>
    </row>
    <row r="2667" spans="1:25" x14ac:dyDescent="0.35">
      <c r="A2667">
        <v>2015</v>
      </c>
      <c r="B2667">
        <v>10</v>
      </c>
      <c r="C2667" t="s">
        <v>45</v>
      </c>
      <c r="D2667" t="s">
        <v>46</v>
      </c>
      <c r="E2667" t="s">
        <v>41</v>
      </c>
      <c r="F2667" t="s">
        <v>35</v>
      </c>
      <c r="G2667">
        <v>0</v>
      </c>
      <c r="H2667">
        <v>33.479999999999997</v>
      </c>
      <c r="I2667" t="s">
        <v>118</v>
      </c>
      <c r="J2667" s="2">
        <v>42278</v>
      </c>
      <c r="K2667">
        <v>0.162620717592593</v>
      </c>
      <c r="L2667">
        <v>30</v>
      </c>
      <c r="M2667" t="s">
        <v>132</v>
      </c>
      <c r="N2667">
        <v>0</v>
      </c>
      <c r="O2667">
        <v>102240</v>
      </c>
      <c r="P2667">
        <v>0</v>
      </c>
      <c r="Q2667">
        <v>0</v>
      </c>
      <c r="R2667">
        <v>0</v>
      </c>
      <c r="S2667">
        <f>IF(R2667&lt;&gt;"NA",R2667,0)</f>
        <v>0</v>
      </c>
      <c r="T2667">
        <f>K2667*(24*L2667)*H2667*0.9</f>
        <v>3528.0629730000087</v>
      </c>
      <c r="U2667">
        <f>IF(T2667&gt;0, T2667-S2667, 0)</f>
        <v>3528.0629730000087</v>
      </c>
      <c r="V2667" t="str">
        <f>INDEX('rate map'!A$1:E$327, MATCH(monthly_billed_solar!C2667,'rate map'!D:D,0), 2)</f>
        <v>CPS-Sec</v>
      </c>
      <c r="W2667">
        <v>3528.0629730000087</v>
      </c>
      <c r="X2667">
        <f t="shared" si="32"/>
        <v>0</v>
      </c>
      <c r="Y2667">
        <f t="shared" si="33"/>
        <v>1</v>
      </c>
    </row>
    <row r="2668" spans="1:25" x14ac:dyDescent="0.35">
      <c r="A2668">
        <v>2013</v>
      </c>
      <c r="B2668">
        <v>4</v>
      </c>
      <c r="C2668" t="s">
        <v>73</v>
      </c>
      <c r="D2668" t="s">
        <v>74</v>
      </c>
      <c r="E2668" t="s">
        <v>66</v>
      </c>
      <c r="F2668" t="s">
        <v>28</v>
      </c>
      <c r="G2668">
        <v>0</v>
      </c>
      <c r="H2668">
        <v>30</v>
      </c>
      <c r="I2668" t="s">
        <v>170</v>
      </c>
      <c r="J2668" s="2">
        <v>41365</v>
      </c>
      <c r="K2668">
        <v>0.17651500896057301</v>
      </c>
      <c r="L2668">
        <v>31</v>
      </c>
      <c r="M2668" t="s">
        <v>171</v>
      </c>
      <c r="N2668">
        <v>0</v>
      </c>
      <c r="O2668">
        <v>27120</v>
      </c>
      <c r="P2668">
        <v>0</v>
      </c>
      <c r="Q2668">
        <v>0</v>
      </c>
      <c r="R2668">
        <v>0</v>
      </c>
      <c r="S2668">
        <f>IF(R2668&lt;&gt;"NA",R2668,0)</f>
        <v>0</v>
      </c>
      <c r="T2668">
        <f>K2668*(24*L2668)*H2668*0.9</f>
        <v>3545.8334999999911</v>
      </c>
      <c r="U2668">
        <f>IF(T2668&gt;0, T2668-S2668, 0)</f>
        <v>3545.8334999999911</v>
      </c>
      <c r="V2668" t="str">
        <f>INDEX('rate map'!A$1:E$327, MATCH(monthly_billed_solar!C2668,'rate map'!D:D,0), 2)</f>
        <v>PS-Sec</v>
      </c>
      <c r="W2668">
        <v>3545.8334999999911</v>
      </c>
      <c r="X2668">
        <f t="shared" si="32"/>
        <v>0</v>
      </c>
      <c r="Y2668">
        <f t="shared" si="33"/>
        <v>1</v>
      </c>
    </row>
    <row r="2669" spans="1:25" x14ac:dyDescent="0.35">
      <c r="A2669">
        <v>2017</v>
      </c>
      <c r="B2669">
        <v>5</v>
      </c>
      <c r="C2669" t="s">
        <v>96</v>
      </c>
      <c r="D2669" t="s">
        <v>97</v>
      </c>
      <c r="E2669" t="s">
        <v>72</v>
      </c>
      <c r="F2669" t="s">
        <v>28</v>
      </c>
      <c r="G2669">
        <v>29.9</v>
      </c>
      <c r="H2669">
        <v>29.9</v>
      </c>
      <c r="I2669" t="s">
        <v>114</v>
      </c>
      <c r="J2669" s="2">
        <v>42856</v>
      </c>
      <c r="K2669">
        <v>0.183121412037037</v>
      </c>
      <c r="L2669">
        <v>30</v>
      </c>
      <c r="M2669" t="s">
        <v>29</v>
      </c>
      <c r="N2669" t="s">
        <v>29</v>
      </c>
      <c r="O2669" t="s">
        <v>29</v>
      </c>
      <c r="P2669" t="s">
        <v>29</v>
      </c>
      <c r="Q2669" t="s">
        <v>29</v>
      </c>
      <c r="R2669" t="s">
        <v>29</v>
      </c>
      <c r="S2669">
        <f>IF(R2669&lt;&gt;"NA",R2669,0)</f>
        <v>0</v>
      </c>
      <c r="T2669">
        <f>K2669*(24*L2669)*H2669*0.9</f>
        <v>3548.0139824999997</v>
      </c>
      <c r="U2669">
        <f>IF(T2669&gt;0, T2669-S2669, 0)</f>
        <v>3548.0139824999997</v>
      </c>
      <c r="V2669" t="str">
        <f>INDEX('rate map'!A$1:E$327, MATCH(monthly_billed_solar!C2669,'rate map'!D:D,0), 2)</f>
        <v>TOD-Sec</v>
      </c>
      <c r="W2669">
        <v>3548.0139824999997</v>
      </c>
      <c r="X2669">
        <f t="shared" si="32"/>
        <v>0</v>
      </c>
      <c r="Y2669">
        <f t="shared" si="33"/>
        <v>1</v>
      </c>
    </row>
    <row r="2670" spans="1:25" x14ac:dyDescent="0.35">
      <c r="A2670">
        <v>2019</v>
      </c>
      <c r="B2670">
        <v>4</v>
      </c>
      <c r="C2670" t="s">
        <v>96</v>
      </c>
      <c r="D2670" t="s">
        <v>97</v>
      </c>
      <c r="E2670" t="s">
        <v>72</v>
      </c>
      <c r="F2670" t="s">
        <v>28</v>
      </c>
      <c r="G2670">
        <v>0</v>
      </c>
      <c r="H2670">
        <v>29.9</v>
      </c>
      <c r="I2670" t="s">
        <v>170</v>
      </c>
      <c r="J2670" s="2">
        <v>43556</v>
      </c>
      <c r="K2670">
        <v>0.17730174731182799</v>
      </c>
      <c r="L2670">
        <v>31</v>
      </c>
      <c r="M2670" t="s">
        <v>213</v>
      </c>
      <c r="N2670">
        <v>0</v>
      </c>
      <c r="O2670">
        <v>245440</v>
      </c>
      <c r="P2670">
        <v>0</v>
      </c>
      <c r="Q2670">
        <v>0</v>
      </c>
      <c r="R2670">
        <v>0</v>
      </c>
      <c r="S2670">
        <f>IF(R2670&lt;&gt;"NA",R2670,0)</f>
        <v>0</v>
      </c>
      <c r="T2670">
        <f>K2670*(24*L2670)*H2670*0.9</f>
        <v>3549.7653750000004</v>
      </c>
      <c r="U2670">
        <f>IF(T2670&gt;0, T2670-S2670, 0)</f>
        <v>3549.7653750000004</v>
      </c>
      <c r="V2670" t="str">
        <f>INDEX('rate map'!A$1:E$327, MATCH(monthly_billed_solar!C2670,'rate map'!D:D,0), 2)</f>
        <v>TOD-Sec</v>
      </c>
      <c r="W2670">
        <v>3549.7653750000004</v>
      </c>
      <c r="X2670">
        <f t="shared" si="32"/>
        <v>0</v>
      </c>
      <c r="Y2670">
        <f t="shared" si="33"/>
        <v>1</v>
      </c>
    </row>
    <row r="2671" spans="1:25" x14ac:dyDescent="0.35">
      <c r="A2671">
        <v>2014</v>
      </c>
      <c r="B2671">
        <v>12</v>
      </c>
      <c r="C2671" t="s">
        <v>42</v>
      </c>
      <c r="D2671" t="s">
        <v>43</v>
      </c>
      <c r="E2671" t="s">
        <v>44</v>
      </c>
      <c r="F2671" t="s">
        <v>35</v>
      </c>
      <c r="G2671">
        <v>0</v>
      </c>
      <c r="H2671">
        <v>129.13</v>
      </c>
      <c r="I2671" t="s">
        <v>120</v>
      </c>
      <c r="J2671" s="2">
        <v>41974</v>
      </c>
      <c r="K2671">
        <v>6.5112037037036996E-2</v>
      </c>
      <c r="L2671">
        <v>30</v>
      </c>
      <c r="M2671" t="s">
        <v>129</v>
      </c>
      <c r="N2671">
        <v>1897</v>
      </c>
      <c r="O2671">
        <v>15673</v>
      </c>
      <c r="P2671">
        <v>0</v>
      </c>
      <c r="Q2671">
        <v>0</v>
      </c>
      <c r="R2671">
        <v>1897</v>
      </c>
      <c r="S2671">
        <f>IF(R2671&lt;&gt;"NA",R2671,0)</f>
        <v>1897</v>
      </c>
      <c r="T2671">
        <f>K2671*(24*L2671)*H2671*0.9</f>
        <v>5448.3304379999963</v>
      </c>
      <c r="U2671">
        <f>IF(T2671&gt;0, T2671-S2671, 0)</f>
        <v>3551.3304379999963</v>
      </c>
      <c r="V2671" t="str">
        <f>INDEX('rate map'!A$1:E$327, MATCH(monthly_billed_solar!C2671,'rate map'!D:D,0), 2)</f>
        <v>GS1</v>
      </c>
      <c r="W2671">
        <v>3551.3304379999963</v>
      </c>
      <c r="X2671">
        <f t="shared" si="32"/>
        <v>0.34818005654891249</v>
      </c>
      <c r="Y2671">
        <f t="shared" si="33"/>
        <v>0.65181994345108751</v>
      </c>
    </row>
    <row r="2672" spans="1:25" x14ac:dyDescent="0.35">
      <c r="A2672">
        <v>2019</v>
      </c>
      <c r="B2672">
        <v>10</v>
      </c>
      <c r="C2672" t="s">
        <v>57</v>
      </c>
      <c r="D2672" t="s">
        <v>58</v>
      </c>
      <c r="E2672" t="s">
        <v>59</v>
      </c>
      <c r="F2672" t="s">
        <v>60</v>
      </c>
      <c r="G2672">
        <v>10.050000000000001</v>
      </c>
      <c r="H2672">
        <v>43.085000000000001</v>
      </c>
      <c r="I2672" t="s">
        <v>118</v>
      </c>
      <c r="J2672" s="2">
        <v>43739</v>
      </c>
      <c r="K2672">
        <v>0.16800752314814801</v>
      </c>
      <c r="L2672">
        <v>30</v>
      </c>
      <c r="M2672" t="s">
        <v>148</v>
      </c>
      <c r="N2672">
        <v>1135</v>
      </c>
      <c r="O2672">
        <v>5067</v>
      </c>
      <c r="P2672">
        <v>0</v>
      </c>
      <c r="Q2672">
        <v>0</v>
      </c>
      <c r="R2672">
        <v>1135</v>
      </c>
      <c r="S2672">
        <f>IF(R2672&lt;&gt;"NA",R2672,0)</f>
        <v>1135</v>
      </c>
      <c r="T2672">
        <f>K2672*(24*L2672)*H2672*0.9</f>
        <v>4690.6154793749965</v>
      </c>
      <c r="U2672">
        <f>IF(T2672&gt;0, T2672-S2672, 0)</f>
        <v>3555.6154793749965</v>
      </c>
      <c r="V2672" t="str">
        <f>INDEX('rate map'!A$1:E$327, MATCH(monthly_billed_solar!C2672,'rate map'!D:D,0), 2)</f>
        <v>RS</v>
      </c>
      <c r="W2672">
        <v>3555.6154793749965</v>
      </c>
      <c r="X2672">
        <f t="shared" si="32"/>
        <v>0.24197250978910631</v>
      </c>
      <c r="Y2672">
        <f t="shared" si="33"/>
        <v>0.75802749021089366</v>
      </c>
    </row>
    <row r="2673" spans="1:25" x14ac:dyDescent="0.35">
      <c r="A2673">
        <v>2017</v>
      </c>
      <c r="B2673">
        <v>5</v>
      </c>
      <c r="C2673" t="s">
        <v>73</v>
      </c>
      <c r="D2673" t="s">
        <v>74</v>
      </c>
      <c r="E2673" t="s">
        <v>66</v>
      </c>
      <c r="F2673" t="s">
        <v>28</v>
      </c>
      <c r="G2673">
        <v>0</v>
      </c>
      <c r="H2673">
        <v>30</v>
      </c>
      <c r="I2673" t="s">
        <v>114</v>
      </c>
      <c r="J2673" s="2">
        <v>42856</v>
      </c>
      <c r="K2673">
        <v>0.183121412037037</v>
      </c>
      <c r="L2673">
        <v>30</v>
      </c>
      <c r="M2673" t="s">
        <v>138</v>
      </c>
      <c r="N2673">
        <v>0</v>
      </c>
      <c r="O2673">
        <v>31200</v>
      </c>
      <c r="P2673">
        <v>0</v>
      </c>
      <c r="Q2673">
        <v>0</v>
      </c>
      <c r="R2673">
        <v>0</v>
      </c>
      <c r="S2673">
        <f>IF(R2673&lt;&gt;"NA",R2673,0)</f>
        <v>0</v>
      </c>
      <c r="T2673">
        <f>K2673*(24*L2673)*H2673*0.9</f>
        <v>3559.8802499999993</v>
      </c>
      <c r="U2673">
        <f>IF(T2673&gt;0, T2673-S2673, 0)</f>
        <v>3559.8802499999993</v>
      </c>
      <c r="V2673" t="str">
        <f>INDEX('rate map'!A$1:E$327, MATCH(monthly_billed_solar!C2673,'rate map'!D:D,0), 2)</f>
        <v>PS-Sec</v>
      </c>
      <c r="W2673">
        <v>3559.8802499999993</v>
      </c>
      <c r="X2673">
        <f t="shared" si="32"/>
        <v>0</v>
      </c>
      <c r="Y2673">
        <f t="shared" si="33"/>
        <v>1</v>
      </c>
    </row>
    <row r="2674" spans="1:25" x14ac:dyDescent="0.35">
      <c r="A2674">
        <v>2019</v>
      </c>
      <c r="B2674">
        <v>8</v>
      </c>
      <c r="C2674" t="s">
        <v>57</v>
      </c>
      <c r="D2674" t="s">
        <v>58</v>
      </c>
      <c r="E2674" t="s">
        <v>59</v>
      </c>
      <c r="F2674" t="s">
        <v>60</v>
      </c>
      <c r="G2674">
        <v>0</v>
      </c>
      <c r="H2674">
        <v>33.034999999999997</v>
      </c>
      <c r="I2674" t="s">
        <v>160</v>
      </c>
      <c r="J2674" s="2">
        <v>43678</v>
      </c>
      <c r="K2674">
        <v>0.24758411738351299</v>
      </c>
      <c r="L2674">
        <v>31</v>
      </c>
      <c r="M2674" t="s">
        <v>215</v>
      </c>
      <c r="N2674">
        <v>1910</v>
      </c>
      <c r="O2674">
        <v>5391</v>
      </c>
      <c r="P2674">
        <v>0</v>
      </c>
      <c r="Q2674">
        <v>0</v>
      </c>
      <c r="R2674">
        <v>1910</v>
      </c>
      <c r="S2674">
        <f>IF(R2674&lt;&gt;"NA",R2674,0)</f>
        <v>1910</v>
      </c>
      <c r="T2674">
        <f>K2674*(24*L2674)*H2674*0.9</f>
        <v>5476.6191063750102</v>
      </c>
      <c r="U2674">
        <f>IF(T2674&gt;0, T2674-S2674, 0)</f>
        <v>3566.6191063750102</v>
      </c>
      <c r="V2674" t="str">
        <f>INDEX('rate map'!A$1:E$327, MATCH(monthly_billed_solar!C2674,'rate map'!D:D,0), 2)</f>
        <v>RS</v>
      </c>
      <c r="W2674">
        <v>3566.6191063750102</v>
      </c>
      <c r="X2674">
        <f t="shared" si="32"/>
        <v>0.34875531105982543</v>
      </c>
      <c r="Y2674">
        <f t="shared" si="33"/>
        <v>0.65124468894017451</v>
      </c>
    </row>
    <row r="2675" spans="1:25" x14ac:dyDescent="0.35">
      <c r="A2675">
        <v>2015</v>
      </c>
      <c r="B2675">
        <v>4</v>
      </c>
      <c r="C2675" t="s">
        <v>73</v>
      </c>
      <c r="D2675" t="s">
        <v>74</v>
      </c>
      <c r="E2675" t="s">
        <v>66</v>
      </c>
      <c r="F2675" t="s">
        <v>28</v>
      </c>
      <c r="G2675">
        <v>0</v>
      </c>
      <c r="H2675">
        <v>30</v>
      </c>
      <c r="I2675" t="s">
        <v>170</v>
      </c>
      <c r="J2675" s="2">
        <v>42095</v>
      </c>
      <c r="K2675">
        <v>0.17817506720430101</v>
      </c>
      <c r="L2675">
        <v>31</v>
      </c>
      <c r="M2675" t="s">
        <v>185</v>
      </c>
      <c r="N2675">
        <v>0</v>
      </c>
      <c r="O2675">
        <v>27120</v>
      </c>
      <c r="P2675">
        <v>0</v>
      </c>
      <c r="Q2675">
        <v>0</v>
      </c>
      <c r="R2675">
        <v>0</v>
      </c>
      <c r="S2675">
        <f>IF(R2675&lt;&gt;"NA",R2675,0)</f>
        <v>0</v>
      </c>
      <c r="T2675">
        <f>K2675*(24*L2675)*H2675*0.9</f>
        <v>3579.1807499999986</v>
      </c>
      <c r="U2675">
        <f>IF(T2675&gt;0, T2675-S2675, 0)</f>
        <v>3579.1807499999986</v>
      </c>
      <c r="V2675" t="str">
        <f>INDEX('rate map'!A$1:E$327, MATCH(monthly_billed_solar!C2675,'rate map'!D:D,0), 2)</f>
        <v>PS-Sec</v>
      </c>
      <c r="W2675">
        <v>3579.1807499999986</v>
      </c>
      <c r="X2675">
        <f t="shared" si="32"/>
        <v>0</v>
      </c>
      <c r="Y2675">
        <f t="shared" si="33"/>
        <v>1</v>
      </c>
    </row>
    <row r="2676" spans="1:25" x14ac:dyDescent="0.35">
      <c r="A2676">
        <v>2014</v>
      </c>
      <c r="B2676">
        <v>4</v>
      </c>
      <c r="C2676" t="s">
        <v>73</v>
      </c>
      <c r="D2676" t="s">
        <v>74</v>
      </c>
      <c r="E2676" t="s">
        <v>66</v>
      </c>
      <c r="F2676" t="s">
        <v>28</v>
      </c>
      <c r="G2676">
        <v>0</v>
      </c>
      <c r="H2676">
        <v>30</v>
      </c>
      <c r="I2676" t="s">
        <v>170</v>
      </c>
      <c r="J2676" s="2">
        <v>41730</v>
      </c>
      <c r="K2676">
        <v>0.178182011648746</v>
      </c>
      <c r="L2676">
        <v>31</v>
      </c>
      <c r="M2676" t="s">
        <v>178</v>
      </c>
      <c r="N2676">
        <v>0</v>
      </c>
      <c r="O2676">
        <v>23280</v>
      </c>
      <c r="P2676">
        <v>0</v>
      </c>
      <c r="Q2676">
        <v>0</v>
      </c>
      <c r="R2676">
        <v>0</v>
      </c>
      <c r="S2676">
        <f>IF(R2676&lt;&gt;"NA",R2676,0)</f>
        <v>0</v>
      </c>
      <c r="T2676">
        <f>K2676*(24*L2676)*H2676*0.9</f>
        <v>3579.3202500000093</v>
      </c>
      <c r="U2676">
        <f>IF(T2676&gt;0, T2676-S2676, 0)</f>
        <v>3579.3202500000093</v>
      </c>
      <c r="V2676" t="str">
        <f>INDEX('rate map'!A$1:E$327, MATCH(monthly_billed_solar!C2676,'rate map'!D:D,0), 2)</f>
        <v>PS-Sec</v>
      </c>
      <c r="W2676">
        <v>3579.3202500000093</v>
      </c>
      <c r="X2676">
        <f t="shared" si="32"/>
        <v>0</v>
      </c>
      <c r="Y2676">
        <f t="shared" si="33"/>
        <v>1</v>
      </c>
    </row>
    <row r="2677" spans="1:25" x14ac:dyDescent="0.35">
      <c r="A2677">
        <v>2019</v>
      </c>
      <c r="B2677">
        <v>7</v>
      </c>
      <c r="C2677" t="s">
        <v>57</v>
      </c>
      <c r="D2677" t="s">
        <v>58</v>
      </c>
      <c r="E2677" t="s">
        <v>59</v>
      </c>
      <c r="F2677" t="s">
        <v>60</v>
      </c>
      <c r="G2677">
        <v>0</v>
      </c>
      <c r="H2677">
        <v>33.034999999999997</v>
      </c>
      <c r="I2677" t="s">
        <v>116</v>
      </c>
      <c r="J2677" s="2">
        <v>43647</v>
      </c>
      <c r="K2677">
        <v>0.25922581018518498</v>
      </c>
      <c r="L2677">
        <v>30</v>
      </c>
      <c r="M2677" t="s">
        <v>147</v>
      </c>
      <c r="N2677">
        <v>1964</v>
      </c>
      <c r="O2677">
        <v>4331</v>
      </c>
      <c r="P2677">
        <v>0</v>
      </c>
      <c r="Q2677">
        <v>0</v>
      </c>
      <c r="R2677">
        <v>1964</v>
      </c>
      <c r="S2677">
        <f>IF(R2677&lt;&gt;"NA",R2677,0)</f>
        <v>1964</v>
      </c>
      <c r="T2677">
        <f>K2677*(24*L2677)*H2677*0.9</f>
        <v>5549.1639663749947</v>
      </c>
      <c r="U2677">
        <f>IF(T2677&gt;0, T2677-S2677, 0)</f>
        <v>3585.1639663749947</v>
      </c>
      <c r="V2677" t="str">
        <f>INDEX('rate map'!A$1:E$327, MATCH(monthly_billed_solar!C2677,'rate map'!D:D,0), 2)</f>
        <v>RS</v>
      </c>
      <c r="W2677">
        <v>3585.1639663749947</v>
      </c>
      <c r="X2677">
        <f t="shared" si="32"/>
        <v>0.35392718829373282</v>
      </c>
      <c r="Y2677">
        <f t="shared" si="33"/>
        <v>0.64607281170626718</v>
      </c>
    </row>
    <row r="2678" spans="1:25" x14ac:dyDescent="0.35">
      <c r="A2678">
        <v>2014</v>
      </c>
      <c r="B2678">
        <v>5</v>
      </c>
      <c r="C2678" t="s">
        <v>42</v>
      </c>
      <c r="D2678" t="s">
        <v>43</v>
      </c>
      <c r="E2678" t="s">
        <v>44</v>
      </c>
      <c r="F2678" t="s">
        <v>35</v>
      </c>
      <c r="G2678">
        <v>0</v>
      </c>
      <c r="H2678">
        <v>61.655000000000001</v>
      </c>
      <c r="I2678" t="s">
        <v>114</v>
      </c>
      <c r="J2678" s="2">
        <v>41760</v>
      </c>
      <c r="K2678">
        <v>0.22822881944444401</v>
      </c>
      <c r="L2678">
        <v>30</v>
      </c>
      <c r="M2678" t="s">
        <v>126</v>
      </c>
      <c r="N2678">
        <v>5514</v>
      </c>
      <c r="O2678">
        <v>3554</v>
      </c>
      <c r="P2678">
        <v>0</v>
      </c>
      <c r="Q2678">
        <v>0</v>
      </c>
      <c r="R2678">
        <v>5514</v>
      </c>
      <c r="S2678">
        <f>IF(R2678&lt;&gt;"NA",R2678,0)</f>
        <v>5514</v>
      </c>
      <c r="T2678">
        <f>K2678*(24*L2678)*H2678*0.9</f>
        <v>9118.2982151249835</v>
      </c>
      <c r="U2678">
        <f>IF(T2678&gt;0, T2678-S2678, 0)</f>
        <v>3604.2982151249835</v>
      </c>
      <c r="V2678" t="str">
        <f>INDEX('rate map'!A$1:E$327, MATCH(monthly_billed_solar!C2678,'rate map'!D:D,0), 2)</f>
        <v>GS1</v>
      </c>
      <c r="W2678">
        <v>3604.2982151249835</v>
      </c>
      <c r="X2678">
        <f t="shared" si="32"/>
        <v>0.60471810308349516</v>
      </c>
      <c r="Y2678">
        <f t="shared" si="33"/>
        <v>0.39528189691650478</v>
      </c>
    </row>
    <row r="2679" spans="1:25" x14ac:dyDescent="0.35">
      <c r="A2679">
        <v>2018</v>
      </c>
      <c r="B2679">
        <v>9</v>
      </c>
      <c r="C2679" t="s">
        <v>96</v>
      </c>
      <c r="D2679" t="s">
        <v>97</v>
      </c>
      <c r="E2679" t="s">
        <v>72</v>
      </c>
      <c r="F2679" t="s">
        <v>28</v>
      </c>
      <c r="G2679">
        <v>0</v>
      </c>
      <c r="H2679">
        <v>29.9</v>
      </c>
      <c r="I2679" t="s">
        <v>162</v>
      </c>
      <c r="J2679" s="2">
        <v>43344</v>
      </c>
      <c r="K2679">
        <v>0.18032750896057301</v>
      </c>
      <c r="L2679">
        <v>31</v>
      </c>
      <c r="M2679" t="s">
        <v>209</v>
      </c>
      <c r="N2679">
        <v>0</v>
      </c>
      <c r="O2679">
        <v>219040</v>
      </c>
      <c r="P2679">
        <v>0</v>
      </c>
      <c r="Q2679">
        <v>0</v>
      </c>
      <c r="R2679">
        <v>0</v>
      </c>
      <c r="S2679">
        <f>IF(R2679&lt;&gt;"NA",R2679,0)</f>
        <v>0</v>
      </c>
      <c r="T2679">
        <f>K2679*(24*L2679)*H2679*0.9</f>
        <v>3610.344269999991</v>
      </c>
      <c r="U2679">
        <f>IF(T2679&gt;0, T2679-S2679, 0)</f>
        <v>3610.344269999991</v>
      </c>
      <c r="V2679" t="str">
        <f>INDEX('rate map'!A$1:E$327, MATCH(monthly_billed_solar!C2679,'rate map'!D:D,0), 2)</f>
        <v>TOD-Sec</v>
      </c>
      <c r="W2679">
        <v>3610.344269999991</v>
      </c>
      <c r="X2679">
        <f t="shared" si="32"/>
        <v>0</v>
      </c>
      <c r="Y2679">
        <f t="shared" si="33"/>
        <v>1</v>
      </c>
    </row>
    <row r="2680" spans="1:25" x14ac:dyDescent="0.35">
      <c r="A2680">
        <v>2021</v>
      </c>
      <c r="B2680">
        <v>4</v>
      </c>
      <c r="C2680" t="s">
        <v>96</v>
      </c>
      <c r="D2680" t="s">
        <v>97</v>
      </c>
      <c r="E2680" t="s">
        <v>72</v>
      </c>
      <c r="F2680" t="s">
        <v>28</v>
      </c>
      <c r="G2680">
        <v>0</v>
      </c>
      <c r="H2680">
        <v>29.9</v>
      </c>
      <c r="I2680" t="s">
        <v>170</v>
      </c>
      <c r="J2680" s="2">
        <v>44287</v>
      </c>
      <c r="K2680">
        <v>0.18102049731182801</v>
      </c>
      <c r="L2680">
        <v>31</v>
      </c>
      <c r="M2680" t="s">
        <v>227</v>
      </c>
      <c r="N2680">
        <v>0</v>
      </c>
      <c r="O2680">
        <v>176640</v>
      </c>
      <c r="P2680">
        <v>0</v>
      </c>
      <c r="Q2680">
        <v>0</v>
      </c>
      <c r="R2680">
        <v>0</v>
      </c>
      <c r="S2680">
        <f>IF(R2680&lt;&gt;"NA",R2680,0)</f>
        <v>0</v>
      </c>
      <c r="T2680">
        <f>K2680*(24*L2680)*H2680*0.9</f>
        <v>3624.2186175000015</v>
      </c>
      <c r="U2680">
        <f>IF(T2680&gt;0, T2680-S2680, 0)</f>
        <v>3624.2186175000015</v>
      </c>
      <c r="V2680" t="str">
        <f>INDEX('rate map'!A$1:E$327, MATCH(monthly_billed_solar!C2680,'rate map'!D:D,0), 2)</f>
        <v>TOD-Sec</v>
      </c>
      <c r="W2680">
        <v>3624.2186175000015</v>
      </c>
      <c r="X2680">
        <f t="shared" si="32"/>
        <v>0</v>
      </c>
      <c r="Y2680">
        <f t="shared" si="33"/>
        <v>1</v>
      </c>
    </row>
    <row r="2681" spans="1:25" x14ac:dyDescent="0.35">
      <c r="A2681">
        <v>2014</v>
      </c>
      <c r="B2681">
        <v>1</v>
      </c>
      <c r="C2681" t="s">
        <v>54</v>
      </c>
      <c r="D2681" t="s">
        <v>55</v>
      </c>
      <c r="E2681" t="s">
        <v>56</v>
      </c>
      <c r="F2681" t="s">
        <v>35</v>
      </c>
      <c r="G2681">
        <v>0</v>
      </c>
      <c r="H2681">
        <v>76.456000000000003</v>
      </c>
      <c r="I2681" t="s">
        <v>166</v>
      </c>
      <c r="J2681" s="2">
        <v>41640</v>
      </c>
      <c r="K2681">
        <v>7.4135864695340503E-2</v>
      </c>
      <c r="L2681">
        <v>31</v>
      </c>
      <c r="M2681" t="s">
        <v>176</v>
      </c>
      <c r="N2681">
        <v>160</v>
      </c>
      <c r="O2681">
        <v>157343</v>
      </c>
      <c r="P2681">
        <v>0</v>
      </c>
      <c r="Q2681">
        <v>0</v>
      </c>
      <c r="R2681">
        <v>160</v>
      </c>
      <c r="S2681">
        <f>IF(R2681&lt;&gt;"NA",R2681,0)</f>
        <v>160</v>
      </c>
      <c r="T2681">
        <f>K2681*(24*L2681)*H2681*0.9</f>
        <v>3795.3809670000005</v>
      </c>
      <c r="U2681">
        <f>IF(T2681&gt;0, T2681-S2681, 0)</f>
        <v>3635.3809670000005</v>
      </c>
      <c r="V2681" t="str">
        <f>INDEX('rate map'!A$1:E$327, MATCH(monthly_billed_solar!C2681,'rate map'!D:D,0), 2)</f>
        <v>GS3</v>
      </c>
      <c r="W2681">
        <v>3635.3809670000005</v>
      </c>
      <c r="X2681">
        <f t="shared" si="32"/>
        <v>4.2156505866252865E-2</v>
      </c>
      <c r="Y2681">
        <f t="shared" si="33"/>
        <v>0.95784349413374714</v>
      </c>
    </row>
    <row r="2682" spans="1:25" x14ac:dyDescent="0.35">
      <c r="A2682">
        <v>2014</v>
      </c>
      <c r="B2682">
        <v>6</v>
      </c>
      <c r="C2682" t="s">
        <v>25</v>
      </c>
      <c r="D2682" t="s">
        <v>26</v>
      </c>
      <c r="E2682" t="s">
        <v>27</v>
      </c>
      <c r="F2682" t="s">
        <v>28</v>
      </c>
      <c r="G2682">
        <v>0.6</v>
      </c>
      <c r="H2682">
        <v>31.704999999999998</v>
      </c>
      <c r="I2682" t="s">
        <v>158</v>
      </c>
      <c r="J2682" s="2">
        <v>41791</v>
      </c>
      <c r="K2682">
        <v>0.244357302867384</v>
      </c>
      <c r="L2682">
        <v>31</v>
      </c>
      <c r="M2682" t="s">
        <v>179</v>
      </c>
      <c r="N2682">
        <v>1539</v>
      </c>
      <c r="O2682">
        <v>6545</v>
      </c>
      <c r="P2682">
        <v>0</v>
      </c>
      <c r="Q2682">
        <v>0</v>
      </c>
      <c r="R2682">
        <v>1539</v>
      </c>
      <c r="S2682">
        <f>IF(R2682&lt;&gt;"NA",R2682,0)</f>
        <v>1539</v>
      </c>
      <c r="T2682">
        <f>K2682*(24*L2682)*H2682*0.9</f>
        <v>5187.6244132500096</v>
      </c>
      <c r="U2682">
        <f>IF(T2682&gt;0, T2682-S2682, 0)</f>
        <v>3648.6244132500096</v>
      </c>
      <c r="V2682" t="str">
        <f>INDEX('rate map'!A$1:E$327, MATCH(monthly_billed_solar!C2682,'rate map'!D:D,0), 2)</f>
        <v>GS1</v>
      </c>
      <c r="W2682">
        <v>3648.6244132500096</v>
      </c>
      <c r="X2682">
        <f t="shared" si="32"/>
        <v>0.2966675837343104</v>
      </c>
      <c r="Y2682">
        <f t="shared" si="33"/>
        <v>0.70333241626568965</v>
      </c>
    </row>
    <row r="2683" spans="1:25" x14ac:dyDescent="0.35">
      <c r="A2683">
        <v>2019</v>
      </c>
      <c r="B2683">
        <v>3</v>
      </c>
      <c r="C2683" t="s">
        <v>73</v>
      </c>
      <c r="D2683" t="s">
        <v>74</v>
      </c>
      <c r="E2683" t="s">
        <v>66</v>
      </c>
      <c r="F2683" t="s">
        <v>28</v>
      </c>
      <c r="G2683">
        <v>0</v>
      </c>
      <c r="H2683">
        <v>57.5</v>
      </c>
      <c r="I2683" t="s">
        <v>30</v>
      </c>
      <c r="J2683" s="2">
        <v>43525</v>
      </c>
      <c r="K2683">
        <v>0.104970734126984</v>
      </c>
      <c r="L2683">
        <v>28</v>
      </c>
      <c r="M2683" t="s">
        <v>110</v>
      </c>
      <c r="N2683">
        <v>0</v>
      </c>
      <c r="O2683">
        <v>74400</v>
      </c>
      <c r="P2683">
        <v>0</v>
      </c>
      <c r="Q2683">
        <v>0</v>
      </c>
      <c r="R2683">
        <v>0</v>
      </c>
      <c r="S2683">
        <f>IF(R2683&lt;&gt;"NA",R2683,0)</f>
        <v>0</v>
      </c>
      <c r="T2683">
        <f>K2683*(24*L2683)*H2683*0.9</f>
        <v>3650.4622499999959</v>
      </c>
      <c r="U2683">
        <f>IF(T2683&gt;0, T2683-S2683, 0)</f>
        <v>3650.4622499999959</v>
      </c>
      <c r="V2683" t="str">
        <f>INDEX('rate map'!A$1:E$327, MATCH(monthly_billed_solar!C2683,'rate map'!D:D,0), 2)</f>
        <v>PS-Sec</v>
      </c>
      <c r="W2683">
        <v>3650.4622499999959</v>
      </c>
      <c r="X2683">
        <f t="shared" si="32"/>
        <v>0</v>
      </c>
      <c r="Y2683">
        <f t="shared" si="33"/>
        <v>1</v>
      </c>
    </row>
    <row r="2684" spans="1:25" x14ac:dyDescent="0.35">
      <c r="A2684">
        <v>2015</v>
      </c>
      <c r="B2684">
        <v>3</v>
      </c>
      <c r="C2684" t="s">
        <v>47</v>
      </c>
      <c r="D2684" t="s">
        <v>48</v>
      </c>
      <c r="E2684" t="s">
        <v>49</v>
      </c>
      <c r="F2684" t="s">
        <v>28</v>
      </c>
      <c r="G2684">
        <v>0</v>
      </c>
      <c r="H2684">
        <v>43.734000000000002</v>
      </c>
      <c r="I2684" t="s">
        <v>30</v>
      </c>
      <c r="J2684" s="2">
        <v>42064</v>
      </c>
      <c r="K2684">
        <v>0.13818105158730201</v>
      </c>
      <c r="L2684">
        <v>28</v>
      </c>
      <c r="M2684" t="s">
        <v>29</v>
      </c>
      <c r="N2684" t="s">
        <v>29</v>
      </c>
      <c r="O2684" t="s">
        <v>29</v>
      </c>
      <c r="P2684" t="s">
        <v>29</v>
      </c>
      <c r="Q2684" t="s">
        <v>29</v>
      </c>
      <c r="R2684" t="s">
        <v>29</v>
      </c>
      <c r="S2684">
        <f>IF(R2684&lt;&gt;"NA",R2684,0)</f>
        <v>0</v>
      </c>
      <c r="T2684">
        <f>K2684*(24*L2684)*H2684*0.9</f>
        <v>3654.9334746000113</v>
      </c>
      <c r="U2684">
        <f>IF(T2684&gt;0, T2684-S2684, 0)</f>
        <v>3654.9334746000113</v>
      </c>
      <c r="V2684" t="str">
        <f>INDEX('rate map'!A$1:E$327, MATCH(monthly_billed_solar!C2684,'rate map'!D:D,0), 2)</f>
        <v>GS3</v>
      </c>
      <c r="W2684">
        <v>3654.9334746000113</v>
      </c>
      <c r="X2684">
        <f t="shared" si="32"/>
        <v>0</v>
      </c>
      <c r="Y2684">
        <f t="shared" si="33"/>
        <v>1</v>
      </c>
    </row>
    <row r="2685" spans="1:25" x14ac:dyDescent="0.35">
      <c r="A2685">
        <v>2019</v>
      </c>
      <c r="B2685">
        <v>5</v>
      </c>
      <c r="C2685" t="s">
        <v>96</v>
      </c>
      <c r="D2685" t="s">
        <v>97</v>
      </c>
      <c r="E2685" t="s">
        <v>72</v>
      </c>
      <c r="F2685" t="s">
        <v>28</v>
      </c>
      <c r="G2685">
        <v>0</v>
      </c>
      <c r="H2685">
        <v>29.9</v>
      </c>
      <c r="I2685" t="s">
        <v>114</v>
      </c>
      <c r="J2685" s="2">
        <v>43586</v>
      </c>
      <c r="K2685">
        <v>0.18940312500000001</v>
      </c>
      <c r="L2685">
        <v>30</v>
      </c>
      <c r="M2685" t="s">
        <v>146</v>
      </c>
      <c r="N2685">
        <v>0</v>
      </c>
      <c r="O2685">
        <v>220640</v>
      </c>
      <c r="P2685">
        <v>0</v>
      </c>
      <c r="Q2685">
        <v>0</v>
      </c>
      <c r="R2685">
        <v>0</v>
      </c>
      <c r="S2685">
        <f>IF(R2685&lt;&gt;"NA",R2685,0)</f>
        <v>0</v>
      </c>
      <c r="T2685">
        <f>K2685*(24*L2685)*H2685*0.9</f>
        <v>3669.7234274999996</v>
      </c>
      <c r="U2685">
        <f>IF(T2685&gt;0, T2685-S2685, 0)</f>
        <v>3669.7234274999996</v>
      </c>
      <c r="V2685" t="str">
        <f>INDEX('rate map'!A$1:E$327, MATCH(monthly_billed_solar!C2685,'rate map'!D:D,0), 2)</f>
        <v>TOD-Sec</v>
      </c>
      <c r="W2685">
        <v>3669.7234274999996</v>
      </c>
      <c r="X2685">
        <f t="shared" si="32"/>
        <v>0</v>
      </c>
      <c r="Y2685">
        <f t="shared" si="33"/>
        <v>1</v>
      </c>
    </row>
    <row r="2686" spans="1:25" x14ac:dyDescent="0.35">
      <c r="A2686">
        <v>2015</v>
      </c>
      <c r="B2686">
        <v>12</v>
      </c>
      <c r="C2686" t="s">
        <v>47</v>
      </c>
      <c r="D2686" t="s">
        <v>48</v>
      </c>
      <c r="E2686" t="s">
        <v>49</v>
      </c>
      <c r="F2686" t="s">
        <v>28</v>
      </c>
      <c r="G2686">
        <v>0</v>
      </c>
      <c r="H2686">
        <v>75.134</v>
      </c>
      <c r="I2686" t="s">
        <v>120</v>
      </c>
      <c r="J2686" s="2">
        <v>42339</v>
      </c>
      <c r="K2686">
        <v>7.5434722222222195E-2</v>
      </c>
      <c r="L2686">
        <v>30</v>
      </c>
      <c r="M2686" t="s">
        <v>29</v>
      </c>
      <c r="N2686" t="s">
        <v>29</v>
      </c>
      <c r="O2686" t="s">
        <v>29</v>
      </c>
      <c r="P2686" t="s">
        <v>29</v>
      </c>
      <c r="Q2686" t="s">
        <v>29</v>
      </c>
      <c r="R2686" t="s">
        <v>29</v>
      </c>
      <c r="S2686">
        <f>IF(R2686&lt;&gt;"NA",R2686,0)</f>
        <v>0</v>
      </c>
      <c r="T2686">
        <f>K2686*(24*L2686)*H2686*0.9</f>
        <v>3672.6776477999988</v>
      </c>
      <c r="U2686">
        <f>IF(T2686&gt;0, T2686-S2686, 0)</f>
        <v>3672.6776477999988</v>
      </c>
      <c r="V2686" t="str">
        <f>INDEX('rate map'!A$1:E$327, MATCH(monthly_billed_solar!C2686,'rate map'!D:D,0), 2)</f>
        <v>GS3</v>
      </c>
      <c r="W2686">
        <v>3672.6776477999988</v>
      </c>
      <c r="X2686">
        <f t="shared" si="32"/>
        <v>0</v>
      </c>
      <c r="Y2686">
        <f t="shared" si="33"/>
        <v>1</v>
      </c>
    </row>
    <row r="2687" spans="1:25" x14ac:dyDescent="0.35">
      <c r="A2687">
        <v>2013</v>
      </c>
      <c r="B2687">
        <v>2</v>
      </c>
      <c r="C2687" t="s">
        <v>36</v>
      </c>
      <c r="D2687" t="s">
        <v>37</v>
      </c>
      <c r="E2687" t="s">
        <v>38</v>
      </c>
      <c r="F2687" t="s">
        <v>28</v>
      </c>
      <c r="G2687">
        <v>0</v>
      </c>
      <c r="H2687">
        <v>118.325</v>
      </c>
      <c r="I2687" t="s">
        <v>168</v>
      </c>
      <c r="J2687" s="2">
        <v>41306</v>
      </c>
      <c r="K2687">
        <v>9.6917898745519704E-2</v>
      </c>
      <c r="L2687">
        <v>31</v>
      </c>
      <c r="M2687" t="s">
        <v>169</v>
      </c>
      <c r="N2687">
        <v>4005</v>
      </c>
      <c r="O2687">
        <v>90258</v>
      </c>
      <c r="P2687">
        <v>0</v>
      </c>
      <c r="Q2687">
        <v>0</v>
      </c>
      <c r="R2687">
        <v>4005</v>
      </c>
      <c r="S2687">
        <f>IF(R2687&lt;&gt;"NA",R2687,0)</f>
        <v>4005</v>
      </c>
      <c r="T2687">
        <f>K2687*(24*L2687)*H2687*0.9</f>
        <v>7678.8458231249997</v>
      </c>
      <c r="U2687">
        <f>IF(T2687&gt;0, T2687-S2687, 0)</f>
        <v>3673.8458231249997</v>
      </c>
      <c r="V2687" t="str">
        <f>INDEX('rate map'!A$1:E$327, MATCH(monthly_billed_solar!C2687,'rate map'!D:D,0), 2)</f>
        <v>RS</v>
      </c>
      <c r="W2687">
        <v>3673.8458231249997</v>
      </c>
      <c r="X2687">
        <f t="shared" si="32"/>
        <v>0.52156275724912482</v>
      </c>
      <c r="Y2687">
        <f t="shared" si="33"/>
        <v>0.47843724275087524</v>
      </c>
    </row>
    <row r="2688" spans="1:25" x14ac:dyDescent="0.35">
      <c r="A2688">
        <v>2014</v>
      </c>
      <c r="B2688">
        <v>2</v>
      </c>
      <c r="C2688" t="s">
        <v>42</v>
      </c>
      <c r="D2688" t="s">
        <v>43</v>
      </c>
      <c r="E2688" t="s">
        <v>44</v>
      </c>
      <c r="F2688" t="s">
        <v>35</v>
      </c>
      <c r="G2688">
        <v>0</v>
      </c>
      <c r="H2688">
        <v>61.655000000000001</v>
      </c>
      <c r="I2688" t="s">
        <v>168</v>
      </c>
      <c r="J2688" s="2">
        <v>41671</v>
      </c>
      <c r="K2688">
        <v>0.10745855734767</v>
      </c>
      <c r="L2688">
        <v>31</v>
      </c>
      <c r="M2688" t="s">
        <v>177</v>
      </c>
      <c r="N2688">
        <v>754</v>
      </c>
      <c r="O2688">
        <v>13995</v>
      </c>
      <c r="P2688">
        <v>0</v>
      </c>
      <c r="Q2688">
        <v>0</v>
      </c>
      <c r="R2688">
        <v>754</v>
      </c>
      <c r="S2688">
        <f>IF(R2688&lt;&gt;"NA",R2688,0)</f>
        <v>754</v>
      </c>
      <c r="T2688">
        <f>K2688*(24*L2688)*H2688*0.9</f>
        <v>4436.3392837499896</v>
      </c>
      <c r="U2688">
        <f>IF(T2688&gt;0, T2688-S2688, 0)</f>
        <v>3682.3392837499896</v>
      </c>
      <c r="V2688" t="str">
        <f>INDEX('rate map'!A$1:E$327, MATCH(monthly_billed_solar!C2688,'rate map'!D:D,0), 2)</f>
        <v>GS1</v>
      </c>
      <c r="W2688">
        <v>3682.3392837499896</v>
      </c>
      <c r="X2688">
        <f t="shared" si="32"/>
        <v>0.16995994935776237</v>
      </c>
      <c r="Y2688">
        <f t="shared" si="33"/>
        <v>0.83004005064223763</v>
      </c>
    </row>
    <row r="2689" spans="1:25" x14ac:dyDescent="0.35">
      <c r="A2689">
        <v>2016</v>
      </c>
      <c r="B2689">
        <v>10</v>
      </c>
      <c r="C2689" t="s">
        <v>45</v>
      </c>
      <c r="D2689" t="s">
        <v>46</v>
      </c>
      <c r="E2689" t="s">
        <v>41</v>
      </c>
      <c r="F2689" t="s">
        <v>35</v>
      </c>
      <c r="G2689">
        <v>0</v>
      </c>
      <c r="H2689">
        <v>33.479999999999997</v>
      </c>
      <c r="I2689" t="s">
        <v>118</v>
      </c>
      <c r="J2689" s="2">
        <v>42644</v>
      </c>
      <c r="K2689">
        <v>0.16985462962962999</v>
      </c>
      <c r="L2689">
        <v>30</v>
      </c>
      <c r="M2689" t="s">
        <v>136</v>
      </c>
      <c r="N2689">
        <v>0</v>
      </c>
      <c r="O2689">
        <v>113040</v>
      </c>
      <c r="P2689">
        <v>0</v>
      </c>
      <c r="Q2689">
        <v>0</v>
      </c>
      <c r="R2689">
        <v>0</v>
      </c>
      <c r="S2689">
        <f>IF(R2689&lt;&gt;"NA",R2689,0)</f>
        <v>0</v>
      </c>
      <c r="T2689">
        <f>K2689*(24*L2689)*H2689*0.9</f>
        <v>3685.0029840000079</v>
      </c>
      <c r="U2689">
        <f>IF(T2689&gt;0, T2689-S2689, 0)</f>
        <v>3685.0029840000079</v>
      </c>
      <c r="V2689" t="str">
        <f>INDEX('rate map'!A$1:E$327, MATCH(monthly_billed_solar!C2689,'rate map'!D:D,0), 2)</f>
        <v>CPS-Sec</v>
      </c>
      <c r="W2689">
        <v>3685.0029840000079</v>
      </c>
      <c r="X2689">
        <f t="shared" si="32"/>
        <v>0</v>
      </c>
      <c r="Y2689">
        <f t="shared" si="33"/>
        <v>1</v>
      </c>
    </row>
    <row r="2690" spans="1:25" x14ac:dyDescent="0.35">
      <c r="A2690">
        <v>2020</v>
      </c>
      <c r="B2690">
        <v>2</v>
      </c>
      <c r="C2690" t="s">
        <v>45</v>
      </c>
      <c r="D2690" t="s">
        <v>46</v>
      </c>
      <c r="E2690" t="s">
        <v>41</v>
      </c>
      <c r="F2690" t="s">
        <v>35</v>
      </c>
      <c r="G2690">
        <v>6.16</v>
      </c>
      <c r="H2690">
        <v>89.79</v>
      </c>
      <c r="I2690" t="s">
        <v>168</v>
      </c>
      <c r="J2690" s="2">
        <v>43862</v>
      </c>
      <c r="K2690">
        <v>6.1586357526881699E-2</v>
      </c>
      <c r="L2690">
        <v>31</v>
      </c>
      <c r="M2690" t="s">
        <v>219</v>
      </c>
      <c r="N2690">
        <v>0</v>
      </c>
      <c r="O2690">
        <v>178880</v>
      </c>
      <c r="P2690">
        <v>0</v>
      </c>
      <c r="Q2690">
        <v>0</v>
      </c>
      <c r="R2690">
        <v>0</v>
      </c>
      <c r="S2690">
        <f>IF(R2690&lt;&gt;"NA",R2690,0)</f>
        <v>0</v>
      </c>
      <c r="T2690">
        <f>K2690*(24*L2690)*H2690*0.9</f>
        <v>3702.7802227499992</v>
      </c>
      <c r="U2690">
        <f>IF(T2690&gt;0, T2690-S2690, 0)</f>
        <v>3702.7802227499992</v>
      </c>
      <c r="V2690" t="str">
        <f>INDEX('rate map'!A$1:E$327, MATCH(monthly_billed_solar!C2690,'rate map'!D:D,0), 2)</f>
        <v>CPS-Sec</v>
      </c>
      <c r="W2690">
        <v>3702.7802227499992</v>
      </c>
      <c r="X2690">
        <f t="shared" si="32"/>
        <v>0</v>
      </c>
      <c r="Y2690">
        <f t="shared" si="33"/>
        <v>1</v>
      </c>
    </row>
    <row r="2691" spans="1:25" x14ac:dyDescent="0.35">
      <c r="A2691">
        <v>2021</v>
      </c>
      <c r="B2691">
        <v>1</v>
      </c>
      <c r="C2691" t="s">
        <v>45</v>
      </c>
      <c r="D2691" t="s">
        <v>46</v>
      </c>
      <c r="E2691" t="s">
        <v>41</v>
      </c>
      <c r="F2691" t="s">
        <v>35</v>
      </c>
      <c r="G2691">
        <v>0</v>
      </c>
      <c r="H2691">
        <v>89.79</v>
      </c>
      <c r="I2691" t="s">
        <v>166</v>
      </c>
      <c r="J2691" s="2">
        <v>44197</v>
      </c>
      <c r="K2691">
        <v>6.1594870071684599E-2</v>
      </c>
      <c r="L2691">
        <v>31</v>
      </c>
      <c r="M2691" t="s">
        <v>225</v>
      </c>
      <c r="N2691">
        <v>0</v>
      </c>
      <c r="O2691">
        <v>211420</v>
      </c>
      <c r="P2691">
        <v>0</v>
      </c>
      <c r="Q2691">
        <v>0</v>
      </c>
      <c r="R2691">
        <v>0</v>
      </c>
      <c r="S2691">
        <f>IF(R2691&lt;&gt;"NA",R2691,0)</f>
        <v>0</v>
      </c>
      <c r="T2691">
        <f>K2691*(24*L2691)*H2691*0.9</f>
        <v>3703.2920257500004</v>
      </c>
      <c r="U2691">
        <f>IF(T2691&gt;0, T2691-S2691, 0)</f>
        <v>3703.2920257500004</v>
      </c>
      <c r="V2691" t="str">
        <f>INDEX('rate map'!A$1:E$327, MATCH(monthly_billed_solar!C2691,'rate map'!D:D,0), 2)</f>
        <v>CPS-Sec</v>
      </c>
      <c r="W2691">
        <v>3703.2920257500004</v>
      </c>
      <c r="X2691">
        <f t="shared" ref="X2691:X2754" si="34">S2691/T2691</f>
        <v>0</v>
      </c>
      <c r="Y2691">
        <f t="shared" ref="Y2691:Y2754" si="35">W2691/T2691</f>
        <v>1</v>
      </c>
    </row>
    <row r="2692" spans="1:25" x14ac:dyDescent="0.35">
      <c r="A2692">
        <v>2016</v>
      </c>
      <c r="B2692">
        <v>6</v>
      </c>
      <c r="C2692" t="s">
        <v>25</v>
      </c>
      <c r="D2692" t="s">
        <v>26</v>
      </c>
      <c r="E2692" t="s">
        <v>27</v>
      </c>
      <c r="F2692" t="s">
        <v>28</v>
      </c>
      <c r="G2692">
        <v>0</v>
      </c>
      <c r="H2692">
        <v>59.29</v>
      </c>
      <c r="I2692" t="s">
        <v>158</v>
      </c>
      <c r="J2692" s="2">
        <v>42522</v>
      </c>
      <c r="K2692">
        <v>0.25095284498207898</v>
      </c>
      <c r="L2692">
        <v>31</v>
      </c>
      <c r="M2692" t="s">
        <v>193</v>
      </c>
      <c r="N2692">
        <v>6257</v>
      </c>
      <c r="O2692">
        <v>9153</v>
      </c>
      <c r="P2692">
        <v>0</v>
      </c>
      <c r="Q2692">
        <v>0</v>
      </c>
      <c r="R2692">
        <v>6257</v>
      </c>
      <c r="S2692">
        <f>IF(R2692&lt;&gt;"NA",R2692,0)</f>
        <v>6257</v>
      </c>
      <c r="T2692">
        <f>K2692*(24*L2692)*H2692*0.9</f>
        <v>9962.9745022500065</v>
      </c>
      <c r="U2692">
        <f>IF(T2692&gt;0, T2692-S2692, 0)</f>
        <v>3705.9745022500065</v>
      </c>
      <c r="V2692" t="str">
        <f>INDEX('rate map'!A$1:E$327, MATCH(monthly_billed_solar!C2692,'rate map'!D:D,0), 2)</f>
        <v>GS1</v>
      </c>
      <c r="W2692">
        <v>3705.9745022500065</v>
      </c>
      <c r="X2692">
        <f t="shared" si="34"/>
        <v>0.62802529491437908</v>
      </c>
      <c r="Y2692">
        <f t="shared" si="35"/>
        <v>0.37197470508562086</v>
      </c>
    </row>
    <row r="2693" spans="1:25" x14ac:dyDescent="0.35">
      <c r="A2693">
        <v>2020</v>
      </c>
      <c r="B2693">
        <v>3</v>
      </c>
      <c r="C2693" t="s">
        <v>57</v>
      </c>
      <c r="D2693" t="s">
        <v>58</v>
      </c>
      <c r="E2693" t="s">
        <v>59</v>
      </c>
      <c r="F2693" t="s">
        <v>60</v>
      </c>
      <c r="G2693">
        <v>0</v>
      </c>
      <c r="H2693">
        <v>70.905000000000001</v>
      </c>
      <c r="I2693" t="s">
        <v>30</v>
      </c>
      <c r="J2693" s="2">
        <v>43891</v>
      </c>
      <c r="K2693">
        <v>0.12304729406130301</v>
      </c>
      <c r="L2693">
        <v>29</v>
      </c>
      <c r="M2693" t="s">
        <v>113</v>
      </c>
      <c r="N2693">
        <v>1758</v>
      </c>
      <c r="O2693">
        <v>15449</v>
      </c>
      <c r="P2693">
        <v>0</v>
      </c>
      <c r="Q2693">
        <v>0</v>
      </c>
      <c r="R2693">
        <v>1758</v>
      </c>
      <c r="S2693">
        <f>IF(R2693&lt;&gt;"NA",R2693,0)</f>
        <v>1758</v>
      </c>
      <c r="T2693">
        <f>K2693*(24*L2693)*H2693*0.9</f>
        <v>5465.132276625015</v>
      </c>
      <c r="U2693">
        <f>IF(T2693&gt;0, T2693-S2693, 0)</f>
        <v>3707.132276625015</v>
      </c>
      <c r="V2693" t="str">
        <f>INDEX('rate map'!A$1:E$327, MATCH(monthly_billed_solar!C2693,'rate map'!D:D,0), 2)</f>
        <v>RS</v>
      </c>
      <c r="W2693">
        <v>3707.132276625015</v>
      </c>
      <c r="X2693">
        <f t="shared" si="34"/>
        <v>0.32167565413176979</v>
      </c>
      <c r="Y2693">
        <f t="shared" si="35"/>
        <v>0.67832434586823021</v>
      </c>
    </row>
    <row r="2694" spans="1:25" x14ac:dyDescent="0.35">
      <c r="A2694">
        <v>2018</v>
      </c>
      <c r="B2694">
        <v>12</v>
      </c>
      <c r="C2694" t="s">
        <v>25</v>
      </c>
      <c r="D2694" t="s">
        <v>26</v>
      </c>
      <c r="E2694" t="s">
        <v>27</v>
      </c>
      <c r="F2694" t="s">
        <v>28</v>
      </c>
      <c r="G2694">
        <v>0</v>
      </c>
      <c r="H2694">
        <v>230.49</v>
      </c>
      <c r="I2694" t="s">
        <v>120</v>
      </c>
      <c r="J2694" s="2">
        <v>43435</v>
      </c>
      <c r="K2694">
        <v>6.21768518518519E-2</v>
      </c>
      <c r="L2694">
        <v>30</v>
      </c>
      <c r="M2694" t="s">
        <v>145</v>
      </c>
      <c r="N2694">
        <v>5569</v>
      </c>
      <c r="O2694">
        <v>50224</v>
      </c>
      <c r="P2694">
        <v>0</v>
      </c>
      <c r="Q2694">
        <v>0</v>
      </c>
      <c r="R2694">
        <v>5569</v>
      </c>
      <c r="S2694">
        <f>IF(R2694&lt;&gt;"NA",R2694,0)</f>
        <v>5569</v>
      </c>
      <c r="T2694">
        <f>K2694*(24*L2694)*H2694*0.9</f>
        <v>9286.5803940000078</v>
      </c>
      <c r="U2694">
        <f>IF(T2694&gt;0, T2694-S2694, 0)</f>
        <v>3717.5803940000078</v>
      </c>
      <c r="V2694" t="str">
        <f>INDEX('rate map'!A$1:E$327, MATCH(monthly_billed_solar!C2694,'rate map'!D:D,0), 2)</f>
        <v>GS1</v>
      </c>
      <c r="W2694">
        <v>3717.5803940000078</v>
      </c>
      <c r="X2694">
        <f t="shared" si="34"/>
        <v>0.59968252723016224</v>
      </c>
      <c r="Y2694">
        <f t="shared" si="35"/>
        <v>0.40031747276983781</v>
      </c>
    </row>
    <row r="2695" spans="1:25" x14ac:dyDescent="0.35">
      <c r="A2695">
        <v>2020</v>
      </c>
      <c r="B2695">
        <v>5</v>
      </c>
      <c r="C2695" t="s">
        <v>96</v>
      </c>
      <c r="D2695" t="s">
        <v>97</v>
      </c>
      <c r="E2695" t="s">
        <v>72</v>
      </c>
      <c r="F2695" t="s">
        <v>28</v>
      </c>
      <c r="G2695">
        <v>0</v>
      </c>
      <c r="H2695">
        <v>29.9</v>
      </c>
      <c r="I2695" t="s">
        <v>114</v>
      </c>
      <c r="J2695" s="2">
        <v>43952</v>
      </c>
      <c r="K2695">
        <v>0.19225821759259301</v>
      </c>
      <c r="L2695">
        <v>30</v>
      </c>
      <c r="M2695" t="s">
        <v>150</v>
      </c>
      <c r="N2695">
        <v>0</v>
      </c>
      <c r="O2695">
        <v>129760</v>
      </c>
      <c r="P2695">
        <v>0</v>
      </c>
      <c r="Q2695">
        <v>0</v>
      </c>
      <c r="R2695">
        <v>0</v>
      </c>
      <c r="S2695">
        <f>IF(R2695&lt;&gt;"NA",R2695,0)</f>
        <v>0</v>
      </c>
      <c r="T2695">
        <f>K2695*(24*L2695)*H2695*0.9</f>
        <v>3725.0414175000087</v>
      </c>
      <c r="U2695">
        <f>IF(T2695&gt;0, T2695-S2695, 0)</f>
        <v>3725.0414175000087</v>
      </c>
      <c r="V2695" t="str">
        <f>INDEX('rate map'!A$1:E$327, MATCH(monthly_billed_solar!C2695,'rate map'!D:D,0), 2)</f>
        <v>TOD-Sec</v>
      </c>
      <c r="W2695">
        <v>3725.0414175000087</v>
      </c>
      <c r="X2695">
        <f t="shared" si="34"/>
        <v>0</v>
      </c>
      <c r="Y2695">
        <f t="shared" si="35"/>
        <v>1</v>
      </c>
    </row>
    <row r="2696" spans="1:25" x14ac:dyDescent="0.35">
      <c r="A2696">
        <v>2015</v>
      </c>
      <c r="B2696">
        <v>6</v>
      </c>
      <c r="C2696" t="s">
        <v>25</v>
      </c>
      <c r="D2696" t="s">
        <v>26</v>
      </c>
      <c r="E2696" t="s">
        <v>27</v>
      </c>
      <c r="F2696" t="s">
        <v>28</v>
      </c>
      <c r="G2696">
        <v>0</v>
      </c>
      <c r="H2696">
        <v>43.09</v>
      </c>
      <c r="I2696" t="s">
        <v>158</v>
      </c>
      <c r="J2696" s="2">
        <v>42156</v>
      </c>
      <c r="K2696">
        <v>0.23880757168458799</v>
      </c>
      <c r="L2696">
        <v>31</v>
      </c>
      <c r="M2696" t="s">
        <v>186</v>
      </c>
      <c r="N2696">
        <v>3129</v>
      </c>
      <c r="O2696">
        <v>7171</v>
      </c>
      <c r="P2696">
        <v>0</v>
      </c>
      <c r="Q2696">
        <v>0</v>
      </c>
      <c r="R2696">
        <v>3129</v>
      </c>
      <c r="S2696">
        <f>IF(R2696&lt;&gt;"NA",R2696,0)</f>
        <v>3129</v>
      </c>
      <c r="T2696">
        <f>K2696*(24*L2696)*H2696*0.9</f>
        <v>6890.330149500006</v>
      </c>
      <c r="U2696">
        <f>IF(T2696&gt;0, T2696-S2696, 0)</f>
        <v>3761.330149500006</v>
      </c>
      <c r="V2696" t="str">
        <f>INDEX('rate map'!A$1:E$327, MATCH(monthly_billed_solar!C2696,'rate map'!D:D,0), 2)</f>
        <v>GS1</v>
      </c>
      <c r="W2696">
        <v>3761.330149500006</v>
      </c>
      <c r="X2696">
        <f t="shared" si="34"/>
        <v>0.45411466970520342</v>
      </c>
      <c r="Y2696">
        <f t="shared" si="35"/>
        <v>0.54588533029479658</v>
      </c>
    </row>
    <row r="2697" spans="1:25" x14ac:dyDescent="0.35">
      <c r="A2697">
        <v>2016</v>
      </c>
      <c r="B2697">
        <v>7</v>
      </c>
      <c r="C2697" t="s">
        <v>25</v>
      </c>
      <c r="D2697" t="s">
        <v>26</v>
      </c>
      <c r="E2697" t="s">
        <v>27</v>
      </c>
      <c r="F2697" t="s">
        <v>28</v>
      </c>
      <c r="G2697">
        <v>3.06</v>
      </c>
      <c r="H2697">
        <v>62.35</v>
      </c>
      <c r="I2697" t="s">
        <v>116</v>
      </c>
      <c r="J2697" s="2">
        <v>42552</v>
      </c>
      <c r="K2697">
        <v>0.236775578703704</v>
      </c>
      <c r="L2697">
        <v>30</v>
      </c>
      <c r="M2697" t="s">
        <v>135</v>
      </c>
      <c r="N2697">
        <v>5770</v>
      </c>
      <c r="O2697">
        <v>10960</v>
      </c>
      <c r="P2697">
        <v>0</v>
      </c>
      <c r="Q2697">
        <v>0</v>
      </c>
      <c r="R2697">
        <v>5770</v>
      </c>
      <c r="S2697">
        <f>IF(R2697&lt;&gt;"NA",R2697,0)</f>
        <v>5770</v>
      </c>
      <c r="T2697">
        <f>K2697*(24*L2697)*H2697*0.9</f>
        <v>9566.3963512500122</v>
      </c>
      <c r="U2697">
        <f>IF(T2697&gt;0, T2697-S2697, 0)</f>
        <v>3796.3963512500122</v>
      </c>
      <c r="V2697" t="str">
        <f>INDEX('rate map'!A$1:E$327, MATCH(monthly_billed_solar!C2697,'rate map'!D:D,0), 2)</f>
        <v>GS1</v>
      </c>
      <c r="W2697">
        <v>3796.3963512500122</v>
      </c>
      <c r="X2697">
        <f t="shared" si="34"/>
        <v>0.60315293117099955</v>
      </c>
      <c r="Y2697">
        <f t="shared" si="35"/>
        <v>0.39684706882900045</v>
      </c>
    </row>
    <row r="2698" spans="1:25" x14ac:dyDescent="0.35">
      <c r="A2698">
        <v>2018</v>
      </c>
      <c r="B2698">
        <v>11</v>
      </c>
      <c r="C2698" t="s">
        <v>73</v>
      </c>
      <c r="D2698" t="s">
        <v>74</v>
      </c>
      <c r="E2698" t="s">
        <v>66</v>
      </c>
      <c r="F2698" t="s">
        <v>28</v>
      </c>
      <c r="G2698">
        <v>0</v>
      </c>
      <c r="H2698">
        <v>57.5</v>
      </c>
      <c r="I2698" t="s">
        <v>164</v>
      </c>
      <c r="J2698" s="2">
        <v>43405</v>
      </c>
      <c r="K2698">
        <v>9.8773409498207898E-2</v>
      </c>
      <c r="L2698">
        <v>31</v>
      </c>
      <c r="M2698" t="s">
        <v>210</v>
      </c>
      <c r="N2698">
        <v>0</v>
      </c>
      <c r="O2698">
        <v>72640</v>
      </c>
      <c r="P2698">
        <v>0</v>
      </c>
      <c r="Q2698">
        <v>0</v>
      </c>
      <c r="R2698">
        <v>0</v>
      </c>
      <c r="S2698">
        <f>IF(R2698&lt;&gt;"NA",R2698,0)</f>
        <v>0</v>
      </c>
      <c r="T2698">
        <f>K2698*(24*L2698)*H2698*0.9</f>
        <v>3802.9738125000003</v>
      </c>
      <c r="U2698">
        <f>IF(T2698&gt;0, T2698-S2698, 0)</f>
        <v>3802.9738125000003</v>
      </c>
      <c r="V2698" t="str">
        <f>INDEX('rate map'!A$1:E$327, MATCH(monthly_billed_solar!C2698,'rate map'!D:D,0), 2)</f>
        <v>PS-Sec</v>
      </c>
      <c r="W2698">
        <v>3802.9738125000003</v>
      </c>
      <c r="X2698">
        <f t="shared" si="34"/>
        <v>0</v>
      </c>
      <c r="Y2698">
        <f t="shared" si="35"/>
        <v>1</v>
      </c>
    </row>
    <row r="2699" spans="1:25" x14ac:dyDescent="0.35">
      <c r="A2699">
        <v>2016</v>
      </c>
      <c r="B2699">
        <v>4</v>
      </c>
      <c r="C2699" t="s">
        <v>73</v>
      </c>
      <c r="D2699" t="s">
        <v>74</v>
      </c>
      <c r="E2699" t="s">
        <v>66</v>
      </c>
      <c r="F2699" t="s">
        <v>28</v>
      </c>
      <c r="G2699">
        <v>0</v>
      </c>
      <c r="H2699">
        <v>30</v>
      </c>
      <c r="I2699" t="s">
        <v>170</v>
      </c>
      <c r="J2699" s="2">
        <v>42461</v>
      </c>
      <c r="K2699">
        <v>0.190011312724014</v>
      </c>
      <c r="L2699">
        <v>31</v>
      </c>
      <c r="M2699" t="s">
        <v>192</v>
      </c>
      <c r="N2699">
        <v>0</v>
      </c>
      <c r="O2699">
        <v>30320</v>
      </c>
      <c r="P2699">
        <v>0</v>
      </c>
      <c r="Q2699">
        <v>0</v>
      </c>
      <c r="R2699">
        <v>0</v>
      </c>
      <c r="S2699">
        <f>IF(R2699&lt;&gt;"NA",R2699,0)</f>
        <v>0</v>
      </c>
      <c r="T2699">
        <f>K2699*(24*L2699)*H2699*0.9</f>
        <v>3816.9472499999933</v>
      </c>
      <c r="U2699">
        <f>IF(T2699&gt;0, T2699-S2699, 0)</f>
        <v>3816.9472499999933</v>
      </c>
      <c r="V2699" t="str">
        <f>INDEX('rate map'!A$1:E$327, MATCH(monthly_billed_solar!C2699,'rate map'!D:D,0), 2)</f>
        <v>PS-Sec</v>
      </c>
      <c r="W2699">
        <v>3816.9472499999933</v>
      </c>
      <c r="X2699">
        <f t="shared" si="34"/>
        <v>0</v>
      </c>
      <c r="Y2699">
        <f t="shared" si="35"/>
        <v>1</v>
      </c>
    </row>
    <row r="2700" spans="1:25" x14ac:dyDescent="0.35">
      <c r="A2700">
        <v>2017</v>
      </c>
      <c r="B2700">
        <v>10</v>
      </c>
      <c r="C2700" t="s">
        <v>45</v>
      </c>
      <c r="D2700" t="s">
        <v>46</v>
      </c>
      <c r="E2700" t="s">
        <v>41</v>
      </c>
      <c r="F2700" t="s">
        <v>35</v>
      </c>
      <c r="G2700">
        <v>0</v>
      </c>
      <c r="H2700">
        <v>33.479999999999997</v>
      </c>
      <c r="I2700" t="s">
        <v>118</v>
      </c>
      <c r="J2700" s="2">
        <v>43009</v>
      </c>
      <c r="K2700">
        <v>0.177164814814815</v>
      </c>
      <c r="L2700">
        <v>30</v>
      </c>
      <c r="M2700" t="s">
        <v>140</v>
      </c>
      <c r="N2700">
        <v>0</v>
      </c>
      <c r="O2700">
        <v>102000</v>
      </c>
      <c r="P2700">
        <v>0</v>
      </c>
      <c r="Q2700">
        <v>0</v>
      </c>
      <c r="R2700">
        <v>0</v>
      </c>
      <c r="S2700">
        <f>IF(R2700&lt;&gt;"NA",R2700,0)</f>
        <v>0</v>
      </c>
      <c r="T2700">
        <f>K2700*(24*L2700)*H2700*0.9</f>
        <v>3843.5977440000038</v>
      </c>
      <c r="U2700">
        <f>IF(T2700&gt;0, T2700-S2700, 0)</f>
        <v>3843.5977440000038</v>
      </c>
      <c r="V2700" t="str">
        <f>INDEX('rate map'!A$1:E$327, MATCH(monthly_billed_solar!C2700,'rate map'!D:D,0), 2)</f>
        <v>CPS-Sec</v>
      </c>
      <c r="W2700">
        <v>3843.5977440000038</v>
      </c>
      <c r="X2700">
        <f t="shared" si="34"/>
        <v>0</v>
      </c>
      <c r="Y2700">
        <f t="shared" si="35"/>
        <v>1</v>
      </c>
    </row>
    <row r="2701" spans="1:25" x14ac:dyDescent="0.35">
      <c r="A2701">
        <v>2020</v>
      </c>
      <c r="B2701">
        <v>4</v>
      </c>
      <c r="C2701" t="s">
        <v>57</v>
      </c>
      <c r="D2701" t="s">
        <v>58</v>
      </c>
      <c r="E2701" t="s">
        <v>59</v>
      </c>
      <c r="F2701" t="s">
        <v>60</v>
      </c>
      <c r="G2701">
        <v>0</v>
      </c>
      <c r="H2701">
        <v>70.905000000000001</v>
      </c>
      <c r="I2701" t="s">
        <v>170</v>
      </c>
      <c r="J2701" s="2">
        <v>43922</v>
      </c>
      <c r="K2701">
        <v>0.16095318100358399</v>
      </c>
      <c r="L2701">
        <v>31</v>
      </c>
      <c r="M2701" t="s">
        <v>220</v>
      </c>
      <c r="N2701">
        <v>3771</v>
      </c>
      <c r="O2701">
        <v>11046</v>
      </c>
      <c r="P2701">
        <v>0</v>
      </c>
      <c r="Q2701">
        <v>0</v>
      </c>
      <c r="R2701">
        <v>3771</v>
      </c>
      <c r="S2701">
        <f>IF(R2701&lt;&gt;"NA",R2701,0)</f>
        <v>3771</v>
      </c>
      <c r="T2701">
        <f>K2701*(24*L2701)*H2701*0.9</f>
        <v>7641.7331962499893</v>
      </c>
      <c r="U2701">
        <f>IF(T2701&gt;0, T2701-S2701, 0)</f>
        <v>3870.7331962499893</v>
      </c>
      <c r="V2701" t="str">
        <f>INDEX('rate map'!A$1:E$327, MATCH(monthly_billed_solar!C2701,'rate map'!D:D,0), 2)</f>
        <v>RS</v>
      </c>
      <c r="W2701">
        <v>3870.7331962499893</v>
      </c>
      <c r="X2701">
        <f t="shared" si="34"/>
        <v>0.49347443873734487</v>
      </c>
      <c r="Y2701">
        <f t="shared" si="35"/>
        <v>0.50652556126265513</v>
      </c>
    </row>
    <row r="2702" spans="1:25" x14ac:dyDescent="0.35">
      <c r="A2702">
        <v>2015</v>
      </c>
      <c r="B2702">
        <v>12</v>
      </c>
      <c r="C2702" t="s">
        <v>54</v>
      </c>
      <c r="D2702" t="s">
        <v>55</v>
      </c>
      <c r="E2702" t="s">
        <v>56</v>
      </c>
      <c r="F2702" t="s">
        <v>35</v>
      </c>
      <c r="G2702">
        <v>0</v>
      </c>
      <c r="H2702">
        <v>108.90600000000001</v>
      </c>
      <c r="I2702" t="s">
        <v>120</v>
      </c>
      <c r="J2702" s="2">
        <v>42339</v>
      </c>
      <c r="K2702">
        <v>7.5434722222222195E-2</v>
      </c>
      <c r="L2702">
        <v>30</v>
      </c>
      <c r="M2702" t="s">
        <v>133</v>
      </c>
      <c r="N2702">
        <v>1438</v>
      </c>
      <c r="O2702">
        <v>172289</v>
      </c>
      <c r="P2702">
        <v>0</v>
      </c>
      <c r="Q2702">
        <v>0</v>
      </c>
      <c r="R2702">
        <v>1438</v>
      </c>
      <c r="S2702">
        <f>IF(R2702&lt;&gt;"NA",R2702,0)</f>
        <v>1438</v>
      </c>
      <c r="T2702">
        <f>K2702*(24*L2702)*H2702*0.9</f>
        <v>5323.5104201999984</v>
      </c>
      <c r="U2702">
        <f>IF(T2702&gt;0, T2702-S2702, 0)</f>
        <v>3885.5104201999984</v>
      </c>
      <c r="V2702" t="str">
        <f>INDEX('rate map'!A$1:E$327, MATCH(monthly_billed_solar!C2702,'rate map'!D:D,0), 2)</f>
        <v>GS3</v>
      </c>
      <c r="W2702">
        <v>3885.5104201999984</v>
      </c>
      <c r="X2702">
        <f t="shared" si="34"/>
        <v>0.27012251061696541</v>
      </c>
      <c r="Y2702">
        <f t="shared" si="35"/>
        <v>0.72987748938303465</v>
      </c>
    </row>
    <row r="2703" spans="1:25" x14ac:dyDescent="0.35">
      <c r="A2703">
        <v>2016</v>
      </c>
      <c r="B2703">
        <v>11</v>
      </c>
      <c r="C2703" t="s">
        <v>47</v>
      </c>
      <c r="D2703" t="s">
        <v>48</v>
      </c>
      <c r="E2703" t="s">
        <v>49</v>
      </c>
      <c r="F2703" t="s">
        <v>28</v>
      </c>
      <c r="G2703">
        <v>0</v>
      </c>
      <c r="H2703">
        <v>90.994</v>
      </c>
      <c r="I2703" t="s">
        <v>164</v>
      </c>
      <c r="J2703" s="2">
        <v>42675</v>
      </c>
      <c r="K2703">
        <v>0.126836133512545</v>
      </c>
      <c r="L2703">
        <v>31</v>
      </c>
      <c r="M2703" t="s">
        <v>196</v>
      </c>
      <c r="N2703">
        <v>3836</v>
      </c>
      <c r="O2703">
        <v>21384</v>
      </c>
      <c r="P2703">
        <v>0</v>
      </c>
      <c r="Q2703">
        <v>0</v>
      </c>
      <c r="R2703">
        <v>3836</v>
      </c>
      <c r="S2703">
        <f>IF(R2703&lt;&gt;"NA",R2703,0)</f>
        <v>3836</v>
      </c>
      <c r="T2703">
        <f>K2703*(24*L2703)*H2703*0.9</f>
        <v>7728.0726481500124</v>
      </c>
      <c r="U2703">
        <f>IF(T2703&gt;0, T2703-S2703, 0)</f>
        <v>3892.0726481500124</v>
      </c>
      <c r="V2703" t="str">
        <f>INDEX('rate map'!A$1:E$327, MATCH(monthly_billed_solar!C2703,'rate map'!D:D,0), 2)</f>
        <v>GS3</v>
      </c>
      <c r="W2703">
        <v>3892.0726481500124</v>
      </c>
      <c r="X2703">
        <f t="shared" si="34"/>
        <v>0.49637214537809532</v>
      </c>
      <c r="Y2703">
        <f t="shared" si="35"/>
        <v>0.50362785462190474</v>
      </c>
    </row>
    <row r="2704" spans="1:25" x14ac:dyDescent="0.35">
      <c r="A2704">
        <v>2017</v>
      </c>
      <c r="B2704">
        <v>4</v>
      </c>
      <c r="C2704" t="s">
        <v>45</v>
      </c>
      <c r="D2704" t="s">
        <v>46</v>
      </c>
      <c r="E2704" t="s">
        <v>41</v>
      </c>
      <c r="F2704" t="s">
        <v>35</v>
      </c>
      <c r="G2704">
        <v>0</v>
      </c>
      <c r="H2704">
        <v>33.479999999999997</v>
      </c>
      <c r="I2704" t="s">
        <v>170</v>
      </c>
      <c r="J2704" s="2">
        <v>42826</v>
      </c>
      <c r="K2704">
        <v>0.173643033154122</v>
      </c>
      <c r="L2704">
        <v>31</v>
      </c>
      <c r="M2704" t="s">
        <v>199</v>
      </c>
      <c r="N2704">
        <v>0</v>
      </c>
      <c r="O2704">
        <v>95760</v>
      </c>
      <c r="P2704">
        <v>0</v>
      </c>
      <c r="Q2704">
        <v>0</v>
      </c>
      <c r="R2704">
        <v>0</v>
      </c>
      <c r="S2704">
        <f>IF(R2704&lt;&gt;"NA",R2704,0)</f>
        <v>0</v>
      </c>
      <c r="T2704">
        <f>K2704*(24*L2704)*H2704*0.9</f>
        <v>3892.7656350000034</v>
      </c>
      <c r="U2704">
        <f>IF(T2704&gt;0, T2704-S2704, 0)</f>
        <v>3892.7656350000034</v>
      </c>
      <c r="V2704" t="str">
        <f>INDEX('rate map'!A$1:E$327, MATCH(monthly_billed_solar!C2704,'rate map'!D:D,0), 2)</f>
        <v>CPS-Sec</v>
      </c>
      <c r="W2704">
        <v>3892.7656350000034</v>
      </c>
      <c r="X2704">
        <f t="shared" si="34"/>
        <v>0</v>
      </c>
      <c r="Y2704">
        <f t="shared" si="35"/>
        <v>1</v>
      </c>
    </row>
    <row r="2705" spans="1:25" x14ac:dyDescent="0.35">
      <c r="A2705">
        <v>2020</v>
      </c>
      <c r="B2705">
        <v>3</v>
      </c>
      <c r="C2705" t="s">
        <v>73</v>
      </c>
      <c r="D2705" t="s">
        <v>74</v>
      </c>
      <c r="E2705" t="s">
        <v>66</v>
      </c>
      <c r="F2705" t="s">
        <v>28</v>
      </c>
      <c r="G2705">
        <v>0</v>
      </c>
      <c r="H2705">
        <v>57.5</v>
      </c>
      <c r="I2705" t="s">
        <v>30</v>
      </c>
      <c r="J2705" s="2">
        <v>43891</v>
      </c>
      <c r="K2705">
        <v>0.12304729406130301</v>
      </c>
      <c r="L2705">
        <v>29</v>
      </c>
      <c r="M2705" t="s">
        <v>113</v>
      </c>
      <c r="N2705">
        <v>500</v>
      </c>
      <c r="O2705">
        <v>80640</v>
      </c>
      <c r="P2705">
        <v>0</v>
      </c>
      <c r="Q2705">
        <v>0</v>
      </c>
      <c r="R2705">
        <v>500</v>
      </c>
      <c r="S2705">
        <f>IF(R2705&lt;&gt;"NA",R2705,0)</f>
        <v>500</v>
      </c>
      <c r="T2705">
        <f>K2705*(24*L2705)*H2705*0.9</f>
        <v>4431.9174375000121</v>
      </c>
      <c r="U2705">
        <f>IF(T2705&gt;0, T2705-S2705, 0)</f>
        <v>3931.9174375000121</v>
      </c>
      <c r="V2705" t="str">
        <f>INDEX('rate map'!A$1:E$327, MATCH(monthly_billed_solar!C2705,'rate map'!D:D,0), 2)</f>
        <v>PS-Sec</v>
      </c>
      <c r="W2705">
        <v>3931.9174375000121</v>
      </c>
      <c r="X2705">
        <f t="shared" si="34"/>
        <v>0.1128179861315385</v>
      </c>
      <c r="Y2705">
        <f t="shared" si="35"/>
        <v>0.88718201386846152</v>
      </c>
    </row>
    <row r="2706" spans="1:25" x14ac:dyDescent="0.35">
      <c r="A2706">
        <v>2015</v>
      </c>
      <c r="B2706">
        <v>7</v>
      </c>
      <c r="C2706" t="s">
        <v>73</v>
      </c>
      <c r="D2706" t="s">
        <v>74</v>
      </c>
      <c r="E2706" t="s">
        <v>66</v>
      </c>
      <c r="F2706" t="s">
        <v>28</v>
      </c>
      <c r="G2706">
        <v>0</v>
      </c>
      <c r="H2706">
        <v>30</v>
      </c>
      <c r="I2706" t="s">
        <v>116</v>
      </c>
      <c r="J2706" s="2">
        <v>42186</v>
      </c>
      <c r="K2706">
        <v>0.20249895833333301</v>
      </c>
      <c r="L2706">
        <v>30</v>
      </c>
      <c r="M2706" t="s">
        <v>131</v>
      </c>
      <c r="N2706">
        <v>0</v>
      </c>
      <c r="O2706">
        <v>31920</v>
      </c>
      <c r="P2706">
        <v>0</v>
      </c>
      <c r="Q2706">
        <v>0</v>
      </c>
      <c r="R2706">
        <v>0</v>
      </c>
      <c r="S2706">
        <f>IF(R2706&lt;&gt;"NA",R2706,0)</f>
        <v>0</v>
      </c>
      <c r="T2706">
        <f>K2706*(24*L2706)*H2706*0.9</f>
        <v>3936.5797499999944</v>
      </c>
      <c r="U2706">
        <f>IF(T2706&gt;0, T2706-S2706, 0)</f>
        <v>3936.5797499999944</v>
      </c>
      <c r="V2706" t="str">
        <f>INDEX('rate map'!A$1:E$327, MATCH(monthly_billed_solar!C2706,'rate map'!D:D,0), 2)</f>
        <v>PS-Sec</v>
      </c>
      <c r="W2706">
        <v>3936.5797499999944</v>
      </c>
      <c r="X2706">
        <f t="shared" si="34"/>
        <v>0</v>
      </c>
      <c r="Y2706">
        <f t="shared" si="35"/>
        <v>1</v>
      </c>
    </row>
    <row r="2707" spans="1:25" x14ac:dyDescent="0.35">
      <c r="A2707">
        <v>2012</v>
      </c>
      <c r="B2707">
        <v>11</v>
      </c>
      <c r="C2707" t="s">
        <v>36</v>
      </c>
      <c r="D2707" t="s">
        <v>37</v>
      </c>
      <c r="E2707" t="s">
        <v>38</v>
      </c>
      <c r="F2707" t="s">
        <v>28</v>
      </c>
      <c r="G2707">
        <v>0</v>
      </c>
      <c r="H2707">
        <v>108.125</v>
      </c>
      <c r="I2707" t="s">
        <v>164</v>
      </c>
      <c r="J2707" s="2">
        <v>41214</v>
      </c>
      <c r="K2707">
        <v>0.120570116487455</v>
      </c>
      <c r="L2707">
        <v>31</v>
      </c>
      <c r="M2707" t="s">
        <v>165</v>
      </c>
      <c r="N2707">
        <v>4786</v>
      </c>
      <c r="O2707">
        <v>51104</v>
      </c>
      <c r="P2707">
        <v>0</v>
      </c>
      <c r="Q2707">
        <v>0</v>
      </c>
      <c r="R2707">
        <v>4786</v>
      </c>
      <c r="S2707">
        <f>IF(R2707&lt;&gt;"NA",R2707,0)</f>
        <v>4786</v>
      </c>
      <c r="T2707">
        <f>K2707*(24*L2707)*H2707*0.9</f>
        <v>8729.3367187499862</v>
      </c>
      <c r="U2707">
        <f>IF(T2707&gt;0, T2707-S2707, 0)</f>
        <v>3943.3367187499862</v>
      </c>
      <c r="V2707" t="str">
        <f>INDEX('rate map'!A$1:E$327, MATCH(monthly_billed_solar!C2707,'rate map'!D:D,0), 2)</f>
        <v>RS</v>
      </c>
      <c r="W2707">
        <v>3943.3367187499862</v>
      </c>
      <c r="X2707">
        <f t="shared" si="34"/>
        <v>0.54826616891980084</v>
      </c>
      <c r="Y2707">
        <f t="shared" si="35"/>
        <v>0.45173383108019916</v>
      </c>
    </row>
    <row r="2708" spans="1:25" x14ac:dyDescent="0.35">
      <c r="A2708">
        <v>2016</v>
      </c>
      <c r="B2708">
        <v>5</v>
      </c>
      <c r="C2708" t="s">
        <v>73</v>
      </c>
      <c r="D2708" t="s">
        <v>74</v>
      </c>
      <c r="E2708" t="s">
        <v>66</v>
      </c>
      <c r="F2708" t="s">
        <v>28</v>
      </c>
      <c r="G2708">
        <v>0</v>
      </c>
      <c r="H2708">
        <v>30</v>
      </c>
      <c r="I2708" t="s">
        <v>114</v>
      </c>
      <c r="J2708" s="2">
        <v>42491</v>
      </c>
      <c r="K2708">
        <v>0.202931018518519</v>
      </c>
      <c r="L2708">
        <v>30</v>
      </c>
      <c r="M2708" t="s">
        <v>134</v>
      </c>
      <c r="N2708">
        <v>0</v>
      </c>
      <c r="O2708">
        <v>27520</v>
      </c>
      <c r="P2708">
        <v>0</v>
      </c>
      <c r="Q2708">
        <v>0</v>
      </c>
      <c r="R2708">
        <v>0</v>
      </c>
      <c r="S2708">
        <f>IF(R2708&lt;&gt;"NA",R2708,0)</f>
        <v>0</v>
      </c>
      <c r="T2708">
        <f>K2708*(24*L2708)*H2708*0.9</f>
        <v>3944.9790000000094</v>
      </c>
      <c r="U2708">
        <f>IF(T2708&gt;0, T2708-S2708, 0)</f>
        <v>3944.9790000000094</v>
      </c>
      <c r="V2708" t="str">
        <f>INDEX('rate map'!A$1:E$327, MATCH(monthly_billed_solar!C2708,'rate map'!D:D,0), 2)</f>
        <v>PS-Sec</v>
      </c>
      <c r="W2708">
        <v>3944.9790000000094</v>
      </c>
      <c r="X2708">
        <f t="shared" si="34"/>
        <v>0</v>
      </c>
      <c r="Y2708">
        <f t="shared" si="35"/>
        <v>1</v>
      </c>
    </row>
    <row r="2709" spans="1:25" x14ac:dyDescent="0.35">
      <c r="A2709">
        <v>2017</v>
      </c>
      <c r="B2709">
        <v>9</v>
      </c>
      <c r="C2709" t="s">
        <v>96</v>
      </c>
      <c r="D2709" t="s">
        <v>97</v>
      </c>
      <c r="E2709" t="s">
        <v>72</v>
      </c>
      <c r="F2709" t="s">
        <v>28</v>
      </c>
      <c r="G2709">
        <v>0</v>
      </c>
      <c r="H2709">
        <v>29.9</v>
      </c>
      <c r="I2709" t="s">
        <v>162</v>
      </c>
      <c r="J2709" s="2">
        <v>42979</v>
      </c>
      <c r="K2709">
        <v>0.19742641129032301</v>
      </c>
      <c r="L2709">
        <v>31</v>
      </c>
      <c r="M2709" t="s">
        <v>202</v>
      </c>
      <c r="N2709">
        <v>0</v>
      </c>
      <c r="O2709">
        <v>195040</v>
      </c>
      <c r="P2709">
        <v>0</v>
      </c>
      <c r="Q2709">
        <v>0</v>
      </c>
      <c r="R2709">
        <v>0</v>
      </c>
      <c r="S2709">
        <f>IF(R2709&lt;&gt;"NA",R2709,0)</f>
        <v>0</v>
      </c>
      <c r="T2709">
        <f>K2709*(24*L2709)*H2709*0.9</f>
        <v>3952.6820775000087</v>
      </c>
      <c r="U2709">
        <f>IF(T2709&gt;0, T2709-S2709, 0)</f>
        <v>3952.6820775000087</v>
      </c>
      <c r="V2709" t="str">
        <f>INDEX('rate map'!A$1:E$327, MATCH(monthly_billed_solar!C2709,'rate map'!D:D,0), 2)</f>
        <v>TOD-Sec</v>
      </c>
      <c r="W2709">
        <v>3952.6820775000087</v>
      </c>
      <c r="X2709">
        <f t="shared" si="34"/>
        <v>0</v>
      </c>
      <c r="Y2709">
        <f t="shared" si="35"/>
        <v>1</v>
      </c>
    </row>
    <row r="2710" spans="1:25" x14ac:dyDescent="0.35">
      <c r="A2710">
        <v>2014</v>
      </c>
      <c r="B2710">
        <v>9</v>
      </c>
      <c r="C2710" t="s">
        <v>47</v>
      </c>
      <c r="D2710" t="s">
        <v>48</v>
      </c>
      <c r="E2710" t="s">
        <v>49</v>
      </c>
      <c r="F2710" t="s">
        <v>28</v>
      </c>
      <c r="G2710">
        <v>30</v>
      </c>
      <c r="H2710">
        <v>30</v>
      </c>
      <c r="I2710" t="s">
        <v>162</v>
      </c>
      <c r="J2710" s="2">
        <v>41883</v>
      </c>
      <c r="K2710">
        <v>0.19693806003584199</v>
      </c>
      <c r="L2710">
        <v>31</v>
      </c>
      <c r="M2710" t="s">
        <v>29</v>
      </c>
      <c r="N2710" t="s">
        <v>29</v>
      </c>
      <c r="O2710" t="s">
        <v>29</v>
      </c>
      <c r="P2710" t="s">
        <v>29</v>
      </c>
      <c r="Q2710" t="s">
        <v>29</v>
      </c>
      <c r="R2710" t="s">
        <v>29</v>
      </c>
      <c r="S2710">
        <f>IF(R2710&lt;&gt;"NA",R2710,0)</f>
        <v>0</v>
      </c>
      <c r="T2710">
        <f>K2710*(24*L2710)*H2710*0.9</f>
        <v>3956.0917499999937</v>
      </c>
      <c r="U2710">
        <f>IF(T2710&gt;0, T2710-S2710, 0)</f>
        <v>3956.0917499999937</v>
      </c>
      <c r="V2710" t="str">
        <f>INDEX('rate map'!A$1:E$327, MATCH(monthly_billed_solar!C2710,'rate map'!D:D,0), 2)</f>
        <v>GS3</v>
      </c>
      <c r="W2710">
        <v>3956.0917499999937</v>
      </c>
      <c r="X2710">
        <f t="shared" si="34"/>
        <v>0</v>
      </c>
      <c r="Y2710">
        <f t="shared" si="35"/>
        <v>1</v>
      </c>
    </row>
    <row r="2711" spans="1:25" x14ac:dyDescent="0.35">
      <c r="A2711">
        <v>2014</v>
      </c>
      <c r="B2711">
        <v>9</v>
      </c>
      <c r="C2711" t="s">
        <v>73</v>
      </c>
      <c r="D2711" t="s">
        <v>74</v>
      </c>
      <c r="E2711" t="s">
        <v>66</v>
      </c>
      <c r="F2711" t="s">
        <v>28</v>
      </c>
      <c r="G2711">
        <v>0</v>
      </c>
      <c r="H2711">
        <v>30</v>
      </c>
      <c r="I2711" t="s">
        <v>162</v>
      </c>
      <c r="J2711" s="2">
        <v>41883</v>
      </c>
      <c r="K2711">
        <v>0.19693806003584199</v>
      </c>
      <c r="L2711">
        <v>31</v>
      </c>
      <c r="M2711" t="s">
        <v>181</v>
      </c>
      <c r="N2711">
        <v>0</v>
      </c>
      <c r="O2711">
        <v>30640</v>
      </c>
      <c r="P2711">
        <v>0</v>
      </c>
      <c r="Q2711">
        <v>0</v>
      </c>
      <c r="R2711">
        <v>0</v>
      </c>
      <c r="S2711">
        <f>IF(R2711&lt;&gt;"NA",R2711,0)</f>
        <v>0</v>
      </c>
      <c r="T2711">
        <f>K2711*(24*L2711)*H2711*0.9</f>
        <v>3956.0917499999937</v>
      </c>
      <c r="U2711">
        <f>IF(T2711&gt;0, T2711-S2711, 0)</f>
        <v>3956.0917499999937</v>
      </c>
      <c r="V2711" t="str">
        <f>INDEX('rate map'!A$1:E$327, MATCH(monthly_billed_solar!C2711,'rate map'!D:D,0), 2)</f>
        <v>PS-Sec</v>
      </c>
      <c r="W2711">
        <v>3956.0917499999937</v>
      </c>
      <c r="X2711">
        <f t="shared" si="34"/>
        <v>0</v>
      </c>
      <c r="Y2711">
        <f t="shared" si="35"/>
        <v>1</v>
      </c>
    </row>
    <row r="2712" spans="1:25" x14ac:dyDescent="0.35">
      <c r="A2712">
        <v>2020</v>
      </c>
      <c r="B2712">
        <v>9</v>
      </c>
      <c r="C2712" t="s">
        <v>96</v>
      </c>
      <c r="D2712" t="s">
        <v>97</v>
      </c>
      <c r="E2712" t="s">
        <v>72</v>
      </c>
      <c r="F2712" t="s">
        <v>28</v>
      </c>
      <c r="G2712">
        <v>0</v>
      </c>
      <c r="H2712">
        <v>29.9</v>
      </c>
      <c r="I2712" t="s">
        <v>162</v>
      </c>
      <c r="J2712" s="2">
        <v>44075</v>
      </c>
      <c r="K2712">
        <v>0.197662746415771</v>
      </c>
      <c r="L2712">
        <v>31</v>
      </c>
      <c r="M2712" t="s">
        <v>223</v>
      </c>
      <c r="N2712">
        <v>0</v>
      </c>
      <c r="O2712">
        <v>171840</v>
      </c>
      <c r="P2712">
        <v>0</v>
      </c>
      <c r="Q2712">
        <v>0</v>
      </c>
      <c r="R2712">
        <v>0</v>
      </c>
      <c r="S2712">
        <f>IF(R2712&lt;&gt;"NA",R2712,0)</f>
        <v>0</v>
      </c>
      <c r="T2712">
        <f>K2712*(24*L2712)*H2712*0.9</f>
        <v>3957.4137525000074</v>
      </c>
      <c r="U2712">
        <f>IF(T2712&gt;0, T2712-S2712, 0)</f>
        <v>3957.4137525000074</v>
      </c>
      <c r="V2712" t="str">
        <f>INDEX('rate map'!A$1:E$327, MATCH(monthly_billed_solar!C2712,'rate map'!D:D,0), 2)</f>
        <v>TOD-Sec</v>
      </c>
      <c r="W2712">
        <v>3957.4137525000074</v>
      </c>
      <c r="X2712">
        <f t="shared" si="34"/>
        <v>0</v>
      </c>
      <c r="Y2712">
        <f t="shared" si="35"/>
        <v>1</v>
      </c>
    </row>
    <row r="2713" spans="1:25" x14ac:dyDescent="0.35">
      <c r="A2713">
        <v>2017</v>
      </c>
      <c r="B2713">
        <v>9</v>
      </c>
      <c r="C2713" t="s">
        <v>73</v>
      </c>
      <c r="D2713" t="s">
        <v>74</v>
      </c>
      <c r="E2713" t="s">
        <v>66</v>
      </c>
      <c r="F2713" t="s">
        <v>28</v>
      </c>
      <c r="G2713">
        <v>0</v>
      </c>
      <c r="H2713">
        <v>30</v>
      </c>
      <c r="I2713" t="s">
        <v>162</v>
      </c>
      <c r="J2713" s="2">
        <v>42979</v>
      </c>
      <c r="K2713">
        <v>0.19742641129032301</v>
      </c>
      <c r="L2713">
        <v>31</v>
      </c>
      <c r="M2713" t="s">
        <v>202</v>
      </c>
      <c r="N2713">
        <v>0</v>
      </c>
      <c r="O2713">
        <v>30720</v>
      </c>
      <c r="P2713">
        <v>0</v>
      </c>
      <c r="Q2713">
        <v>0</v>
      </c>
      <c r="R2713">
        <v>0</v>
      </c>
      <c r="S2713">
        <f>IF(R2713&lt;&gt;"NA",R2713,0)</f>
        <v>0</v>
      </c>
      <c r="T2713">
        <f>K2713*(24*L2713)*H2713*0.9</f>
        <v>3965.9017500000091</v>
      </c>
      <c r="U2713">
        <f>IF(T2713&gt;0, T2713-S2713, 0)</f>
        <v>3965.9017500000091</v>
      </c>
      <c r="V2713" t="str">
        <f>INDEX('rate map'!A$1:E$327, MATCH(monthly_billed_solar!C2713,'rate map'!D:D,0), 2)</f>
        <v>PS-Sec</v>
      </c>
      <c r="W2713">
        <v>3965.9017500000091</v>
      </c>
      <c r="X2713">
        <f t="shared" si="34"/>
        <v>0</v>
      </c>
      <c r="Y2713">
        <f t="shared" si="35"/>
        <v>1</v>
      </c>
    </row>
    <row r="2714" spans="1:25" x14ac:dyDescent="0.35">
      <c r="A2714">
        <v>2013</v>
      </c>
      <c r="B2714">
        <v>5</v>
      </c>
      <c r="C2714" t="s">
        <v>73</v>
      </c>
      <c r="D2714" t="s">
        <v>74</v>
      </c>
      <c r="E2714" t="s">
        <v>66</v>
      </c>
      <c r="F2714" t="s">
        <v>28</v>
      </c>
      <c r="G2714">
        <v>0</v>
      </c>
      <c r="H2714">
        <v>30</v>
      </c>
      <c r="I2714" t="s">
        <v>114</v>
      </c>
      <c r="J2714" s="2">
        <v>41395</v>
      </c>
      <c r="K2714">
        <v>0.20406956018518499</v>
      </c>
      <c r="L2714">
        <v>30</v>
      </c>
      <c r="M2714" t="s">
        <v>122</v>
      </c>
      <c r="N2714">
        <v>0</v>
      </c>
      <c r="O2714">
        <v>23520</v>
      </c>
      <c r="P2714">
        <v>0</v>
      </c>
      <c r="Q2714">
        <v>0</v>
      </c>
      <c r="R2714">
        <v>0</v>
      </c>
      <c r="S2714">
        <f>IF(R2714&lt;&gt;"NA",R2714,0)</f>
        <v>0</v>
      </c>
      <c r="T2714">
        <f>K2714*(24*L2714)*H2714*0.9</f>
        <v>3967.112249999996</v>
      </c>
      <c r="U2714">
        <f>IF(T2714&gt;0, T2714-S2714, 0)</f>
        <v>3967.112249999996</v>
      </c>
      <c r="V2714" t="str">
        <f>INDEX('rate map'!A$1:E$327, MATCH(monthly_billed_solar!C2714,'rate map'!D:D,0), 2)</f>
        <v>PS-Sec</v>
      </c>
      <c r="W2714">
        <v>3967.112249999996</v>
      </c>
      <c r="X2714">
        <f t="shared" si="34"/>
        <v>0</v>
      </c>
      <c r="Y2714">
        <f t="shared" si="35"/>
        <v>1</v>
      </c>
    </row>
    <row r="2715" spans="1:25" x14ac:dyDescent="0.35">
      <c r="A2715">
        <v>2017</v>
      </c>
      <c r="B2715">
        <v>5</v>
      </c>
      <c r="C2715" t="s">
        <v>45</v>
      </c>
      <c r="D2715" t="s">
        <v>46</v>
      </c>
      <c r="E2715" t="s">
        <v>41</v>
      </c>
      <c r="F2715" t="s">
        <v>35</v>
      </c>
      <c r="G2715">
        <v>0</v>
      </c>
      <c r="H2715">
        <v>33.479999999999997</v>
      </c>
      <c r="I2715" t="s">
        <v>114</v>
      </c>
      <c r="J2715" s="2">
        <v>42856</v>
      </c>
      <c r="K2715">
        <v>0.183121412037037</v>
      </c>
      <c r="L2715">
        <v>30</v>
      </c>
      <c r="M2715" t="s">
        <v>138</v>
      </c>
      <c r="N2715">
        <v>0</v>
      </c>
      <c r="O2715">
        <v>103440</v>
      </c>
      <c r="P2715">
        <v>0</v>
      </c>
      <c r="Q2715">
        <v>0</v>
      </c>
      <c r="R2715">
        <v>0</v>
      </c>
      <c r="S2715">
        <f>IF(R2715&lt;&gt;"NA",R2715,0)</f>
        <v>0</v>
      </c>
      <c r="T2715">
        <f>K2715*(24*L2715)*H2715*0.9</f>
        <v>3972.8263589999992</v>
      </c>
      <c r="U2715">
        <f>IF(T2715&gt;0, T2715-S2715, 0)</f>
        <v>3972.8263589999992</v>
      </c>
      <c r="V2715" t="str">
        <f>INDEX('rate map'!A$1:E$327, MATCH(monthly_billed_solar!C2715,'rate map'!D:D,0), 2)</f>
        <v>CPS-Sec</v>
      </c>
      <c r="W2715">
        <v>3972.8263589999992</v>
      </c>
      <c r="X2715">
        <f t="shared" si="34"/>
        <v>0</v>
      </c>
      <c r="Y2715">
        <f t="shared" si="35"/>
        <v>1</v>
      </c>
    </row>
    <row r="2716" spans="1:25" x14ac:dyDescent="0.35">
      <c r="A2716">
        <v>2017</v>
      </c>
      <c r="B2716">
        <v>2</v>
      </c>
      <c r="C2716" t="s">
        <v>47</v>
      </c>
      <c r="D2716" t="s">
        <v>48</v>
      </c>
      <c r="E2716" t="s">
        <v>49</v>
      </c>
      <c r="F2716" t="s">
        <v>28</v>
      </c>
      <c r="G2716">
        <v>0</v>
      </c>
      <c r="H2716">
        <v>95.903999999999996</v>
      </c>
      <c r="I2716" t="s">
        <v>168</v>
      </c>
      <c r="J2716" s="2">
        <v>42767</v>
      </c>
      <c r="K2716">
        <v>7.8309811827957002E-2</v>
      </c>
      <c r="L2716">
        <v>31</v>
      </c>
      <c r="M2716" t="s">
        <v>198</v>
      </c>
      <c r="N2716">
        <v>1055</v>
      </c>
      <c r="O2716">
        <v>49555</v>
      </c>
      <c r="P2716">
        <v>0</v>
      </c>
      <c r="Q2716">
        <v>0</v>
      </c>
      <c r="R2716">
        <v>1055</v>
      </c>
      <c r="S2716">
        <f>IF(R2716&lt;&gt;"NA",R2716,0)</f>
        <v>1055</v>
      </c>
      <c r="T2716">
        <f>K2716*(24*L2716)*H2716*0.9</f>
        <v>5028.8461200000002</v>
      </c>
      <c r="U2716">
        <f>IF(T2716&gt;0, T2716-S2716, 0)</f>
        <v>3973.8461200000002</v>
      </c>
      <c r="V2716" t="str">
        <f>INDEX('rate map'!A$1:E$327, MATCH(monthly_billed_solar!C2716,'rate map'!D:D,0), 2)</f>
        <v>GS3</v>
      </c>
      <c r="W2716">
        <v>3973.8461200000002</v>
      </c>
      <c r="X2716">
        <f t="shared" si="34"/>
        <v>0.20978967636416759</v>
      </c>
      <c r="Y2716">
        <f t="shared" si="35"/>
        <v>0.79021032363583243</v>
      </c>
    </row>
    <row r="2717" spans="1:25" x14ac:dyDescent="0.35">
      <c r="A2717">
        <v>2014</v>
      </c>
      <c r="B2717">
        <v>4</v>
      </c>
      <c r="C2717" t="s">
        <v>42</v>
      </c>
      <c r="D2717" t="s">
        <v>43</v>
      </c>
      <c r="E2717" t="s">
        <v>44</v>
      </c>
      <c r="F2717" t="s">
        <v>35</v>
      </c>
      <c r="G2717">
        <v>0</v>
      </c>
      <c r="H2717">
        <v>61.655000000000001</v>
      </c>
      <c r="I2717" t="s">
        <v>170</v>
      </c>
      <c r="J2717" s="2">
        <v>41730</v>
      </c>
      <c r="K2717">
        <v>0.178182011648746</v>
      </c>
      <c r="L2717">
        <v>31</v>
      </c>
      <c r="M2717" t="s">
        <v>178</v>
      </c>
      <c r="N2717">
        <v>3380</v>
      </c>
      <c r="O2717">
        <v>5910</v>
      </c>
      <c r="P2717">
        <v>0</v>
      </c>
      <c r="Q2717">
        <v>0</v>
      </c>
      <c r="R2717">
        <v>3380</v>
      </c>
      <c r="S2717">
        <f>IF(R2717&lt;&gt;"NA",R2717,0)</f>
        <v>3380</v>
      </c>
      <c r="T2717">
        <f>K2717*(24*L2717)*H2717*0.9</f>
        <v>7356.0996671250196</v>
      </c>
      <c r="U2717">
        <f>IF(T2717&gt;0, T2717-S2717, 0)</f>
        <v>3976.0996671250196</v>
      </c>
      <c r="V2717" t="str">
        <f>INDEX('rate map'!A$1:E$327, MATCH(monthly_billed_solar!C2717,'rate map'!D:D,0), 2)</f>
        <v>GS1</v>
      </c>
      <c r="W2717">
        <v>3976.0996671250196</v>
      </c>
      <c r="X2717">
        <f t="shared" si="34"/>
        <v>0.45948262706464982</v>
      </c>
      <c r="Y2717">
        <f t="shared" si="35"/>
        <v>0.54051737293535018</v>
      </c>
    </row>
    <row r="2718" spans="1:25" x14ac:dyDescent="0.35">
      <c r="A2718">
        <v>2015</v>
      </c>
      <c r="B2718">
        <v>4</v>
      </c>
      <c r="C2718" t="s">
        <v>45</v>
      </c>
      <c r="D2718" t="s">
        <v>46</v>
      </c>
      <c r="E2718" t="s">
        <v>41</v>
      </c>
      <c r="F2718" t="s">
        <v>35</v>
      </c>
      <c r="G2718">
        <v>0</v>
      </c>
      <c r="H2718">
        <v>33.479999999999997</v>
      </c>
      <c r="I2718" t="s">
        <v>170</v>
      </c>
      <c r="J2718" s="2">
        <v>42095</v>
      </c>
      <c r="K2718">
        <v>0.17817506720430101</v>
      </c>
      <c r="L2718">
        <v>31</v>
      </c>
      <c r="M2718" t="s">
        <v>185</v>
      </c>
      <c r="N2718">
        <v>0</v>
      </c>
      <c r="O2718">
        <v>105600</v>
      </c>
      <c r="P2718">
        <v>0</v>
      </c>
      <c r="Q2718">
        <v>0</v>
      </c>
      <c r="R2718">
        <v>0</v>
      </c>
      <c r="S2718">
        <f>IF(R2718&lt;&gt;"NA",R2718,0)</f>
        <v>0</v>
      </c>
      <c r="T2718">
        <f>K2718*(24*L2718)*H2718*0.9</f>
        <v>3994.3657169999983</v>
      </c>
      <c r="U2718">
        <f>IF(T2718&gt;0, T2718-S2718, 0)</f>
        <v>3994.3657169999983</v>
      </c>
      <c r="V2718" t="str">
        <f>INDEX('rate map'!A$1:E$327, MATCH(monthly_billed_solar!C2718,'rate map'!D:D,0), 2)</f>
        <v>CPS-Sec</v>
      </c>
      <c r="W2718">
        <v>3994.3657169999983</v>
      </c>
      <c r="X2718">
        <f t="shared" si="34"/>
        <v>0</v>
      </c>
      <c r="Y2718">
        <f t="shared" si="35"/>
        <v>1</v>
      </c>
    </row>
    <row r="2719" spans="1:25" x14ac:dyDescent="0.35">
      <c r="A2719">
        <v>2021</v>
      </c>
      <c r="B2719">
        <v>8</v>
      </c>
      <c r="C2719" t="s">
        <v>85</v>
      </c>
      <c r="D2719" t="s">
        <v>86</v>
      </c>
      <c r="E2719" t="s">
        <v>38</v>
      </c>
      <c r="F2719" t="s">
        <v>28</v>
      </c>
      <c r="G2719">
        <v>0</v>
      </c>
      <c r="H2719">
        <v>29.9</v>
      </c>
      <c r="I2719" t="s">
        <v>160</v>
      </c>
      <c r="J2719" s="2">
        <v>44409</v>
      </c>
      <c r="K2719">
        <v>0.20012141577060899</v>
      </c>
      <c r="L2719">
        <v>31</v>
      </c>
      <c r="M2719" t="s">
        <v>229</v>
      </c>
      <c r="N2719">
        <v>0</v>
      </c>
      <c r="O2719">
        <v>230196950</v>
      </c>
      <c r="P2719">
        <v>0</v>
      </c>
      <c r="Q2719">
        <v>0</v>
      </c>
      <c r="R2719">
        <v>0</v>
      </c>
      <c r="S2719">
        <f>IF(R2719&lt;&gt;"NA",R2719,0)</f>
        <v>0</v>
      </c>
      <c r="T2719">
        <f>K2719*(24*L2719)*H2719*0.9</f>
        <v>4006.6388699999929</v>
      </c>
      <c r="U2719">
        <f>IF(T2719&gt;0, T2719-S2719, 0)</f>
        <v>4006.6388699999929</v>
      </c>
      <c r="V2719" t="str">
        <f>INDEX('rate map'!A$1:E$327, MATCH(monthly_billed_solar!C2719,'rate map'!D:D,0), 2)</f>
        <v>RS</v>
      </c>
      <c r="W2719">
        <v>4006.6388699999929</v>
      </c>
      <c r="X2719">
        <f t="shared" si="34"/>
        <v>0</v>
      </c>
      <c r="Y2719">
        <f t="shared" si="35"/>
        <v>1</v>
      </c>
    </row>
    <row r="2720" spans="1:25" x14ac:dyDescent="0.35">
      <c r="A2720">
        <v>2021</v>
      </c>
      <c r="B2720">
        <v>8</v>
      </c>
      <c r="C2720" t="s">
        <v>96</v>
      </c>
      <c r="D2720" t="s">
        <v>97</v>
      </c>
      <c r="E2720" t="s">
        <v>72</v>
      </c>
      <c r="F2720" t="s">
        <v>28</v>
      </c>
      <c r="G2720">
        <v>0</v>
      </c>
      <c r="H2720">
        <v>29.9</v>
      </c>
      <c r="I2720" t="s">
        <v>160</v>
      </c>
      <c r="J2720" s="2">
        <v>44409</v>
      </c>
      <c r="K2720">
        <v>0.20012141577060899</v>
      </c>
      <c r="L2720">
        <v>31</v>
      </c>
      <c r="M2720" t="s">
        <v>229</v>
      </c>
      <c r="N2720">
        <v>0</v>
      </c>
      <c r="O2720">
        <v>228480</v>
      </c>
      <c r="P2720">
        <v>0</v>
      </c>
      <c r="Q2720">
        <v>0</v>
      </c>
      <c r="R2720">
        <v>0</v>
      </c>
      <c r="S2720">
        <f>IF(R2720&lt;&gt;"NA",R2720,0)</f>
        <v>0</v>
      </c>
      <c r="T2720">
        <f>K2720*(24*L2720)*H2720*0.9</f>
        <v>4006.6388699999929</v>
      </c>
      <c r="U2720">
        <f>IF(T2720&gt;0, T2720-S2720, 0)</f>
        <v>4006.6388699999929</v>
      </c>
      <c r="V2720" t="str">
        <f>INDEX('rate map'!A$1:E$327, MATCH(monthly_billed_solar!C2720,'rate map'!D:D,0), 2)</f>
        <v>TOD-Sec</v>
      </c>
      <c r="W2720">
        <v>4006.6388699999929</v>
      </c>
      <c r="X2720">
        <f t="shared" si="34"/>
        <v>0</v>
      </c>
      <c r="Y2720">
        <f t="shared" si="35"/>
        <v>1</v>
      </c>
    </row>
    <row r="2721" spans="1:25" x14ac:dyDescent="0.35">
      <c r="A2721">
        <v>2016</v>
      </c>
      <c r="B2721">
        <v>1</v>
      </c>
      <c r="C2721" t="s">
        <v>54</v>
      </c>
      <c r="D2721" t="s">
        <v>55</v>
      </c>
      <c r="E2721" t="s">
        <v>56</v>
      </c>
      <c r="F2721" t="s">
        <v>35</v>
      </c>
      <c r="G2721">
        <v>0</v>
      </c>
      <c r="H2721">
        <v>108.90600000000001</v>
      </c>
      <c r="I2721" t="s">
        <v>166</v>
      </c>
      <c r="J2721" s="2">
        <v>42370</v>
      </c>
      <c r="K2721">
        <v>7.1039090501792093E-2</v>
      </c>
      <c r="L2721">
        <v>31</v>
      </c>
      <c r="M2721" t="s">
        <v>190</v>
      </c>
      <c r="N2721">
        <v>1125</v>
      </c>
      <c r="O2721">
        <v>172032</v>
      </c>
      <c r="P2721">
        <v>0</v>
      </c>
      <c r="Q2721">
        <v>0</v>
      </c>
      <c r="R2721">
        <v>1125</v>
      </c>
      <c r="S2721">
        <f>IF(R2721&lt;&gt;"NA",R2721,0)</f>
        <v>1125</v>
      </c>
      <c r="T2721">
        <f>K2721*(24*L2721)*H2721*0.9</f>
        <v>5180.4161041499992</v>
      </c>
      <c r="U2721">
        <f>IF(T2721&gt;0, T2721-S2721, 0)</f>
        <v>4055.4161041499992</v>
      </c>
      <c r="V2721" t="str">
        <f>INDEX('rate map'!A$1:E$327, MATCH(monthly_billed_solar!C2721,'rate map'!D:D,0), 2)</f>
        <v>GS3</v>
      </c>
      <c r="W2721">
        <v>4055.4161041499992</v>
      </c>
      <c r="X2721">
        <f t="shared" si="34"/>
        <v>0.21716402261562917</v>
      </c>
      <c r="Y2721">
        <f t="shared" si="35"/>
        <v>0.78283597738437083</v>
      </c>
    </row>
    <row r="2722" spans="1:25" x14ac:dyDescent="0.35">
      <c r="A2722">
        <v>2020</v>
      </c>
      <c r="B2722">
        <v>11</v>
      </c>
      <c r="C2722" t="s">
        <v>98</v>
      </c>
      <c r="D2722" t="s">
        <v>99</v>
      </c>
      <c r="E2722" t="s">
        <v>100</v>
      </c>
      <c r="F2722" t="s">
        <v>60</v>
      </c>
      <c r="G2722">
        <v>0</v>
      </c>
      <c r="H2722">
        <v>120</v>
      </c>
      <c r="I2722" t="s">
        <v>164</v>
      </c>
      <c r="J2722" s="2">
        <v>44136</v>
      </c>
      <c r="K2722">
        <v>0.10782885304659499</v>
      </c>
      <c r="L2722">
        <v>31</v>
      </c>
      <c r="M2722" t="s">
        <v>224</v>
      </c>
      <c r="N2722">
        <v>4608</v>
      </c>
      <c r="O2722">
        <v>14784</v>
      </c>
      <c r="P2722">
        <v>0</v>
      </c>
      <c r="Q2722">
        <v>0</v>
      </c>
      <c r="R2722">
        <v>4608</v>
      </c>
      <c r="S2722">
        <f>IF(R2722&lt;&gt;"NA",R2722,0)</f>
        <v>4608</v>
      </c>
      <c r="T2722">
        <f>K2722*(24*L2722)*H2722*0.9</f>
        <v>8664.264000000001</v>
      </c>
      <c r="U2722">
        <f>IF(T2722&gt;0, T2722-S2722, 0)</f>
        <v>4056.264000000001</v>
      </c>
      <c r="V2722" t="str">
        <f>INDEX('rate map'!A$1:E$327, MATCH(monthly_billed_solar!C2722,'rate map'!D:D,0), 2)</f>
        <v>PS-Sec</v>
      </c>
      <c r="W2722">
        <v>4056.264000000001</v>
      </c>
      <c r="X2722">
        <f t="shared" si="34"/>
        <v>0.53183975003531747</v>
      </c>
      <c r="Y2722">
        <f t="shared" si="35"/>
        <v>0.46816024996468258</v>
      </c>
    </row>
    <row r="2723" spans="1:25" x14ac:dyDescent="0.35">
      <c r="A2723">
        <v>2014</v>
      </c>
      <c r="B2723">
        <v>7</v>
      </c>
      <c r="C2723" t="s">
        <v>25</v>
      </c>
      <c r="D2723" t="s">
        <v>26</v>
      </c>
      <c r="E2723" t="s">
        <v>27</v>
      </c>
      <c r="F2723" t="s">
        <v>28</v>
      </c>
      <c r="G2723">
        <v>0</v>
      </c>
      <c r="H2723">
        <v>31.704999999999998</v>
      </c>
      <c r="I2723" t="s">
        <v>116</v>
      </c>
      <c r="J2723" s="2">
        <v>41821</v>
      </c>
      <c r="K2723">
        <v>0.27466400462962998</v>
      </c>
      <c r="L2723">
        <v>30</v>
      </c>
      <c r="M2723" t="s">
        <v>127</v>
      </c>
      <c r="N2723">
        <v>1575</v>
      </c>
      <c r="O2723">
        <v>7171</v>
      </c>
      <c r="P2723">
        <v>0</v>
      </c>
      <c r="Q2723">
        <v>0</v>
      </c>
      <c r="R2723">
        <v>1575</v>
      </c>
      <c r="S2723">
        <f>IF(R2723&lt;&gt;"NA",R2723,0)</f>
        <v>1575</v>
      </c>
      <c r="T2723">
        <f>K2723*(24*L2723)*H2723*0.9</f>
        <v>5642.9280288750069</v>
      </c>
      <c r="U2723">
        <f>IF(T2723&gt;0, T2723-S2723, 0)</f>
        <v>4067.9280288750069</v>
      </c>
      <c r="V2723" t="str">
        <f>INDEX('rate map'!A$1:E$327, MATCH(monthly_billed_solar!C2723,'rate map'!D:D,0), 2)</f>
        <v>GS1</v>
      </c>
      <c r="W2723">
        <v>4067.9280288750069</v>
      </c>
      <c r="X2723">
        <f t="shared" si="34"/>
        <v>0.27911041784348212</v>
      </c>
      <c r="Y2723">
        <f t="shared" si="35"/>
        <v>0.72088958215651788</v>
      </c>
    </row>
    <row r="2724" spans="1:25" x14ac:dyDescent="0.35">
      <c r="A2724">
        <v>2012</v>
      </c>
      <c r="B2724">
        <v>12</v>
      </c>
      <c r="C2724" t="s">
        <v>36</v>
      </c>
      <c r="D2724" t="s">
        <v>37</v>
      </c>
      <c r="E2724" t="s">
        <v>38</v>
      </c>
      <c r="F2724" t="s">
        <v>28</v>
      </c>
      <c r="G2724">
        <v>0</v>
      </c>
      <c r="H2724">
        <v>108.125</v>
      </c>
      <c r="I2724" t="s">
        <v>120</v>
      </c>
      <c r="J2724" s="2">
        <v>41244</v>
      </c>
      <c r="K2724">
        <v>0.104446064814815</v>
      </c>
      <c r="L2724">
        <v>30</v>
      </c>
      <c r="M2724" t="s">
        <v>121</v>
      </c>
      <c r="N2724">
        <v>3240</v>
      </c>
      <c r="O2724">
        <v>69546</v>
      </c>
      <c r="P2724">
        <v>0</v>
      </c>
      <c r="Q2724">
        <v>0</v>
      </c>
      <c r="R2724">
        <v>3240</v>
      </c>
      <c r="S2724">
        <f>IF(R2724&lt;&gt;"NA",R2724,0)</f>
        <v>3240</v>
      </c>
      <c r="T2724">
        <f>K2724*(24*L2724)*H2724*0.9</f>
        <v>7318.0135312500124</v>
      </c>
      <c r="U2724">
        <f>IF(T2724&gt;0, T2724-S2724, 0)</f>
        <v>4078.0135312500124</v>
      </c>
      <c r="V2724" t="str">
        <f>INDEX('rate map'!A$1:E$327, MATCH(monthly_billed_solar!C2724,'rate map'!D:D,0), 2)</f>
        <v>RS</v>
      </c>
      <c r="W2724">
        <v>4078.0135312500124</v>
      </c>
      <c r="X2724">
        <f t="shared" si="34"/>
        <v>0.44274310045537257</v>
      </c>
      <c r="Y2724">
        <f t="shared" si="35"/>
        <v>0.55725689954462743</v>
      </c>
    </row>
    <row r="2725" spans="1:25" x14ac:dyDescent="0.35">
      <c r="A2725">
        <v>2017</v>
      </c>
      <c r="B2725">
        <v>11</v>
      </c>
      <c r="C2725" t="s">
        <v>73</v>
      </c>
      <c r="D2725" t="s">
        <v>74</v>
      </c>
      <c r="E2725" t="s">
        <v>66</v>
      </c>
      <c r="F2725" t="s">
        <v>28</v>
      </c>
      <c r="G2725">
        <v>0</v>
      </c>
      <c r="H2725">
        <v>57.5</v>
      </c>
      <c r="I2725" t="s">
        <v>164</v>
      </c>
      <c r="J2725" s="2">
        <v>43040</v>
      </c>
      <c r="K2725">
        <v>0.106192204301075</v>
      </c>
      <c r="L2725">
        <v>31</v>
      </c>
      <c r="M2725" t="s">
        <v>203</v>
      </c>
      <c r="N2725">
        <v>0</v>
      </c>
      <c r="O2725">
        <v>66320</v>
      </c>
      <c r="P2725">
        <v>0</v>
      </c>
      <c r="Q2725">
        <v>0</v>
      </c>
      <c r="R2725">
        <v>0</v>
      </c>
      <c r="S2725">
        <f>IF(R2725&lt;&gt;"NA",R2725,0)</f>
        <v>0</v>
      </c>
      <c r="T2725">
        <f>K2725*(24*L2725)*H2725*0.9</f>
        <v>4088.6122499999897</v>
      </c>
      <c r="U2725">
        <f>IF(T2725&gt;0, T2725-S2725, 0)</f>
        <v>4088.6122499999897</v>
      </c>
      <c r="V2725" t="str">
        <f>INDEX('rate map'!A$1:E$327, MATCH(monthly_billed_solar!C2725,'rate map'!D:D,0), 2)</f>
        <v>PS-Sec</v>
      </c>
      <c r="W2725">
        <v>4088.6122499999897</v>
      </c>
      <c r="X2725">
        <f t="shared" si="34"/>
        <v>0</v>
      </c>
      <c r="Y2725">
        <f t="shared" si="35"/>
        <v>1</v>
      </c>
    </row>
    <row r="2726" spans="1:25" x14ac:dyDescent="0.35">
      <c r="A2726">
        <v>2016</v>
      </c>
      <c r="B2726">
        <v>9</v>
      </c>
      <c r="C2726" t="s">
        <v>25</v>
      </c>
      <c r="D2726" t="s">
        <v>26</v>
      </c>
      <c r="E2726" t="s">
        <v>27</v>
      </c>
      <c r="F2726" t="s">
        <v>28</v>
      </c>
      <c r="G2726">
        <v>0</v>
      </c>
      <c r="H2726">
        <v>71.8</v>
      </c>
      <c r="I2726" t="s">
        <v>162</v>
      </c>
      <c r="J2726" s="2">
        <v>42614</v>
      </c>
      <c r="K2726">
        <v>0.218283714157706</v>
      </c>
      <c r="L2726">
        <v>31</v>
      </c>
      <c r="M2726" t="s">
        <v>195</v>
      </c>
      <c r="N2726">
        <v>6400</v>
      </c>
      <c r="O2726">
        <v>10466</v>
      </c>
      <c r="P2726">
        <v>0</v>
      </c>
      <c r="Q2726">
        <v>0</v>
      </c>
      <c r="R2726">
        <v>6400</v>
      </c>
      <c r="S2726">
        <f>IF(R2726&lt;&gt;"NA",R2726,0)</f>
        <v>6400</v>
      </c>
      <c r="T2726">
        <f>K2726*(24*L2726)*H2726*0.9</f>
        <v>10494.487244999995</v>
      </c>
      <c r="U2726">
        <f>IF(T2726&gt;0, T2726-S2726, 0)</f>
        <v>4094.4872449999948</v>
      </c>
      <c r="V2726" t="str">
        <f>INDEX('rate map'!A$1:E$327, MATCH(monthly_billed_solar!C2726,'rate map'!D:D,0), 2)</f>
        <v>GS1</v>
      </c>
      <c r="W2726">
        <v>4094.4872449999948</v>
      </c>
      <c r="X2726">
        <f t="shared" si="34"/>
        <v>0.60984399243033272</v>
      </c>
      <c r="Y2726">
        <f t="shared" si="35"/>
        <v>0.39015600756966728</v>
      </c>
    </row>
    <row r="2727" spans="1:25" x14ac:dyDescent="0.35">
      <c r="A2727">
        <v>2020</v>
      </c>
      <c r="B2727">
        <v>12</v>
      </c>
      <c r="C2727" t="s">
        <v>45</v>
      </c>
      <c r="D2727" t="s">
        <v>46</v>
      </c>
      <c r="E2727" t="s">
        <v>41</v>
      </c>
      <c r="F2727" t="s">
        <v>35</v>
      </c>
      <c r="G2727">
        <v>0</v>
      </c>
      <c r="H2727">
        <v>89.79</v>
      </c>
      <c r="I2727" t="s">
        <v>120</v>
      </c>
      <c r="J2727" s="2">
        <v>44166</v>
      </c>
      <c r="K2727">
        <v>7.1285532407407398E-2</v>
      </c>
      <c r="L2727">
        <v>30</v>
      </c>
      <c r="M2727" t="s">
        <v>153</v>
      </c>
      <c r="N2727">
        <v>0</v>
      </c>
      <c r="O2727">
        <v>190380</v>
      </c>
      <c r="P2727">
        <v>0</v>
      </c>
      <c r="Q2727">
        <v>0</v>
      </c>
      <c r="R2727">
        <v>0</v>
      </c>
      <c r="S2727">
        <f>IF(R2727&lt;&gt;"NA",R2727,0)</f>
        <v>0</v>
      </c>
      <c r="T2727">
        <f>K2727*(24*L2727)*H2727*0.9</f>
        <v>4147.6717147500003</v>
      </c>
      <c r="U2727">
        <f>IF(T2727&gt;0, T2727-S2727, 0)</f>
        <v>4147.6717147500003</v>
      </c>
      <c r="V2727" t="str">
        <f>INDEX('rate map'!A$1:E$327, MATCH(monthly_billed_solar!C2727,'rate map'!D:D,0), 2)</f>
        <v>CPS-Sec</v>
      </c>
      <c r="W2727">
        <v>4147.6717147500003</v>
      </c>
      <c r="X2727">
        <f t="shared" si="34"/>
        <v>0</v>
      </c>
      <c r="Y2727">
        <f t="shared" si="35"/>
        <v>1</v>
      </c>
    </row>
    <row r="2728" spans="1:25" x14ac:dyDescent="0.35">
      <c r="A2728">
        <v>2018</v>
      </c>
      <c r="B2728">
        <v>3</v>
      </c>
      <c r="C2728" t="s">
        <v>45</v>
      </c>
      <c r="D2728" t="s">
        <v>46</v>
      </c>
      <c r="E2728" t="s">
        <v>41</v>
      </c>
      <c r="F2728" t="s">
        <v>35</v>
      </c>
      <c r="G2728">
        <v>0</v>
      </c>
      <c r="H2728">
        <v>53.63</v>
      </c>
      <c r="I2728" t="s">
        <v>30</v>
      </c>
      <c r="J2728" s="2">
        <v>43160</v>
      </c>
      <c r="K2728">
        <v>0.12815662202381001</v>
      </c>
      <c r="L2728">
        <v>28</v>
      </c>
      <c r="M2728" t="s">
        <v>109</v>
      </c>
      <c r="N2728">
        <v>0</v>
      </c>
      <c r="O2728">
        <v>96960</v>
      </c>
      <c r="P2728">
        <v>0</v>
      </c>
      <c r="Q2728">
        <v>0</v>
      </c>
      <c r="R2728">
        <v>0</v>
      </c>
      <c r="S2728">
        <f>IF(R2728&lt;&gt;"NA",R2728,0)</f>
        <v>0</v>
      </c>
      <c r="T2728">
        <f>K2728*(24*L2728)*H2728*0.9</f>
        <v>4156.8143737500168</v>
      </c>
      <c r="U2728">
        <f>IF(T2728&gt;0, T2728-S2728, 0)</f>
        <v>4156.8143737500168</v>
      </c>
      <c r="V2728" t="str">
        <f>INDEX('rate map'!A$1:E$327, MATCH(monthly_billed_solar!C2728,'rate map'!D:D,0), 2)</f>
        <v>CPS-Sec</v>
      </c>
      <c r="W2728">
        <v>4156.8143737500168</v>
      </c>
      <c r="X2728">
        <f t="shared" si="34"/>
        <v>0</v>
      </c>
      <c r="Y2728">
        <f t="shared" si="35"/>
        <v>1</v>
      </c>
    </row>
    <row r="2729" spans="1:25" x14ac:dyDescent="0.35">
      <c r="A2729">
        <v>2019</v>
      </c>
      <c r="B2729">
        <v>2</v>
      </c>
      <c r="C2729" t="s">
        <v>45</v>
      </c>
      <c r="D2729" t="s">
        <v>46</v>
      </c>
      <c r="E2729" t="s">
        <v>41</v>
      </c>
      <c r="F2729" t="s">
        <v>35</v>
      </c>
      <c r="G2729">
        <v>0</v>
      </c>
      <c r="H2729">
        <v>83.63</v>
      </c>
      <c r="I2729" t="s">
        <v>168</v>
      </c>
      <c r="J2729" s="2">
        <v>43497</v>
      </c>
      <c r="K2729">
        <v>7.43263888888889E-2</v>
      </c>
      <c r="L2729">
        <v>31</v>
      </c>
      <c r="M2729" t="s">
        <v>212</v>
      </c>
      <c r="N2729">
        <v>0</v>
      </c>
      <c r="O2729">
        <v>167400</v>
      </c>
      <c r="P2729">
        <v>0</v>
      </c>
      <c r="Q2729">
        <v>0</v>
      </c>
      <c r="R2729">
        <v>0</v>
      </c>
      <c r="S2729">
        <f>IF(R2729&lt;&gt;"NA",R2729,0)</f>
        <v>0</v>
      </c>
      <c r="T2729">
        <f>K2729*(24*L2729)*H2729*0.9</f>
        <v>4162.1772885</v>
      </c>
      <c r="U2729">
        <f>IF(T2729&gt;0, T2729-S2729, 0)</f>
        <v>4162.1772885</v>
      </c>
      <c r="V2729" t="str">
        <f>INDEX('rate map'!A$1:E$327, MATCH(monthly_billed_solar!C2729,'rate map'!D:D,0), 2)</f>
        <v>CPS-Sec</v>
      </c>
      <c r="W2729">
        <v>4162.1772885</v>
      </c>
      <c r="X2729">
        <f t="shared" si="34"/>
        <v>0</v>
      </c>
      <c r="Y2729">
        <f t="shared" si="35"/>
        <v>1</v>
      </c>
    </row>
    <row r="2730" spans="1:25" x14ac:dyDescent="0.35">
      <c r="A2730">
        <v>2021</v>
      </c>
      <c r="B2730">
        <v>9</v>
      </c>
      <c r="C2730" t="s">
        <v>85</v>
      </c>
      <c r="D2730" t="s">
        <v>86</v>
      </c>
      <c r="E2730" t="s">
        <v>38</v>
      </c>
      <c r="F2730" t="s">
        <v>28</v>
      </c>
      <c r="G2730">
        <v>0</v>
      </c>
      <c r="H2730">
        <v>29.9</v>
      </c>
      <c r="I2730" t="s">
        <v>162</v>
      </c>
      <c r="J2730" s="2">
        <v>44440</v>
      </c>
      <c r="K2730">
        <v>0.208610103046595</v>
      </c>
      <c r="L2730">
        <v>31</v>
      </c>
      <c r="M2730" t="s">
        <v>230</v>
      </c>
      <c r="N2730">
        <v>0</v>
      </c>
      <c r="O2730">
        <v>219221755</v>
      </c>
      <c r="P2730">
        <v>0</v>
      </c>
      <c r="Q2730">
        <v>0</v>
      </c>
      <c r="R2730">
        <v>0</v>
      </c>
      <c r="S2730">
        <f>IF(R2730&lt;&gt;"NA",R2730,0)</f>
        <v>0</v>
      </c>
      <c r="T2730">
        <f>K2730*(24*L2730)*H2730*0.9</f>
        <v>4176.5912175000003</v>
      </c>
      <c r="U2730">
        <f>IF(T2730&gt;0, T2730-S2730, 0)</f>
        <v>4176.5912175000003</v>
      </c>
      <c r="V2730" t="str">
        <f>INDEX('rate map'!A$1:E$327, MATCH(monthly_billed_solar!C2730,'rate map'!D:D,0), 2)</f>
        <v>RS</v>
      </c>
      <c r="W2730">
        <v>4176.5912175000003</v>
      </c>
      <c r="X2730">
        <f t="shared" si="34"/>
        <v>0</v>
      </c>
      <c r="Y2730">
        <f t="shared" si="35"/>
        <v>1</v>
      </c>
    </row>
    <row r="2731" spans="1:25" x14ac:dyDescent="0.35">
      <c r="A2731">
        <v>2021</v>
      </c>
      <c r="B2731">
        <v>9</v>
      </c>
      <c r="C2731" t="s">
        <v>96</v>
      </c>
      <c r="D2731" t="s">
        <v>97</v>
      </c>
      <c r="E2731" t="s">
        <v>72</v>
      </c>
      <c r="F2731" t="s">
        <v>28</v>
      </c>
      <c r="G2731">
        <v>0</v>
      </c>
      <c r="H2731">
        <v>29.9</v>
      </c>
      <c r="I2731" t="s">
        <v>162</v>
      </c>
      <c r="J2731" s="2">
        <v>44440</v>
      </c>
      <c r="K2731">
        <v>0.208610103046595</v>
      </c>
      <c r="L2731">
        <v>31</v>
      </c>
      <c r="M2731" t="s">
        <v>230</v>
      </c>
      <c r="N2731">
        <v>0</v>
      </c>
      <c r="O2731">
        <v>209600</v>
      </c>
      <c r="P2731">
        <v>0</v>
      </c>
      <c r="Q2731">
        <v>0</v>
      </c>
      <c r="R2731">
        <v>0</v>
      </c>
      <c r="S2731">
        <f>IF(R2731&lt;&gt;"NA",R2731,0)</f>
        <v>0</v>
      </c>
      <c r="T2731">
        <f>K2731*(24*L2731)*H2731*0.9</f>
        <v>4176.5912175000003</v>
      </c>
      <c r="U2731">
        <f>IF(T2731&gt;0, T2731-S2731, 0)</f>
        <v>4176.5912175000003</v>
      </c>
      <c r="V2731" t="str">
        <f>INDEX('rate map'!A$1:E$327, MATCH(monthly_billed_solar!C2731,'rate map'!D:D,0), 2)</f>
        <v>TOD-Sec</v>
      </c>
      <c r="W2731">
        <v>4176.5912175000003</v>
      </c>
      <c r="X2731">
        <f t="shared" si="34"/>
        <v>0</v>
      </c>
      <c r="Y2731">
        <f t="shared" si="35"/>
        <v>1</v>
      </c>
    </row>
    <row r="2732" spans="1:25" x14ac:dyDescent="0.35">
      <c r="A2732">
        <v>2015</v>
      </c>
      <c r="B2732">
        <v>9</v>
      </c>
      <c r="C2732" t="s">
        <v>25</v>
      </c>
      <c r="D2732" t="s">
        <v>26</v>
      </c>
      <c r="E2732" t="s">
        <v>27</v>
      </c>
      <c r="F2732" t="s">
        <v>28</v>
      </c>
      <c r="G2732">
        <v>4.2</v>
      </c>
      <c r="H2732">
        <v>47.29</v>
      </c>
      <c r="I2732" t="s">
        <v>162</v>
      </c>
      <c r="J2732" s="2">
        <v>42248</v>
      </c>
      <c r="K2732">
        <v>0.23486379928315401</v>
      </c>
      <c r="L2732">
        <v>31</v>
      </c>
      <c r="M2732" t="s">
        <v>188</v>
      </c>
      <c r="N2732">
        <v>3250</v>
      </c>
      <c r="O2732">
        <v>9908</v>
      </c>
      <c r="P2732">
        <v>0</v>
      </c>
      <c r="Q2732">
        <v>0</v>
      </c>
      <c r="R2732">
        <v>3250</v>
      </c>
      <c r="S2732">
        <f>IF(R2732&lt;&gt;"NA",R2732,0)</f>
        <v>3250</v>
      </c>
      <c r="T2732">
        <f>K2732*(24*L2732)*H2732*0.9</f>
        <v>7437.052391999996</v>
      </c>
      <c r="U2732">
        <f>IF(T2732&gt;0, T2732-S2732, 0)</f>
        <v>4187.052391999996</v>
      </c>
      <c r="V2732" t="str">
        <f>INDEX('rate map'!A$1:E$327, MATCH(monthly_billed_solar!C2732,'rate map'!D:D,0), 2)</f>
        <v>GS1</v>
      </c>
      <c r="W2732">
        <v>4187.052391999996</v>
      </c>
      <c r="X2732">
        <f t="shared" si="34"/>
        <v>0.43700108977261076</v>
      </c>
      <c r="Y2732">
        <f t="shared" si="35"/>
        <v>0.56299891022738924</v>
      </c>
    </row>
    <row r="2733" spans="1:25" x14ac:dyDescent="0.35">
      <c r="A2733">
        <v>2019</v>
      </c>
      <c r="B2733">
        <v>9</v>
      </c>
      <c r="C2733" t="s">
        <v>96</v>
      </c>
      <c r="D2733" t="s">
        <v>97</v>
      </c>
      <c r="E2733" t="s">
        <v>72</v>
      </c>
      <c r="F2733" t="s">
        <v>28</v>
      </c>
      <c r="G2733">
        <v>0</v>
      </c>
      <c r="H2733">
        <v>29.9</v>
      </c>
      <c r="I2733" t="s">
        <v>162</v>
      </c>
      <c r="J2733" s="2">
        <v>43709</v>
      </c>
      <c r="K2733">
        <v>0.21096505376344099</v>
      </c>
      <c r="L2733">
        <v>31</v>
      </c>
      <c r="M2733" t="s">
        <v>216</v>
      </c>
      <c r="N2733">
        <v>0</v>
      </c>
      <c r="O2733">
        <v>221600</v>
      </c>
      <c r="P2733">
        <v>0</v>
      </c>
      <c r="Q2733">
        <v>0</v>
      </c>
      <c r="R2733">
        <v>0</v>
      </c>
      <c r="S2733">
        <f>IF(R2733&lt;&gt;"NA",R2733,0)</f>
        <v>0</v>
      </c>
      <c r="T2733">
        <f>K2733*(24*L2733)*H2733*0.9</f>
        <v>4223.7397800000017</v>
      </c>
      <c r="U2733">
        <f>IF(T2733&gt;0, T2733-S2733, 0)</f>
        <v>4223.7397800000017</v>
      </c>
      <c r="V2733" t="str">
        <f>INDEX('rate map'!A$1:E$327, MATCH(monthly_billed_solar!C2733,'rate map'!D:D,0), 2)</f>
        <v>TOD-Sec</v>
      </c>
      <c r="W2733">
        <v>4223.7397800000017</v>
      </c>
      <c r="X2733">
        <f t="shared" si="34"/>
        <v>0</v>
      </c>
      <c r="Y2733">
        <f t="shared" si="35"/>
        <v>1</v>
      </c>
    </row>
    <row r="2734" spans="1:25" x14ac:dyDescent="0.35">
      <c r="A2734">
        <v>2021</v>
      </c>
      <c r="B2734">
        <v>4</v>
      </c>
      <c r="C2734" t="s">
        <v>52</v>
      </c>
      <c r="D2734" t="s">
        <v>53</v>
      </c>
      <c r="E2734" t="s">
        <v>34</v>
      </c>
      <c r="F2734" t="s">
        <v>35</v>
      </c>
      <c r="G2734">
        <v>0</v>
      </c>
      <c r="H2734">
        <v>34.92</v>
      </c>
      <c r="I2734" t="s">
        <v>170</v>
      </c>
      <c r="J2734" s="2">
        <v>44287</v>
      </c>
      <c r="K2734">
        <v>0.18102049731182801</v>
      </c>
      <c r="L2734">
        <v>31</v>
      </c>
      <c r="M2734" t="s">
        <v>227</v>
      </c>
      <c r="N2734">
        <v>0</v>
      </c>
      <c r="O2734">
        <v>249119726</v>
      </c>
      <c r="P2734">
        <v>0</v>
      </c>
      <c r="Q2734">
        <v>0</v>
      </c>
      <c r="R2734">
        <v>0</v>
      </c>
      <c r="S2734">
        <f>IF(R2734&lt;&gt;"NA",R2734,0)</f>
        <v>0</v>
      </c>
      <c r="T2734">
        <f>K2734*(24*L2734)*H2734*0.9</f>
        <v>4232.699469000002</v>
      </c>
      <c r="U2734">
        <f>IF(T2734&gt;0, T2734-S2734, 0)</f>
        <v>4232.699469000002</v>
      </c>
      <c r="V2734" t="str">
        <f>INDEX('rate map'!A$1:E$327, MATCH(monthly_billed_solar!C2734,'rate map'!D:D,0), 2)</f>
        <v>RS</v>
      </c>
      <c r="W2734">
        <v>4232.699469000002</v>
      </c>
      <c r="X2734">
        <f t="shared" si="34"/>
        <v>0</v>
      </c>
      <c r="Y2734">
        <f t="shared" si="35"/>
        <v>1</v>
      </c>
    </row>
    <row r="2735" spans="1:25" x14ac:dyDescent="0.35">
      <c r="A2735">
        <v>2015</v>
      </c>
      <c r="B2735">
        <v>1</v>
      </c>
      <c r="C2735" t="s">
        <v>54</v>
      </c>
      <c r="D2735" t="s">
        <v>55</v>
      </c>
      <c r="E2735" t="s">
        <v>56</v>
      </c>
      <c r="F2735" t="s">
        <v>35</v>
      </c>
      <c r="G2735">
        <v>0</v>
      </c>
      <c r="H2735">
        <v>106.40600000000001</v>
      </c>
      <c r="I2735" t="s">
        <v>166</v>
      </c>
      <c r="J2735" s="2">
        <v>42005</v>
      </c>
      <c r="K2735">
        <v>5.9445452508960599E-2</v>
      </c>
      <c r="L2735">
        <v>31</v>
      </c>
      <c r="M2735" t="s">
        <v>183</v>
      </c>
      <c r="N2735">
        <v>0</v>
      </c>
      <c r="O2735">
        <v>167554</v>
      </c>
      <c r="P2735">
        <v>0</v>
      </c>
      <c r="Q2735">
        <v>0</v>
      </c>
      <c r="R2735">
        <v>0</v>
      </c>
      <c r="S2735">
        <f>IF(R2735&lt;&gt;"NA",R2735,0)</f>
        <v>0</v>
      </c>
      <c r="T2735">
        <f>K2735*(24*L2735)*H2735*0.9</f>
        <v>4235.4562480500017</v>
      </c>
      <c r="U2735">
        <f>IF(T2735&gt;0, T2735-S2735, 0)</f>
        <v>4235.4562480500017</v>
      </c>
      <c r="V2735" t="str">
        <f>INDEX('rate map'!A$1:E$327, MATCH(monthly_billed_solar!C2735,'rate map'!D:D,0), 2)</f>
        <v>GS3</v>
      </c>
      <c r="W2735">
        <v>4235.4562480500017</v>
      </c>
      <c r="X2735">
        <f t="shared" si="34"/>
        <v>0</v>
      </c>
      <c r="Y2735">
        <f t="shared" si="35"/>
        <v>1</v>
      </c>
    </row>
    <row r="2736" spans="1:25" x14ac:dyDescent="0.35">
      <c r="A2736">
        <v>2016</v>
      </c>
      <c r="B2736">
        <v>4</v>
      </c>
      <c r="C2736" t="s">
        <v>45</v>
      </c>
      <c r="D2736" t="s">
        <v>46</v>
      </c>
      <c r="E2736" t="s">
        <v>41</v>
      </c>
      <c r="F2736" t="s">
        <v>35</v>
      </c>
      <c r="G2736">
        <v>0</v>
      </c>
      <c r="H2736">
        <v>33.479999999999997</v>
      </c>
      <c r="I2736" t="s">
        <v>170</v>
      </c>
      <c r="J2736" s="2">
        <v>42461</v>
      </c>
      <c r="K2736">
        <v>0.190011312724014</v>
      </c>
      <c r="L2736">
        <v>31</v>
      </c>
      <c r="M2736" t="s">
        <v>192</v>
      </c>
      <c r="N2736">
        <v>0</v>
      </c>
      <c r="O2736">
        <v>172140</v>
      </c>
      <c r="P2736">
        <v>0</v>
      </c>
      <c r="Q2736">
        <v>0</v>
      </c>
      <c r="R2736">
        <v>0</v>
      </c>
      <c r="S2736">
        <f>IF(R2736&lt;&gt;"NA",R2736,0)</f>
        <v>0</v>
      </c>
      <c r="T2736">
        <f>K2736*(24*L2736)*H2736*0.9</f>
        <v>4259.7131309999913</v>
      </c>
      <c r="U2736">
        <f>IF(T2736&gt;0, T2736-S2736, 0)</f>
        <v>4259.7131309999913</v>
      </c>
      <c r="V2736" t="str">
        <f>INDEX('rate map'!A$1:E$327, MATCH(monthly_billed_solar!C2736,'rate map'!D:D,0), 2)</f>
        <v>CPS-Sec</v>
      </c>
      <c r="W2736">
        <v>4259.7131309999913</v>
      </c>
      <c r="X2736">
        <f t="shared" si="34"/>
        <v>0</v>
      </c>
      <c r="Y2736">
        <f t="shared" si="35"/>
        <v>1</v>
      </c>
    </row>
    <row r="2737" spans="1:25" x14ac:dyDescent="0.35">
      <c r="A2737">
        <v>2013</v>
      </c>
      <c r="B2737">
        <v>2</v>
      </c>
      <c r="C2737" t="s">
        <v>54</v>
      </c>
      <c r="D2737" t="s">
        <v>55</v>
      </c>
      <c r="E2737" t="s">
        <v>56</v>
      </c>
      <c r="F2737" t="s">
        <v>35</v>
      </c>
      <c r="G2737">
        <v>0</v>
      </c>
      <c r="H2737">
        <v>67.715999999999994</v>
      </c>
      <c r="I2737" t="s">
        <v>168</v>
      </c>
      <c r="J2737" s="2">
        <v>41306</v>
      </c>
      <c r="K2737">
        <v>9.6917898745519704E-2</v>
      </c>
      <c r="L2737">
        <v>31</v>
      </c>
      <c r="M2737" t="s">
        <v>169</v>
      </c>
      <c r="N2737">
        <v>82</v>
      </c>
      <c r="O2737">
        <v>70784</v>
      </c>
      <c r="P2737">
        <v>0</v>
      </c>
      <c r="Q2737">
        <v>0</v>
      </c>
      <c r="R2737">
        <v>82</v>
      </c>
      <c r="S2737">
        <f>IF(R2737&lt;&gt;"NA",R2737,0)</f>
        <v>82</v>
      </c>
      <c r="T2737">
        <f>K2737*(24*L2737)*H2737*0.9</f>
        <v>4394.512772099999</v>
      </c>
      <c r="U2737">
        <f>IF(T2737&gt;0, T2737-S2737, 0)</f>
        <v>4312.512772099999</v>
      </c>
      <c r="V2737" t="str">
        <f>INDEX('rate map'!A$1:E$327, MATCH(monthly_billed_solar!C2737,'rate map'!D:D,0), 2)</f>
        <v>GS3</v>
      </c>
      <c r="W2737">
        <v>4312.512772099999</v>
      </c>
      <c r="X2737">
        <f t="shared" si="34"/>
        <v>1.8659634014629292E-2</v>
      </c>
      <c r="Y2737">
        <f t="shared" si="35"/>
        <v>0.98134036598537067</v>
      </c>
    </row>
    <row r="2738" spans="1:25" x14ac:dyDescent="0.35">
      <c r="A2738">
        <v>2021</v>
      </c>
      <c r="B2738">
        <v>1</v>
      </c>
      <c r="C2738" t="s">
        <v>73</v>
      </c>
      <c r="D2738" t="s">
        <v>74</v>
      </c>
      <c r="E2738" t="s">
        <v>66</v>
      </c>
      <c r="F2738" t="s">
        <v>28</v>
      </c>
      <c r="G2738">
        <v>34</v>
      </c>
      <c r="H2738">
        <v>109.5</v>
      </c>
      <c r="I2738" t="s">
        <v>166</v>
      </c>
      <c r="J2738" s="2">
        <v>44197</v>
      </c>
      <c r="K2738">
        <v>6.1594870071684599E-2</v>
      </c>
      <c r="L2738">
        <v>31</v>
      </c>
      <c r="M2738" t="s">
        <v>225</v>
      </c>
      <c r="N2738">
        <v>200</v>
      </c>
      <c r="O2738">
        <v>132000</v>
      </c>
      <c r="P2738">
        <v>0</v>
      </c>
      <c r="Q2738">
        <v>0</v>
      </c>
      <c r="R2738">
        <v>200</v>
      </c>
      <c r="S2738">
        <f>IF(R2738&lt;&gt;"NA",R2738,0)</f>
        <v>200</v>
      </c>
      <c r="T2738">
        <f>K2738*(24*L2738)*H2738*0.9</f>
        <v>4516.2097875000009</v>
      </c>
      <c r="U2738">
        <f>IF(T2738&gt;0, T2738-S2738, 0)</f>
        <v>4316.2097875000009</v>
      </c>
      <c r="V2738" t="str">
        <f>INDEX('rate map'!A$1:E$327, MATCH(monthly_billed_solar!C2738,'rate map'!D:D,0), 2)</f>
        <v>PS-Sec</v>
      </c>
      <c r="W2738">
        <v>4316.2097875000009</v>
      </c>
      <c r="X2738">
        <f t="shared" si="34"/>
        <v>4.4284922404083507E-2</v>
      </c>
      <c r="Y2738">
        <f t="shared" si="35"/>
        <v>0.95571507759591645</v>
      </c>
    </row>
    <row r="2739" spans="1:25" x14ac:dyDescent="0.35">
      <c r="A2739">
        <v>2016</v>
      </c>
      <c r="B2739">
        <v>1</v>
      </c>
      <c r="C2739" t="s">
        <v>47</v>
      </c>
      <c r="D2739" t="s">
        <v>48</v>
      </c>
      <c r="E2739" t="s">
        <v>49</v>
      </c>
      <c r="F2739" t="s">
        <v>28</v>
      </c>
      <c r="G2739">
        <v>15.86</v>
      </c>
      <c r="H2739">
        <v>90.994</v>
      </c>
      <c r="I2739" t="s">
        <v>166</v>
      </c>
      <c r="J2739" s="2">
        <v>42370</v>
      </c>
      <c r="K2739">
        <v>7.1039090501792093E-2</v>
      </c>
      <c r="L2739">
        <v>31</v>
      </c>
      <c r="M2739" t="s">
        <v>29</v>
      </c>
      <c r="N2739" t="s">
        <v>29</v>
      </c>
      <c r="O2739" t="s">
        <v>29</v>
      </c>
      <c r="P2739" t="s">
        <v>29</v>
      </c>
      <c r="Q2739" t="s">
        <v>29</v>
      </c>
      <c r="R2739" t="s">
        <v>29</v>
      </c>
      <c r="S2739">
        <f>IF(R2739&lt;&gt;"NA",R2739,0)</f>
        <v>0</v>
      </c>
      <c r="T2739">
        <f>K2739*(24*L2739)*H2739*0.9</f>
        <v>4328.3821183499986</v>
      </c>
      <c r="U2739">
        <f>IF(T2739&gt;0, T2739-S2739, 0)</f>
        <v>4328.3821183499986</v>
      </c>
      <c r="V2739" t="str">
        <f>INDEX('rate map'!A$1:E$327, MATCH(monthly_billed_solar!C2739,'rate map'!D:D,0), 2)</f>
        <v>GS3</v>
      </c>
      <c r="W2739">
        <v>4328.3821183499986</v>
      </c>
      <c r="X2739">
        <f t="shared" si="34"/>
        <v>0</v>
      </c>
      <c r="Y2739">
        <f t="shared" si="35"/>
        <v>1</v>
      </c>
    </row>
    <row r="2740" spans="1:25" x14ac:dyDescent="0.35">
      <c r="A2740">
        <v>2021</v>
      </c>
      <c r="B2740">
        <v>10</v>
      </c>
      <c r="C2740" t="s">
        <v>88</v>
      </c>
      <c r="D2740" t="s">
        <v>89</v>
      </c>
      <c r="E2740" t="s">
        <v>49</v>
      </c>
      <c r="F2740" t="s">
        <v>28</v>
      </c>
      <c r="G2740">
        <v>0</v>
      </c>
      <c r="H2740">
        <v>43.2</v>
      </c>
      <c r="I2740" t="s">
        <v>118</v>
      </c>
      <c r="J2740" s="2">
        <v>44470</v>
      </c>
      <c r="K2740">
        <v>0.15467083333333301</v>
      </c>
      <c r="L2740">
        <v>30</v>
      </c>
      <c r="M2740" t="s">
        <v>156</v>
      </c>
      <c r="N2740">
        <v>0</v>
      </c>
      <c r="O2740">
        <v>71275663</v>
      </c>
      <c r="P2740">
        <v>0</v>
      </c>
      <c r="Q2740">
        <v>0</v>
      </c>
      <c r="R2740">
        <v>0</v>
      </c>
      <c r="S2740">
        <f>IF(R2740&lt;&gt;"NA",R2740,0)</f>
        <v>0</v>
      </c>
      <c r="T2740">
        <f>K2740*(24*L2740)*H2740*0.9</f>
        <v>4329.7934399999913</v>
      </c>
      <c r="U2740">
        <f>IF(T2740&gt;0, T2740-S2740, 0)</f>
        <v>4329.7934399999913</v>
      </c>
      <c r="V2740" t="str">
        <f>INDEX('rate map'!A$1:E$327, MATCH(monthly_billed_solar!C2740,'rate map'!D:D,0), 2)</f>
        <v>GS3</v>
      </c>
      <c r="W2740">
        <v>4329.7934399999913</v>
      </c>
      <c r="X2740">
        <f t="shared" si="34"/>
        <v>0</v>
      </c>
      <c r="Y2740">
        <f t="shared" si="35"/>
        <v>1</v>
      </c>
    </row>
    <row r="2741" spans="1:25" x14ac:dyDescent="0.35">
      <c r="A2741">
        <v>2018</v>
      </c>
      <c r="B2741">
        <v>5</v>
      </c>
      <c r="C2741" t="s">
        <v>96</v>
      </c>
      <c r="D2741" t="s">
        <v>97</v>
      </c>
      <c r="E2741" t="s">
        <v>72</v>
      </c>
      <c r="F2741" t="s">
        <v>28</v>
      </c>
      <c r="G2741">
        <v>0</v>
      </c>
      <c r="H2741">
        <v>29.9</v>
      </c>
      <c r="I2741" t="s">
        <v>114</v>
      </c>
      <c r="J2741" s="2">
        <v>43221</v>
      </c>
      <c r="K2741">
        <v>0.22408449074074099</v>
      </c>
      <c r="L2741">
        <v>30</v>
      </c>
      <c r="M2741" t="s">
        <v>142</v>
      </c>
      <c r="N2741">
        <v>0</v>
      </c>
      <c r="O2741">
        <v>200640</v>
      </c>
      <c r="P2741">
        <v>0</v>
      </c>
      <c r="Q2741">
        <v>0</v>
      </c>
      <c r="R2741">
        <v>0</v>
      </c>
      <c r="S2741">
        <f>IF(R2741&lt;&gt;"NA",R2741,0)</f>
        <v>0</v>
      </c>
      <c r="T2741">
        <f>K2741*(24*L2741)*H2741*0.9</f>
        <v>4341.6818250000042</v>
      </c>
      <c r="U2741">
        <f>IF(T2741&gt;0, T2741-S2741, 0)</f>
        <v>4341.6818250000042</v>
      </c>
      <c r="V2741" t="str">
        <f>INDEX('rate map'!A$1:E$327, MATCH(monthly_billed_solar!C2741,'rate map'!D:D,0), 2)</f>
        <v>TOD-Sec</v>
      </c>
      <c r="W2741">
        <v>4341.6818250000042</v>
      </c>
      <c r="X2741">
        <f t="shared" si="34"/>
        <v>0</v>
      </c>
      <c r="Y2741">
        <f t="shared" si="35"/>
        <v>1</v>
      </c>
    </row>
    <row r="2742" spans="1:25" x14ac:dyDescent="0.35">
      <c r="A2742">
        <v>2020</v>
      </c>
      <c r="B2742">
        <v>5</v>
      </c>
      <c r="C2742" t="s">
        <v>57</v>
      </c>
      <c r="D2742" t="s">
        <v>58</v>
      </c>
      <c r="E2742" t="s">
        <v>59</v>
      </c>
      <c r="F2742" t="s">
        <v>60</v>
      </c>
      <c r="G2742">
        <v>0</v>
      </c>
      <c r="H2742">
        <v>70.905000000000001</v>
      </c>
      <c r="I2742" t="s">
        <v>114</v>
      </c>
      <c r="J2742" s="2">
        <v>43952</v>
      </c>
      <c r="K2742">
        <v>0.19225821759259301</v>
      </c>
      <c r="L2742">
        <v>30</v>
      </c>
      <c r="M2742" t="s">
        <v>150</v>
      </c>
      <c r="N2742">
        <v>4473</v>
      </c>
      <c r="O2742">
        <v>9468</v>
      </c>
      <c r="P2742">
        <v>0</v>
      </c>
      <c r="Q2742">
        <v>0</v>
      </c>
      <c r="R2742">
        <v>4473</v>
      </c>
      <c r="S2742">
        <f>IF(R2742&lt;&gt;"NA",R2742,0)</f>
        <v>4473</v>
      </c>
      <c r="T2742">
        <f>K2742*(24*L2742)*H2742*0.9</f>
        <v>8833.5806591250202</v>
      </c>
      <c r="U2742">
        <f>IF(T2742&gt;0, T2742-S2742, 0)</f>
        <v>4360.5806591250202</v>
      </c>
      <c r="V2742" t="str">
        <f>INDEX('rate map'!A$1:E$327, MATCH(monthly_billed_solar!C2742,'rate map'!D:D,0), 2)</f>
        <v>RS</v>
      </c>
      <c r="W2742">
        <v>4360.5806591250202</v>
      </c>
      <c r="X2742">
        <f t="shared" si="34"/>
        <v>0.50636318075382325</v>
      </c>
      <c r="Y2742">
        <f t="shared" si="35"/>
        <v>0.49363681924617669</v>
      </c>
    </row>
    <row r="2743" spans="1:25" x14ac:dyDescent="0.35">
      <c r="A2743">
        <v>2021</v>
      </c>
      <c r="B2743">
        <v>5</v>
      </c>
      <c r="C2743" t="s">
        <v>96</v>
      </c>
      <c r="D2743" t="s">
        <v>97</v>
      </c>
      <c r="E2743" t="s">
        <v>72</v>
      </c>
      <c r="F2743" t="s">
        <v>28</v>
      </c>
      <c r="G2743">
        <v>0</v>
      </c>
      <c r="H2743">
        <v>29.9</v>
      </c>
      <c r="I2743" t="s">
        <v>114</v>
      </c>
      <c r="J2743" s="2">
        <v>44317</v>
      </c>
      <c r="K2743">
        <v>0.226196759259259</v>
      </c>
      <c r="L2743">
        <v>30</v>
      </c>
      <c r="M2743" t="s">
        <v>154</v>
      </c>
      <c r="N2743">
        <v>0</v>
      </c>
      <c r="O2743">
        <v>174560</v>
      </c>
      <c r="P2743">
        <v>0</v>
      </c>
      <c r="Q2743">
        <v>0</v>
      </c>
      <c r="R2743">
        <v>0</v>
      </c>
      <c r="S2743">
        <f>IF(R2743&lt;&gt;"NA",R2743,0)</f>
        <v>0</v>
      </c>
      <c r="T2743">
        <f>K2743*(24*L2743)*H2743*0.9</f>
        <v>4382.607449999995</v>
      </c>
      <c r="U2743">
        <f>IF(T2743&gt;0, T2743-S2743, 0)</f>
        <v>4382.607449999995</v>
      </c>
      <c r="V2743" t="str">
        <f>INDEX('rate map'!A$1:E$327, MATCH(monthly_billed_solar!C2743,'rate map'!D:D,0), 2)</f>
        <v>TOD-Sec</v>
      </c>
      <c r="W2743">
        <v>4382.607449999995</v>
      </c>
      <c r="X2743">
        <f t="shared" si="34"/>
        <v>0</v>
      </c>
      <c r="Y2743">
        <f t="shared" si="35"/>
        <v>1</v>
      </c>
    </row>
    <row r="2744" spans="1:25" x14ac:dyDescent="0.35">
      <c r="A2744">
        <v>2016</v>
      </c>
      <c r="B2744">
        <v>9</v>
      </c>
      <c r="C2744" t="s">
        <v>73</v>
      </c>
      <c r="D2744" t="s">
        <v>74</v>
      </c>
      <c r="E2744" t="s">
        <v>66</v>
      </c>
      <c r="F2744" t="s">
        <v>28</v>
      </c>
      <c r="G2744">
        <v>0</v>
      </c>
      <c r="H2744">
        <v>30</v>
      </c>
      <c r="I2744" t="s">
        <v>162</v>
      </c>
      <c r="J2744" s="2">
        <v>42614</v>
      </c>
      <c r="K2744">
        <v>0.218283714157706</v>
      </c>
      <c r="L2744">
        <v>31</v>
      </c>
      <c r="M2744" t="s">
        <v>195</v>
      </c>
      <c r="N2744">
        <v>0</v>
      </c>
      <c r="O2744">
        <v>35840</v>
      </c>
      <c r="P2744">
        <v>0</v>
      </c>
      <c r="Q2744">
        <v>0</v>
      </c>
      <c r="R2744">
        <v>0</v>
      </c>
      <c r="S2744">
        <f>IF(R2744&lt;&gt;"NA",R2744,0)</f>
        <v>0</v>
      </c>
      <c r="T2744">
        <f>K2744*(24*L2744)*H2744*0.9</f>
        <v>4384.883249999998</v>
      </c>
      <c r="U2744">
        <f>IF(T2744&gt;0, T2744-S2744, 0)</f>
        <v>4384.883249999998</v>
      </c>
      <c r="V2744" t="str">
        <f>INDEX('rate map'!A$1:E$327, MATCH(monthly_billed_solar!C2744,'rate map'!D:D,0), 2)</f>
        <v>PS-Sec</v>
      </c>
      <c r="W2744">
        <v>4384.883249999998</v>
      </c>
      <c r="X2744">
        <f t="shared" si="34"/>
        <v>0</v>
      </c>
      <c r="Y2744">
        <f t="shared" si="35"/>
        <v>1</v>
      </c>
    </row>
    <row r="2745" spans="1:25" x14ac:dyDescent="0.35">
      <c r="A2745">
        <v>2015</v>
      </c>
      <c r="B2745">
        <v>7</v>
      </c>
      <c r="C2745" t="s">
        <v>45</v>
      </c>
      <c r="D2745" t="s">
        <v>46</v>
      </c>
      <c r="E2745" t="s">
        <v>41</v>
      </c>
      <c r="F2745" t="s">
        <v>35</v>
      </c>
      <c r="G2745">
        <v>0</v>
      </c>
      <c r="H2745">
        <v>33.479999999999997</v>
      </c>
      <c r="I2745" t="s">
        <v>116</v>
      </c>
      <c r="J2745" s="2">
        <v>42186</v>
      </c>
      <c r="K2745">
        <v>0.20249895833333301</v>
      </c>
      <c r="L2745">
        <v>30</v>
      </c>
      <c r="M2745" t="s">
        <v>131</v>
      </c>
      <c r="N2745">
        <v>0</v>
      </c>
      <c r="O2745">
        <v>97920</v>
      </c>
      <c r="P2745">
        <v>0</v>
      </c>
      <c r="Q2745">
        <v>0</v>
      </c>
      <c r="R2745">
        <v>0</v>
      </c>
      <c r="S2745">
        <f>IF(R2745&lt;&gt;"NA",R2745,0)</f>
        <v>0</v>
      </c>
      <c r="T2745">
        <f>K2745*(24*L2745)*H2745*0.9</f>
        <v>4393.223000999993</v>
      </c>
      <c r="U2745">
        <f>IF(T2745&gt;0, T2745-S2745, 0)</f>
        <v>4393.223000999993</v>
      </c>
      <c r="V2745" t="str">
        <f>INDEX('rate map'!A$1:E$327, MATCH(monthly_billed_solar!C2745,'rate map'!D:D,0), 2)</f>
        <v>CPS-Sec</v>
      </c>
      <c r="W2745">
        <v>4393.223000999993</v>
      </c>
      <c r="X2745">
        <f t="shared" si="34"/>
        <v>0</v>
      </c>
      <c r="Y2745">
        <f t="shared" si="35"/>
        <v>1</v>
      </c>
    </row>
    <row r="2746" spans="1:25" x14ac:dyDescent="0.35">
      <c r="A2746">
        <v>2016</v>
      </c>
      <c r="B2746">
        <v>5</v>
      </c>
      <c r="C2746" t="s">
        <v>45</v>
      </c>
      <c r="D2746" t="s">
        <v>46</v>
      </c>
      <c r="E2746" t="s">
        <v>41</v>
      </c>
      <c r="F2746" t="s">
        <v>35</v>
      </c>
      <c r="G2746">
        <v>0</v>
      </c>
      <c r="H2746">
        <v>33.479999999999997</v>
      </c>
      <c r="I2746" t="s">
        <v>114</v>
      </c>
      <c r="J2746" s="2">
        <v>42491</v>
      </c>
      <c r="K2746">
        <v>0.202931018518519</v>
      </c>
      <c r="L2746">
        <v>30</v>
      </c>
      <c r="M2746" t="s">
        <v>134</v>
      </c>
      <c r="N2746">
        <v>0</v>
      </c>
      <c r="O2746">
        <v>97680</v>
      </c>
      <c r="P2746">
        <v>0</v>
      </c>
      <c r="Q2746">
        <v>0</v>
      </c>
      <c r="R2746">
        <v>0</v>
      </c>
      <c r="S2746">
        <f>IF(R2746&lt;&gt;"NA",R2746,0)</f>
        <v>0</v>
      </c>
      <c r="T2746">
        <f>K2746*(24*L2746)*H2746*0.9</f>
        <v>4402.5965640000095</v>
      </c>
      <c r="U2746">
        <f>IF(T2746&gt;0, T2746-S2746, 0)</f>
        <v>4402.5965640000095</v>
      </c>
      <c r="V2746" t="str">
        <f>INDEX('rate map'!A$1:E$327, MATCH(monthly_billed_solar!C2746,'rate map'!D:D,0), 2)</f>
        <v>CPS-Sec</v>
      </c>
      <c r="W2746">
        <v>4402.5965640000095</v>
      </c>
      <c r="X2746">
        <f t="shared" si="34"/>
        <v>0</v>
      </c>
      <c r="Y2746">
        <f t="shared" si="35"/>
        <v>1</v>
      </c>
    </row>
    <row r="2747" spans="1:25" x14ac:dyDescent="0.35">
      <c r="A2747">
        <v>2014</v>
      </c>
      <c r="B2747">
        <v>8</v>
      </c>
      <c r="C2747" t="s">
        <v>73</v>
      </c>
      <c r="D2747" t="s">
        <v>74</v>
      </c>
      <c r="E2747" t="s">
        <v>66</v>
      </c>
      <c r="F2747" t="s">
        <v>28</v>
      </c>
      <c r="G2747">
        <v>0</v>
      </c>
      <c r="H2747">
        <v>30</v>
      </c>
      <c r="I2747" t="s">
        <v>160</v>
      </c>
      <c r="J2747" s="2">
        <v>41852</v>
      </c>
      <c r="K2747">
        <v>0.21979233870967699</v>
      </c>
      <c r="L2747">
        <v>31</v>
      </c>
      <c r="M2747" t="s">
        <v>180</v>
      </c>
      <c r="N2747">
        <v>0</v>
      </c>
      <c r="O2747">
        <v>32640</v>
      </c>
      <c r="P2747">
        <v>0</v>
      </c>
      <c r="Q2747">
        <v>0</v>
      </c>
      <c r="R2747">
        <v>0</v>
      </c>
      <c r="S2747">
        <f>IF(R2747&lt;&gt;"NA",R2747,0)</f>
        <v>0</v>
      </c>
      <c r="T2747">
        <f>K2747*(24*L2747)*H2747*0.9</f>
        <v>4415.1884999999911</v>
      </c>
      <c r="U2747">
        <f>IF(T2747&gt;0, T2747-S2747, 0)</f>
        <v>4415.1884999999911</v>
      </c>
      <c r="V2747" t="str">
        <f>INDEX('rate map'!A$1:E$327, MATCH(monthly_billed_solar!C2747,'rate map'!D:D,0), 2)</f>
        <v>PS-Sec</v>
      </c>
      <c r="W2747">
        <v>4415.1884999999911</v>
      </c>
      <c r="X2747">
        <f t="shared" si="34"/>
        <v>0</v>
      </c>
      <c r="Y2747">
        <f t="shared" si="35"/>
        <v>1</v>
      </c>
    </row>
    <row r="2748" spans="1:25" x14ac:dyDescent="0.35">
      <c r="A2748">
        <v>2021</v>
      </c>
      <c r="B2748">
        <v>6</v>
      </c>
      <c r="C2748" t="s">
        <v>96</v>
      </c>
      <c r="D2748" t="s">
        <v>97</v>
      </c>
      <c r="E2748" t="s">
        <v>72</v>
      </c>
      <c r="F2748" t="s">
        <v>28</v>
      </c>
      <c r="G2748">
        <v>0</v>
      </c>
      <c r="H2748">
        <v>29.9</v>
      </c>
      <c r="I2748" t="s">
        <v>158</v>
      </c>
      <c r="J2748" s="2">
        <v>44348</v>
      </c>
      <c r="K2748">
        <v>0.22094455645161301</v>
      </c>
      <c r="L2748">
        <v>31</v>
      </c>
      <c r="M2748" t="s">
        <v>228</v>
      </c>
      <c r="N2748">
        <v>0</v>
      </c>
      <c r="O2748">
        <v>154400</v>
      </c>
      <c r="P2748">
        <v>0</v>
      </c>
      <c r="Q2748">
        <v>0</v>
      </c>
      <c r="R2748">
        <v>0</v>
      </c>
      <c r="S2748">
        <f>IF(R2748&lt;&gt;"NA",R2748,0)</f>
        <v>0</v>
      </c>
      <c r="T2748">
        <f>K2748*(24*L2748)*H2748*0.9</f>
        <v>4423.5398025000022</v>
      </c>
      <c r="U2748">
        <f>IF(T2748&gt;0, T2748-S2748, 0)</f>
        <v>4423.5398025000022</v>
      </c>
      <c r="V2748" t="str">
        <f>INDEX('rate map'!A$1:E$327, MATCH(monthly_billed_solar!C2748,'rate map'!D:D,0), 2)</f>
        <v>TOD-Sec</v>
      </c>
      <c r="W2748">
        <v>4423.5398025000022</v>
      </c>
      <c r="X2748">
        <f t="shared" si="34"/>
        <v>0</v>
      </c>
      <c r="Y2748">
        <f t="shared" si="35"/>
        <v>1</v>
      </c>
    </row>
    <row r="2749" spans="1:25" x14ac:dyDescent="0.35">
      <c r="A2749">
        <v>2017</v>
      </c>
      <c r="B2749">
        <v>9</v>
      </c>
      <c r="C2749" t="s">
        <v>45</v>
      </c>
      <c r="D2749" t="s">
        <v>46</v>
      </c>
      <c r="E2749" t="s">
        <v>41</v>
      </c>
      <c r="F2749" t="s">
        <v>35</v>
      </c>
      <c r="G2749">
        <v>0</v>
      </c>
      <c r="H2749">
        <v>33.479999999999997</v>
      </c>
      <c r="I2749" t="s">
        <v>162</v>
      </c>
      <c r="J2749" s="2">
        <v>42979</v>
      </c>
      <c r="K2749">
        <v>0.19742641129032301</v>
      </c>
      <c r="L2749">
        <v>31</v>
      </c>
      <c r="M2749" t="s">
        <v>202</v>
      </c>
      <c r="N2749">
        <v>0</v>
      </c>
      <c r="O2749">
        <v>131760</v>
      </c>
      <c r="P2749">
        <v>0</v>
      </c>
      <c r="Q2749">
        <v>0</v>
      </c>
      <c r="R2749">
        <v>0</v>
      </c>
      <c r="S2749">
        <f>IF(R2749&lt;&gt;"NA",R2749,0)</f>
        <v>0</v>
      </c>
      <c r="T2749">
        <f>K2749*(24*L2749)*H2749*0.9</f>
        <v>4425.9463530000094</v>
      </c>
      <c r="U2749">
        <f>IF(T2749&gt;0, T2749-S2749, 0)</f>
        <v>4425.9463530000094</v>
      </c>
      <c r="V2749" t="str">
        <f>INDEX('rate map'!A$1:E$327, MATCH(monthly_billed_solar!C2749,'rate map'!D:D,0), 2)</f>
        <v>CPS-Sec</v>
      </c>
      <c r="W2749">
        <v>4425.9463530000094</v>
      </c>
      <c r="X2749">
        <f t="shared" si="34"/>
        <v>0</v>
      </c>
      <c r="Y2749">
        <f t="shared" si="35"/>
        <v>1</v>
      </c>
    </row>
    <row r="2750" spans="1:25" x14ac:dyDescent="0.35">
      <c r="A2750">
        <v>2014</v>
      </c>
      <c r="B2750">
        <v>5</v>
      </c>
      <c r="C2750" t="s">
        <v>73</v>
      </c>
      <c r="D2750" t="s">
        <v>74</v>
      </c>
      <c r="E2750" t="s">
        <v>66</v>
      </c>
      <c r="F2750" t="s">
        <v>28</v>
      </c>
      <c r="G2750">
        <v>0</v>
      </c>
      <c r="H2750">
        <v>30</v>
      </c>
      <c r="I2750" t="s">
        <v>114</v>
      </c>
      <c r="J2750" s="2">
        <v>41760</v>
      </c>
      <c r="K2750">
        <v>0.22822881944444401</v>
      </c>
      <c r="L2750">
        <v>30</v>
      </c>
      <c r="M2750" t="s">
        <v>126</v>
      </c>
      <c r="N2750">
        <v>0</v>
      </c>
      <c r="O2750">
        <v>25360</v>
      </c>
      <c r="P2750">
        <v>0</v>
      </c>
      <c r="Q2750">
        <v>0</v>
      </c>
      <c r="R2750">
        <v>0</v>
      </c>
      <c r="S2750">
        <f>IF(R2750&lt;&gt;"NA",R2750,0)</f>
        <v>0</v>
      </c>
      <c r="T2750">
        <f>K2750*(24*L2750)*H2750*0.9</f>
        <v>4436.768249999991</v>
      </c>
      <c r="U2750">
        <f>IF(T2750&gt;0, T2750-S2750, 0)</f>
        <v>4436.768249999991</v>
      </c>
      <c r="V2750" t="str">
        <f>INDEX('rate map'!A$1:E$327, MATCH(monthly_billed_solar!C2750,'rate map'!D:D,0), 2)</f>
        <v>PS-Sec</v>
      </c>
      <c r="W2750">
        <v>4436.768249999991</v>
      </c>
      <c r="X2750">
        <f t="shared" si="34"/>
        <v>0</v>
      </c>
      <c r="Y2750">
        <f t="shared" si="35"/>
        <v>1</v>
      </c>
    </row>
    <row r="2751" spans="1:25" x14ac:dyDescent="0.35">
      <c r="A2751">
        <v>2021</v>
      </c>
      <c r="B2751">
        <v>2</v>
      </c>
      <c r="C2751" t="s">
        <v>98</v>
      </c>
      <c r="D2751" t="s">
        <v>99</v>
      </c>
      <c r="E2751" t="s">
        <v>100</v>
      </c>
      <c r="F2751" t="s">
        <v>60</v>
      </c>
      <c r="G2751">
        <v>0</v>
      </c>
      <c r="H2751">
        <v>120</v>
      </c>
      <c r="I2751" t="s">
        <v>168</v>
      </c>
      <c r="J2751" s="2">
        <v>44228</v>
      </c>
      <c r="K2751">
        <v>7.9276881720430098E-2</v>
      </c>
      <c r="L2751">
        <v>31</v>
      </c>
      <c r="M2751" t="s">
        <v>226</v>
      </c>
      <c r="N2751">
        <v>1920</v>
      </c>
      <c r="O2751">
        <v>19008</v>
      </c>
      <c r="P2751">
        <v>0</v>
      </c>
      <c r="Q2751">
        <v>0</v>
      </c>
      <c r="R2751">
        <v>1920</v>
      </c>
      <c r="S2751">
        <f>IF(R2751&lt;&gt;"NA",R2751,0)</f>
        <v>1920</v>
      </c>
      <c r="T2751">
        <f>K2751*(24*L2751)*H2751*0.9</f>
        <v>6370.0559999999996</v>
      </c>
      <c r="U2751">
        <f>IF(T2751&gt;0, T2751-S2751, 0)</f>
        <v>4450.0559999999996</v>
      </c>
      <c r="V2751" t="str">
        <f>INDEX('rate map'!A$1:E$327, MATCH(monthly_billed_solar!C2751,'rate map'!D:D,0), 2)</f>
        <v>PS-Sec</v>
      </c>
      <c r="W2751">
        <v>4450.0559999999996</v>
      </c>
      <c r="X2751">
        <f t="shared" si="34"/>
        <v>0.30141022308124138</v>
      </c>
      <c r="Y2751">
        <f t="shared" si="35"/>
        <v>0.69858977691875868</v>
      </c>
    </row>
    <row r="2752" spans="1:25" x14ac:dyDescent="0.35">
      <c r="A2752">
        <v>2019</v>
      </c>
      <c r="B2752">
        <v>11</v>
      </c>
      <c r="C2752" t="s">
        <v>98</v>
      </c>
      <c r="D2752" t="s">
        <v>99</v>
      </c>
      <c r="E2752" t="s">
        <v>100</v>
      </c>
      <c r="F2752" t="s">
        <v>60</v>
      </c>
      <c r="G2752">
        <v>0</v>
      </c>
      <c r="H2752">
        <v>120</v>
      </c>
      <c r="I2752" t="s">
        <v>164</v>
      </c>
      <c r="J2752" s="2">
        <v>43770</v>
      </c>
      <c r="K2752">
        <v>0.11992159498207899</v>
      </c>
      <c r="L2752">
        <v>31</v>
      </c>
      <c r="M2752" t="s">
        <v>217</v>
      </c>
      <c r="N2752">
        <v>5184</v>
      </c>
      <c r="O2752">
        <v>19776</v>
      </c>
      <c r="P2752">
        <v>0</v>
      </c>
      <c r="Q2752">
        <v>0</v>
      </c>
      <c r="R2752">
        <v>5184</v>
      </c>
      <c r="S2752">
        <f>IF(R2752&lt;&gt;"NA",R2752,0)</f>
        <v>5184</v>
      </c>
      <c r="T2752">
        <f>K2752*(24*L2752)*H2752*0.9</f>
        <v>9635.9400000000114</v>
      </c>
      <c r="U2752">
        <f>IF(T2752&gt;0, T2752-S2752, 0)</f>
        <v>4451.9400000000114</v>
      </c>
      <c r="V2752" t="str">
        <f>INDEX('rate map'!A$1:E$327, MATCH(monthly_billed_solar!C2752,'rate map'!D:D,0), 2)</f>
        <v>PS-Sec</v>
      </c>
      <c r="W2752">
        <v>4451.9400000000114</v>
      </c>
      <c r="X2752">
        <f t="shared" si="34"/>
        <v>0.53798591522985761</v>
      </c>
      <c r="Y2752">
        <f t="shared" si="35"/>
        <v>0.46201408477014244</v>
      </c>
    </row>
    <row r="2753" spans="1:25" x14ac:dyDescent="0.35">
      <c r="A2753">
        <v>2018</v>
      </c>
      <c r="B2753">
        <v>3</v>
      </c>
      <c r="C2753" t="s">
        <v>73</v>
      </c>
      <c r="D2753" t="s">
        <v>74</v>
      </c>
      <c r="E2753" t="s">
        <v>66</v>
      </c>
      <c r="F2753" t="s">
        <v>28</v>
      </c>
      <c r="G2753">
        <v>0</v>
      </c>
      <c r="H2753">
        <v>57.5</v>
      </c>
      <c r="I2753" t="s">
        <v>30</v>
      </c>
      <c r="J2753" s="2">
        <v>43160</v>
      </c>
      <c r="K2753">
        <v>0.12815662202381001</v>
      </c>
      <c r="L2753">
        <v>28</v>
      </c>
      <c r="M2753" t="s">
        <v>109</v>
      </c>
      <c r="N2753">
        <v>0</v>
      </c>
      <c r="O2753">
        <v>65920</v>
      </c>
      <c r="P2753">
        <v>0</v>
      </c>
      <c r="Q2753">
        <v>0</v>
      </c>
      <c r="R2753">
        <v>0</v>
      </c>
      <c r="S2753">
        <f>IF(R2753&lt;&gt;"NA",R2753,0)</f>
        <v>0</v>
      </c>
      <c r="T2753">
        <f>K2753*(24*L2753)*H2753*0.9</f>
        <v>4456.7746875000175</v>
      </c>
      <c r="U2753">
        <f>IF(T2753&gt;0, T2753-S2753, 0)</f>
        <v>4456.7746875000175</v>
      </c>
      <c r="V2753" t="str">
        <f>INDEX('rate map'!A$1:E$327, MATCH(monthly_billed_solar!C2753,'rate map'!D:D,0), 2)</f>
        <v>PS-Sec</v>
      </c>
      <c r="W2753">
        <v>4456.7746875000175</v>
      </c>
      <c r="X2753">
        <f t="shared" si="34"/>
        <v>0</v>
      </c>
      <c r="Y2753">
        <f t="shared" si="35"/>
        <v>1</v>
      </c>
    </row>
    <row r="2754" spans="1:25" x14ac:dyDescent="0.35">
      <c r="A2754">
        <v>2021</v>
      </c>
      <c r="B2754">
        <v>1</v>
      </c>
      <c r="C2754" t="s">
        <v>57</v>
      </c>
      <c r="D2754" t="s">
        <v>58</v>
      </c>
      <c r="E2754" t="s">
        <v>59</v>
      </c>
      <c r="F2754" t="s">
        <v>60</v>
      </c>
      <c r="G2754">
        <v>37.44</v>
      </c>
      <c r="H2754">
        <v>138.785</v>
      </c>
      <c r="I2754" t="s">
        <v>166</v>
      </c>
      <c r="J2754" s="2">
        <v>44197</v>
      </c>
      <c r="K2754">
        <v>6.1594870071684599E-2</v>
      </c>
      <c r="L2754">
        <v>31</v>
      </c>
      <c r="M2754" t="s">
        <v>225</v>
      </c>
      <c r="N2754">
        <v>1252</v>
      </c>
      <c r="O2754">
        <v>50941</v>
      </c>
      <c r="P2754">
        <v>0</v>
      </c>
      <c r="Q2754">
        <v>0</v>
      </c>
      <c r="R2754">
        <v>1252</v>
      </c>
      <c r="S2754">
        <f>IF(R2754&lt;&gt;"NA",R2754,0)</f>
        <v>1252</v>
      </c>
      <c r="T2754">
        <f>K2754*(24*L2754)*H2754*0.9</f>
        <v>5724.0381311250003</v>
      </c>
      <c r="U2754">
        <f>IF(T2754&gt;0, T2754-S2754, 0)</f>
        <v>4472.0381311250003</v>
      </c>
      <c r="V2754" t="str">
        <f>INDEX('rate map'!A$1:E$327, MATCH(monthly_billed_solar!C2754,'rate map'!D:D,0), 2)</f>
        <v>RS</v>
      </c>
      <c r="W2754">
        <v>4472.0381311250003</v>
      </c>
      <c r="X2754">
        <f t="shared" si="34"/>
        <v>0.21872670504973249</v>
      </c>
      <c r="Y2754">
        <f t="shared" si="35"/>
        <v>0.78127329495026754</v>
      </c>
    </row>
    <row r="2755" spans="1:25" x14ac:dyDescent="0.35">
      <c r="A2755">
        <v>2012</v>
      </c>
      <c r="B2755">
        <v>12</v>
      </c>
      <c r="C2755" t="s">
        <v>54</v>
      </c>
      <c r="D2755" t="s">
        <v>55</v>
      </c>
      <c r="E2755" t="s">
        <v>56</v>
      </c>
      <c r="F2755" t="s">
        <v>35</v>
      </c>
      <c r="G2755">
        <v>0</v>
      </c>
      <c r="H2755">
        <v>67.715999999999994</v>
      </c>
      <c r="I2755" t="s">
        <v>120</v>
      </c>
      <c r="J2755" s="2">
        <v>41244</v>
      </c>
      <c r="K2755">
        <v>0.104446064814815</v>
      </c>
      <c r="L2755">
        <v>30</v>
      </c>
      <c r="M2755" t="s">
        <v>121</v>
      </c>
      <c r="N2755">
        <v>99</v>
      </c>
      <c r="O2755">
        <v>59612</v>
      </c>
      <c r="P2755">
        <v>0</v>
      </c>
      <c r="Q2755">
        <v>0</v>
      </c>
      <c r="R2755">
        <v>99</v>
      </c>
      <c r="S2755">
        <f>IF(R2755&lt;&gt;"NA",R2755,0)</f>
        <v>99</v>
      </c>
      <c r="T2755">
        <f>K2755*(24*L2755)*H2755*0.9</f>
        <v>4583.089981800008</v>
      </c>
      <c r="U2755">
        <f>IF(T2755&gt;0, T2755-S2755, 0)</f>
        <v>4484.089981800008</v>
      </c>
      <c r="V2755" t="str">
        <f>INDEX('rate map'!A$1:E$327, MATCH(monthly_billed_solar!C2755,'rate map'!D:D,0), 2)</f>
        <v>GS3</v>
      </c>
      <c r="W2755">
        <v>4484.089981800008</v>
      </c>
      <c r="X2755">
        <f t="shared" ref="X2755:X2818" si="36">S2755/T2755</f>
        <v>2.1601146910303026E-2</v>
      </c>
      <c r="Y2755">
        <f t="shared" ref="Y2755:Y2818" si="37">W2755/T2755</f>
        <v>0.97839885308969698</v>
      </c>
    </row>
    <row r="2756" spans="1:25" x14ac:dyDescent="0.35">
      <c r="A2756">
        <v>2014</v>
      </c>
      <c r="B2756">
        <v>12</v>
      </c>
      <c r="C2756" t="s">
        <v>54</v>
      </c>
      <c r="D2756" t="s">
        <v>55</v>
      </c>
      <c r="E2756" t="s">
        <v>56</v>
      </c>
      <c r="F2756" t="s">
        <v>35</v>
      </c>
      <c r="G2756">
        <v>0</v>
      </c>
      <c r="H2756">
        <v>106.40600000000001</v>
      </c>
      <c r="I2756" t="s">
        <v>120</v>
      </c>
      <c r="J2756" s="2">
        <v>41974</v>
      </c>
      <c r="K2756">
        <v>6.5112037037036996E-2</v>
      </c>
      <c r="L2756">
        <v>30</v>
      </c>
      <c r="M2756" t="s">
        <v>129</v>
      </c>
      <c r="N2756">
        <v>0</v>
      </c>
      <c r="O2756">
        <v>157882</v>
      </c>
      <c r="P2756">
        <v>0</v>
      </c>
      <c r="Q2756">
        <v>0</v>
      </c>
      <c r="R2756">
        <v>0</v>
      </c>
      <c r="S2756">
        <f>IF(R2756&lt;&gt;"NA",R2756,0)</f>
        <v>0</v>
      </c>
      <c r="T2756">
        <f>K2756*(24*L2756)*H2756*0.9</f>
        <v>4489.5457955999973</v>
      </c>
      <c r="U2756">
        <f>IF(T2756&gt;0, T2756-S2756, 0)</f>
        <v>4489.5457955999973</v>
      </c>
      <c r="V2756" t="str">
        <f>INDEX('rate map'!A$1:E$327, MATCH(monthly_billed_solar!C2756,'rate map'!D:D,0), 2)</f>
        <v>GS3</v>
      </c>
      <c r="W2756">
        <v>4489.5457955999973</v>
      </c>
      <c r="X2756">
        <f t="shared" si="36"/>
        <v>0</v>
      </c>
      <c r="Y2756">
        <f t="shared" si="37"/>
        <v>1</v>
      </c>
    </row>
    <row r="2757" spans="1:25" x14ac:dyDescent="0.35">
      <c r="A2757">
        <v>2018</v>
      </c>
      <c r="B2757">
        <v>8</v>
      </c>
      <c r="C2757" t="s">
        <v>96</v>
      </c>
      <c r="D2757" t="s">
        <v>97</v>
      </c>
      <c r="E2757" t="s">
        <v>72</v>
      </c>
      <c r="F2757" t="s">
        <v>28</v>
      </c>
      <c r="G2757">
        <v>0</v>
      </c>
      <c r="H2757">
        <v>29.9</v>
      </c>
      <c r="I2757" t="s">
        <v>160</v>
      </c>
      <c r="J2757" s="2">
        <v>43313</v>
      </c>
      <c r="K2757">
        <v>0.22539605734766999</v>
      </c>
      <c r="L2757">
        <v>31</v>
      </c>
      <c r="M2757" t="s">
        <v>208</v>
      </c>
      <c r="N2757">
        <v>0</v>
      </c>
      <c r="O2757">
        <v>225760</v>
      </c>
      <c r="P2757">
        <v>0</v>
      </c>
      <c r="Q2757">
        <v>0</v>
      </c>
      <c r="R2757">
        <v>0</v>
      </c>
      <c r="S2757">
        <f>IF(R2757&lt;&gt;"NA",R2757,0)</f>
        <v>0</v>
      </c>
      <c r="T2757">
        <f>K2757*(24*L2757)*H2757*0.9</f>
        <v>4512.6634799999947</v>
      </c>
      <c r="U2757">
        <f>IF(T2757&gt;0, T2757-S2757, 0)</f>
        <v>4512.6634799999947</v>
      </c>
      <c r="V2757" t="str">
        <f>INDEX('rate map'!A$1:E$327, MATCH(monthly_billed_solar!C2757,'rate map'!D:D,0), 2)</f>
        <v>TOD-Sec</v>
      </c>
      <c r="W2757">
        <v>4512.6634799999947</v>
      </c>
      <c r="X2757">
        <f t="shared" si="36"/>
        <v>0</v>
      </c>
      <c r="Y2757">
        <f t="shared" si="37"/>
        <v>1</v>
      </c>
    </row>
    <row r="2758" spans="1:25" x14ac:dyDescent="0.35">
      <c r="A2758">
        <v>2016</v>
      </c>
      <c r="B2758">
        <v>12</v>
      </c>
      <c r="C2758" t="s">
        <v>54</v>
      </c>
      <c r="D2758" t="s">
        <v>55</v>
      </c>
      <c r="E2758" t="s">
        <v>56</v>
      </c>
      <c r="F2758" t="s">
        <v>35</v>
      </c>
      <c r="G2758">
        <v>0</v>
      </c>
      <c r="H2758">
        <v>108.90600000000001</v>
      </c>
      <c r="I2758" t="s">
        <v>120</v>
      </c>
      <c r="J2758" s="2">
        <v>42705</v>
      </c>
      <c r="K2758">
        <v>7.4891666666666704E-2</v>
      </c>
      <c r="L2758">
        <v>30</v>
      </c>
      <c r="M2758" t="s">
        <v>137</v>
      </c>
      <c r="N2758">
        <v>738</v>
      </c>
      <c r="O2758">
        <v>168562</v>
      </c>
      <c r="P2758">
        <v>0</v>
      </c>
      <c r="Q2758">
        <v>0</v>
      </c>
      <c r="R2758">
        <v>738</v>
      </c>
      <c r="S2758">
        <f>IF(R2758&lt;&gt;"NA",R2758,0)</f>
        <v>738</v>
      </c>
      <c r="T2758">
        <f>K2758*(24*L2758)*H2758*0.9</f>
        <v>5285.1863988000032</v>
      </c>
      <c r="U2758">
        <f>IF(T2758&gt;0, T2758-S2758, 0)</f>
        <v>4547.1863988000032</v>
      </c>
      <c r="V2758" t="str">
        <f>INDEX('rate map'!A$1:E$327, MATCH(monthly_billed_solar!C2758,'rate map'!D:D,0), 2)</f>
        <v>GS3</v>
      </c>
      <c r="W2758">
        <v>4547.1863988000032</v>
      </c>
      <c r="X2758">
        <f t="shared" si="36"/>
        <v>0.13963556709514771</v>
      </c>
      <c r="Y2758">
        <f t="shared" si="37"/>
        <v>0.86036443290485232</v>
      </c>
    </row>
    <row r="2759" spans="1:25" x14ac:dyDescent="0.35">
      <c r="A2759">
        <v>2012</v>
      </c>
      <c r="B2759">
        <v>9</v>
      </c>
      <c r="C2759" t="s">
        <v>73</v>
      </c>
      <c r="D2759" t="s">
        <v>74</v>
      </c>
      <c r="E2759" t="s">
        <v>66</v>
      </c>
      <c r="F2759" t="s">
        <v>28</v>
      </c>
      <c r="G2759">
        <v>0</v>
      </c>
      <c r="H2759">
        <v>30</v>
      </c>
      <c r="I2759" t="s">
        <v>162</v>
      </c>
      <c r="J2759" s="2">
        <v>41153</v>
      </c>
      <c r="K2759">
        <v>0.22659666218638</v>
      </c>
      <c r="L2759">
        <v>31</v>
      </c>
      <c r="M2759" t="s">
        <v>163</v>
      </c>
      <c r="N2759">
        <v>0</v>
      </c>
      <c r="O2759">
        <v>32720</v>
      </c>
      <c r="P2759">
        <v>0</v>
      </c>
      <c r="Q2759">
        <v>0</v>
      </c>
      <c r="R2759">
        <v>0</v>
      </c>
      <c r="S2759">
        <f>IF(R2759&lt;&gt;"NA",R2759,0)</f>
        <v>0</v>
      </c>
      <c r="T2759">
        <f>K2759*(24*L2759)*H2759*0.9</f>
        <v>4551.8737500000016</v>
      </c>
      <c r="U2759">
        <f>IF(T2759&gt;0, T2759-S2759, 0)</f>
        <v>4551.8737500000016</v>
      </c>
      <c r="V2759" t="str">
        <f>INDEX('rate map'!A$1:E$327, MATCH(monthly_billed_solar!C2759,'rate map'!D:D,0), 2)</f>
        <v>PS-Sec</v>
      </c>
      <c r="W2759">
        <v>4551.8737500000016</v>
      </c>
      <c r="X2759">
        <f t="shared" si="36"/>
        <v>0</v>
      </c>
      <c r="Y2759">
        <f t="shared" si="37"/>
        <v>1</v>
      </c>
    </row>
    <row r="2760" spans="1:25" x14ac:dyDescent="0.35">
      <c r="A2760">
        <v>2016</v>
      </c>
      <c r="B2760">
        <v>8</v>
      </c>
      <c r="C2760" t="s">
        <v>73</v>
      </c>
      <c r="D2760" t="s">
        <v>74</v>
      </c>
      <c r="E2760" t="s">
        <v>66</v>
      </c>
      <c r="F2760" t="s">
        <v>28</v>
      </c>
      <c r="G2760">
        <v>0</v>
      </c>
      <c r="H2760">
        <v>30</v>
      </c>
      <c r="I2760" t="s">
        <v>160</v>
      </c>
      <c r="J2760" s="2">
        <v>42583</v>
      </c>
      <c r="K2760">
        <v>0.22724383960573499</v>
      </c>
      <c r="L2760">
        <v>31</v>
      </c>
      <c r="M2760" t="s">
        <v>194</v>
      </c>
      <c r="N2760">
        <v>0</v>
      </c>
      <c r="O2760">
        <v>35200</v>
      </c>
      <c r="P2760">
        <v>0</v>
      </c>
      <c r="Q2760">
        <v>0</v>
      </c>
      <c r="R2760">
        <v>0</v>
      </c>
      <c r="S2760">
        <f>IF(R2760&lt;&gt;"NA",R2760,0)</f>
        <v>0</v>
      </c>
      <c r="T2760">
        <f>K2760*(24*L2760)*H2760*0.9</f>
        <v>4564.8742500000044</v>
      </c>
      <c r="U2760">
        <f>IF(T2760&gt;0, T2760-S2760, 0)</f>
        <v>4564.8742500000044</v>
      </c>
      <c r="V2760" t="str">
        <f>INDEX('rate map'!A$1:E$327, MATCH(monthly_billed_solar!C2760,'rate map'!D:D,0), 2)</f>
        <v>PS-Sec</v>
      </c>
      <c r="W2760">
        <v>4564.8742500000044</v>
      </c>
      <c r="X2760">
        <f t="shared" si="36"/>
        <v>0</v>
      </c>
      <c r="Y2760">
        <f t="shared" si="37"/>
        <v>1</v>
      </c>
    </row>
    <row r="2761" spans="1:25" x14ac:dyDescent="0.35">
      <c r="A2761">
        <v>2013</v>
      </c>
      <c r="B2761">
        <v>3</v>
      </c>
      <c r="C2761" t="s">
        <v>36</v>
      </c>
      <c r="D2761" t="s">
        <v>37</v>
      </c>
      <c r="E2761" t="s">
        <v>38</v>
      </c>
      <c r="F2761" t="s">
        <v>28</v>
      </c>
      <c r="G2761">
        <v>5.2320000000000002</v>
      </c>
      <c r="H2761">
        <v>123.557</v>
      </c>
      <c r="I2761" t="s">
        <v>30</v>
      </c>
      <c r="J2761" s="2">
        <v>41334</v>
      </c>
      <c r="K2761">
        <v>0.121110987103175</v>
      </c>
      <c r="L2761">
        <v>28</v>
      </c>
      <c r="M2761" t="s">
        <v>31</v>
      </c>
      <c r="N2761">
        <v>4480</v>
      </c>
      <c r="O2761">
        <v>83559</v>
      </c>
      <c r="P2761">
        <v>0</v>
      </c>
      <c r="Q2761">
        <v>0</v>
      </c>
      <c r="R2761">
        <v>4480</v>
      </c>
      <c r="S2761">
        <f>IF(R2761&lt;&gt;"NA",R2761,0)</f>
        <v>4480</v>
      </c>
      <c r="T2761">
        <f>K2761*(24*L2761)*H2761*0.9</f>
        <v>9050.29386922503</v>
      </c>
      <c r="U2761">
        <f>IF(T2761&gt;0, T2761-S2761, 0)</f>
        <v>4570.29386922503</v>
      </c>
      <c r="V2761" t="str">
        <f>INDEX('rate map'!A$1:E$327, MATCH(monthly_billed_solar!C2761,'rate map'!D:D,0), 2)</f>
        <v>RS</v>
      </c>
      <c r="W2761">
        <v>4570.29386922503</v>
      </c>
      <c r="X2761">
        <f t="shared" si="36"/>
        <v>0.49501155042423162</v>
      </c>
      <c r="Y2761">
        <f t="shared" si="37"/>
        <v>0.50498844957576838</v>
      </c>
    </row>
    <row r="2762" spans="1:25" x14ac:dyDescent="0.35">
      <c r="A2762">
        <v>2015</v>
      </c>
      <c r="B2762">
        <v>2</v>
      </c>
      <c r="C2762" t="s">
        <v>42</v>
      </c>
      <c r="D2762" t="s">
        <v>43</v>
      </c>
      <c r="E2762" t="s">
        <v>44</v>
      </c>
      <c r="F2762" t="s">
        <v>35</v>
      </c>
      <c r="G2762">
        <v>0</v>
      </c>
      <c r="H2762">
        <v>129.13</v>
      </c>
      <c r="I2762" t="s">
        <v>168</v>
      </c>
      <c r="J2762" s="2">
        <v>42036</v>
      </c>
      <c r="K2762">
        <v>9.4950492831541194E-2</v>
      </c>
      <c r="L2762">
        <v>31</v>
      </c>
      <c r="M2762" t="s">
        <v>184</v>
      </c>
      <c r="N2762">
        <v>3637</v>
      </c>
      <c r="O2762">
        <v>18778</v>
      </c>
      <c r="P2762">
        <v>0</v>
      </c>
      <c r="Q2762">
        <v>0</v>
      </c>
      <c r="R2762">
        <v>3637</v>
      </c>
      <c r="S2762">
        <f>IF(R2762&lt;&gt;"NA",R2762,0)</f>
        <v>3637</v>
      </c>
      <c r="T2762">
        <f>K2762*(24*L2762)*H2762*0.9</f>
        <v>8209.9369004999971</v>
      </c>
      <c r="U2762">
        <f>IF(T2762&gt;0, T2762-S2762, 0)</f>
        <v>4572.9369004999971</v>
      </c>
      <c r="V2762" t="str">
        <f>INDEX('rate map'!A$1:E$327, MATCH(monthly_billed_solar!C2762,'rate map'!D:D,0), 2)</f>
        <v>GS1</v>
      </c>
      <c r="W2762">
        <v>4572.9369004999971</v>
      </c>
      <c r="X2762">
        <f t="shared" si="36"/>
        <v>0.4429997506775602</v>
      </c>
      <c r="Y2762">
        <f t="shared" si="37"/>
        <v>0.55700024932243986</v>
      </c>
    </row>
    <row r="2763" spans="1:25" x14ac:dyDescent="0.35">
      <c r="A2763">
        <v>2016</v>
      </c>
      <c r="B2763">
        <v>7</v>
      </c>
      <c r="C2763" t="s">
        <v>73</v>
      </c>
      <c r="D2763" t="s">
        <v>74</v>
      </c>
      <c r="E2763" t="s">
        <v>66</v>
      </c>
      <c r="F2763" t="s">
        <v>28</v>
      </c>
      <c r="G2763">
        <v>0</v>
      </c>
      <c r="H2763">
        <v>30</v>
      </c>
      <c r="I2763" t="s">
        <v>116</v>
      </c>
      <c r="J2763" s="2">
        <v>42552</v>
      </c>
      <c r="K2763">
        <v>0.236775578703704</v>
      </c>
      <c r="L2763">
        <v>30</v>
      </c>
      <c r="M2763" t="s">
        <v>135</v>
      </c>
      <c r="N2763">
        <v>0</v>
      </c>
      <c r="O2763">
        <v>38000</v>
      </c>
      <c r="P2763">
        <v>0</v>
      </c>
      <c r="Q2763">
        <v>0</v>
      </c>
      <c r="R2763">
        <v>0</v>
      </c>
      <c r="S2763">
        <f>IF(R2763&lt;&gt;"NA",R2763,0)</f>
        <v>0</v>
      </c>
      <c r="T2763">
        <f>K2763*(24*L2763)*H2763*0.9</f>
        <v>4602.9172500000059</v>
      </c>
      <c r="U2763">
        <f>IF(T2763&gt;0, T2763-S2763, 0)</f>
        <v>4602.9172500000059</v>
      </c>
      <c r="V2763" t="str">
        <f>INDEX('rate map'!A$1:E$327, MATCH(monthly_billed_solar!C2763,'rate map'!D:D,0), 2)</f>
        <v>PS-Sec</v>
      </c>
      <c r="W2763">
        <v>4602.9172500000059</v>
      </c>
      <c r="X2763">
        <f t="shared" si="36"/>
        <v>0</v>
      </c>
      <c r="Y2763">
        <f t="shared" si="37"/>
        <v>1</v>
      </c>
    </row>
    <row r="2764" spans="1:25" x14ac:dyDescent="0.35">
      <c r="A2764">
        <v>2013</v>
      </c>
      <c r="B2764">
        <v>8</v>
      </c>
      <c r="C2764" t="s">
        <v>73</v>
      </c>
      <c r="D2764" t="s">
        <v>74</v>
      </c>
      <c r="E2764" t="s">
        <v>66</v>
      </c>
      <c r="F2764" t="s">
        <v>28</v>
      </c>
      <c r="G2764">
        <v>0</v>
      </c>
      <c r="H2764">
        <v>30</v>
      </c>
      <c r="I2764" t="s">
        <v>160</v>
      </c>
      <c r="J2764" s="2">
        <v>41487</v>
      </c>
      <c r="K2764">
        <v>0.22942226702509</v>
      </c>
      <c r="L2764">
        <v>31</v>
      </c>
      <c r="M2764" t="s">
        <v>173</v>
      </c>
      <c r="N2764">
        <v>0</v>
      </c>
      <c r="O2764">
        <v>32640</v>
      </c>
      <c r="P2764">
        <v>0</v>
      </c>
      <c r="Q2764">
        <v>0</v>
      </c>
      <c r="R2764">
        <v>0</v>
      </c>
      <c r="S2764">
        <f>IF(R2764&lt;&gt;"NA",R2764,0)</f>
        <v>0</v>
      </c>
      <c r="T2764">
        <f>K2764*(24*L2764)*H2764*0.9</f>
        <v>4608.6345000000083</v>
      </c>
      <c r="U2764">
        <f>IF(T2764&gt;0, T2764-S2764, 0)</f>
        <v>4608.6345000000083</v>
      </c>
      <c r="V2764" t="str">
        <f>INDEX('rate map'!A$1:E$327, MATCH(monthly_billed_solar!C2764,'rate map'!D:D,0), 2)</f>
        <v>PS-Sec</v>
      </c>
      <c r="W2764">
        <v>4608.6345000000083</v>
      </c>
      <c r="X2764">
        <f t="shared" si="36"/>
        <v>0</v>
      </c>
      <c r="Y2764">
        <f t="shared" si="37"/>
        <v>1</v>
      </c>
    </row>
    <row r="2765" spans="1:25" x14ac:dyDescent="0.35">
      <c r="A2765">
        <v>2013</v>
      </c>
      <c r="B2765">
        <v>12</v>
      </c>
      <c r="C2765" t="s">
        <v>36</v>
      </c>
      <c r="D2765" t="s">
        <v>37</v>
      </c>
      <c r="E2765" t="s">
        <v>38</v>
      </c>
      <c r="F2765" t="s">
        <v>28</v>
      </c>
      <c r="G2765">
        <v>10.57</v>
      </c>
      <c r="H2765">
        <v>205.827</v>
      </c>
      <c r="I2765" t="s">
        <v>120</v>
      </c>
      <c r="J2765" s="2">
        <v>41609</v>
      </c>
      <c r="K2765">
        <v>7.0087731481481494E-2</v>
      </c>
      <c r="L2765">
        <v>30</v>
      </c>
      <c r="M2765" t="s">
        <v>125</v>
      </c>
      <c r="N2765">
        <v>4738</v>
      </c>
      <c r="O2765">
        <v>106680</v>
      </c>
      <c r="P2765">
        <v>0</v>
      </c>
      <c r="Q2765">
        <v>0</v>
      </c>
      <c r="R2765">
        <v>4738</v>
      </c>
      <c r="S2765">
        <f>IF(R2765&lt;&gt;"NA",R2765,0)</f>
        <v>4738</v>
      </c>
      <c r="T2765">
        <f>K2765*(24*L2765)*H2765*0.9</f>
        <v>9348.013984950001</v>
      </c>
      <c r="U2765">
        <f>IF(T2765&gt;0, T2765-S2765, 0)</f>
        <v>4610.013984950001</v>
      </c>
      <c r="V2765" t="str">
        <f>INDEX('rate map'!A$1:E$327, MATCH(monthly_billed_solar!C2765,'rate map'!D:D,0), 2)</f>
        <v>RS</v>
      </c>
      <c r="W2765">
        <v>4610.013984950001</v>
      </c>
      <c r="X2765">
        <f t="shared" si="36"/>
        <v>0.50684562599371652</v>
      </c>
      <c r="Y2765">
        <f t="shared" si="37"/>
        <v>0.49315437400628348</v>
      </c>
    </row>
    <row r="2766" spans="1:25" x14ac:dyDescent="0.35">
      <c r="A2766">
        <v>2019</v>
      </c>
      <c r="B2766">
        <v>11</v>
      </c>
      <c r="C2766" t="s">
        <v>73</v>
      </c>
      <c r="D2766" t="s">
        <v>74</v>
      </c>
      <c r="E2766" t="s">
        <v>66</v>
      </c>
      <c r="F2766" t="s">
        <v>28</v>
      </c>
      <c r="G2766">
        <v>0</v>
      </c>
      <c r="H2766">
        <v>57.5</v>
      </c>
      <c r="I2766" t="s">
        <v>164</v>
      </c>
      <c r="J2766" s="2">
        <v>43770</v>
      </c>
      <c r="K2766">
        <v>0.11992159498207899</v>
      </c>
      <c r="L2766">
        <v>31</v>
      </c>
      <c r="M2766" t="s">
        <v>217</v>
      </c>
      <c r="N2766">
        <v>0</v>
      </c>
      <c r="O2766">
        <v>78640</v>
      </c>
      <c r="P2766">
        <v>0</v>
      </c>
      <c r="Q2766">
        <v>0</v>
      </c>
      <c r="R2766">
        <v>0</v>
      </c>
      <c r="S2766">
        <f>IF(R2766&lt;&gt;"NA",R2766,0)</f>
        <v>0</v>
      </c>
      <c r="T2766">
        <f>K2766*(24*L2766)*H2766*0.9</f>
        <v>4617.221250000006</v>
      </c>
      <c r="U2766">
        <f>IF(T2766&gt;0, T2766-S2766, 0)</f>
        <v>4617.221250000006</v>
      </c>
      <c r="V2766" t="str">
        <f>INDEX('rate map'!A$1:E$327, MATCH(monthly_billed_solar!C2766,'rate map'!D:D,0), 2)</f>
        <v>PS-Sec</v>
      </c>
      <c r="W2766">
        <v>4617.221250000006</v>
      </c>
      <c r="X2766">
        <f t="shared" si="36"/>
        <v>0</v>
      </c>
      <c r="Y2766">
        <f t="shared" si="37"/>
        <v>1</v>
      </c>
    </row>
    <row r="2767" spans="1:25" x14ac:dyDescent="0.35">
      <c r="A2767">
        <v>2021</v>
      </c>
      <c r="B2767">
        <v>12</v>
      </c>
      <c r="C2767" t="s">
        <v>98</v>
      </c>
      <c r="D2767" t="s">
        <v>99</v>
      </c>
      <c r="E2767" t="s">
        <v>100</v>
      </c>
      <c r="F2767" t="s">
        <v>60</v>
      </c>
      <c r="G2767">
        <v>0</v>
      </c>
      <c r="H2767">
        <v>120</v>
      </c>
      <c r="I2767" t="s">
        <v>120</v>
      </c>
      <c r="J2767" s="2">
        <v>44531</v>
      </c>
      <c r="K2767">
        <v>9.4119444444444506E-2</v>
      </c>
      <c r="L2767">
        <v>30</v>
      </c>
      <c r="M2767" t="s">
        <v>157</v>
      </c>
      <c r="N2767">
        <v>2688</v>
      </c>
      <c r="O2767">
        <v>17280</v>
      </c>
      <c r="P2767">
        <v>0</v>
      </c>
      <c r="Q2767">
        <v>0</v>
      </c>
      <c r="R2767">
        <v>2688</v>
      </c>
      <c r="S2767">
        <f>IF(R2767&lt;&gt;"NA",R2767,0)</f>
        <v>2688</v>
      </c>
      <c r="T2767">
        <f>K2767*(24*L2767)*H2767*0.9</f>
        <v>7318.7280000000055</v>
      </c>
      <c r="U2767">
        <f>IF(T2767&gt;0, T2767-S2767, 0)</f>
        <v>4630.7280000000055</v>
      </c>
      <c r="V2767" t="str">
        <f>INDEX('rate map'!A$1:E$327, MATCH(monthly_billed_solar!C2767,'rate map'!D:D,0), 2)</f>
        <v>PS-Sec</v>
      </c>
      <c r="W2767">
        <v>4630.7280000000055</v>
      </c>
      <c r="X2767">
        <f t="shared" si="36"/>
        <v>0.36727693664800742</v>
      </c>
      <c r="Y2767">
        <f t="shared" si="37"/>
        <v>0.63272306335199258</v>
      </c>
    </row>
    <row r="2768" spans="1:25" x14ac:dyDescent="0.35">
      <c r="A2768">
        <v>2019</v>
      </c>
      <c r="B2768">
        <v>6</v>
      </c>
      <c r="C2768" t="s">
        <v>96</v>
      </c>
      <c r="D2768" t="s">
        <v>97</v>
      </c>
      <c r="E2768" t="s">
        <v>72</v>
      </c>
      <c r="F2768" t="s">
        <v>28</v>
      </c>
      <c r="G2768">
        <v>0</v>
      </c>
      <c r="H2768">
        <v>29.9</v>
      </c>
      <c r="I2768" t="s">
        <v>158</v>
      </c>
      <c r="J2768" s="2">
        <v>43617</v>
      </c>
      <c r="K2768">
        <v>0.23209150985663099</v>
      </c>
      <c r="L2768">
        <v>31</v>
      </c>
      <c r="M2768" t="s">
        <v>214</v>
      </c>
      <c r="N2768">
        <v>0</v>
      </c>
      <c r="O2768">
        <v>208320</v>
      </c>
      <c r="P2768">
        <v>0</v>
      </c>
      <c r="Q2768">
        <v>0</v>
      </c>
      <c r="R2768">
        <v>0</v>
      </c>
      <c r="S2768">
        <f>IF(R2768&lt;&gt;"NA",R2768,0)</f>
        <v>0</v>
      </c>
      <c r="T2768">
        <f>K2768*(24*L2768)*H2768*0.9</f>
        <v>4646.7134025000032</v>
      </c>
      <c r="U2768">
        <f>IF(T2768&gt;0, T2768-S2768, 0)</f>
        <v>4646.7134025000032</v>
      </c>
      <c r="V2768" t="str">
        <f>INDEX('rate map'!A$1:E$327, MATCH(monthly_billed_solar!C2768,'rate map'!D:D,0), 2)</f>
        <v>TOD-Sec</v>
      </c>
      <c r="W2768">
        <v>4646.7134025000032</v>
      </c>
      <c r="X2768">
        <f t="shared" si="36"/>
        <v>0</v>
      </c>
      <c r="Y2768">
        <f t="shared" si="37"/>
        <v>1</v>
      </c>
    </row>
    <row r="2769" spans="1:25" x14ac:dyDescent="0.35">
      <c r="A2769">
        <v>2015</v>
      </c>
      <c r="B2769">
        <v>8</v>
      </c>
      <c r="C2769" t="s">
        <v>25</v>
      </c>
      <c r="D2769" t="s">
        <v>26</v>
      </c>
      <c r="E2769" t="s">
        <v>27</v>
      </c>
      <c r="F2769" t="s">
        <v>28</v>
      </c>
      <c r="G2769">
        <v>0</v>
      </c>
      <c r="H2769">
        <v>43.09</v>
      </c>
      <c r="I2769" t="s">
        <v>160</v>
      </c>
      <c r="J2769" s="2">
        <v>42217</v>
      </c>
      <c r="K2769">
        <v>0.25429581093190001</v>
      </c>
      <c r="L2769">
        <v>31</v>
      </c>
      <c r="M2769" t="s">
        <v>187</v>
      </c>
      <c r="N2769">
        <v>2640</v>
      </c>
      <c r="O2769">
        <v>7696</v>
      </c>
      <c r="P2769">
        <v>0</v>
      </c>
      <c r="Q2769">
        <v>0</v>
      </c>
      <c r="R2769">
        <v>2640</v>
      </c>
      <c r="S2769">
        <f>IF(R2769&lt;&gt;"NA",R2769,0)</f>
        <v>2640</v>
      </c>
      <c r="T2769">
        <f>K2769*(24*L2769)*H2769*0.9</f>
        <v>7337.2133077500112</v>
      </c>
      <c r="U2769">
        <f>IF(T2769&gt;0, T2769-S2769, 0)</f>
        <v>4697.2133077500112</v>
      </c>
      <c r="V2769" t="str">
        <f>INDEX('rate map'!A$1:E$327, MATCH(monthly_billed_solar!C2769,'rate map'!D:D,0), 2)</f>
        <v>GS1</v>
      </c>
      <c r="W2769">
        <v>4697.2133077500112</v>
      </c>
      <c r="X2769">
        <f t="shared" si="36"/>
        <v>0.35980962925140414</v>
      </c>
      <c r="Y2769">
        <f t="shared" si="37"/>
        <v>0.64019037074859586</v>
      </c>
    </row>
    <row r="2770" spans="1:25" x14ac:dyDescent="0.35">
      <c r="A2770">
        <v>2013</v>
      </c>
      <c r="B2770">
        <v>9</v>
      </c>
      <c r="C2770" t="s">
        <v>73</v>
      </c>
      <c r="D2770" t="s">
        <v>74</v>
      </c>
      <c r="E2770" t="s">
        <v>66</v>
      </c>
      <c r="F2770" t="s">
        <v>28</v>
      </c>
      <c r="G2770">
        <v>0</v>
      </c>
      <c r="H2770">
        <v>30</v>
      </c>
      <c r="I2770" t="s">
        <v>162</v>
      </c>
      <c r="J2770" s="2">
        <v>41518</v>
      </c>
      <c r="K2770">
        <v>0.23432594086021499</v>
      </c>
      <c r="L2770">
        <v>31</v>
      </c>
      <c r="M2770" t="s">
        <v>174</v>
      </c>
      <c r="N2770">
        <v>0</v>
      </c>
      <c r="O2770">
        <v>35120</v>
      </c>
      <c r="P2770">
        <v>0</v>
      </c>
      <c r="Q2770">
        <v>0</v>
      </c>
      <c r="R2770">
        <v>0</v>
      </c>
      <c r="S2770">
        <f>IF(R2770&lt;&gt;"NA",R2770,0)</f>
        <v>0</v>
      </c>
      <c r="T2770">
        <f>K2770*(24*L2770)*H2770*0.9</f>
        <v>4707.1394999999993</v>
      </c>
      <c r="U2770">
        <f>IF(T2770&gt;0, T2770-S2770, 0)</f>
        <v>4707.1394999999993</v>
      </c>
      <c r="V2770" t="str">
        <f>INDEX('rate map'!A$1:E$327, MATCH(monthly_billed_solar!C2770,'rate map'!D:D,0), 2)</f>
        <v>PS-Sec</v>
      </c>
      <c r="W2770">
        <v>4707.1394999999993</v>
      </c>
      <c r="X2770">
        <f t="shared" si="36"/>
        <v>0</v>
      </c>
      <c r="Y2770">
        <f t="shared" si="37"/>
        <v>1</v>
      </c>
    </row>
    <row r="2771" spans="1:25" x14ac:dyDescent="0.35">
      <c r="A2771">
        <v>2013</v>
      </c>
      <c r="B2771">
        <v>6</v>
      </c>
      <c r="C2771" t="s">
        <v>73</v>
      </c>
      <c r="D2771" t="s">
        <v>74</v>
      </c>
      <c r="E2771" t="s">
        <v>66</v>
      </c>
      <c r="F2771" t="s">
        <v>28</v>
      </c>
      <c r="G2771">
        <v>0</v>
      </c>
      <c r="H2771">
        <v>30</v>
      </c>
      <c r="I2771" t="s">
        <v>158</v>
      </c>
      <c r="J2771" s="2">
        <v>41426</v>
      </c>
      <c r="K2771">
        <v>0.23435786290322599</v>
      </c>
      <c r="L2771">
        <v>31</v>
      </c>
      <c r="M2771" t="s">
        <v>172</v>
      </c>
      <c r="N2771">
        <v>0</v>
      </c>
      <c r="O2771">
        <v>27200</v>
      </c>
      <c r="P2771">
        <v>0</v>
      </c>
      <c r="Q2771">
        <v>0</v>
      </c>
      <c r="R2771">
        <v>0</v>
      </c>
      <c r="S2771">
        <f>IF(R2771&lt;&gt;"NA",R2771,0)</f>
        <v>0</v>
      </c>
      <c r="T2771">
        <f>K2771*(24*L2771)*H2771*0.9</f>
        <v>4707.7807500000035</v>
      </c>
      <c r="U2771">
        <f>IF(T2771&gt;0, T2771-S2771, 0)</f>
        <v>4707.7807500000035</v>
      </c>
      <c r="V2771" t="str">
        <f>INDEX('rate map'!A$1:E$327, MATCH(monthly_billed_solar!C2771,'rate map'!D:D,0), 2)</f>
        <v>PS-Sec</v>
      </c>
      <c r="W2771">
        <v>4707.7807500000035</v>
      </c>
      <c r="X2771">
        <f t="shared" si="36"/>
        <v>0</v>
      </c>
      <c r="Y2771">
        <f t="shared" si="37"/>
        <v>1</v>
      </c>
    </row>
    <row r="2772" spans="1:25" x14ac:dyDescent="0.35">
      <c r="A2772">
        <v>2013</v>
      </c>
      <c r="B2772">
        <v>7</v>
      </c>
      <c r="C2772" t="s">
        <v>73</v>
      </c>
      <c r="D2772" t="s">
        <v>74</v>
      </c>
      <c r="E2772" t="s">
        <v>66</v>
      </c>
      <c r="F2772" t="s">
        <v>28</v>
      </c>
      <c r="G2772">
        <v>0</v>
      </c>
      <c r="H2772">
        <v>30</v>
      </c>
      <c r="I2772" t="s">
        <v>116</v>
      </c>
      <c r="J2772" s="2">
        <v>41456</v>
      </c>
      <c r="K2772">
        <v>0.24249907407407401</v>
      </c>
      <c r="L2772">
        <v>30</v>
      </c>
      <c r="M2772" t="s">
        <v>123</v>
      </c>
      <c r="N2772">
        <v>0</v>
      </c>
      <c r="O2772">
        <v>34400</v>
      </c>
      <c r="P2772">
        <v>0</v>
      </c>
      <c r="Q2772">
        <v>0</v>
      </c>
      <c r="R2772">
        <v>0</v>
      </c>
      <c r="S2772">
        <f>IF(R2772&lt;&gt;"NA",R2772,0)</f>
        <v>0</v>
      </c>
      <c r="T2772">
        <f>K2772*(24*L2772)*H2772*0.9</f>
        <v>4714.1819999999989</v>
      </c>
      <c r="U2772">
        <f>IF(T2772&gt;0, T2772-S2772, 0)</f>
        <v>4714.1819999999989</v>
      </c>
      <c r="V2772" t="str">
        <f>INDEX('rate map'!A$1:E$327, MATCH(monthly_billed_solar!C2772,'rate map'!D:D,0), 2)</f>
        <v>PS-Sec</v>
      </c>
      <c r="W2772">
        <v>4714.1819999999989</v>
      </c>
      <c r="X2772">
        <f t="shared" si="36"/>
        <v>0</v>
      </c>
      <c r="Y2772">
        <f t="shared" si="37"/>
        <v>1</v>
      </c>
    </row>
    <row r="2773" spans="1:25" x14ac:dyDescent="0.35">
      <c r="A2773">
        <v>2020</v>
      </c>
      <c r="B2773">
        <v>8</v>
      </c>
      <c r="C2773" t="s">
        <v>96</v>
      </c>
      <c r="D2773" t="s">
        <v>97</v>
      </c>
      <c r="E2773" t="s">
        <v>72</v>
      </c>
      <c r="F2773" t="s">
        <v>28</v>
      </c>
      <c r="G2773">
        <v>0</v>
      </c>
      <c r="H2773">
        <v>29.9</v>
      </c>
      <c r="I2773" t="s">
        <v>160</v>
      </c>
      <c r="J2773" s="2">
        <v>44044</v>
      </c>
      <c r="K2773">
        <v>0.235465725806452</v>
      </c>
      <c r="L2773">
        <v>31</v>
      </c>
      <c r="M2773" t="s">
        <v>222</v>
      </c>
      <c r="N2773">
        <v>0</v>
      </c>
      <c r="O2773">
        <v>158880</v>
      </c>
      <c r="P2773">
        <v>0</v>
      </c>
      <c r="Q2773">
        <v>0</v>
      </c>
      <c r="R2773">
        <v>0</v>
      </c>
      <c r="S2773">
        <f>IF(R2773&lt;&gt;"NA",R2773,0)</f>
        <v>0</v>
      </c>
      <c r="T2773">
        <f>K2773*(24*L2773)*H2773*0.9</f>
        <v>4714.2687150000074</v>
      </c>
      <c r="U2773">
        <f>IF(T2773&gt;0, T2773-S2773, 0)</f>
        <v>4714.2687150000074</v>
      </c>
      <c r="V2773" t="str">
        <f>INDEX('rate map'!A$1:E$327, MATCH(monthly_billed_solar!C2773,'rate map'!D:D,0), 2)</f>
        <v>TOD-Sec</v>
      </c>
      <c r="W2773">
        <v>4714.2687150000074</v>
      </c>
      <c r="X2773">
        <f t="shared" si="36"/>
        <v>0</v>
      </c>
      <c r="Y2773">
        <f t="shared" si="37"/>
        <v>1</v>
      </c>
    </row>
    <row r="2774" spans="1:25" x14ac:dyDescent="0.35">
      <c r="A2774">
        <v>2015</v>
      </c>
      <c r="B2774">
        <v>9</v>
      </c>
      <c r="C2774" t="s">
        <v>73</v>
      </c>
      <c r="D2774" t="s">
        <v>74</v>
      </c>
      <c r="E2774" t="s">
        <v>66</v>
      </c>
      <c r="F2774" t="s">
        <v>28</v>
      </c>
      <c r="G2774">
        <v>0</v>
      </c>
      <c r="H2774">
        <v>30</v>
      </c>
      <c r="I2774" t="s">
        <v>162</v>
      </c>
      <c r="J2774" s="2">
        <v>42248</v>
      </c>
      <c r="K2774">
        <v>0.23486379928315401</v>
      </c>
      <c r="L2774">
        <v>31</v>
      </c>
      <c r="M2774" t="s">
        <v>188</v>
      </c>
      <c r="N2774">
        <v>0</v>
      </c>
      <c r="O2774">
        <v>27680</v>
      </c>
      <c r="P2774">
        <v>0</v>
      </c>
      <c r="Q2774">
        <v>0</v>
      </c>
      <c r="R2774">
        <v>0</v>
      </c>
      <c r="S2774">
        <f>IF(R2774&lt;&gt;"NA",R2774,0)</f>
        <v>0</v>
      </c>
      <c r="T2774">
        <f>K2774*(24*L2774)*H2774*0.9</f>
        <v>4717.9439999999977</v>
      </c>
      <c r="U2774">
        <f>IF(T2774&gt;0, T2774-S2774, 0)</f>
        <v>4717.9439999999977</v>
      </c>
      <c r="V2774" t="str">
        <f>INDEX('rate map'!A$1:E$327, MATCH(monthly_billed_solar!C2774,'rate map'!D:D,0), 2)</f>
        <v>PS-Sec</v>
      </c>
      <c r="W2774">
        <v>4717.9439999999977</v>
      </c>
      <c r="X2774">
        <f t="shared" si="36"/>
        <v>0</v>
      </c>
      <c r="Y2774">
        <f t="shared" si="37"/>
        <v>1</v>
      </c>
    </row>
    <row r="2775" spans="1:25" x14ac:dyDescent="0.35">
      <c r="A2775">
        <v>2019</v>
      </c>
      <c r="B2775">
        <v>12</v>
      </c>
      <c r="C2775" t="s">
        <v>25</v>
      </c>
      <c r="D2775" t="s">
        <v>26</v>
      </c>
      <c r="E2775" t="s">
        <v>27</v>
      </c>
      <c r="F2775" t="s">
        <v>28</v>
      </c>
      <c r="G2775">
        <v>9.65</v>
      </c>
      <c r="H2775">
        <v>359.54</v>
      </c>
      <c r="I2775" t="s">
        <v>120</v>
      </c>
      <c r="J2775" s="2">
        <v>43800</v>
      </c>
      <c r="K2775">
        <v>6.3196875E-2</v>
      </c>
      <c r="L2775">
        <v>30</v>
      </c>
      <c r="M2775" t="s">
        <v>149</v>
      </c>
      <c r="N2775">
        <v>9991</v>
      </c>
      <c r="O2775">
        <v>74436</v>
      </c>
      <c r="P2775">
        <v>0</v>
      </c>
      <c r="Q2775">
        <v>0</v>
      </c>
      <c r="R2775">
        <v>9991</v>
      </c>
      <c r="S2775">
        <f>IF(R2775&lt;&gt;"NA",R2775,0)</f>
        <v>9991</v>
      </c>
      <c r="T2775">
        <f>K2775*(24*L2775)*H2775*0.9</f>
        <v>14723.729275500002</v>
      </c>
      <c r="U2775">
        <f>IF(T2775&gt;0, T2775-S2775, 0)</f>
        <v>4732.7292755000017</v>
      </c>
      <c r="V2775" t="str">
        <f>INDEX('rate map'!A$1:E$327, MATCH(monthly_billed_solar!C2775,'rate map'!D:D,0), 2)</f>
        <v>GS1</v>
      </c>
      <c r="W2775">
        <v>4732.7292755000017</v>
      </c>
      <c r="X2775">
        <f t="shared" si="36"/>
        <v>0.67856450040988114</v>
      </c>
      <c r="Y2775">
        <f t="shared" si="37"/>
        <v>0.32143549959011886</v>
      </c>
    </row>
    <row r="2776" spans="1:25" x14ac:dyDescent="0.35">
      <c r="A2776">
        <v>2015</v>
      </c>
      <c r="B2776">
        <v>5</v>
      </c>
      <c r="C2776" t="s">
        <v>73</v>
      </c>
      <c r="D2776" t="s">
        <v>74</v>
      </c>
      <c r="E2776" t="s">
        <v>66</v>
      </c>
      <c r="F2776" t="s">
        <v>28</v>
      </c>
      <c r="G2776">
        <v>0</v>
      </c>
      <c r="H2776">
        <v>30</v>
      </c>
      <c r="I2776" t="s">
        <v>114</v>
      </c>
      <c r="J2776" s="2">
        <v>42125</v>
      </c>
      <c r="K2776">
        <v>0.24362384259259301</v>
      </c>
      <c r="L2776">
        <v>30</v>
      </c>
      <c r="M2776" t="s">
        <v>130</v>
      </c>
      <c r="N2776">
        <v>0</v>
      </c>
      <c r="O2776">
        <v>19440</v>
      </c>
      <c r="P2776">
        <v>0</v>
      </c>
      <c r="Q2776">
        <v>0</v>
      </c>
      <c r="R2776">
        <v>0</v>
      </c>
      <c r="S2776">
        <f>IF(R2776&lt;&gt;"NA",R2776,0)</f>
        <v>0</v>
      </c>
      <c r="T2776">
        <f>K2776*(24*L2776)*H2776*0.9</f>
        <v>4736.0475000000088</v>
      </c>
      <c r="U2776">
        <f>IF(T2776&gt;0, T2776-S2776, 0)</f>
        <v>4736.0475000000088</v>
      </c>
      <c r="V2776" t="str">
        <f>INDEX('rate map'!A$1:E$327, MATCH(monthly_billed_solar!C2776,'rate map'!D:D,0), 2)</f>
        <v>PS-Sec</v>
      </c>
      <c r="W2776">
        <v>4736.0475000000088</v>
      </c>
      <c r="X2776">
        <f t="shared" si="36"/>
        <v>0</v>
      </c>
      <c r="Y2776">
        <f t="shared" si="37"/>
        <v>1</v>
      </c>
    </row>
    <row r="2777" spans="1:25" x14ac:dyDescent="0.35">
      <c r="A2777">
        <v>2021</v>
      </c>
      <c r="B2777">
        <v>2</v>
      </c>
      <c r="C2777" t="s">
        <v>45</v>
      </c>
      <c r="D2777" t="s">
        <v>46</v>
      </c>
      <c r="E2777" t="s">
        <v>41</v>
      </c>
      <c r="F2777" t="s">
        <v>35</v>
      </c>
      <c r="G2777">
        <v>0</v>
      </c>
      <c r="H2777">
        <v>89.79</v>
      </c>
      <c r="I2777" t="s">
        <v>168</v>
      </c>
      <c r="J2777" s="2">
        <v>44228</v>
      </c>
      <c r="K2777">
        <v>7.9276881720430098E-2</v>
      </c>
      <c r="L2777">
        <v>31</v>
      </c>
      <c r="M2777" t="s">
        <v>226</v>
      </c>
      <c r="N2777">
        <v>0</v>
      </c>
      <c r="O2777">
        <v>204160</v>
      </c>
      <c r="P2777">
        <v>0</v>
      </c>
      <c r="Q2777">
        <v>0</v>
      </c>
      <c r="R2777">
        <v>0</v>
      </c>
      <c r="S2777">
        <f>IF(R2777&lt;&gt;"NA",R2777,0)</f>
        <v>0</v>
      </c>
      <c r="T2777">
        <f>K2777*(24*L2777)*H2777*0.9</f>
        <v>4766.3944019999999</v>
      </c>
      <c r="U2777">
        <f>IF(T2777&gt;0, T2777-S2777, 0)</f>
        <v>4766.3944019999999</v>
      </c>
      <c r="V2777" t="str">
        <f>INDEX('rate map'!A$1:E$327, MATCH(monthly_billed_solar!C2777,'rate map'!D:D,0), 2)</f>
        <v>CPS-Sec</v>
      </c>
      <c r="W2777">
        <v>4766.3944019999999</v>
      </c>
      <c r="X2777">
        <f t="shared" si="36"/>
        <v>0</v>
      </c>
      <c r="Y2777">
        <f t="shared" si="37"/>
        <v>1</v>
      </c>
    </row>
    <row r="2778" spans="1:25" x14ac:dyDescent="0.35">
      <c r="A2778">
        <v>2015</v>
      </c>
      <c r="B2778">
        <v>6</v>
      </c>
      <c r="C2778" t="s">
        <v>73</v>
      </c>
      <c r="D2778" t="s">
        <v>74</v>
      </c>
      <c r="E2778" t="s">
        <v>66</v>
      </c>
      <c r="F2778" t="s">
        <v>28</v>
      </c>
      <c r="G2778">
        <v>0</v>
      </c>
      <c r="H2778">
        <v>30</v>
      </c>
      <c r="I2778" t="s">
        <v>158</v>
      </c>
      <c r="J2778" s="2">
        <v>42156</v>
      </c>
      <c r="K2778">
        <v>0.23880757168458799</v>
      </c>
      <c r="L2778">
        <v>31</v>
      </c>
      <c r="M2778" t="s">
        <v>186</v>
      </c>
      <c r="N2778">
        <v>0</v>
      </c>
      <c r="O2778">
        <v>30720</v>
      </c>
      <c r="P2778">
        <v>0</v>
      </c>
      <c r="Q2778">
        <v>0</v>
      </c>
      <c r="R2778">
        <v>0</v>
      </c>
      <c r="S2778">
        <f>IF(R2778&lt;&gt;"NA",R2778,0)</f>
        <v>0</v>
      </c>
      <c r="T2778">
        <f>K2778*(24*L2778)*H2778*0.9</f>
        <v>4797.1665000000039</v>
      </c>
      <c r="U2778">
        <f>IF(T2778&gt;0, T2778-S2778, 0)</f>
        <v>4797.1665000000039</v>
      </c>
      <c r="V2778" t="str">
        <f>INDEX('rate map'!A$1:E$327, MATCH(monthly_billed_solar!C2778,'rate map'!D:D,0), 2)</f>
        <v>PS-Sec</v>
      </c>
      <c r="W2778">
        <v>4797.1665000000039</v>
      </c>
      <c r="X2778">
        <f t="shared" si="36"/>
        <v>0</v>
      </c>
      <c r="Y2778">
        <f t="shared" si="37"/>
        <v>1</v>
      </c>
    </row>
    <row r="2779" spans="1:25" x14ac:dyDescent="0.35">
      <c r="A2779">
        <v>2013</v>
      </c>
      <c r="B2779">
        <v>3</v>
      </c>
      <c r="C2779" t="s">
        <v>54</v>
      </c>
      <c r="D2779" t="s">
        <v>55</v>
      </c>
      <c r="E2779" t="s">
        <v>56</v>
      </c>
      <c r="F2779" t="s">
        <v>35</v>
      </c>
      <c r="G2779">
        <v>0</v>
      </c>
      <c r="H2779">
        <v>67.715999999999994</v>
      </c>
      <c r="I2779" t="s">
        <v>30</v>
      </c>
      <c r="J2779" s="2">
        <v>41334</v>
      </c>
      <c r="K2779">
        <v>0.121110987103175</v>
      </c>
      <c r="L2779">
        <v>28</v>
      </c>
      <c r="M2779" t="s">
        <v>31</v>
      </c>
      <c r="N2779">
        <v>160</v>
      </c>
      <c r="O2779">
        <v>65695</v>
      </c>
      <c r="P2779">
        <v>0</v>
      </c>
      <c r="Q2779">
        <v>0</v>
      </c>
      <c r="R2779">
        <v>160</v>
      </c>
      <c r="S2779">
        <f>IF(R2779&lt;&gt;"NA",R2779,0)</f>
        <v>160</v>
      </c>
      <c r="T2779">
        <f>K2779*(24*L2779)*H2779*0.9</f>
        <v>4960.0564893000155</v>
      </c>
      <c r="U2779">
        <f>IF(T2779&gt;0, T2779-S2779, 0)</f>
        <v>4800.0564893000155</v>
      </c>
      <c r="V2779" t="str">
        <f>INDEX('rate map'!A$1:E$327, MATCH(monthly_billed_solar!C2779,'rate map'!D:D,0), 2)</f>
        <v>GS3</v>
      </c>
      <c r="W2779">
        <v>4800.0564893000155</v>
      </c>
      <c r="X2779">
        <f t="shared" si="36"/>
        <v>3.2257697134126767E-2</v>
      </c>
      <c r="Y2779">
        <f t="shared" si="37"/>
        <v>0.96774230286587326</v>
      </c>
    </row>
    <row r="2780" spans="1:25" x14ac:dyDescent="0.35">
      <c r="A2780">
        <v>2017</v>
      </c>
      <c r="B2780">
        <v>7</v>
      </c>
      <c r="C2780" t="s">
        <v>96</v>
      </c>
      <c r="D2780" t="s">
        <v>97</v>
      </c>
      <c r="E2780" t="s">
        <v>72</v>
      </c>
      <c r="F2780" t="s">
        <v>28</v>
      </c>
      <c r="G2780">
        <v>0</v>
      </c>
      <c r="H2780">
        <v>29.9</v>
      </c>
      <c r="I2780" t="s">
        <v>116</v>
      </c>
      <c r="J2780" s="2">
        <v>42917</v>
      </c>
      <c r="K2780">
        <v>0.248733680555556</v>
      </c>
      <c r="L2780">
        <v>30</v>
      </c>
      <c r="M2780" t="s">
        <v>29</v>
      </c>
      <c r="N2780" t="s">
        <v>29</v>
      </c>
      <c r="O2780" t="s">
        <v>29</v>
      </c>
      <c r="P2780" t="s">
        <v>29</v>
      </c>
      <c r="Q2780" t="s">
        <v>29</v>
      </c>
      <c r="R2780" t="s">
        <v>29</v>
      </c>
      <c r="S2780">
        <f>IF(R2780&lt;&gt;"NA",R2780,0)</f>
        <v>0</v>
      </c>
      <c r="T2780">
        <f>K2780*(24*L2780)*H2780*0.9</f>
        <v>4819.2648075000088</v>
      </c>
      <c r="U2780">
        <f>IF(T2780&gt;0, T2780-S2780, 0)</f>
        <v>4819.2648075000088</v>
      </c>
      <c r="V2780" t="str">
        <f>INDEX('rate map'!A$1:E$327, MATCH(monthly_billed_solar!C2780,'rate map'!D:D,0), 2)</f>
        <v>TOD-Sec</v>
      </c>
      <c r="W2780">
        <v>4819.2648075000088</v>
      </c>
      <c r="X2780">
        <f t="shared" si="36"/>
        <v>0</v>
      </c>
      <c r="Y2780">
        <f t="shared" si="37"/>
        <v>1</v>
      </c>
    </row>
    <row r="2781" spans="1:25" x14ac:dyDescent="0.35">
      <c r="A2781">
        <v>2017</v>
      </c>
      <c r="B2781">
        <v>7</v>
      </c>
      <c r="C2781" t="s">
        <v>73</v>
      </c>
      <c r="D2781" t="s">
        <v>74</v>
      </c>
      <c r="E2781" t="s">
        <v>66</v>
      </c>
      <c r="F2781" t="s">
        <v>28</v>
      </c>
      <c r="G2781">
        <v>0</v>
      </c>
      <c r="H2781">
        <v>30</v>
      </c>
      <c r="I2781" t="s">
        <v>116</v>
      </c>
      <c r="J2781" s="2">
        <v>42917</v>
      </c>
      <c r="K2781">
        <v>0.248733680555556</v>
      </c>
      <c r="L2781">
        <v>30</v>
      </c>
      <c r="M2781" t="s">
        <v>139</v>
      </c>
      <c r="N2781">
        <v>0</v>
      </c>
      <c r="O2781">
        <v>34000</v>
      </c>
      <c r="P2781">
        <v>0</v>
      </c>
      <c r="Q2781">
        <v>0</v>
      </c>
      <c r="R2781">
        <v>0</v>
      </c>
      <c r="S2781">
        <f>IF(R2781&lt;&gt;"NA",R2781,0)</f>
        <v>0</v>
      </c>
      <c r="T2781">
        <f>K2781*(24*L2781)*H2781*0.9</f>
        <v>4835.3827500000089</v>
      </c>
      <c r="U2781">
        <f>IF(T2781&gt;0, T2781-S2781, 0)</f>
        <v>4835.3827500000089</v>
      </c>
      <c r="V2781" t="str">
        <f>INDEX('rate map'!A$1:E$327, MATCH(monthly_billed_solar!C2781,'rate map'!D:D,0), 2)</f>
        <v>PS-Sec</v>
      </c>
      <c r="W2781">
        <v>4835.3827500000089</v>
      </c>
      <c r="X2781">
        <f t="shared" si="36"/>
        <v>0</v>
      </c>
      <c r="Y2781">
        <f t="shared" si="37"/>
        <v>1</v>
      </c>
    </row>
    <row r="2782" spans="1:25" x14ac:dyDescent="0.35">
      <c r="A2782">
        <v>2018</v>
      </c>
      <c r="B2782">
        <v>2</v>
      </c>
      <c r="C2782" t="s">
        <v>25</v>
      </c>
      <c r="D2782" t="s">
        <v>26</v>
      </c>
      <c r="E2782" t="s">
        <v>27</v>
      </c>
      <c r="F2782" t="s">
        <v>28</v>
      </c>
      <c r="G2782">
        <v>25.64</v>
      </c>
      <c r="H2782">
        <v>163.91</v>
      </c>
      <c r="I2782" t="s">
        <v>168</v>
      </c>
      <c r="J2782" s="2">
        <v>43132</v>
      </c>
      <c r="K2782">
        <v>8.6159274193548394E-2</v>
      </c>
      <c r="L2782">
        <v>31</v>
      </c>
      <c r="M2782" t="s">
        <v>205</v>
      </c>
      <c r="N2782">
        <v>4602</v>
      </c>
      <c r="O2782">
        <v>39404</v>
      </c>
      <c r="P2782">
        <v>0</v>
      </c>
      <c r="Q2782">
        <v>0</v>
      </c>
      <c r="R2782">
        <v>4602</v>
      </c>
      <c r="S2782">
        <f>IF(R2782&lt;&gt;"NA",R2782,0)</f>
        <v>4602</v>
      </c>
      <c r="T2782">
        <f>K2782*(24*L2782)*H2782*0.9</f>
        <v>9456.3366975000008</v>
      </c>
      <c r="U2782">
        <f>IF(T2782&gt;0, T2782-S2782, 0)</f>
        <v>4854.3366975000008</v>
      </c>
      <c r="V2782" t="str">
        <f>INDEX('rate map'!A$1:E$327, MATCH(monthly_billed_solar!C2782,'rate map'!D:D,0), 2)</f>
        <v>GS1</v>
      </c>
      <c r="W2782">
        <v>4854.3366975000008</v>
      </c>
      <c r="X2782">
        <f t="shared" si="36"/>
        <v>0.48665779859727754</v>
      </c>
      <c r="Y2782">
        <f t="shared" si="37"/>
        <v>0.51334220140272246</v>
      </c>
    </row>
    <row r="2783" spans="1:25" x14ac:dyDescent="0.35">
      <c r="A2783">
        <v>2018</v>
      </c>
      <c r="B2783">
        <v>7</v>
      </c>
      <c r="C2783" t="s">
        <v>96</v>
      </c>
      <c r="D2783" t="s">
        <v>97</v>
      </c>
      <c r="E2783" t="s">
        <v>72</v>
      </c>
      <c r="F2783" t="s">
        <v>28</v>
      </c>
      <c r="G2783">
        <v>0</v>
      </c>
      <c r="H2783">
        <v>29.9</v>
      </c>
      <c r="I2783" t="s">
        <v>116</v>
      </c>
      <c r="J2783" s="2">
        <v>43282</v>
      </c>
      <c r="K2783">
        <v>0.25179641203703701</v>
      </c>
      <c r="L2783">
        <v>30</v>
      </c>
      <c r="M2783" t="s">
        <v>143</v>
      </c>
      <c r="N2783">
        <v>0</v>
      </c>
      <c r="O2783">
        <v>223040</v>
      </c>
      <c r="P2783">
        <v>0</v>
      </c>
      <c r="Q2783">
        <v>0</v>
      </c>
      <c r="R2783">
        <v>0</v>
      </c>
      <c r="S2783">
        <f>IF(R2783&lt;&gt;"NA",R2783,0)</f>
        <v>0</v>
      </c>
      <c r="T2783">
        <f>K2783*(24*L2783)*H2783*0.9</f>
        <v>4878.6058424999992</v>
      </c>
      <c r="U2783">
        <f>IF(T2783&gt;0, T2783-S2783, 0)</f>
        <v>4878.6058424999992</v>
      </c>
      <c r="V2783" t="str">
        <f>INDEX('rate map'!A$1:E$327, MATCH(monthly_billed_solar!C2783,'rate map'!D:D,0), 2)</f>
        <v>TOD-Sec</v>
      </c>
      <c r="W2783">
        <v>4878.6058424999992</v>
      </c>
      <c r="X2783">
        <f t="shared" si="36"/>
        <v>0</v>
      </c>
      <c r="Y2783">
        <f t="shared" si="37"/>
        <v>1</v>
      </c>
    </row>
    <row r="2784" spans="1:25" x14ac:dyDescent="0.35">
      <c r="A2784">
        <v>2016</v>
      </c>
      <c r="B2784">
        <v>9</v>
      </c>
      <c r="C2784" t="s">
        <v>45</v>
      </c>
      <c r="D2784" t="s">
        <v>46</v>
      </c>
      <c r="E2784" t="s">
        <v>41</v>
      </c>
      <c r="F2784" t="s">
        <v>35</v>
      </c>
      <c r="G2784">
        <v>0</v>
      </c>
      <c r="H2784">
        <v>33.479999999999997</v>
      </c>
      <c r="I2784" t="s">
        <v>162</v>
      </c>
      <c r="J2784" s="2">
        <v>42614</v>
      </c>
      <c r="K2784">
        <v>0.218283714157706</v>
      </c>
      <c r="L2784">
        <v>31</v>
      </c>
      <c r="M2784" t="s">
        <v>195</v>
      </c>
      <c r="N2784">
        <v>0</v>
      </c>
      <c r="O2784">
        <v>163920</v>
      </c>
      <c r="P2784">
        <v>0</v>
      </c>
      <c r="Q2784">
        <v>0</v>
      </c>
      <c r="R2784">
        <v>0</v>
      </c>
      <c r="S2784">
        <f>IF(R2784&lt;&gt;"NA",R2784,0)</f>
        <v>0</v>
      </c>
      <c r="T2784">
        <f>K2784*(24*L2784)*H2784*0.9</f>
        <v>4893.5297069999979</v>
      </c>
      <c r="U2784">
        <f>IF(T2784&gt;0, T2784-S2784, 0)</f>
        <v>4893.5297069999979</v>
      </c>
      <c r="V2784" t="str">
        <f>INDEX('rate map'!A$1:E$327, MATCH(monthly_billed_solar!C2784,'rate map'!D:D,0), 2)</f>
        <v>CPS-Sec</v>
      </c>
      <c r="W2784">
        <v>4893.5297069999979</v>
      </c>
      <c r="X2784">
        <f t="shared" si="36"/>
        <v>0</v>
      </c>
      <c r="Y2784">
        <f t="shared" si="37"/>
        <v>1</v>
      </c>
    </row>
    <row r="2785" spans="1:25" x14ac:dyDescent="0.35">
      <c r="A2785">
        <v>2014</v>
      </c>
      <c r="B2785">
        <v>6</v>
      </c>
      <c r="C2785" t="s">
        <v>73</v>
      </c>
      <c r="D2785" t="s">
        <v>74</v>
      </c>
      <c r="E2785" t="s">
        <v>66</v>
      </c>
      <c r="F2785" t="s">
        <v>28</v>
      </c>
      <c r="G2785">
        <v>0</v>
      </c>
      <c r="H2785">
        <v>30</v>
      </c>
      <c r="I2785" t="s">
        <v>158</v>
      </c>
      <c r="J2785" s="2">
        <v>41791</v>
      </c>
      <c r="K2785">
        <v>0.244357302867384</v>
      </c>
      <c r="L2785">
        <v>31</v>
      </c>
      <c r="M2785" t="s">
        <v>179</v>
      </c>
      <c r="N2785">
        <v>0</v>
      </c>
      <c r="O2785">
        <v>31680</v>
      </c>
      <c r="P2785">
        <v>0</v>
      </c>
      <c r="Q2785">
        <v>0</v>
      </c>
      <c r="R2785">
        <v>0</v>
      </c>
      <c r="S2785">
        <f>IF(R2785&lt;&gt;"NA",R2785,0)</f>
        <v>0</v>
      </c>
      <c r="T2785">
        <f>K2785*(24*L2785)*H2785*0.9</f>
        <v>4908.6495000000095</v>
      </c>
      <c r="U2785">
        <f>IF(T2785&gt;0, T2785-S2785, 0)</f>
        <v>4908.6495000000095</v>
      </c>
      <c r="V2785" t="str">
        <f>INDEX('rate map'!A$1:E$327, MATCH(monthly_billed_solar!C2785,'rate map'!D:D,0), 2)</f>
        <v>PS-Sec</v>
      </c>
      <c r="W2785">
        <v>4908.6495000000095</v>
      </c>
      <c r="X2785">
        <f t="shared" si="36"/>
        <v>0</v>
      </c>
      <c r="Y2785">
        <f t="shared" si="37"/>
        <v>1</v>
      </c>
    </row>
    <row r="2786" spans="1:25" x14ac:dyDescent="0.35">
      <c r="A2786">
        <v>2017</v>
      </c>
      <c r="B2786">
        <v>8</v>
      </c>
      <c r="C2786" t="s">
        <v>96</v>
      </c>
      <c r="D2786" t="s">
        <v>97</v>
      </c>
      <c r="E2786" t="s">
        <v>72</v>
      </c>
      <c r="F2786" t="s">
        <v>28</v>
      </c>
      <c r="G2786">
        <v>0</v>
      </c>
      <c r="H2786">
        <v>29.9</v>
      </c>
      <c r="I2786" t="s">
        <v>160</v>
      </c>
      <c r="J2786" s="2">
        <v>42948</v>
      </c>
      <c r="K2786">
        <v>0.24541655465949799</v>
      </c>
      <c r="L2786">
        <v>31</v>
      </c>
      <c r="M2786" t="s">
        <v>201</v>
      </c>
      <c r="N2786">
        <v>0</v>
      </c>
      <c r="O2786">
        <v>113920</v>
      </c>
      <c r="P2786">
        <v>0</v>
      </c>
      <c r="Q2786">
        <v>0</v>
      </c>
      <c r="R2786">
        <v>0</v>
      </c>
      <c r="S2786">
        <f>IF(R2786&lt;&gt;"NA",R2786,0)</f>
        <v>0</v>
      </c>
      <c r="T2786">
        <f>K2786*(24*L2786)*H2786*0.9</f>
        <v>4913.4946574999958</v>
      </c>
      <c r="U2786">
        <f>IF(T2786&gt;0, T2786-S2786, 0)</f>
        <v>4913.4946574999958</v>
      </c>
      <c r="V2786" t="str">
        <f>INDEX('rate map'!A$1:E$327, MATCH(monthly_billed_solar!C2786,'rate map'!D:D,0), 2)</f>
        <v>TOD-Sec</v>
      </c>
      <c r="W2786">
        <v>4913.4946574999958</v>
      </c>
      <c r="X2786">
        <f t="shared" si="36"/>
        <v>0</v>
      </c>
      <c r="Y2786">
        <f t="shared" si="37"/>
        <v>1</v>
      </c>
    </row>
    <row r="2787" spans="1:25" x14ac:dyDescent="0.35">
      <c r="A2787">
        <v>2020</v>
      </c>
      <c r="B2787">
        <v>4</v>
      </c>
      <c r="C2787" t="s">
        <v>73</v>
      </c>
      <c r="D2787" t="s">
        <v>74</v>
      </c>
      <c r="E2787" t="s">
        <v>66</v>
      </c>
      <c r="F2787" t="s">
        <v>28</v>
      </c>
      <c r="G2787">
        <v>0</v>
      </c>
      <c r="H2787">
        <v>57.5</v>
      </c>
      <c r="I2787" t="s">
        <v>170</v>
      </c>
      <c r="J2787" s="2">
        <v>43922</v>
      </c>
      <c r="K2787">
        <v>0.16095318100358399</v>
      </c>
      <c r="L2787">
        <v>31</v>
      </c>
      <c r="M2787" t="s">
        <v>220</v>
      </c>
      <c r="N2787">
        <v>1280</v>
      </c>
      <c r="O2787">
        <v>49240</v>
      </c>
      <c r="P2787">
        <v>0</v>
      </c>
      <c r="Q2787">
        <v>0</v>
      </c>
      <c r="R2787">
        <v>1280</v>
      </c>
      <c r="S2787">
        <f>IF(R2787&lt;&gt;"NA",R2787,0)</f>
        <v>1280</v>
      </c>
      <c r="T2787">
        <f>K2787*(24*L2787)*H2787*0.9</f>
        <v>6197.0193749999917</v>
      </c>
      <c r="U2787">
        <f>IF(T2787&gt;0, T2787-S2787, 0)</f>
        <v>4917.0193749999917</v>
      </c>
      <c r="V2787" t="str">
        <f>INDEX('rate map'!A$1:E$327, MATCH(monthly_billed_solar!C2787,'rate map'!D:D,0), 2)</f>
        <v>PS-Sec</v>
      </c>
      <c r="W2787">
        <v>4917.0193749999917</v>
      </c>
      <c r="X2787">
        <f t="shared" si="36"/>
        <v>0.20655091142102516</v>
      </c>
      <c r="Y2787">
        <f t="shared" si="37"/>
        <v>0.79344908857897478</v>
      </c>
    </row>
    <row r="2788" spans="1:25" x14ac:dyDescent="0.35">
      <c r="A2788">
        <v>2014</v>
      </c>
      <c r="B2788">
        <v>8</v>
      </c>
      <c r="C2788" t="s">
        <v>25</v>
      </c>
      <c r="D2788" t="s">
        <v>26</v>
      </c>
      <c r="E2788" t="s">
        <v>27</v>
      </c>
      <c r="F2788" t="s">
        <v>28</v>
      </c>
      <c r="G2788">
        <v>11.385</v>
      </c>
      <c r="H2788">
        <v>43.09</v>
      </c>
      <c r="I2788" t="s">
        <v>160</v>
      </c>
      <c r="J2788" s="2">
        <v>41852</v>
      </c>
      <c r="K2788">
        <v>0.21979233870967699</v>
      </c>
      <c r="L2788">
        <v>31</v>
      </c>
      <c r="M2788" t="s">
        <v>180</v>
      </c>
      <c r="N2788">
        <v>1424</v>
      </c>
      <c r="O2788">
        <v>7109</v>
      </c>
      <c r="P2788">
        <v>0</v>
      </c>
      <c r="Q2788">
        <v>0</v>
      </c>
      <c r="R2788">
        <v>1424</v>
      </c>
      <c r="S2788">
        <f>IF(R2788&lt;&gt;"NA",R2788,0)</f>
        <v>1424</v>
      </c>
      <c r="T2788">
        <f>K2788*(24*L2788)*H2788*0.9</f>
        <v>6341.6824154999877</v>
      </c>
      <c r="U2788">
        <f>IF(T2788&gt;0, T2788-S2788, 0)</f>
        <v>4917.6824154999877</v>
      </c>
      <c r="V2788" t="str">
        <f>INDEX('rate map'!A$1:E$327, MATCH(monthly_billed_solar!C2788,'rate map'!D:D,0), 2)</f>
        <v>GS1</v>
      </c>
      <c r="W2788">
        <v>4917.6824154999877</v>
      </c>
      <c r="X2788">
        <f t="shared" si="36"/>
        <v>0.22454609151028099</v>
      </c>
      <c r="Y2788">
        <f t="shared" si="37"/>
        <v>0.77545390848971907</v>
      </c>
    </row>
    <row r="2789" spans="1:25" x14ac:dyDescent="0.35">
      <c r="A2789">
        <v>2017</v>
      </c>
      <c r="B2789">
        <v>8</v>
      </c>
      <c r="C2789" t="s">
        <v>73</v>
      </c>
      <c r="D2789" t="s">
        <v>74</v>
      </c>
      <c r="E2789" t="s">
        <v>66</v>
      </c>
      <c r="F2789" t="s">
        <v>28</v>
      </c>
      <c r="G2789">
        <v>0</v>
      </c>
      <c r="H2789">
        <v>30</v>
      </c>
      <c r="I2789" t="s">
        <v>160</v>
      </c>
      <c r="J2789" s="2">
        <v>42948</v>
      </c>
      <c r="K2789">
        <v>0.24541655465949799</v>
      </c>
      <c r="L2789">
        <v>31</v>
      </c>
      <c r="M2789" t="s">
        <v>201</v>
      </c>
      <c r="N2789">
        <v>0</v>
      </c>
      <c r="O2789">
        <v>33360</v>
      </c>
      <c r="P2789">
        <v>0</v>
      </c>
      <c r="Q2789">
        <v>0</v>
      </c>
      <c r="R2789">
        <v>0</v>
      </c>
      <c r="S2789">
        <f>IF(R2789&lt;&gt;"NA",R2789,0)</f>
        <v>0</v>
      </c>
      <c r="T2789">
        <f>K2789*(24*L2789)*H2789*0.9</f>
        <v>4929.9277499999962</v>
      </c>
      <c r="U2789">
        <f>IF(T2789&gt;0, T2789-S2789, 0)</f>
        <v>4929.9277499999962</v>
      </c>
      <c r="V2789" t="str">
        <f>INDEX('rate map'!A$1:E$327, MATCH(monthly_billed_solar!C2789,'rate map'!D:D,0), 2)</f>
        <v>PS-Sec</v>
      </c>
      <c r="W2789">
        <v>4929.9277499999962</v>
      </c>
      <c r="X2789">
        <f t="shared" si="36"/>
        <v>0</v>
      </c>
      <c r="Y2789">
        <f t="shared" si="37"/>
        <v>1</v>
      </c>
    </row>
    <row r="2790" spans="1:25" x14ac:dyDescent="0.35">
      <c r="A2790">
        <v>2012</v>
      </c>
      <c r="B2790">
        <v>8</v>
      </c>
      <c r="C2790" t="s">
        <v>73</v>
      </c>
      <c r="D2790" t="s">
        <v>74</v>
      </c>
      <c r="E2790" t="s">
        <v>66</v>
      </c>
      <c r="F2790" t="s">
        <v>28</v>
      </c>
      <c r="G2790">
        <v>0</v>
      </c>
      <c r="H2790">
        <v>30</v>
      </c>
      <c r="I2790" t="s">
        <v>160</v>
      </c>
      <c r="J2790" s="2">
        <v>41122</v>
      </c>
      <c r="K2790">
        <v>0.25054480286738401</v>
      </c>
      <c r="L2790">
        <v>31</v>
      </c>
      <c r="M2790" t="s">
        <v>161</v>
      </c>
      <c r="N2790">
        <v>80</v>
      </c>
      <c r="O2790">
        <v>64400</v>
      </c>
      <c r="P2790">
        <v>0</v>
      </c>
      <c r="Q2790">
        <v>0</v>
      </c>
      <c r="R2790">
        <v>80</v>
      </c>
      <c r="S2790">
        <f>IF(R2790&lt;&gt;"NA",R2790,0)</f>
        <v>80</v>
      </c>
      <c r="T2790">
        <f>K2790*(24*L2790)*H2790*0.9</f>
        <v>5032.9440000000104</v>
      </c>
      <c r="U2790">
        <f>IF(T2790&gt;0, T2790-S2790, 0)</f>
        <v>4952.9440000000104</v>
      </c>
      <c r="V2790" t="str">
        <f>INDEX('rate map'!A$1:E$327, MATCH(monthly_billed_solar!C2790,'rate map'!D:D,0), 2)</f>
        <v>PS-Sec</v>
      </c>
      <c r="W2790">
        <v>4952.9440000000104</v>
      </c>
      <c r="X2790">
        <f t="shared" si="36"/>
        <v>1.5895269249965791E-2</v>
      </c>
      <c r="Y2790">
        <f t="shared" si="37"/>
        <v>0.98410473075003424</v>
      </c>
    </row>
    <row r="2791" spans="1:25" x14ac:dyDescent="0.35">
      <c r="A2791">
        <v>2019</v>
      </c>
      <c r="B2791">
        <v>8</v>
      </c>
      <c r="C2791" t="s">
        <v>96</v>
      </c>
      <c r="D2791" t="s">
        <v>97</v>
      </c>
      <c r="E2791" t="s">
        <v>72</v>
      </c>
      <c r="F2791" t="s">
        <v>28</v>
      </c>
      <c r="G2791">
        <v>0</v>
      </c>
      <c r="H2791">
        <v>29.9</v>
      </c>
      <c r="I2791" t="s">
        <v>160</v>
      </c>
      <c r="J2791" s="2">
        <v>43678</v>
      </c>
      <c r="K2791">
        <v>0.24758411738351299</v>
      </c>
      <c r="L2791">
        <v>31</v>
      </c>
      <c r="M2791" t="s">
        <v>215</v>
      </c>
      <c r="N2791">
        <v>0</v>
      </c>
      <c r="O2791">
        <v>227520</v>
      </c>
      <c r="P2791">
        <v>0</v>
      </c>
      <c r="Q2791">
        <v>0</v>
      </c>
      <c r="R2791">
        <v>0</v>
      </c>
      <c r="S2791">
        <f>IF(R2791&lt;&gt;"NA",R2791,0)</f>
        <v>0</v>
      </c>
      <c r="T2791">
        <f>K2791*(24*L2791)*H2791*0.9</f>
        <v>4956.8915175000093</v>
      </c>
      <c r="U2791">
        <f>IF(T2791&gt;0, T2791-S2791, 0)</f>
        <v>4956.8915175000093</v>
      </c>
      <c r="V2791" t="str">
        <f>INDEX('rate map'!A$1:E$327, MATCH(monthly_billed_solar!C2791,'rate map'!D:D,0), 2)</f>
        <v>TOD-Sec</v>
      </c>
      <c r="W2791">
        <v>4956.8915175000093</v>
      </c>
      <c r="X2791">
        <f t="shared" si="36"/>
        <v>0</v>
      </c>
      <c r="Y2791">
        <f t="shared" si="37"/>
        <v>1</v>
      </c>
    </row>
    <row r="2792" spans="1:25" x14ac:dyDescent="0.35">
      <c r="A2792">
        <v>2018</v>
      </c>
      <c r="B2792">
        <v>6</v>
      </c>
      <c r="C2792" t="s">
        <v>96</v>
      </c>
      <c r="D2792" t="s">
        <v>97</v>
      </c>
      <c r="E2792" t="s">
        <v>72</v>
      </c>
      <c r="F2792" t="s">
        <v>28</v>
      </c>
      <c r="G2792">
        <v>0</v>
      </c>
      <c r="H2792">
        <v>29.9</v>
      </c>
      <c r="I2792" t="s">
        <v>158</v>
      </c>
      <c r="J2792" s="2">
        <v>43252</v>
      </c>
      <c r="K2792">
        <v>0.248682907706093</v>
      </c>
      <c r="L2792">
        <v>31</v>
      </c>
      <c r="M2792" t="s">
        <v>207</v>
      </c>
      <c r="N2792">
        <v>0</v>
      </c>
      <c r="O2792">
        <v>191200</v>
      </c>
      <c r="P2792">
        <v>0</v>
      </c>
      <c r="Q2792">
        <v>0</v>
      </c>
      <c r="R2792">
        <v>0</v>
      </c>
      <c r="S2792">
        <f>IF(R2792&lt;&gt;"NA",R2792,0)</f>
        <v>0</v>
      </c>
      <c r="T2792">
        <f>K2792*(24*L2792)*H2792*0.9</f>
        <v>4978.8904424999964</v>
      </c>
      <c r="U2792">
        <f>IF(T2792&gt;0, T2792-S2792, 0)</f>
        <v>4978.8904424999964</v>
      </c>
      <c r="V2792" t="str">
        <f>INDEX('rate map'!A$1:E$327, MATCH(monthly_billed_solar!C2792,'rate map'!D:D,0), 2)</f>
        <v>TOD-Sec</v>
      </c>
      <c r="W2792">
        <v>4978.8904424999964</v>
      </c>
      <c r="X2792">
        <f t="shared" si="36"/>
        <v>0</v>
      </c>
      <c r="Y2792">
        <f t="shared" si="37"/>
        <v>1</v>
      </c>
    </row>
    <row r="2793" spans="1:25" x14ac:dyDescent="0.35">
      <c r="A2793">
        <v>2021</v>
      </c>
      <c r="B2793">
        <v>7</v>
      </c>
      <c r="C2793" t="s">
        <v>85</v>
      </c>
      <c r="D2793" t="s">
        <v>86</v>
      </c>
      <c r="E2793" t="s">
        <v>38</v>
      </c>
      <c r="F2793" t="s">
        <v>28</v>
      </c>
      <c r="G2793">
        <v>29.9</v>
      </c>
      <c r="H2793">
        <v>29.9</v>
      </c>
      <c r="I2793" t="s">
        <v>116</v>
      </c>
      <c r="J2793" s="2">
        <v>44378</v>
      </c>
      <c r="K2793">
        <v>0.25784826388888898</v>
      </c>
      <c r="L2793">
        <v>30</v>
      </c>
      <c r="M2793" t="s">
        <v>155</v>
      </c>
      <c r="N2793">
        <v>0</v>
      </c>
      <c r="O2793">
        <v>227119692</v>
      </c>
      <c r="P2793">
        <v>0</v>
      </c>
      <c r="Q2793">
        <v>0</v>
      </c>
      <c r="R2793">
        <v>0</v>
      </c>
      <c r="S2793">
        <f>IF(R2793&lt;&gt;"NA",R2793,0)</f>
        <v>0</v>
      </c>
      <c r="T2793">
        <f>K2793*(24*L2793)*H2793*0.9</f>
        <v>4995.8616825000026</v>
      </c>
      <c r="U2793">
        <f>IF(T2793&gt;0, T2793-S2793, 0)</f>
        <v>4995.8616825000026</v>
      </c>
      <c r="V2793" t="str">
        <f>INDEX('rate map'!A$1:E$327, MATCH(monthly_billed_solar!C2793,'rate map'!D:D,0), 2)</f>
        <v>RS</v>
      </c>
      <c r="W2793">
        <v>4995.8616825000026</v>
      </c>
      <c r="X2793">
        <f t="shared" si="36"/>
        <v>0</v>
      </c>
      <c r="Y2793">
        <f t="shared" si="37"/>
        <v>1</v>
      </c>
    </row>
    <row r="2794" spans="1:25" x14ac:dyDescent="0.35">
      <c r="A2794">
        <v>2021</v>
      </c>
      <c r="B2794">
        <v>7</v>
      </c>
      <c r="C2794" t="s">
        <v>96</v>
      </c>
      <c r="D2794" t="s">
        <v>97</v>
      </c>
      <c r="E2794" t="s">
        <v>72</v>
      </c>
      <c r="F2794" t="s">
        <v>28</v>
      </c>
      <c r="G2794">
        <v>0</v>
      </c>
      <c r="H2794">
        <v>29.9</v>
      </c>
      <c r="I2794" t="s">
        <v>116</v>
      </c>
      <c r="J2794" s="2">
        <v>44378</v>
      </c>
      <c r="K2794">
        <v>0.25784826388888898</v>
      </c>
      <c r="L2794">
        <v>30</v>
      </c>
      <c r="M2794" t="s">
        <v>155</v>
      </c>
      <c r="N2794">
        <v>0</v>
      </c>
      <c r="O2794">
        <v>178080</v>
      </c>
      <c r="P2794">
        <v>0</v>
      </c>
      <c r="Q2794">
        <v>0</v>
      </c>
      <c r="R2794">
        <v>0</v>
      </c>
      <c r="S2794">
        <f>IF(R2794&lt;&gt;"NA",R2794,0)</f>
        <v>0</v>
      </c>
      <c r="T2794">
        <f>K2794*(24*L2794)*H2794*0.9</f>
        <v>4995.8616825000026</v>
      </c>
      <c r="U2794">
        <f>IF(T2794&gt;0, T2794-S2794, 0)</f>
        <v>4995.8616825000026</v>
      </c>
      <c r="V2794" t="str">
        <f>INDEX('rate map'!A$1:E$327, MATCH(monthly_billed_solar!C2794,'rate map'!D:D,0), 2)</f>
        <v>TOD-Sec</v>
      </c>
      <c r="W2794">
        <v>4995.8616825000026</v>
      </c>
      <c r="X2794">
        <f t="shared" si="36"/>
        <v>0</v>
      </c>
      <c r="Y2794">
        <f t="shared" si="37"/>
        <v>1</v>
      </c>
    </row>
    <row r="2795" spans="1:25" x14ac:dyDescent="0.35">
      <c r="A2795">
        <v>2017</v>
      </c>
      <c r="B2795">
        <v>9</v>
      </c>
      <c r="C2795" t="s">
        <v>25</v>
      </c>
      <c r="D2795" t="s">
        <v>26</v>
      </c>
      <c r="E2795" t="s">
        <v>27</v>
      </c>
      <c r="F2795" t="s">
        <v>28</v>
      </c>
      <c r="G2795">
        <v>0</v>
      </c>
      <c r="H2795">
        <v>96.66</v>
      </c>
      <c r="I2795" t="s">
        <v>162</v>
      </c>
      <c r="J2795" s="2">
        <v>42979</v>
      </c>
      <c r="K2795">
        <v>0.19742641129032301</v>
      </c>
      <c r="L2795">
        <v>31</v>
      </c>
      <c r="M2795" t="s">
        <v>202</v>
      </c>
      <c r="N2795">
        <v>7771</v>
      </c>
      <c r="O2795">
        <v>10412</v>
      </c>
      <c r="P2795">
        <v>0</v>
      </c>
      <c r="Q2795">
        <v>0</v>
      </c>
      <c r="R2795">
        <v>7771</v>
      </c>
      <c r="S2795">
        <f>IF(R2795&lt;&gt;"NA",R2795,0)</f>
        <v>7771</v>
      </c>
      <c r="T2795">
        <f>K2795*(24*L2795)*H2795*0.9</f>
        <v>12778.135438500029</v>
      </c>
      <c r="U2795">
        <f>IF(T2795&gt;0, T2795-S2795, 0)</f>
        <v>5007.1354385000286</v>
      </c>
      <c r="V2795" t="str">
        <f>INDEX('rate map'!A$1:E$327, MATCH(monthly_billed_solar!C2795,'rate map'!D:D,0), 2)</f>
        <v>GS1</v>
      </c>
      <c r="W2795">
        <v>5007.1354385000286</v>
      </c>
      <c r="X2795">
        <f t="shared" si="36"/>
        <v>0.60814819481301452</v>
      </c>
      <c r="Y2795">
        <f t="shared" si="37"/>
        <v>0.39185180518698548</v>
      </c>
    </row>
    <row r="2796" spans="1:25" x14ac:dyDescent="0.35">
      <c r="A2796">
        <v>2015</v>
      </c>
      <c r="B2796">
        <v>12</v>
      </c>
      <c r="C2796" t="s">
        <v>42</v>
      </c>
      <c r="D2796" t="s">
        <v>43</v>
      </c>
      <c r="E2796" t="s">
        <v>44</v>
      </c>
      <c r="F2796" t="s">
        <v>35</v>
      </c>
      <c r="G2796">
        <v>0</v>
      </c>
      <c r="H2796">
        <v>200.07</v>
      </c>
      <c r="I2796" t="s">
        <v>120</v>
      </c>
      <c r="J2796" s="2">
        <v>42339</v>
      </c>
      <c r="K2796">
        <v>7.5434722222222195E-2</v>
      </c>
      <c r="L2796">
        <v>30</v>
      </c>
      <c r="M2796" t="s">
        <v>133</v>
      </c>
      <c r="N2796">
        <v>4767</v>
      </c>
      <c r="O2796">
        <v>20984</v>
      </c>
      <c r="P2796">
        <v>0</v>
      </c>
      <c r="Q2796">
        <v>0</v>
      </c>
      <c r="R2796">
        <v>4767</v>
      </c>
      <c r="S2796">
        <f>IF(R2796&lt;&gt;"NA",R2796,0)</f>
        <v>4767</v>
      </c>
      <c r="T2796">
        <f>K2796*(24*L2796)*H2796*0.9</f>
        <v>9779.7617189999964</v>
      </c>
      <c r="U2796">
        <f>IF(T2796&gt;0, T2796-S2796, 0)</f>
        <v>5012.7617189999964</v>
      </c>
      <c r="V2796" t="str">
        <f>INDEX('rate map'!A$1:E$327, MATCH(monthly_billed_solar!C2796,'rate map'!D:D,0), 2)</f>
        <v>GS1</v>
      </c>
      <c r="W2796">
        <v>5012.7617189999964</v>
      </c>
      <c r="X2796">
        <f t="shared" si="36"/>
        <v>0.48743518880820308</v>
      </c>
      <c r="Y2796">
        <f t="shared" si="37"/>
        <v>0.51256481119179687</v>
      </c>
    </row>
    <row r="2797" spans="1:25" x14ac:dyDescent="0.35">
      <c r="A2797">
        <v>2019</v>
      </c>
      <c r="B2797">
        <v>7</v>
      </c>
      <c r="C2797" t="s">
        <v>96</v>
      </c>
      <c r="D2797" t="s">
        <v>97</v>
      </c>
      <c r="E2797" t="s">
        <v>72</v>
      </c>
      <c r="F2797" t="s">
        <v>28</v>
      </c>
      <c r="G2797">
        <v>0</v>
      </c>
      <c r="H2797">
        <v>29.9</v>
      </c>
      <c r="I2797" t="s">
        <v>116</v>
      </c>
      <c r="J2797" s="2">
        <v>43647</v>
      </c>
      <c r="K2797">
        <v>0.25922581018518498</v>
      </c>
      <c r="L2797">
        <v>30</v>
      </c>
      <c r="M2797" t="s">
        <v>147</v>
      </c>
      <c r="N2797">
        <v>0</v>
      </c>
      <c r="O2797">
        <v>229920</v>
      </c>
      <c r="P2797">
        <v>0</v>
      </c>
      <c r="Q2797">
        <v>0</v>
      </c>
      <c r="R2797">
        <v>0</v>
      </c>
      <c r="S2797">
        <f>IF(R2797&lt;&gt;"NA",R2797,0)</f>
        <v>0</v>
      </c>
      <c r="T2797">
        <f>K2797*(24*L2797)*H2797*0.9</f>
        <v>5022.5519174999963</v>
      </c>
      <c r="U2797">
        <f>IF(T2797&gt;0, T2797-S2797, 0)</f>
        <v>5022.5519174999963</v>
      </c>
      <c r="V2797" t="str">
        <f>INDEX('rate map'!A$1:E$327, MATCH(monthly_billed_solar!C2797,'rate map'!D:D,0), 2)</f>
        <v>TOD-Sec</v>
      </c>
      <c r="W2797">
        <v>5022.5519174999963</v>
      </c>
      <c r="X2797">
        <f t="shared" si="36"/>
        <v>0</v>
      </c>
      <c r="Y2797">
        <f t="shared" si="37"/>
        <v>1</v>
      </c>
    </row>
    <row r="2798" spans="1:25" x14ac:dyDescent="0.35">
      <c r="A2798">
        <v>2018</v>
      </c>
      <c r="B2798">
        <v>10</v>
      </c>
      <c r="C2798" t="s">
        <v>73</v>
      </c>
      <c r="D2798" t="s">
        <v>74</v>
      </c>
      <c r="E2798" t="s">
        <v>66</v>
      </c>
      <c r="F2798" t="s">
        <v>28</v>
      </c>
      <c r="G2798">
        <v>0</v>
      </c>
      <c r="H2798">
        <v>57.5</v>
      </c>
      <c r="I2798" t="s">
        <v>118</v>
      </c>
      <c r="J2798" s="2">
        <v>43374</v>
      </c>
      <c r="K2798">
        <v>0.134909027777778</v>
      </c>
      <c r="L2798">
        <v>30</v>
      </c>
      <c r="M2798" t="s">
        <v>144</v>
      </c>
      <c r="N2798">
        <v>0</v>
      </c>
      <c r="O2798">
        <v>89280</v>
      </c>
      <c r="P2798">
        <v>0</v>
      </c>
      <c r="Q2798">
        <v>0</v>
      </c>
      <c r="R2798">
        <v>0</v>
      </c>
      <c r="S2798">
        <f>IF(R2798&lt;&gt;"NA",R2798,0)</f>
        <v>0</v>
      </c>
      <c r="T2798">
        <f>K2798*(24*L2798)*H2798*0.9</f>
        <v>5026.7103750000088</v>
      </c>
      <c r="U2798">
        <f>IF(T2798&gt;0, T2798-S2798, 0)</f>
        <v>5026.7103750000088</v>
      </c>
      <c r="V2798" t="str">
        <f>INDEX('rate map'!A$1:E$327, MATCH(monthly_billed_solar!C2798,'rate map'!D:D,0), 2)</f>
        <v>PS-Sec</v>
      </c>
      <c r="W2798">
        <v>5026.7103750000088</v>
      </c>
      <c r="X2798">
        <f t="shared" si="36"/>
        <v>0</v>
      </c>
      <c r="Y2798">
        <f t="shared" si="37"/>
        <v>1</v>
      </c>
    </row>
    <row r="2799" spans="1:25" x14ac:dyDescent="0.35">
      <c r="A2799">
        <v>2016</v>
      </c>
      <c r="B2799">
        <v>6</v>
      </c>
      <c r="C2799" t="s">
        <v>73</v>
      </c>
      <c r="D2799" t="s">
        <v>74</v>
      </c>
      <c r="E2799" t="s">
        <v>66</v>
      </c>
      <c r="F2799" t="s">
        <v>28</v>
      </c>
      <c r="G2799">
        <v>0</v>
      </c>
      <c r="H2799">
        <v>30</v>
      </c>
      <c r="I2799" t="s">
        <v>158</v>
      </c>
      <c r="J2799" s="2">
        <v>42522</v>
      </c>
      <c r="K2799">
        <v>0.25095284498207898</v>
      </c>
      <c r="L2799">
        <v>31</v>
      </c>
      <c r="M2799" t="s">
        <v>193</v>
      </c>
      <c r="N2799">
        <v>0</v>
      </c>
      <c r="O2799">
        <v>29760</v>
      </c>
      <c r="P2799">
        <v>0</v>
      </c>
      <c r="Q2799">
        <v>0</v>
      </c>
      <c r="R2799">
        <v>0</v>
      </c>
      <c r="S2799">
        <f>IF(R2799&lt;&gt;"NA",R2799,0)</f>
        <v>0</v>
      </c>
      <c r="T2799">
        <f>K2799*(24*L2799)*H2799*0.9</f>
        <v>5041.1407500000023</v>
      </c>
      <c r="U2799">
        <f>IF(T2799&gt;0, T2799-S2799, 0)</f>
        <v>5041.1407500000023</v>
      </c>
      <c r="V2799" t="str">
        <f>INDEX('rate map'!A$1:E$327, MATCH(monthly_billed_solar!C2799,'rate map'!D:D,0), 2)</f>
        <v>PS-Sec</v>
      </c>
      <c r="W2799">
        <v>5041.1407500000023</v>
      </c>
      <c r="X2799">
        <f t="shared" si="36"/>
        <v>0</v>
      </c>
      <c r="Y2799">
        <f t="shared" si="37"/>
        <v>1</v>
      </c>
    </row>
    <row r="2800" spans="1:25" x14ac:dyDescent="0.35">
      <c r="A2800">
        <v>2020</v>
      </c>
      <c r="B2800">
        <v>11</v>
      </c>
      <c r="C2800" t="s">
        <v>73</v>
      </c>
      <c r="D2800" t="s">
        <v>74</v>
      </c>
      <c r="E2800" t="s">
        <v>66</v>
      </c>
      <c r="F2800" t="s">
        <v>28</v>
      </c>
      <c r="G2800">
        <v>18</v>
      </c>
      <c r="H2800">
        <v>75.5</v>
      </c>
      <c r="I2800" t="s">
        <v>164</v>
      </c>
      <c r="J2800" s="2">
        <v>44136</v>
      </c>
      <c r="K2800">
        <v>0.10782885304659499</v>
      </c>
      <c r="L2800">
        <v>31</v>
      </c>
      <c r="M2800" t="s">
        <v>224</v>
      </c>
      <c r="N2800">
        <v>400</v>
      </c>
      <c r="O2800">
        <v>87360</v>
      </c>
      <c r="P2800">
        <v>0</v>
      </c>
      <c r="Q2800">
        <v>0</v>
      </c>
      <c r="R2800">
        <v>400</v>
      </c>
      <c r="S2800">
        <f>IF(R2800&lt;&gt;"NA",R2800,0)</f>
        <v>400</v>
      </c>
      <c r="T2800">
        <f>K2800*(24*L2800)*H2800*0.9</f>
        <v>5451.2661000000007</v>
      </c>
      <c r="U2800">
        <f>IF(T2800&gt;0, T2800-S2800, 0)</f>
        <v>5051.2661000000007</v>
      </c>
      <c r="V2800" t="str">
        <f>INDEX('rate map'!A$1:E$327, MATCH(monthly_billed_solar!C2800,'rate map'!D:D,0), 2)</f>
        <v>PS-Sec</v>
      </c>
      <c r="W2800">
        <v>5051.2661000000007</v>
      </c>
      <c r="X2800">
        <f t="shared" si="36"/>
        <v>7.3377448956307587E-2</v>
      </c>
      <c r="Y2800">
        <f t="shared" si="37"/>
        <v>0.9266225510436924</v>
      </c>
    </row>
    <row r="2801" spans="1:25" x14ac:dyDescent="0.35">
      <c r="A2801">
        <v>2020</v>
      </c>
      <c r="B2801">
        <v>6</v>
      </c>
      <c r="C2801" t="s">
        <v>96</v>
      </c>
      <c r="D2801" t="s">
        <v>97</v>
      </c>
      <c r="E2801" t="s">
        <v>72</v>
      </c>
      <c r="F2801" t="s">
        <v>28</v>
      </c>
      <c r="G2801">
        <v>0</v>
      </c>
      <c r="H2801">
        <v>29.9</v>
      </c>
      <c r="I2801" t="s">
        <v>158</v>
      </c>
      <c r="J2801" s="2">
        <v>43983</v>
      </c>
      <c r="K2801">
        <v>0.25302654569892502</v>
      </c>
      <c r="L2801">
        <v>31</v>
      </c>
      <c r="M2801" t="s">
        <v>221</v>
      </c>
      <c r="N2801">
        <v>0</v>
      </c>
      <c r="O2801">
        <v>167680</v>
      </c>
      <c r="P2801">
        <v>0</v>
      </c>
      <c r="Q2801">
        <v>0</v>
      </c>
      <c r="R2801">
        <v>0</v>
      </c>
      <c r="S2801">
        <f>IF(R2801&lt;&gt;"NA",R2801,0)</f>
        <v>0</v>
      </c>
      <c r="T2801">
        <f>K2801*(24*L2801)*H2801*0.9</f>
        <v>5065.8545925000053</v>
      </c>
      <c r="U2801">
        <f>IF(T2801&gt;0, T2801-S2801, 0)</f>
        <v>5065.8545925000053</v>
      </c>
      <c r="V2801" t="str">
        <f>INDEX('rate map'!A$1:E$327, MATCH(monthly_billed_solar!C2801,'rate map'!D:D,0), 2)</f>
        <v>TOD-Sec</v>
      </c>
      <c r="W2801">
        <v>5065.8545925000053</v>
      </c>
      <c r="X2801">
        <f t="shared" si="36"/>
        <v>0</v>
      </c>
      <c r="Y2801">
        <f t="shared" si="37"/>
        <v>1</v>
      </c>
    </row>
    <row r="2802" spans="1:25" x14ac:dyDescent="0.35">
      <c r="A2802">
        <v>2017</v>
      </c>
      <c r="B2802">
        <v>1</v>
      </c>
      <c r="C2802" t="s">
        <v>54</v>
      </c>
      <c r="D2802" t="s">
        <v>55</v>
      </c>
      <c r="E2802" t="s">
        <v>56</v>
      </c>
      <c r="F2802" t="s">
        <v>35</v>
      </c>
      <c r="G2802">
        <v>29.97</v>
      </c>
      <c r="H2802">
        <v>138.876</v>
      </c>
      <c r="I2802" t="s">
        <v>166</v>
      </c>
      <c r="J2802" s="2">
        <v>42736</v>
      </c>
      <c r="K2802">
        <v>5.9979054659498203E-2</v>
      </c>
      <c r="L2802">
        <v>31</v>
      </c>
      <c r="M2802" t="s">
        <v>197</v>
      </c>
      <c r="N2802">
        <v>492</v>
      </c>
      <c r="O2802">
        <v>182582</v>
      </c>
      <c r="P2802">
        <v>0</v>
      </c>
      <c r="Q2802">
        <v>0</v>
      </c>
      <c r="R2802">
        <v>492</v>
      </c>
      <c r="S2802">
        <f>IF(R2802&lt;&gt;"NA",R2802,0)</f>
        <v>492</v>
      </c>
      <c r="T2802">
        <f>K2802*(24*L2802)*H2802*0.9</f>
        <v>5577.5344400999993</v>
      </c>
      <c r="U2802">
        <f>IF(T2802&gt;0, T2802-S2802, 0)</f>
        <v>5085.5344400999993</v>
      </c>
      <c r="V2802" t="str">
        <f>INDEX('rate map'!A$1:E$327, MATCH(monthly_billed_solar!C2802,'rate map'!D:D,0), 2)</f>
        <v>GS3</v>
      </c>
      <c r="W2802">
        <v>5085.5344400999993</v>
      </c>
      <c r="X2802">
        <f t="shared" si="36"/>
        <v>8.8211019633108526E-2</v>
      </c>
      <c r="Y2802">
        <f t="shared" si="37"/>
        <v>0.91178898036689149</v>
      </c>
    </row>
    <row r="2803" spans="1:25" x14ac:dyDescent="0.35">
      <c r="A2803">
        <v>2016</v>
      </c>
      <c r="B2803">
        <v>8</v>
      </c>
      <c r="C2803" t="s">
        <v>45</v>
      </c>
      <c r="D2803" t="s">
        <v>46</v>
      </c>
      <c r="E2803" t="s">
        <v>41</v>
      </c>
      <c r="F2803" t="s">
        <v>35</v>
      </c>
      <c r="G2803">
        <v>0</v>
      </c>
      <c r="H2803">
        <v>33.479999999999997</v>
      </c>
      <c r="I2803" t="s">
        <v>160</v>
      </c>
      <c r="J2803" s="2">
        <v>42583</v>
      </c>
      <c r="K2803">
        <v>0.22724383960573499</v>
      </c>
      <c r="L2803">
        <v>31</v>
      </c>
      <c r="M2803" t="s">
        <v>194</v>
      </c>
      <c r="N2803">
        <v>0</v>
      </c>
      <c r="O2803">
        <v>141360</v>
      </c>
      <c r="P2803">
        <v>0</v>
      </c>
      <c r="Q2803">
        <v>0</v>
      </c>
      <c r="R2803">
        <v>0</v>
      </c>
      <c r="S2803">
        <f>IF(R2803&lt;&gt;"NA",R2803,0)</f>
        <v>0</v>
      </c>
      <c r="T2803">
        <f>K2803*(24*L2803)*H2803*0.9</f>
        <v>5094.3996630000047</v>
      </c>
      <c r="U2803">
        <f>IF(T2803&gt;0, T2803-S2803, 0)</f>
        <v>5094.3996630000047</v>
      </c>
      <c r="V2803" t="str">
        <f>INDEX('rate map'!A$1:E$327, MATCH(monthly_billed_solar!C2803,'rate map'!D:D,0), 2)</f>
        <v>CPS-Sec</v>
      </c>
      <c r="W2803">
        <v>5094.3996630000047</v>
      </c>
      <c r="X2803">
        <f t="shared" si="36"/>
        <v>0</v>
      </c>
      <c r="Y2803">
        <f t="shared" si="37"/>
        <v>1</v>
      </c>
    </row>
    <row r="2804" spans="1:25" x14ac:dyDescent="0.35">
      <c r="A2804">
        <v>2015</v>
      </c>
      <c r="B2804">
        <v>8</v>
      </c>
      <c r="C2804" t="s">
        <v>73</v>
      </c>
      <c r="D2804" t="s">
        <v>74</v>
      </c>
      <c r="E2804" t="s">
        <v>66</v>
      </c>
      <c r="F2804" t="s">
        <v>28</v>
      </c>
      <c r="G2804">
        <v>0</v>
      </c>
      <c r="H2804">
        <v>30</v>
      </c>
      <c r="I2804" t="s">
        <v>160</v>
      </c>
      <c r="J2804" s="2">
        <v>42217</v>
      </c>
      <c r="K2804">
        <v>0.25429581093190001</v>
      </c>
      <c r="L2804">
        <v>31</v>
      </c>
      <c r="M2804" t="s">
        <v>187</v>
      </c>
      <c r="N2804">
        <v>0</v>
      </c>
      <c r="O2804">
        <v>34400</v>
      </c>
      <c r="P2804">
        <v>0</v>
      </c>
      <c r="Q2804">
        <v>0</v>
      </c>
      <c r="R2804">
        <v>0</v>
      </c>
      <c r="S2804">
        <f>IF(R2804&lt;&gt;"NA",R2804,0)</f>
        <v>0</v>
      </c>
      <c r="T2804">
        <f>K2804*(24*L2804)*H2804*0.9</f>
        <v>5108.2942500000072</v>
      </c>
      <c r="U2804">
        <f>IF(T2804&gt;0, T2804-S2804, 0)</f>
        <v>5108.2942500000072</v>
      </c>
      <c r="V2804" t="str">
        <f>INDEX('rate map'!A$1:E$327, MATCH(monthly_billed_solar!C2804,'rate map'!D:D,0), 2)</f>
        <v>PS-Sec</v>
      </c>
      <c r="W2804">
        <v>5108.2942500000072</v>
      </c>
      <c r="X2804">
        <f t="shared" si="36"/>
        <v>0</v>
      </c>
      <c r="Y2804">
        <f t="shared" si="37"/>
        <v>1</v>
      </c>
    </row>
    <row r="2805" spans="1:25" x14ac:dyDescent="0.35">
      <c r="A2805">
        <v>2016</v>
      </c>
      <c r="B2805">
        <v>7</v>
      </c>
      <c r="C2805" t="s">
        <v>45</v>
      </c>
      <c r="D2805" t="s">
        <v>46</v>
      </c>
      <c r="E2805" t="s">
        <v>41</v>
      </c>
      <c r="F2805" t="s">
        <v>35</v>
      </c>
      <c r="G2805">
        <v>0</v>
      </c>
      <c r="H2805">
        <v>33.479999999999997</v>
      </c>
      <c r="I2805" t="s">
        <v>116</v>
      </c>
      <c r="J2805" s="2">
        <v>42552</v>
      </c>
      <c r="K2805">
        <v>0.236775578703704</v>
      </c>
      <c r="L2805">
        <v>30</v>
      </c>
      <c r="M2805" t="s">
        <v>135</v>
      </c>
      <c r="N2805">
        <v>0</v>
      </c>
      <c r="O2805">
        <v>119520</v>
      </c>
      <c r="P2805">
        <v>0</v>
      </c>
      <c r="Q2805">
        <v>0</v>
      </c>
      <c r="R2805">
        <v>0</v>
      </c>
      <c r="S2805">
        <f>IF(R2805&lt;&gt;"NA",R2805,0)</f>
        <v>0</v>
      </c>
      <c r="T2805">
        <f>K2805*(24*L2805)*H2805*0.9</f>
        <v>5136.8556510000062</v>
      </c>
      <c r="U2805">
        <f>IF(T2805&gt;0, T2805-S2805, 0)</f>
        <v>5136.8556510000062</v>
      </c>
      <c r="V2805" t="str">
        <f>INDEX('rate map'!A$1:E$327, MATCH(monthly_billed_solar!C2805,'rate map'!D:D,0), 2)</f>
        <v>CPS-Sec</v>
      </c>
      <c r="W2805">
        <v>5136.8556510000062</v>
      </c>
      <c r="X2805">
        <f t="shared" si="36"/>
        <v>0</v>
      </c>
      <c r="Y2805">
        <f t="shared" si="37"/>
        <v>1</v>
      </c>
    </row>
    <row r="2806" spans="1:25" x14ac:dyDescent="0.35">
      <c r="A2806">
        <v>2021</v>
      </c>
      <c r="B2806">
        <v>4</v>
      </c>
      <c r="C2806" t="s">
        <v>98</v>
      </c>
      <c r="D2806" t="s">
        <v>99</v>
      </c>
      <c r="E2806" t="s">
        <v>100</v>
      </c>
      <c r="F2806" t="s">
        <v>60</v>
      </c>
      <c r="G2806">
        <v>0</v>
      </c>
      <c r="H2806">
        <v>120</v>
      </c>
      <c r="I2806" t="s">
        <v>170</v>
      </c>
      <c r="J2806" s="2">
        <v>44287</v>
      </c>
      <c r="K2806">
        <v>0.18102049731182801</v>
      </c>
      <c r="L2806">
        <v>31</v>
      </c>
      <c r="M2806" t="s">
        <v>227</v>
      </c>
      <c r="N2806">
        <v>9408</v>
      </c>
      <c r="O2806">
        <v>14400</v>
      </c>
      <c r="P2806">
        <v>0</v>
      </c>
      <c r="Q2806">
        <v>0</v>
      </c>
      <c r="R2806">
        <v>9408</v>
      </c>
      <c r="S2806">
        <f>IF(R2806&lt;&gt;"NA",R2806,0)</f>
        <v>9408</v>
      </c>
      <c r="T2806">
        <f>K2806*(24*L2806)*H2806*0.9</f>
        <v>14545.359000000006</v>
      </c>
      <c r="U2806">
        <f>IF(T2806&gt;0, T2806-S2806, 0)</f>
        <v>5137.3590000000058</v>
      </c>
      <c r="V2806" t="str">
        <f>INDEX('rate map'!A$1:E$327, MATCH(monthly_billed_solar!C2806,'rate map'!D:D,0), 2)</f>
        <v>PS-Sec</v>
      </c>
      <c r="W2806">
        <v>5137.3590000000058</v>
      </c>
      <c r="X2806">
        <f t="shared" si="36"/>
        <v>0.64680424869540831</v>
      </c>
      <c r="Y2806">
        <f t="shared" si="37"/>
        <v>0.35319575130459163</v>
      </c>
    </row>
    <row r="2807" spans="1:25" x14ac:dyDescent="0.35">
      <c r="A2807">
        <v>2017</v>
      </c>
      <c r="B2807">
        <v>6</v>
      </c>
      <c r="C2807" t="s">
        <v>96</v>
      </c>
      <c r="D2807" t="s">
        <v>97</v>
      </c>
      <c r="E2807" t="s">
        <v>72</v>
      </c>
      <c r="F2807" t="s">
        <v>28</v>
      </c>
      <c r="G2807">
        <v>0</v>
      </c>
      <c r="H2807">
        <v>29.9</v>
      </c>
      <c r="I2807" t="s">
        <v>158</v>
      </c>
      <c r="J2807" s="2">
        <v>42887</v>
      </c>
      <c r="K2807">
        <v>0.25698196684587798</v>
      </c>
      <c r="L2807">
        <v>31</v>
      </c>
      <c r="M2807" t="s">
        <v>29</v>
      </c>
      <c r="N2807" t="s">
        <v>29</v>
      </c>
      <c r="O2807" t="s">
        <v>29</v>
      </c>
      <c r="P2807" t="s">
        <v>29</v>
      </c>
      <c r="Q2807" t="s">
        <v>29</v>
      </c>
      <c r="R2807" t="s">
        <v>29</v>
      </c>
      <c r="S2807">
        <f>IF(R2807&lt;&gt;"NA",R2807,0)</f>
        <v>0</v>
      </c>
      <c r="T2807">
        <f>K2807*(24*L2807)*H2807*0.9</f>
        <v>5145.0462374999961</v>
      </c>
      <c r="U2807">
        <f>IF(T2807&gt;0, T2807-S2807, 0)</f>
        <v>5145.0462374999961</v>
      </c>
      <c r="V2807" t="str">
        <f>INDEX('rate map'!A$1:E$327, MATCH(monthly_billed_solar!C2807,'rate map'!D:D,0), 2)</f>
        <v>TOD-Sec</v>
      </c>
      <c r="W2807">
        <v>5145.0462374999961</v>
      </c>
      <c r="X2807">
        <f t="shared" si="36"/>
        <v>0</v>
      </c>
      <c r="Y2807">
        <f t="shared" si="37"/>
        <v>1</v>
      </c>
    </row>
    <row r="2808" spans="1:25" x14ac:dyDescent="0.35">
      <c r="A2808">
        <v>2018</v>
      </c>
      <c r="B2808">
        <v>11</v>
      </c>
      <c r="C2808" t="s">
        <v>25</v>
      </c>
      <c r="D2808" t="s">
        <v>26</v>
      </c>
      <c r="E2808" t="s">
        <v>27</v>
      </c>
      <c r="F2808" t="s">
        <v>28</v>
      </c>
      <c r="G2808">
        <v>30</v>
      </c>
      <c r="H2808">
        <v>230.49</v>
      </c>
      <c r="I2808" t="s">
        <v>164</v>
      </c>
      <c r="J2808" s="2">
        <v>43405</v>
      </c>
      <c r="K2808">
        <v>9.8773409498207898E-2</v>
      </c>
      <c r="L2808">
        <v>31</v>
      </c>
      <c r="M2808" t="s">
        <v>210</v>
      </c>
      <c r="N2808">
        <v>10091</v>
      </c>
      <c r="O2808">
        <v>34743</v>
      </c>
      <c r="P2808">
        <v>0</v>
      </c>
      <c r="Q2808">
        <v>0</v>
      </c>
      <c r="R2808">
        <v>10091</v>
      </c>
      <c r="S2808">
        <f>IF(R2808&lt;&gt;"NA",R2808,0)</f>
        <v>10091</v>
      </c>
      <c r="T2808">
        <f>K2808*(24*L2808)*H2808*0.9</f>
        <v>15244.303200750002</v>
      </c>
      <c r="U2808">
        <f>IF(T2808&gt;0, T2808-S2808, 0)</f>
        <v>5153.3032007500024</v>
      </c>
      <c r="V2808" t="str">
        <f>INDEX('rate map'!A$1:E$327, MATCH(monthly_billed_solar!C2808,'rate map'!D:D,0), 2)</f>
        <v>GS1</v>
      </c>
      <c r="W2808">
        <v>5153.3032007500024</v>
      </c>
      <c r="X2808">
        <f t="shared" si="36"/>
        <v>0.66195219729712107</v>
      </c>
      <c r="Y2808">
        <f t="shared" si="37"/>
        <v>0.33804780270287893</v>
      </c>
    </row>
    <row r="2809" spans="1:25" x14ac:dyDescent="0.35">
      <c r="A2809">
        <v>2017</v>
      </c>
      <c r="B2809">
        <v>6</v>
      </c>
      <c r="C2809" t="s">
        <v>73</v>
      </c>
      <c r="D2809" t="s">
        <v>74</v>
      </c>
      <c r="E2809" t="s">
        <v>66</v>
      </c>
      <c r="F2809" t="s">
        <v>28</v>
      </c>
      <c r="G2809">
        <v>0</v>
      </c>
      <c r="H2809">
        <v>30</v>
      </c>
      <c r="I2809" t="s">
        <v>158</v>
      </c>
      <c r="J2809" s="2">
        <v>42887</v>
      </c>
      <c r="K2809">
        <v>0.25698196684587798</v>
      </c>
      <c r="L2809">
        <v>31</v>
      </c>
      <c r="M2809" t="s">
        <v>200</v>
      </c>
      <c r="N2809">
        <v>0</v>
      </c>
      <c r="O2809">
        <v>34480</v>
      </c>
      <c r="P2809">
        <v>0</v>
      </c>
      <c r="Q2809">
        <v>0</v>
      </c>
      <c r="R2809">
        <v>0</v>
      </c>
      <c r="S2809">
        <f>IF(R2809&lt;&gt;"NA",R2809,0)</f>
        <v>0</v>
      </c>
      <c r="T2809">
        <f>K2809*(24*L2809)*H2809*0.9</f>
        <v>5162.2537499999962</v>
      </c>
      <c r="U2809">
        <f>IF(T2809&gt;0, T2809-S2809, 0)</f>
        <v>5162.2537499999962</v>
      </c>
      <c r="V2809" t="str">
        <f>INDEX('rate map'!A$1:E$327, MATCH(monthly_billed_solar!C2809,'rate map'!D:D,0), 2)</f>
        <v>PS-Sec</v>
      </c>
      <c r="W2809">
        <v>5162.2537499999962</v>
      </c>
      <c r="X2809">
        <f t="shared" si="36"/>
        <v>0</v>
      </c>
      <c r="Y2809">
        <f t="shared" si="37"/>
        <v>1</v>
      </c>
    </row>
    <row r="2810" spans="1:25" x14ac:dyDescent="0.35">
      <c r="A2810">
        <v>2020</v>
      </c>
      <c r="B2810">
        <v>7</v>
      </c>
      <c r="C2810" t="s">
        <v>96</v>
      </c>
      <c r="D2810" t="s">
        <v>97</v>
      </c>
      <c r="E2810" t="s">
        <v>72</v>
      </c>
      <c r="F2810" t="s">
        <v>28</v>
      </c>
      <c r="G2810">
        <v>0</v>
      </c>
      <c r="H2810">
        <v>29.9</v>
      </c>
      <c r="I2810" t="s">
        <v>116</v>
      </c>
      <c r="J2810" s="2">
        <v>44013</v>
      </c>
      <c r="K2810">
        <v>0.26669212962963001</v>
      </c>
      <c r="L2810">
        <v>30</v>
      </c>
      <c r="M2810" t="s">
        <v>151</v>
      </c>
      <c r="N2810">
        <v>0</v>
      </c>
      <c r="O2810">
        <v>174560</v>
      </c>
      <c r="P2810">
        <v>0</v>
      </c>
      <c r="Q2810">
        <v>0</v>
      </c>
      <c r="R2810">
        <v>0</v>
      </c>
      <c r="S2810">
        <f>IF(R2810&lt;&gt;"NA",R2810,0)</f>
        <v>0</v>
      </c>
      <c r="T2810">
        <f>K2810*(24*L2810)*H2810*0.9</f>
        <v>5167.2133500000073</v>
      </c>
      <c r="U2810">
        <f>IF(T2810&gt;0, T2810-S2810, 0)</f>
        <v>5167.2133500000073</v>
      </c>
      <c r="V2810" t="str">
        <f>INDEX('rate map'!A$1:E$327, MATCH(monthly_billed_solar!C2810,'rate map'!D:D,0), 2)</f>
        <v>TOD-Sec</v>
      </c>
      <c r="W2810">
        <v>5167.2133500000073</v>
      </c>
      <c r="X2810">
        <f t="shared" si="36"/>
        <v>0</v>
      </c>
      <c r="Y2810">
        <f t="shared" si="37"/>
        <v>1</v>
      </c>
    </row>
    <row r="2811" spans="1:25" x14ac:dyDescent="0.35">
      <c r="A2811">
        <v>2012</v>
      </c>
      <c r="B2811">
        <v>11</v>
      </c>
      <c r="C2811" t="s">
        <v>54</v>
      </c>
      <c r="D2811" t="s">
        <v>55</v>
      </c>
      <c r="E2811" t="s">
        <v>56</v>
      </c>
      <c r="F2811" t="s">
        <v>35</v>
      </c>
      <c r="G2811">
        <v>0</v>
      </c>
      <c r="H2811">
        <v>67.715999999999994</v>
      </c>
      <c r="I2811" t="s">
        <v>164</v>
      </c>
      <c r="J2811" s="2">
        <v>41214</v>
      </c>
      <c r="K2811">
        <v>0.120570116487455</v>
      </c>
      <c r="L2811">
        <v>31</v>
      </c>
      <c r="M2811" t="s">
        <v>165</v>
      </c>
      <c r="N2811">
        <v>271</v>
      </c>
      <c r="O2811">
        <v>53870</v>
      </c>
      <c r="P2811">
        <v>0</v>
      </c>
      <c r="Q2811">
        <v>0</v>
      </c>
      <c r="R2811">
        <v>271</v>
      </c>
      <c r="S2811">
        <f>IF(R2811&lt;&gt;"NA",R2811,0)</f>
        <v>271</v>
      </c>
      <c r="T2811">
        <f>K2811*(24*L2811)*H2811*0.9</f>
        <v>5466.9666149999903</v>
      </c>
      <c r="U2811">
        <f>IF(T2811&gt;0, T2811-S2811, 0)</f>
        <v>5195.9666149999903</v>
      </c>
      <c r="V2811" t="str">
        <f>INDEX('rate map'!A$1:E$327, MATCH(monthly_billed_solar!C2811,'rate map'!D:D,0), 2)</f>
        <v>GS3</v>
      </c>
      <c r="W2811">
        <v>5195.9666149999903</v>
      </c>
      <c r="X2811">
        <f t="shared" si="36"/>
        <v>4.9570450870587673E-2</v>
      </c>
      <c r="Y2811">
        <f t="shared" si="37"/>
        <v>0.95042954912941235</v>
      </c>
    </row>
    <row r="2812" spans="1:25" x14ac:dyDescent="0.35">
      <c r="A2812">
        <v>2015</v>
      </c>
      <c r="B2812">
        <v>4</v>
      </c>
      <c r="C2812" t="s">
        <v>47</v>
      </c>
      <c r="D2812" t="s">
        <v>48</v>
      </c>
      <c r="E2812" t="s">
        <v>49</v>
      </c>
      <c r="F2812" t="s">
        <v>28</v>
      </c>
      <c r="G2812">
        <v>0</v>
      </c>
      <c r="H2812">
        <v>43.734000000000002</v>
      </c>
      <c r="I2812" t="s">
        <v>170</v>
      </c>
      <c r="J2812" s="2">
        <v>42095</v>
      </c>
      <c r="K2812">
        <v>0.17817506720430101</v>
      </c>
      <c r="L2812">
        <v>31</v>
      </c>
      <c r="M2812" t="s">
        <v>29</v>
      </c>
      <c r="N2812" t="s">
        <v>29</v>
      </c>
      <c r="O2812" t="s">
        <v>29</v>
      </c>
      <c r="P2812" t="s">
        <v>29</v>
      </c>
      <c r="Q2812" t="s">
        <v>29</v>
      </c>
      <c r="R2812" t="s">
        <v>29</v>
      </c>
      <c r="S2812">
        <f>IF(R2812&lt;&gt;"NA",R2812,0)</f>
        <v>0</v>
      </c>
      <c r="T2812">
        <f>K2812*(24*L2812)*H2812*0.9</f>
        <v>5217.7296973499988</v>
      </c>
      <c r="U2812">
        <f>IF(T2812&gt;0, T2812-S2812, 0)</f>
        <v>5217.7296973499988</v>
      </c>
      <c r="V2812" t="str">
        <f>INDEX('rate map'!A$1:E$327, MATCH(monthly_billed_solar!C2812,'rate map'!D:D,0), 2)</f>
        <v>GS3</v>
      </c>
      <c r="W2812">
        <v>5217.7296973499988</v>
      </c>
      <c r="X2812">
        <f t="shared" si="36"/>
        <v>0</v>
      </c>
      <c r="Y2812">
        <f t="shared" si="37"/>
        <v>1</v>
      </c>
    </row>
    <row r="2813" spans="1:25" x14ac:dyDescent="0.35">
      <c r="A2813">
        <v>2015</v>
      </c>
      <c r="B2813">
        <v>9</v>
      </c>
      <c r="C2813" t="s">
        <v>45</v>
      </c>
      <c r="D2813" t="s">
        <v>46</v>
      </c>
      <c r="E2813" t="s">
        <v>41</v>
      </c>
      <c r="F2813" t="s">
        <v>35</v>
      </c>
      <c r="G2813">
        <v>0</v>
      </c>
      <c r="H2813">
        <v>33.479999999999997</v>
      </c>
      <c r="I2813" t="s">
        <v>162</v>
      </c>
      <c r="J2813" s="2">
        <v>42248</v>
      </c>
      <c r="K2813">
        <v>0.23486379928315401</v>
      </c>
      <c r="L2813">
        <v>31</v>
      </c>
      <c r="M2813" t="s">
        <v>188</v>
      </c>
      <c r="N2813">
        <v>0</v>
      </c>
      <c r="O2813">
        <v>165360</v>
      </c>
      <c r="P2813">
        <v>0</v>
      </c>
      <c r="Q2813">
        <v>0</v>
      </c>
      <c r="R2813">
        <v>0</v>
      </c>
      <c r="S2813">
        <f>IF(R2813&lt;&gt;"NA",R2813,0)</f>
        <v>0</v>
      </c>
      <c r="T2813">
        <f>K2813*(24*L2813)*H2813*0.9</f>
        <v>5265.2255039999973</v>
      </c>
      <c r="U2813">
        <f>IF(T2813&gt;0, T2813-S2813, 0)</f>
        <v>5265.2255039999973</v>
      </c>
      <c r="V2813" t="str">
        <f>INDEX('rate map'!A$1:E$327, MATCH(monthly_billed_solar!C2813,'rate map'!D:D,0), 2)</f>
        <v>CPS-Sec</v>
      </c>
      <c r="W2813">
        <v>5265.2255039999973</v>
      </c>
      <c r="X2813">
        <f t="shared" si="36"/>
        <v>0</v>
      </c>
      <c r="Y2813">
        <f t="shared" si="37"/>
        <v>1</v>
      </c>
    </row>
    <row r="2814" spans="1:25" x14ac:dyDescent="0.35">
      <c r="A2814">
        <v>2015</v>
      </c>
      <c r="B2814">
        <v>5</v>
      </c>
      <c r="C2814" t="s">
        <v>45</v>
      </c>
      <c r="D2814" t="s">
        <v>46</v>
      </c>
      <c r="E2814" t="s">
        <v>41</v>
      </c>
      <c r="F2814" t="s">
        <v>35</v>
      </c>
      <c r="G2814">
        <v>0</v>
      </c>
      <c r="H2814">
        <v>33.479999999999997</v>
      </c>
      <c r="I2814" t="s">
        <v>114</v>
      </c>
      <c r="J2814" s="2">
        <v>42125</v>
      </c>
      <c r="K2814">
        <v>0.24362384259259301</v>
      </c>
      <c r="L2814">
        <v>30</v>
      </c>
      <c r="M2814" t="s">
        <v>130</v>
      </c>
      <c r="N2814">
        <v>0</v>
      </c>
      <c r="O2814">
        <v>114000</v>
      </c>
      <c r="P2814">
        <v>0</v>
      </c>
      <c r="Q2814">
        <v>0</v>
      </c>
      <c r="R2814">
        <v>0</v>
      </c>
      <c r="S2814">
        <f>IF(R2814&lt;&gt;"NA",R2814,0)</f>
        <v>0</v>
      </c>
      <c r="T2814">
        <f>K2814*(24*L2814)*H2814*0.9</f>
        <v>5285.4290100000089</v>
      </c>
      <c r="U2814">
        <f>IF(T2814&gt;0, T2814-S2814, 0)</f>
        <v>5285.4290100000089</v>
      </c>
      <c r="V2814" t="str">
        <f>INDEX('rate map'!A$1:E$327, MATCH(monthly_billed_solar!C2814,'rate map'!D:D,0), 2)</f>
        <v>CPS-Sec</v>
      </c>
      <c r="W2814">
        <v>5285.4290100000089</v>
      </c>
      <c r="X2814">
        <f t="shared" si="36"/>
        <v>0</v>
      </c>
      <c r="Y2814">
        <f t="shared" si="37"/>
        <v>1</v>
      </c>
    </row>
    <row r="2815" spans="1:25" x14ac:dyDescent="0.35">
      <c r="A2815">
        <v>2019</v>
      </c>
      <c r="B2815">
        <v>3</v>
      </c>
      <c r="C2815" t="s">
        <v>45</v>
      </c>
      <c r="D2815" t="s">
        <v>46</v>
      </c>
      <c r="E2815" t="s">
        <v>41</v>
      </c>
      <c r="F2815" t="s">
        <v>35</v>
      </c>
      <c r="G2815">
        <v>0</v>
      </c>
      <c r="H2815">
        <v>83.63</v>
      </c>
      <c r="I2815" t="s">
        <v>30</v>
      </c>
      <c r="J2815" s="2">
        <v>43525</v>
      </c>
      <c r="K2815">
        <v>0.104970734126984</v>
      </c>
      <c r="L2815">
        <v>28</v>
      </c>
      <c r="M2815" t="s">
        <v>110</v>
      </c>
      <c r="N2815">
        <v>0</v>
      </c>
      <c r="O2815">
        <v>153120</v>
      </c>
      <c r="P2815">
        <v>0</v>
      </c>
      <c r="Q2815">
        <v>0</v>
      </c>
      <c r="R2815">
        <v>0</v>
      </c>
      <c r="S2815">
        <f>IF(R2815&lt;&gt;"NA",R2815,0)</f>
        <v>0</v>
      </c>
      <c r="T2815">
        <f>K2815*(24*L2815)*H2815*0.9</f>
        <v>5309.3592689999932</v>
      </c>
      <c r="U2815">
        <f>IF(T2815&gt;0, T2815-S2815, 0)</f>
        <v>5309.3592689999932</v>
      </c>
      <c r="V2815" t="str">
        <f>INDEX('rate map'!A$1:E$327, MATCH(monthly_billed_solar!C2815,'rate map'!D:D,0), 2)</f>
        <v>CPS-Sec</v>
      </c>
      <c r="W2815">
        <v>5309.3592689999932</v>
      </c>
      <c r="X2815">
        <f t="shared" si="36"/>
        <v>0</v>
      </c>
      <c r="Y2815">
        <f t="shared" si="37"/>
        <v>1</v>
      </c>
    </row>
    <row r="2816" spans="1:25" x14ac:dyDescent="0.35">
      <c r="A2816">
        <v>2014</v>
      </c>
      <c r="B2816">
        <v>7</v>
      </c>
      <c r="C2816" t="s">
        <v>73</v>
      </c>
      <c r="D2816" t="s">
        <v>74</v>
      </c>
      <c r="E2816" t="s">
        <v>66</v>
      </c>
      <c r="F2816" t="s">
        <v>28</v>
      </c>
      <c r="G2816">
        <v>0</v>
      </c>
      <c r="H2816">
        <v>30</v>
      </c>
      <c r="I2816" t="s">
        <v>116</v>
      </c>
      <c r="J2816" s="2">
        <v>41821</v>
      </c>
      <c r="K2816">
        <v>0.27466400462962998</v>
      </c>
      <c r="L2816">
        <v>30</v>
      </c>
      <c r="M2816" t="s">
        <v>127</v>
      </c>
      <c r="N2816">
        <v>0</v>
      </c>
      <c r="O2816">
        <v>33680</v>
      </c>
      <c r="P2816">
        <v>0</v>
      </c>
      <c r="Q2816">
        <v>0</v>
      </c>
      <c r="R2816">
        <v>0</v>
      </c>
      <c r="S2816">
        <f>IF(R2816&lt;&gt;"NA",R2816,0)</f>
        <v>0</v>
      </c>
      <c r="T2816">
        <f>K2816*(24*L2816)*H2816*0.9</f>
        <v>5339.4682500000072</v>
      </c>
      <c r="U2816">
        <f>IF(T2816&gt;0, T2816-S2816, 0)</f>
        <v>5339.4682500000072</v>
      </c>
      <c r="V2816" t="str">
        <f>INDEX('rate map'!A$1:E$327, MATCH(monthly_billed_solar!C2816,'rate map'!D:D,0), 2)</f>
        <v>PS-Sec</v>
      </c>
      <c r="W2816">
        <v>5339.4682500000072</v>
      </c>
      <c r="X2816">
        <f t="shared" si="36"/>
        <v>0</v>
      </c>
      <c r="Y2816">
        <f t="shared" si="37"/>
        <v>1</v>
      </c>
    </row>
    <row r="2817" spans="1:25" x14ac:dyDescent="0.35">
      <c r="A2817">
        <v>2014</v>
      </c>
      <c r="B2817">
        <v>6</v>
      </c>
      <c r="C2817" t="s">
        <v>42</v>
      </c>
      <c r="D2817" t="s">
        <v>43</v>
      </c>
      <c r="E2817" t="s">
        <v>44</v>
      </c>
      <c r="F2817" t="s">
        <v>35</v>
      </c>
      <c r="G2817">
        <v>0</v>
      </c>
      <c r="H2817">
        <v>61.655000000000001</v>
      </c>
      <c r="I2817" t="s">
        <v>158</v>
      </c>
      <c r="J2817" s="2">
        <v>41791</v>
      </c>
      <c r="K2817">
        <v>0.244357302867384</v>
      </c>
      <c r="L2817">
        <v>31</v>
      </c>
      <c r="M2817" t="s">
        <v>179</v>
      </c>
      <c r="N2817">
        <v>4746</v>
      </c>
      <c r="O2817">
        <v>4600</v>
      </c>
      <c r="P2817">
        <v>0</v>
      </c>
      <c r="Q2817">
        <v>0</v>
      </c>
      <c r="R2817">
        <v>4746</v>
      </c>
      <c r="S2817">
        <f>IF(R2817&lt;&gt;"NA",R2817,0)</f>
        <v>4746</v>
      </c>
      <c r="T2817">
        <f>K2817*(24*L2817)*H2817*0.9</f>
        <v>10088.09283075002</v>
      </c>
      <c r="U2817">
        <f>IF(T2817&gt;0, T2817-S2817, 0)</f>
        <v>5342.0928307500199</v>
      </c>
      <c r="V2817" t="str">
        <f>INDEX('rate map'!A$1:E$327, MATCH(monthly_billed_solar!C2817,'rate map'!D:D,0), 2)</f>
        <v>GS1</v>
      </c>
      <c r="W2817">
        <v>5342.0928307500199</v>
      </c>
      <c r="X2817">
        <f t="shared" si="36"/>
        <v>0.47045562324064666</v>
      </c>
      <c r="Y2817">
        <f t="shared" si="37"/>
        <v>0.52954437675935329</v>
      </c>
    </row>
    <row r="2818" spans="1:25" x14ac:dyDescent="0.35">
      <c r="A2818">
        <v>2012</v>
      </c>
      <c r="B2818">
        <v>7</v>
      </c>
      <c r="C2818" t="s">
        <v>73</v>
      </c>
      <c r="D2818" t="s">
        <v>74</v>
      </c>
      <c r="E2818" t="s">
        <v>66</v>
      </c>
      <c r="F2818" t="s">
        <v>28</v>
      </c>
      <c r="G2818">
        <v>30</v>
      </c>
      <c r="H2818">
        <v>30</v>
      </c>
      <c r="I2818" t="s">
        <v>116</v>
      </c>
      <c r="J2818" s="2">
        <v>41091</v>
      </c>
      <c r="K2818">
        <v>0.27524212962963002</v>
      </c>
      <c r="L2818">
        <v>30</v>
      </c>
      <c r="M2818" t="s">
        <v>117</v>
      </c>
      <c r="N2818">
        <v>0</v>
      </c>
      <c r="O2818">
        <v>61520</v>
      </c>
      <c r="P2818">
        <v>0</v>
      </c>
      <c r="Q2818">
        <v>0</v>
      </c>
      <c r="R2818">
        <v>0</v>
      </c>
      <c r="S2818">
        <f>IF(R2818&lt;&gt;"NA",R2818,0)</f>
        <v>0</v>
      </c>
      <c r="T2818">
        <f>K2818*(24*L2818)*H2818*0.9</f>
        <v>5350.7070000000076</v>
      </c>
      <c r="U2818">
        <f>IF(T2818&gt;0, T2818-S2818, 0)</f>
        <v>5350.7070000000076</v>
      </c>
      <c r="V2818" t="str">
        <f>INDEX('rate map'!A$1:E$327, MATCH(monthly_billed_solar!C2818,'rate map'!D:D,0), 2)</f>
        <v>PS-Sec</v>
      </c>
      <c r="W2818">
        <v>5350.7070000000076</v>
      </c>
      <c r="X2818">
        <f t="shared" si="36"/>
        <v>0</v>
      </c>
      <c r="Y2818">
        <f t="shared" si="37"/>
        <v>1</v>
      </c>
    </row>
    <row r="2819" spans="1:25" x14ac:dyDescent="0.35">
      <c r="A2819">
        <v>2015</v>
      </c>
      <c r="B2819">
        <v>6</v>
      </c>
      <c r="C2819" t="s">
        <v>45</v>
      </c>
      <c r="D2819" t="s">
        <v>46</v>
      </c>
      <c r="E2819" t="s">
        <v>41</v>
      </c>
      <c r="F2819" t="s">
        <v>35</v>
      </c>
      <c r="G2819">
        <v>0</v>
      </c>
      <c r="H2819">
        <v>33.479999999999997</v>
      </c>
      <c r="I2819" t="s">
        <v>158</v>
      </c>
      <c r="J2819" s="2">
        <v>42156</v>
      </c>
      <c r="K2819">
        <v>0.23880757168458799</v>
      </c>
      <c r="L2819">
        <v>31</v>
      </c>
      <c r="M2819" t="s">
        <v>186</v>
      </c>
      <c r="N2819">
        <v>0</v>
      </c>
      <c r="O2819">
        <v>121920</v>
      </c>
      <c r="P2819">
        <v>0</v>
      </c>
      <c r="Q2819">
        <v>0</v>
      </c>
      <c r="R2819">
        <v>0</v>
      </c>
      <c r="S2819">
        <f>IF(R2819&lt;&gt;"NA",R2819,0)</f>
        <v>0</v>
      </c>
      <c r="T2819">
        <f>K2819*(24*L2819)*H2819*0.9</f>
        <v>5353.6378140000033</v>
      </c>
      <c r="U2819">
        <f>IF(T2819&gt;0, T2819-S2819, 0)</f>
        <v>5353.6378140000033</v>
      </c>
      <c r="V2819" t="str">
        <f>INDEX('rate map'!A$1:E$327, MATCH(monthly_billed_solar!C2819,'rate map'!D:D,0), 2)</f>
        <v>CPS-Sec</v>
      </c>
      <c r="W2819">
        <v>5353.6378140000033</v>
      </c>
      <c r="X2819">
        <f t="shared" ref="X2819:X2882" si="38">S2819/T2819</f>
        <v>0</v>
      </c>
      <c r="Y2819">
        <f t="shared" ref="Y2819:Y2882" si="39">W2819/T2819</f>
        <v>1</v>
      </c>
    </row>
    <row r="2820" spans="1:25" x14ac:dyDescent="0.35">
      <c r="A2820">
        <v>2016</v>
      </c>
      <c r="B2820">
        <v>1</v>
      </c>
      <c r="C2820" t="s">
        <v>42</v>
      </c>
      <c r="D2820" t="s">
        <v>43</v>
      </c>
      <c r="E2820" t="s">
        <v>44</v>
      </c>
      <c r="F2820" t="s">
        <v>35</v>
      </c>
      <c r="G2820">
        <v>0</v>
      </c>
      <c r="H2820">
        <v>200.07</v>
      </c>
      <c r="I2820" t="s">
        <v>166</v>
      </c>
      <c r="J2820" s="2">
        <v>42370</v>
      </c>
      <c r="K2820">
        <v>7.1039090501792093E-2</v>
      </c>
      <c r="L2820">
        <v>31</v>
      </c>
      <c r="M2820" t="s">
        <v>190</v>
      </c>
      <c r="N2820">
        <v>4149</v>
      </c>
      <c r="O2820">
        <v>22733</v>
      </c>
      <c r="P2820">
        <v>0</v>
      </c>
      <c r="Q2820">
        <v>0</v>
      </c>
      <c r="R2820">
        <v>4149</v>
      </c>
      <c r="S2820">
        <f>IF(R2820&lt;&gt;"NA",R2820,0)</f>
        <v>4149</v>
      </c>
      <c r="T2820">
        <f>K2820*(24*L2820)*H2820*0.9</f>
        <v>9516.8847442499955</v>
      </c>
      <c r="U2820">
        <f>IF(T2820&gt;0, T2820-S2820, 0)</f>
        <v>5367.8847442499955</v>
      </c>
      <c r="V2820" t="str">
        <f>INDEX('rate map'!A$1:E$327, MATCH(monthly_billed_solar!C2820,'rate map'!D:D,0), 2)</f>
        <v>GS1</v>
      </c>
      <c r="W2820">
        <v>5367.8847442499955</v>
      </c>
      <c r="X2820">
        <f t="shared" si="38"/>
        <v>0.43596198877019954</v>
      </c>
      <c r="Y2820">
        <f t="shared" si="39"/>
        <v>0.56403801122980046</v>
      </c>
    </row>
    <row r="2821" spans="1:25" x14ac:dyDescent="0.35">
      <c r="A2821">
        <v>2017</v>
      </c>
      <c r="B2821">
        <v>7</v>
      </c>
      <c r="C2821" t="s">
        <v>45</v>
      </c>
      <c r="D2821" t="s">
        <v>46</v>
      </c>
      <c r="E2821" t="s">
        <v>41</v>
      </c>
      <c r="F2821" t="s">
        <v>35</v>
      </c>
      <c r="G2821">
        <v>0</v>
      </c>
      <c r="H2821">
        <v>33.479999999999997</v>
      </c>
      <c r="I2821" t="s">
        <v>116</v>
      </c>
      <c r="J2821" s="2">
        <v>42917</v>
      </c>
      <c r="K2821">
        <v>0.248733680555556</v>
      </c>
      <c r="L2821">
        <v>30</v>
      </c>
      <c r="M2821" t="s">
        <v>139</v>
      </c>
      <c r="N2821">
        <v>0</v>
      </c>
      <c r="O2821">
        <v>109680</v>
      </c>
      <c r="P2821">
        <v>0</v>
      </c>
      <c r="Q2821">
        <v>0</v>
      </c>
      <c r="R2821">
        <v>0</v>
      </c>
      <c r="S2821">
        <f>IF(R2821&lt;&gt;"NA",R2821,0)</f>
        <v>0</v>
      </c>
      <c r="T2821">
        <f>K2821*(24*L2821)*H2821*0.9</f>
        <v>5396.2871490000098</v>
      </c>
      <c r="U2821">
        <f>IF(T2821&gt;0, T2821-S2821, 0)</f>
        <v>5396.2871490000098</v>
      </c>
      <c r="V2821" t="str">
        <f>INDEX('rate map'!A$1:E$327, MATCH(monthly_billed_solar!C2821,'rate map'!D:D,0), 2)</f>
        <v>CPS-Sec</v>
      </c>
      <c r="W2821">
        <v>5396.2871490000098</v>
      </c>
      <c r="X2821">
        <f t="shared" si="38"/>
        <v>0</v>
      </c>
      <c r="Y2821">
        <f t="shared" si="39"/>
        <v>1</v>
      </c>
    </row>
    <row r="2822" spans="1:25" x14ac:dyDescent="0.35">
      <c r="A2822">
        <v>2020</v>
      </c>
      <c r="B2822">
        <v>3</v>
      </c>
      <c r="C2822" t="s">
        <v>98</v>
      </c>
      <c r="D2822" t="s">
        <v>99</v>
      </c>
      <c r="E2822" t="s">
        <v>100</v>
      </c>
      <c r="F2822" t="s">
        <v>60</v>
      </c>
      <c r="G2822">
        <v>0</v>
      </c>
      <c r="H2822">
        <v>120</v>
      </c>
      <c r="I2822" t="s">
        <v>30</v>
      </c>
      <c r="J2822" s="2">
        <v>43891</v>
      </c>
      <c r="K2822">
        <v>0.12304729406130301</v>
      </c>
      <c r="L2822">
        <v>29</v>
      </c>
      <c r="M2822" t="s">
        <v>113</v>
      </c>
      <c r="N2822">
        <v>3840</v>
      </c>
      <c r="O2822">
        <v>19584</v>
      </c>
      <c r="P2822">
        <v>0</v>
      </c>
      <c r="Q2822">
        <v>0</v>
      </c>
      <c r="R2822">
        <v>3840</v>
      </c>
      <c r="S2822">
        <f>IF(R2822&lt;&gt;"NA",R2822,0)</f>
        <v>3840</v>
      </c>
      <c r="T2822">
        <f>K2822*(24*L2822)*H2822*0.9</f>
        <v>9249.2190000000246</v>
      </c>
      <c r="U2822">
        <f>IF(T2822&gt;0, T2822-S2822, 0)</f>
        <v>5409.2190000000246</v>
      </c>
      <c r="V2822" t="str">
        <f>INDEX('rate map'!A$1:E$327, MATCH(monthly_billed_solar!C2822,'rate map'!D:D,0), 2)</f>
        <v>PS-Sec</v>
      </c>
      <c r="W2822">
        <v>5409.2190000000246</v>
      </c>
      <c r="X2822">
        <f t="shared" si="38"/>
        <v>0.41517018896406171</v>
      </c>
      <c r="Y2822">
        <f t="shared" si="39"/>
        <v>0.58482981103593834</v>
      </c>
    </row>
    <row r="2823" spans="1:25" x14ac:dyDescent="0.35">
      <c r="A2823">
        <v>2014</v>
      </c>
      <c r="B2823">
        <v>2</v>
      </c>
      <c r="C2823" t="s">
        <v>54</v>
      </c>
      <c r="D2823" t="s">
        <v>55</v>
      </c>
      <c r="E2823" t="s">
        <v>56</v>
      </c>
      <c r="F2823" t="s">
        <v>35</v>
      </c>
      <c r="G2823">
        <v>0</v>
      </c>
      <c r="H2823">
        <v>76.456000000000003</v>
      </c>
      <c r="I2823" t="s">
        <v>168</v>
      </c>
      <c r="J2823" s="2">
        <v>41671</v>
      </c>
      <c r="K2823">
        <v>0.10745855734767</v>
      </c>
      <c r="L2823">
        <v>31</v>
      </c>
      <c r="M2823" t="s">
        <v>177</v>
      </c>
      <c r="N2823">
        <v>0</v>
      </c>
      <c r="O2823">
        <v>154463</v>
      </c>
      <c r="P2823">
        <v>0</v>
      </c>
      <c r="Q2823">
        <v>0</v>
      </c>
      <c r="R2823">
        <v>0</v>
      </c>
      <c r="S2823">
        <f>IF(R2823&lt;&gt;"NA",R2823,0)</f>
        <v>0</v>
      </c>
      <c r="T2823">
        <f>K2823*(24*L2823)*H2823*0.9</f>
        <v>5501.3341379999874</v>
      </c>
      <c r="U2823">
        <f>IF(T2823&gt;0, T2823-S2823, 0)</f>
        <v>5501.3341379999874</v>
      </c>
      <c r="V2823" t="str">
        <f>INDEX('rate map'!A$1:E$327, MATCH(monthly_billed_solar!C2823,'rate map'!D:D,0), 2)</f>
        <v>GS3</v>
      </c>
      <c r="W2823">
        <v>5501.3341379999874</v>
      </c>
      <c r="X2823">
        <f t="shared" si="38"/>
        <v>0</v>
      </c>
      <c r="Y2823">
        <f t="shared" si="39"/>
        <v>1</v>
      </c>
    </row>
    <row r="2824" spans="1:25" x14ac:dyDescent="0.35">
      <c r="A2824">
        <v>2017</v>
      </c>
      <c r="B2824">
        <v>8</v>
      </c>
      <c r="C2824" t="s">
        <v>45</v>
      </c>
      <c r="D2824" t="s">
        <v>46</v>
      </c>
      <c r="E2824" t="s">
        <v>41</v>
      </c>
      <c r="F2824" t="s">
        <v>35</v>
      </c>
      <c r="G2824">
        <v>0</v>
      </c>
      <c r="H2824">
        <v>33.479999999999997</v>
      </c>
      <c r="I2824" t="s">
        <v>160</v>
      </c>
      <c r="J2824" s="2">
        <v>42948</v>
      </c>
      <c r="K2824">
        <v>0.24541655465949799</v>
      </c>
      <c r="L2824">
        <v>31</v>
      </c>
      <c r="M2824" t="s">
        <v>201</v>
      </c>
      <c r="N2824">
        <v>0</v>
      </c>
      <c r="O2824">
        <v>110400</v>
      </c>
      <c r="P2824">
        <v>0</v>
      </c>
      <c r="Q2824">
        <v>0</v>
      </c>
      <c r="R2824">
        <v>0</v>
      </c>
      <c r="S2824">
        <f>IF(R2824&lt;&gt;"NA",R2824,0)</f>
        <v>0</v>
      </c>
      <c r="T2824">
        <f>K2824*(24*L2824)*H2824*0.9</f>
        <v>5501.7993689999948</v>
      </c>
      <c r="U2824">
        <f>IF(T2824&gt;0, T2824-S2824, 0)</f>
        <v>5501.7993689999948</v>
      </c>
      <c r="V2824" t="str">
        <f>INDEX('rate map'!A$1:E$327, MATCH(monthly_billed_solar!C2824,'rate map'!D:D,0), 2)</f>
        <v>CPS-Sec</v>
      </c>
      <c r="W2824">
        <v>5501.7993689999948</v>
      </c>
      <c r="X2824">
        <f t="shared" si="38"/>
        <v>0</v>
      </c>
      <c r="Y2824">
        <f t="shared" si="39"/>
        <v>1</v>
      </c>
    </row>
    <row r="2825" spans="1:25" x14ac:dyDescent="0.35">
      <c r="A2825">
        <v>2018</v>
      </c>
      <c r="B2825">
        <v>11</v>
      </c>
      <c r="C2825" t="s">
        <v>45</v>
      </c>
      <c r="D2825" t="s">
        <v>46</v>
      </c>
      <c r="E2825" t="s">
        <v>41</v>
      </c>
      <c r="F2825" t="s">
        <v>35</v>
      </c>
      <c r="G2825">
        <v>0</v>
      </c>
      <c r="H2825">
        <v>83.63</v>
      </c>
      <c r="I2825" t="s">
        <v>164</v>
      </c>
      <c r="J2825" s="2">
        <v>43405</v>
      </c>
      <c r="K2825">
        <v>9.8773409498207898E-2</v>
      </c>
      <c r="L2825">
        <v>31</v>
      </c>
      <c r="M2825" t="s">
        <v>210</v>
      </c>
      <c r="N2825">
        <v>0</v>
      </c>
      <c r="O2825">
        <v>159520</v>
      </c>
      <c r="P2825">
        <v>0</v>
      </c>
      <c r="Q2825">
        <v>0</v>
      </c>
      <c r="R2825">
        <v>0</v>
      </c>
      <c r="S2825">
        <f>IF(R2825&lt;&gt;"NA",R2825,0)</f>
        <v>0</v>
      </c>
      <c r="T2825">
        <f>K2825*(24*L2825)*H2825*0.9</f>
        <v>5531.1773902500008</v>
      </c>
      <c r="U2825">
        <f>IF(T2825&gt;0, T2825-S2825, 0)</f>
        <v>5531.1773902500008</v>
      </c>
      <c r="V2825" t="str">
        <f>INDEX('rate map'!A$1:E$327, MATCH(monthly_billed_solar!C2825,'rate map'!D:D,0), 2)</f>
        <v>CPS-Sec</v>
      </c>
      <c r="W2825">
        <v>5531.1773902500008</v>
      </c>
      <c r="X2825">
        <f t="shared" si="38"/>
        <v>0</v>
      </c>
      <c r="Y2825">
        <f t="shared" si="39"/>
        <v>1</v>
      </c>
    </row>
    <row r="2826" spans="1:25" x14ac:dyDescent="0.35">
      <c r="A2826">
        <v>2013</v>
      </c>
      <c r="B2826">
        <v>11</v>
      </c>
      <c r="C2826" t="s">
        <v>54</v>
      </c>
      <c r="D2826" t="s">
        <v>55</v>
      </c>
      <c r="E2826" t="s">
        <v>56</v>
      </c>
      <c r="F2826" t="s">
        <v>35</v>
      </c>
      <c r="G2826">
        <v>2.5</v>
      </c>
      <c r="H2826">
        <v>76.456000000000003</v>
      </c>
      <c r="I2826" t="s">
        <v>164</v>
      </c>
      <c r="J2826" s="2">
        <v>41579</v>
      </c>
      <c r="K2826">
        <v>0.113320564516129</v>
      </c>
      <c r="L2826">
        <v>31</v>
      </c>
      <c r="M2826" t="s">
        <v>175</v>
      </c>
      <c r="N2826">
        <v>240</v>
      </c>
      <c r="O2826">
        <v>98352</v>
      </c>
      <c r="P2826">
        <v>0</v>
      </c>
      <c r="Q2826">
        <v>0</v>
      </c>
      <c r="R2826">
        <v>240</v>
      </c>
      <c r="S2826">
        <f>IF(R2826&lt;&gt;"NA",R2826,0)</f>
        <v>240</v>
      </c>
      <c r="T2826">
        <f>K2826*(24*L2826)*H2826*0.9</f>
        <v>5801.4392291999993</v>
      </c>
      <c r="U2826">
        <f>IF(T2826&gt;0, T2826-S2826, 0)</f>
        <v>5561.4392291999993</v>
      </c>
      <c r="V2826" t="str">
        <f>INDEX('rate map'!A$1:E$327, MATCH(monthly_billed_solar!C2826,'rate map'!D:D,0), 2)</f>
        <v>GS3</v>
      </c>
      <c r="W2826">
        <v>5561.4392291999993</v>
      </c>
      <c r="X2826">
        <f t="shared" si="38"/>
        <v>4.1369044907343666E-2</v>
      </c>
      <c r="Y2826">
        <f t="shared" si="39"/>
        <v>0.95863095509265628</v>
      </c>
    </row>
    <row r="2827" spans="1:25" x14ac:dyDescent="0.35">
      <c r="A2827">
        <v>2013</v>
      </c>
      <c r="B2827">
        <v>1</v>
      </c>
      <c r="C2827" t="s">
        <v>32</v>
      </c>
      <c r="D2827" t="s">
        <v>33</v>
      </c>
      <c r="E2827" t="s">
        <v>34</v>
      </c>
      <c r="F2827" t="s">
        <v>35</v>
      </c>
      <c r="G2827">
        <v>0</v>
      </c>
      <c r="H2827">
        <v>231.99199999999999</v>
      </c>
      <c r="I2827" t="s">
        <v>166</v>
      </c>
      <c r="J2827" s="2">
        <v>41275</v>
      </c>
      <c r="K2827">
        <v>5.7914202508960601E-2</v>
      </c>
      <c r="L2827">
        <v>31</v>
      </c>
      <c r="M2827" t="s">
        <v>167</v>
      </c>
      <c r="N2827">
        <v>3421</v>
      </c>
      <c r="O2827">
        <v>154509</v>
      </c>
      <c r="P2827">
        <v>0</v>
      </c>
      <c r="Q2827">
        <v>0</v>
      </c>
      <c r="R2827">
        <v>3421</v>
      </c>
      <c r="S2827">
        <f>IF(R2827&lt;&gt;"NA",R2827,0)</f>
        <v>3421</v>
      </c>
      <c r="T2827">
        <f>K2827*(24*L2827)*H2827*0.9</f>
        <v>8996.498965200004</v>
      </c>
      <c r="U2827">
        <f>IF(T2827&gt;0, T2827-S2827, 0)</f>
        <v>5575.498965200004</v>
      </c>
      <c r="V2827" t="str">
        <f>INDEX('rate map'!A$1:E$327, MATCH(monthly_billed_solar!C2827,'rate map'!D:D,0), 2)</f>
        <v>RS</v>
      </c>
      <c r="W2827">
        <v>5575.498965200004</v>
      </c>
      <c r="X2827">
        <f t="shared" si="38"/>
        <v>0.38025903334541722</v>
      </c>
      <c r="Y2827">
        <f t="shared" si="39"/>
        <v>0.61974096665458278</v>
      </c>
    </row>
    <row r="2828" spans="1:25" x14ac:dyDescent="0.35">
      <c r="A2828">
        <v>2017</v>
      </c>
      <c r="B2828">
        <v>1</v>
      </c>
      <c r="C2828" t="s">
        <v>42</v>
      </c>
      <c r="D2828" t="s">
        <v>43</v>
      </c>
      <c r="E2828" t="s">
        <v>44</v>
      </c>
      <c r="F2828" t="s">
        <v>35</v>
      </c>
      <c r="G2828">
        <v>0</v>
      </c>
      <c r="H2828">
        <v>227.07</v>
      </c>
      <c r="I2828" t="s">
        <v>166</v>
      </c>
      <c r="J2828" s="2">
        <v>42736</v>
      </c>
      <c r="K2828">
        <v>5.9979054659498203E-2</v>
      </c>
      <c r="L2828">
        <v>31</v>
      </c>
      <c r="M2828" t="s">
        <v>197</v>
      </c>
      <c r="N2828">
        <v>3520</v>
      </c>
      <c r="O2828">
        <v>28061</v>
      </c>
      <c r="P2828">
        <v>0</v>
      </c>
      <c r="Q2828">
        <v>0</v>
      </c>
      <c r="R2828">
        <v>3520</v>
      </c>
      <c r="S2828">
        <f>IF(R2828&lt;&gt;"NA",R2828,0)</f>
        <v>3520</v>
      </c>
      <c r="T2828">
        <f>K2828*(24*L2828)*H2828*0.9</f>
        <v>9119.5796632499987</v>
      </c>
      <c r="U2828">
        <f>IF(T2828&gt;0, T2828-S2828, 0)</f>
        <v>5599.5796632499987</v>
      </c>
      <c r="V2828" t="str">
        <f>INDEX('rate map'!A$1:E$327, MATCH(monthly_billed_solar!C2828,'rate map'!D:D,0), 2)</f>
        <v>GS1</v>
      </c>
      <c r="W2828">
        <v>5599.5796632499987</v>
      </c>
      <c r="X2828">
        <f t="shared" si="38"/>
        <v>0.38598270205203261</v>
      </c>
      <c r="Y2828">
        <f t="shared" si="39"/>
        <v>0.61401729794796744</v>
      </c>
    </row>
    <row r="2829" spans="1:25" x14ac:dyDescent="0.35">
      <c r="A2829">
        <v>2016</v>
      </c>
      <c r="B2829">
        <v>6</v>
      </c>
      <c r="C2829" t="s">
        <v>45</v>
      </c>
      <c r="D2829" t="s">
        <v>46</v>
      </c>
      <c r="E2829" t="s">
        <v>41</v>
      </c>
      <c r="F2829" t="s">
        <v>35</v>
      </c>
      <c r="G2829">
        <v>0</v>
      </c>
      <c r="H2829">
        <v>33.479999999999997</v>
      </c>
      <c r="I2829" t="s">
        <v>158</v>
      </c>
      <c r="J2829" s="2">
        <v>42522</v>
      </c>
      <c r="K2829">
        <v>0.25095284498207898</v>
      </c>
      <c r="L2829">
        <v>31</v>
      </c>
      <c r="M2829" t="s">
        <v>193</v>
      </c>
      <c r="N2829">
        <v>0</v>
      </c>
      <c r="O2829">
        <v>99840</v>
      </c>
      <c r="P2829">
        <v>0</v>
      </c>
      <c r="Q2829">
        <v>0</v>
      </c>
      <c r="R2829">
        <v>0</v>
      </c>
      <c r="S2829">
        <f>IF(R2829&lt;&gt;"NA",R2829,0)</f>
        <v>0</v>
      </c>
      <c r="T2829">
        <f>K2829*(24*L2829)*H2829*0.9</f>
        <v>5625.9130770000029</v>
      </c>
      <c r="U2829">
        <f>IF(T2829&gt;0, T2829-S2829, 0)</f>
        <v>5625.9130770000029</v>
      </c>
      <c r="V2829" t="str">
        <f>INDEX('rate map'!A$1:E$327, MATCH(monthly_billed_solar!C2829,'rate map'!D:D,0), 2)</f>
        <v>CPS-Sec</v>
      </c>
      <c r="W2829">
        <v>5625.9130770000029</v>
      </c>
      <c r="X2829">
        <f t="shared" si="38"/>
        <v>0</v>
      </c>
      <c r="Y2829">
        <f t="shared" si="39"/>
        <v>1</v>
      </c>
    </row>
    <row r="2830" spans="1:25" x14ac:dyDescent="0.35">
      <c r="A2830">
        <v>2015</v>
      </c>
      <c r="B2830">
        <v>8</v>
      </c>
      <c r="C2830" t="s">
        <v>45</v>
      </c>
      <c r="D2830" t="s">
        <v>46</v>
      </c>
      <c r="E2830" t="s">
        <v>41</v>
      </c>
      <c r="F2830" t="s">
        <v>35</v>
      </c>
      <c r="G2830">
        <v>0</v>
      </c>
      <c r="H2830">
        <v>33.479999999999997</v>
      </c>
      <c r="I2830" t="s">
        <v>160</v>
      </c>
      <c r="J2830" s="2">
        <v>42217</v>
      </c>
      <c r="K2830">
        <v>0.25429581093190001</v>
      </c>
      <c r="L2830">
        <v>31</v>
      </c>
      <c r="M2830" t="s">
        <v>187</v>
      </c>
      <c r="N2830">
        <v>0</v>
      </c>
      <c r="O2830">
        <v>140640</v>
      </c>
      <c r="P2830">
        <v>0</v>
      </c>
      <c r="Q2830">
        <v>0</v>
      </c>
      <c r="R2830">
        <v>0</v>
      </c>
      <c r="S2830">
        <f>IF(R2830&lt;&gt;"NA",R2830,0)</f>
        <v>0</v>
      </c>
      <c r="T2830">
        <f>K2830*(24*L2830)*H2830*0.9</f>
        <v>5700.8563830000076</v>
      </c>
      <c r="U2830">
        <f>IF(T2830&gt;0, T2830-S2830, 0)</f>
        <v>5700.8563830000076</v>
      </c>
      <c r="V2830" t="str">
        <f>INDEX('rate map'!A$1:E$327, MATCH(monthly_billed_solar!C2830,'rate map'!D:D,0), 2)</f>
        <v>CPS-Sec</v>
      </c>
      <c r="W2830">
        <v>5700.8563830000076</v>
      </c>
      <c r="X2830">
        <f t="shared" si="38"/>
        <v>0</v>
      </c>
      <c r="Y2830">
        <f t="shared" si="39"/>
        <v>1</v>
      </c>
    </row>
    <row r="2831" spans="1:25" x14ac:dyDescent="0.35">
      <c r="A2831">
        <v>2016</v>
      </c>
      <c r="B2831">
        <v>2</v>
      </c>
      <c r="C2831" t="s">
        <v>54</v>
      </c>
      <c r="D2831" t="s">
        <v>55</v>
      </c>
      <c r="E2831" t="s">
        <v>56</v>
      </c>
      <c r="F2831" t="s">
        <v>35</v>
      </c>
      <c r="G2831">
        <v>0</v>
      </c>
      <c r="H2831">
        <v>108.90600000000001</v>
      </c>
      <c r="I2831" t="s">
        <v>168</v>
      </c>
      <c r="J2831" s="2">
        <v>42401</v>
      </c>
      <c r="K2831">
        <v>9.7844982078853004E-2</v>
      </c>
      <c r="L2831">
        <v>31</v>
      </c>
      <c r="M2831" t="s">
        <v>191</v>
      </c>
      <c r="N2831">
        <v>1378</v>
      </c>
      <c r="O2831">
        <v>178745</v>
      </c>
      <c r="P2831">
        <v>0</v>
      </c>
      <c r="Q2831">
        <v>0</v>
      </c>
      <c r="R2831">
        <v>1378</v>
      </c>
      <c r="S2831">
        <f>IF(R2831&lt;&gt;"NA",R2831,0)</f>
        <v>1378</v>
      </c>
      <c r="T2831">
        <f>K2831*(24*L2831)*H2831*0.9</f>
        <v>7135.1944019999974</v>
      </c>
      <c r="U2831">
        <f>IF(T2831&gt;0, T2831-S2831, 0)</f>
        <v>5757.1944019999974</v>
      </c>
      <c r="V2831" t="str">
        <f>INDEX('rate map'!A$1:E$327, MATCH(monthly_billed_solar!C2831,'rate map'!D:D,0), 2)</f>
        <v>GS3</v>
      </c>
      <c r="W2831">
        <v>5757.1944019999974</v>
      </c>
      <c r="X2831">
        <f t="shared" si="38"/>
        <v>0.19312718369856133</v>
      </c>
      <c r="Y2831">
        <f t="shared" si="39"/>
        <v>0.8068728163014387</v>
      </c>
    </row>
    <row r="2832" spans="1:25" x14ac:dyDescent="0.35">
      <c r="A2832">
        <v>2017</v>
      </c>
      <c r="B2832">
        <v>6</v>
      </c>
      <c r="C2832" t="s">
        <v>45</v>
      </c>
      <c r="D2832" t="s">
        <v>46</v>
      </c>
      <c r="E2832" t="s">
        <v>41</v>
      </c>
      <c r="F2832" t="s">
        <v>35</v>
      </c>
      <c r="G2832">
        <v>0</v>
      </c>
      <c r="H2832">
        <v>33.479999999999997</v>
      </c>
      <c r="I2832" t="s">
        <v>158</v>
      </c>
      <c r="J2832" s="2">
        <v>42887</v>
      </c>
      <c r="K2832">
        <v>0.25698196684587798</v>
      </c>
      <c r="L2832">
        <v>31</v>
      </c>
      <c r="M2832" t="s">
        <v>200</v>
      </c>
      <c r="N2832">
        <v>0</v>
      </c>
      <c r="O2832">
        <v>106560</v>
      </c>
      <c r="P2832">
        <v>0</v>
      </c>
      <c r="Q2832">
        <v>0</v>
      </c>
      <c r="R2832">
        <v>0</v>
      </c>
      <c r="S2832">
        <f>IF(R2832&lt;&gt;"NA",R2832,0)</f>
        <v>0</v>
      </c>
      <c r="T2832">
        <f>K2832*(24*L2832)*H2832*0.9</f>
        <v>5761.0751849999961</v>
      </c>
      <c r="U2832">
        <f>IF(T2832&gt;0, T2832-S2832, 0)</f>
        <v>5761.0751849999961</v>
      </c>
      <c r="V2832" t="str">
        <f>INDEX('rate map'!A$1:E$327, MATCH(monthly_billed_solar!C2832,'rate map'!D:D,0), 2)</f>
        <v>CPS-Sec</v>
      </c>
      <c r="W2832">
        <v>5761.0751849999961</v>
      </c>
      <c r="X2832">
        <f t="shared" si="38"/>
        <v>0</v>
      </c>
      <c r="Y2832">
        <f t="shared" si="39"/>
        <v>1</v>
      </c>
    </row>
    <row r="2833" spans="1:25" x14ac:dyDescent="0.35">
      <c r="A2833">
        <v>2021</v>
      </c>
      <c r="B2833">
        <v>8</v>
      </c>
      <c r="C2833" t="s">
        <v>88</v>
      </c>
      <c r="D2833" t="s">
        <v>89</v>
      </c>
      <c r="E2833" t="s">
        <v>49</v>
      </c>
      <c r="F2833" t="s">
        <v>28</v>
      </c>
      <c r="G2833">
        <v>0</v>
      </c>
      <c r="H2833">
        <v>43.2</v>
      </c>
      <c r="I2833" t="s">
        <v>160</v>
      </c>
      <c r="J2833" s="2">
        <v>44409</v>
      </c>
      <c r="K2833">
        <v>0.20012141577060899</v>
      </c>
      <c r="L2833">
        <v>31</v>
      </c>
      <c r="M2833" t="s">
        <v>229</v>
      </c>
      <c r="N2833">
        <v>0</v>
      </c>
      <c r="O2833">
        <v>92332775</v>
      </c>
      <c r="P2833">
        <v>0</v>
      </c>
      <c r="Q2833">
        <v>0</v>
      </c>
      <c r="R2833">
        <v>0</v>
      </c>
      <c r="S2833">
        <f>IF(R2833&lt;&gt;"NA",R2833,0)</f>
        <v>0</v>
      </c>
      <c r="T2833">
        <f>K2833*(24*L2833)*H2833*0.9</f>
        <v>5788.8561599999903</v>
      </c>
      <c r="U2833">
        <f>IF(T2833&gt;0, T2833-S2833, 0)</f>
        <v>5788.8561599999903</v>
      </c>
      <c r="V2833" t="str">
        <f>INDEX('rate map'!A$1:E$327, MATCH(monthly_billed_solar!C2833,'rate map'!D:D,0), 2)</f>
        <v>GS3</v>
      </c>
      <c r="W2833">
        <v>5788.8561599999903</v>
      </c>
      <c r="X2833">
        <f t="shared" si="38"/>
        <v>0</v>
      </c>
      <c r="Y2833">
        <f t="shared" si="39"/>
        <v>1</v>
      </c>
    </row>
    <row r="2834" spans="1:25" x14ac:dyDescent="0.35">
      <c r="A2834">
        <v>2016</v>
      </c>
      <c r="B2834">
        <v>12</v>
      </c>
      <c r="C2834" t="s">
        <v>42</v>
      </c>
      <c r="D2834" t="s">
        <v>43</v>
      </c>
      <c r="E2834" t="s">
        <v>44</v>
      </c>
      <c r="F2834" t="s">
        <v>35</v>
      </c>
      <c r="G2834">
        <v>14.88</v>
      </c>
      <c r="H2834">
        <v>227.07</v>
      </c>
      <c r="I2834" t="s">
        <v>120</v>
      </c>
      <c r="J2834" s="2">
        <v>42705</v>
      </c>
      <c r="K2834">
        <v>7.4891666666666704E-2</v>
      </c>
      <c r="L2834">
        <v>30</v>
      </c>
      <c r="M2834" t="s">
        <v>137</v>
      </c>
      <c r="N2834">
        <v>5215</v>
      </c>
      <c r="O2834">
        <v>23816</v>
      </c>
      <c r="P2834">
        <v>0</v>
      </c>
      <c r="Q2834">
        <v>0</v>
      </c>
      <c r="R2834">
        <v>5215</v>
      </c>
      <c r="S2834">
        <f>IF(R2834&lt;&gt;"NA",R2834,0)</f>
        <v>5215</v>
      </c>
      <c r="T2834">
        <f>K2834*(24*L2834)*H2834*0.9</f>
        <v>11019.661686000005</v>
      </c>
      <c r="U2834">
        <f>IF(T2834&gt;0, T2834-S2834, 0)</f>
        <v>5804.6616860000049</v>
      </c>
      <c r="V2834" t="str">
        <f>INDEX('rate map'!A$1:E$327, MATCH(monthly_billed_solar!C2834,'rate map'!D:D,0), 2)</f>
        <v>GS1</v>
      </c>
      <c r="W2834">
        <v>5804.6616860000049</v>
      </c>
      <c r="X2834">
        <f t="shared" si="38"/>
        <v>0.47324501864022084</v>
      </c>
      <c r="Y2834">
        <f t="shared" si="39"/>
        <v>0.52675498135977916</v>
      </c>
    </row>
    <row r="2835" spans="1:25" x14ac:dyDescent="0.35">
      <c r="A2835">
        <v>2021</v>
      </c>
      <c r="B2835">
        <v>2</v>
      </c>
      <c r="C2835" t="s">
        <v>73</v>
      </c>
      <c r="D2835" t="s">
        <v>74</v>
      </c>
      <c r="E2835" t="s">
        <v>66</v>
      </c>
      <c r="F2835" t="s">
        <v>28</v>
      </c>
      <c r="G2835">
        <v>0</v>
      </c>
      <c r="H2835">
        <v>109.5</v>
      </c>
      <c r="I2835" t="s">
        <v>168</v>
      </c>
      <c r="J2835" s="2">
        <v>44228</v>
      </c>
      <c r="K2835">
        <v>7.9276881720430098E-2</v>
      </c>
      <c r="L2835">
        <v>31</v>
      </c>
      <c r="M2835" t="s">
        <v>226</v>
      </c>
      <c r="N2835">
        <v>0</v>
      </c>
      <c r="O2835">
        <v>139520</v>
      </c>
      <c r="P2835">
        <v>0</v>
      </c>
      <c r="Q2835">
        <v>0</v>
      </c>
      <c r="R2835">
        <v>0</v>
      </c>
      <c r="S2835">
        <f>IF(R2835&lt;&gt;"NA",R2835,0)</f>
        <v>0</v>
      </c>
      <c r="T2835">
        <f>K2835*(24*L2835)*H2835*0.9</f>
        <v>5812.6760999999997</v>
      </c>
      <c r="U2835">
        <f>IF(T2835&gt;0, T2835-S2835, 0)</f>
        <v>5812.6760999999997</v>
      </c>
      <c r="V2835" t="str">
        <f>INDEX('rate map'!A$1:E$327, MATCH(monthly_billed_solar!C2835,'rate map'!D:D,0), 2)</f>
        <v>PS-Sec</v>
      </c>
      <c r="W2835">
        <v>5812.6760999999997</v>
      </c>
      <c r="X2835">
        <f t="shared" si="38"/>
        <v>0</v>
      </c>
      <c r="Y2835">
        <f t="shared" si="39"/>
        <v>1</v>
      </c>
    </row>
    <row r="2836" spans="1:25" x14ac:dyDescent="0.35">
      <c r="A2836">
        <v>2020</v>
      </c>
      <c r="B2836">
        <v>5</v>
      </c>
      <c r="C2836" t="s">
        <v>73</v>
      </c>
      <c r="D2836" t="s">
        <v>74</v>
      </c>
      <c r="E2836" t="s">
        <v>66</v>
      </c>
      <c r="F2836" t="s">
        <v>28</v>
      </c>
      <c r="G2836">
        <v>0</v>
      </c>
      <c r="H2836">
        <v>57.5</v>
      </c>
      <c r="I2836" t="s">
        <v>114</v>
      </c>
      <c r="J2836" s="2">
        <v>43952</v>
      </c>
      <c r="K2836">
        <v>0.19225821759259301</v>
      </c>
      <c r="L2836">
        <v>30</v>
      </c>
      <c r="M2836" t="s">
        <v>150</v>
      </c>
      <c r="N2836">
        <v>1300</v>
      </c>
      <c r="O2836">
        <v>39480</v>
      </c>
      <c r="P2836">
        <v>0</v>
      </c>
      <c r="Q2836">
        <v>0</v>
      </c>
      <c r="R2836">
        <v>1300</v>
      </c>
      <c r="S2836">
        <f>IF(R2836&lt;&gt;"NA",R2836,0)</f>
        <v>1300</v>
      </c>
      <c r="T2836">
        <f>K2836*(24*L2836)*H2836*0.9</f>
        <v>7163.5411875000163</v>
      </c>
      <c r="U2836">
        <f>IF(T2836&gt;0, T2836-S2836, 0)</f>
        <v>5863.5411875000163</v>
      </c>
      <c r="V2836" t="str">
        <f>INDEX('rate map'!A$1:E$327, MATCH(monthly_billed_solar!C2836,'rate map'!D:D,0), 2)</f>
        <v>PS-Sec</v>
      </c>
      <c r="W2836">
        <v>5863.5411875000163</v>
      </c>
      <c r="X2836">
        <f t="shared" si="38"/>
        <v>0.18147449228999035</v>
      </c>
      <c r="Y2836">
        <f t="shared" si="39"/>
        <v>0.81852550771000965</v>
      </c>
    </row>
    <row r="2837" spans="1:25" x14ac:dyDescent="0.35">
      <c r="A2837">
        <v>2020</v>
      </c>
      <c r="B2837">
        <v>10</v>
      </c>
      <c r="C2837" t="s">
        <v>73</v>
      </c>
      <c r="D2837" t="s">
        <v>74</v>
      </c>
      <c r="E2837" t="s">
        <v>66</v>
      </c>
      <c r="F2837" t="s">
        <v>28</v>
      </c>
      <c r="G2837">
        <v>0</v>
      </c>
      <c r="H2837">
        <v>57.5</v>
      </c>
      <c r="I2837" t="s">
        <v>118</v>
      </c>
      <c r="J2837" s="2">
        <v>44105</v>
      </c>
      <c r="K2837">
        <v>0.17037708333333301</v>
      </c>
      <c r="L2837">
        <v>30</v>
      </c>
      <c r="M2837" t="s">
        <v>152</v>
      </c>
      <c r="N2837">
        <v>400</v>
      </c>
      <c r="O2837">
        <v>59940</v>
      </c>
      <c r="P2837">
        <v>0</v>
      </c>
      <c r="Q2837">
        <v>0</v>
      </c>
      <c r="R2837">
        <v>400</v>
      </c>
      <c r="S2837">
        <f>IF(R2837&lt;&gt;"NA",R2837,0)</f>
        <v>400</v>
      </c>
      <c r="T2837">
        <f>K2837*(24*L2837)*H2837*0.9</f>
        <v>6348.2501249999877</v>
      </c>
      <c r="U2837">
        <f>IF(T2837&gt;0, T2837-S2837, 0)</f>
        <v>5948.2501249999877</v>
      </c>
      <c r="V2837" t="str">
        <f>INDEX('rate map'!A$1:E$327, MATCH(monthly_billed_solar!C2837,'rate map'!D:D,0), 2)</f>
        <v>PS-Sec</v>
      </c>
      <c r="W2837">
        <v>5948.2501249999877</v>
      </c>
      <c r="X2837">
        <f t="shared" si="38"/>
        <v>6.3009489563866358E-2</v>
      </c>
      <c r="Y2837">
        <f t="shared" si="39"/>
        <v>0.93699051043613368</v>
      </c>
    </row>
    <row r="2838" spans="1:25" x14ac:dyDescent="0.35">
      <c r="A2838">
        <v>2021</v>
      </c>
      <c r="B2838">
        <v>11</v>
      </c>
      <c r="C2838" t="s">
        <v>98</v>
      </c>
      <c r="D2838" t="s">
        <v>99</v>
      </c>
      <c r="E2838" t="s">
        <v>100</v>
      </c>
      <c r="F2838" t="s">
        <v>60</v>
      </c>
      <c r="G2838">
        <v>0</v>
      </c>
      <c r="H2838">
        <v>120</v>
      </c>
      <c r="I2838" t="s">
        <v>164</v>
      </c>
      <c r="J2838" s="2">
        <v>44501</v>
      </c>
      <c r="K2838">
        <v>0.11946919802867401</v>
      </c>
      <c r="L2838">
        <v>31</v>
      </c>
      <c r="M2838" t="s">
        <v>231</v>
      </c>
      <c r="N2838">
        <v>3648</v>
      </c>
      <c r="O2838">
        <v>14976</v>
      </c>
      <c r="P2838">
        <v>0</v>
      </c>
      <c r="Q2838">
        <v>0</v>
      </c>
      <c r="R2838">
        <v>3648</v>
      </c>
      <c r="S2838">
        <f>IF(R2838&lt;&gt;"NA",R2838,0)</f>
        <v>3648</v>
      </c>
      <c r="T2838">
        <f>K2838*(24*L2838)*H2838*0.9</f>
        <v>9599.5890000000127</v>
      </c>
      <c r="U2838">
        <f>IF(T2838&gt;0, T2838-S2838, 0)</f>
        <v>5951.5890000000127</v>
      </c>
      <c r="V2838" t="str">
        <f>INDEX('rate map'!A$1:E$327, MATCH(monthly_billed_solar!C2838,'rate map'!D:D,0), 2)</f>
        <v>PS-Sec</v>
      </c>
      <c r="W2838">
        <v>5951.5890000000127</v>
      </c>
      <c r="X2838">
        <f t="shared" si="38"/>
        <v>0.38001626944653516</v>
      </c>
      <c r="Y2838">
        <f t="shared" si="39"/>
        <v>0.61998373055346478</v>
      </c>
    </row>
    <row r="2839" spans="1:25" x14ac:dyDescent="0.35">
      <c r="A2839">
        <v>2016</v>
      </c>
      <c r="B2839">
        <v>2</v>
      </c>
      <c r="C2839" t="s">
        <v>47</v>
      </c>
      <c r="D2839" t="s">
        <v>48</v>
      </c>
      <c r="E2839" t="s">
        <v>49</v>
      </c>
      <c r="F2839" t="s">
        <v>28</v>
      </c>
      <c r="G2839">
        <v>0</v>
      </c>
      <c r="H2839">
        <v>90.994</v>
      </c>
      <c r="I2839" t="s">
        <v>168</v>
      </c>
      <c r="J2839" s="2">
        <v>42401</v>
      </c>
      <c r="K2839">
        <v>9.7844982078853004E-2</v>
      </c>
      <c r="L2839">
        <v>31</v>
      </c>
      <c r="M2839" t="s">
        <v>29</v>
      </c>
      <c r="N2839" t="s">
        <v>29</v>
      </c>
      <c r="O2839" t="s">
        <v>29</v>
      </c>
      <c r="P2839" t="s">
        <v>29</v>
      </c>
      <c r="Q2839" t="s">
        <v>29</v>
      </c>
      <c r="R2839" t="s">
        <v>29</v>
      </c>
      <c r="S2839">
        <f>IF(R2839&lt;&gt;"NA",R2839,0)</f>
        <v>0</v>
      </c>
      <c r="T2839">
        <f>K2839*(24*L2839)*H2839*0.9</f>
        <v>5961.6538979999978</v>
      </c>
      <c r="U2839">
        <f>IF(T2839&gt;0, T2839-S2839, 0)</f>
        <v>5961.6538979999978</v>
      </c>
      <c r="V2839" t="str">
        <f>INDEX('rate map'!A$1:E$327, MATCH(monthly_billed_solar!C2839,'rate map'!D:D,0), 2)</f>
        <v>GS3</v>
      </c>
      <c r="W2839">
        <v>5961.6538979999978</v>
      </c>
      <c r="X2839">
        <f t="shared" si="38"/>
        <v>0</v>
      </c>
      <c r="Y2839">
        <f t="shared" si="39"/>
        <v>1</v>
      </c>
    </row>
    <row r="2840" spans="1:25" x14ac:dyDescent="0.35">
      <c r="A2840">
        <v>2016</v>
      </c>
      <c r="B2840">
        <v>10</v>
      </c>
      <c r="C2840" t="s">
        <v>47</v>
      </c>
      <c r="D2840" t="s">
        <v>48</v>
      </c>
      <c r="E2840" t="s">
        <v>49</v>
      </c>
      <c r="F2840" t="s">
        <v>28</v>
      </c>
      <c r="G2840">
        <v>0</v>
      </c>
      <c r="H2840">
        <v>90.994</v>
      </c>
      <c r="I2840" t="s">
        <v>118</v>
      </c>
      <c r="J2840" s="2">
        <v>42644</v>
      </c>
      <c r="K2840">
        <v>0.16985462962962999</v>
      </c>
      <c r="L2840">
        <v>30</v>
      </c>
      <c r="M2840" t="s">
        <v>136</v>
      </c>
      <c r="N2840">
        <v>4024</v>
      </c>
      <c r="O2840">
        <v>16270</v>
      </c>
      <c r="P2840">
        <v>0</v>
      </c>
      <c r="Q2840">
        <v>0</v>
      </c>
      <c r="R2840">
        <v>4024</v>
      </c>
      <c r="S2840">
        <f>IF(R2840&lt;&gt;"NA",R2840,0)</f>
        <v>4024</v>
      </c>
      <c r="T2840">
        <f>K2840*(24*L2840)*H2840*0.9</f>
        <v>10015.327405200022</v>
      </c>
      <c r="U2840">
        <f>IF(T2840&gt;0, T2840-S2840, 0)</f>
        <v>5991.3274052000215</v>
      </c>
      <c r="V2840" t="str">
        <f>INDEX('rate map'!A$1:E$327, MATCH(monthly_billed_solar!C2840,'rate map'!D:D,0), 2)</f>
        <v>GS3</v>
      </c>
      <c r="W2840">
        <v>5991.3274052000215</v>
      </c>
      <c r="X2840">
        <f t="shared" si="38"/>
        <v>0.40178416912368875</v>
      </c>
      <c r="Y2840">
        <f t="shared" si="39"/>
        <v>0.59821583087631125</v>
      </c>
    </row>
    <row r="2841" spans="1:25" x14ac:dyDescent="0.35">
      <c r="A2841">
        <v>2015</v>
      </c>
      <c r="B2841">
        <v>11</v>
      </c>
      <c r="C2841" t="s">
        <v>47</v>
      </c>
      <c r="D2841" t="s">
        <v>48</v>
      </c>
      <c r="E2841" t="s">
        <v>49</v>
      </c>
      <c r="F2841" t="s">
        <v>28</v>
      </c>
      <c r="G2841">
        <v>0</v>
      </c>
      <c r="H2841">
        <v>75.134</v>
      </c>
      <c r="I2841" t="s">
        <v>164</v>
      </c>
      <c r="J2841" s="2">
        <v>42309</v>
      </c>
      <c r="K2841">
        <v>0.119201164874552</v>
      </c>
      <c r="L2841">
        <v>31</v>
      </c>
      <c r="M2841" t="s">
        <v>29</v>
      </c>
      <c r="N2841" t="s">
        <v>29</v>
      </c>
      <c r="O2841" t="s">
        <v>29</v>
      </c>
      <c r="P2841" t="s">
        <v>29</v>
      </c>
      <c r="Q2841" t="s">
        <v>29</v>
      </c>
      <c r="R2841" t="s">
        <v>29</v>
      </c>
      <c r="S2841">
        <f>IF(R2841&lt;&gt;"NA",R2841,0)</f>
        <v>0</v>
      </c>
      <c r="T2841">
        <f>K2841*(24*L2841)*H2841*0.9</f>
        <v>5996.9779914000019</v>
      </c>
      <c r="U2841">
        <f>IF(T2841&gt;0, T2841-S2841, 0)</f>
        <v>5996.9779914000019</v>
      </c>
      <c r="V2841" t="str">
        <f>INDEX('rate map'!A$1:E$327, MATCH(monthly_billed_solar!C2841,'rate map'!D:D,0), 2)</f>
        <v>GS3</v>
      </c>
      <c r="W2841">
        <v>5996.9779914000019</v>
      </c>
      <c r="X2841">
        <f t="shared" si="38"/>
        <v>0</v>
      </c>
      <c r="Y2841">
        <f t="shared" si="39"/>
        <v>1</v>
      </c>
    </row>
    <row r="2842" spans="1:25" x14ac:dyDescent="0.35">
      <c r="A2842">
        <v>2021</v>
      </c>
      <c r="B2842">
        <v>12</v>
      </c>
      <c r="C2842" t="s">
        <v>85</v>
      </c>
      <c r="D2842" t="s">
        <v>86</v>
      </c>
      <c r="E2842" t="s">
        <v>38</v>
      </c>
      <c r="F2842" t="s">
        <v>28</v>
      </c>
      <c r="G2842">
        <v>0</v>
      </c>
      <c r="H2842">
        <v>98.56</v>
      </c>
      <c r="I2842" t="s">
        <v>120</v>
      </c>
      <c r="J2842" s="2">
        <v>44531</v>
      </c>
      <c r="K2842">
        <v>9.4119444444444506E-2</v>
      </c>
      <c r="L2842">
        <v>30</v>
      </c>
      <c r="M2842" t="s">
        <v>157</v>
      </c>
      <c r="N2842">
        <v>0</v>
      </c>
      <c r="O2842">
        <v>284281736</v>
      </c>
      <c r="P2842">
        <v>0</v>
      </c>
      <c r="Q2842">
        <v>0</v>
      </c>
      <c r="R2842">
        <v>0</v>
      </c>
      <c r="S2842">
        <f>IF(R2842&lt;&gt;"NA",R2842,0)</f>
        <v>0</v>
      </c>
      <c r="T2842">
        <f>K2842*(24*L2842)*H2842*0.9</f>
        <v>6011.1152640000046</v>
      </c>
      <c r="U2842">
        <f>IF(T2842&gt;0, T2842-S2842, 0)</f>
        <v>6011.1152640000046</v>
      </c>
      <c r="V2842" t="str">
        <f>INDEX('rate map'!A$1:E$327, MATCH(monthly_billed_solar!C2842,'rate map'!D:D,0), 2)</f>
        <v>RS</v>
      </c>
      <c r="W2842">
        <v>6011.1152640000046</v>
      </c>
      <c r="X2842">
        <f t="shared" si="38"/>
        <v>0</v>
      </c>
      <c r="Y2842">
        <f t="shared" si="39"/>
        <v>1</v>
      </c>
    </row>
    <row r="2843" spans="1:25" x14ac:dyDescent="0.35">
      <c r="A2843">
        <v>2021</v>
      </c>
      <c r="B2843">
        <v>9</v>
      </c>
      <c r="C2843" t="s">
        <v>88</v>
      </c>
      <c r="D2843" t="s">
        <v>89</v>
      </c>
      <c r="E2843" t="s">
        <v>49</v>
      </c>
      <c r="F2843" t="s">
        <v>28</v>
      </c>
      <c r="G2843">
        <v>0</v>
      </c>
      <c r="H2843">
        <v>43.2</v>
      </c>
      <c r="I2843" t="s">
        <v>162</v>
      </c>
      <c r="J2843" s="2">
        <v>44440</v>
      </c>
      <c r="K2843">
        <v>0.208610103046595</v>
      </c>
      <c r="L2843">
        <v>31</v>
      </c>
      <c r="M2843" t="s">
        <v>230</v>
      </c>
      <c r="N2843">
        <v>0</v>
      </c>
      <c r="O2843">
        <v>90443473</v>
      </c>
      <c r="P2843">
        <v>0</v>
      </c>
      <c r="Q2843">
        <v>0</v>
      </c>
      <c r="R2843">
        <v>0</v>
      </c>
      <c r="S2843">
        <f>IF(R2843&lt;&gt;"NA",R2843,0)</f>
        <v>0</v>
      </c>
      <c r="T2843">
        <f>K2843*(24*L2843)*H2843*0.9</f>
        <v>6034.4060400000008</v>
      </c>
      <c r="U2843">
        <f>IF(T2843&gt;0, T2843-S2843, 0)</f>
        <v>6034.4060400000008</v>
      </c>
      <c r="V2843" t="str">
        <f>INDEX('rate map'!A$1:E$327, MATCH(monthly_billed_solar!C2843,'rate map'!D:D,0), 2)</f>
        <v>GS3</v>
      </c>
      <c r="W2843">
        <v>6034.4060400000008</v>
      </c>
      <c r="X2843">
        <f t="shared" si="38"/>
        <v>0</v>
      </c>
      <c r="Y2843">
        <f t="shared" si="39"/>
        <v>1</v>
      </c>
    </row>
    <row r="2844" spans="1:25" x14ac:dyDescent="0.35">
      <c r="A2844">
        <v>2019</v>
      </c>
      <c r="B2844">
        <v>1</v>
      </c>
      <c r="C2844" t="s">
        <v>42</v>
      </c>
      <c r="D2844" t="s">
        <v>43</v>
      </c>
      <c r="E2844" t="s">
        <v>44</v>
      </c>
      <c r="F2844" t="s">
        <v>35</v>
      </c>
      <c r="G2844">
        <v>0</v>
      </c>
      <c r="H2844">
        <v>300.83</v>
      </c>
      <c r="I2844" t="s">
        <v>166</v>
      </c>
      <c r="J2844" s="2">
        <v>43466</v>
      </c>
      <c r="K2844">
        <v>5.5601142473118301E-2</v>
      </c>
      <c r="L2844">
        <v>31</v>
      </c>
      <c r="M2844" t="s">
        <v>211</v>
      </c>
      <c r="N2844">
        <v>5160</v>
      </c>
      <c r="O2844">
        <v>53044</v>
      </c>
      <c r="P2844">
        <v>0</v>
      </c>
      <c r="Q2844">
        <v>0</v>
      </c>
      <c r="R2844">
        <v>5160</v>
      </c>
      <c r="S2844">
        <f>IF(R2844&lt;&gt;"NA",R2844,0)</f>
        <v>5160</v>
      </c>
      <c r="T2844">
        <f>K2844*(24*L2844)*H2844*0.9</f>
        <v>11200.058835750004</v>
      </c>
      <c r="U2844">
        <f>IF(T2844&gt;0, T2844-S2844, 0)</f>
        <v>6040.0588357500037</v>
      </c>
      <c r="V2844" t="str">
        <f>INDEX('rate map'!A$1:E$327, MATCH(monthly_billed_solar!C2844,'rate map'!D:D,0), 2)</f>
        <v>GS1</v>
      </c>
      <c r="W2844">
        <v>6040.0588357500037</v>
      </c>
      <c r="X2844">
        <f t="shared" si="38"/>
        <v>0.46071186550641585</v>
      </c>
      <c r="Y2844">
        <f t="shared" si="39"/>
        <v>0.53928813449358415</v>
      </c>
    </row>
    <row r="2845" spans="1:25" x14ac:dyDescent="0.35">
      <c r="A2845">
        <v>2012</v>
      </c>
      <c r="B2845">
        <v>10</v>
      </c>
      <c r="C2845" t="s">
        <v>36</v>
      </c>
      <c r="D2845" t="s">
        <v>37</v>
      </c>
      <c r="E2845" t="s">
        <v>38</v>
      </c>
      <c r="F2845" t="s">
        <v>28</v>
      </c>
      <c r="G2845">
        <v>0</v>
      </c>
      <c r="H2845">
        <v>108.125</v>
      </c>
      <c r="I2845" t="s">
        <v>118</v>
      </c>
      <c r="J2845" s="2">
        <v>41183</v>
      </c>
      <c r="K2845">
        <v>0.16388599537036999</v>
      </c>
      <c r="L2845">
        <v>30</v>
      </c>
      <c r="M2845" t="s">
        <v>119</v>
      </c>
      <c r="N2845">
        <v>5397</v>
      </c>
      <c r="O2845">
        <v>35680</v>
      </c>
      <c r="P2845">
        <v>0</v>
      </c>
      <c r="Q2845">
        <v>0</v>
      </c>
      <c r="R2845">
        <v>5397</v>
      </c>
      <c r="S2845">
        <f>IF(R2845&lt;&gt;"NA",R2845,0)</f>
        <v>5397</v>
      </c>
      <c r="T2845">
        <f>K2845*(24*L2845)*H2845*0.9</f>
        <v>11482.672265624975</v>
      </c>
      <c r="U2845">
        <f>IF(T2845&gt;0, T2845-S2845, 0)</f>
        <v>6085.6722656249749</v>
      </c>
      <c r="V2845" t="str">
        <f>INDEX('rate map'!A$1:E$327, MATCH(monthly_billed_solar!C2845,'rate map'!D:D,0), 2)</f>
        <v>RS</v>
      </c>
      <c r="W2845">
        <v>6085.6722656249749</v>
      </c>
      <c r="X2845">
        <f t="shared" si="38"/>
        <v>0.47001254369653073</v>
      </c>
      <c r="Y2845">
        <f t="shared" si="39"/>
        <v>0.52998745630346922</v>
      </c>
    </row>
    <row r="2846" spans="1:25" x14ac:dyDescent="0.35">
      <c r="A2846">
        <v>2016</v>
      </c>
      <c r="B2846">
        <v>8</v>
      </c>
      <c r="C2846" t="s">
        <v>25</v>
      </c>
      <c r="D2846" t="s">
        <v>26</v>
      </c>
      <c r="E2846" t="s">
        <v>27</v>
      </c>
      <c r="F2846" t="s">
        <v>28</v>
      </c>
      <c r="G2846">
        <v>9.4499999999999993</v>
      </c>
      <c r="H2846">
        <v>71.8</v>
      </c>
      <c r="I2846" t="s">
        <v>160</v>
      </c>
      <c r="J2846" s="2">
        <v>42583</v>
      </c>
      <c r="K2846">
        <v>0.22724383960573499</v>
      </c>
      <c r="L2846">
        <v>31</v>
      </c>
      <c r="M2846" t="s">
        <v>194</v>
      </c>
      <c r="N2846">
        <v>4830</v>
      </c>
      <c r="O2846">
        <v>11061</v>
      </c>
      <c r="P2846">
        <v>0</v>
      </c>
      <c r="Q2846">
        <v>0</v>
      </c>
      <c r="R2846">
        <v>4830</v>
      </c>
      <c r="S2846">
        <f>IF(R2846&lt;&gt;"NA",R2846,0)</f>
        <v>4830</v>
      </c>
      <c r="T2846">
        <f>K2846*(24*L2846)*H2846*0.9</f>
        <v>10925.265705000011</v>
      </c>
      <c r="U2846">
        <f>IF(T2846&gt;0, T2846-S2846, 0)</f>
        <v>6095.2657050000107</v>
      </c>
      <c r="V2846" t="str">
        <f>INDEX('rate map'!A$1:E$327, MATCH(monthly_billed_solar!C2846,'rate map'!D:D,0), 2)</f>
        <v>GS1</v>
      </c>
      <c r="W2846">
        <v>6095.2657050000107</v>
      </c>
      <c r="X2846">
        <f t="shared" si="38"/>
        <v>0.4420945110551886</v>
      </c>
      <c r="Y2846">
        <f t="shared" si="39"/>
        <v>0.5579054889448114</v>
      </c>
    </row>
    <row r="2847" spans="1:25" x14ac:dyDescent="0.35">
      <c r="A2847">
        <v>2014</v>
      </c>
      <c r="B2847">
        <v>7</v>
      </c>
      <c r="C2847" t="s">
        <v>42</v>
      </c>
      <c r="D2847" t="s">
        <v>43</v>
      </c>
      <c r="E2847" t="s">
        <v>44</v>
      </c>
      <c r="F2847" t="s">
        <v>35</v>
      </c>
      <c r="G2847">
        <v>0</v>
      </c>
      <c r="H2847">
        <v>61.655000000000001</v>
      </c>
      <c r="I2847" t="s">
        <v>116</v>
      </c>
      <c r="J2847" s="2">
        <v>41821</v>
      </c>
      <c r="K2847">
        <v>0.27466400462962998</v>
      </c>
      <c r="L2847">
        <v>30</v>
      </c>
      <c r="M2847" t="s">
        <v>127</v>
      </c>
      <c r="N2847">
        <v>4869</v>
      </c>
      <c r="O2847">
        <v>5521</v>
      </c>
      <c r="P2847">
        <v>0</v>
      </c>
      <c r="Q2847">
        <v>0</v>
      </c>
      <c r="R2847">
        <v>4869</v>
      </c>
      <c r="S2847">
        <f>IF(R2847&lt;&gt;"NA",R2847,0)</f>
        <v>4869</v>
      </c>
      <c r="T2847">
        <f>K2847*(24*L2847)*H2847*0.9</f>
        <v>10973.497165125014</v>
      </c>
      <c r="U2847">
        <f>IF(T2847&gt;0, T2847-S2847, 0)</f>
        <v>6104.4971651250144</v>
      </c>
      <c r="V2847" t="str">
        <f>INDEX('rate map'!A$1:E$327, MATCH(monthly_billed_solar!C2847,'rate map'!D:D,0), 2)</f>
        <v>GS1</v>
      </c>
      <c r="W2847">
        <v>6104.4971651250144</v>
      </c>
      <c r="X2847">
        <f t="shared" si="38"/>
        <v>0.44370540464294461</v>
      </c>
      <c r="Y2847">
        <f t="shared" si="39"/>
        <v>0.55629459535705539</v>
      </c>
    </row>
    <row r="2848" spans="1:25" x14ac:dyDescent="0.35">
      <c r="A2848">
        <v>2021</v>
      </c>
      <c r="B2848">
        <v>2</v>
      </c>
      <c r="C2848" t="s">
        <v>57</v>
      </c>
      <c r="D2848" t="s">
        <v>58</v>
      </c>
      <c r="E2848" t="s">
        <v>59</v>
      </c>
      <c r="F2848" t="s">
        <v>60</v>
      </c>
      <c r="G2848">
        <v>8.64</v>
      </c>
      <c r="H2848">
        <v>147.42500000000001</v>
      </c>
      <c r="I2848" t="s">
        <v>168</v>
      </c>
      <c r="J2848" s="2">
        <v>44228</v>
      </c>
      <c r="K2848">
        <v>7.9276881720430098E-2</v>
      </c>
      <c r="L2848">
        <v>31</v>
      </c>
      <c r="M2848" t="s">
        <v>226</v>
      </c>
      <c r="N2848">
        <v>1658</v>
      </c>
      <c r="O2848">
        <v>54332</v>
      </c>
      <c r="P2848">
        <v>0</v>
      </c>
      <c r="Q2848">
        <v>0</v>
      </c>
      <c r="R2848">
        <v>1658</v>
      </c>
      <c r="S2848">
        <f>IF(R2848&lt;&gt;"NA",R2848,0)</f>
        <v>1658</v>
      </c>
      <c r="T2848">
        <f>K2848*(24*L2848)*H2848*0.9</f>
        <v>7825.879214999999</v>
      </c>
      <c r="U2848">
        <f>IF(T2848&gt;0, T2848-S2848, 0)</f>
        <v>6167.879214999999</v>
      </c>
      <c r="V2848" t="str">
        <f>INDEX('rate map'!A$1:E$327, MATCH(monthly_billed_solar!C2848,'rate map'!D:D,0), 2)</f>
        <v>RS</v>
      </c>
      <c r="W2848">
        <v>6167.879214999999</v>
      </c>
      <c r="X2848">
        <f t="shared" si="38"/>
        <v>0.21186117935759632</v>
      </c>
      <c r="Y2848">
        <f t="shared" si="39"/>
        <v>0.7881388206424037</v>
      </c>
    </row>
    <row r="2849" spans="1:25" x14ac:dyDescent="0.35">
      <c r="A2849">
        <v>2016</v>
      </c>
      <c r="B2849">
        <v>3</v>
      </c>
      <c r="C2849" t="s">
        <v>54</v>
      </c>
      <c r="D2849" t="s">
        <v>55</v>
      </c>
      <c r="E2849" t="s">
        <v>56</v>
      </c>
      <c r="F2849" t="s">
        <v>35</v>
      </c>
      <c r="G2849">
        <v>0</v>
      </c>
      <c r="H2849">
        <v>108.90600000000001</v>
      </c>
      <c r="I2849" t="s">
        <v>30</v>
      </c>
      <c r="J2849" s="2">
        <v>42430</v>
      </c>
      <c r="K2849">
        <v>0.10936889367816099</v>
      </c>
      <c r="L2849">
        <v>29</v>
      </c>
      <c r="M2849" t="s">
        <v>112</v>
      </c>
      <c r="N2849">
        <v>1277</v>
      </c>
      <c r="O2849">
        <v>157880</v>
      </c>
      <c r="P2849">
        <v>0</v>
      </c>
      <c r="Q2849">
        <v>0</v>
      </c>
      <c r="R2849">
        <v>1277</v>
      </c>
      <c r="S2849">
        <f>IF(R2849&lt;&gt;"NA",R2849,0)</f>
        <v>1277</v>
      </c>
      <c r="T2849">
        <f>K2849*(24*L2849)*H2849*0.9</f>
        <v>7461.0057595500066</v>
      </c>
      <c r="U2849">
        <f>IF(T2849&gt;0, T2849-S2849, 0)</f>
        <v>6184.0057595500066</v>
      </c>
      <c r="V2849" t="str">
        <f>INDEX('rate map'!A$1:E$327, MATCH(monthly_billed_solar!C2849,'rate map'!D:D,0), 2)</f>
        <v>GS3</v>
      </c>
      <c r="W2849">
        <v>6184.0057595500066</v>
      </c>
      <c r="X2849">
        <f t="shared" si="38"/>
        <v>0.171156549284988</v>
      </c>
      <c r="Y2849">
        <f t="shared" si="39"/>
        <v>0.82884345071501198</v>
      </c>
    </row>
    <row r="2850" spans="1:25" x14ac:dyDescent="0.35">
      <c r="A2850">
        <v>2018</v>
      </c>
      <c r="B2850">
        <v>4</v>
      </c>
      <c r="C2850" t="s">
        <v>73</v>
      </c>
      <c r="D2850" t="s">
        <v>74</v>
      </c>
      <c r="E2850" t="s">
        <v>66</v>
      </c>
      <c r="F2850" t="s">
        <v>28</v>
      </c>
      <c r="G2850">
        <v>0</v>
      </c>
      <c r="H2850">
        <v>57.5</v>
      </c>
      <c r="I2850" t="s">
        <v>170</v>
      </c>
      <c r="J2850" s="2">
        <v>43191</v>
      </c>
      <c r="K2850">
        <v>0.16095340501792099</v>
      </c>
      <c r="L2850">
        <v>31</v>
      </c>
      <c r="M2850" t="s">
        <v>206</v>
      </c>
      <c r="N2850">
        <v>0</v>
      </c>
      <c r="O2850">
        <v>71840</v>
      </c>
      <c r="P2850">
        <v>0</v>
      </c>
      <c r="Q2850">
        <v>0</v>
      </c>
      <c r="R2850">
        <v>0</v>
      </c>
      <c r="S2850">
        <f>IF(R2850&lt;&gt;"NA",R2850,0)</f>
        <v>0</v>
      </c>
      <c r="T2850">
        <f>K2850*(24*L2850)*H2850*0.9</f>
        <v>6197.0279999999939</v>
      </c>
      <c r="U2850">
        <f>IF(T2850&gt;0, T2850-S2850, 0)</f>
        <v>6197.0279999999939</v>
      </c>
      <c r="V2850" t="str">
        <f>INDEX('rate map'!A$1:E$327, MATCH(monthly_billed_solar!C2850,'rate map'!D:D,0), 2)</f>
        <v>PS-Sec</v>
      </c>
      <c r="W2850">
        <v>6197.0279999999939</v>
      </c>
      <c r="X2850">
        <f t="shared" si="38"/>
        <v>0</v>
      </c>
      <c r="Y2850">
        <f t="shared" si="39"/>
        <v>1</v>
      </c>
    </row>
    <row r="2851" spans="1:25" x14ac:dyDescent="0.35">
      <c r="A2851">
        <v>2016</v>
      </c>
      <c r="B2851">
        <v>3</v>
      </c>
      <c r="C2851" t="s">
        <v>47</v>
      </c>
      <c r="D2851" t="s">
        <v>48</v>
      </c>
      <c r="E2851" t="s">
        <v>49</v>
      </c>
      <c r="F2851" t="s">
        <v>28</v>
      </c>
      <c r="G2851">
        <v>0</v>
      </c>
      <c r="H2851">
        <v>90.994</v>
      </c>
      <c r="I2851" t="s">
        <v>30</v>
      </c>
      <c r="J2851" s="2">
        <v>42430</v>
      </c>
      <c r="K2851">
        <v>0.10936889367816099</v>
      </c>
      <c r="L2851">
        <v>29</v>
      </c>
      <c r="M2851" t="s">
        <v>29</v>
      </c>
      <c r="N2851" t="s">
        <v>29</v>
      </c>
      <c r="O2851" t="s">
        <v>29</v>
      </c>
      <c r="P2851" t="s">
        <v>29</v>
      </c>
      <c r="Q2851" t="s">
        <v>29</v>
      </c>
      <c r="R2851" t="s">
        <v>29</v>
      </c>
      <c r="S2851">
        <f>IF(R2851&lt;&gt;"NA",R2851,0)</f>
        <v>0</v>
      </c>
      <c r="T2851">
        <f>K2851*(24*L2851)*H2851*0.9</f>
        <v>6233.8783729500046</v>
      </c>
      <c r="U2851">
        <f>IF(T2851&gt;0, T2851-S2851, 0)</f>
        <v>6233.8783729500046</v>
      </c>
      <c r="V2851" t="str">
        <f>INDEX('rate map'!A$1:E$327, MATCH(monthly_billed_solar!C2851,'rate map'!D:D,0), 2)</f>
        <v>GS3</v>
      </c>
      <c r="W2851">
        <v>6233.8783729500046</v>
      </c>
      <c r="X2851">
        <f t="shared" si="38"/>
        <v>0</v>
      </c>
      <c r="Y2851">
        <f t="shared" si="39"/>
        <v>1</v>
      </c>
    </row>
    <row r="2852" spans="1:25" x14ac:dyDescent="0.35">
      <c r="A2852">
        <v>2017</v>
      </c>
      <c r="B2852">
        <v>2</v>
      </c>
      <c r="C2852" t="s">
        <v>54</v>
      </c>
      <c r="D2852" t="s">
        <v>55</v>
      </c>
      <c r="E2852" t="s">
        <v>56</v>
      </c>
      <c r="F2852" t="s">
        <v>35</v>
      </c>
      <c r="G2852">
        <v>0</v>
      </c>
      <c r="H2852">
        <v>138.876</v>
      </c>
      <c r="I2852" t="s">
        <v>168</v>
      </c>
      <c r="J2852" s="2">
        <v>42767</v>
      </c>
      <c r="K2852">
        <v>7.8309811827957002E-2</v>
      </c>
      <c r="L2852">
        <v>31</v>
      </c>
      <c r="M2852" t="s">
        <v>198</v>
      </c>
      <c r="N2852">
        <v>1047</v>
      </c>
      <c r="O2852">
        <v>160004</v>
      </c>
      <c r="P2852">
        <v>0</v>
      </c>
      <c r="Q2852">
        <v>0</v>
      </c>
      <c r="R2852">
        <v>1047</v>
      </c>
      <c r="S2852">
        <f>IF(R2852&lt;&gt;"NA",R2852,0)</f>
        <v>1047</v>
      </c>
      <c r="T2852">
        <f>K2852*(24*L2852)*H2852*0.9</f>
        <v>7282.1366550000021</v>
      </c>
      <c r="U2852">
        <f>IF(T2852&gt;0, T2852-S2852, 0)</f>
        <v>6235.1366550000021</v>
      </c>
      <c r="V2852" t="str">
        <f>INDEX('rate map'!A$1:E$327, MATCH(monthly_billed_solar!C2852,'rate map'!D:D,0), 2)</f>
        <v>GS3</v>
      </c>
      <c r="W2852">
        <v>6235.1366550000021</v>
      </c>
      <c r="X2852">
        <f t="shared" si="38"/>
        <v>0.14377648341453703</v>
      </c>
      <c r="Y2852">
        <f t="shared" si="39"/>
        <v>0.85622351658546292</v>
      </c>
    </row>
    <row r="2853" spans="1:25" x14ac:dyDescent="0.35">
      <c r="A2853">
        <v>2019</v>
      </c>
      <c r="B2853">
        <v>10</v>
      </c>
      <c r="C2853" t="s">
        <v>73</v>
      </c>
      <c r="D2853" t="s">
        <v>74</v>
      </c>
      <c r="E2853" t="s">
        <v>66</v>
      </c>
      <c r="F2853" t="s">
        <v>28</v>
      </c>
      <c r="G2853">
        <v>0</v>
      </c>
      <c r="H2853">
        <v>57.5</v>
      </c>
      <c r="I2853" t="s">
        <v>118</v>
      </c>
      <c r="J2853" s="2">
        <v>43739</v>
      </c>
      <c r="K2853">
        <v>0.16800752314814801</v>
      </c>
      <c r="L2853">
        <v>30</v>
      </c>
      <c r="M2853" t="s">
        <v>148</v>
      </c>
      <c r="N2853">
        <v>0</v>
      </c>
      <c r="O2853">
        <v>77680</v>
      </c>
      <c r="P2853">
        <v>0</v>
      </c>
      <c r="Q2853">
        <v>0</v>
      </c>
      <c r="R2853">
        <v>0</v>
      </c>
      <c r="S2853">
        <f>IF(R2853&lt;&gt;"NA",R2853,0)</f>
        <v>0</v>
      </c>
      <c r="T2853">
        <f>K2853*(24*L2853)*H2853*0.9</f>
        <v>6259.9603124999949</v>
      </c>
      <c r="U2853">
        <f>IF(T2853&gt;0, T2853-S2853, 0)</f>
        <v>6259.9603124999949</v>
      </c>
      <c r="V2853" t="str">
        <f>INDEX('rate map'!A$1:E$327, MATCH(monthly_billed_solar!C2853,'rate map'!D:D,0), 2)</f>
        <v>PS-Sec</v>
      </c>
      <c r="W2853">
        <v>6259.9603124999949</v>
      </c>
      <c r="X2853">
        <f t="shared" si="38"/>
        <v>0</v>
      </c>
      <c r="Y2853">
        <f t="shared" si="39"/>
        <v>1</v>
      </c>
    </row>
    <row r="2854" spans="1:25" x14ac:dyDescent="0.35">
      <c r="A2854">
        <v>2018</v>
      </c>
      <c r="B2854">
        <v>1</v>
      </c>
      <c r="C2854" t="s">
        <v>54</v>
      </c>
      <c r="D2854" t="s">
        <v>55</v>
      </c>
      <c r="E2854" t="s">
        <v>56</v>
      </c>
      <c r="F2854" t="s">
        <v>35</v>
      </c>
      <c r="G2854">
        <v>0</v>
      </c>
      <c r="H2854">
        <v>138.876</v>
      </c>
      <c r="I2854" t="s">
        <v>166</v>
      </c>
      <c r="J2854" s="2">
        <v>43101</v>
      </c>
      <c r="K2854">
        <v>7.5626120071684594E-2</v>
      </c>
      <c r="L2854">
        <v>31</v>
      </c>
      <c r="M2854" t="s">
        <v>204</v>
      </c>
      <c r="N2854">
        <v>672</v>
      </c>
      <c r="O2854">
        <v>189992</v>
      </c>
      <c r="P2854">
        <v>0</v>
      </c>
      <c r="Q2854">
        <v>0</v>
      </c>
      <c r="R2854">
        <v>672</v>
      </c>
      <c r="S2854">
        <f>IF(R2854&lt;&gt;"NA",R2854,0)</f>
        <v>672</v>
      </c>
      <c r="T2854">
        <f>K2854*(24*L2854)*H2854*0.9</f>
        <v>7032.5764830000016</v>
      </c>
      <c r="U2854">
        <f>IF(T2854&gt;0, T2854-S2854, 0)</f>
        <v>6360.5764830000016</v>
      </c>
      <c r="V2854" t="str">
        <f>INDEX('rate map'!A$1:E$327, MATCH(monthly_billed_solar!C2854,'rate map'!D:D,0), 2)</f>
        <v>GS3</v>
      </c>
      <c r="W2854">
        <v>6360.5764830000016</v>
      </c>
      <c r="X2854">
        <f t="shared" si="38"/>
        <v>9.5555306312620991E-2</v>
      </c>
      <c r="Y2854">
        <f t="shared" si="39"/>
        <v>0.90444469368737901</v>
      </c>
    </row>
    <row r="2855" spans="1:25" x14ac:dyDescent="0.35">
      <c r="A2855">
        <v>2021</v>
      </c>
      <c r="B2855">
        <v>12</v>
      </c>
      <c r="C2855" t="s">
        <v>73</v>
      </c>
      <c r="D2855" t="s">
        <v>74</v>
      </c>
      <c r="E2855" t="s">
        <v>66</v>
      </c>
      <c r="F2855" t="s">
        <v>28</v>
      </c>
      <c r="G2855">
        <v>0</v>
      </c>
      <c r="H2855">
        <v>109.5</v>
      </c>
      <c r="I2855" t="s">
        <v>120</v>
      </c>
      <c r="J2855" s="2">
        <v>44531</v>
      </c>
      <c r="K2855">
        <v>9.4119444444444506E-2</v>
      </c>
      <c r="L2855">
        <v>30</v>
      </c>
      <c r="M2855" t="s">
        <v>157</v>
      </c>
      <c r="N2855">
        <v>200</v>
      </c>
      <c r="O2855">
        <v>124600</v>
      </c>
      <c r="P2855">
        <v>0</v>
      </c>
      <c r="Q2855">
        <v>0</v>
      </c>
      <c r="R2855">
        <v>200</v>
      </c>
      <c r="S2855">
        <f>IF(R2855&lt;&gt;"NA",R2855,0)</f>
        <v>200</v>
      </c>
      <c r="T2855">
        <f>K2855*(24*L2855)*H2855*0.9</f>
        <v>6678.3393000000042</v>
      </c>
      <c r="U2855">
        <f>IF(T2855&gt;0, T2855-S2855, 0)</f>
        <v>6478.3393000000042</v>
      </c>
      <c r="V2855" t="str">
        <f>INDEX('rate map'!A$1:E$327, MATCH(monthly_billed_solar!C2855,'rate map'!D:D,0), 2)</f>
        <v>PS-Sec</v>
      </c>
      <c r="W2855">
        <v>6478.3393000000042</v>
      </c>
      <c r="X2855">
        <f t="shared" si="38"/>
        <v>2.99475649582524E-2</v>
      </c>
      <c r="Y2855">
        <f t="shared" si="39"/>
        <v>0.97005243504174765</v>
      </c>
    </row>
    <row r="2856" spans="1:25" x14ac:dyDescent="0.35">
      <c r="A2856">
        <v>2020</v>
      </c>
      <c r="B2856">
        <v>11</v>
      </c>
      <c r="C2856" t="s">
        <v>45</v>
      </c>
      <c r="D2856" t="s">
        <v>46</v>
      </c>
      <c r="E2856" t="s">
        <v>41</v>
      </c>
      <c r="F2856" t="s">
        <v>35</v>
      </c>
      <c r="G2856">
        <v>0</v>
      </c>
      <c r="H2856">
        <v>89.79</v>
      </c>
      <c r="I2856" t="s">
        <v>164</v>
      </c>
      <c r="J2856" s="2">
        <v>44136</v>
      </c>
      <c r="K2856">
        <v>0.10782885304659499</v>
      </c>
      <c r="L2856">
        <v>31</v>
      </c>
      <c r="M2856" t="s">
        <v>224</v>
      </c>
      <c r="N2856">
        <v>0</v>
      </c>
      <c r="O2856">
        <v>178860</v>
      </c>
      <c r="P2856">
        <v>0</v>
      </c>
      <c r="Q2856">
        <v>0</v>
      </c>
      <c r="R2856">
        <v>0</v>
      </c>
      <c r="S2856">
        <f>IF(R2856&lt;&gt;"NA",R2856,0)</f>
        <v>0</v>
      </c>
      <c r="T2856">
        <f>K2856*(24*L2856)*H2856*0.9</f>
        <v>6483.035538000001</v>
      </c>
      <c r="U2856">
        <f>IF(T2856&gt;0, T2856-S2856, 0)</f>
        <v>6483.035538000001</v>
      </c>
      <c r="V2856" t="str">
        <f>INDEX('rate map'!A$1:E$327, MATCH(monthly_billed_solar!C2856,'rate map'!D:D,0), 2)</f>
        <v>CPS-Sec</v>
      </c>
      <c r="W2856">
        <v>6483.035538000001</v>
      </c>
      <c r="X2856">
        <f t="shared" si="38"/>
        <v>0</v>
      </c>
      <c r="Y2856">
        <f t="shared" si="39"/>
        <v>1</v>
      </c>
    </row>
    <row r="2857" spans="1:25" x14ac:dyDescent="0.35">
      <c r="A2857">
        <v>2017</v>
      </c>
      <c r="B2857">
        <v>10</v>
      </c>
      <c r="C2857" t="s">
        <v>73</v>
      </c>
      <c r="D2857" t="s">
        <v>74</v>
      </c>
      <c r="E2857" t="s">
        <v>66</v>
      </c>
      <c r="F2857" t="s">
        <v>28</v>
      </c>
      <c r="G2857">
        <v>27.5</v>
      </c>
      <c r="H2857">
        <v>57.5</v>
      </c>
      <c r="I2857" t="s">
        <v>118</v>
      </c>
      <c r="J2857" s="2">
        <v>43009</v>
      </c>
      <c r="K2857">
        <v>0.177164814814815</v>
      </c>
      <c r="L2857">
        <v>30</v>
      </c>
      <c r="M2857" t="s">
        <v>140</v>
      </c>
      <c r="N2857">
        <v>0</v>
      </c>
      <c r="O2857">
        <v>87520</v>
      </c>
      <c r="P2857">
        <v>0</v>
      </c>
      <c r="Q2857">
        <v>0</v>
      </c>
      <c r="R2857">
        <v>0</v>
      </c>
      <c r="S2857">
        <f>IF(R2857&lt;&gt;"NA",R2857,0)</f>
        <v>0</v>
      </c>
      <c r="T2857">
        <f>K2857*(24*L2857)*H2857*0.9</f>
        <v>6601.1610000000064</v>
      </c>
      <c r="U2857">
        <f>IF(T2857&gt;0, T2857-S2857, 0)</f>
        <v>6601.1610000000064</v>
      </c>
      <c r="V2857" t="str">
        <f>INDEX('rate map'!A$1:E$327, MATCH(monthly_billed_solar!C2857,'rate map'!D:D,0), 2)</f>
        <v>PS-Sec</v>
      </c>
      <c r="W2857">
        <v>6601.1610000000064</v>
      </c>
      <c r="X2857">
        <f t="shared" si="38"/>
        <v>0</v>
      </c>
      <c r="Y2857">
        <f t="shared" si="39"/>
        <v>1</v>
      </c>
    </row>
    <row r="2858" spans="1:25" x14ac:dyDescent="0.35">
      <c r="A2858">
        <v>2014</v>
      </c>
      <c r="B2858">
        <v>1</v>
      </c>
      <c r="C2858" t="s">
        <v>36</v>
      </c>
      <c r="D2858" t="s">
        <v>37</v>
      </c>
      <c r="E2858" t="s">
        <v>38</v>
      </c>
      <c r="F2858" t="s">
        <v>28</v>
      </c>
      <c r="G2858">
        <v>25.34</v>
      </c>
      <c r="H2858">
        <v>231.167</v>
      </c>
      <c r="I2858" t="s">
        <v>166</v>
      </c>
      <c r="J2858" s="2">
        <v>41640</v>
      </c>
      <c r="K2858">
        <v>7.4135864695340503E-2</v>
      </c>
      <c r="L2858">
        <v>31</v>
      </c>
      <c r="M2858" t="s">
        <v>176</v>
      </c>
      <c r="N2858">
        <v>4847</v>
      </c>
      <c r="O2858">
        <v>149115</v>
      </c>
      <c r="P2858">
        <v>0</v>
      </c>
      <c r="Q2858">
        <v>0</v>
      </c>
      <c r="R2858">
        <v>4847</v>
      </c>
      <c r="S2858">
        <f>IF(R2858&lt;&gt;"NA",R2858,0)</f>
        <v>4847</v>
      </c>
      <c r="T2858">
        <f>K2858*(24*L2858)*H2858*0.9</f>
        <v>11475.447734624999</v>
      </c>
      <c r="U2858">
        <f>IF(T2858&gt;0, T2858-S2858, 0)</f>
        <v>6628.4477346249987</v>
      </c>
      <c r="V2858" t="str">
        <f>INDEX('rate map'!A$1:E$327, MATCH(monthly_billed_solar!C2858,'rate map'!D:D,0), 2)</f>
        <v>RS</v>
      </c>
      <c r="W2858">
        <v>6628.4477346249987</v>
      </c>
      <c r="X2858">
        <f t="shared" si="38"/>
        <v>0.42238003362388132</v>
      </c>
      <c r="Y2858">
        <f t="shared" si="39"/>
        <v>0.57761996637611868</v>
      </c>
    </row>
    <row r="2859" spans="1:25" x14ac:dyDescent="0.35">
      <c r="A2859">
        <v>2015</v>
      </c>
      <c r="B2859">
        <v>2</v>
      </c>
      <c r="C2859" t="s">
        <v>54</v>
      </c>
      <c r="D2859" t="s">
        <v>55</v>
      </c>
      <c r="E2859" t="s">
        <v>56</v>
      </c>
      <c r="F2859" t="s">
        <v>35</v>
      </c>
      <c r="G2859">
        <v>0</v>
      </c>
      <c r="H2859">
        <v>106.40600000000001</v>
      </c>
      <c r="I2859" t="s">
        <v>168</v>
      </c>
      <c r="J2859" s="2">
        <v>42036</v>
      </c>
      <c r="K2859">
        <v>9.4950492831541194E-2</v>
      </c>
      <c r="L2859">
        <v>31</v>
      </c>
      <c r="M2859" t="s">
        <v>184</v>
      </c>
      <c r="N2859">
        <v>80</v>
      </c>
      <c r="O2859">
        <v>162263</v>
      </c>
      <c r="P2859">
        <v>0</v>
      </c>
      <c r="Q2859">
        <v>0</v>
      </c>
      <c r="R2859">
        <v>80</v>
      </c>
      <c r="S2859">
        <f>IF(R2859&lt;&gt;"NA",R2859,0)</f>
        <v>80</v>
      </c>
      <c r="T2859">
        <f>K2859*(24*L2859)*H2859*0.9</f>
        <v>6765.1711130999984</v>
      </c>
      <c r="U2859">
        <f>IF(T2859&gt;0, T2859-S2859, 0)</f>
        <v>6685.1711130999984</v>
      </c>
      <c r="V2859" t="str">
        <f>INDEX('rate map'!A$1:E$327, MATCH(monthly_billed_solar!C2859,'rate map'!D:D,0), 2)</f>
        <v>GS3</v>
      </c>
      <c r="W2859">
        <v>6685.1711130999984</v>
      </c>
      <c r="X2859">
        <f t="shared" si="38"/>
        <v>1.1825273694125627E-2</v>
      </c>
      <c r="Y2859">
        <f t="shared" si="39"/>
        <v>0.98817472630587433</v>
      </c>
    </row>
    <row r="2860" spans="1:25" x14ac:dyDescent="0.35">
      <c r="A2860">
        <v>2015</v>
      </c>
      <c r="B2860">
        <v>11</v>
      </c>
      <c r="C2860" t="s">
        <v>54</v>
      </c>
      <c r="D2860" t="s">
        <v>55</v>
      </c>
      <c r="E2860" t="s">
        <v>56</v>
      </c>
      <c r="F2860" t="s">
        <v>35</v>
      </c>
      <c r="G2860">
        <v>0</v>
      </c>
      <c r="H2860">
        <v>108.90600000000001</v>
      </c>
      <c r="I2860" t="s">
        <v>164</v>
      </c>
      <c r="J2860" s="2">
        <v>42309</v>
      </c>
      <c r="K2860">
        <v>0.119201164874552</v>
      </c>
      <c r="L2860">
        <v>31</v>
      </c>
      <c r="M2860" t="s">
        <v>189</v>
      </c>
      <c r="N2860">
        <v>2006</v>
      </c>
      <c r="O2860">
        <v>157973</v>
      </c>
      <c r="P2860">
        <v>0</v>
      </c>
      <c r="Q2860">
        <v>0</v>
      </c>
      <c r="R2860">
        <v>2006</v>
      </c>
      <c r="S2860">
        <f>IF(R2860&lt;&gt;"NA",R2860,0)</f>
        <v>2006</v>
      </c>
      <c r="T2860">
        <f>K2860*(24*L2860)*H2860*0.9</f>
        <v>8692.5610926000027</v>
      </c>
      <c r="U2860">
        <f>IF(T2860&gt;0, T2860-S2860, 0)</f>
        <v>6686.5610926000027</v>
      </c>
      <c r="V2860" t="str">
        <f>INDEX('rate map'!A$1:E$327, MATCH(monthly_billed_solar!C2860,'rate map'!D:D,0), 2)</f>
        <v>GS3</v>
      </c>
      <c r="W2860">
        <v>6686.5610926000027</v>
      </c>
      <c r="X2860">
        <f t="shared" si="38"/>
        <v>0.23077203353885109</v>
      </c>
      <c r="Y2860">
        <f t="shared" si="39"/>
        <v>0.76922796646114888</v>
      </c>
    </row>
    <row r="2861" spans="1:25" x14ac:dyDescent="0.35">
      <c r="A2861">
        <v>2021</v>
      </c>
      <c r="B2861">
        <v>3</v>
      </c>
      <c r="C2861" t="s">
        <v>98</v>
      </c>
      <c r="D2861" t="s">
        <v>99</v>
      </c>
      <c r="E2861" t="s">
        <v>100</v>
      </c>
      <c r="F2861" t="s">
        <v>60</v>
      </c>
      <c r="G2861">
        <v>0</v>
      </c>
      <c r="H2861">
        <v>120</v>
      </c>
      <c r="I2861" t="s">
        <v>30</v>
      </c>
      <c r="J2861" s="2">
        <v>44256</v>
      </c>
      <c r="K2861">
        <v>0.142434151785714</v>
      </c>
      <c r="L2861">
        <v>28</v>
      </c>
      <c r="M2861" t="s">
        <v>111</v>
      </c>
      <c r="N2861">
        <v>3648</v>
      </c>
      <c r="O2861">
        <v>15360</v>
      </c>
      <c r="P2861">
        <v>0</v>
      </c>
      <c r="Q2861">
        <v>0</v>
      </c>
      <c r="R2861">
        <v>3648</v>
      </c>
      <c r="S2861">
        <f>IF(R2861&lt;&gt;"NA",R2861,0)</f>
        <v>3648</v>
      </c>
      <c r="T2861">
        <f>K2861*(24*L2861)*H2861*0.9</f>
        <v>10337.300999999979</v>
      </c>
      <c r="U2861">
        <f>IF(T2861&gt;0, T2861-S2861, 0)</f>
        <v>6689.3009999999795</v>
      </c>
      <c r="V2861" t="str">
        <f>INDEX('rate map'!A$1:E$327, MATCH(monthly_billed_solar!C2861,'rate map'!D:D,0), 2)</f>
        <v>PS-Sec</v>
      </c>
      <c r="W2861">
        <v>6689.3009999999795</v>
      </c>
      <c r="X2861">
        <f t="shared" si="38"/>
        <v>0.35289675709355928</v>
      </c>
      <c r="Y2861">
        <f t="shared" si="39"/>
        <v>0.64710324290644072</v>
      </c>
    </row>
    <row r="2862" spans="1:25" x14ac:dyDescent="0.35">
      <c r="A2862">
        <v>2019</v>
      </c>
      <c r="B2862">
        <v>11</v>
      </c>
      <c r="C2862" t="s">
        <v>45</v>
      </c>
      <c r="D2862" t="s">
        <v>46</v>
      </c>
      <c r="E2862" t="s">
        <v>41</v>
      </c>
      <c r="F2862" t="s">
        <v>35</v>
      </c>
      <c r="G2862">
        <v>0</v>
      </c>
      <c r="H2862">
        <v>83.63</v>
      </c>
      <c r="I2862" t="s">
        <v>164</v>
      </c>
      <c r="J2862" s="2">
        <v>43770</v>
      </c>
      <c r="K2862">
        <v>0.11992159498207899</v>
      </c>
      <c r="L2862">
        <v>31</v>
      </c>
      <c r="M2862" t="s">
        <v>217</v>
      </c>
      <c r="N2862">
        <v>0</v>
      </c>
      <c r="O2862">
        <v>182400</v>
      </c>
      <c r="P2862">
        <v>0</v>
      </c>
      <c r="Q2862">
        <v>0</v>
      </c>
      <c r="R2862">
        <v>0</v>
      </c>
      <c r="S2862">
        <f>IF(R2862&lt;&gt;"NA",R2862,0)</f>
        <v>0</v>
      </c>
      <c r="T2862">
        <f>K2862*(24*L2862)*H2862*0.9</f>
        <v>6715.4471850000082</v>
      </c>
      <c r="U2862">
        <f>IF(T2862&gt;0, T2862-S2862, 0)</f>
        <v>6715.4471850000082</v>
      </c>
      <c r="V2862" t="str">
        <f>INDEX('rate map'!A$1:E$327, MATCH(monthly_billed_solar!C2862,'rate map'!D:D,0), 2)</f>
        <v>CPS-Sec</v>
      </c>
      <c r="W2862">
        <v>6715.4471850000082</v>
      </c>
      <c r="X2862">
        <f t="shared" si="38"/>
        <v>0</v>
      </c>
      <c r="Y2862">
        <f t="shared" si="39"/>
        <v>1</v>
      </c>
    </row>
    <row r="2863" spans="1:25" x14ac:dyDescent="0.35">
      <c r="A2863">
        <v>2017</v>
      </c>
      <c r="B2863">
        <v>6</v>
      </c>
      <c r="C2863" t="s">
        <v>25</v>
      </c>
      <c r="D2863" t="s">
        <v>26</v>
      </c>
      <c r="E2863" t="s">
        <v>27</v>
      </c>
      <c r="F2863" t="s">
        <v>28</v>
      </c>
      <c r="G2863">
        <v>0</v>
      </c>
      <c r="H2863">
        <v>90.36</v>
      </c>
      <c r="I2863" t="s">
        <v>158</v>
      </c>
      <c r="J2863" s="2">
        <v>42887</v>
      </c>
      <c r="K2863">
        <v>0.25698196684587798</v>
      </c>
      <c r="L2863">
        <v>31</v>
      </c>
      <c r="M2863" t="s">
        <v>200</v>
      </c>
      <c r="N2863">
        <v>8773</v>
      </c>
      <c r="O2863">
        <v>10306</v>
      </c>
      <c r="P2863">
        <v>0</v>
      </c>
      <c r="Q2863">
        <v>0</v>
      </c>
      <c r="R2863">
        <v>8773</v>
      </c>
      <c r="S2863">
        <f>IF(R2863&lt;&gt;"NA",R2863,0)</f>
        <v>8773</v>
      </c>
      <c r="T2863">
        <f>K2863*(24*L2863)*H2863*0.9</f>
        <v>15548.708294999991</v>
      </c>
      <c r="U2863">
        <f>IF(T2863&gt;0, T2863-S2863, 0)</f>
        <v>6775.7082949999913</v>
      </c>
      <c r="V2863" t="str">
        <f>INDEX('rate map'!A$1:E$327, MATCH(monthly_billed_solar!C2863,'rate map'!D:D,0), 2)</f>
        <v>GS1</v>
      </c>
      <c r="W2863">
        <v>6775.7082949999913</v>
      </c>
      <c r="X2863">
        <f t="shared" si="38"/>
        <v>0.56422693342450447</v>
      </c>
      <c r="Y2863">
        <f t="shared" si="39"/>
        <v>0.43577306657549558</v>
      </c>
    </row>
    <row r="2864" spans="1:25" x14ac:dyDescent="0.35">
      <c r="A2864">
        <v>2018</v>
      </c>
      <c r="B2864">
        <v>3</v>
      </c>
      <c r="C2864" t="s">
        <v>25</v>
      </c>
      <c r="D2864" t="s">
        <v>26</v>
      </c>
      <c r="E2864" t="s">
        <v>27</v>
      </c>
      <c r="F2864" t="s">
        <v>28</v>
      </c>
      <c r="G2864">
        <v>21.9</v>
      </c>
      <c r="H2864">
        <v>185.81</v>
      </c>
      <c r="I2864" t="s">
        <v>30</v>
      </c>
      <c r="J2864" s="2">
        <v>43160</v>
      </c>
      <c r="K2864">
        <v>0.12815662202381001</v>
      </c>
      <c r="L2864">
        <v>28</v>
      </c>
      <c r="M2864" t="s">
        <v>109</v>
      </c>
      <c r="N2864">
        <v>7579</v>
      </c>
      <c r="O2864">
        <v>28746</v>
      </c>
      <c r="P2864">
        <v>0</v>
      </c>
      <c r="Q2864">
        <v>0</v>
      </c>
      <c r="R2864">
        <v>7579</v>
      </c>
      <c r="S2864">
        <f>IF(R2864&lt;&gt;"NA",R2864,0)</f>
        <v>7579</v>
      </c>
      <c r="T2864">
        <f>K2864*(24*L2864)*H2864*0.9</f>
        <v>14401.970516250056</v>
      </c>
      <c r="U2864">
        <f>IF(T2864&gt;0, T2864-S2864, 0)</f>
        <v>6822.9705162500559</v>
      </c>
      <c r="V2864" t="str">
        <f>INDEX('rate map'!A$1:E$327, MATCH(monthly_billed_solar!C2864,'rate map'!D:D,0), 2)</f>
        <v>GS1</v>
      </c>
      <c r="W2864">
        <v>6822.9705162500559</v>
      </c>
      <c r="X2864">
        <f t="shared" si="38"/>
        <v>0.52624743200581126</v>
      </c>
      <c r="Y2864">
        <f t="shared" si="39"/>
        <v>0.47375256799418874</v>
      </c>
    </row>
    <row r="2865" spans="1:25" x14ac:dyDescent="0.35">
      <c r="A2865">
        <v>2019</v>
      </c>
      <c r="B2865">
        <v>4</v>
      </c>
      <c r="C2865" t="s">
        <v>73</v>
      </c>
      <c r="D2865" t="s">
        <v>74</v>
      </c>
      <c r="E2865" t="s">
        <v>66</v>
      </c>
      <c r="F2865" t="s">
        <v>28</v>
      </c>
      <c r="G2865">
        <v>0</v>
      </c>
      <c r="H2865">
        <v>57.5</v>
      </c>
      <c r="I2865" t="s">
        <v>170</v>
      </c>
      <c r="J2865" s="2">
        <v>43556</v>
      </c>
      <c r="K2865">
        <v>0.17730174731182799</v>
      </c>
      <c r="L2865">
        <v>31</v>
      </c>
      <c r="M2865" t="s">
        <v>213</v>
      </c>
      <c r="N2865">
        <v>0</v>
      </c>
      <c r="O2865">
        <v>60960</v>
      </c>
      <c r="P2865">
        <v>0</v>
      </c>
      <c r="Q2865">
        <v>0</v>
      </c>
      <c r="R2865">
        <v>0</v>
      </c>
      <c r="S2865">
        <f>IF(R2865&lt;&gt;"NA",R2865,0)</f>
        <v>0</v>
      </c>
      <c r="T2865">
        <f>K2865*(24*L2865)*H2865*0.9</f>
        <v>6826.4718750000011</v>
      </c>
      <c r="U2865">
        <f>IF(T2865&gt;0, T2865-S2865, 0)</f>
        <v>6826.4718750000011</v>
      </c>
      <c r="V2865" t="str">
        <f>INDEX('rate map'!A$1:E$327, MATCH(monthly_billed_solar!C2865,'rate map'!D:D,0), 2)</f>
        <v>PS-Sec</v>
      </c>
      <c r="W2865">
        <v>6826.4718750000011</v>
      </c>
      <c r="X2865">
        <f t="shared" si="38"/>
        <v>0</v>
      </c>
      <c r="Y2865">
        <f t="shared" si="39"/>
        <v>1</v>
      </c>
    </row>
    <row r="2866" spans="1:25" x14ac:dyDescent="0.35">
      <c r="A2866">
        <v>2021</v>
      </c>
      <c r="B2866">
        <v>5</v>
      </c>
      <c r="C2866" t="s">
        <v>52</v>
      </c>
      <c r="D2866" t="s">
        <v>53</v>
      </c>
      <c r="E2866" t="s">
        <v>34</v>
      </c>
      <c r="F2866" t="s">
        <v>35</v>
      </c>
      <c r="G2866">
        <v>11.88</v>
      </c>
      <c r="H2866">
        <v>46.8</v>
      </c>
      <c r="I2866" t="s">
        <v>114</v>
      </c>
      <c r="J2866" s="2">
        <v>44317</v>
      </c>
      <c r="K2866">
        <v>0.226196759259259</v>
      </c>
      <c r="L2866">
        <v>30</v>
      </c>
      <c r="M2866" t="s">
        <v>154</v>
      </c>
      <c r="N2866">
        <v>0</v>
      </c>
      <c r="O2866">
        <v>252713279</v>
      </c>
      <c r="P2866">
        <v>0</v>
      </c>
      <c r="Q2866">
        <v>0</v>
      </c>
      <c r="R2866">
        <v>0</v>
      </c>
      <c r="S2866">
        <f>IF(R2866&lt;&gt;"NA",R2866,0)</f>
        <v>0</v>
      </c>
      <c r="T2866">
        <f>K2866*(24*L2866)*H2866*0.9</f>
        <v>6859.7333999999919</v>
      </c>
      <c r="U2866">
        <f>IF(T2866&gt;0, T2866-S2866, 0)</f>
        <v>6859.7333999999919</v>
      </c>
      <c r="V2866" t="str">
        <f>INDEX('rate map'!A$1:E$327, MATCH(monthly_billed_solar!C2866,'rate map'!D:D,0), 2)</f>
        <v>RS</v>
      </c>
      <c r="W2866">
        <v>6859.7333999999919</v>
      </c>
      <c r="X2866">
        <f t="shared" si="38"/>
        <v>0</v>
      </c>
      <c r="Y2866">
        <f t="shared" si="39"/>
        <v>1</v>
      </c>
    </row>
    <row r="2867" spans="1:25" x14ac:dyDescent="0.35">
      <c r="A2867">
        <v>2020</v>
      </c>
      <c r="B2867">
        <v>5</v>
      </c>
      <c r="C2867" t="s">
        <v>98</v>
      </c>
      <c r="D2867" t="s">
        <v>99</v>
      </c>
      <c r="E2867" t="s">
        <v>100</v>
      </c>
      <c r="F2867" t="s">
        <v>60</v>
      </c>
      <c r="G2867">
        <v>0</v>
      </c>
      <c r="H2867">
        <v>120</v>
      </c>
      <c r="I2867" t="s">
        <v>114</v>
      </c>
      <c r="J2867" s="2">
        <v>43952</v>
      </c>
      <c r="K2867">
        <v>0.19225821759259301</v>
      </c>
      <c r="L2867">
        <v>30</v>
      </c>
      <c r="M2867" t="s">
        <v>150</v>
      </c>
      <c r="N2867">
        <v>8064</v>
      </c>
      <c r="O2867">
        <v>11520</v>
      </c>
      <c r="P2867">
        <v>0</v>
      </c>
      <c r="Q2867">
        <v>0</v>
      </c>
      <c r="R2867">
        <v>8064</v>
      </c>
      <c r="S2867">
        <f>IF(R2867&lt;&gt;"NA",R2867,0)</f>
        <v>8064</v>
      </c>
      <c r="T2867">
        <f>K2867*(24*L2867)*H2867*0.9</f>
        <v>14949.999000000034</v>
      </c>
      <c r="U2867">
        <f>IF(T2867&gt;0, T2867-S2867, 0)</f>
        <v>6885.9990000000344</v>
      </c>
      <c r="V2867" t="str">
        <f>INDEX('rate map'!A$1:E$327, MATCH(monthly_billed_solar!C2867,'rate map'!D:D,0), 2)</f>
        <v>PS-Sec</v>
      </c>
      <c r="W2867">
        <v>6885.9990000000344</v>
      </c>
      <c r="X2867">
        <f t="shared" si="38"/>
        <v>0.53939802939117132</v>
      </c>
      <c r="Y2867">
        <f t="shared" si="39"/>
        <v>0.46060197060882868</v>
      </c>
    </row>
    <row r="2868" spans="1:25" x14ac:dyDescent="0.35">
      <c r="A2868">
        <v>2012</v>
      </c>
      <c r="B2868">
        <v>10</v>
      </c>
      <c r="C2868" t="s">
        <v>54</v>
      </c>
      <c r="D2868" t="s">
        <v>55</v>
      </c>
      <c r="E2868" t="s">
        <v>56</v>
      </c>
      <c r="F2868" t="s">
        <v>35</v>
      </c>
      <c r="G2868">
        <v>0</v>
      </c>
      <c r="H2868">
        <v>67.715999999999994</v>
      </c>
      <c r="I2868" t="s">
        <v>118</v>
      </c>
      <c r="J2868" s="2">
        <v>41183</v>
      </c>
      <c r="K2868">
        <v>0.16388599537036999</v>
      </c>
      <c r="L2868">
        <v>30</v>
      </c>
      <c r="M2868" t="s">
        <v>119</v>
      </c>
      <c r="N2868">
        <v>298</v>
      </c>
      <c r="O2868">
        <v>56605</v>
      </c>
      <c r="P2868">
        <v>0</v>
      </c>
      <c r="Q2868">
        <v>0</v>
      </c>
      <c r="R2868">
        <v>298</v>
      </c>
      <c r="S2868">
        <f>IF(R2868&lt;&gt;"NA",R2868,0)</f>
        <v>298</v>
      </c>
      <c r="T2868">
        <f>K2868*(24*L2868)*H2868*0.9</f>
        <v>7191.3122324999831</v>
      </c>
      <c r="U2868">
        <f>IF(T2868&gt;0, T2868-S2868, 0)</f>
        <v>6893.3122324999831</v>
      </c>
      <c r="V2868" t="str">
        <f>INDEX('rate map'!A$1:E$327, MATCH(monthly_billed_solar!C2868,'rate map'!D:D,0), 2)</f>
        <v>GS3</v>
      </c>
      <c r="W2868">
        <v>6893.3122324999831</v>
      </c>
      <c r="X2868">
        <f t="shared" si="38"/>
        <v>4.143889047860233E-2</v>
      </c>
      <c r="Y2868">
        <f t="shared" si="39"/>
        <v>0.95856110952139773</v>
      </c>
    </row>
    <row r="2869" spans="1:25" x14ac:dyDescent="0.35">
      <c r="A2869">
        <v>2014</v>
      </c>
      <c r="B2869">
        <v>11</v>
      </c>
      <c r="C2869" t="s">
        <v>42</v>
      </c>
      <c r="D2869" t="s">
        <v>43</v>
      </c>
      <c r="E2869" t="s">
        <v>44</v>
      </c>
      <c r="F2869" t="s">
        <v>35</v>
      </c>
      <c r="G2869">
        <v>8.25</v>
      </c>
      <c r="H2869">
        <v>129.13</v>
      </c>
      <c r="I2869" t="s">
        <v>164</v>
      </c>
      <c r="J2869" s="2">
        <v>41944</v>
      </c>
      <c r="K2869">
        <v>0.10476892921147</v>
      </c>
      <c r="L2869">
        <v>31</v>
      </c>
      <c r="M2869" t="s">
        <v>182</v>
      </c>
      <c r="N2869">
        <v>2153</v>
      </c>
      <c r="O2869">
        <v>11174</v>
      </c>
      <c r="P2869">
        <v>0</v>
      </c>
      <c r="Q2869">
        <v>0</v>
      </c>
      <c r="R2869">
        <v>2153</v>
      </c>
      <c r="S2869">
        <f>IF(R2869&lt;&gt;"NA",R2869,0)</f>
        <v>2153</v>
      </c>
      <c r="T2869">
        <f>K2869*(24*L2869)*H2869*0.9</f>
        <v>9058.8924007500409</v>
      </c>
      <c r="U2869">
        <f>IF(T2869&gt;0, T2869-S2869, 0)</f>
        <v>6905.8924007500409</v>
      </c>
      <c r="V2869" t="str">
        <f>INDEX('rate map'!A$1:E$327, MATCH(monthly_billed_solar!C2869,'rate map'!D:D,0), 2)</f>
        <v>GS1</v>
      </c>
      <c r="W2869">
        <v>6905.8924007500409</v>
      </c>
      <c r="X2869">
        <f t="shared" si="38"/>
        <v>0.23766702426245179</v>
      </c>
      <c r="Y2869">
        <f t="shared" si="39"/>
        <v>0.76233297573754821</v>
      </c>
    </row>
    <row r="2870" spans="1:25" x14ac:dyDescent="0.35">
      <c r="A2870">
        <v>2020</v>
      </c>
      <c r="B2870">
        <v>10</v>
      </c>
      <c r="C2870" t="s">
        <v>98</v>
      </c>
      <c r="D2870" t="s">
        <v>99</v>
      </c>
      <c r="E2870" t="s">
        <v>100</v>
      </c>
      <c r="F2870" t="s">
        <v>60</v>
      </c>
      <c r="G2870">
        <v>0</v>
      </c>
      <c r="H2870">
        <v>120</v>
      </c>
      <c r="I2870" t="s">
        <v>118</v>
      </c>
      <c r="J2870" s="2">
        <v>44105</v>
      </c>
      <c r="K2870">
        <v>0.17037708333333301</v>
      </c>
      <c r="L2870">
        <v>30</v>
      </c>
      <c r="M2870" t="s">
        <v>152</v>
      </c>
      <c r="N2870">
        <v>6336</v>
      </c>
      <c r="O2870">
        <v>14208</v>
      </c>
      <c r="P2870">
        <v>0</v>
      </c>
      <c r="Q2870">
        <v>0</v>
      </c>
      <c r="R2870">
        <v>6336</v>
      </c>
      <c r="S2870">
        <f>IF(R2870&lt;&gt;"NA",R2870,0)</f>
        <v>6336</v>
      </c>
      <c r="T2870">
        <f>K2870*(24*L2870)*H2870*0.9</f>
        <v>13248.521999999975</v>
      </c>
      <c r="U2870">
        <f>IF(T2870&gt;0, T2870-S2870, 0)</f>
        <v>6912.5219999999754</v>
      </c>
      <c r="V2870" t="str">
        <f>INDEX('rate map'!A$1:E$327, MATCH(monthly_billed_solar!C2870,'rate map'!D:D,0), 2)</f>
        <v>PS-Sec</v>
      </c>
      <c r="W2870">
        <v>6912.5219999999754</v>
      </c>
      <c r="X2870">
        <f t="shared" si="38"/>
        <v>0.47824202578974556</v>
      </c>
      <c r="Y2870">
        <f t="shared" si="39"/>
        <v>0.52175797421025438</v>
      </c>
    </row>
    <row r="2871" spans="1:25" x14ac:dyDescent="0.35">
      <c r="A2871">
        <v>2020</v>
      </c>
      <c r="B2871">
        <v>3</v>
      </c>
      <c r="C2871" t="s">
        <v>45</v>
      </c>
      <c r="D2871" t="s">
        <v>46</v>
      </c>
      <c r="E2871" t="s">
        <v>41</v>
      </c>
      <c r="F2871" t="s">
        <v>35</v>
      </c>
      <c r="G2871">
        <v>0</v>
      </c>
      <c r="H2871">
        <v>89.79</v>
      </c>
      <c r="I2871" t="s">
        <v>30</v>
      </c>
      <c r="J2871" s="2">
        <v>43891</v>
      </c>
      <c r="K2871">
        <v>0.12304729406130301</v>
      </c>
      <c r="L2871">
        <v>29</v>
      </c>
      <c r="M2871" t="s">
        <v>113</v>
      </c>
      <c r="N2871">
        <v>0</v>
      </c>
      <c r="O2871">
        <v>189340</v>
      </c>
      <c r="P2871">
        <v>0</v>
      </c>
      <c r="Q2871">
        <v>0</v>
      </c>
      <c r="R2871">
        <v>0</v>
      </c>
      <c r="S2871">
        <f>IF(R2871&lt;&gt;"NA",R2871,0)</f>
        <v>0</v>
      </c>
      <c r="T2871">
        <f>K2871*(24*L2871)*H2871*0.9</f>
        <v>6920.7281167500187</v>
      </c>
      <c r="U2871">
        <f>IF(T2871&gt;0, T2871-S2871, 0)</f>
        <v>6920.7281167500187</v>
      </c>
      <c r="V2871" t="str">
        <f>INDEX('rate map'!A$1:E$327, MATCH(monthly_billed_solar!C2871,'rate map'!D:D,0), 2)</f>
        <v>CPS-Sec</v>
      </c>
      <c r="W2871">
        <v>6920.7281167500187</v>
      </c>
      <c r="X2871">
        <f t="shared" si="38"/>
        <v>0</v>
      </c>
      <c r="Y2871">
        <f t="shared" si="39"/>
        <v>1</v>
      </c>
    </row>
    <row r="2872" spans="1:25" x14ac:dyDescent="0.35">
      <c r="A2872">
        <v>2021</v>
      </c>
      <c r="B2872">
        <v>6</v>
      </c>
      <c r="C2872" t="s">
        <v>52</v>
      </c>
      <c r="D2872" t="s">
        <v>53</v>
      </c>
      <c r="E2872" t="s">
        <v>34</v>
      </c>
      <c r="F2872" t="s">
        <v>35</v>
      </c>
      <c r="G2872">
        <v>0</v>
      </c>
      <c r="H2872">
        <v>46.8</v>
      </c>
      <c r="I2872" t="s">
        <v>158</v>
      </c>
      <c r="J2872" s="2">
        <v>44348</v>
      </c>
      <c r="K2872">
        <v>0.22094455645161301</v>
      </c>
      <c r="L2872">
        <v>31</v>
      </c>
      <c r="M2872" t="s">
        <v>228</v>
      </c>
      <c r="N2872">
        <v>0</v>
      </c>
      <c r="O2872">
        <v>368501174</v>
      </c>
      <c r="P2872">
        <v>0</v>
      </c>
      <c r="Q2872">
        <v>0</v>
      </c>
      <c r="R2872">
        <v>0</v>
      </c>
      <c r="S2872">
        <f>IF(R2872&lt;&gt;"NA",R2872,0)</f>
        <v>0</v>
      </c>
      <c r="T2872">
        <f>K2872*(24*L2872)*H2872*0.9</f>
        <v>6923.8014300000032</v>
      </c>
      <c r="U2872">
        <f>IF(T2872&gt;0, T2872-S2872, 0)</f>
        <v>6923.8014300000032</v>
      </c>
      <c r="V2872" t="str">
        <f>INDEX('rate map'!A$1:E$327, MATCH(monthly_billed_solar!C2872,'rate map'!D:D,0), 2)</f>
        <v>RS</v>
      </c>
      <c r="W2872">
        <v>6923.8014300000032</v>
      </c>
      <c r="X2872">
        <f t="shared" si="38"/>
        <v>0</v>
      </c>
      <c r="Y2872">
        <f t="shared" si="39"/>
        <v>1</v>
      </c>
    </row>
    <row r="2873" spans="1:25" x14ac:dyDescent="0.35">
      <c r="A2873">
        <v>2018</v>
      </c>
      <c r="B2873">
        <v>9</v>
      </c>
      <c r="C2873" t="s">
        <v>73</v>
      </c>
      <c r="D2873" t="s">
        <v>74</v>
      </c>
      <c r="E2873" t="s">
        <v>66</v>
      </c>
      <c r="F2873" t="s">
        <v>28</v>
      </c>
      <c r="G2873">
        <v>0</v>
      </c>
      <c r="H2873">
        <v>57.5</v>
      </c>
      <c r="I2873" t="s">
        <v>162</v>
      </c>
      <c r="J2873" s="2">
        <v>43344</v>
      </c>
      <c r="K2873">
        <v>0.18032750896057301</v>
      </c>
      <c r="L2873">
        <v>31</v>
      </c>
      <c r="M2873" t="s">
        <v>209</v>
      </c>
      <c r="N2873">
        <v>0</v>
      </c>
      <c r="O2873">
        <v>87680</v>
      </c>
      <c r="P2873">
        <v>0</v>
      </c>
      <c r="Q2873">
        <v>0</v>
      </c>
      <c r="R2873">
        <v>0</v>
      </c>
      <c r="S2873">
        <f>IF(R2873&lt;&gt;"NA",R2873,0)</f>
        <v>0</v>
      </c>
      <c r="T2873">
        <f>K2873*(24*L2873)*H2873*0.9</f>
        <v>6942.9697499999829</v>
      </c>
      <c r="U2873">
        <f>IF(T2873&gt;0, T2873-S2873, 0)</f>
        <v>6942.9697499999829</v>
      </c>
      <c r="V2873" t="str">
        <f>INDEX('rate map'!A$1:E$327, MATCH(monthly_billed_solar!C2873,'rate map'!D:D,0), 2)</f>
        <v>PS-Sec</v>
      </c>
      <c r="W2873">
        <v>6942.9697499999829</v>
      </c>
      <c r="X2873">
        <f t="shared" si="38"/>
        <v>0</v>
      </c>
      <c r="Y2873">
        <f t="shared" si="39"/>
        <v>1</v>
      </c>
    </row>
    <row r="2874" spans="1:25" x14ac:dyDescent="0.35">
      <c r="A2874">
        <v>2019</v>
      </c>
      <c r="B2874">
        <v>5</v>
      </c>
      <c r="C2874" t="s">
        <v>73</v>
      </c>
      <c r="D2874" t="s">
        <v>74</v>
      </c>
      <c r="E2874" t="s">
        <v>66</v>
      </c>
      <c r="F2874" t="s">
        <v>28</v>
      </c>
      <c r="G2874">
        <v>0</v>
      </c>
      <c r="H2874">
        <v>57.5</v>
      </c>
      <c r="I2874" t="s">
        <v>114</v>
      </c>
      <c r="J2874" s="2">
        <v>43586</v>
      </c>
      <c r="K2874">
        <v>0.18940312500000001</v>
      </c>
      <c r="L2874">
        <v>30</v>
      </c>
      <c r="M2874" t="s">
        <v>146</v>
      </c>
      <c r="N2874">
        <v>0</v>
      </c>
      <c r="O2874">
        <v>67920</v>
      </c>
      <c r="P2874">
        <v>0</v>
      </c>
      <c r="Q2874">
        <v>0</v>
      </c>
      <c r="R2874">
        <v>0</v>
      </c>
      <c r="S2874">
        <f>IF(R2874&lt;&gt;"NA",R2874,0)</f>
        <v>0</v>
      </c>
      <c r="T2874">
        <f>K2874*(24*L2874)*H2874*0.9</f>
        <v>7057.1604375000006</v>
      </c>
      <c r="U2874">
        <f>IF(T2874&gt;0, T2874-S2874, 0)</f>
        <v>7057.1604375000006</v>
      </c>
      <c r="V2874" t="str">
        <f>INDEX('rate map'!A$1:E$327, MATCH(monthly_billed_solar!C2874,'rate map'!D:D,0), 2)</f>
        <v>PS-Sec</v>
      </c>
      <c r="W2874">
        <v>7057.1604375000006</v>
      </c>
      <c r="X2874">
        <f t="shared" si="38"/>
        <v>0</v>
      </c>
      <c r="Y2874">
        <f t="shared" si="39"/>
        <v>1</v>
      </c>
    </row>
    <row r="2875" spans="1:25" x14ac:dyDescent="0.35">
      <c r="A2875">
        <v>2020</v>
      </c>
      <c r="B2875">
        <v>10</v>
      </c>
      <c r="C2875" t="s">
        <v>57</v>
      </c>
      <c r="D2875" t="s">
        <v>58</v>
      </c>
      <c r="E2875" t="s">
        <v>59</v>
      </c>
      <c r="F2875" t="s">
        <v>60</v>
      </c>
      <c r="G2875">
        <v>3.84</v>
      </c>
      <c r="H2875">
        <v>101.345</v>
      </c>
      <c r="I2875" t="s">
        <v>118</v>
      </c>
      <c r="J2875" s="2">
        <v>44105</v>
      </c>
      <c r="K2875">
        <v>0.17037708333333301</v>
      </c>
      <c r="L2875">
        <v>30</v>
      </c>
      <c r="M2875" t="s">
        <v>152</v>
      </c>
      <c r="N2875">
        <v>4129</v>
      </c>
      <c r="O2875">
        <v>11047</v>
      </c>
      <c r="P2875">
        <v>0</v>
      </c>
      <c r="Q2875">
        <v>0</v>
      </c>
      <c r="R2875">
        <v>4129</v>
      </c>
      <c r="S2875">
        <f>IF(R2875&lt;&gt;"NA",R2875,0)</f>
        <v>4129</v>
      </c>
      <c r="T2875">
        <f>K2875*(24*L2875)*H2875*0.9</f>
        <v>11188.928850749979</v>
      </c>
      <c r="U2875">
        <f>IF(T2875&gt;0, T2875-S2875, 0)</f>
        <v>7059.9288507499787</v>
      </c>
      <c r="V2875" t="str">
        <f>INDEX('rate map'!A$1:E$327, MATCH(monthly_billed_solar!C2875,'rate map'!D:D,0), 2)</f>
        <v>RS</v>
      </c>
      <c r="W2875">
        <v>7059.9288507499787</v>
      </c>
      <c r="X2875">
        <f t="shared" si="38"/>
        <v>0.36902549431469828</v>
      </c>
      <c r="Y2875">
        <f t="shared" si="39"/>
        <v>0.63097450568530167</v>
      </c>
    </row>
    <row r="2876" spans="1:25" x14ac:dyDescent="0.35">
      <c r="A2876">
        <v>2019</v>
      </c>
      <c r="B2876">
        <v>12</v>
      </c>
      <c r="C2876" t="s">
        <v>42</v>
      </c>
      <c r="D2876" t="s">
        <v>43</v>
      </c>
      <c r="E2876" t="s">
        <v>44</v>
      </c>
      <c r="F2876" t="s">
        <v>35</v>
      </c>
      <c r="G2876">
        <v>0</v>
      </c>
      <c r="H2876">
        <v>330.83</v>
      </c>
      <c r="I2876" t="s">
        <v>120</v>
      </c>
      <c r="J2876" s="2">
        <v>43800</v>
      </c>
      <c r="K2876">
        <v>6.3196875E-2</v>
      </c>
      <c r="L2876">
        <v>30</v>
      </c>
      <c r="M2876" t="s">
        <v>149</v>
      </c>
      <c r="N2876">
        <v>6436</v>
      </c>
      <c r="O2876">
        <v>48378</v>
      </c>
      <c r="P2876">
        <v>0</v>
      </c>
      <c r="Q2876">
        <v>0</v>
      </c>
      <c r="R2876">
        <v>6436</v>
      </c>
      <c r="S2876">
        <f>IF(R2876&lt;&gt;"NA",R2876,0)</f>
        <v>6436</v>
      </c>
      <c r="T2876">
        <f>K2876*(24*L2876)*H2876*0.9</f>
        <v>13548.009557249999</v>
      </c>
      <c r="U2876">
        <f>IF(T2876&gt;0, T2876-S2876, 0)</f>
        <v>7112.0095572499995</v>
      </c>
      <c r="V2876" t="str">
        <f>INDEX('rate map'!A$1:E$327, MATCH(monthly_billed_solar!C2876,'rate map'!D:D,0), 2)</f>
        <v>GS1</v>
      </c>
      <c r="W2876">
        <v>7112.0095572499995</v>
      </c>
      <c r="X2876">
        <f t="shared" si="38"/>
        <v>0.47505133302447944</v>
      </c>
      <c r="Y2876">
        <f t="shared" si="39"/>
        <v>0.52494866697552056</v>
      </c>
    </row>
    <row r="2877" spans="1:25" x14ac:dyDescent="0.35">
      <c r="A2877">
        <v>2018</v>
      </c>
      <c r="B2877">
        <v>2</v>
      </c>
      <c r="C2877" t="s">
        <v>54</v>
      </c>
      <c r="D2877" t="s">
        <v>55</v>
      </c>
      <c r="E2877" t="s">
        <v>56</v>
      </c>
      <c r="F2877" t="s">
        <v>35</v>
      </c>
      <c r="G2877">
        <v>0</v>
      </c>
      <c r="H2877">
        <v>138.876</v>
      </c>
      <c r="I2877" t="s">
        <v>168</v>
      </c>
      <c r="J2877" s="2">
        <v>43132</v>
      </c>
      <c r="K2877">
        <v>8.6159274193548394E-2</v>
      </c>
      <c r="L2877">
        <v>31</v>
      </c>
      <c r="M2877" t="s">
        <v>205</v>
      </c>
      <c r="N2877">
        <v>864</v>
      </c>
      <c r="O2877">
        <v>167334</v>
      </c>
      <c r="P2877">
        <v>0</v>
      </c>
      <c r="Q2877">
        <v>0</v>
      </c>
      <c r="R2877">
        <v>864</v>
      </c>
      <c r="S2877">
        <f>IF(R2877&lt;&gt;"NA",R2877,0)</f>
        <v>864</v>
      </c>
      <c r="T2877">
        <f>K2877*(24*L2877)*H2877*0.9</f>
        <v>8012.0689110000012</v>
      </c>
      <c r="U2877">
        <f>IF(T2877&gt;0, T2877-S2877, 0)</f>
        <v>7148.0689110000012</v>
      </c>
      <c r="V2877" t="str">
        <f>INDEX('rate map'!A$1:E$327, MATCH(monthly_billed_solar!C2877,'rate map'!D:D,0), 2)</f>
        <v>GS3</v>
      </c>
      <c r="W2877">
        <v>7148.0689110000012</v>
      </c>
      <c r="X2877">
        <f t="shared" si="38"/>
        <v>0.10783731513015189</v>
      </c>
      <c r="Y2877">
        <f t="shared" si="39"/>
        <v>0.89216268486984807</v>
      </c>
    </row>
    <row r="2878" spans="1:25" x14ac:dyDescent="0.35">
      <c r="A2878">
        <v>2018</v>
      </c>
      <c r="B2878">
        <v>12</v>
      </c>
      <c r="C2878" t="s">
        <v>42</v>
      </c>
      <c r="D2878" t="s">
        <v>43</v>
      </c>
      <c r="E2878" t="s">
        <v>44</v>
      </c>
      <c r="F2878" t="s">
        <v>35</v>
      </c>
      <c r="G2878">
        <v>0</v>
      </c>
      <c r="H2878">
        <v>300.83</v>
      </c>
      <c r="I2878" t="s">
        <v>120</v>
      </c>
      <c r="J2878" s="2">
        <v>43435</v>
      </c>
      <c r="K2878">
        <v>6.21768518518519E-2</v>
      </c>
      <c r="L2878">
        <v>30</v>
      </c>
      <c r="M2878" t="s">
        <v>145</v>
      </c>
      <c r="N2878">
        <v>4926</v>
      </c>
      <c r="O2878">
        <v>49431</v>
      </c>
      <c r="P2878">
        <v>0</v>
      </c>
      <c r="Q2878">
        <v>0</v>
      </c>
      <c r="R2878">
        <v>4926</v>
      </c>
      <c r="S2878">
        <f>IF(R2878&lt;&gt;"NA",R2878,0)</f>
        <v>4926</v>
      </c>
      <c r="T2878">
        <f>K2878*(24*L2878)*H2878*0.9</f>
        <v>12120.62119800001</v>
      </c>
      <c r="U2878">
        <f>IF(T2878&gt;0, T2878-S2878, 0)</f>
        <v>7194.6211980000098</v>
      </c>
      <c r="V2878" t="str">
        <f>INDEX('rate map'!A$1:E$327, MATCH(monthly_billed_solar!C2878,'rate map'!D:D,0), 2)</f>
        <v>GS1</v>
      </c>
      <c r="W2878">
        <v>7194.6211980000098</v>
      </c>
      <c r="X2878">
        <f t="shared" si="38"/>
        <v>0.40641481319561623</v>
      </c>
      <c r="Y2878">
        <f t="shared" si="39"/>
        <v>0.59358518680438377</v>
      </c>
    </row>
    <row r="2879" spans="1:25" x14ac:dyDescent="0.35">
      <c r="A2879">
        <v>2021</v>
      </c>
      <c r="B2879">
        <v>7</v>
      </c>
      <c r="C2879" t="s">
        <v>88</v>
      </c>
      <c r="D2879" t="s">
        <v>89</v>
      </c>
      <c r="E2879" t="s">
        <v>49</v>
      </c>
      <c r="F2879" t="s">
        <v>28</v>
      </c>
      <c r="G2879">
        <v>43.2</v>
      </c>
      <c r="H2879">
        <v>43.2</v>
      </c>
      <c r="I2879" t="s">
        <v>116</v>
      </c>
      <c r="J2879" s="2">
        <v>44378</v>
      </c>
      <c r="K2879">
        <v>0.25784826388888898</v>
      </c>
      <c r="L2879">
        <v>30</v>
      </c>
      <c r="M2879" t="s">
        <v>155</v>
      </c>
      <c r="N2879">
        <v>0</v>
      </c>
      <c r="O2879">
        <v>90497411</v>
      </c>
      <c r="P2879">
        <v>0</v>
      </c>
      <c r="Q2879">
        <v>0</v>
      </c>
      <c r="R2879">
        <v>0</v>
      </c>
      <c r="S2879">
        <f>IF(R2879&lt;&gt;"NA",R2879,0)</f>
        <v>0</v>
      </c>
      <c r="T2879">
        <f>K2879*(24*L2879)*H2879*0.9</f>
        <v>7218.1011600000038</v>
      </c>
      <c r="U2879">
        <f>IF(T2879&gt;0, T2879-S2879, 0)</f>
        <v>7218.1011600000038</v>
      </c>
      <c r="V2879" t="str">
        <f>INDEX('rate map'!A$1:E$327, MATCH(monthly_billed_solar!C2879,'rate map'!D:D,0), 2)</f>
        <v>GS3</v>
      </c>
      <c r="W2879">
        <v>7218.1011600000038</v>
      </c>
      <c r="X2879">
        <f t="shared" si="38"/>
        <v>0</v>
      </c>
      <c r="Y2879">
        <f t="shared" si="39"/>
        <v>1</v>
      </c>
    </row>
    <row r="2880" spans="1:25" x14ac:dyDescent="0.35">
      <c r="A2880">
        <v>2021</v>
      </c>
      <c r="B2880">
        <v>10</v>
      </c>
      <c r="C2880" t="s">
        <v>98</v>
      </c>
      <c r="D2880" t="s">
        <v>99</v>
      </c>
      <c r="E2880" t="s">
        <v>100</v>
      </c>
      <c r="F2880" t="s">
        <v>60</v>
      </c>
      <c r="G2880">
        <v>0</v>
      </c>
      <c r="H2880">
        <v>120</v>
      </c>
      <c r="I2880" t="s">
        <v>118</v>
      </c>
      <c r="J2880" s="2">
        <v>44470</v>
      </c>
      <c r="K2880">
        <v>0.15467083333333301</v>
      </c>
      <c r="L2880">
        <v>30</v>
      </c>
      <c r="M2880" t="s">
        <v>156</v>
      </c>
      <c r="N2880">
        <v>4800</v>
      </c>
      <c r="O2880">
        <v>15360</v>
      </c>
      <c r="P2880">
        <v>0</v>
      </c>
      <c r="Q2880">
        <v>0</v>
      </c>
      <c r="R2880">
        <v>4800</v>
      </c>
      <c r="S2880">
        <f>IF(R2880&lt;&gt;"NA",R2880,0)</f>
        <v>4800</v>
      </c>
      <c r="T2880">
        <f>K2880*(24*L2880)*H2880*0.9</f>
        <v>12027.203999999976</v>
      </c>
      <c r="U2880">
        <f>IF(T2880&gt;0, T2880-S2880, 0)</f>
        <v>7227.2039999999761</v>
      </c>
      <c r="V2880" t="str">
        <f>INDEX('rate map'!A$1:E$327, MATCH(monthly_billed_solar!C2880,'rate map'!D:D,0), 2)</f>
        <v>PS-Sec</v>
      </c>
      <c r="W2880">
        <v>7227.2039999999761</v>
      </c>
      <c r="X2880">
        <f t="shared" si="38"/>
        <v>0.39909525106583454</v>
      </c>
      <c r="Y2880">
        <f t="shared" si="39"/>
        <v>0.60090474893416546</v>
      </c>
    </row>
    <row r="2881" spans="1:25" x14ac:dyDescent="0.35">
      <c r="A2881">
        <v>2012</v>
      </c>
      <c r="B2881">
        <v>5</v>
      </c>
      <c r="C2881" t="s">
        <v>36</v>
      </c>
      <c r="D2881" t="s">
        <v>37</v>
      </c>
      <c r="E2881" t="s">
        <v>38</v>
      </c>
      <c r="F2881" t="s">
        <v>28</v>
      </c>
      <c r="G2881">
        <v>0</v>
      </c>
      <c r="H2881">
        <v>92.765000000000001</v>
      </c>
      <c r="I2881" t="s">
        <v>114</v>
      </c>
      <c r="J2881" s="2">
        <v>41030</v>
      </c>
      <c r="K2881">
        <v>0.20643391203703701</v>
      </c>
      <c r="L2881">
        <v>30</v>
      </c>
      <c r="M2881" t="s">
        <v>115</v>
      </c>
      <c r="N2881">
        <v>5160</v>
      </c>
      <c r="O2881">
        <v>33520</v>
      </c>
      <c r="P2881">
        <v>0</v>
      </c>
      <c r="Q2881">
        <v>0</v>
      </c>
      <c r="R2881">
        <v>5160</v>
      </c>
      <c r="S2881">
        <f>IF(R2881&lt;&gt;"NA",R2881,0)</f>
        <v>5160</v>
      </c>
      <c r="T2881">
        <f>K2881*(24*L2881)*H2881*0.9</f>
        <v>12409.097518874998</v>
      </c>
      <c r="U2881">
        <f>IF(T2881&gt;0, T2881-S2881, 0)</f>
        <v>7249.0975188749981</v>
      </c>
      <c r="V2881" t="str">
        <f>INDEX('rate map'!A$1:E$327, MATCH(monthly_billed_solar!C2881,'rate map'!D:D,0), 2)</f>
        <v>RS</v>
      </c>
      <c r="W2881">
        <v>7249.0975188749981</v>
      </c>
      <c r="X2881">
        <f t="shared" si="38"/>
        <v>0.41582395433280489</v>
      </c>
      <c r="Y2881">
        <f t="shared" si="39"/>
        <v>0.58417604566719505</v>
      </c>
    </row>
    <row r="2882" spans="1:25" x14ac:dyDescent="0.35">
      <c r="A2882">
        <v>2014</v>
      </c>
      <c r="B2882">
        <v>3</v>
      </c>
      <c r="C2882" t="s">
        <v>54</v>
      </c>
      <c r="D2882" t="s">
        <v>55</v>
      </c>
      <c r="E2882" t="s">
        <v>56</v>
      </c>
      <c r="F2882" t="s">
        <v>35</v>
      </c>
      <c r="G2882">
        <v>0</v>
      </c>
      <c r="H2882">
        <v>76.456000000000003</v>
      </c>
      <c r="I2882" t="s">
        <v>30</v>
      </c>
      <c r="J2882" s="2">
        <v>41699</v>
      </c>
      <c r="K2882">
        <v>0.162917410714286</v>
      </c>
      <c r="L2882">
        <v>28</v>
      </c>
      <c r="M2882" t="s">
        <v>106</v>
      </c>
      <c r="N2882">
        <v>240</v>
      </c>
      <c r="O2882">
        <v>145535</v>
      </c>
      <c r="P2882">
        <v>0</v>
      </c>
      <c r="Q2882">
        <v>0</v>
      </c>
      <c r="R2882">
        <v>240</v>
      </c>
      <c r="S2882">
        <f>IF(R2882&lt;&gt;"NA",R2882,0)</f>
        <v>240</v>
      </c>
      <c r="T2882">
        <f>K2882*(24*L2882)*H2882*0.9</f>
        <v>7533.3969972000141</v>
      </c>
      <c r="U2882">
        <f>IF(T2882&gt;0, T2882-S2882, 0)</f>
        <v>7293.3969972000141</v>
      </c>
      <c r="V2882" t="str">
        <f>INDEX('rate map'!A$1:E$327, MATCH(monthly_billed_solar!C2882,'rate map'!D:D,0), 2)</f>
        <v>GS3</v>
      </c>
      <c r="W2882">
        <v>7293.3969972000141</v>
      </c>
      <c r="X2882">
        <f t="shared" si="38"/>
        <v>3.1858137847932656E-2</v>
      </c>
      <c r="Y2882">
        <f t="shared" si="39"/>
        <v>0.96814186215206732</v>
      </c>
    </row>
    <row r="2883" spans="1:25" x14ac:dyDescent="0.35">
      <c r="A2883">
        <v>2013</v>
      </c>
      <c r="B2883">
        <v>4</v>
      </c>
      <c r="C2883" t="s">
        <v>36</v>
      </c>
      <c r="D2883" t="s">
        <v>37</v>
      </c>
      <c r="E2883" t="s">
        <v>38</v>
      </c>
      <c r="F2883" t="s">
        <v>28</v>
      </c>
      <c r="G2883">
        <v>0</v>
      </c>
      <c r="H2883">
        <v>123.557</v>
      </c>
      <c r="I2883" t="s">
        <v>170</v>
      </c>
      <c r="J2883" s="2">
        <v>41365</v>
      </c>
      <c r="K2883">
        <v>0.17651500896057301</v>
      </c>
      <c r="L2883">
        <v>31</v>
      </c>
      <c r="M2883" t="s">
        <v>171</v>
      </c>
      <c r="N2883">
        <v>7302</v>
      </c>
      <c r="O2883">
        <v>59781</v>
      </c>
      <c r="P2883">
        <v>0</v>
      </c>
      <c r="Q2883">
        <v>0</v>
      </c>
      <c r="R2883">
        <v>7302</v>
      </c>
      <c r="S2883">
        <f>IF(R2883&lt;&gt;"NA",R2883,0)</f>
        <v>7302</v>
      </c>
      <c r="T2883">
        <f>K2883*(24*L2883)*H2883*0.9</f>
        <v>14603.751658649962</v>
      </c>
      <c r="U2883">
        <f>IF(T2883&gt;0, T2883-S2883, 0)</f>
        <v>7301.7516586499623</v>
      </c>
      <c r="V2883" t="str">
        <f>INDEX('rate map'!A$1:E$327, MATCH(monthly_billed_solar!C2883,'rate map'!D:D,0), 2)</f>
        <v>RS</v>
      </c>
      <c r="W2883">
        <v>7301.7516586499623</v>
      </c>
      <c r="X2883">
        <f t="shared" ref="X2883:X2946" si="40">S2883/T2883</f>
        <v>0.50000850265588737</v>
      </c>
      <c r="Y2883">
        <f t="shared" ref="Y2883:Y2946" si="41">W2883/T2883</f>
        <v>0.49999149734411258</v>
      </c>
    </row>
    <row r="2884" spans="1:25" x14ac:dyDescent="0.35">
      <c r="A2884">
        <v>2020</v>
      </c>
      <c r="B2884">
        <v>9</v>
      </c>
      <c r="C2884" t="s">
        <v>73</v>
      </c>
      <c r="D2884" t="s">
        <v>74</v>
      </c>
      <c r="E2884" t="s">
        <v>66</v>
      </c>
      <c r="F2884" t="s">
        <v>28</v>
      </c>
      <c r="G2884">
        <v>0</v>
      </c>
      <c r="H2884">
        <v>57.5</v>
      </c>
      <c r="I2884" t="s">
        <v>162</v>
      </c>
      <c r="J2884" s="2">
        <v>44075</v>
      </c>
      <c r="K2884">
        <v>0.197662746415771</v>
      </c>
      <c r="L2884">
        <v>31</v>
      </c>
      <c r="M2884" t="s">
        <v>223</v>
      </c>
      <c r="N2884">
        <v>300</v>
      </c>
      <c r="O2884">
        <v>69520</v>
      </c>
      <c r="P2884">
        <v>0</v>
      </c>
      <c r="Q2884">
        <v>0</v>
      </c>
      <c r="R2884">
        <v>300</v>
      </c>
      <c r="S2884">
        <f>IF(R2884&lt;&gt;"NA",R2884,0)</f>
        <v>300</v>
      </c>
      <c r="T2884">
        <f>K2884*(24*L2884)*H2884*0.9</f>
        <v>7610.4110625000139</v>
      </c>
      <c r="U2884">
        <f>IF(T2884&gt;0, T2884-S2884, 0)</f>
        <v>7310.4110625000139</v>
      </c>
      <c r="V2884" t="str">
        <f>INDEX('rate map'!A$1:E$327, MATCH(monthly_billed_solar!C2884,'rate map'!D:D,0), 2)</f>
        <v>PS-Sec</v>
      </c>
      <c r="W2884">
        <v>7310.4110625000139</v>
      </c>
      <c r="X2884">
        <f t="shared" si="40"/>
        <v>3.9419684105926632E-2</v>
      </c>
      <c r="Y2884">
        <f t="shared" si="41"/>
        <v>0.96058031589407333</v>
      </c>
    </row>
    <row r="2885" spans="1:25" x14ac:dyDescent="0.35">
      <c r="A2885">
        <v>2018</v>
      </c>
      <c r="B2885">
        <v>10</v>
      </c>
      <c r="C2885" t="s">
        <v>45</v>
      </c>
      <c r="D2885" t="s">
        <v>46</v>
      </c>
      <c r="E2885" t="s">
        <v>41</v>
      </c>
      <c r="F2885" t="s">
        <v>35</v>
      </c>
      <c r="G2885">
        <v>0</v>
      </c>
      <c r="H2885">
        <v>83.63</v>
      </c>
      <c r="I2885" t="s">
        <v>118</v>
      </c>
      <c r="J2885" s="2">
        <v>43374</v>
      </c>
      <c r="K2885">
        <v>0.134909027777778</v>
      </c>
      <c r="L2885">
        <v>30</v>
      </c>
      <c r="M2885" t="s">
        <v>144</v>
      </c>
      <c r="N2885">
        <v>0</v>
      </c>
      <c r="O2885">
        <v>206780</v>
      </c>
      <c r="P2885">
        <v>0</v>
      </c>
      <c r="Q2885">
        <v>0</v>
      </c>
      <c r="R2885">
        <v>0</v>
      </c>
      <c r="S2885">
        <f>IF(R2885&lt;&gt;"NA",R2885,0)</f>
        <v>0</v>
      </c>
      <c r="T2885">
        <f>K2885*(24*L2885)*H2885*0.9</f>
        <v>7311.022411500011</v>
      </c>
      <c r="U2885">
        <f>IF(T2885&gt;0, T2885-S2885, 0)</f>
        <v>7311.022411500011</v>
      </c>
      <c r="V2885" t="str">
        <f>INDEX('rate map'!A$1:E$327, MATCH(monthly_billed_solar!C2885,'rate map'!D:D,0), 2)</f>
        <v>CPS-Sec</v>
      </c>
      <c r="W2885">
        <v>7311.022411500011</v>
      </c>
      <c r="X2885">
        <f t="shared" si="40"/>
        <v>0</v>
      </c>
      <c r="Y2885">
        <f t="shared" si="41"/>
        <v>1</v>
      </c>
    </row>
    <row r="2886" spans="1:25" x14ac:dyDescent="0.35">
      <c r="A2886">
        <v>2017</v>
      </c>
      <c r="B2886">
        <v>2</v>
      </c>
      <c r="C2886" t="s">
        <v>42</v>
      </c>
      <c r="D2886" t="s">
        <v>43</v>
      </c>
      <c r="E2886" t="s">
        <v>44</v>
      </c>
      <c r="F2886" t="s">
        <v>35</v>
      </c>
      <c r="G2886">
        <v>0</v>
      </c>
      <c r="H2886">
        <v>227.07</v>
      </c>
      <c r="I2886" t="s">
        <v>168</v>
      </c>
      <c r="J2886" s="2">
        <v>42767</v>
      </c>
      <c r="K2886">
        <v>7.8309811827957002E-2</v>
      </c>
      <c r="L2886">
        <v>31</v>
      </c>
      <c r="M2886" t="s">
        <v>198</v>
      </c>
      <c r="N2886">
        <v>4580</v>
      </c>
      <c r="O2886">
        <v>23093</v>
      </c>
      <c r="P2886">
        <v>0</v>
      </c>
      <c r="Q2886">
        <v>0</v>
      </c>
      <c r="R2886">
        <v>4580</v>
      </c>
      <c r="S2886">
        <f>IF(R2886&lt;&gt;"NA",R2886,0)</f>
        <v>4580</v>
      </c>
      <c r="T2886">
        <f>K2886*(24*L2886)*H2886*0.9</f>
        <v>11906.699287500003</v>
      </c>
      <c r="U2886">
        <f>IF(T2886&gt;0, T2886-S2886, 0)</f>
        <v>7326.6992875000033</v>
      </c>
      <c r="V2886" t="str">
        <f>INDEX('rate map'!A$1:E$327, MATCH(monthly_billed_solar!C2886,'rate map'!D:D,0), 2)</f>
        <v>GS1</v>
      </c>
      <c r="W2886">
        <v>7326.6992875000033</v>
      </c>
      <c r="X2886">
        <f t="shared" si="40"/>
        <v>0.38465740079689559</v>
      </c>
      <c r="Y2886">
        <f t="shared" si="41"/>
        <v>0.61534259920310441</v>
      </c>
    </row>
    <row r="2887" spans="1:25" x14ac:dyDescent="0.35">
      <c r="A2887">
        <v>2014</v>
      </c>
      <c r="B2887">
        <v>11</v>
      </c>
      <c r="C2887" t="s">
        <v>54</v>
      </c>
      <c r="D2887" t="s">
        <v>55</v>
      </c>
      <c r="E2887" t="s">
        <v>56</v>
      </c>
      <c r="F2887" t="s">
        <v>35</v>
      </c>
      <c r="G2887">
        <v>0</v>
      </c>
      <c r="H2887">
        <v>106.40600000000001</v>
      </c>
      <c r="I2887" t="s">
        <v>164</v>
      </c>
      <c r="J2887" s="2">
        <v>41944</v>
      </c>
      <c r="K2887">
        <v>0.10476892921147</v>
      </c>
      <c r="L2887">
        <v>31</v>
      </c>
      <c r="M2887" t="s">
        <v>182</v>
      </c>
      <c r="N2887">
        <v>121</v>
      </c>
      <c r="O2887">
        <v>151253</v>
      </c>
      <c r="P2887">
        <v>0</v>
      </c>
      <c r="Q2887">
        <v>0</v>
      </c>
      <c r="R2887">
        <v>121</v>
      </c>
      <c r="S2887">
        <f>IF(R2887&lt;&gt;"NA",R2887,0)</f>
        <v>121</v>
      </c>
      <c r="T2887">
        <f>K2887*(24*L2887)*H2887*0.9</f>
        <v>7464.7293796500335</v>
      </c>
      <c r="U2887">
        <f>IF(T2887&gt;0, T2887-S2887, 0)</f>
        <v>7343.7293796500335</v>
      </c>
      <c r="V2887" t="str">
        <f>INDEX('rate map'!A$1:E$327, MATCH(monthly_billed_solar!C2887,'rate map'!D:D,0), 2)</f>
        <v>GS3</v>
      </c>
      <c r="W2887">
        <v>7343.7293796500335</v>
      </c>
      <c r="X2887">
        <f t="shared" si="40"/>
        <v>1.6209562844952431E-2</v>
      </c>
      <c r="Y2887">
        <f t="shared" si="41"/>
        <v>0.98379043715504755</v>
      </c>
    </row>
    <row r="2888" spans="1:25" x14ac:dyDescent="0.35">
      <c r="A2888">
        <v>2017</v>
      </c>
      <c r="B2888">
        <v>12</v>
      </c>
      <c r="C2888" t="s">
        <v>54</v>
      </c>
      <c r="D2888" t="s">
        <v>55</v>
      </c>
      <c r="E2888" t="s">
        <v>56</v>
      </c>
      <c r="F2888" t="s">
        <v>35</v>
      </c>
      <c r="G2888">
        <v>0</v>
      </c>
      <c r="H2888">
        <v>138.876</v>
      </c>
      <c r="I2888" t="s">
        <v>120</v>
      </c>
      <c r="J2888" s="2">
        <v>43070</v>
      </c>
      <c r="K2888">
        <v>9.4164699074074099E-2</v>
      </c>
      <c r="L2888">
        <v>30</v>
      </c>
      <c r="M2888" t="s">
        <v>141</v>
      </c>
      <c r="N2888">
        <v>1125</v>
      </c>
      <c r="O2888">
        <v>173766</v>
      </c>
      <c r="P2888">
        <v>0</v>
      </c>
      <c r="Q2888">
        <v>0</v>
      </c>
      <c r="R2888">
        <v>1125</v>
      </c>
      <c r="S2888">
        <f>IF(R2888&lt;&gt;"NA",R2888,0)</f>
        <v>1125</v>
      </c>
      <c r="T2888">
        <f>K2888*(24*L2888)*H2888*0.9</f>
        <v>8474.0364531000032</v>
      </c>
      <c r="U2888">
        <f>IF(T2888&gt;0, T2888-S2888, 0)</f>
        <v>7349.0364531000032</v>
      </c>
      <c r="V2888" t="str">
        <f>INDEX('rate map'!A$1:E$327, MATCH(monthly_billed_solar!C2888,'rate map'!D:D,0), 2)</f>
        <v>GS3</v>
      </c>
      <c r="W2888">
        <v>7349.0364531000032</v>
      </c>
      <c r="X2888">
        <f t="shared" si="40"/>
        <v>0.13275845651908286</v>
      </c>
      <c r="Y2888">
        <f t="shared" si="41"/>
        <v>0.86724154348091709</v>
      </c>
    </row>
    <row r="2889" spans="1:25" x14ac:dyDescent="0.35">
      <c r="A2889">
        <v>2020</v>
      </c>
      <c r="B2889">
        <v>1</v>
      </c>
      <c r="C2889" t="s">
        <v>25</v>
      </c>
      <c r="D2889" t="s">
        <v>26</v>
      </c>
      <c r="E2889" t="s">
        <v>27</v>
      </c>
      <c r="F2889" t="s">
        <v>28</v>
      </c>
      <c r="G2889">
        <v>34.74</v>
      </c>
      <c r="H2889">
        <v>394.28</v>
      </c>
      <c r="I2889" t="s">
        <v>166</v>
      </c>
      <c r="J2889" s="2">
        <v>43831</v>
      </c>
      <c r="K2889">
        <v>6.05836693548387E-2</v>
      </c>
      <c r="L2889">
        <v>31</v>
      </c>
      <c r="M2889" t="s">
        <v>218</v>
      </c>
      <c r="N2889">
        <v>8619</v>
      </c>
      <c r="O2889">
        <v>72908</v>
      </c>
      <c r="P2889">
        <v>0</v>
      </c>
      <c r="Q2889">
        <v>0</v>
      </c>
      <c r="R2889">
        <v>8619</v>
      </c>
      <c r="S2889">
        <f>IF(R2889&lt;&gt;"NA",R2889,0)</f>
        <v>8619</v>
      </c>
      <c r="T2889">
        <f>K2889*(24*L2889)*H2889*0.9</f>
        <v>15994.687760999997</v>
      </c>
      <c r="U2889">
        <f>IF(T2889&gt;0, T2889-S2889, 0)</f>
        <v>7375.6877609999974</v>
      </c>
      <c r="V2889" t="str">
        <f>INDEX('rate map'!A$1:E$327, MATCH(monthly_billed_solar!C2889,'rate map'!D:D,0), 2)</f>
        <v>GS1</v>
      </c>
      <c r="W2889">
        <v>7375.6877609999974</v>
      </c>
      <c r="X2889">
        <f t="shared" si="40"/>
        <v>0.53886641169800087</v>
      </c>
      <c r="Y2889">
        <f t="shared" si="41"/>
        <v>0.46113358830199913</v>
      </c>
    </row>
    <row r="2890" spans="1:25" x14ac:dyDescent="0.35">
      <c r="A2890">
        <v>2013</v>
      </c>
      <c r="B2890">
        <v>11</v>
      </c>
      <c r="C2890" t="s">
        <v>36</v>
      </c>
      <c r="D2890" t="s">
        <v>37</v>
      </c>
      <c r="E2890" t="s">
        <v>38</v>
      </c>
      <c r="F2890" t="s">
        <v>28</v>
      </c>
      <c r="G2890">
        <v>19.89</v>
      </c>
      <c r="H2890">
        <v>195.25700000000001</v>
      </c>
      <c r="I2890" t="s">
        <v>164</v>
      </c>
      <c r="J2890" s="2">
        <v>41579</v>
      </c>
      <c r="K2890">
        <v>0.113320564516129</v>
      </c>
      <c r="L2890">
        <v>31</v>
      </c>
      <c r="M2890" t="s">
        <v>175</v>
      </c>
      <c r="N2890">
        <v>7391</v>
      </c>
      <c r="O2890">
        <v>58072</v>
      </c>
      <c r="P2890">
        <v>0</v>
      </c>
      <c r="Q2890">
        <v>0</v>
      </c>
      <c r="R2890">
        <v>7391</v>
      </c>
      <c r="S2890">
        <f>IF(R2890&lt;&gt;"NA",R2890,0)</f>
        <v>7391</v>
      </c>
      <c r="T2890">
        <f>K2890*(24*L2890)*H2890*0.9</f>
        <v>14815.993768649996</v>
      </c>
      <c r="U2890">
        <f>IF(T2890&gt;0, T2890-S2890, 0)</f>
        <v>7424.9937686499961</v>
      </c>
      <c r="V2890" t="str">
        <f>INDEX('rate map'!A$1:E$327, MATCH(monthly_billed_solar!C2890,'rate map'!D:D,0), 2)</f>
        <v>RS</v>
      </c>
      <c r="W2890">
        <v>7424.9937686499961</v>
      </c>
      <c r="X2890">
        <f t="shared" si="40"/>
        <v>0.49885280160140438</v>
      </c>
      <c r="Y2890">
        <f t="shared" si="41"/>
        <v>0.50114719839859567</v>
      </c>
    </row>
    <row r="2891" spans="1:25" x14ac:dyDescent="0.35">
      <c r="A2891">
        <v>2017</v>
      </c>
      <c r="B2891">
        <v>7</v>
      </c>
      <c r="C2891" t="s">
        <v>25</v>
      </c>
      <c r="D2891" t="s">
        <v>26</v>
      </c>
      <c r="E2891" t="s">
        <v>27</v>
      </c>
      <c r="F2891" t="s">
        <v>28</v>
      </c>
      <c r="G2891">
        <v>6.3</v>
      </c>
      <c r="H2891">
        <v>96.66</v>
      </c>
      <c r="I2891" t="s">
        <v>116</v>
      </c>
      <c r="J2891" s="2">
        <v>42917</v>
      </c>
      <c r="K2891">
        <v>0.248733680555556</v>
      </c>
      <c r="L2891">
        <v>30</v>
      </c>
      <c r="M2891" t="s">
        <v>139</v>
      </c>
      <c r="N2891">
        <v>8139</v>
      </c>
      <c r="O2891">
        <v>10993</v>
      </c>
      <c r="P2891">
        <v>0</v>
      </c>
      <c r="Q2891">
        <v>0</v>
      </c>
      <c r="R2891">
        <v>8139</v>
      </c>
      <c r="S2891">
        <f>IF(R2891&lt;&gt;"NA",R2891,0)</f>
        <v>8139</v>
      </c>
      <c r="T2891">
        <f>K2891*(24*L2891)*H2891*0.9</f>
        <v>15579.603220500028</v>
      </c>
      <c r="U2891">
        <f>IF(T2891&gt;0, T2891-S2891, 0)</f>
        <v>7440.6032205000283</v>
      </c>
      <c r="V2891" t="str">
        <f>INDEX('rate map'!A$1:E$327, MATCH(monthly_billed_solar!C2891,'rate map'!D:D,0), 2)</f>
        <v>GS1</v>
      </c>
      <c r="W2891">
        <v>7440.6032205000283</v>
      </c>
      <c r="X2891">
        <f t="shared" si="40"/>
        <v>0.52241381791357189</v>
      </c>
      <c r="Y2891">
        <f t="shared" si="41"/>
        <v>0.47758618208642811</v>
      </c>
    </row>
    <row r="2892" spans="1:25" x14ac:dyDescent="0.35">
      <c r="A2892">
        <v>2020</v>
      </c>
      <c r="B2892">
        <v>1</v>
      </c>
      <c r="C2892" t="s">
        <v>42</v>
      </c>
      <c r="D2892" t="s">
        <v>43</v>
      </c>
      <c r="E2892" t="s">
        <v>44</v>
      </c>
      <c r="F2892" t="s">
        <v>35</v>
      </c>
      <c r="G2892">
        <v>0</v>
      </c>
      <c r="H2892">
        <v>330.83</v>
      </c>
      <c r="I2892" t="s">
        <v>166</v>
      </c>
      <c r="J2892" s="2">
        <v>43831</v>
      </c>
      <c r="K2892">
        <v>6.05836693548387E-2</v>
      </c>
      <c r="L2892">
        <v>31</v>
      </c>
      <c r="M2892" t="s">
        <v>218</v>
      </c>
      <c r="N2892">
        <v>5980</v>
      </c>
      <c r="O2892">
        <v>47108</v>
      </c>
      <c r="P2892">
        <v>0</v>
      </c>
      <c r="Q2892">
        <v>0</v>
      </c>
      <c r="R2892">
        <v>5980</v>
      </c>
      <c r="S2892">
        <f>IF(R2892&lt;&gt;"NA",R2892,0)</f>
        <v>5980</v>
      </c>
      <c r="T2892">
        <f>K2892*(24*L2892)*H2892*0.9</f>
        <v>13420.722714749998</v>
      </c>
      <c r="U2892">
        <f>IF(T2892&gt;0, T2892-S2892, 0)</f>
        <v>7440.722714749998</v>
      </c>
      <c r="V2892" t="str">
        <f>INDEX('rate map'!A$1:E$327, MATCH(monthly_billed_solar!C2892,'rate map'!D:D,0), 2)</f>
        <v>GS1</v>
      </c>
      <c r="W2892">
        <v>7440.722714749998</v>
      </c>
      <c r="X2892">
        <f t="shared" si="40"/>
        <v>0.44557958070527021</v>
      </c>
      <c r="Y2892">
        <f t="shared" si="41"/>
        <v>0.55442041929472974</v>
      </c>
    </row>
    <row r="2893" spans="1:25" x14ac:dyDescent="0.35">
      <c r="A2893">
        <v>2019</v>
      </c>
      <c r="B2893">
        <v>1</v>
      </c>
      <c r="C2893" t="s">
        <v>54</v>
      </c>
      <c r="D2893" t="s">
        <v>55</v>
      </c>
      <c r="E2893" t="s">
        <v>56</v>
      </c>
      <c r="F2893" t="s">
        <v>35</v>
      </c>
      <c r="G2893">
        <v>3.96</v>
      </c>
      <c r="H2893">
        <v>242.29599999999999</v>
      </c>
      <c r="I2893" t="s">
        <v>166</v>
      </c>
      <c r="J2893" s="2">
        <v>43466</v>
      </c>
      <c r="K2893">
        <v>5.5601142473118301E-2</v>
      </c>
      <c r="L2893">
        <v>31</v>
      </c>
      <c r="M2893" t="s">
        <v>211</v>
      </c>
      <c r="N2893">
        <v>1548</v>
      </c>
      <c r="O2893">
        <v>222502</v>
      </c>
      <c r="P2893">
        <v>0</v>
      </c>
      <c r="Q2893">
        <v>0</v>
      </c>
      <c r="R2893">
        <v>1548</v>
      </c>
      <c r="S2893">
        <f>IF(R2893&lt;&gt;"NA",R2893,0)</f>
        <v>1548</v>
      </c>
      <c r="T2893">
        <f>K2893*(24*L2893)*H2893*0.9</f>
        <v>9020.8072854000038</v>
      </c>
      <c r="U2893">
        <f>IF(T2893&gt;0, T2893-S2893, 0)</f>
        <v>7472.8072854000038</v>
      </c>
      <c r="V2893" t="str">
        <f>INDEX('rate map'!A$1:E$327, MATCH(monthly_billed_solar!C2893,'rate map'!D:D,0), 2)</f>
        <v>GS3</v>
      </c>
      <c r="W2893">
        <v>7472.8072854000038</v>
      </c>
      <c r="X2893">
        <f t="shared" si="40"/>
        <v>0.17160326687229058</v>
      </c>
      <c r="Y2893">
        <f t="shared" si="41"/>
        <v>0.82839673312770945</v>
      </c>
    </row>
    <row r="2894" spans="1:25" x14ac:dyDescent="0.35">
      <c r="A2894">
        <v>2018</v>
      </c>
      <c r="B2894">
        <v>10</v>
      </c>
      <c r="C2894" t="s">
        <v>25</v>
      </c>
      <c r="D2894" t="s">
        <v>26</v>
      </c>
      <c r="E2894" t="s">
        <v>27</v>
      </c>
      <c r="F2894" t="s">
        <v>28</v>
      </c>
      <c r="G2894">
        <v>2.44</v>
      </c>
      <c r="H2894">
        <v>200.49</v>
      </c>
      <c r="I2894" t="s">
        <v>118</v>
      </c>
      <c r="J2894" s="2">
        <v>43374</v>
      </c>
      <c r="K2894">
        <v>0.134909027777778</v>
      </c>
      <c r="L2894">
        <v>30</v>
      </c>
      <c r="M2894" t="s">
        <v>144</v>
      </c>
      <c r="N2894">
        <v>10016</v>
      </c>
      <c r="O2894">
        <v>21379</v>
      </c>
      <c r="P2894">
        <v>0</v>
      </c>
      <c r="Q2894">
        <v>0</v>
      </c>
      <c r="R2894">
        <v>10016</v>
      </c>
      <c r="S2894">
        <f>IF(R2894&lt;&gt;"NA",R2894,0)</f>
        <v>10016</v>
      </c>
      <c r="T2894">
        <f>K2894*(24*L2894)*H2894*0.9</f>
        <v>17527.046314500029</v>
      </c>
      <c r="U2894">
        <f>IF(T2894&gt;0, T2894-S2894, 0)</f>
        <v>7511.0463145000285</v>
      </c>
      <c r="V2894" t="str">
        <f>INDEX('rate map'!A$1:E$327, MATCH(monthly_billed_solar!C2894,'rate map'!D:D,0), 2)</f>
        <v>GS1</v>
      </c>
      <c r="W2894">
        <v>7511.0463145000285</v>
      </c>
      <c r="X2894">
        <f t="shared" si="40"/>
        <v>0.57145966412571292</v>
      </c>
      <c r="Y2894">
        <f t="shared" si="41"/>
        <v>0.42854033587428714</v>
      </c>
    </row>
    <row r="2895" spans="1:25" x14ac:dyDescent="0.35">
      <c r="A2895">
        <v>2015</v>
      </c>
      <c r="B2895">
        <v>1</v>
      </c>
      <c r="C2895" t="s">
        <v>36</v>
      </c>
      <c r="D2895" t="s">
        <v>37</v>
      </c>
      <c r="E2895" t="s">
        <v>38</v>
      </c>
      <c r="F2895" t="s">
        <v>28</v>
      </c>
      <c r="G2895">
        <v>0</v>
      </c>
      <c r="H2895">
        <v>318.34699999999998</v>
      </c>
      <c r="I2895" t="s">
        <v>166</v>
      </c>
      <c r="J2895" s="2">
        <v>42005</v>
      </c>
      <c r="K2895">
        <v>5.9445452508960599E-2</v>
      </c>
      <c r="L2895">
        <v>31</v>
      </c>
      <c r="M2895" t="s">
        <v>183</v>
      </c>
      <c r="N2895">
        <v>5158</v>
      </c>
      <c r="O2895">
        <v>148092</v>
      </c>
      <c r="P2895">
        <v>0</v>
      </c>
      <c r="Q2895">
        <v>0</v>
      </c>
      <c r="R2895">
        <v>5158</v>
      </c>
      <c r="S2895">
        <f>IF(R2895&lt;&gt;"NA",R2895,0)</f>
        <v>5158</v>
      </c>
      <c r="T2895">
        <f>K2895*(24*L2895)*H2895*0.9</f>
        <v>12671.698872225004</v>
      </c>
      <c r="U2895">
        <f>IF(T2895&gt;0, T2895-S2895, 0)</f>
        <v>7513.6988722250044</v>
      </c>
      <c r="V2895" t="str">
        <f>INDEX('rate map'!A$1:E$327, MATCH(monthly_billed_solar!C2895,'rate map'!D:D,0), 2)</f>
        <v>RS</v>
      </c>
      <c r="W2895">
        <v>7513.6988722250044</v>
      </c>
      <c r="X2895">
        <f t="shared" si="40"/>
        <v>0.40704881421273187</v>
      </c>
      <c r="Y2895">
        <f t="shared" si="41"/>
        <v>0.59295118578726813</v>
      </c>
    </row>
    <row r="2896" spans="1:25" x14ac:dyDescent="0.35">
      <c r="A2896">
        <v>2019</v>
      </c>
      <c r="B2896">
        <v>2</v>
      </c>
      <c r="C2896" t="s">
        <v>25</v>
      </c>
      <c r="D2896" t="s">
        <v>26</v>
      </c>
      <c r="E2896" t="s">
        <v>27</v>
      </c>
      <c r="F2896" t="s">
        <v>28</v>
      </c>
      <c r="G2896">
        <v>30</v>
      </c>
      <c r="H2896">
        <v>268.37</v>
      </c>
      <c r="I2896" t="s">
        <v>168</v>
      </c>
      <c r="J2896" s="2">
        <v>43497</v>
      </c>
      <c r="K2896">
        <v>7.43263888888889E-2</v>
      </c>
      <c r="L2896">
        <v>31</v>
      </c>
      <c r="M2896" t="s">
        <v>212</v>
      </c>
      <c r="N2896">
        <v>5787</v>
      </c>
      <c r="O2896">
        <v>60950</v>
      </c>
      <c r="P2896">
        <v>0</v>
      </c>
      <c r="Q2896">
        <v>0</v>
      </c>
      <c r="R2896">
        <v>5787</v>
      </c>
      <c r="S2896">
        <f>IF(R2896&lt;&gt;"NA",R2896,0)</f>
        <v>5787</v>
      </c>
      <c r="T2896">
        <f>K2896*(24*L2896)*H2896*0.9</f>
        <v>13356.493111500002</v>
      </c>
      <c r="U2896">
        <f>IF(T2896&gt;0, T2896-S2896, 0)</f>
        <v>7569.4931115000018</v>
      </c>
      <c r="V2896" t="str">
        <f>INDEX('rate map'!A$1:E$327, MATCH(monthly_billed_solar!C2896,'rate map'!D:D,0), 2)</f>
        <v>GS1</v>
      </c>
      <c r="W2896">
        <v>7569.4931115000018</v>
      </c>
      <c r="X2896">
        <f t="shared" si="40"/>
        <v>0.43327241302714159</v>
      </c>
      <c r="Y2896">
        <f t="shared" si="41"/>
        <v>0.56672758697285841</v>
      </c>
    </row>
    <row r="2897" spans="1:25" x14ac:dyDescent="0.35">
      <c r="A2897">
        <v>2016</v>
      </c>
      <c r="B2897">
        <v>3</v>
      </c>
      <c r="C2897" t="s">
        <v>42</v>
      </c>
      <c r="D2897" t="s">
        <v>43</v>
      </c>
      <c r="E2897" t="s">
        <v>44</v>
      </c>
      <c r="F2897" t="s">
        <v>35</v>
      </c>
      <c r="G2897">
        <v>0</v>
      </c>
      <c r="H2897">
        <v>200.07</v>
      </c>
      <c r="I2897" t="s">
        <v>30</v>
      </c>
      <c r="J2897" s="2">
        <v>42430</v>
      </c>
      <c r="K2897">
        <v>0.10936889367816099</v>
      </c>
      <c r="L2897">
        <v>29</v>
      </c>
      <c r="M2897" t="s">
        <v>112</v>
      </c>
      <c r="N2897">
        <v>6110</v>
      </c>
      <c r="O2897">
        <v>18705</v>
      </c>
      <c r="P2897">
        <v>0</v>
      </c>
      <c r="Q2897">
        <v>0</v>
      </c>
      <c r="R2897">
        <v>6110</v>
      </c>
      <c r="S2897">
        <f>IF(R2897&lt;&gt;"NA",R2897,0)</f>
        <v>6110</v>
      </c>
      <c r="T2897">
        <f>K2897*(24*L2897)*H2897*0.9</f>
        <v>13706.53060725001</v>
      </c>
      <c r="U2897">
        <f>IF(T2897&gt;0, T2897-S2897, 0)</f>
        <v>7596.5306072500098</v>
      </c>
      <c r="V2897" t="str">
        <f>INDEX('rate map'!A$1:E$327, MATCH(monthly_billed_solar!C2897,'rate map'!D:D,0), 2)</f>
        <v>GS1</v>
      </c>
      <c r="W2897">
        <v>7596.5306072500098</v>
      </c>
      <c r="X2897">
        <f t="shared" si="40"/>
        <v>0.44577290746121723</v>
      </c>
      <c r="Y2897">
        <f t="shared" si="41"/>
        <v>0.55422709253878277</v>
      </c>
    </row>
    <row r="2898" spans="1:25" x14ac:dyDescent="0.35">
      <c r="A2898">
        <v>2021</v>
      </c>
      <c r="B2898">
        <v>3</v>
      </c>
      <c r="C2898" t="s">
        <v>45</v>
      </c>
      <c r="D2898" t="s">
        <v>46</v>
      </c>
      <c r="E2898" t="s">
        <v>41</v>
      </c>
      <c r="F2898" t="s">
        <v>35</v>
      </c>
      <c r="G2898">
        <v>0</v>
      </c>
      <c r="H2898">
        <v>89.79</v>
      </c>
      <c r="I2898" t="s">
        <v>30</v>
      </c>
      <c r="J2898" s="2">
        <v>44256</v>
      </c>
      <c r="K2898">
        <v>0.142434151785714</v>
      </c>
      <c r="L2898">
        <v>28</v>
      </c>
      <c r="M2898" t="s">
        <v>111</v>
      </c>
      <c r="N2898">
        <v>60</v>
      </c>
      <c r="O2898">
        <v>211880</v>
      </c>
      <c r="P2898">
        <v>0</v>
      </c>
      <c r="Q2898">
        <v>0</v>
      </c>
      <c r="R2898">
        <v>60</v>
      </c>
      <c r="S2898">
        <f>IF(R2898&lt;&gt;"NA",R2898,0)</f>
        <v>60</v>
      </c>
      <c r="T2898">
        <f>K2898*(24*L2898)*H2898*0.9</f>
        <v>7734.8854732499858</v>
      </c>
      <c r="U2898">
        <f>IF(T2898&gt;0, T2898-S2898, 0)</f>
        <v>7674.8854732499858</v>
      </c>
      <c r="V2898" t="str">
        <f>INDEX('rate map'!A$1:E$327, MATCH(monthly_billed_solar!C2898,'rate map'!D:D,0), 2)</f>
        <v>CPS-Sec</v>
      </c>
      <c r="W2898">
        <v>7674.8854732499858</v>
      </c>
      <c r="X2898">
        <f t="shared" si="40"/>
        <v>7.7570637868526384E-3</v>
      </c>
      <c r="Y2898">
        <f t="shared" si="41"/>
        <v>0.99224293621314741</v>
      </c>
    </row>
    <row r="2899" spans="1:25" x14ac:dyDescent="0.35">
      <c r="A2899">
        <v>2013</v>
      </c>
      <c r="B2899">
        <v>4</v>
      </c>
      <c r="C2899" t="s">
        <v>54</v>
      </c>
      <c r="D2899" t="s">
        <v>55</v>
      </c>
      <c r="E2899" t="s">
        <v>56</v>
      </c>
      <c r="F2899" t="s">
        <v>35</v>
      </c>
      <c r="G2899">
        <v>0</v>
      </c>
      <c r="H2899">
        <v>67.715999999999994</v>
      </c>
      <c r="I2899" t="s">
        <v>170</v>
      </c>
      <c r="J2899" s="2">
        <v>41365</v>
      </c>
      <c r="K2899">
        <v>0.17651500896057301</v>
      </c>
      <c r="L2899">
        <v>31</v>
      </c>
      <c r="M2899" t="s">
        <v>171</v>
      </c>
      <c r="N2899">
        <v>219</v>
      </c>
      <c r="O2899">
        <v>57919</v>
      </c>
      <c r="P2899">
        <v>0</v>
      </c>
      <c r="Q2899">
        <v>0</v>
      </c>
      <c r="R2899">
        <v>219</v>
      </c>
      <c r="S2899">
        <f>IF(R2899&lt;&gt;"NA",R2899,0)</f>
        <v>219</v>
      </c>
      <c r="T2899">
        <f>K2899*(24*L2899)*H2899*0.9</f>
        <v>8003.6553761999794</v>
      </c>
      <c r="U2899">
        <f>IF(T2899&gt;0, T2899-S2899, 0)</f>
        <v>7784.6553761999794</v>
      </c>
      <c r="V2899" t="str">
        <f>INDEX('rate map'!A$1:E$327, MATCH(monthly_billed_solar!C2899,'rate map'!D:D,0), 2)</f>
        <v>GS3</v>
      </c>
      <c r="W2899">
        <v>7784.6553761999794</v>
      </c>
      <c r="X2899">
        <f t="shared" si="40"/>
        <v>2.7362497472245995E-2</v>
      </c>
      <c r="Y2899">
        <f t="shared" si="41"/>
        <v>0.97263750252775405</v>
      </c>
    </row>
    <row r="2900" spans="1:25" x14ac:dyDescent="0.35">
      <c r="A2900">
        <v>2015</v>
      </c>
      <c r="B2900">
        <v>12</v>
      </c>
      <c r="C2900" t="s">
        <v>36</v>
      </c>
      <c r="D2900" t="s">
        <v>37</v>
      </c>
      <c r="E2900" t="s">
        <v>38</v>
      </c>
      <c r="F2900" t="s">
        <v>28</v>
      </c>
      <c r="G2900">
        <v>25.164999999999999</v>
      </c>
      <c r="H2900">
        <v>597.15200000000004</v>
      </c>
      <c r="I2900" t="s">
        <v>120</v>
      </c>
      <c r="J2900" s="2">
        <v>42339</v>
      </c>
      <c r="K2900">
        <v>7.5434722222222195E-2</v>
      </c>
      <c r="L2900">
        <v>30</v>
      </c>
      <c r="M2900" t="s">
        <v>133</v>
      </c>
      <c r="N2900">
        <v>21391</v>
      </c>
      <c r="O2900">
        <v>144779</v>
      </c>
      <c r="P2900">
        <v>0</v>
      </c>
      <c r="Q2900">
        <v>0</v>
      </c>
      <c r="R2900">
        <v>21391</v>
      </c>
      <c r="S2900">
        <f>IF(R2900&lt;&gt;"NA",R2900,0)</f>
        <v>21391</v>
      </c>
      <c r="T2900">
        <f>K2900*(24*L2900)*H2900*0.9</f>
        <v>29189.80491839999</v>
      </c>
      <c r="U2900">
        <f>IF(T2900&gt;0, T2900-S2900, 0)</f>
        <v>7798.8049183999901</v>
      </c>
      <c r="V2900" t="str">
        <f>INDEX('rate map'!A$1:E$327, MATCH(monthly_billed_solar!C2900,'rate map'!D:D,0), 2)</f>
        <v>RS</v>
      </c>
      <c r="W2900">
        <v>7798.8049183999901</v>
      </c>
      <c r="X2900">
        <f t="shared" si="40"/>
        <v>0.7328243563051714</v>
      </c>
      <c r="Y2900">
        <f t="shared" si="41"/>
        <v>0.26717564369482855</v>
      </c>
    </row>
    <row r="2901" spans="1:25" x14ac:dyDescent="0.35">
      <c r="A2901">
        <v>2021</v>
      </c>
      <c r="B2901">
        <v>12</v>
      </c>
      <c r="C2901" t="s">
        <v>45</v>
      </c>
      <c r="D2901" t="s">
        <v>46</v>
      </c>
      <c r="E2901" t="s">
        <v>41</v>
      </c>
      <c r="F2901" t="s">
        <v>35</v>
      </c>
      <c r="G2901">
        <v>0</v>
      </c>
      <c r="H2901">
        <v>128.47999999999999</v>
      </c>
      <c r="I2901" t="s">
        <v>120</v>
      </c>
      <c r="J2901" s="2">
        <v>44531</v>
      </c>
      <c r="K2901">
        <v>9.4119444444444506E-2</v>
      </c>
      <c r="L2901">
        <v>30</v>
      </c>
      <c r="M2901" t="s">
        <v>157</v>
      </c>
      <c r="N2901">
        <v>0</v>
      </c>
      <c r="O2901">
        <v>170360</v>
      </c>
      <c r="P2901">
        <v>0</v>
      </c>
      <c r="Q2901">
        <v>0</v>
      </c>
      <c r="R2901">
        <v>0</v>
      </c>
      <c r="S2901">
        <f>IF(R2901&lt;&gt;"NA",R2901,0)</f>
        <v>0</v>
      </c>
      <c r="T2901">
        <f>K2901*(24*L2901)*H2901*0.9</f>
        <v>7835.9181120000048</v>
      </c>
      <c r="U2901">
        <f>IF(T2901&gt;0, T2901-S2901, 0)</f>
        <v>7835.9181120000048</v>
      </c>
      <c r="V2901" t="str">
        <f>INDEX('rate map'!A$1:E$327, MATCH(monthly_billed_solar!C2901,'rate map'!D:D,0), 2)</f>
        <v>CPS-Sec</v>
      </c>
      <c r="W2901">
        <v>7835.9181120000048</v>
      </c>
      <c r="X2901">
        <f t="shared" si="40"/>
        <v>0</v>
      </c>
      <c r="Y2901">
        <f t="shared" si="41"/>
        <v>1</v>
      </c>
    </row>
    <row r="2902" spans="1:25" x14ac:dyDescent="0.35">
      <c r="A2902">
        <v>2016</v>
      </c>
      <c r="B2902">
        <v>6</v>
      </c>
      <c r="C2902" t="s">
        <v>47</v>
      </c>
      <c r="D2902" t="s">
        <v>48</v>
      </c>
      <c r="E2902" t="s">
        <v>49</v>
      </c>
      <c r="F2902" t="s">
        <v>28</v>
      </c>
      <c r="G2902">
        <v>0</v>
      </c>
      <c r="H2902">
        <v>90.994</v>
      </c>
      <c r="I2902" t="s">
        <v>158</v>
      </c>
      <c r="J2902" s="2">
        <v>42522</v>
      </c>
      <c r="K2902">
        <v>0.25095284498207898</v>
      </c>
      <c r="L2902">
        <v>31</v>
      </c>
      <c r="M2902" t="s">
        <v>193</v>
      </c>
      <c r="N2902">
        <v>7436</v>
      </c>
      <c r="O2902">
        <v>28934</v>
      </c>
      <c r="P2902">
        <v>0</v>
      </c>
      <c r="Q2902">
        <v>0</v>
      </c>
      <c r="R2902">
        <v>7436</v>
      </c>
      <c r="S2902">
        <f>IF(R2902&lt;&gt;"NA",R2902,0)</f>
        <v>7436</v>
      </c>
      <c r="T2902">
        <f>K2902*(24*L2902)*H2902*0.9</f>
        <v>15290.452046850007</v>
      </c>
      <c r="U2902">
        <f>IF(T2902&gt;0, T2902-S2902, 0)</f>
        <v>7854.4520468500068</v>
      </c>
      <c r="V2902" t="str">
        <f>INDEX('rate map'!A$1:E$327, MATCH(monthly_billed_solar!C2902,'rate map'!D:D,0), 2)</f>
        <v>GS3</v>
      </c>
      <c r="W2902">
        <v>7854.4520468500068</v>
      </c>
      <c r="X2902">
        <f t="shared" si="40"/>
        <v>0.48631655736639218</v>
      </c>
      <c r="Y2902">
        <f t="shared" si="41"/>
        <v>0.51368344263360788</v>
      </c>
    </row>
    <row r="2903" spans="1:25" x14ac:dyDescent="0.35">
      <c r="A2903">
        <v>2021</v>
      </c>
      <c r="B2903">
        <v>12</v>
      </c>
      <c r="C2903" t="s">
        <v>64</v>
      </c>
      <c r="D2903" t="s">
        <v>65</v>
      </c>
      <c r="E2903" t="s">
        <v>66</v>
      </c>
      <c r="F2903" t="s">
        <v>28</v>
      </c>
      <c r="G2903">
        <v>129</v>
      </c>
      <c r="H2903">
        <v>129</v>
      </c>
      <c r="I2903" t="s">
        <v>120</v>
      </c>
      <c r="J2903" s="2">
        <v>44531</v>
      </c>
      <c r="K2903">
        <v>9.4119444444444506E-2</v>
      </c>
      <c r="L2903">
        <v>30</v>
      </c>
      <c r="M2903" t="s">
        <v>157</v>
      </c>
      <c r="N2903">
        <v>0</v>
      </c>
      <c r="O2903">
        <v>103506963</v>
      </c>
      <c r="P2903">
        <v>0</v>
      </c>
      <c r="Q2903">
        <v>0</v>
      </c>
      <c r="R2903">
        <v>0</v>
      </c>
      <c r="S2903">
        <f>IF(R2903&lt;&gt;"NA",R2903,0)</f>
        <v>0</v>
      </c>
      <c r="T2903">
        <f>K2903*(24*L2903)*H2903*0.9</f>
        <v>7867.6326000000054</v>
      </c>
      <c r="U2903">
        <f>IF(T2903&gt;0, T2903-S2903, 0)</f>
        <v>7867.6326000000054</v>
      </c>
      <c r="V2903" t="str">
        <f>INDEX('rate map'!A$1:E$327, MATCH(monthly_billed_solar!C2903,'rate map'!D:D,0), 2)</f>
        <v>PS-Sec</v>
      </c>
      <c r="W2903">
        <v>7867.6326000000054</v>
      </c>
      <c r="X2903">
        <f t="shared" si="40"/>
        <v>0</v>
      </c>
      <c r="Y2903">
        <f t="shared" si="41"/>
        <v>1</v>
      </c>
    </row>
    <row r="2904" spans="1:25" x14ac:dyDescent="0.35">
      <c r="A2904">
        <v>2021</v>
      </c>
      <c r="B2904">
        <v>11</v>
      </c>
      <c r="C2904" t="s">
        <v>85</v>
      </c>
      <c r="D2904" t="s">
        <v>86</v>
      </c>
      <c r="E2904" t="s">
        <v>38</v>
      </c>
      <c r="F2904" t="s">
        <v>28</v>
      </c>
      <c r="G2904">
        <v>68.66</v>
      </c>
      <c r="H2904">
        <v>98.56</v>
      </c>
      <c r="I2904" t="s">
        <v>164</v>
      </c>
      <c r="J2904" s="2">
        <v>44501</v>
      </c>
      <c r="K2904">
        <v>0.11946919802867401</v>
      </c>
      <c r="L2904">
        <v>31</v>
      </c>
      <c r="M2904" t="s">
        <v>231</v>
      </c>
      <c r="N2904">
        <v>0</v>
      </c>
      <c r="O2904">
        <v>197213620</v>
      </c>
      <c r="P2904">
        <v>0</v>
      </c>
      <c r="Q2904">
        <v>0</v>
      </c>
      <c r="R2904">
        <v>0</v>
      </c>
      <c r="S2904">
        <f>IF(R2904&lt;&gt;"NA",R2904,0)</f>
        <v>0</v>
      </c>
      <c r="T2904">
        <f>K2904*(24*L2904)*H2904*0.9</f>
        <v>7884.4624320000112</v>
      </c>
      <c r="U2904">
        <f>IF(T2904&gt;0, T2904-S2904, 0)</f>
        <v>7884.4624320000112</v>
      </c>
      <c r="V2904" t="str">
        <f>INDEX('rate map'!A$1:E$327, MATCH(monthly_billed_solar!C2904,'rate map'!D:D,0), 2)</f>
        <v>RS</v>
      </c>
      <c r="W2904">
        <v>7884.4624320000112</v>
      </c>
      <c r="X2904">
        <f t="shared" si="40"/>
        <v>0</v>
      </c>
      <c r="Y2904">
        <f t="shared" si="41"/>
        <v>1</v>
      </c>
    </row>
    <row r="2905" spans="1:25" x14ac:dyDescent="0.35">
      <c r="A2905">
        <v>2018</v>
      </c>
      <c r="B2905">
        <v>4</v>
      </c>
      <c r="C2905" t="s">
        <v>25</v>
      </c>
      <c r="D2905" t="s">
        <v>26</v>
      </c>
      <c r="E2905" t="s">
        <v>27</v>
      </c>
      <c r="F2905" t="s">
        <v>28</v>
      </c>
      <c r="G2905">
        <v>0</v>
      </c>
      <c r="H2905">
        <v>185.81</v>
      </c>
      <c r="I2905" t="s">
        <v>170</v>
      </c>
      <c r="J2905" s="2">
        <v>43191</v>
      </c>
      <c r="K2905">
        <v>0.16095340501792099</v>
      </c>
      <c r="L2905">
        <v>31</v>
      </c>
      <c r="M2905" t="s">
        <v>206</v>
      </c>
      <c r="N2905">
        <v>12133</v>
      </c>
      <c r="O2905">
        <v>24552</v>
      </c>
      <c r="P2905">
        <v>0</v>
      </c>
      <c r="Q2905">
        <v>0</v>
      </c>
      <c r="R2905">
        <v>12133</v>
      </c>
      <c r="S2905">
        <f>IF(R2905&lt;&gt;"NA",R2905,0)</f>
        <v>12133</v>
      </c>
      <c r="T2905">
        <f>K2905*(24*L2905)*H2905*0.9</f>
        <v>20025.561263999982</v>
      </c>
      <c r="U2905">
        <f>IF(T2905&gt;0, T2905-S2905, 0)</f>
        <v>7892.5612639999817</v>
      </c>
      <c r="V2905" t="str">
        <f>INDEX('rate map'!A$1:E$327, MATCH(monthly_billed_solar!C2905,'rate map'!D:D,0), 2)</f>
        <v>GS1</v>
      </c>
      <c r="W2905">
        <v>7892.5612639999817</v>
      </c>
      <c r="X2905">
        <f t="shared" si="40"/>
        <v>0.60587565262460508</v>
      </c>
      <c r="Y2905">
        <f t="shared" si="41"/>
        <v>0.39412434737539492</v>
      </c>
    </row>
    <row r="2906" spans="1:25" x14ac:dyDescent="0.35">
      <c r="A2906">
        <v>2015</v>
      </c>
      <c r="B2906">
        <v>10</v>
      </c>
      <c r="C2906" t="s">
        <v>47</v>
      </c>
      <c r="D2906" t="s">
        <v>48</v>
      </c>
      <c r="E2906" t="s">
        <v>49</v>
      </c>
      <c r="F2906" t="s">
        <v>28</v>
      </c>
      <c r="G2906">
        <v>0</v>
      </c>
      <c r="H2906">
        <v>75.134</v>
      </c>
      <c r="I2906" t="s">
        <v>118</v>
      </c>
      <c r="J2906" s="2">
        <v>42278</v>
      </c>
      <c r="K2906">
        <v>0.162620717592593</v>
      </c>
      <c r="L2906">
        <v>30</v>
      </c>
      <c r="M2906" t="s">
        <v>29</v>
      </c>
      <c r="N2906" t="s">
        <v>29</v>
      </c>
      <c r="O2906" t="s">
        <v>29</v>
      </c>
      <c r="P2906" t="s">
        <v>29</v>
      </c>
      <c r="Q2906" t="s">
        <v>29</v>
      </c>
      <c r="R2906" t="s">
        <v>29</v>
      </c>
      <c r="S2906">
        <f>IF(R2906&lt;&gt;"NA",R2906,0)</f>
        <v>0</v>
      </c>
      <c r="T2906">
        <f>K2906*(24*L2906)*H2906*0.9</f>
        <v>7917.4875571500197</v>
      </c>
      <c r="U2906">
        <f>IF(T2906&gt;0, T2906-S2906, 0)</f>
        <v>7917.4875571500197</v>
      </c>
      <c r="V2906" t="str">
        <f>INDEX('rate map'!A$1:E$327, MATCH(monthly_billed_solar!C2906,'rate map'!D:D,0), 2)</f>
        <v>GS3</v>
      </c>
      <c r="W2906">
        <v>7917.4875571500197</v>
      </c>
      <c r="X2906">
        <f t="shared" si="40"/>
        <v>0</v>
      </c>
      <c r="Y2906">
        <f t="shared" si="41"/>
        <v>1</v>
      </c>
    </row>
    <row r="2907" spans="1:25" x14ac:dyDescent="0.35">
      <c r="A2907">
        <v>2016</v>
      </c>
      <c r="B2907">
        <v>11</v>
      </c>
      <c r="C2907" t="s">
        <v>54</v>
      </c>
      <c r="D2907" t="s">
        <v>55</v>
      </c>
      <c r="E2907" t="s">
        <v>56</v>
      </c>
      <c r="F2907" t="s">
        <v>35</v>
      </c>
      <c r="G2907">
        <v>0</v>
      </c>
      <c r="H2907">
        <v>108.90600000000001</v>
      </c>
      <c r="I2907" t="s">
        <v>164</v>
      </c>
      <c r="J2907" s="2">
        <v>42675</v>
      </c>
      <c r="K2907">
        <v>0.126836133512545</v>
      </c>
      <c r="L2907">
        <v>31</v>
      </c>
      <c r="M2907" t="s">
        <v>196</v>
      </c>
      <c r="N2907">
        <v>1225</v>
      </c>
      <c r="O2907">
        <v>172177</v>
      </c>
      <c r="P2907">
        <v>0</v>
      </c>
      <c r="Q2907">
        <v>0</v>
      </c>
      <c r="R2907">
        <v>1225</v>
      </c>
      <c r="S2907">
        <f>IF(R2907&lt;&gt;"NA",R2907,0)</f>
        <v>1225</v>
      </c>
      <c r="T2907">
        <f>K2907*(24*L2907)*H2907*0.9</f>
        <v>9249.3294043500136</v>
      </c>
      <c r="U2907">
        <f>IF(T2907&gt;0, T2907-S2907, 0)</f>
        <v>8024.3294043500136</v>
      </c>
      <c r="V2907" t="str">
        <f>INDEX('rate map'!A$1:E$327, MATCH(monthly_billed_solar!C2907,'rate map'!D:D,0), 2)</f>
        <v>GS3</v>
      </c>
      <c r="W2907">
        <v>8024.3294043500136</v>
      </c>
      <c r="X2907">
        <f t="shared" si="40"/>
        <v>0.13244203405966656</v>
      </c>
      <c r="Y2907">
        <f t="shared" si="41"/>
        <v>0.86755796594033341</v>
      </c>
    </row>
    <row r="2908" spans="1:25" x14ac:dyDescent="0.35">
      <c r="A2908">
        <v>2016</v>
      </c>
      <c r="B2908">
        <v>7</v>
      </c>
      <c r="C2908" t="s">
        <v>47</v>
      </c>
      <c r="D2908" t="s">
        <v>48</v>
      </c>
      <c r="E2908" t="s">
        <v>49</v>
      </c>
      <c r="F2908" t="s">
        <v>28</v>
      </c>
      <c r="G2908">
        <v>0</v>
      </c>
      <c r="H2908">
        <v>90.994</v>
      </c>
      <c r="I2908" t="s">
        <v>116</v>
      </c>
      <c r="J2908" s="2">
        <v>42552</v>
      </c>
      <c r="K2908">
        <v>0.236775578703704</v>
      </c>
      <c r="L2908">
        <v>30</v>
      </c>
      <c r="M2908" t="s">
        <v>135</v>
      </c>
      <c r="N2908">
        <v>5847</v>
      </c>
      <c r="O2908">
        <v>36710</v>
      </c>
      <c r="P2908">
        <v>0</v>
      </c>
      <c r="Q2908">
        <v>0</v>
      </c>
      <c r="R2908">
        <v>5847</v>
      </c>
      <c r="S2908">
        <f>IF(R2908&lt;&gt;"NA",R2908,0)</f>
        <v>5847</v>
      </c>
      <c r="T2908">
        <f>K2908*(24*L2908)*H2908*0.9</f>
        <v>13961.261741550017</v>
      </c>
      <c r="U2908">
        <f>IF(T2908&gt;0, T2908-S2908, 0)</f>
        <v>8114.2617415500172</v>
      </c>
      <c r="V2908" t="str">
        <f>INDEX('rate map'!A$1:E$327, MATCH(monthly_billed_solar!C2908,'rate map'!D:D,0), 2)</f>
        <v>GS3</v>
      </c>
      <c r="W2908">
        <v>8114.2617415500172</v>
      </c>
      <c r="X2908">
        <f t="shared" si="40"/>
        <v>0.41880168914810778</v>
      </c>
      <c r="Y2908">
        <f t="shared" si="41"/>
        <v>0.58119831085189222</v>
      </c>
    </row>
    <row r="2909" spans="1:25" x14ac:dyDescent="0.35">
      <c r="A2909">
        <v>2019</v>
      </c>
      <c r="B2909">
        <v>9</v>
      </c>
      <c r="C2909" t="s">
        <v>73</v>
      </c>
      <c r="D2909" t="s">
        <v>74</v>
      </c>
      <c r="E2909" t="s">
        <v>66</v>
      </c>
      <c r="F2909" t="s">
        <v>28</v>
      </c>
      <c r="G2909">
        <v>0</v>
      </c>
      <c r="H2909">
        <v>57.5</v>
      </c>
      <c r="I2909" t="s">
        <v>162</v>
      </c>
      <c r="J2909" s="2">
        <v>43709</v>
      </c>
      <c r="K2909">
        <v>0.21096505376344099</v>
      </c>
      <c r="L2909">
        <v>31</v>
      </c>
      <c r="M2909" t="s">
        <v>216</v>
      </c>
      <c r="N2909">
        <v>0</v>
      </c>
      <c r="O2909">
        <v>86160</v>
      </c>
      <c r="P2909">
        <v>0</v>
      </c>
      <c r="Q2909">
        <v>0</v>
      </c>
      <c r="R2909">
        <v>0</v>
      </c>
      <c r="S2909">
        <f>IF(R2909&lt;&gt;"NA",R2909,0)</f>
        <v>0</v>
      </c>
      <c r="T2909">
        <f>K2909*(24*L2909)*H2909*0.9</f>
        <v>8122.5765000000047</v>
      </c>
      <c r="U2909">
        <f>IF(T2909&gt;0, T2909-S2909, 0)</f>
        <v>8122.5765000000047</v>
      </c>
      <c r="V2909" t="str">
        <f>INDEX('rate map'!A$1:E$327, MATCH(monthly_billed_solar!C2909,'rate map'!D:D,0), 2)</f>
        <v>PS-Sec</v>
      </c>
      <c r="W2909">
        <v>8122.5765000000047</v>
      </c>
      <c r="X2909">
        <f t="shared" si="40"/>
        <v>0</v>
      </c>
      <c r="Y2909">
        <f t="shared" si="41"/>
        <v>1</v>
      </c>
    </row>
    <row r="2910" spans="1:25" x14ac:dyDescent="0.35">
      <c r="A2910">
        <v>2018</v>
      </c>
      <c r="B2910">
        <v>1</v>
      </c>
      <c r="C2910" t="s">
        <v>42</v>
      </c>
      <c r="D2910" t="s">
        <v>43</v>
      </c>
      <c r="E2910" t="s">
        <v>44</v>
      </c>
      <c r="F2910" t="s">
        <v>35</v>
      </c>
      <c r="G2910">
        <v>0</v>
      </c>
      <c r="H2910">
        <v>248.79</v>
      </c>
      <c r="I2910" t="s">
        <v>166</v>
      </c>
      <c r="J2910" s="2">
        <v>43101</v>
      </c>
      <c r="K2910">
        <v>7.5626120071684594E-2</v>
      </c>
      <c r="L2910">
        <v>31</v>
      </c>
      <c r="M2910" t="s">
        <v>204</v>
      </c>
      <c r="N2910">
        <v>4392</v>
      </c>
      <c r="O2910">
        <v>38942</v>
      </c>
      <c r="P2910">
        <v>0</v>
      </c>
      <c r="Q2910">
        <v>0</v>
      </c>
      <c r="R2910">
        <v>4392</v>
      </c>
      <c r="S2910">
        <f>IF(R2910&lt;&gt;"NA",R2910,0)</f>
        <v>4392</v>
      </c>
      <c r="T2910">
        <f>K2910*(24*L2910)*H2910*0.9</f>
        <v>12598.539007500001</v>
      </c>
      <c r="U2910">
        <f>IF(T2910&gt;0, T2910-S2910, 0)</f>
        <v>8206.5390075000014</v>
      </c>
      <c r="V2910" t="str">
        <f>INDEX('rate map'!A$1:E$327, MATCH(monthly_billed_solar!C2910,'rate map'!D:D,0), 2)</f>
        <v>GS1</v>
      </c>
      <c r="W2910">
        <v>8206.5390075000014</v>
      </c>
      <c r="X2910">
        <f t="shared" si="40"/>
        <v>0.34861185073804279</v>
      </c>
      <c r="Y2910">
        <f t="shared" si="41"/>
        <v>0.65138814926195721</v>
      </c>
    </row>
    <row r="2911" spans="1:25" x14ac:dyDescent="0.35">
      <c r="A2911">
        <v>2019</v>
      </c>
      <c r="B2911">
        <v>3</v>
      </c>
      <c r="C2911" t="s">
        <v>25</v>
      </c>
      <c r="D2911" t="s">
        <v>26</v>
      </c>
      <c r="E2911" t="s">
        <v>27</v>
      </c>
      <c r="F2911" t="s">
        <v>28</v>
      </c>
      <c r="G2911">
        <v>0</v>
      </c>
      <c r="H2911">
        <v>268.37</v>
      </c>
      <c r="I2911" t="s">
        <v>30</v>
      </c>
      <c r="J2911" s="2">
        <v>43525</v>
      </c>
      <c r="K2911">
        <v>0.104970734126984</v>
      </c>
      <c r="L2911">
        <v>28</v>
      </c>
      <c r="M2911" t="s">
        <v>110</v>
      </c>
      <c r="N2911">
        <v>8819</v>
      </c>
      <c r="O2911">
        <v>54728</v>
      </c>
      <c r="P2911">
        <v>0</v>
      </c>
      <c r="Q2911">
        <v>0</v>
      </c>
      <c r="R2911">
        <v>8819</v>
      </c>
      <c r="S2911">
        <f>IF(R2911&lt;&gt;"NA",R2911,0)</f>
        <v>8819</v>
      </c>
      <c r="T2911">
        <f>K2911*(24*L2911)*H2911*0.9</f>
        <v>17037.81833099998</v>
      </c>
      <c r="U2911">
        <f>IF(T2911&gt;0, T2911-S2911, 0)</f>
        <v>8218.8183309999804</v>
      </c>
      <c r="V2911" t="str">
        <f>INDEX('rate map'!A$1:E$327, MATCH(monthly_billed_solar!C2911,'rate map'!D:D,0), 2)</f>
        <v>GS1</v>
      </c>
      <c r="W2911">
        <v>8218.8183309999804</v>
      </c>
      <c r="X2911">
        <f t="shared" si="40"/>
        <v>0.51761321952553052</v>
      </c>
      <c r="Y2911">
        <f t="shared" si="41"/>
        <v>0.48238678047446953</v>
      </c>
    </row>
    <row r="2912" spans="1:25" x14ac:dyDescent="0.35">
      <c r="A2912">
        <v>2017</v>
      </c>
      <c r="B2912">
        <v>8</v>
      </c>
      <c r="C2912" t="s">
        <v>25</v>
      </c>
      <c r="D2912" t="s">
        <v>26</v>
      </c>
      <c r="E2912" t="s">
        <v>27</v>
      </c>
      <c r="F2912" t="s">
        <v>28</v>
      </c>
      <c r="G2912">
        <v>0</v>
      </c>
      <c r="H2912">
        <v>96.66</v>
      </c>
      <c r="I2912" t="s">
        <v>160</v>
      </c>
      <c r="J2912" s="2">
        <v>42948</v>
      </c>
      <c r="K2912">
        <v>0.24541655465949799</v>
      </c>
      <c r="L2912">
        <v>31</v>
      </c>
      <c r="M2912" t="s">
        <v>201</v>
      </c>
      <c r="N2912">
        <v>7661</v>
      </c>
      <c r="O2912">
        <v>11530</v>
      </c>
      <c r="P2912">
        <v>0</v>
      </c>
      <c r="Q2912">
        <v>0</v>
      </c>
      <c r="R2912">
        <v>7661</v>
      </c>
      <c r="S2912">
        <f>IF(R2912&lt;&gt;"NA",R2912,0)</f>
        <v>7661</v>
      </c>
      <c r="T2912">
        <f>K2912*(24*L2912)*H2912*0.9</f>
        <v>15884.227210499987</v>
      </c>
      <c r="U2912">
        <f>IF(T2912&gt;0, T2912-S2912, 0)</f>
        <v>8223.2272104999865</v>
      </c>
      <c r="V2912" t="str">
        <f>INDEX('rate map'!A$1:E$327, MATCH(monthly_billed_solar!C2912,'rate map'!D:D,0), 2)</f>
        <v>GS1</v>
      </c>
      <c r="W2912">
        <v>8223.2272104999865</v>
      </c>
      <c r="X2912">
        <f t="shared" si="40"/>
        <v>0.48230234297680102</v>
      </c>
      <c r="Y2912">
        <f t="shared" si="41"/>
        <v>0.51769765702319892</v>
      </c>
    </row>
    <row r="2913" spans="1:25" x14ac:dyDescent="0.35">
      <c r="A2913">
        <v>2017</v>
      </c>
      <c r="B2913">
        <v>5</v>
      </c>
      <c r="C2913" t="s">
        <v>47</v>
      </c>
      <c r="D2913" t="s">
        <v>48</v>
      </c>
      <c r="E2913" t="s">
        <v>49</v>
      </c>
      <c r="F2913" t="s">
        <v>28</v>
      </c>
      <c r="G2913">
        <v>30</v>
      </c>
      <c r="H2913">
        <v>185.904</v>
      </c>
      <c r="I2913" t="s">
        <v>114</v>
      </c>
      <c r="J2913" s="2">
        <v>42856</v>
      </c>
      <c r="K2913">
        <v>0.183121412037037</v>
      </c>
      <c r="L2913">
        <v>30</v>
      </c>
      <c r="M2913" t="s">
        <v>138</v>
      </c>
      <c r="N2913">
        <v>13833</v>
      </c>
      <c r="O2913">
        <v>37358</v>
      </c>
      <c r="P2913">
        <v>0</v>
      </c>
      <c r="Q2913">
        <v>0</v>
      </c>
      <c r="R2913">
        <v>13833</v>
      </c>
      <c r="S2913">
        <f>IF(R2913&lt;&gt;"NA",R2913,0)</f>
        <v>13833</v>
      </c>
      <c r="T2913">
        <f>K2913*(24*L2913)*H2913*0.9</f>
        <v>22059.865933199995</v>
      </c>
      <c r="U2913">
        <f>IF(T2913&gt;0, T2913-S2913, 0)</f>
        <v>8226.8659331999952</v>
      </c>
      <c r="V2913" t="str">
        <f>INDEX('rate map'!A$1:E$327, MATCH(monthly_billed_solar!C2913,'rate map'!D:D,0), 2)</f>
        <v>GS3</v>
      </c>
      <c r="W2913">
        <v>8226.8659331999952</v>
      </c>
      <c r="X2913">
        <f t="shared" si="40"/>
        <v>0.627066367578481</v>
      </c>
      <c r="Y2913">
        <f t="shared" si="41"/>
        <v>0.37293363242151895</v>
      </c>
    </row>
    <row r="2914" spans="1:25" x14ac:dyDescent="0.35">
      <c r="A2914">
        <v>2017</v>
      </c>
      <c r="B2914">
        <v>12</v>
      </c>
      <c r="C2914" t="s">
        <v>42</v>
      </c>
      <c r="D2914" t="s">
        <v>43</v>
      </c>
      <c r="E2914" t="s">
        <v>44</v>
      </c>
      <c r="F2914" t="s">
        <v>35</v>
      </c>
      <c r="G2914">
        <v>2.2799999999999998</v>
      </c>
      <c r="H2914">
        <v>248.79</v>
      </c>
      <c r="I2914" t="s">
        <v>120</v>
      </c>
      <c r="J2914" s="2">
        <v>43070</v>
      </c>
      <c r="K2914">
        <v>9.4164699074074099E-2</v>
      </c>
      <c r="L2914">
        <v>30</v>
      </c>
      <c r="M2914" t="s">
        <v>141</v>
      </c>
      <c r="N2914">
        <v>6931</v>
      </c>
      <c r="O2914">
        <v>27071</v>
      </c>
      <c r="P2914">
        <v>0</v>
      </c>
      <c r="Q2914">
        <v>0</v>
      </c>
      <c r="R2914">
        <v>6931</v>
      </c>
      <c r="S2914">
        <f>IF(R2914&lt;&gt;"NA",R2914,0)</f>
        <v>6931</v>
      </c>
      <c r="T2914">
        <f>K2914*(24*L2914)*H2914*0.9</f>
        <v>15180.848592750004</v>
      </c>
      <c r="U2914">
        <f>IF(T2914&gt;0, T2914-S2914, 0)</f>
        <v>8249.8485927500042</v>
      </c>
      <c r="V2914" t="str">
        <f>INDEX('rate map'!A$1:E$327, MATCH(monthly_billed_solar!C2914,'rate map'!D:D,0), 2)</f>
        <v>GS1</v>
      </c>
      <c r="W2914">
        <v>8249.8485927500042</v>
      </c>
      <c r="X2914">
        <f t="shared" si="40"/>
        <v>0.45656209253744046</v>
      </c>
      <c r="Y2914">
        <f t="shared" si="41"/>
        <v>0.5434379074625596</v>
      </c>
    </row>
    <row r="2915" spans="1:25" x14ac:dyDescent="0.35">
      <c r="A2915">
        <v>2020</v>
      </c>
      <c r="B2915">
        <v>12</v>
      </c>
      <c r="C2915" t="s">
        <v>54</v>
      </c>
      <c r="D2915" t="s">
        <v>55</v>
      </c>
      <c r="E2915" t="s">
        <v>56</v>
      </c>
      <c r="F2915" t="s">
        <v>35</v>
      </c>
      <c r="G2915">
        <v>0</v>
      </c>
      <c r="H2915">
        <v>424.32600000000002</v>
      </c>
      <c r="I2915" t="s">
        <v>120</v>
      </c>
      <c r="J2915" s="2">
        <v>44166</v>
      </c>
      <c r="K2915">
        <v>7.1285532407407398E-2</v>
      </c>
      <c r="L2915">
        <v>30</v>
      </c>
      <c r="M2915" t="s">
        <v>153</v>
      </c>
      <c r="N2915">
        <v>11344</v>
      </c>
      <c r="O2915">
        <v>152548</v>
      </c>
      <c r="P2915">
        <v>0</v>
      </c>
      <c r="Q2915">
        <v>0</v>
      </c>
      <c r="R2915">
        <v>11344</v>
      </c>
      <c r="S2915">
        <f>IF(R2915&lt;&gt;"NA",R2915,0)</f>
        <v>11344</v>
      </c>
      <c r="T2915">
        <f>K2915*(24*L2915)*H2915*0.9</f>
        <v>19600.901526149999</v>
      </c>
      <c r="U2915">
        <f>IF(T2915&gt;0, T2915-S2915, 0)</f>
        <v>8256.901526149999</v>
      </c>
      <c r="V2915" t="str">
        <f>INDEX('rate map'!A$1:E$327, MATCH(monthly_billed_solar!C2915,'rate map'!D:D,0), 2)</f>
        <v>GS3</v>
      </c>
      <c r="W2915">
        <v>8256.901526149999</v>
      </c>
      <c r="X2915">
        <f t="shared" si="40"/>
        <v>0.57874888993578777</v>
      </c>
      <c r="Y2915">
        <f t="shared" si="41"/>
        <v>0.42125111006421223</v>
      </c>
    </row>
    <row r="2916" spans="1:25" x14ac:dyDescent="0.35">
      <c r="A2916">
        <v>2013</v>
      </c>
      <c r="B2916">
        <v>10</v>
      </c>
      <c r="C2916" t="s">
        <v>54</v>
      </c>
      <c r="D2916" t="s">
        <v>55</v>
      </c>
      <c r="E2916" t="s">
        <v>56</v>
      </c>
      <c r="F2916" t="s">
        <v>35</v>
      </c>
      <c r="G2916">
        <v>6.24</v>
      </c>
      <c r="H2916">
        <v>73.956000000000003</v>
      </c>
      <c r="I2916" t="s">
        <v>118</v>
      </c>
      <c r="J2916" s="2">
        <v>41548</v>
      </c>
      <c r="K2916">
        <v>0.17467650462963</v>
      </c>
      <c r="L2916">
        <v>30</v>
      </c>
      <c r="M2916" t="s">
        <v>124</v>
      </c>
      <c r="N2916">
        <v>80</v>
      </c>
      <c r="O2916">
        <v>67869</v>
      </c>
      <c r="P2916">
        <v>0</v>
      </c>
      <c r="Q2916">
        <v>0</v>
      </c>
      <c r="R2916">
        <v>80</v>
      </c>
      <c r="S2916">
        <f>IF(R2916&lt;&gt;"NA",R2916,0)</f>
        <v>80</v>
      </c>
      <c r="T2916">
        <f>K2916*(24*L2916)*H2916*0.9</f>
        <v>8371.1073735000191</v>
      </c>
      <c r="U2916">
        <f>IF(T2916&gt;0, T2916-S2916, 0)</f>
        <v>8291.1073735000191</v>
      </c>
      <c r="V2916" t="str">
        <f>INDEX('rate map'!A$1:E$327, MATCH(monthly_billed_solar!C2916,'rate map'!D:D,0), 2)</f>
        <v>GS3</v>
      </c>
      <c r="W2916">
        <v>8291.1073735000191</v>
      </c>
      <c r="X2916">
        <f t="shared" si="40"/>
        <v>9.5566806672737065E-3</v>
      </c>
      <c r="Y2916">
        <f t="shared" si="41"/>
        <v>0.99044331933272634</v>
      </c>
    </row>
    <row r="2917" spans="1:25" x14ac:dyDescent="0.35">
      <c r="A2917">
        <v>2018</v>
      </c>
      <c r="B2917">
        <v>5</v>
      </c>
      <c r="C2917" t="s">
        <v>73</v>
      </c>
      <c r="D2917" t="s">
        <v>74</v>
      </c>
      <c r="E2917" t="s">
        <v>66</v>
      </c>
      <c r="F2917" t="s">
        <v>28</v>
      </c>
      <c r="G2917">
        <v>0</v>
      </c>
      <c r="H2917">
        <v>57.5</v>
      </c>
      <c r="I2917" t="s">
        <v>114</v>
      </c>
      <c r="J2917" s="2">
        <v>43221</v>
      </c>
      <c r="K2917">
        <v>0.22408449074074099</v>
      </c>
      <c r="L2917">
        <v>30</v>
      </c>
      <c r="M2917" t="s">
        <v>142</v>
      </c>
      <c r="N2917">
        <v>0</v>
      </c>
      <c r="O2917">
        <v>62880</v>
      </c>
      <c r="P2917">
        <v>0</v>
      </c>
      <c r="Q2917">
        <v>0</v>
      </c>
      <c r="R2917">
        <v>0</v>
      </c>
      <c r="S2917">
        <f>IF(R2917&lt;&gt;"NA",R2917,0)</f>
        <v>0</v>
      </c>
      <c r="T2917">
        <f>K2917*(24*L2917)*H2917*0.9</f>
        <v>8349.3881250000086</v>
      </c>
      <c r="U2917">
        <f>IF(T2917&gt;0, T2917-S2917, 0)</f>
        <v>8349.3881250000086</v>
      </c>
      <c r="V2917" t="str">
        <f>INDEX('rate map'!A$1:E$327, MATCH(monthly_billed_solar!C2917,'rate map'!D:D,0), 2)</f>
        <v>PS-Sec</v>
      </c>
      <c r="W2917">
        <v>8349.3881250000086</v>
      </c>
      <c r="X2917">
        <f t="shared" si="40"/>
        <v>0</v>
      </c>
      <c r="Y2917">
        <f t="shared" si="41"/>
        <v>1</v>
      </c>
    </row>
    <row r="2918" spans="1:25" x14ac:dyDescent="0.35">
      <c r="A2918">
        <v>2015</v>
      </c>
      <c r="B2918">
        <v>3</v>
      </c>
      <c r="C2918" t="s">
        <v>42</v>
      </c>
      <c r="D2918" t="s">
        <v>43</v>
      </c>
      <c r="E2918" t="s">
        <v>44</v>
      </c>
      <c r="F2918" t="s">
        <v>35</v>
      </c>
      <c r="G2918">
        <v>0</v>
      </c>
      <c r="H2918">
        <v>129.13</v>
      </c>
      <c r="I2918" t="s">
        <v>30</v>
      </c>
      <c r="J2918" s="2">
        <v>42064</v>
      </c>
      <c r="K2918">
        <v>0.13818105158730201</v>
      </c>
      <c r="L2918">
        <v>28</v>
      </c>
      <c r="M2918" t="s">
        <v>107</v>
      </c>
      <c r="N2918">
        <v>2442</v>
      </c>
      <c r="O2918">
        <v>19992</v>
      </c>
      <c r="P2918">
        <v>0</v>
      </c>
      <c r="Q2918">
        <v>0</v>
      </c>
      <c r="R2918">
        <v>2442</v>
      </c>
      <c r="S2918">
        <f>IF(R2918&lt;&gt;"NA",R2918,0)</f>
        <v>2442</v>
      </c>
      <c r="T2918">
        <f>K2918*(24*L2918)*H2918*0.9</f>
        <v>10791.639447000034</v>
      </c>
      <c r="U2918">
        <f>IF(T2918&gt;0, T2918-S2918, 0)</f>
        <v>8349.6394470000341</v>
      </c>
      <c r="V2918" t="str">
        <f>INDEX('rate map'!A$1:E$327, MATCH(monthly_billed_solar!C2918,'rate map'!D:D,0), 2)</f>
        <v>GS1</v>
      </c>
      <c r="W2918">
        <v>8349.6394470000341</v>
      </c>
      <c r="X2918">
        <f t="shared" si="40"/>
        <v>0.22628628504437767</v>
      </c>
      <c r="Y2918">
        <f t="shared" si="41"/>
        <v>0.77371371495562236</v>
      </c>
    </row>
    <row r="2919" spans="1:25" x14ac:dyDescent="0.35">
      <c r="A2919">
        <v>2014</v>
      </c>
      <c r="B2919">
        <v>12</v>
      </c>
      <c r="C2919" t="s">
        <v>36</v>
      </c>
      <c r="D2919" t="s">
        <v>37</v>
      </c>
      <c r="E2919" t="s">
        <v>38</v>
      </c>
      <c r="F2919" t="s">
        <v>28</v>
      </c>
      <c r="G2919">
        <v>38.56</v>
      </c>
      <c r="H2919">
        <v>318.34699999999998</v>
      </c>
      <c r="I2919" t="s">
        <v>120</v>
      </c>
      <c r="J2919" s="2">
        <v>41974</v>
      </c>
      <c r="K2919">
        <v>6.5112037037036996E-2</v>
      </c>
      <c r="L2919">
        <v>30</v>
      </c>
      <c r="M2919" t="s">
        <v>129</v>
      </c>
      <c r="N2919">
        <v>5079</v>
      </c>
      <c r="O2919">
        <v>124743</v>
      </c>
      <c r="P2919">
        <v>0</v>
      </c>
      <c r="Q2919">
        <v>0</v>
      </c>
      <c r="R2919">
        <v>5079</v>
      </c>
      <c r="S2919">
        <f>IF(R2919&lt;&gt;"NA",R2919,0)</f>
        <v>5079</v>
      </c>
      <c r="T2919">
        <f>K2919*(24*L2919)*H2919*0.9</f>
        <v>13431.887632199991</v>
      </c>
      <c r="U2919">
        <f>IF(T2919&gt;0, T2919-S2919, 0)</f>
        <v>8352.8876321999905</v>
      </c>
      <c r="V2919" t="str">
        <f>INDEX('rate map'!A$1:E$327, MATCH(monthly_billed_solar!C2919,'rate map'!D:D,0), 2)</f>
        <v>RS</v>
      </c>
      <c r="W2919">
        <v>8352.8876321999905</v>
      </c>
      <c r="X2919">
        <f t="shared" si="40"/>
        <v>0.37813002454131739</v>
      </c>
      <c r="Y2919">
        <f t="shared" si="41"/>
        <v>0.62186997545868261</v>
      </c>
    </row>
    <row r="2920" spans="1:25" x14ac:dyDescent="0.35">
      <c r="A2920">
        <v>2018</v>
      </c>
      <c r="B2920">
        <v>12</v>
      </c>
      <c r="C2920" t="s">
        <v>54</v>
      </c>
      <c r="D2920" t="s">
        <v>55</v>
      </c>
      <c r="E2920" t="s">
        <v>56</v>
      </c>
      <c r="F2920" t="s">
        <v>35</v>
      </c>
      <c r="G2920">
        <v>30</v>
      </c>
      <c r="H2920">
        <v>238.33600000000001</v>
      </c>
      <c r="I2920" t="s">
        <v>120</v>
      </c>
      <c r="J2920" s="2">
        <v>43435</v>
      </c>
      <c r="K2920">
        <v>6.21768518518519E-2</v>
      </c>
      <c r="L2920">
        <v>30</v>
      </c>
      <c r="M2920" t="s">
        <v>145</v>
      </c>
      <c r="N2920">
        <v>1244</v>
      </c>
      <c r="O2920">
        <v>201117</v>
      </c>
      <c r="P2920">
        <v>0</v>
      </c>
      <c r="Q2920">
        <v>0</v>
      </c>
      <c r="R2920">
        <v>1244</v>
      </c>
      <c r="S2920">
        <f>IF(R2920&lt;&gt;"NA",R2920,0)</f>
        <v>1244</v>
      </c>
      <c r="T2920">
        <f>K2920*(24*L2920)*H2920*0.9</f>
        <v>9602.7004416000091</v>
      </c>
      <c r="U2920">
        <f>IF(T2920&gt;0, T2920-S2920, 0)</f>
        <v>8358.7004416000091</v>
      </c>
      <c r="V2920" t="str">
        <f>INDEX('rate map'!A$1:E$327, MATCH(monthly_billed_solar!C2920,'rate map'!D:D,0), 2)</f>
        <v>GS3</v>
      </c>
      <c r="W2920">
        <v>8358.7004416000091</v>
      </c>
      <c r="X2920">
        <f t="shared" si="40"/>
        <v>0.12954689231071378</v>
      </c>
      <c r="Y2920">
        <f t="shared" si="41"/>
        <v>0.87045310768928619</v>
      </c>
    </row>
    <row r="2921" spans="1:25" x14ac:dyDescent="0.35">
      <c r="A2921">
        <v>2015</v>
      </c>
      <c r="B2921">
        <v>7</v>
      </c>
      <c r="C2921" t="s">
        <v>47</v>
      </c>
      <c r="D2921" t="s">
        <v>48</v>
      </c>
      <c r="E2921" t="s">
        <v>49</v>
      </c>
      <c r="F2921" t="s">
        <v>28</v>
      </c>
      <c r="G2921">
        <v>0</v>
      </c>
      <c r="H2921">
        <v>64.334000000000003</v>
      </c>
      <c r="I2921" t="s">
        <v>116</v>
      </c>
      <c r="J2921" s="2">
        <v>42186</v>
      </c>
      <c r="K2921">
        <v>0.20249895833333301</v>
      </c>
      <c r="L2921">
        <v>30</v>
      </c>
      <c r="M2921" t="s">
        <v>29</v>
      </c>
      <c r="N2921" t="s">
        <v>29</v>
      </c>
      <c r="O2921" t="s">
        <v>29</v>
      </c>
      <c r="P2921" t="s">
        <v>29</v>
      </c>
      <c r="Q2921" t="s">
        <v>29</v>
      </c>
      <c r="R2921" t="s">
        <v>29</v>
      </c>
      <c r="S2921">
        <f>IF(R2921&lt;&gt;"NA",R2921,0)</f>
        <v>0</v>
      </c>
      <c r="T2921">
        <f>K2921*(24*L2921)*H2921*0.9</f>
        <v>8441.8640545499875</v>
      </c>
      <c r="U2921">
        <f>IF(T2921&gt;0, T2921-S2921, 0)</f>
        <v>8441.8640545499875</v>
      </c>
      <c r="V2921" t="str">
        <f>INDEX('rate map'!A$1:E$327, MATCH(monthly_billed_solar!C2921,'rate map'!D:D,0), 2)</f>
        <v>GS3</v>
      </c>
      <c r="W2921">
        <v>8441.8640545499875</v>
      </c>
      <c r="X2921">
        <f t="shared" si="40"/>
        <v>0</v>
      </c>
      <c r="Y2921">
        <f t="shared" si="41"/>
        <v>1</v>
      </c>
    </row>
    <row r="2922" spans="1:25" x14ac:dyDescent="0.35">
      <c r="A2922">
        <v>2018</v>
      </c>
      <c r="B2922">
        <v>12</v>
      </c>
      <c r="C2922" t="s">
        <v>47</v>
      </c>
      <c r="D2922" t="s">
        <v>48</v>
      </c>
      <c r="E2922" t="s">
        <v>49</v>
      </c>
      <c r="F2922" t="s">
        <v>28</v>
      </c>
      <c r="G2922">
        <v>8.6999999999999993</v>
      </c>
      <c r="H2922">
        <v>395.60399999999998</v>
      </c>
      <c r="I2922" t="s">
        <v>120</v>
      </c>
      <c r="J2922" s="2">
        <v>43435</v>
      </c>
      <c r="K2922">
        <v>6.21768518518519E-2</v>
      </c>
      <c r="L2922">
        <v>30</v>
      </c>
      <c r="M2922" t="s">
        <v>145</v>
      </c>
      <c r="N2922">
        <v>7484</v>
      </c>
      <c r="O2922">
        <v>75070</v>
      </c>
      <c r="P2922">
        <v>0</v>
      </c>
      <c r="Q2922">
        <v>0</v>
      </c>
      <c r="R2922">
        <v>7484</v>
      </c>
      <c r="S2922">
        <f>IF(R2922&lt;&gt;"NA",R2922,0)</f>
        <v>7484</v>
      </c>
      <c r="T2922">
        <f>K2922*(24*L2922)*H2922*0.9</f>
        <v>15939.122522400012</v>
      </c>
      <c r="U2922">
        <f>IF(T2922&gt;0, T2922-S2922, 0)</f>
        <v>8455.1225224000118</v>
      </c>
      <c r="V2922" t="str">
        <f>INDEX('rate map'!A$1:E$327, MATCH(monthly_billed_solar!C2922,'rate map'!D:D,0), 2)</f>
        <v>GS3</v>
      </c>
      <c r="W2922">
        <v>8455.1225224000118</v>
      </c>
      <c r="X2922">
        <f t="shared" si="40"/>
        <v>0.46953651240727817</v>
      </c>
      <c r="Y2922">
        <f t="shared" si="41"/>
        <v>0.53046348759272188</v>
      </c>
    </row>
    <row r="2923" spans="1:25" x14ac:dyDescent="0.35">
      <c r="A2923">
        <v>2020</v>
      </c>
      <c r="B2923">
        <v>8</v>
      </c>
      <c r="C2923" t="s">
        <v>73</v>
      </c>
      <c r="D2923" t="s">
        <v>74</v>
      </c>
      <c r="E2923" t="s">
        <v>66</v>
      </c>
      <c r="F2923" t="s">
        <v>28</v>
      </c>
      <c r="G2923">
        <v>0</v>
      </c>
      <c r="H2923">
        <v>57.5</v>
      </c>
      <c r="I2923" t="s">
        <v>160</v>
      </c>
      <c r="J2923" s="2">
        <v>44044</v>
      </c>
      <c r="K2923">
        <v>0.235465725806452</v>
      </c>
      <c r="L2923">
        <v>31</v>
      </c>
      <c r="M2923" t="s">
        <v>222</v>
      </c>
      <c r="N2923">
        <v>600</v>
      </c>
      <c r="O2923">
        <v>75860</v>
      </c>
      <c r="P2923">
        <v>0</v>
      </c>
      <c r="Q2923">
        <v>0</v>
      </c>
      <c r="R2923">
        <v>600</v>
      </c>
      <c r="S2923">
        <f>IF(R2923&lt;&gt;"NA",R2923,0)</f>
        <v>600</v>
      </c>
      <c r="T2923">
        <f>K2923*(24*L2923)*H2923*0.9</f>
        <v>9065.901375000014</v>
      </c>
      <c r="U2923">
        <f>IF(T2923&gt;0, T2923-S2923, 0)</f>
        <v>8465.901375000014</v>
      </c>
      <c r="V2923" t="str">
        <f>INDEX('rate map'!A$1:E$327, MATCH(monthly_billed_solar!C2923,'rate map'!D:D,0), 2)</f>
        <v>PS-Sec</v>
      </c>
      <c r="W2923">
        <v>8465.901375000014</v>
      </c>
      <c r="X2923">
        <f t="shared" si="40"/>
        <v>6.6182056828298447E-2</v>
      </c>
      <c r="Y2923">
        <f t="shared" si="41"/>
        <v>0.93381794317170153</v>
      </c>
    </row>
    <row r="2924" spans="1:25" x14ac:dyDescent="0.35">
      <c r="A2924">
        <v>2017</v>
      </c>
      <c r="B2924">
        <v>3</v>
      </c>
      <c r="C2924" t="s">
        <v>47</v>
      </c>
      <c r="D2924" t="s">
        <v>48</v>
      </c>
      <c r="E2924" t="s">
        <v>49</v>
      </c>
      <c r="F2924" t="s">
        <v>28</v>
      </c>
      <c r="G2924">
        <v>60</v>
      </c>
      <c r="H2924">
        <v>155.904</v>
      </c>
      <c r="I2924" t="s">
        <v>30</v>
      </c>
      <c r="J2924" s="2">
        <v>42795</v>
      </c>
      <c r="K2924">
        <v>0.135079613095238</v>
      </c>
      <c r="L2924">
        <v>28</v>
      </c>
      <c r="M2924" t="s">
        <v>108</v>
      </c>
      <c r="N2924">
        <v>4171</v>
      </c>
      <c r="O2924">
        <v>45493</v>
      </c>
      <c r="P2924">
        <v>0</v>
      </c>
      <c r="Q2924">
        <v>0</v>
      </c>
      <c r="R2924">
        <v>4171</v>
      </c>
      <c r="S2924">
        <f>IF(R2924&lt;&gt;"NA",R2924,0)</f>
        <v>4171</v>
      </c>
      <c r="T2924">
        <f>K2924*(24*L2924)*H2924*0.9</f>
        <v>12736.756569599993</v>
      </c>
      <c r="U2924">
        <f>IF(T2924&gt;0, T2924-S2924, 0)</f>
        <v>8565.7565695999929</v>
      </c>
      <c r="V2924" t="str">
        <f>INDEX('rate map'!A$1:E$327, MATCH(monthly_billed_solar!C2924,'rate map'!D:D,0), 2)</f>
        <v>GS3</v>
      </c>
      <c r="W2924">
        <v>8565.7565695999929</v>
      </c>
      <c r="X2924">
        <f t="shared" si="40"/>
        <v>0.32747740582208468</v>
      </c>
      <c r="Y2924">
        <f t="shared" si="41"/>
        <v>0.67252259417791527</v>
      </c>
    </row>
    <row r="2925" spans="1:25" x14ac:dyDescent="0.35">
      <c r="A2925">
        <v>2012</v>
      </c>
      <c r="B2925">
        <v>5</v>
      </c>
      <c r="C2925" t="s">
        <v>54</v>
      </c>
      <c r="D2925" t="s">
        <v>55</v>
      </c>
      <c r="E2925" t="s">
        <v>56</v>
      </c>
      <c r="F2925" t="s">
        <v>35</v>
      </c>
      <c r="G2925">
        <v>0</v>
      </c>
      <c r="H2925">
        <v>67.715999999999994</v>
      </c>
      <c r="I2925" t="s">
        <v>114</v>
      </c>
      <c r="J2925" s="2">
        <v>41030</v>
      </c>
      <c r="K2925">
        <v>0.20643391203703701</v>
      </c>
      <c r="L2925">
        <v>30</v>
      </c>
      <c r="M2925" t="s">
        <v>115</v>
      </c>
      <c r="N2925">
        <v>459</v>
      </c>
      <c r="O2925">
        <v>55485</v>
      </c>
      <c r="P2925">
        <v>0</v>
      </c>
      <c r="Q2925">
        <v>0</v>
      </c>
      <c r="R2925">
        <v>459</v>
      </c>
      <c r="S2925">
        <f>IF(R2925&lt;&gt;"NA",R2925,0)</f>
        <v>459</v>
      </c>
      <c r="T2925">
        <f>K2925*(24*L2925)*H2925*0.9</f>
        <v>9058.3134542999978</v>
      </c>
      <c r="U2925">
        <f>IF(T2925&gt;0, T2925-S2925, 0)</f>
        <v>8599.3134542999978</v>
      </c>
      <c r="V2925" t="str">
        <f>INDEX('rate map'!A$1:E$327, MATCH(monthly_billed_solar!C2925,'rate map'!D:D,0), 2)</f>
        <v>GS3</v>
      </c>
      <c r="W2925">
        <v>8599.3134542999978</v>
      </c>
      <c r="X2925">
        <f t="shared" si="40"/>
        <v>5.0671684338999316E-2</v>
      </c>
      <c r="Y2925">
        <f t="shared" si="41"/>
        <v>0.94932831566100073</v>
      </c>
    </row>
    <row r="2926" spans="1:25" x14ac:dyDescent="0.35">
      <c r="A2926">
        <v>2020</v>
      </c>
      <c r="B2926">
        <v>9</v>
      </c>
      <c r="C2926" t="s">
        <v>57</v>
      </c>
      <c r="D2926" t="s">
        <v>58</v>
      </c>
      <c r="E2926" t="s">
        <v>59</v>
      </c>
      <c r="F2926" t="s">
        <v>60</v>
      </c>
      <c r="G2926">
        <v>5.12</v>
      </c>
      <c r="H2926">
        <v>97.504999999999995</v>
      </c>
      <c r="I2926" t="s">
        <v>162</v>
      </c>
      <c r="J2926" s="2">
        <v>44075</v>
      </c>
      <c r="K2926">
        <v>0.197662746415771</v>
      </c>
      <c r="L2926">
        <v>31</v>
      </c>
      <c r="M2926" t="s">
        <v>223</v>
      </c>
      <c r="N2926">
        <v>4284</v>
      </c>
      <c r="O2926">
        <v>14557</v>
      </c>
      <c r="P2926">
        <v>0</v>
      </c>
      <c r="Q2926">
        <v>0</v>
      </c>
      <c r="R2926">
        <v>4284</v>
      </c>
      <c r="S2926">
        <f>IF(R2926&lt;&gt;"NA",R2926,0)</f>
        <v>4284</v>
      </c>
      <c r="T2926">
        <f>K2926*(24*L2926)*H2926*0.9</f>
        <v>12905.271837375023</v>
      </c>
      <c r="U2926">
        <f>IF(T2926&gt;0, T2926-S2926, 0)</f>
        <v>8621.2718373750231</v>
      </c>
      <c r="V2926" t="str">
        <f>INDEX('rate map'!A$1:E$327, MATCH(monthly_billed_solar!C2926,'rate map'!D:D,0), 2)</f>
        <v>RS</v>
      </c>
      <c r="W2926">
        <v>8621.2718373750231</v>
      </c>
      <c r="X2926">
        <f t="shared" si="40"/>
        <v>0.33195736238527623</v>
      </c>
      <c r="Y2926">
        <f t="shared" si="41"/>
        <v>0.66804263761472382</v>
      </c>
    </row>
    <row r="2927" spans="1:25" x14ac:dyDescent="0.35">
      <c r="A2927">
        <v>2013</v>
      </c>
      <c r="B2927">
        <v>5</v>
      </c>
      <c r="C2927" t="s">
        <v>36</v>
      </c>
      <c r="D2927" t="s">
        <v>37</v>
      </c>
      <c r="E2927" t="s">
        <v>38</v>
      </c>
      <c r="F2927" t="s">
        <v>28</v>
      </c>
      <c r="G2927">
        <v>0</v>
      </c>
      <c r="H2927">
        <v>123.557</v>
      </c>
      <c r="I2927" t="s">
        <v>114</v>
      </c>
      <c r="J2927" s="2">
        <v>41395</v>
      </c>
      <c r="K2927">
        <v>0.20406956018518499</v>
      </c>
      <c r="L2927">
        <v>30</v>
      </c>
      <c r="M2927" t="s">
        <v>122</v>
      </c>
      <c r="N2927">
        <v>7684</v>
      </c>
      <c r="O2927">
        <v>38930</v>
      </c>
      <c r="P2927">
        <v>0</v>
      </c>
      <c r="Q2927">
        <v>0</v>
      </c>
      <c r="R2927">
        <v>7684</v>
      </c>
      <c r="S2927">
        <f>IF(R2927&lt;&gt;"NA",R2927,0)</f>
        <v>7684</v>
      </c>
      <c r="T2927">
        <f>K2927*(24*L2927)*H2927*0.9</f>
        <v>16338.816275774985</v>
      </c>
      <c r="U2927">
        <f>IF(T2927&gt;0, T2927-S2927, 0)</f>
        <v>8654.8162757749851</v>
      </c>
      <c r="V2927" t="str">
        <f>INDEX('rate map'!A$1:E$327, MATCH(monthly_billed_solar!C2927,'rate map'!D:D,0), 2)</f>
        <v>RS</v>
      </c>
      <c r="W2927">
        <v>8654.8162757749851</v>
      </c>
      <c r="X2927">
        <f t="shared" si="40"/>
        <v>0.47029110740371133</v>
      </c>
      <c r="Y2927">
        <f t="shared" si="41"/>
        <v>0.52970889259628873</v>
      </c>
    </row>
    <row r="2928" spans="1:25" x14ac:dyDescent="0.35">
      <c r="A2928">
        <v>2015</v>
      </c>
      <c r="B2928">
        <v>10</v>
      </c>
      <c r="C2928" t="s">
        <v>54</v>
      </c>
      <c r="D2928" t="s">
        <v>55</v>
      </c>
      <c r="E2928" t="s">
        <v>56</v>
      </c>
      <c r="F2928" t="s">
        <v>35</v>
      </c>
      <c r="G2928">
        <v>0</v>
      </c>
      <c r="H2928">
        <v>108.90600000000001</v>
      </c>
      <c r="I2928" t="s">
        <v>118</v>
      </c>
      <c r="J2928" s="2">
        <v>42278</v>
      </c>
      <c r="K2928">
        <v>0.162620717592593</v>
      </c>
      <c r="L2928">
        <v>30</v>
      </c>
      <c r="M2928" t="s">
        <v>132</v>
      </c>
      <c r="N2928">
        <v>2802</v>
      </c>
      <c r="O2928">
        <v>172358</v>
      </c>
      <c r="P2928">
        <v>0</v>
      </c>
      <c r="Q2928">
        <v>0</v>
      </c>
      <c r="R2928">
        <v>2802</v>
      </c>
      <c r="S2928">
        <f>IF(R2928&lt;&gt;"NA",R2928,0)</f>
        <v>2802</v>
      </c>
      <c r="T2928">
        <f>K2928*(24*L2928)*H2928*0.9</f>
        <v>11476.320971850029</v>
      </c>
      <c r="U2928">
        <f>IF(T2928&gt;0, T2928-S2928, 0)</f>
        <v>8674.3209718500293</v>
      </c>
      <c r="V2928" t="str">
        <f>INDEX('rate map'!A$1:E$327, MATCH(monthly_billed_solar!C2928,'rate map'!D:D,0), 2)</f>
        <v>GS3</v>
      </c>
      <c r="W2928">
        <v>8674.3209718500293</v>
      </c>
      <c r="X2928">
        <f t="shared" si="40"/>
        <v>0.24415490006535659</v>
      </c>
      <c r="Y2928">
        <f t="shared" si="41"/>
        <v>0.75584509993464344</v>
      </c>
    </row>
    <row r="2929" spans="1:25" x14ac:dyDescent="0.35">
      <c r="A2929">
        <v>2013</v>
      </c>
      <c r="B2929">
        <v>5</v>
      </c>
      <c r="C2929" t="s">
        <v>54</v>
      </c>
      <c r="D2929" t="s">
        <v>55</v>
      </c>
      <c r="E2929" t="s">
        <v>56</v>
      </c>
      <c r="F2929" t="s">
        <v>35</v>
      </c>
      <c r="G2929">
        <v>0</v>
      </c>
      <c r="H2929">
        <v>67.715999999999994</v>
      </c>
      <c r="I2929" t="s">
        <v>114</v>
      </c>
      <c r="J2929" s="2">
        <v>41395</v>
      </c>
      <c r="K2929">
        <v>0.20406956018518499</v>
      </c>
      <c r="L2929">
        <v>30</v>
      </c>
      <c r="M2929" t="s">
        <v>122</v>
      </c>
      <c r="N2929">
        <v>277</v>
      </c>
      <c r="O2929">
        <v>52450</v>
      </c>
      <c r="P2929">
        <v>0</v>
      </c>
      <c r="Q2929">
        <v>0</v>
      </c>
      <c r="R2929">
        <v>277</v>
      </c>
      <c r="S2929">
        <f>IF(R2929&lt;&gt;"NA",R2929,0)</f>
        <v>277</v>
      </c>
      <c r="T2929">
        <f>K2929*(24*L2929)*H2929*0.9</f>
        <v>8954.56577069999</v>
      </c>
      <c r="U2929">
        <f>IF(T2929&gt;0, T2929-S2929, 0)</f>
        <v>8677.56577069999</v>
      </c>
      <c r="V2929" t="str">
        <f>INDEX('rate map'!A$1:E$327, MATCH(monthly_billed_solar!C2929,'rate map'!D:D,0), 2)</f>
        <v>GS3</v>
      </c>
      <c r="W2929">
        <v>8677.56577069999</v>
      </c>
      <c r="X2929">
        <f t="shared" si="40"/>
        <v>3.0933939969078651E-2</v>
      </c>
      <c r="Y2929">
        <f t="shared" si="41"/>
        <v>0.96906606003092133</v>
      </c>
    </row>
    <row r="2930" spans="1:25" x14ac:dyDescent="0.35">
      <c r="A2930">
        <v>2018</v>
      </c>
      <c r="B2930">
        <v>8</v>
      </c>
      <c r="C2930" t="s">
        <v>73</v>
      </c>
      <c r="D2930" t="s">
        <v>74</v>
      </c>
      <c r="E2930" t="s">
        <v>66</v>
      </c>
      <c r="F2930" t="s">
        <v>28</v>
      </c>
      <c r="G2930">
        <v>0</v>
      </c>
      <c r="H2930">
        <v>57.5</v>
      </c>
      <c r="I2930" t="s">
        <v>160</v>
      </c>
      <c r="J2930" s="2">
        <v>43313</v>
      </c>
      <c r="K2930">
        <v>0.22539605734766999</v>
      </c>
      <c r="L2930">
        <v>31</v>
      </c>
      <c r="M2930" t="s">
        <v>208</v>
      </c>
      <c r="N2930">
        <v>0</v>
      </c>
      <c r="O2930">
        <v>87680</v>
      </c>
      <c r="P2930">
        <v>0</v>
      </c>
      <c r="Q2930">
        <v>0</v>
      </c>
      <c r="R2930">
        <v>0</v>
      </c>
      <c r="S2930">
        <f>IF(R2930&lt;&gt;"NA",R2930,0)</f>
        <v>0</v>
      </c>
      <c r="T2930">
        <f>K2930*(24*L2930)*H2930*0.9</f>
        <v>8678.1989999999896</v>
      </c>
      <c r="U2930">
        <f>IF(T2930&gt;0, T2930-S2930, 0)</f>
        <v>8678.1989999999896</v>
      </c>
      <c r="V2930" t="str">
        <f>INDEX('rate map'!A$1:E$327, MATCH(monthly_billed_solar!C2930,'rate map'!D:D,0), 2)</f>
        <v>PS-Sec</v>
      </c>
      <c r="W2930">
        <v>8678.1989999999896</v>
      </c>
      <c r="X2930">
        <f t="shared" si="40"/>
        <v>0</v>
      </c>
      <c r="Y2930">
        <f t="shared" si="41"/>
        <v>1</v>
      </c>
    </row>
    <row r="2931" spans="1:25" x14ac:dyDescent="0.35">
      <c r="A2931">
        <v>2020</v>
      </c>
      <c r="B2931">
        <v>6</v>
      </c>
      <c r="C2931" t="s">
        <v>73</v>
      </c>
      <c r="D2931" t="s">
        <v>74</v>
      </c>
      <c r="E2931" t="s">
        <v>66</v>
      </c>
      <c r="F2931" t="s">
        <v>28</v>
      </c>
      <c r="G2931">
        <v>0</v>
      </c>
      <c r="H2931">
        <v>57.5</v>
      </c>
      <c r="I2931" t="s">
        <v>158</v>
      </c>
      <c r="J2931" s="2">
        <v>43983</v>
      </c>
      <c r="K2931">
        <v>0.25302654569892502</v>
      </c>
      <c r="L2931">
        <v>31</v>
      </c>
      <c r="M2931" t="s">
        <v>221</v>
      </c>
      <c r="N2931">
        <v>1060</v>
      </c>
      <c r="O2931">
        <v>60980</v>
      </c>
      <c r="P2931">
        <v>0</v>
      </c>
      <c r="Q2931">
        <v>0</v>
      </c>
      <c r="R2931">
        <v>1060</v>
      </c>
      <c r="S2931">
        <f>IF(R2931&lt;&gt;"NA",R2931,0)</f>
        <v>1060</v>
      </c>
      <c r="T2931">
        <f>K2931*(24*L2931)*H2931*0.9</f>
        <v>9742.0280625000105</v>
      </c>
      <c r="U2931">
        <f>IF(T2931&gt;0, T2931-S2931, 0)</f>
        <v>8682.0280625000105</v>
      </c>
      <c r="V2931" t="str">
        <f>INDEX('rate map'!A$1:E$327, MATCH(monthly_billed_solar!C2931,'rate map'!D:D,0), 2)</f>
        <v>PS-Sec</v>
      </c>
      <c r="W2931">
        <v>8682.0280625000105</v>
      </c>
      <c r="X2931">
        <f t="shared" si="40"/>
        <v>0.10880691301642398</v>
      </c>
      <c r="Y2931">
        <f t="shared" si="41"/>
        <v>0.89119308698357602</v>
      </c>
    </row>
    <row r="2932" spans="1:25" x14ac:dyDescent="0.35">
      <c r="A2932">
        <v>2017</v>
      </c>
      <c r="B2932">
        <v>11</v>
      </c>
      <c r="C2932" t="s">
        <v>54</v>
      </c>
      <c r="D2932" t="s">
        <v>55</v>
      </c>
      <c r="E2932" t="s">
        <v>56</v>
      </c>
      <c r="F2932" t="s">
        <v>35</v>
      </c>
      <c r="G2932">
        <v>0</v>
      </c>
      <c r="H2932">
        <v>138.876</v>
      </c>
      <c r="I2932" t="s">
        <v>164</v>
      </c>
      <c r="J2932" s="2">
        <v>43040</v>
      </c>
      <c r="K2932">
        <v>0.106192204301075</v>
      </c>
      <c r="L2932">
        <v>31</v>
      </c>
      <c r="M2932" t="s">
        <v>203</v>
      </c>
      <c r="N2932">
        <v>1171</v>
      </c>
      <c r="O2932">
        <v>168137</v>
      </c>
      <c r="P2932">
        <v>0</v>
      </c>
      <c r="Q2932">
        <v>0</v>
      </c>
      <c r="R2932">
        <v>1171</v>
      </c>
      <c r="S2932">
        <f>IF(R2932&lt;&gt;"NA",R2932,0)</f>
        <v>1171</v>
      </c>
      <c r="T2932">
        <f>K2932*(24*L2932)*H2932*0.9</f>
        <v>9874.9585187999746</v>
      </c>
      <c r="U2932">
        <f>IF(T2932&gt;0, T2932-S2932, 0)</f>
        <v>8703.9585187999746</v>
      </c>
      <c r="V2932" t="str">
        <f>INDEX('rate map'!A$1:E$327, MATCH(monthly_billed_solar!C2932,'rate map'!D:D,0), 2)</f>
        <v>GS3</v>
      </c>
      <c r="W2932">
        <v>8703.9585187999746</v>
      </c>
      <c r="X2932">
        <f t="shared" si="40"/>
        <v>0.11858277660312666</v>
      </c>
      <c r="Y2932">
        <f t="shared" si="41"/>
        <v>0.88141722339687334</v>
      </c>
    </row>
    <row r="2933" spans="1:25" x14ac:dyDescent="0.35">
      <c r="A2933">
        <v>2016</v>
      </c>
      <c r="B2933">
        <v>9</v>
      </c>
      <c r="C2933" t="s">
        <v>47</v>
      </c>
      <c r="D2933" t="s">
        <v>48</v>
      </c>
      <c r="E2933" t="s">
        <v>49</v>
      </c>
      <c r="F2933" t="s">
        <v>28</v>
      </c>
      <c r="G2933">
        <v>0</v>
      </c>
      <c r="H2933">
        <v>90.994</v>
      </c>
      <c r="I2933" t="s">
        <v>162</v>
      </c>
      <c r="J2933" s="2">
        <v>42614</v>
      </c>
      <c r="K2933">
        <v>0.218283714157706</v>
      </c>
      <c r="L2933">
        <v>31</v>
      </c>
      <c r="M2933" t="s">
        <v>195</v>
      </c>
      <c r="N2933">
        <v>4585</v>
      </c>
      <c r="O2933">
        <v>27367</v>
      </c>
      <c r="P2933">
        <v>0</v>
      </c>
      <c r="Q2933">
        <v>0</v>
      </c>
      <c r="R2933">
        <v>4585</v>
      </c>
      <c r="S2933">
        <f>IF(R2933&lt;&gt;"NA",R2933,0)</f>
        <v>4585</v>
      </c>
      <c r="T2933">
        <f>K2933*(24*L2933)*H2933*0.9</f>
        <v>13299.935548349993</v>
      </c>
      <c r="U2933">
        <f>IF(T2933&gt;0, T2933-S2933, 0)</f>
        <v>8714.935548349993</v>
      </c>
      <c r="V2933" t="str">
        <f>INDEX('rate map'!A$1:E$327, MATCH(monthly_billed_solar!C2933,'rate map'!D:D,0), 2)</f>
        <v>GS3</v>
      </c>
      <c r="W2933">
        <v>8714.935548349993</v>
      </c>
      <c r="X2933">
        <f t="shared" si="40"/>
        <v>0.34473851270420786</v>
      </c>
      <c r="Y2933">
        <f t="shared" si="41"/>
        <v>0.65526148729579214</v>
      </c>
    </row>
    <row r="2934" spans="1:25" x14ac:dyDescent="0.35">
      <c r="A2934">
        <v>2021</v>
      </c>
      <c r="B2934">
        <v>11</v>
      </c>
      <c r="C2934" t="s">
        <v>73</v>
      </c>
      <c r="D2934" t="s">
        <v>74</v>
      </c>
      <c r="E2934" t="s">
        <v>66</v>
      </c>
      <c r="F2934" t="s">
        <v>28</v>
      </c>
      <c r="G2934">
        <v>0</v>
      </c>
      <c r="H2934">
        <v>109.5</v>
      </c>
      <c r="I2934" t="s">
        <v>164</v>
      </c>
      <c r="J2934" s="2">
        <v>44501</v>
      </c>
      <c r="K2934">
        <v>0.11946919802867401</v>
      </c>
      <c r="L2934">
        <v>31</v>
      </c>
      <c r="M2934" t="s">
        <v>231</v>
      </c>
      <c r="N2934">
        <v>0</v>
      </c>
      <c r="O2934">
        <v>120920</v>
      </c>
      <c r="P2934">
        <v>0</v>
      </c>
      <c r="Q2934">
        <v>0</v>
      </c>
      <c r="R2934">
        <v>0</v>
      </c>
      <c r="S2934">
        <f>IF(R2934&lt;&gt;"NA",R2934,0)</f>
        <v>0</v>
      </c>
      <c r="T2934">
        <f>K2934*(24*L2934)*H2934*0.9</f>
        <v>8759.624962500011</v>
      </c>
      <c r="U2934">
        <f>IF(T2934&gt;0, T2934-S2934, 0)</f>
        <v>8759.624962500011</v>
      </c>
      <c r="V2934" t="str">
        <f>INDEX('rate map'!A$1:E$327, MATCH(monthly_billed_solar!C2934,'rate map'!D:D,0), 2)</f>
        <v>PS-Sec</v>
      </c>
      <c r="W2934">
        <v>8759.624962500011</v>
      </c>
      <c r="X2934">
        <f t="shared" si="40"/>
        <v>0</v>
      </c>
      <c r="Y2934">
        <f t="shared" si="41"/>
        <v>1</v>
      </c>
    </row>
    <row r="2935" spans="1:25" x14ac:dyDescent="0.35">
      <c r="A2935">
        <v>2019</v>
      </c>
      <c r="B2935">
        <v>1</v>
      </c>
      <c r="C2935" t="s">
        <v>47</v>
      </c>
      <c r="D2935" t="s">
        <v>48</v>
      </c>
      <c r="E2935" t="s">
        <v>49</v>
      </c>
      <c r="F2935" t="s">
        <v>28</v>
      </c>
      <c r="G2935">
        <v>28.8</v>
      </c>
      <c r="H2935">
        <v>424.404</v>
      </c>
      <c r="I2935" t="s">
        <v>166</v>
      </c>
      <c r="J2935" s="2">
        <v>43466</v>
      </c>
      <c r="K2935">
        <v>5.5601142473118301E-2</v>
      </c>
      <c r="L2935">
        <v>31</v>
      </c>
      <c r="M2935" t="s">
        <v>211</v>
      </c>
      <c r="N2935">
        <v>7014</v>
      </c>
      <c r="O2935">
        <v>91560</v>
      </c>
      <c r="P2935">
        <v>0</v>
      </c>
      <c r="Q2935">
        <v>0</v>
      </c>
      <c r="R2935">
        <v>7014</v>
      </c>
      <c r="S2935">
        <f>IF(R2935&lt;&gt;"NA",R2935,0)</f>
        <v>7014</v>
      </c>
      <c r="T2935">
        <f>K2935*(24*L2935)*H2935*0.9</f>
        <v>15800.783732100004</v>
      </c>
      <c r="U2935">
        <f>IF(T2935&gt;0, T2935-S2935, 0)</f>
        <v>8786.7837321000043</v>
      </c>
      <c r="V2935" t="str">
        <f>INDEX('rate map'!A$1:E$327, MATCH(monthly_billed_solar!C2935,'rate map'!D:D,0), 2)</f>
        <v>GS3</v>
      </c>
      <c r="W2935">
        <v>8786.7837321000043</v>
      </c>
      <c r="X2935">
        <f t="shared" si="40"/>
        <v>0.44390203162838959</v>
      </c>
      <c r="Y2935">
        <f t="shared" si="41"/>
        <v>0.55609796837161041</v>
      </c>
    </row>
    <row r="2936" spans="1:25" x14ac:dyDescent="0.35">
      <c r="A2936">
        <v>2015</v>
      </c>
      <c r="B2936">
        <v>3</v>
      </c>
      <c r="C2936" t="s">
        <v>54</v>
      </c>
      <c r="D2936" t="s">
        <v>55</v>
      </c>
      <c r="E2936" t="s">
        <v>56</v>
      </c>
      <c r="F2936" t="s">
        <v>35</v>
      </c>
      <c r="G2936">
        <v>0</v>
      </c>
      <c r="H2936">
        <v>106.40600000000001</v>
      </c>
      <c r="I2936" t="s">
        <v>30</v>
      </c>
      <c r="J2936" s="2">
        <v>42064</v>
      </c>
      <c r="K2936">
        <v>0.13818105158730201</v>
      </c>
      <c r="L2936">
        <v>28</v>
      </c>
      <c r="M2936" t="s">
        <v>107</v>
      </c>
      <c r="N2936">
        <v>40</v>
      </c>
      <c r="O2936">
        <v>176238</v>
      </c>
      <c r="P2936">
        <v>0</v>
      </c>
      <c r="Q2936">
        <v>0</v>
      </c>
      <c r="R2936">
        <v>40</v>
      </c>
      <c r="S2936">
        <f>IF(R2936&lt;&gt;"NA",R2936,0)</f>
        <v>40</v>
      </c>
      <c r="T2936">
        <f>K2936*(24*L2936)*H2936*0.9</f>
        <v>8892.551591400028</v>
      </c>
      <c r="U2936">
        <f>IF(T2936&gt;0, T2936-S2936, 0)</f>
        <v>8852.551591400028</v>
      </c>
      <c r="V2936" t="str">
        <f>INDEX('rate map'!A$1:E$327, MATCH(monthly_billed_solar!C2936,'rate map'!D:D,0), 2)</f>
        <v>GS3</v>
      </c>
      <c r="W2936">
        <v>8852.551591400028</v>
      </c>
      <c r="X2936">
        <f t="shared" si="40"/>
        <v>4.4981465205874019E-3</v>
      </c>
      <c r="Y2936">
        <f t="shared" si="41"/>
        <v>0.99550185347941256</v>
      </c>
    </row>
    <row r="2937" spans="1:25" x14ac:dyDescent="0.35">
      <c r="A2937">
        <v>2017</v>
      </c>
      <c r="B2937">
        <v>3</v>
      </c>
      <c r="C2937" t="s">
        <v>54</v>
      </c>
      <c r="D2937" t="s">
        <v>55</v>
      </c>
      <c r="E2937" t="s">
        <v>56</v>
      </c>
      <c r="F2937" t="s">
        <v>35</v>
      </c>
      <c r="G2937">
        <v>0</v>
      </c>
      <c r="H2937">
        <v>138.876</v>
      </c>
      <c r="I2937" t="s">
        <v>30</v>
      </c>
      <c r="J2937" s="2">
        <v>42795</v>
      </c>
      <c r="K2937">
        <v>0.135079613095238</v>
      </c>
      <c r="L2937">
        <v>28</v>
      </c>
      <c r="M2937" t="s">
        <v>108</v>
      </c>
      <c r="N2937">
        <v>2490</v>
      </c>
      <c r="O2937">
        <v>168170</v>
      </c>
      <c r="P2937">
        <v>0</v>
      </c>
      <c r="Q2937">
        <v>0</v>
      </c>
      <c r="R2937">
        <v>2490</v>
      </c>
      <c r="S2937">
        <f>IF(R2937&lt;&gt;"NA",R2937,0)</f>
        <v>2490</v>
      </c>
      <c r="T2937">
        <f>K2937*(24*L2937)*H2937*0.9</f>
        <v>11345.634527399994</v>
      </c>
      <c r="U2937">
        <f>IF(T2937&gt;0, T2937-S2937, 0)</f>
        <v>8855.6345273999941</v>
      </c>
      <c r="V2937" t="str">
        <f>INDEX('rate map'!A$1:E$327, MATCH(monthly_billed_solar!C2937,'rate map'!D:D,0), 2)</f>
        <v>GS3</v>
      </c>
      <c r="W2937">
        <v>8855.6345273999941</v>
      </c>
      <c r="X2937">
        <f t="shared" si="40"/>
        <v>0.21946767225637201</v>
      </c>
      <c r="Y2937">
        <f t="shared" si="41"/>
        <v>0.78053232774362802</v>
      </c>
    </row>
    <row r="2938" spans="1:25" x14ac:dyDescent="0.35">
      <c r="A2938">
        <v>2014</v>
      </c>
      <c r="B2938">
        <v>4</v>
      </c>
      <c r="C2938" t="s">
        <v>54</v>
      </c>
      <c r="D2938" t="s">
        <v>55</v>
      </c>
      <c r="E2938" t="s">
        <v>56</v>
      </c>
      <c r="F2938" t="s">
        <v>35</v>
      </c>
      <c r="G2938">
        <v>0</v>
      </c>
      <c r="H2938">
        <v>76.456000000000003</v>
      </c>
      <c r="I2938" t="s">
        <v>170</v>
      </c>
      <c r="J2938" s="2">
        <v>41730</v>
      </c>
      <c r="K2938">
        <v>0.178182011648746</v>
      </c>
      <c r="L2938">
        <v>31</v>
      </c>
      <c r="M2938" t="s">
        <v>178</v>
      </c>
      <c r="N2938">
        <v>240</v>
      </c>
      <c r="O2938">
        <v>121379</v>
      </c>
      <c r="P2938">
        <v>0</v>
      </c>
      <c r="Q2938">
        <v>0</v>
      </c>
      <c r="R2938">
        <v>240</v>
      </c>
      <c r="S2938">
        <f>IF(R2938&lt;&gt;"NA",R2938,0)</f>
        <v>240</v>
      </c>
      <c r="T2938">
        <f>K2938*(24*L2938)*H2938*0.9</f>
        <v>9122.0169678000257</v>
      </c>
      <c r="U2938">
        <f>IF(T2938&gt;0, T2938-S2938, 0)</f>
        <v>8882.0169678000257</v>
      </c>
      <c r="V2938" t="str">
        <f>INDEX('rate map'!A$1:E$327, MATCH(monthly_billed_solar!C2938,'rate map'!D:D,0), 2)</f>
        <v>GS3</v>
      </c>
      <c r="W2938">
        <v>8882.0169678000257</v>
      </c>
      <c r="X2938">
        <f t="shared" si="40"/>
        <v>2.6309970793430924E-2</v>
      </c>
      <c r="Y2938">
        <f t="shared" si="41"/>
        <v>0.97369002920656911</v>
      </c>
    </row>
    <row r="2939" spans="1:25" x14ac:dyDescent="0.35">
      <c r="A2939">
        <v>2019</v>
      </c>
      <c r="B2939">
        <v>9</v>
      </c>
      <c r="C2939" t="s">
        <v>98</v>
      </c>
      <c r="D2939" t="s">
        <v>99</v>
      </c>
      <c r="E2939" t="s">
        <v>100</v>
      </c>
      <c r="F2939" t="s">
        <v>60</v>
      </c>
      <c r="G2939">
        <v>0</v>
      </c>
      <c r="H2939">
        <v>120</v>
      </c>
      <c r="I2939" t="s">
        <v>162</v>
      </c>
      <c r="J2939" s="2">
        <v>43709</v>
      </c>
      <c r="K2939">
        <v>0.21096505376344099</v>
      </c>
      <c r="L2939">
        <v>31</v>
      </c>
      <c r="M2939" t="s">
        <v>216</v>
      </c>
      <c r="N2939">
        <v>8064</v>
      </c>
      <c r="O2939">
        <v>17664</v>
      </c>
      <c r="P2939">
        <v>0</v>
      </c>
      <c r="Q2939">
        <v>0</v>
      </c>
      <c r="R2939">
        <v>8064</v>
      </c>
      <c r="S2939">
        <f>IF(R2939&lt;&gt;"NA",R2939,0)</f>
        <v>8064</v>
      </c>
      <c r="T2939">
        <f>K2939*(24*L2939)*H2939*0.9</f>
        <v>16951.464000000011</v>
      </c>
      <c r="U2939">
        <f>IF(T2939&gt;0, T2939-S2939, 0)</f>
        <v>8887.4640000000109</v>
      </c>
      <c r="V2939" t="str">
        <f>INDEX('rate map'!A$1:E$327, MATCH(monthly_billed_solar!C2939,'rate map'!D:D,0), 2)</f>
        <v>PS-Sec</v>
      </c>
      <c r="W2939">
        <v>8887.4640000000109</v>
      </c>
      <c r="X2939">
        <f t="shared" si="40"/>
        <v>0.47571112441969582</v>
      </c>
      <c r="Y2939">
        <f t="shared" si="41"/>
        <v>0.52428887558030413</v>
      </c>
    </row>
    <row r="2940" spans="1:25" x14ac:dyDescent="0.35">
      <c r="A2940">
        <v>2021</v>
      </c>
      <c r="B2940">
        <v>6</v>
      </c>
      <c r="C2940" t="s">
        <v>98</v>
      </c>
      <c r="D2940" t="s">
        <v>99</v>
      </c>
      <c r="E2940" t="s">
        <v>100</v>
      </c>
      <c r="F2940" t="s">
        <v>60</v>
      </c>
      <c r="G2940">
        <v>0</v>
      </c>
      <c r="H2940">
        <v>120</v>
      </c>
      <c r="I2940" t="s">
        <v>158</v>
      </c>
      <c r="J2940" s="2">
        <v>44348</v>
      </c>
      <c r="K2940">
        <v>0.22094455645161301</v>
      </c>
      <c r="L2940">
        <v>31</v>
      </c>
      <c r="M2940" t="s">
        <v>228</v>
      </c>
      <c r="N2940">
        <v>8832</v>
      </c>
      <c r="O2940">
        <v>14784</v>
      </c>
      <c r="P2940">
        <v>0</v>
      </c>
      <c r="Q2940">
        <v>0</v>
      </c>
      <c r="R2940">
        <v>8832</v>
      </c>
      <c r="S2940">
        <f>IF(R2940&lt;&gt;"NA",R2940,0)</f>
        <v>8832</v>
      </c>
      <c r="T2940">
        <f>K2940*(24*L2940)*H2940*0.9</f>
        <v>17753.337000000007</v>
      </c>
      <c r="U2940">
        <f>IF(T2940&gt;0, T2940-S2940, 0)</f>
        <v>8921.3370000000068</v>
      </c>
      <c r="V2940" t="str">
        <f>INDEX('rate map'!A$1:E$327, MATCH(monthly_billed_solar!C2940,'rate map'!D:D,0), 2)</f>
        <v>PS-Sec</v>
      </c>
      <c r="W2940">
        <v>8921.3370000000068</v>
      </c>
      <c r="X2940">
        <f t="shared" si="40"/>
        <v>0.4974839378084242</v>
      </c>
      <c r="Y2940">
        <f t="shared" si="41"/>
        <v>0.50251606219157574</v>
      </c>
    </row>
    <row r="2941" spans="1:25" x14ac:dyDescent="0.35">
      <c r="A2941">
        <v>2019</v>
      </c>
      <c r="B2941">
        <v>6</v>
      </c>
      <c r="C2941" t="s">
        <v>73</v>
      </c>
      <c r="D2941" t="s">
        <v>74</v>
      </c>
      <c r="E2941" t="s">
        <v>66</v>
      </c>
      <c r="F2941" t="s">
        <v>28</v>
      </c>
      <c r="G2941">
        <v>0</v>
      </c>
      <c r="H2941">
        <v>57.5</v>
      </c>
      <c r="I2941" t="s">
        <v>158</v>
      </c>
      <c r="J2941" s="2">
        <v>43617</v>
      </c>
      <c r="K2941">
        <v>0.23209150985663099</v>
      </c>
      <c r="L2941">
        <v>31</v>
      </c>
      <c r="M2941" t="s">
        <v>214</v>
      </c>
      <c r="N2941">
        <v>0</v>
      </c>
      <c r="O2941">
        <v>76000</v>
      </c>
      <c r="P2941">
        <v>0</v>
      </c>
      <c r="Q2941">
        <v>0</v>
      </c>
      <c r="R2941">
        <v>0</v>
      </c>
      <c r="S2941">
        <f>IF(R2941&lt;&gt;"NA",R2941,0)</f>
        <v>0</v>
      </c>
      <c r="T2941">
        <f>K2941*(24*L2941)*H2941*0.9</f>
        <v>8935.9873125000067</v>
      </c>
      <c r="U2941">
        <f>IF(T2941&gt;0, T2941-S2941, 0)</f>
        <v>8935.9873125000067</v>
      </c>
      <c r="V2941" t="str">
        <f>INDEX('rate map'!A$1:E$327, MATCH(monthly_billed_solar!C2941,'rate map'!D:D,0), 2)</f>
        <v>PS-Sec</v>
      </c>
      <c r="W2941">
        <v>8935.9873125000067</v>
      </c>
      <c r="X2941">
        <f t="shared" si="40"/>
        <v>0</v>
      </c>
      <c r="Y2941">
        <f t="shared" si="41"/>
        <v>1</v>
      </c>
    </row>
    <row r="2942" spans="1:25" x14ac:dyDescent="0.35">
      <c r="A2942">
        <v>2016</v>
      </c>
      <c r="B2942">
        <v>2</v>
      </c>
      <c r="C2942" t="s">
        <v>42</v>
      </c>
      <c r="D2942" t="s">
        <v>43</v>
      </c>
      <c r="E2942" t="s">
        <v>44</v>
      </c>
      <c r="F2942" t="s">
        <v>35</v>
      </c>
      <c r="G2942">
        <v>0</v>
      </c>
      <c r="H2942">
        <v>200.07</v>
      </c>
      <c r="I2942" t="s">
        <v>168</v>
      </c>
      <c r="J2942" s="2">
        <v>42401</v>
      </c>
      <c r="K2942">
        <v>9.7844982078853004E-2</v>
      </c>
      <c r="L2942">
        <v>31</v>
      </c>
      <c r="M2942" t="s">
        <v>191</v>
      </c>
      <c r="N2942">
        <v>4155</v>
      </c>
      <c r="O2942">
        <v>23452</v>
      </c>
      <c r="P2942">
        <v>0</v>
      </c>
      <c r="Q2942">
        <v>0</v>
      </c>
      <c r="R2942">
        <v>4155</v>
      </c>
      <c r="S2942">
        <f>IF(R2942&lt;&gt;"NA",R2942,0)</f>
        <v>4155</v>
      </c>
      <c r="T2942">
        <f>K2942*(24*L2942)*H2942*0.9</f>
        <v>13107.986189999994</v>
      </c>
      <c r="U2942">
        <f>IF(T2942&gt;0, T2942-S2942, 0)</f>
        <v>8952.9861899999942</v>
      </c>
      <c r="V2942" t="str">
        <f>INDEX('rate map'!A$1:E$327, MATCH(monthly_billed_solar!C2942,'rate map'!D:D,0), 2)</f>
        <v>GS1</v>
      </c>
      <c r="W2942">
        <v>8952.9861899999942</v>
      </c>
      <c r="X2942">
        <f t="shared" si="40"/>
        <v>0.31698232968614393</v>
      </c>
      <c r="Y2942">
        <f t="shared" si="41"/>
        <v>0.68301767031385607</v>
      </c>
    </row>
    <row r="2943" spans="1:25" x14ac:dyDescent="0.35">
      <c r="A2943">
        <v>2018</v>
      </c>
      <c r="B2943">
        <v>4</v>
      </c>
      <c r="C2943" t="s">
        <v>45</v>
      </c>
      <c r="D2943" t="s">
        <v>46</v>
      </c>
      <c r="E2943" t="s">
        <v>41</v>
      </c>
      <c r="F2943" t="s">
        <v>35</v>
      </c>
      <c r="G2943">
        <v>30</v>
      </c>
      <c r="H2943">
        <v>83.63</v>
      </c>
      <c r="I2943" t="s">
        <v>170</v>
      </c>
      <c r="J2943" s="2">
        <v>43191</v>
      </c>
      <c r="K2943">
        <v>0.16095340501792099</v>
      </c>
      <c r="L2943">
        <v>31</v>
      </c>
      <c r="M2943" t="s">
        <v>206</v>
      </c>
      <c r="N2943">
        <v>0</v>
      </c>
      <c r="O2943">
        <v>124320</v>
      </c>
      <c r="P2943">
        <v>0</v>
      </c>
      <c r="Q2943">
        <v>0</v>
      </c>
      <c r="R2943">
        <v>0</v>
      </c>
      <c r="S2943">
        <f>IF(R2943&lt;&gt;"NA",R2943,0)</f>
        <v>0</v>
      </c>
      <c r="T2943">
        <f>K2943*(24*L2943)*H2943*0.9</f>
        <v>9013.1730719999905</v>
      </c>
      <c r="U2943">
        <f>IF(T2943&gt;0, T2943-S2943, 0)</f>
        <v>9013.1730719999905</v>
      </c>
      <c r="V2943" t="str">
        <f>INDEX('rate map'!A$1:E$327, MATCH(monthly_billed_solar!C2943,'rate map'!D:D,0), 2)</f>
        <v>CPS-Sec</v>
      </c>
      <c r="W2943">
        <v>9013.1730719999905</v>
      </c>
      <c r="X2943">
        <f t="shared" si="40"/>
        <v>0</v>
      </c>
      <c r="Y2943">
        <f t="shared" si="41"/>
        <v>1</v>
      </c>
    </row>
    <row r="2944" spans="1:25" x14ac:dyDescent="0.35">
      <c r="A2944">
        <v>2014</v>
      </c>
      <c r="B2944">
        <v>10</v>
      </c>
      <c r="C2944" t="s">
        <v>42</v>
      </c>
      <c r="D2944" t="s">
        <v>43</v>
      </c>
      <c r="E2944" t="s">
        <v>44</v>
      </c>
      <c r="F2944" t="s">
        <v>35</v>
      </c>
      <c r="G2944">
        <v>4.9000000000000004</v>
      </c>
      <c r="H2944">
        <v>120.88</v>
      </c>
      <c r="I2944" t="s">
        <v>118</v>
      </c>
      <c r="J2944" s="2">
        <v>41913</v>
      </c>
      <c r="K2944">
        <v>0.16565185185185199</v>
      </c>
      <c r="L2944">
        <v>30</v>
      </c>
      <c r="M2944" t="s">
        <v>128</v>
      </c>
      <c r="N2944">
        <v>3906</v>
      </c>
      <c r="O2944">
        <v>7549</v>
      </c>
      <c r="P2944">
        <v>0</v>
      </c>
      <c r="Q2944">
        <v>0</v>
      </c>
      <c r="R2944">
        <v>3906</v>
      </c>
      <c r="S2944">
        <f>IF(R2944&lt;&gt;"NA",R2944,0)</f>
        <v>3906</v>
      </c>
      <c r="T2944">
        <f>K2944*(24*L2944)*H2944*0.9</f>
        <v>12975.54931200001</v>
      </c>
      <c r="U2944">
        <f>IF(T2944&gt;0, T2944-S2944, 0)</f>
        <v>9069.5493120000101</v>
      </c>
      <c r="V2944" t="str">
        <f>INDEX('rate map'!A$1:E$327, MATCH(monthly_billed_solar!C2944,'rate map'!D:D,0), 2)</f>
        <v>GS1</v>
      </c>
      <c r="W2944">
        <v>9069.5493120000101</v>
      </c>
      <c r="X2944">
        <f t="shared" si="40"/>
        <v>0.3010277180625921</v>
      </c>
      <c r="Y2944">
        <f t="shared" si="41"/>
        <v>0.6989722819374079</v>
      </c>
    </row>
    <row r="2945" spans="1:25" x14ac:dyDescent="0.35">
      <c r="A2945">
        <v>2018</v>
      </c>
      <c r="B2945">
        <v>3</v>
      </c>
      <c r="C2945" t="s">
        <v>54</v>
      </c>
      <c r="D2945" t="s">
        <v>55</v>
      </c>
      <c r="E2945" t="s">
        <v>56</v>
      </c>
      <c r="F2945" t="s">
        <v>35</v>
      </c>
      <c r="G2945">
        <v>0</v>
      </c>
      <c r="H2945">
        <v>138.876</v>
      </c>
      <c r="I2945" t="s">
        <v>30</v>
      </c>
      <c r="J2945" s="2">
        <v>43160</v>
      </c>
      <c r="K2945">
        <v>0.12815662202381001</v>
      </c>
      <c r="L2945">
        <v>28</v>
      </c>
      <c r="M2945" t="s">
        <v>109</v>
      </c>
      <c r="N2945">
        <v>1686</v>
      </c>
      <c r="O2945">
        <v>149827</v>
      </c>
      <c r="P2945">
        <v>0</v>
      </c>
      <c r="Q2945">
        <v>0</v>
      </c>
      <c r="R2945">
        <v>1686</v>
      </c>
      <c r="S2945">
        <f>IF(R2945&lt;&gt;"NA",R2945,0)</f>
        <v>1686</v>
      </c>
      <c r="T2945">
        <f>K2945*(24*L2945)*H2945*0.9</f>
        <v>10764.157243500042</v>
      </c>
      <c r="U2945">
        <f>IF(T2945&gt;0, T2945-S2945, 0)</f>
        <v>9078.1572435000417</v>
      </c>
      <c r="V2945" t="str">
        <f>INDEX('rate map'!A$1:E$327, MATCH(monthly_billed_solar!C2945,'rate map'!D:D,0), 2)</f>
        <v>GS3</v>
      </c>
      <c r="W2945">
        <v>9078.1572435000417</v>
      </c>
      <c r="X2945">
        <f t="shared" si="40"/>
        <v>0.15663093374245296</v>
      </c>
      <c r="Y2945">
        <f t="shared" si="41"/>
        <v>0.84336906625754704</v>
      </c>
    </row>
    <row r="2946" spans="1:25" x14ac:dyDescent="0.35">
      <c r="A2946">
        <v>2020</v>
      </c>
      <c r="B2946">
        <v>2</v>
      </c>
      <c r="C2946" t="s">
        <v>42</v>
      </c>
      <c r="D2946" t="s">
        <v>43</v>
      </c>
      <c r="E2946" t="s">
        <v>44</v>
      </c>
      <c r="F2946" t="s">
        <v>35</v>
      </c>
      <c r="G2946">
        <v>8.85</v>
      </c>
      <c r="H2946">
        <v>339.68</v>
      </c>
      <c r="I2946" t="s">
        <v>168</v>
      </c>
      <c r="J2946" s="2">
        <v>43862</v>
      </c>
      <c r="K2946">
        <v>6.1586357526881699E-2</v>
      </c>
      <c r="L2946">
        <v>31</v>
      </c>
      <c r="M2946" t="s">
        <v>219</v>
      </c>
      <c r="N2946">
        <v>4916</v>
      </c>
      <c r="O2946">
        <v>49223</v>
      </c>
      <c r="P2946">
        <v>0</v>
      </c>
      <c r="Q2946">
        <v>0</v>
      </c>
      <c r="R2946">
        <v>4916</v>
      </c>
      <c r="S2946">
        <f>IF(R2946&lt;&gt;"NA",R2946,0)</f>
        <v>4916</v>
      </c>
      <c r="T2946">
        <f>K2946*(24*L2946)*H2946*0.9</f>
        <v>14007.800267999997</v>
      </c>
      <c r="U2946">
        <f>IF(T2946&gt;0, T2946-S2946, 0)</f>
        <v>9091.8002679999972</v>
      </c>
      <c r="V2946" t="str">
        <f>INDEX('rate map'!A$1:E$327, MATCH(monthly_billed_solar!C2946,'rate map'!D:D,0), 2)</f>
        <v>GS1</v>
      </c>
      <c r="W2946">
        <v>9091.8002679999972</v>
      </c>
      <c r="X2946">
        <f t="shared" si="40"/>
        <v>0.35094732263068568</v>
      </c>
      <c r="Y2946">
        <f t="shared" si="41"/>
        <v>0.64905267736931438</v>
      </c>
    </row>
    <row r="2947" spans="1:25" x14ac:dyDescent="0.35">
      <c r="A2947">
        <v>2017</v>
      </c>
      <c r="B2947">
        <v>3</v>
      </c>
      <c r="C2947" t="s">
        <v>42</v>
      </c>
      <c r="D2947" t="s">
        <v>43</v>
      </c>
      <c r="E2947" t="s">
        <v>44</v>
      </c>
      <c r="F2947" t="s">
        <v>35</v>
      </c>
      <c r="G2947">
        <v>0</v>
      </c>
      <c r="H2947">
        <v>227.07</v>
      </c>
      <c r="I2947" t="s">
        <v>30</v>
      </c>
      <c r="J2947" s="2">
        <v>42795</v>
      </c>
      <c r="K2947">
        <v>0.135079613095238</v>
      </c>
      <c r="L2947">
        <v>28</v>
      </c>
      <c r="M2947" t="s">
        <v>108</v>
      </c>
      <c r="N2947">
        <v>9456</v>
      </c>
      <c r="O2947">
        <v>18286</v>
      </c>
      <c r="P2947">
        <v>0</v>
      </c>
      <c r="Q2947">
        <v>0</v>
      </c>
      <c r="R2947">
        <v>9456</v>
      </c>
      <c r="S2947">
        <f>IF(R2947&lt;&gt;"NA",R2947,0)</f>
        <v>9456</v>
      </c>
      <c r="T2947">
        <f>K2947*(24*L2947)*H2947*0.9</f>
        <v>18550.74478049999</v>
      </c>
      <c r="U2947">
        <f>IF(T2947&gt;0, T2947-S2947, 0)</f>
        <v>9094.7447804999902</v>
      </c>
      <c r="V2947" t="str">
        <f>INDEX('rate map'!A$1:E$327, MATCH(monthly_billed_solar!C2947,'rate map'!D:D,0), 2)</f>
        <v>GS1</v>
      </c>
      <c r="W2947">
        <v>9094.7447804999902</v>
      </c>
      <c r="X2947">
        <f t="shared" ref="X2947:X3010" si="42">S2947/T2947</f>
        <v>0.50973694651547763</v>
      </c>
      <c r="Y2947">
        <f t="shared" ref="Y2947:Y3010" si="43">W2947/T2947</f>
        <v>0.49026305348452232</v>
      </c>
    </row>
    <row r="2948" spans="1:25" x14ac:dyDescent="0.35">
      <c r="A2948">
        <v>2019</v>
      </c>
      <c r="B2948">
        <v>10</v>
      </c>
      <c r="C2948" t="s">
        <v>45</v>
      </c>
      <c r="D2948" t="s">
        <v>46</v>
      </c>
      <c r="E2948" t="s">
        <v>41</v>
      </c>
      <c r="F2948" t="s">
        <v>35</v>
      </c>
      <c r="G2948">
        <v>0</v>
      </c>
      <c r="H2948">
        <v>83.63</v>
      </c>
      <c r="I2948" t="s">
        <v>118</v>
      </c>
      <c r="J2948" s="2">
        <v>43739</v>
      </c>
      <c r="K2948">
        <v>0.16800752314814801</v>
      </c>
      <c r="L2948">
        <v>30</v>
      </c>
      <c r="M2948" t="s">
        <v>148</v>
      </c>
      <c r="N2948">
        <v>0</v>
      </c>
      <c r="O2948">
        <v>221220</v>
      </c>
      <c r="P2948">
        <v>0</v>
      </c>
      <c r="Q2948">
        <v>0</v>
      </c>
      <c r="R2948">
        <v>0</v>
      </c>
      <c r="S2948">
        <f>IF(R2948&lt;&gt;"NA",R2948,0)</f>
        <v>0</v>
      </c>
      <c r="T2948">
        <f>K2948*(24*L2948)*H2948*0.9</f>
        <v>9104.7040162499925</v>
      </c>
      <c r="U2948">
        <f>IF(T2948&gt;0, T2948-S2948, 0)</f>
        <v>9104.7040162499925</v>
      </c>
      <c r="V2948" t="str">
        <f>INDEX('rate map'!A$1:E$327, MATCH(monthly_billed_solar!C2948,'rate map'!D:D,0), 2)</f>
        <v>CPS-Sec</v>
      </c>
      <c r="W2948">
        <v>9104.7040162499925</v>
      </c>
      <c r="X2948">
        <f t="shared" si="42"/>
        <v>0</v>
      </c>
      <c r="Y2948">
        <f t="shared" si="43"/>
        <v>1</v>
      </c>
    </row>
    <row r="2949" spans="1:25" x14ac:dyDescent="0.35">
      <c r="A2949">
        <v>2014</v>
      </c>
      <c r="B2949">
        <v>11</v>
      </c>
      <c r="C2949" t="s">
        <v>36</v>
      </c>
      <c r="D2949" t="s">
        <v>37</v>
      </c>
      <c r="E2949" t="s">
        <v>38</v>
      </c>
      <c r="F2949" t="s">
        <v>28</v>
      </c>
      <c r="G2949">
        <v>3.18</v>
      </c>
      <c r="H2949">
        <v>279.78699999999998</v>
      </c>
      <c r="I2949" t="s">
        <v>164</v>
      </c>
      <c r="J2949" s="2">
        <v>41944</v>
      </c>
      <c r="K2949">
        <v>0.10476892921147</v>
      </c>
      <c r="L2949">
        <v>31</v>
      </c>
      <c r="M2949" t="s">
        <v>182</v>
      </c>
      <c r="N2949">
        <v>10403</v>
      </c>
      <c r="O2949">
        <v>80472</v>
      </c>
      <c r="P2949">
        <v>0</v>
      </c>
      <c r="Q2949">
        <v>0</v>
      </c>
      <c r="R2949">
        <v>10403</v>
      </c>
      <c r="S2949">
        <f>IF(R2949&lt;&gt;"NA",R2949,0)</f>
        <v>10403</v>
      </c>
      <c r="T2949">
        <f>K2949*(24*L2949)*H2949*0.9</f>
        <v>19627.974352425084</v>
      </c>
      <c r="U2949">
        <f>IF(T2949&gt;0, T2949-S2949, 0)</f>
        <v>9224.9743524250844</v>
      </c>
      <c r="V2949" t="str">
        <f>INDEX('rate map'!A$1:E$327, MATCH(monthly_billed_solar!C2949,'rate map'!D:D,0), 2)</f>
        <v>RS</v>
      </c>
      <c r="W2949">
        <v>9224.9743524250844</v>
      </c>
      <c r="X2949">
        <f t="shared" si="42"/>
        <v>0.53000884417370786</v>
      </c>
      <c r="Y2949">
        <f t="shared" si="43"/>
        <v>0.4699911558262922</v>
      </c>
    </row>
    <row r="2950" spans="1:25" x14ac:dyDescent="0.35">
      <c r="A2950">
        <v>2021</v>
      </c>
      <c r="B2950">
        <v>3</v>
      </c>
      <c r="C2950" t="s">
        <v>73</v>
      </c>
      <c r="D2950" t="s">
        <v>74</v>
      </c>
      <c r="E2950" t="s">
        <v>66</v>
      </c>
      <c r="F2950" t="s">
        <v>28</v>
      </c>
      <c r="G2950">
        <v>0</v>
      </c>
      <c r="H2950">
        <v>109.5</v>
      </c>
      <c r="I2950" t="s">
        <v>30</v>
      </c>
      <c r="J2950" s="2">
        <v>44256</v>
      </c>
      <c r="K2950">
        <v>0.142434151785714</v>
      </c>
      <c r="L2950">
        <v>28</v>
      </c>
      <c r="M2950" t="s">
        <v>111</v>
      </c>
      <c r="N2950">
        <v>200</v>
      </c>
      <c r="O2950">
        <v>108640</v>
      </c>
      <c r="P2950">
        <v>0</v>
      </c>
      <c r="Q2950">
        <v>0</v>
      </c>
      <c r="R2950">
        <v>200</v>
      </c>
      <c r="S2950">
        <f>IF(R2950&lt;&gt;"NA",R2950,0)</f>
        <v>200</v>
      </c>
      <c r="T2950">
        <f>K2950*(24*L2950)*H2950*0.9</f>
        <v>9432.7871624999825</v>
      </c>
      <c r="U2950">
        <f>IF(T2950&gt;0, T2950-S2950, 0)</f>
        <v>9232.7871624999825</v>
      </c>
      <c r="V2950" t="str">
        <f>INDEX('rate map'!A$1:E$327, MATCH(monthly_billed_solar!C2950,'rate map'!D:D,0), 2)</f>
        <v>PS-Sec</v>
      </c>
      <c r="W2950">
        <v>9232.7871624999825</v>
      </c>
      <c r="X2950">
        <f t="shared" si="42"/>
        <v>2.1202641017397213E-2</v>
      </c>
      <c r="Y2950">
        <f t="shared" si="43"/>
        <v>0.97879735898260278</v>
      </c>
    </row>
    <row r="2951" spans="1:25" x14ac:dyDescent="0.35">
      <c r="A2951">
        <v>2020</v>
      </c>
      <c r="B2951">
        <v>6</v>
      </c>
      <c r="C2951" t="s">
        <v>57</v>
      </c>
      <c r="D2951" t="s">
        <v>58</v>
      </c>
      <c r="E2951" t="s">
        <v>59</v>
      </c>
      <c r="F2951" t="s">
        <v>60</v>
      </c>
      <c r="G2951">
        <v>13.8</v>
      </c>
      <c r="H2951">
        <v>84.704999999999998</v>
      </c>
      <c r="I2951" t="s">
        <v>158</v>
      </c>
      <c r="J2951" s="2">
        <v>43983</v>
      </c>
      <c r="K2951">
        <v>0.25302654569892502</v>
      </c>
      <c r="L2951">
        <v>31</v>
      </c>
      <c r="M2951" t="s">
        <v>221</v>
      </c>
      <c r="N2951">
        <v>4991</v>
      </c>
      <c r="O2951">
        <v>11369</v>
      </c>
      <c r="P2951">
        <v>0</v>
      </c>
      <c r="Q2951">
        <v>0</v>
      </c>
      <c r="R2951">
        <v>4991</v>
      </c>
      <c r="S2951">
        <f>IF(R2951&lt;&gt;"NA",R2951,0)</f>
        <v>4991</v>
      </c>
      <c r="T2951">
        <f>K2951*(24*L2951)*H2951*0.9</f>
        <v>14351.278035375017</v>
      </c>
      <c r="U2951">
        <f>IF(T2951&gt;0, T2951-S2951, 0)</f>
        <v>9360.2780353750168</v>
      </c>
      <c r="V2951" t="str">
        <f>INDEX('rate map'!A$1:E$327, MATCH(monthly_billed_solar!C2951,'rate map'!D:D,0), 2)</f>
        <v>RS</v>
      </c>
      <c r="W2951">
        <v>9360.2780353750168</v>
      </c>
      <c r="X2951">
        <f t="shared" si="42"/>
        <v>0.34777390471409531</v>
      </c>
      <c r="Y2951">
        <f t="shared" si="43"/>
        <v>0.65222609528590469</v>
      </c>
    </row>
    <row r="2952" spans="1:25" x14ac:dyDescent="0.35">
      <c r="A2952">
        <v>2018</v>
      </c>
      <c r="B2952">
        <v>7</v>
      </c>
      <c r="C2952" t="s">
        <v>73</v>
      </c>
      <c r="D2952" t="s">
        <v>74</v>
      </c>
      <c r="E2952" t="s">
        <v>66</v>
      </c>
      <c r="F2952" t="s">
        <v>28</v>
      </c>
      <c r="G2952">
        <v>0</v>
      </c>
      <c r="H2952">
        <v>57.5</v>
      </c>
      <c r="I2952" t="s">
        <v>116</v>
      </c>
      <c r="J2952" s="2">
        <v>43282</v>
      </c>
      <c r="K2952">
        <v>0.25179641203703701</v>
      </c>
      <c r="L2952">
        <v>30</v>
      </c>
      <c r="M2952" t="s">
        <v>143</v>
      </c>
      <c r="N2952">
        <v>0</v>
      </c>
      <c r="O2952">
        <v>88880</v>
      </c>
      <c r="P2952">
        <v>0</v>
      </c>
      <c r="Q2952">
        <v>0</v>
      </c>
      <c r="R2952">
        <v>0</v>
      </c>
      <c r="S2952">
        <f>IF(R2952&lt;&gt;"NA",R2952,0)</f>
        <v>0</v>
      </c>
      <c r="T2952">
        <f>K2952*(24*L2952)*H2952*0.9</f>
        <v>9381.9343124999978</v>
      </c>
      <c r="U2952">
        <f>IF(T2952&gt;0, T2952-S2952, 0)</f>
        <v>9381.9343124999978</v>
      </c>
      <c r="V2952" t="str">
        <f>INDEX('rate map'!A$1:E$327, MATCH(monthly_billed_solar!C2952,'rate map'!D:D,0), 2)</f>
        <v>PS-Sec</v>
      </c>
      <c r="W2952">
        <v>9381.9343124999978</v>
      </c>
      <c r="X2952">
        <f t="shared" si="42"/>
        <v>0</v>
      </c>
      <c r="Y2952">
        <f t="shared" si="43"/>
        <v>1</v>
      </c>
    </row>
    <row r="2953" spans="1:25" x14ac:dyDescent="0.35">
      <c r="A2953">
        <v>2019</v>
      </c>
      <c r="B2953">
        <v>10</v>
      </c>
      <c r="C2953" t="s">
        <v>98</v>
      </c>
      <c r="D2953" t="s">
        <v>99</v>
      </c>
      <c r="E2953" t="s">
        <v>100</v>
      </c>
      <c r="F2953" t="s">
        <v>60</v>
      </c>
      <c r="G2953">
        <v>0</v>
      </c>
      <c r="H2953">
        <v>120</v>
      </c>
      <c r="I2953" t="s">
        <v>118</v>
      </c>
      <c r="J2953" s="2">
        <v>43739</v>
      </c>
      <c r="K2953">
        <v>0.16800752314814801</v>
      </c>
      <c r="L2953">
        <v>30</v>
      </c>
      <c r="M2953" t="s">
        <v>148</v>
      </c>
      <c r="N2953">
        <v>3648</v>
      </c>
      <c r="O2953">
        <v>18048</v>
      </c>
      <c r="P2953">
        <v>0</v>
      </c>
      <c r="Q2953">
        <v>0</v>
      </c>
      <c r="R2953">
        <v>3648</v>
      </c>
      <c r="S2953">
        <f>IF(R2953&lt;&gt;"NA",R2953,0)</f>
        <v>3648</v>
      </c>
      <c r="T2953">
        <f>K2953*(24*L2953)*H2953*0.9</f>
        <v>13064.264999999989</v>
      </c>
      <c r="U2953">
        <f>IF(T2953&gt;0, T2953-S2953, 0)</f>
        <v>9416.2649999999885</v>
      </c>
      <c r="V2953" t="str">
        <f>INDEX('rate map'!A$1:E$327, MATCH(monthly_billed_solar!C2953,'rate map'!D:D,0), 2)</f>
        <v>PS-Sec</v>
      </c>
      <c r="W2953">
        <v>9416.2649999999885</v>
      </c>
      <c r="X2953">
        <f t="shared" si="42"/>
        <v>0.27923499714679723</v>
      </c>
      <c r="Y2953">
        <f t="shared" si="43"/>
        <v>0.72076500285320277</v>
      </c>
    </row>
    <row r="2954" spans="1:25" x14ac:dyDescent="0.35">
      <c r="A2954">
        <v>2020</v>
      </c>
      <c r="B2954">
        <v>7</v>
      </c>
      <c r="C2954" t="s">
        <v>73</v>
      </c>
      <c r="D2954" t="s">
        <v>74</v>
      </c>
      <c r="E2954" t="s">
        <v>66</v>
      </c>
      <c r="F2954" t="s">
        <v>28</v>
      </c>
      <c r="G2954">
        <v>0</v>
      </c>
      <c r="H2954">
        <v>57.5</v>
      </c>
      <c r="I2954" t="s">
        <v>116</v>
      </c>
      <c r="J2954" s="2">
        <v>44013</v>
      </c>
      <c r="K2954">
        <v>0.26669212962963001</v>
      </c>
      <c r="L2954">
        <v>30</v>
      </c>
      <c r="M2954" t="s">
        <v>151</v>
      </c>
      <c r="N2954">
        <v>500</v>
      </c>
      <c r="O2954">
        <v>77180</v>
      </c>
      <c r="P2954">
        <v>0</v>
      </c>
      <c r="Q2954">
        <v>0</v>
      </c>
      <c r="R2954">
        <v>500</v>
      </c>
      <c r="S2954">
        <f>IF(R2954&lt;&gt;"NA",R2954,0)</f>
        <v>500</v>
      </c>
      <c r="T2954">
        <f>K2954*(24*L2954)*H2954*0.9</f>
        <v>9936.9487500000141</v>
      </c>
      <c r="U2954">
        <f>IF(T2954&gt;0, T2954-S2954, 0)</f>
        <v>9436.9487500000141</v>
      </c>
      <c r="V2954" t="str">
        <f>INDEX('rate map'!A$1:E$327, MATCH(monthly_billed_solar!C2954,'rate map'!D:D,0), 2)</f>
        <v>PS-Sec</v>
      </c>
      <c r="W2954">
        <v>9436.9487500000141</v>
      </c>
      <c r="X2954">
        <f t="shared" si="42"/>
        <v>5.0317256592472541E-2</v>
      </c>
      <c r="Y2954">
        <f t="shared" si="43"/>
        <v>0.94968274340752745</v>
      </c>
    </row>
    <row r="2955" spans="1:25" x14ac:dyDescent="0.35">
      <c r="A2955">
        <v>2019</v>
      </c>
      <c r="B2955">
        <v>8</v>
      </c>
      <c r="C2955" t="s">
        <v>73</v>
      </c>
      <c r="D2955" t="s">
        <v>74</v>
      </c>
      <c r="E2955" t="s">
        <v>66</v>
      </c>
      <c r="F2955" t="s">
        <v>28</v>
      </c>
      <c r="G2955">
        <v>0</v>
      </c>
      <c r="H2955">
        <v>57.5</v>
      </c>
      <c r="I2955" t="s">
        <v>160</v>
      </c>
      <c r="J2955" s="2">
        <v>43678</v>
      </c>
      <c r="K2955">
        <v>0.24758411738351299</v>
      </c>
      <c r="L2955">
        <v>31</v>
      </c>
      <c r="M2955" t="s">
        <v>215</v>
      </c>
      <c r="N2955">
        <v>0</v>
      </c>
      <c r="O2955">
        <v>82320</v>
      </c>
      <c r="P2955">
        <v>0</v>
      </c>
      <c r="Q2955">
        <v>0</v>
      </c>
      <c r="R2955">
        <v>0</v>
      </c>
      <c r="S2955">
        <f>IF(R2955&lt;&gt;"NA",R2955,0)</f>
        <v>0</v>
      </c>
      <c r="T2955">
        <f>K2955*(24*L2955)*H2955*0.9</f>
        <v>9532.4836875000183</v>
      </c>
      <c r="U2955">
        <f>IF(T2955&gt;0, T2955-S2955, 0)</f>
        <v>9532.4836875000183</v>
      </c>
      <c r="V2955" t="str">
        <f>INDEX('rate map'!A$1:E$327, MATCH(monthly_billed_solar!C2955,'rate map'!D:D,0), 2)</f>
        <v>PS-Sec</v>
      </c>
      <c r="W2955">
        <v>9532.4836875000183</v>
      </c>
      <c r="X2955">
        <f t="shared" si="42"/>
        <v>0</v>
      </c>
      <c r="Y2955">
        <f t="shared" si="43"/>
        <v>1</v>
      </c>
    </row>
    <row r="2956" spans="1:25" x14ac:dyDescent="0.35">
      <c r="A2956">
        <v>2020</v>
      </c>
      <c r="B2956">
        <v>9</v>
      </c>
      <c r="C2956" t="s">
        <v>98</v>
      </c>
      <c r="D2956" t="s">
        <v>99</v>
      </c>
      <c r="E2956" t="s">
        <v>100</v>
      </c>
      <c r="F2956" t="s">
        <v>60</v>
      </c>
      <c r="G2956">
        <v>0</v>
      </c>
      <c r="H2956">
        <v>120</v>
      </c>
      <c r="I2956" t="s">
        <v>162</v>
      </c>
      <c r="J2956" s="2">
        <v>44075</v>
      </c>
      <c r="K2956">
        <v>0.197662746415771</v>
      </c>
      <c r="L2956">
        <v>31</v>
      </c>
      <c r="M2956" t="s">
        <v>223</v>
      </c>
      <c r="N2956">
        <v>6336</v>
      </c>
      <c r="O2956">
        <v>14208</v>
      </c>
      <c r="P2956">
        <v>0</v>
      </c>
      <c r="Q2956">
        <v>0</v>
      </c>
      <c r="R2956">
        <v>6336</v>
      </c>
      <c r="S2956">
        <f>IF(R2956&lt;&gt;"NA",R2956,0)</f>
        <v>6336</v>
      </c>
      <c r="T2956">
        <f>K2956*(24*L2956)*H2956*0.9</f>
        <v>15882.597000000031</v>
      </c>
      <c r="U2956">
        <f>IF(T2956&gt;0, T2956-S2956, 0)</f>
        <v>9546.5970000000307</v>
      </c>
      <c r="V2956" t="str">
        <f>INDEX('rate map'!A$1:E$327, MATCH(monthly_billed_solar!C2956,'rate map'!D:D,0), 2)</f>
        <v>PS-Sec</v>
      </c>
      <c r="W2956">
        <v>9546.5970000000307</v>
      </c>
      <c r="X2956">
        <f t="shared" si="42"/>
        <v>0.39892720315197744</v>
      </c>
      <c r="Y2956">
        <f t="shared" si="43"/>
        <v>0.60107279684802251</v>
      </c>
    </row>
    <row r="2957" spans="1:25" x14ac:dyDescent="0.35">
      <c r="A2957">
        <v>2018</v>
      </c>
      <c r="B2957">
        <v>6</v>
      </c>
      <c r="C2957" t="s">
        <v>73</v>
      </c>
      <c r="D2957" t="s">
        <v>74</v>
      </c>
      <c r="E2957" t="s">
        <v>66</v>
      </c>
      <c r="F2957" t="s">
        <v>28</v>
      </c>
      <c r="G2957">
        <v>0</v>
      </c>
      <c r="H2957">
        <v>57.5</v>
      </c>
      <c r="I2957" t="s">
        <v>158</v>
      </c>
      <c r="J2957" s="2">
        <v>43252</v>
      </c>
      <c r="K2957">
        <v>0.248682907706093</v>
      </c>
      <c r="L2957">
        <v>31</v>
      </c>
      <c r="M2957" t="s">
        <v>207</v>
      </c>
      <c r="N2957">
        <v>0</v>
      </c>
      <c r="O2957">
        <v>72480</v>
      </c>
      <c r="P2957">
        <v>0</v>
      </c>
      <c r="Q2957">
        <v>0</v>
      </c>
      <c r="R2957">
        <v>0</v>
      </c>
      <c r="S2957">
        <f>IF(R2957&lt;&gt;"NA",R2957,0)</f>
        <v>0</v>
      </c>
      <c r="T2957">
        <f>K2957*(24*L2957)*H2957*0.9</f>
        <v>9574.7893124999937</v>
      </c>
      <c r="U2957">
        <f>IF(T2957&gt;0, T2957-S2957, 0)</f>
        <v>9574.7893124999937</v>
      </c>
      <c r="V2957" t="str">
        <f>INDEX('rate map'!A$1:E$327, MATCH(monthly_billed_solar!C2957,'rate map'!D:D,0), 2)</f>
        <v>PS-Sec</v>
      </c>
      <c r="W2957">
        <v>9574.7893124999937</v>
      </c>
      <c r="X2957">
        <f t="shared" si="42"/>
        <v>0</v>
      </c>
      <c r="Y2957">
        <f t="shared" si="43"/>
        <v>1</v>
      </c>
    </row>
    <row r="2958" spans="1:25" x14ac:dyDescent="0.35">
      <c r="A2958">
        <v>2018</v>
      </c>
      <c r="B2958">
        <v>2</v>
      </c>
      <c r="C2958" t="s">
        <v>42</v>
      </c>
      <c r="D2958" t="s">
        <v>43</v>
      </c>
      <c r="E2958" t="s">
        <v>44</v>
      </c>
      <c r="F2958" t="s">
        <v>35</v>
      </c>
      <c r="G2958">
        <v>0</v>
      </c>
      <c r="H2958">
        <v>248.79</v>
      </c>
      <c r="I2958" t="s">
        <v>168</v>
      </c>
      <c r="J2958" s="2">
        <v>43132</v>
      </c>
      <c r="K2958">
        <v>8.6159274193548394E-2</v>
      </c>
      <c r="L2958">
        <v>31</v>
      </c>
      <c r="M2958" t="s">
        <v>205</v>
      </c>
      <c r="N2958">
        <v>4747</v>
      </c>
      <c r="O2958">
        <v>32057</v>
      </c>
      <c r="P2958">
        <v>0</v>
      </c>
      <c r="Q2958">
        <v>0</v>
      </c>
      <c r="R2958">
        <v>4747</v>
      </c>
      <c r="S2958">
        <f>IF(R2958&lt;&gt;"NA",R2958,0)</f>
        <v>4747</v>
      </c>
      <c r="T2958">
        <f>K2958*(24*L2958)*H2958*0.9</f>
        <v>14353.254877500001</v>
      </c>
      <c r="U2958">
        <f>IF(T2958&gt;0, T2958-S2958, 0)</f>
        <v>9606.2548775000014</v>
      </c>
      <c r="V2958" t="str">
        <f>INDEX('rate map'!A$1:E$327, MATCH(monthly_billed_solar!C2958,'rate map'!D:D,0), 2)</f>
        <v>GS1</v>
      </c>
      <c r="W2958">
        <v>9606.2548775000014</v>
      </c>
      <c r="X2958">
        <f t="shared" si="42"/>
        <v>0.3307263781291408</v>
      </c>
      <c r="Y2958">
        <f t="shared" si="43"/>
        <v>0.66927362187085915</v>
      </c>
    </row>
    <row r="2959" spans="1:25" x14ac:dyDescent="0.35">
      <c r="A2959">
        <v>2021</v>
      </c>
      <c r="B2959">
        <v>9</v>
      </c>
      <c r="C2959" t="s">
        <v>98</v>
      </c>
      <c r="D2959" t="s">
        <v>99</v>
      </c>
      <c r="E2959" t="s">
        <v>100</v>
      </c>
      <c r="F2959" t="s">
        <v>60</v>
      </c>
      <c r="G2959">
        <v>0</v>
      </c>
      <c r="H2959">
        <v>120</v>
      </c>
      <c r="I2959" t="s">
        <v>162</v>
      </c>
      <c r="J2959" s="2">
        <v>44440</v>
      </c>
      <c r="K2959">
        <v>0.208610103046595</v>
      </c>
      <c r="L2959">
        <v>31</v>
      </c>
      <c r="M2959" t="s">
        <v>230</v>
      </c>
      <c r="N2959">
        <v>7104</v>
      </c>
      <c r="O2959">
        <v>16896</v>
      </c>
      <c r="P2959">
        <v>0</v>
      </c>
      <c r="Q2959">
        <v>0</v>
      </c>
      <c r="R2959">
        <v>7104</v>
      </c>
      <c r="S2959">
        <f>IF(R2959&lt;&gt;"NA",R2959,0)</f>
        <v>7104</v>
      </c>
      <c r="T2959">
        <f>K2959*(24*L2959)*H2959*0.9</f>
        <v>16762.239000000001</v>
      </c>
      <c r="U2959">
        <f>IF(T2959&gt;0, T2959-S2959, 0)</f>
        <v>9658.2390000000014</v>
      </c>
      <c r="V2959" t="str">
        <f>INDEX('rate map'!A$1:E$327, MATCH(monthly_billed_solar!C2959,'rate map'!D:D,0), 2)</f>
        <v>PS-Sec</v>
      </c>
      <c r="W2959">
        <v>9658.2390000000014</v>
      </c>
      <c r="X2959">
        <f t="shared" si="42"/>
        <v>0.42380973090766688</v>
      </c>
      <c r="Y2959">
        <f t="shared" si="43"/>
        <v>0.57619026909233306</v>
      </c>
    </row>
    <row r="2960" spans="1:25" x14ac:dyDescent="0.35">
      <c r="A2960">
        <v>2019</v>
      </c>
      <c r="B2960">
        <v>7</v>
      </c>
      <c r="C2960" t="s">
        <v>73</v>
      </c>
      <c r="D2960" t="s">
        <v>74</v>
      </c>
      <c r="E2960" t="s">
        <v>66</v>
      </c>
      <c r="F2960" t="s">
        <v>28</v>
      </c>
      <c r="G2960">
        <v>0</v>
      </c>
      <c r="H2960">
        <v>57.5</v>
      </c>
      <c r="I2960" t="s">
        <v>116</v>
      </c>
      <c r="J2960" s="2">
        <v>43647</v>
      </c>
      <c r="K2960">
        <v>0.25922581018518498</v>
      </c>
      <c r="L2960">
        <v>30</v>
      </c>
      <c r="M2960" t="s">
        <v>147</v>
      </c>
      <c r="N2960">
        <v>0</v>
      </c>
      <c r="O2960">
        <v>79440</v>
      </c>
      <c r="P2960">
        <v>0</v>
      </c>
      <c r="Q2960">
        <v>0</v>
      </c>
      <c r="R2960">
        <v>0</v>
      </c>
      <c r="S2960">
        <f>IF(R2960&lt;&gt;"NA",R2960,0)</f>
        <v>0</v>
      </c>
      <c r="T2960">
        <f>K2960*(24*L2960)*H2960*0.9</f>
        <v>9658.7536874999932</v>
      </c>
      <c r="U2960">
        <f>IF(T2960&gt;0, T2960-S2960, 0)</f>
        <v>9658.7536874999932</v>
      </c>
      <c r="V2960" t="str">
        <f>INDEX('rate map'!A$1:E$327, MATCH(monthly_billed_solar!C2960,'rate map'!D:D,0), 2)</f>
        <v>PS-Sec</v>
      </c>
      <c r="W2960">
        <v>9658.7536874999932</v>
      </c>
      <c r="X2960">
        <f t="shared" si="42"/>
        <v>0</v>
      </c>
      <c r="Y2960">
        <f t="shared" si="43"/>
        <v>1</v>
      </c>
    </row>
    <row r="2961" spans="1:25" x14ac:dyDescent="0.35">
      <c r="A2961">
        <v>2020</v>
      </c>
      <c r="B2961">
        <v>4</v>
      </c>
      <c r="C2961" t="s">
        <v>45</v>
      </c>
      <c r="D2961" t="s">
        <v>46</v>
      </c>
      <c r="E2961" t="s">
        <v>41</v>
      </c>
      <c r="F2961" t="s">
        <v>35</v>
      </c>
      <c r="G2961">
        <v>0</v>
      </c>
      <c r="H2961">
        <v>89.79</v>
      </c>
      <c r="I2961" t="s">
        <v>170</v>
      </c>
      <c r="J2961" s="2">
        <v>43922</v>
      </c>
      <c r="K2961">
        <v>0.16095318100358399</v>
      </c>
      <c r="L2961">
        <v>31</v>
      </c>
      <c r="M2961" t="s">
        <v>220</v>
      </c>
      <c r="N2961">
        <v>0</v>
      </c>
      <c r="O2961">
        <v>129120</v>
      </c>
      <c r="P2961">
        <v>0</v>
      </c>
      <c r="Q2961">
        <v>0</v>
      </c>
      <c r="R2961">
        <v>0</v>
      </c>
      <c r="S2961">
        <f>IF(R2961&lt;&gt;"NA",R2961,0)</f>
        <v>0</v>
      </c>
      <c r="T2961">
        <f>K2961*(24*L2961)*H2961*0.9</f>
        <v>9677.0499074999861</v>
      </c>
      <c r="U2961">
        <f>IF(T2961&gt;0, T2961-S2961, 0)</f>
        <v>9677.0499074999861</v>
      </c>
      <c r="V2961" t="str">
        <f>INDEX('rate map'!A$1:E$327, MATCH(monthly_billed_solar!C2961,'rate map'!D:D,0), 2)</f>
        <v>CPS-Sec</v>
      </c>
      <c r="W2961">
        <v>9677.0499074999861</v>
      </c>
      <c r="X2961">
        <f t="shared" si="42"/>
        <v>0</v>
      </c>
      <c r="Y2961">
        <f t="shared" si="43"/>
        <v>1</v>
      </c>
    </row>
    <row r="2962" spans="1:25" x14ac:dyDescent="0.35">
      <c r="A2962">
        <v>2021</v>
      </c>
      <c r="B2962">
        <v>12</v>
      </c>
      <c r="C2962" t="s">
        <v>57</v>
      </c>
      <c r="D2962" t="s">
        <v>58</v>
      </c>
      <c r="E2962" t="s">
        <v>59</v>
      </c>
      <c r="F2962" t="s">
        <v>60</v>
      </c>
      <c r="G2962">
        <v>11.22</v>
      </c>
      <c r="H2962">
        <v>302.30500000000001</v>
      </c>
      <c r="I2962" t="s">
        <v>120</v>
      </c>
      <c r="J2962" s="2">
        <v>44531</v>
      </c>
      <c r="K2962">
        <v>9.4119444444444506E-2</v>
      </c>
      <c r="L2962">
        <v>30</v>
      </c>
      <c r="M2962" t="s">
        <v>157</v>
      </c>
      <c r="N2962">
        <v>8618</v>
      </c>
      <c r="O2962">
        <v>74210</v>
      </c>
      <c r="P2962">
        <v>0</v>
      </c>
      <c r="Q2962">
        <v>0</v>
      </c>
      <c r="R2962">
        <v>8618</v>
      </c>
      <c r="S2962">
        <f>IF(R2962&lt;&gt;"NA",R2962,0)</f>
        <v>8618</v>
      </c>
      <c r="T2962">
        <f>K2962*(24*L2962)*H2962*0.9</f>
        <v>18437.400567000012</v>
      </c>
      <c r="U2962">
        <f>IF(T2962&gt;0, T2962-S2962, 0)</f>
        <v>9819.4005670000115</v>
      </c>
      <c r="V2962" t="str">
        <f>INDEX('rate map'!A$1:E$327, MATCH(monthly_billed_solar!C2962,'rate map'!D:D,0), 2)</f>
        <v>RS</v>
      </c>
      <c r="W2962">
        <v>9819.4005670000115</v>
      </c>
      <c r="X2962">
        <f t="shared" si="42"/>
        <v>0.46741946993465211</v>
      </c>
      <c r="Y2962">
        <f t="shared" si="43"/>
        <v>0.53258053006534789</v>
      </c>
    </row>
    <row r="2963" spans="1:25" x14ac:dyDescent="0.35">
      <c r="A2963">
        <v>2020</v>
      </c>
      <c r="B2963">
        <v>12</v>
      </c>
      <c r="C2963" t="s">
        <v>25</v>
      </c>
      <c r="D2963" t="s">
        <v>26</v>
      </c>
      <c r="E2963" t="s">
        <v>27</v>
      </c>
      <c r="F2963" t="s">
        <v>28</v>
      </c>
      <c r="G2963">
        <v>0</v>
      </c>
      <c r="H2963">
        <v>567.58500000000004</v>
      </c>
      <c r="I2963" t="s">
        <v>120</v>
      </c>
      <c r="J2963" s="2">
        <v>44166</v>
      </c>
      <c r="K2963">
        <v>7.1285532407407398E-2</v>
      </c>
      <c r="L2963">
        <v>30</v>
      </c>
      <c r="M2963" t="s">
        <v>153</v>
      </c>
      <c r="N2963">
        <v>16371</v>
      </c>
      <c r="O2963">
        <v>102137</v>
      </c>
      <c r="P2963">
        <v>0</v>
      </c>
      <c r="Q2963">
        <v>0</v>
      </c>
      <c r="R2963">
        <v>16371</v>
      </c>
      <c r="S2963">
        <f>IF(R2963&lt;&gt;"NA",R2963,0)</f>
        <v>16371</v>
      </c>
      <c r="T2963">
        <f>K2963*(24*L2963)*H2963*0.9</f>
        <v>26218.468094625001</v>
      </c>
      <c r="U2963">
        <f>IF(T2963&gt;0, T2963-S2963, 0)</f>
        <v>9847.468094625001</v>
      </c>
      <c r="V2963" t="str">
        <f>INDEX('rate map'!A$1:E$327, MATCH(monthly_billed_solar!C2963,'rate map'!D:D,0), 2)</f>
        <v>GS1</v>
      </c>
      <c r="W2963">
        <v>9847.468094625001</v>
      </c>
      <c r="X2963">
        <f t="shared" si="42"/>
        <v>0.62440719041690262</v>
      </c>
      <c r="Y2963">
        <f t="shared" si="43"/>
        <v>0.37559280958309732</v>
      </c>
    </row>
    <row r="2964" spans="1:25" x14ac:dyDescent="0.35">
      <c r="A2964">
        <v>2014</v>
      </c>
      <c r="B2964">
        <v>9</v>
      </c>
      <c r="C2964" t="s">
        <v>54</v>
      </c>
      <c r="D2964" t="s">
        <v>55</v>
      </c>
      <c r="E2964" t="s">
        <v>56</v>
      </c>
      <c r="F2964" t="s">
        <v>35</v>
      </c>
      <c r="G2964">
        <v>0</v>
      </c>
      <c r="H2964">
        <v>76.456000000000003</v>
      </c>
      <c r="I2964" t="s">
        <v>162</v>
      </c>
      <c r="J2964" s="2">
        <v>41883</v>
      </c>
      <c r="K2964">
        <v>0.19693806003584199</v>
      </c>
      <c r="L2964">
        <v>31</v>
      </c>
      <c r="M2964" t="s">
        <v>181</v>
      </c>
      <c r="N2964">
        <v>200</v>
      </c>
      <c r="O2964">
        <v>196523</v>
      </c>
      <c r="P2964">
        <v>0</v>
      </c>
      <c r="Q2964">
        <v>0</v>
      </c>
      <c r="R2964">
        <v>200</v>
      </c>
      <c r="S2964">
        <f>IF(R2964&lt;&gt;"NA",R2964,0)</f>
        <v>200</v>
      </c>
      <c r="T2964">
        <f>K2964*(24*L2964)*H2964*0.9</f>
        <v>10082.231694599985</v>
      </c>
      <c r="U2964">
        <f>IF(T2964&gt;0, T2964-S2964, 0)</f>
        <v>9882.2316945999846</v>
      </c>
      <c r="V2964" t="str">
        <f>INDEX('rate map'!A$1:E$327, MATCH(monthly_billed_solar!C2964,'rate map'!D:D,0), 2)</f>
        <v>GS3</v>
      </c>
      <c r="W2964">
        <v>9882.2316945999846</v>
      </c>
      <c r="X2964">
        <f t="shared" si="42"/>
        <v>1.9836877990724956E-2</v>
      </c>
      <c r="Y2964">
        <f t="shared" si="43"/>
        <v>0.98016312200927502</v>
      </c>
    </row>
    <row r="2965" spans="1:25" x14ac:dyDescent="0.35">
      <c r="A2965">
        <v>2021</v>
      </c>
      <c r="B2965">
        <v>5</v>
      </c>
      <c r="C2965" t="s">
        <v>98</v>
      </c>
      <c r="D2965" t="s">
        <v>99</v>
      </c>
      <c r="E2965" t="s">
        <v>100</v>
      </c>
      <c r="F2965" t="s">
        <v>60</v>
      </c>
      <c r="G2965">
        <v>0</v>
      </c>
      <c r="H2965">
        <v>120</v>
      </c>
      <c r="I2965" t="s">
        <v>114</v>
      </c>
      <c r="J2965" s="2">
        <v>44317</v>
      </c>
      <c r="K2965">
        <v>0.226196759259259</v>
      </c>
      <c r="L2965">
        <v>30</v>
      </c>
      <c r="M2965" t="s">
        <v>154</v>
      </c>
      <c r="N2965">
        <v>7680</v>
      </c>
      <c r="O2965">
        <v>10944</v>
      </c>
      <c r="P2965">
        <v>0</v>
      </c>
      <c r="Q2965">
        <v>0</v>
      </c>
      <c r="R2965">
        <v>7680</v>
      </c>
      <c r="S2965">
        <f>IF(R2965&lt;&gt;"NA",R2965,0)</f>
        <v>7680</v>
      </c>
      <c r="T2965">
        <f>K2965*(24*L2965)*H2965*0.9</f>
        <v>17589.059999999979</v>
      </c>
      <c r="U2965">
        <f>IF(T2965&gt;0, T2965-S2965, 0)</f>
        <v>9909.0599999999795</v>
      </c>
      <c r="V2965" t="str">
        <f>INDEX('rate map'!A$1:E$327, MATCH(monthly_billed_solar!C2965,'rate map'!D:D,0), 2)</f>
        <v>PS-Sec</v>
      </c>
      <c r="W2965">
        <v>9909.0599999999795</v>
      </c>
      <c r="X2965">
        <f t="shared" si="42"/>
        <v>0.43663504473803655</v>
      </c>
      <c r="Y2965">
        <f t="shared" si="43"/>
        <v>0.56336495526196351</v>
      </c>
    </row>
    <row r="2966" spans="1:25" x14ac:dyDescent="0.35">
      <c r="A2966">
        <v>2020</v>
      </c>
      <c r="B2966">
        <v>10</v>
      </c>
      <c r="C2966" t="s">
        <v>45</v>
      </c>
      <c r="D2966" t="s">
        <v>46</v>
      </c>
      <c r="E2966" t="s">
        <v>41</v>
      </c>
      <c r="F2966" t="s">
        <v>35</v>
      </c>
      <c r="G2966">
        <v>0</v>
      </c>
      <c r="H2966">
        <v>89.79</v>
      </c>
      <c r="I2966" t="s">
        <v>118</v>
      </c>
      <c r="J2966" s="2">
        <v>44105</v>
      </c>
      <c r="K2966">
        <v>0.17037708333333301</v>
      </c>
      <c r="L2966">
        <v>30</v>
      </c>
      <c r="M2966" t="s">
        <v>152</v>
      </c>
      <c r="N2966">
        <v>0</v>
      </c>
      <c r="O2966">
        <v>182360</v>
      </c>
      <c r="P2966">
        <v>0</v>
      </c>
      <c r="Q2966">
        <v>0</v>
      </c>
      <c r="R2966">
        <v>0</v>
      </c>
      <c r="S2966">
        <f>IF(R2966&lt;&gt;"NA",R2966,0)</f>
        <v>0</v>
      </c>
      <c r="T2966">
        <f>K2966*(24*L2966)*H2966*0.9</f>
        <v>9913.2065864999822</v>
      </c>
      <c r="U2966">
        <f>IF(T2966&gt;0, T2966-S2966, 0)</f>
        <v>9913.2065864999822</v>
      </c>
      <c r="V2966" t="str">
        <f>INDEX('rate map'!A$1:E$327, MATCH(monthly_billed_solar!C2966,'rate map'!D:D,0), 2)</f>
        <v>CPS-Sec</v>
      </c>
      <c r="W2966">
        <v>9913.2065864999822</v>
      </c>
      <c r="X2966">
        <f t="shared" si="42"/>
        <v>0</v>
      </c>
      <c r="Y2966">
        <f t="shared" si="43"/>
        <v>1</v>
      </c>
    </row>
    <row r="2967" spans="1:25" x14ac:dyDescent="0.35">
      <c r="A2967">
        <v>2016</v>
      </c>
      <c r="B2967">
        <v>8</v>
      </c>
      <c r="C2967" t="s">
        <v>47</v>
      </c>
      <c r="D2967" t="s">
        <v>48</v>
      </c>
      <c r="E2967" t="s">
        <v>49</v>
      </c>
      <c r="F2967" t="s">
        <v>28</v>
      </c>
      <c r="G2967">
        <v>0</v>
      </c>
      <c r="H2967">
        <v>90.994</v>
      </c>
      <c r="I2967" t="s">
        <v>160</v>
      </c>
      <c r="J2967" s="2">
        <v>42583</v>
      </c>
      <c r="K2967">
        <v>0.22724383960573499</v>
      </c>
      <c r="L2967">
        <v>31</v>
      </c>
      <c r="M2967" t="s">
        <v>194</v>
      </c>
      <c r="N2967">
        <v>3930</v>
      </c>
      <c r="O2967">
        <v>33509</v>
      </c>
      <c r="P2967">
        <v>0</v>
      </c>
      <c r="Q2967">
        <v>0</v>
      </c>
      <c r="R2967">
        <v>3930</v>
      </c>
      <c r="S2967">
        <f>IF(R2967&lt;&gt;"NA",R2967,0)</f>
        <v>3930</v>
      </c>
      <c r="T2967">
        <f>K2967*(24*L2967)*H2967*0.9</f>
        <v>13845.872250150012</v>
      </c>
      <c r="U2967">
        <f>IF(T2967&gt;0, T2967-S2967, 0)</f>
        <v>9915.8722501500124</v>
      </c>
      <c r="V2967" t="str">
        <f>INDEX('rate map'!A$1:E$327, MATCH(monthly_billed_solar!C2967,'rate map'!D:D,0), 2)</f>
        <v>GS3</v>
      </c>
      <c r="W2967">
        <v>9915.8722501500124</v>
      </c>
      <c r="X2967">
        <f t="shared" si="42"/>
        <v>0.28383910590807454</v>
      </c>
      <c r="Y2967">
        <f t="shared" si="43"/>
        <v>0.7161608940919254</v>
      </c>
    </row>
    <row r="2968" spans="1:25" x14ac:dyDescent="0.35">
      <c r="A2968">
        <v>2019</v>
      </c>
      <c r="B2968">
        <v>4</v>
      </c>
      <c r="C2968" t="s">
        <v>45</v>
      </c>
      <c r="D2968" t="s">
        <v>46</v>
      </c>
      <c r="E2968" t="s">
        <v>41</v>
      </c>
      <c r="F2968" t="s">
        <v>35</v>
      </c>
      <c r="G2968">
        <v>0</v>
      </c>
      <c r="H2968">
        <v>83.63</v>
      </c>
      <c r="I2968" t="s">
        <v>170</v>
      </c>
      <c r="J2968" s="2">
        <v>43556</v>
      </c>
      <c r="K2968">
        <v>0.17730174731182799</v>
      </c>
      <c r="L2968">
        <v>31</v>
      </c>
      <c r="M2968" t="s">
        <v>213</v>
      </c>
      <c r="N2968">
        <v>0</v>
      </c>
      <c r="O2968">
        <v>154040</v>
      </c>
      <c r="P2968">
        <v>0</v>
      </c>
      <c r="Q2968">
        <v>0</v>
      </c>
      <c r="R2968">
        <v>0</v>
      </c>
      <c r="S2968">
        <f>IF(R2968&lt;&gt;"NA",R2968,0)</f>
        <v>0</v>
      </c>
      <c r="T2968">
        <f>K2968*(24*L2968)*H2968*0.9</f>
        <v>9928.6581375000023</v>
      </c>
      <c r="U2968">
        <f>IF(T2968&gt;0, T2968-S2968, 0)</f>
        <v>9928.6581375000023</v>
      </c>
      <c r="V2968" t="str">
        <f>INDEX('rate map'!A$1:E$327, MATCH(monthly_billed_solar!C2968,'rate map'!D:D,0), 2)</f>
        <v>CPS-Sec</v>
      </c>
      <c r="W2968">
        <v>9928.6581375000023</v>
      </c>
      <c r="X2968">
        <f t="shared" si="42"/>
        <v>0</v>
      </c>
      <c r="Y2968">
        <f t="shared" si="43"/>
        <v>1</v>
      </c>
    </row>
    <row r="2969" spans="1:25" x14ac:dyDescent="0.35">
      <c r="A2969">
        <v>2019</v>
      </c>
      <c r="B2969">
        <v>2</v>
      </c>
      <c r="C2969" t="s">
        <v>54</v>
      </c>
      <c r="D2969" t="s">
        <v>55</v>
      </c>
      <c r="E2969" t="s">
        <v>56</v>
      </c>
      <c r="F2969" t="s">
        <v>35</v>
      </c>
      <c r="G2969">
        <v>0</v>
      </c>
      <c r="H2969">
        <v>242.29599999999999</v>
      </c>
      <c r="I2969" t="s">
        <v>168</v>
      </c>
      <c r="J2969" s="2">
        <v>43497</v>
      </c>
      <c r="K2969">
        <v>7.43263888888889E-2</v>
      </c>
      <c r="L2969">
        <v>31</v>
      </c>
      <c r="M2969" t="s">
        <v>212</v>
      </c>
      <c r="N2969">
        <v>2093</v>
      </c>
      <c r="O2969">
        <v>241218</v>
      </c>
      <c r="P2969">
        <v>0</v>
      </c>
      <c r="Q2969">
        <v>0</v>
      </c>
      <c r="R2969">
        <v>2093</v>
      </c>
      <c r="S2969">
        <f>IF(R2969&lt;&gt;"NA",R2969,0)</f>
        <v>2093</v>
      </c>
      <c r="T2969">
        <f>K2969*(24*L2969)*H2969*0.9</f>
        <v>12058.8175092</v>
      </c>
      <c r="U2969">
        <f>IF(T2969&gt;0, T2969-S2969, 0)</f>
        <v>9965.8175092000001</v>
      </c>
      <c r="V2969" t="str">
        <f>INDEX('rate map'!A$1:E$327, MATCH(monthly_billed_solar!C2969,'rate map'!D:D,0), 2)</f>
        <v>GS3</v>
      </c>
      <c r="W2969">
        <v>9965.8175092000001</v>
      </c>
      <c r="X2969">
        <f t="shared" si="42"/>
        <v>0.17356594030908862</v>
      </c>
      <c r="Y2969">
        <f t="shared" si="43"/>
        <v>0.82643405969091133</v>
      </c>
    </row>
    <row r="2970" spans="1:25" x14ac:dyDescent="0.35">
      <c r="A2970">
        <v>2016</v>
      </c>
      <c r="B2970">
        <v>12</v>
      </c>
      <c r="C2970" t="s">
        <v>36</v>
      </c>
      <c r="D2970" t="s">
        <v>37</v>
      </c>
      <c r="E2970" t="s">
        <v>38</v>
      </c>
      <c r="F2970" t="s">
        <v>28</v>
      </c>
      <c r="G2970">
        <v>4.0599999999999996</v>
      </c>
      <c r="H2970">
        <v>800.899</v>
      </c>
      <c r="I2970" t="s">
        <v>120</v>
      </c>
      <c r="J2970" s="2">
        <v>42705</v>
      </c>
      <c r="K2970">
        <v>7.4891666666666704E-2</v>
      </c>
      <c r="L2970">
        <v>30</v>
      </c>
      <c r="M2970" t="s">
        <v>137</v>
      </c>
      <c r="N2970">
        <v>28886</v>
      </c>
      <c r="O2970">
        <v>188436</v>
      </c>
      <c r="P2970">
        <v>0</v>
      </c>
      <c r="Q2970">
        <v>0</v>
      </c>
      <c r="R2970">
        <v>28886</v>
      </c>
      <c r="S2970">
        <f>IF(R2970&lt;&gt;"NA",R2970,0)</f>
        <v>28886</v>
      </c>
      <c r="T2970">
        <f>K2970*(24*L2970)*H2970*0.9</f>
        <v>38867.46829020002</v>
      </c>
      <c r="U2970">
        <f>IF(T2970&gt;0, T2970-S2970, 0)</f>
        <v>9981.4682902000204</v>
      </c>
      <c r="V2970" t="str">
        <f>INDEX('rate map'!A$1:E$327, MATCH(monthly_billed_solar!C2970,'rate map'!D:D,0), 2)</f>
        <v>RS</v>
      </c>
      <c r="W2970">
        <v>9981.4682902000204</v>
      </c>
      <c r="X2970">
        <f t="shared" si="42"/>
        <v>0.74319221885834197</v>
      </c>
      <c r="Y2970">
        <f t="shared" si="43"/>
        <v>0.25680778114165803</v>
      </c>
    </row>
    <row r="2971" spans="1:25" x14ac:dyDescent="0.35">
      <c r="A2971">
        <v>2021</v>
      </c>
      <c r="B2971">
        <v>1</v>
      </c>
      <c r="C2971" t="s">
        <v>54</v>
      </c>
      <c r="D2971" t="s">
        <v>55</v>
      </c>
      <c r="E2971" t="s">
        <v>56</v>
      </c>
      <c r="F2971" t="s">
        <v>35</v>
      </c>
      <c r="G2971">
        <v>0</v>
      </c>
      <c r="H2971">
        <v>424.32600000000002</v>
      </c>
      <c r="I2971" t="s">
        <v>166</v>
      </c>
      <c r="J2971" s="2">
        <v>44197</v>
      </c>
      <c r="K2971">
        <v>6.1594870071684599E-2</v>
      </c>
      <c r="L2971">
        <v>31</v>
      </c>
      <c r="M2971" t="s">
        <v>225</v>
      </c>
      <c r="N2971">
        <v>7512</v>
      </c>
      <c r="O2971">
        <v>161337</v>
      </c>
      <c r="P2971">
        <v>0</v>
      </c>
      <c r="Q2971">
        <v>0</v>
      </c>
      <c r="R2971">
        <v>7512</v>
      </c>
      <c r="S2971">
        <f>IF(R2971&lt;&gt;"NA",R2971,0)</f>
        <v>7512</v>
      </c>
      <c r="T2971">
        <f>K2971*(24*L2971)*H2971*0.9</f>
        <v>17500.869719550006</v>
      </c>
      <c r="U2971">
        <f>IF(T2971&gt;0, T2971-S2971, 0)</f>
        <v>9988.8697195500063</v>
      </c>
      <c r="V2971" t="str">
        <f>INDEX('rate map'!A$1:E$327, MATCH(monthly_billed_solar!C2971,'rate map'!D:D,0), 2)</f>
        <v>GS3</v>
      </c>
      <c r="W2971">
        <v>9988.8697195500063</v>
      </c>
      <c r="X2971">
        <f t="shared" si="42"/>
        <v>0.429235810584227</v>
      </c>
      <c r="Y2971">
        <f t="shared" si="43"/>
        <v>0.570764189415773</v>
      </c>
    </row>
    <row r="2972" spans="1:25" x14ac:dyDescent="0.35">
      <c r="A2972">
        <v>2019</v>
      </c>
      <c r="B2972">
        <v>2</v>
      </c>
      <c r="C2972" t="s">
        <v>42</v>
      </c>
      <c r="D2972" t="s">
        <v>43</v>
      </c>
      <c r="E2972" t="s">
        <v>44</v>
      </c>
      <c r="F2972" t="s">
        <v>35</v>
      </c>
      <c r="G2972">
        <v>0</v>
      </c>
      <c r="H2972">
        <v>300.83</v>
      </c>
      <c r="I2972" t="s">
        <v>168</v>
      </c>
      <c r="J2972" s="2">
        <v>43497</v>
      </c>
      <c r="K2972">
        <v>7.43263888888889E-2</v>
      </c>
      <c r="L2972">
        <v>31</v>
      </c>
      <c r="M2972" t="s">
        <v>212</v>
      </c>
      <c r="N2972">
        <v>4973</v>
      </c>
      <c r="O2972">
        <v>52065</v>
      </c>
      <c r="P2972">
        <v>0</v>
      </c>
      <c r="Q2972">
        <v>0</v>
      </c>
      <c r="R2972">
        <v>4973</v>
      </c>
      <c r="S2972">
        <f>IF(R2972&lt;&gt;"NA",R2972,0)</f>
        <v>4973</v>
      </c>
      <c r="T2972">
        <f>K2972*(24*L2972)*H2972*0.9</f>
        <v>14971.993228500003</v>
      </c>
      <c r="U2972">
        <f>IF(T2972&gt;0, T2972-S2972, 0)</f>
        <v>9998.9932285000032</v>
      </c>
      <c r="V2972" t="str">
        <f>INDEX('rate map'!A$1:E$327, MATCH(monthly_billed_solar!C2972,'rate map'!D:D,0), 2)</f>
        <v>GS1</v>
      </c>
      <c r="W2972">
        <v>9998.9932285000032</v>
      </c>
      <c r="X2972">
        <f t="shared" si="42"/>
        <v>0.33215350315104497</v>
      </c>
      <c r="Y2972">
        <f t="shared" si="43"/>
        <v>0.66784649684895503</v>
      </c>
    </row>
    <row r="2973" spans="1:25" x14ac:dyDescent="0.35">
      <c r="A2973">
        <v>2020</v>
      </c>
      <c r="B2973">
        <v>2</v>
      </c>
      <c r="C2973" t="s">
        <v>25</v>
      </c>
      <c r="D2973" t="s">
        <v>26</v>
      </c>
      <c r="E2973" t="s">
        <v>27</v>
      </c>
      <c r="F2973" t="s">
        <v>28</v>
      </c>
      <c r="G2973">
        <v>30.27</v>
      </c>
      <c r="H2973">
        <v>424.55</v>
      </c>
      <c r="I2973" t="s">
        <v>168</v>
      </c>
      <c r="J2973" s="2">
        <v>43862</v>
      </c>
      <c r="K2973">
        <v>6.1586357526881699E-2</v>
      </c>
      <c r="L2973">
        <v>31</v>
      </c>
      <c r="M2973" t="s">
        <v>219</v>
      </c>
      <c r="N2973">
        <v>7506</v>
      </c>
      <c r="O2973">
        <v>80155</v>
      </c>
      <c r="P2973">
        <v>0</v>
      </c>
      <c r="Q2973">
        <v>0</v>
      </c>
      <c r="R2973">
        <v>7506</v>
      </c>
      <c r="S2973">
        <f>IF(R2973&lt;&gt;"NA",R2973,0)</f>
        <v>7506</v>
      </c>
      <c r="T2973">
        <f>K2973*(24*L2973)*H2973*0.9</f>
        <v>17507.688423749998</v>
      </c>
      <c r="U2973">
        <f>IF(T2973&gt;0, T2973-S2973, 0)</f>
        <v>10001.688423749998</v>
      </c>
      <c r="V2973" t="str">
        <f>INDEX('rate map'!A$1:E$327, MATCH(monthly_billed_solar!C2973,'rate map'!D:D,0), 2)</f>
        <v>GS1</v>
      </c>
      <c r="W2973">
        <v>10001.688423749998</v>
      </c>
      <c r="X2973">
        <f t="shared" si="42"/>
        <v>0.42872592990732916</v>
      </c>
      <c r="Y2973">
        <f t="shared" si="43"/>
        <v>0.57127407009267084</v>
      </c>
    </row>
    <row r="2974" spans="1:25" x14ac:dyDescent="0.35">
      <c r="A2974">
        <v>2013</v>
      </c>
      <c r="B2974">
        <v>10</v>
      </c>
      <c r="C2974" t="s">
        <v>36</v>
      </c>
      <c r="D2974" t="s">
        <v>37</v>
      </c>
      <c r="E2974" t="s">
        <v>38</v>
      </c>
      <c r="F2974" t="s">
        <v>28</v>
      </c>
      <c r="G2974">
        <v>12.48</v>
      </c>
      <c r="H2974">
        <v>175.36699999999999</v>
      </c>
      <c r="I2974" t="s">
        <v>118</v>
      </c>
      <c r="J2974" s="2">
        <v>41548</v>
      </c>
      <c r="K2974">
        <v>0.17467650462963</v>
      </c>
      <c r="L2974">
        <v>30</v>
      </c>
      <c r="M2974" t="s">
        <v>124</v>
      </c>
      <c r="N2974">
        <v>9848</v>
      </c>
      <c r="O2974">
        <v>38838</v>
      </c>
      <c r="P2974">
        <v>0</v>
      </c>
      <c r="Q2974">
        <v>0</v>
      </c>
      <c r="R2974">
        <v>9848</v>
      </c>
      <c r="S2974">
        <f>IF(R2974&lt;&gt;"NA",R2974,0)</f>
        <v>9848</v>
      </c>
      <c r="T2974">
        <f>K2974*(24*L2974)*H2974*0.9</f>
        <v>19849.85649262504</v>
      </c>
      <c r="U2974">
        <f>IF(T2974&gt;0, T2974-S2974, 0)</f>
        <v>10001.85649262504</v>
      </c>
      <c r="V2974" t="str">
        <f>INDEX('rate map'!A$1:E$327, MATCH(monthly_billed_solar!C2974,'rate map'!D:D,0), 2)</f>
        <v>RS</v>
      </c>
      <c r="W2974">
        <v>10001.85649262504</v>
      </c>
      <c r="X2974">
        <f t="shared" si="42"/>
        <v>0.49612449357802152</v>
      </c>
      <c r="Y2974">
        <f t="shared" si="43"/>
        <v>0.50387550642197854</v>
      </c>
    </row>
    <row r="2975" spans="1:25" x14ac:dyDescent="0.35">
      <c r="A2975">
        <v>2017</v>
      </c>
      <c r="B2975">
        <v>4</v>
      </c>
      <c r="C2975" t="s">
        <v>47</v>
      </c>
      <c r="D2975" t="s">
        <v>48</v>
      </c>
      <c r="E2975" t="s">
        <v>49</v>
      </c>
      <c r="F2975" t="s">
        <v>28</v>
      </c>
      <c r="G2975">
        <v>0</v>
      </c>
      <c r="H2975">
        <v>155.904</v>
      </c>
      <c r="I2975" t="s">
        <v>170</v>
      </c>
      <c r="J2975" s="2">
        <v>42826</v>
      </c>
      <c r="K2975">
        <v>0.173643033154122</v>
      </c>
      <c r="L2975">
        <v>31</v>
      </c>
      <c r="M2975" t="s">
        <v>199</v>
      </c>
      <c r="N2975">
        <v>8117</v>
      </c>
      <c r="O2975">
        <v>42459</v>
      </c>
      <c r="P2975">
        <v>0</v>
      </c>
      <c r="Q2975">
        <v>0</v>
      </c>
      <c r="R2975">
        <v>8117</v>
      </c>
      <c r="S2975">
        <f>IF(R2975&lt;&gt;"NA",R2975,0)</f>
        <v>8117</v>
      </c>
      <c r="T2975">
        <f>K2975*(24*L2975)*H2975*0.9</f>
        <v>18127.172448000016</v>
      </c>
      <c r="U2975">
        <f>IF(T2975&gt;0, T2975-S2975, 0)</f>
        <v>10010.172448000016</v>
      </c>
      <c r="V2975" t="str">
        <f>INDEX('rate map'!A$1:E$327, MATCH(monthly_billed_solar!C2975,'rate map'!D:D,0), 2)</f>
        <v>GS3</v>
      </c>
      <c r="W2975">
        <v>10010.172448000016</v>
      </c>
      <c r="X2975">
        <f t="shared" si="42"/>
        <v>0.44778081210870563</v>
      </c>
      <c r="Y2975">
        <f t="shared" si="43"/>
        <v>0.55221918789129443</v>
      </c>
    </row>
    <row r="2976" spans="1:25" x14ac:dyDescent="0.35">
      <c r="A2976">
        <v>2012</v>
      </c>
      <c r="B2976">
        <v>9</v>
      </c>
      <c r="C2976" t="s">
        <v>54</v>
      </c>
      <c r="D2976" t="s">
        <v>55</v>
      </c>
      <c r="E2976" t="s">
        <v>56</v>
      </c>
      <c r="F2976" t="s">
        <v>35</v>
      </c>
      <c r="G2976">
        <v>0</v>
      </c>
      <c r="H2976">
        <v>67.715999999999994</v>
      </c>
      <c r="I2976" t="s">
        <v>162</v>
      </c>
      <c r="J2976" s="2">
        <v>41153</v>
      </c>
      <c r="K2976">
        <v>0.22659666218638</v>
      </c>
      <c r="L2976">
        <v>31</v>
      </c>
      <c r="M2976" t="s">
        <v>163</v>
      </c>
      <c r="N2976">
        <v>242</v>
      </c>
      <c r="O2976">
        <v>69778</v>
      </c>
      <c r="P2976">
        <v>0</v>
      </c>
      <c r="Q2976">
        <v>0</v>
      </c>
      <c r="R2976">
        <v>242</v>
      </c>
      <c r="S2976">
        <f>IF(R2976&lt;&gt;"NA",R2976,0)</f>
        <v>242</v>
      </c>
      <c r="T2976">
        <f>K2976*(24*L2976)*H2976*0.9</f>
        <v>10274.489428500003</v>
      </c>
      <c r="U2976">
        <f>IF(T2976&gt;0, T2976-S2976, 0)</f>
        <v>10032.489428500003</v>
      </c>
      <c r="V2976" t="str">
        <f>INDEX('rate map'!A$1:E$327, MATCH(monthly_billed_solar!C2976,'rate map'!D:D,0), 2)</f>
        <v>GS3</v>
      </c>
      <c r="W2976">
        <v>10032.489428500003</v>
      </c>
      <c r="X2976">
        <f t="shared" si="42"/>
        <v>2.3553481823508009E-2</v>
      </c>
      <c r="Y2976">
        <f t="shared" si="43"/>
        <v>0.97644651817649197</v>
      </c>
    </row>
    <row r="2977" spans="1:25" x14ac:dyDescent="0.35">
      <c r="A2977">
        <v>2013</v>
      </c>
      <c r="B2977">
        <v>8</v>
      </c>
      <c r="C2977" t="s">
        <v>54</v>
      </c>
      <c r="D2977" t="s">
        <v>55</v>
      </c>
      <c r="E2977" t="s">
        <v>56</v>
      </c>
      <c r="F2977" t="s">
        <v>35</v>
      </c>
      <c r="G2977">
        <v>0</v>
      </c>
      <c r="H2977">
        <v>67.715999999999994</v>
      </c>
      <c r="I2977" t="s">
        <v>160</v>
      </c>
      <c r="J2977" s="2">
        <v>41487</v>
      </c>
      <c r="K2977">
        <v>0.22942226702509</v>
      </c>
      <c r="L2977">
        <v>31</v>
      </c>
      <c r="M2977" t="s">
        <v>173</v>
      </c>
      <c r="N2977">
        <v>363</v>
      </c>
      <c r="O2977">
        <v>79754</v>
      </c>
      <c r="P2977">
        <v>0</v>
      </c>
      <c r="Q2977">
        <v>0</v>
      </c>
      <c r="R2977">
        <v>363</v>
      </c>
      <c r="S2977">
        <f>IF(R2977&lt;&gt;"NA",R2977,0)</f>
        <v>363</v>
      </c>
      <c r="T2977">
        <f>K2977*(24*L2977)*H2977*0.9</f>
        <v>10402.609793400017</v>
      </c>
      <c r="U2977">
        <f>IF(T2977&gt;0, T2977-S2977, 0)</f>
        <v>10039.609793400017</v>
      </c>
      <c r="V2977" t="str">
        <f>INDEX('rate map'!A$1:E$327, MATCH(monthly_billed_solar!C2977,'rate map'!D:D,0), 2)</f>
        <v>GS3</v>
      </c>
      <c r="W2977">
        <v>10039.609793400017</v>
      </c>
      <c r="X2977">
        <f t="shared" si="42"/>
        <v>3.4895089521699355E-2</v>
      </c>
      <c r="Y2977">
        <f t="shared" si="43"/>
        <v>0.9651049104783006</v>
      </c>
    </row>
    <row r="2978" spans="1:25" x14ac:dyDescent="0.35">
      <c r="A2978">
        <v>2018</v>
      </c>
      <c r="B2978">
        <v>9</v>
      </c>
      <c r="C2978" t="s">
        <v>45</v>
      </c>
      <c r="D2978" t="s">
        <v>46</v>
      </c>
      <c r="E2978" t="s">
        <v>41</v>
      </c>
      <c r="F2978" t="s">
        <v>35</v>
      </c>
      <c r="G2978">
        <v>0</v>
      </c>
      <c r="H2978">
        <v>83.63</v>
      </c>
      <c r="I2978" t="s">
        <v>162</v>
      </c>
      <c r="J2978" s="2">
        <v>43344</v>
      </c>
      <c r="K2978">
        <v>0.18032750896057301</v>
      </c>
      <c r="L2978">
        <v>31</v>
      </c>
      <c r="M2978" t="s">
        <v>209</v>
      </c>
      <c r="N2978">
        <v>0</v>
      </c>
      <c r="O2978">
        <v>252380</v>
      </c>
      <c r="P2978">
        <v>0</v>
      </c>
      <c r="Q2978">
        <v>0</v>
      </c>
      <c r="R2978">
        <v>0</v>
      </c>
      <c r="S2978">
        <f>IF(R2978&lt;&gt;"NA",R2978,0)</f>
        <v>0</v>
      </c>
      <c r="T2978">
        <f>K2978*(24*L2978)*H2978*0.9</f>
        <v>10098.096698999974</v>
      </c>
      <c r="U2978">
        <f>IF(T2978&gt;0, T2978-S2978, 0)</f>
        <v>10098.096698999974</v>
      </c>
      <c r="V2978" t="str">
        <f>INDEX('rate map'!A$1:E$327, MATCH(monthly_billed_solar!C2978,'rate map'!D:D,0), 2)</f>
        <v>CPS-Sec</v>
      </c>
      <c r="W2978">
        <v>10098.096698999974</v>
      </c>
      <c r="X2978">
        <f t="shared" si="42"/>
        <v>0</v>
      </c>
      <c r="Y2978">
        <f t="shared" si="43"/>
        <v>1</v>
      </c>
    </row>
    <row r="2979" spans="1:25" x14ac:dyDescent="0.35">
      <c r="A2979">
        <v>2016</v>
      </c>
      <c r="B2979">
        <v>11</v>
      </c>
      <c r="C2979" t="s">
        <v>42</v>
      </c>
      <c r="D2979" t="s">
        <v>43</v>
      </c>
      <c r="E2979" t="s">
        <v>44</v>
      </c>
      <c r="F2979" t="s">
        <v>35</v>
      </c>
      <c r="G2979">
        <v>4.32</v>
      </c>
      <c r="H2979">
        <v>212.19</v>
      </c>
      <c r="I2979" t="s">
        <v>164</v>
      </c>
      <c r="J2979" s="2">
        <v>42675</v>
      </c>
      <c r="K2979">
        <v>0.126836133512545</v>
      </c>
      <c r="L2979">
        <v>31</v>
      </c>
      <c r="M2979" t="s">
        <v>196</v>
      </c>
      <c r="N2979">
        <v>7887</v>
      </c>
      <c r="O2979">
        <v>14739</v>
      </c>
      <c r="P2979">
        <v>0</v>
      </c>
      <c r="Q2979">
        <v>0</v>
      </c>
      <c r="R2979">
        <v>7887</v>
      </c>
      <c r="S2979">
        <f>IF(R2979&lt;&gt;"NA",R2979,0)</f>
        <v>7887</v>
      </c>
      <c r="T2979">
        <f>K2979*(24*L2979)*H2979*0.9</f>
        <v>18021.185300250025</v>
      </c>
      <c r="U2979">
        <f>IF(T2979&gt;0, T2979-S2979, 0)</f>
        <v>10134.185300250025</v>
      </c>
      <c r="V2979" t="str">
        <f>INDEX('rate map'!A$1:E$327, MATCH(monthly_billed_solar!C2979,'rate map'!D:D,0), 2)</f>
        <v>GS1</v>
      </c>
      <c r="W2979">
        <v>10134.185300250025</v>
      </c>
      <c r="X2979">
        <f t="shared" si="42"/>
        <v>0.43765156778508774</v>
      </c>
      <c r="Y2979">
        <f t="shared" si="43"/>
        <v>0.56234843221491226</v>
      </c>
    </row>
    <row r="2980" spans="1:25" x14ac:dyDescent="0.35">
      <c r="A2980">
        <v>2015</v>
      </c>
      <c r="B2980">
        <v>5</v>
      </c>
      <c r="C2980" t="s">
        <v>47</v>
      </c>
      <c r="D2980" t="s">
        <v>48</v>
      </c>
      <c r="E2980" t="s">
        <v>49</v>
      </c>
      <c r="F2980" t="s">
        <v>28</v>
      </c>
      <c r="G2980">
        <v>20.6</v>
      </c>
      <c r="H2980">
        <v>64.334000000000003</v>
      </c>
      <c r="I2980" t="s">
        <v>114</v>
      </c>
      <c r="J2980" s="2">
        <v>42125</v>
      </c>
      <c r="K2980">
        <v>0.24362384259259301</v>
      </c>
      <c r="L2980">
        <v>30</v>
      </c>
      <c r="M2980" t="s">
        <v>29</v>
      </c>
      <c r="N2980" t="s">
        <v>29</v>
      </c>
      <c r="O2980" t="s">
        <v>29</v>
      </c>
      <c r="P2980" t="s">
        <v>29</v>
      </c>
      <c r="Q2980" t="s">
        <v>29</v>
      </c>
      <c r="R2980" t="s">
        <v>29</v>
      </c>
      <c r="S2980">
        <f>IF(R2980&lt;&gt;"NA",R2980,0)</f>
        <v>0</v>
      </c>
      <c r="T2980">
        <f>K2980*(24*L2980)*H2980*0.9</f>
        <v>10156.295995500019</v>
      </c>
      <c r="U2980">
        <f>IF(T2980&gt;0, T2980-S2980, 0)</f>
        <v>10156.295995500019</v>
      </c>
      <c r="V2980" t="str">
        <f>INDEX('rate map'!A$1:E$327, MATCH(monthly_billed_solar!C2980,'rate map'!D:D,0), 2)</f>
        <v>GS3</v>
      </c>
      <c r="W2980">
        <v>10156.295995500019</v>
      </c>
      <c r="X2980">
        <f t="shared" si="42"/>
        <v>0</v>
      </c>
      <c r="Y2980">
        <f t="shared" si="43"/>
        <v>1</v>
      </c>
    </row>
    <row r="2981" spans="1:25" x14ac:dyDescent="0.35">
      <c r="A2981">
        <v>2020</v>
      </c>
      <c r="B2981">
        <v>8</v>
      </c>
      <c r="C2981" t="s">
        <v>57</v>
      </c>
      <c r="D2981" t="s">
        <v>58</v>
      </c>
      <c r="E2981" t="s">
        <v>59</v>
      </c>
      <c r="F2981" t="s">
        <v>60</v>
      </c>
      <c r="G2981">
        <v>0</v>
      </c>
      <c r="H2981">
        <v>92.385000000000005</v>
      </c>
      <c r="I2981" t="s">
        <v>160</v>
      </c>
      <c r="J2981" s="2">
        <v>44044</v>
      </c>
      <c r="K2981">
        <v>0.235465725806452</v>
      </c>
      <c r="L2981">
        <v>31</v>
      </c>
      <c r="M2981" t="s">
        <v>222</v>
      </c>
      <c r="N2981">
        <v>4391</v>
      </c>
      <c r="O2981">
        <v>13624</v>
      </c>
      <c r="P2981">
        <v>0</v>
      </c>
      <c r="Q2981">
        <v>0</v>
      </c>
      <c r="R2981">
        <v>4391</v>
      </c>
      <c r="S2981">
        <f>IF(R2981&lt;&gt;"NA",R2981,0)</f>
        <v>4391</v>
      </c>
      <c r="T2981">
        <f>K2981*(24*L2981)*H2981*0.9</f>
        <v>14566.144322250026</v>
      </c>
      <c r="U2981">
        <f>IF(T2981&gt;0, T2981-S2981, 0)</f>
        <v>10175.144322250026</v>
      </c>
      <c r="V2981" t="str">
        <f>INDEX('rate map'!A$1:E$327, MATCH(monthly_billed_solar!C2981,'rate map'!D:D,0), 2)</f>
        <v>RS</v>
      </c>
      <c r="W2981">
        <v>10175.144322250026</v>
      </c>
      <c r="X2981">
        <f t="shared" si="42"/>
        <v>0.30145245734608539</v>
      </c>
      <c r="Y2981">
        <f t="shared" si="43"/>
        <v>0.69854754265391461</v>
      </c>
    </row>
    <row r="2982" spans="1:25" x14ac:dyDescent="0.35">
      <c r="A2982">
        <v>2013</v>
      </c>
      <c r="B2982">
        <v>6</v>
      </c>
      <c r="C2982" t="s">
        <v>54</v>
      </c>
      <c r="D2982" t="s">
        <v>55</v>
      </c>
      <c r="E2982" t="s">
        <v>56</v>
      </c>
      <c r="F2982" t="s">
        <v>35</v>
      </c>
      <c r="G2982">
        <v>0</v>
      </c>
      <c r="H2982">
        <v>67.715999999999994</v>
      </c>
      <c r="I2982" t="s">
        <v>158</v>
      </c>
      <c r="J2982" s="2">
        <v>41426</v>
      </c>
      <c r="K2982">
        <v>0.23435786290322599</v>
      </c>
      <c r="L2982">
        <v>31</v>
      </c>
      <c r="M2982" t="s">
        <v>172</v>
      </c>
      <c r="N2982">
        <v>422</v>
      </c>
      <c r="O2982">
        <v>66328</v>
      </c>
      <c r="P2982">
        <v>0</v>
      </c>
      <c r="Q2982">
        <v>0</v>
      </c>
      <c r="R2982">
        <v>422</v>
      </c>
      <c r="S2982">
        <f>IF(R2982&lt;&gt;"NA",R2982,0)</f>
        <v>422</v>
      </c>
      <c r="T2982">
        <f>K2982*(24*L2982)*H2982*0.9</f>
        <v>10626.402708900006</v>
      </c>
      <c r="U2982">
        <f>IF(T2982&gt;0, T2982-S2982, 0)</f>
        <v>10204.402708900006</v>
      </c>
      <c r="V2982" t="str">
        <f>INDEX('rate map'!A$1:E$327, MATCH(monthly_billed_solar!C2982,'rate map'!D:D,0), 2)</f>
        <v>GS3</v>
      </c>
      <c r="W2982">
        <v>10204.402708900006</v>
      </c>
      <c r="X2982">
        <f t="shared" si="42"/>
        <v>3.9712404240671149E-2</v>
      </c>
      <c r="Y2982">
        <f t="shared" si="43"/>
        <v>0.96028759575932887</v>
      </c>
    </row>
    <row r="2983" spans="1:25" x14ac:dyDescent="0.35">
      <c r="A2983">
        <v>2016</v>
      </c>
      <c r="B2983">
        <v>3</v>
      </c>
      <c r="C2983" t="s">
        <v>36</v>
      </c>
      <c r="D2983" t="s">
        <v>37</v>
      </c>
      <c r="E2983" t="s">
        <v>38</v>
      </c>
      <c r="F2983" t="s">
        <v>28</v>
      </c>
      <c r="G2983">
        <v>7.56</v>
      </c>
      <c r="H2983">
        <v>653.40200000000004</v>
      </c>
      <c r="I2983" t="s">
        <v>30</v>
      </c>
      <c r="J2983" s="2">
        <v>42430</v>
      </c>
      <c r="K2983">
        <v>0.10936889367816099</v>
      </c>
      <c r="L2983">
        <v>29</v>
      </c>
      <c r="M2983" t="s">
        <v>112</v>
      </c>
      <c r="N2983">
        <v>34522</v>
      </c>
      <c r="O2983">
        <v>139594</v>
      </c>
      <c r="P2983">
        <v>0</v>
      </c>
      <c r="Q2983">
        <v>0</v>
      </c>
      <c r="R2983">
        <v>34522</v>
      </c>
      <c r="S2983">
        <f>IF(R2983&lt;&gt;"NA",R2983,0)</f>
        <v>34522</v>
      </c>
      <c r="T2983">
        <f>K2983*(24*L2983)*H2983*0.9</f>
        <v>44763.705262350035</v>
      </c>
      <c r="U2983">
        <f>IF(T2983&gt;0, T2983-S2983, 0)</f>
        <v>10241.705262350035</v>
      </c>
      <c r="V2983" t="str">
        <f>INDEX('rate map'!A$1:E$327, MATCH(monthly_billed_solar!C2983,'rate map'!D:D,0), 2)</f>
        <v>RS</v>
      </c>
      <c r="W2983">
        <v>10241.705262350035</v>
      </c>
      <c r="X2983">
        <f t="shared" si="42"/>
        <v>0.77120514929839479</v>
      </c>
      <c r="Y2983">
        <f t="shared" si="43"/>
        <v>0.22879485070160518</v>
      </c>
    </row>
    <row r="2984" spans="1:25" x14ac:dyDescent="0.35">
      <c r="A2984">
        <v>2013</v>
      </c>
      <c r="B2984">
        <v>2</v>
      </c>
      <c r="C2984" t="s">
        <v>32</v>
      </c>
      <c r="D2984" t="s">
        <v>33</v>
      </c>
      <c r="E2984" t="s">
        <v>34</v>
      </c>
      <c r="F2984" t="s">
        <v>35</v>
      </c>
      <c r="G2984">
        <v>7.1150000000000002</v>
      </c>
      <c r="H2984">
        <v>239.107</v>
      </c>
      <c r="I2984" t="s">
        <v>168</v>
      </c>
      <c r="J2984" s="2">
        <v>41306</v>
      </c>
      <c r="K2984">
        <v>9.6917898745519704E-2</v>
      </c>
      <c r="L2984">
        <v>31</v>
      </c>
      <c r="M2984" t="s">
        <v>169</v>
      </c>
      <c r="N2984">
        <v>5266</v>
      </c>
      <c r="O2984">
        <v>139139</v>
      </c>
      <c r="P2984">
        <v>0</v>
      </c>
      <c r="Q2984">
        <v>0</v>
      </c>
      <c r="R2984">
        <v>5266</v>
      </c>
      <c r="S2984">
        <f>IF(R2984&lt;&gt;"NA",R2984,0)</f>
        <v>5266</v>
      </c>
      <c r="T2984">
        <f>K2984*(24*L2984)*H2984*0.9</f>
        <v>15517.141671075002</v>
      </c>
      <c r="U2984">
        <f>IF(T2984&gt;0, T2984-S2984, 0)</f>
        <v>10251.141671075002</v>
      </c>
      <c r="V2984" t="str">
        <f>INDEX('rate map'!A$1:E$327, MATCH(monthly_billed_solar!C2984,'rate map'!D:D,0), 2)</f>
        <v>RS</v>
      </c>
      <c r="W2984">
        <v>10251.141671075002</v>
      </c>
      <c r="X2984">
        <f t="shared" si="42"/>
        <v>0.33936662509282745</v>
      </c>
      <c r="Y2984">
        <f t="shared" si="43"/>
        <v>0.66063337490717255</v>
      </c>
    </row>
    <row r="2985" spans="1:25" x14ac:dyDescent="0.35">
      <c r="A2985">
        <v>2019</v>
      </c>
      <c r="B2985">
        <v>5</v>
      </c>
      <c r="C2985" t="s">
        <v>45</v>
      </c>
      <c r="D2985" t="s">
        <v>46</v>
      </c>
      <c r="E2985" t="s">
        <v>41</v>
      </c>
      <c r="F2985" t="s">
        <v>35</v>
      </c>
      <c r="G2985">
        <v>0</v>
      </c>
      <c r="H2985">
        <v>83.63</v>
      </c>
      <c r="I2985" t="s">
        <v>114</v>
      </c>
      <c r="J2985" s="2">
        <v>43586</v>
      </c>
      <c r="K2985">
        <v>0.18940312500000001</v>
      </c>
      <c r="L2985">
        <v>30</v>
      </c>
      <c r="M2985" t="s">
        <v>146</v>
      </c>
      <c r="N2985">
        <v>0</v>
      </c>
      <c r="O2985">
        <v>181240</v>
      </c>
      <c r="P2985">
        <v>0</v>
      </c>
      <c r="Q2985">
        <v>0</v>
      </c>
      <c r="R2985">
        <v>0</v>
      </c>
      <c r="S2985">
        <f>IF(R2985&lt;&gt;"NA",R2985,0)</f>
        <v>0</v>
      </c>
      <c r="T2985">
        <f>K2985*(24*L2985)*H2985*0.9</f>
        <v>10264.17960675</v>
      </c>
      <c r="U2985">
        <f>IF(T2985&gt;0, T2985-S2985, 0)</f>
        <v>10264.17960675</v>
      </c>
      <c r="V2985" t="str">
        <f>INDEX('rate map'!A$1:E$327, MATCH(monthly_billed_solar!C2985,'rate map'!D:D,0), 2)</f>
        <v>CPS-Sec</v>
      </c>
      <c r="W2985">
        <v>10264.17960675</v>
      </c>
      <c r="X2985">
        <f t="shared" si="42"/>
        <v>0</v>
      </c>
      <c r="Y2985">
        <f t="shared" si="43"/>
        <v>1</v>
      </c>
    </row>
    <row r="2986" spans="1:25" x14ac:dyDescent="0.35">
      <c r="A2986">
        <v>2021</v>
      </c>
      <c r="B2986">
        <v>11</v>
      </c>
      <c r="C2986" t="s">
        <v>45</v>
      </c>
      <c r="D2986" t="s">
        <v>46</v>
      </c>
      <c r="E2986" t="s">
        <v>41</v>
      </c>
      <c r="F2986" t="s">
        <v>35</v>
      </c>
      <c r="G2986">
        <v>0</v>
      </c>
      <c r="H2986">
        <v>128.47999999999999</v>
      </c>
      <c r="I2986" t="s">
        <v>164</v>
      </c>
      <c r="J2986" s="2">
        <v>44501</v>
      </c>
      <c r="K2986">
        <v>0.11946919802867401</v>
      </c>
      <c r="L2986">
        <v>31</v>
      </c>
      <c r="M2986" t="s">
        <v>231</v>
      </c>
      <c r="N2986">
        <v>0</v>
      </c>
      <c r="O2986">
        <v>147360</v>
      </c>
      <c r="P2986">
        <v>0</v>
      </c>
      <c r="Q2986">
        <v>0</v>
      </c>
      <c r="R2986">
        <v>0</v>
      </c>
      <c r="S2986">
        <f>IF(R2986&lt;&gt;"NA",R2986,0)</f>
        <v>0</v>
      </c>
      <c r="T2986">
        <f>K2986*(24*L2986)*H2986*0.9</f>
        <v>10277.959956000013</v>
      </c>
      <c r="U2986">
        <f>IF(T2986&gt;0, T2986-S2986, 0)</f>
        <v>10277.959956000013</v>
      </c>
      <c r="V2986" t="str">
        <f>INDEX('rate map'!A$1:E$327, MATCH(monthly_billed_solar!C2986,'rate map'!D:D,0), 2)</f>
        <v>CPS-Sec</v>
      </c>
      <c r="W2986">
        <v>10277.959956000013</v>
      </c>
      <c r="X2986">
        <f t="shared" si="42"/>
        <v>0</v>
      </c>
      <c r="Y2986">
        <f t="shared" si="43"/>
        <v>1</v>
      </c>
    </row>
    <row r="2987" spans="1:25" x14ac:dyDescent="0.35">
      <c r="A2987">
        <v>2015</v>
      </c>
      <c r="B2987">
        <v>6</v>
      </c>
      <c r="C2987" t="s">
        <v>47</v>
      </c>
      <c r="D2987" t="s">
        <v>48</v>
      </c>
      <c r="E2987" t="s">
        <v>49</v>
      </c>
      <c r="F2987" t="s">
        <v>28</v>
      </c>
      <c r="G2987">
        <v>0</v>
      </c>
      <c r="H2987">
        <v>64.334000000000003</v>
      </c>
      <c r="I2987" t="s">
        <v>158</v>
      </c>
      <c r="J2987" s="2">
        <v>42156</v>
      </c>
      <c r="K2987">
        <v>0.23880757168458799</v>
      </c>
      <c r="L2987">
        <v>31</v>
      </c>
      <c r="M2987" t="s">
        <v>29</v>
      </c>
      <c r="N2987" t="s">
        <v>29</v>
      </c>
      <c r="O2987" t="s">
        <v>29</v>
      </c>
      <c r="P2987" t="s">
        <v>29</v>
      </c>
      <c r="Q2987" t="s">
        <v>29</v>
      </c>
      <c r="R2987" t="s">
        <v>29</v>
      </c>
      <c r="S2987">
        <f>IF(R2987&lt;&gt;"NA",R2987,0)</f>
        <v>0</v>
      </c>
      <c r="T2987">
        <f>K2987*(24*L2987)*H2987*0.9</f>
        <v>10287.363653700009</v>
      </c>
      <c r="U2987">
        <f>IF(T2987&gt;0, T2987-S2987, 0)</f>
        <v>10287.363653700009</v>
      </c>
      <c r="V2987" t="str">
        <f>INDEX('rate map'!A$1:E$327, MATCH(monthly_billed_solar!C2987,'rate map'!D:D,0), 2)</f>
        <v>GS3</v>
      </c>
      <c r="W2987">
        <v>10287.363653700009</v>
      </c>
      <c r="X2987">
        <f t="shared" si="42"/>
        <v>0</v>
      </c>
      <c r="Y2987">
        <f t="shared" si="43"/>
        <v>1</v>
      </c>
    </row>
    <row r="2988" spans="1:25" x14ac:dyDescent="0.35">
      <c r="A2988">
        <v>2013</v>
      </c>
      <c r="B2988">
        <v>9</v>
      </c>
      <c r="C2988" t="s">
        <v>54</v>
      </c>
      <c r="D2988" t="s">
        <v>55</v>
      </c>
      <c r="E2988" t="s">
        <v>56</v>
      </c>
      <c r="F2988" t="s">
        <v>35</v>
      </c>
      <c r="G2988">
        <v>0</v>
      </c>
      <c r="H2988">
        <v>67.715999999999994</v>
      </c>
      <c r="I2988" t="s">
        <v>162</v>
      </c>
      <c r="J2988" s="2">
        <v>41518</v>
      </c>
      <c r="K2988">
        <v>0.23432594086021499</v>
      </c>
      <c r="L2988">
        <v>31</v>
      </c>
      <c r="M2988" t="s">
        <v>174</v>
      </c>
      <c r="N2988">
        <v>320</v>
      </c>
      <c r="O2988">
        <v>80045</v>
      </c>
      <c r="P2988">
        <v>0</v>
      </c>
      <c r="Q2988">
        <v>0</v>
      </c>
      <c r="R2988">
        <v>320</v>
      </c>
      <c r="S2988">
        <f>IF(R2988&lt;&gt;"NA",R2988,0)</f>
        <v>320</v>
      </c>
      <c r="T2988">
        <f>K2988*(24*L2988)*H2988*0.9</f>
        <v>10624.955279399997</v>
      </c>
      <c r="U2988">
        <f>IF(T2988&gt;0, T2988-S2988, 0)</f>
        <v>10304.955279399997</v>
      </c>
      <c r="V2988" t="str">
        <f>INDEX('rate map'!A$1:E$327, MATCH(monthly_billed_solar!C2988,'rate map'!D:D,0), 2)</f>
        <v>GS3</v>
      </c>
      <c r="W2988">
        <v>10304.955279399997</v>
      </c>
      <c r="X2988">
        <f t="shared" si="42"/>
        <v>3.01177738244627E-2</v>
      </c>
      <c r="Y2988">
        <f t="shared" si="43"/>
        <v>0.96988222617553732</v>
      </c>
    </row>
    <row r="2989" spans="1:25" x14ac:dyDescent="0.35">
      <c r="A2989">
        <v>2021</v>
      </c>
      <c r="B2989">
        <v>8</v>
      </c>
      <c r="C2989" t="s">
        <v>98</v>
      </c>
      <c r="D2989" t="s">
        <v>99</v>
      </c>
      <c r="E2989" t="s">
        <v>100</v>
      </c>
      <c r="F2989" t="s">
        <v>60</v>
      </c>
      <c r="G2989">
        <v>0</v>
      </c>
      <c r="H2989">
        <v>120</v>
      </c>
      <c r="I2989" t="s">
        <v>160</v>
      </c>
      <c r="J2989" s="2">
        <v>44409</v>
      </c>
      <c r="K2989">
        <v>0.20012141577060899</v>
      </c>
      <c r="L2989">
        <v>31</v>
      </c>
      <c r="M2989" t="s">
        <v>229</v>
      </c>
      <c r="N2989">
        <v>5760</v>
      </c>
      <c r="O2989">
        <v>15936</v>
      </c>
      <c r="P2989">
        <v>0</v>
      </c>
      <c r="Q2989">
        <v>0</v>
      </c>
      <c r="R2989">
        <v>5760</v>
      </c>
      <c r="S2989">
        <f>IF(R2989&lt;&gt;"NA",R2989,0)</f>
        <v>5760</v>
      </c>
      <c r="T2989">
        <f>K2989*(24*L2989)*H2989*0.9</f>
        <v>16080.155999999972</v>
      </c>
      <c r="U2989">
        <f>IF(T2989&gt;0, T2989-S2989, 0)</f>
        <v>10320.155999999972</v>
      </c>
      <c r="V2989" t="str">
        <f>INDEX('rate map'!A$1:E$327, MATCH(monthly_billed_solar!C2989,'rate map'!D:D,0), 2)</f>
        <v>PS-Sec</v>
      </c>
      <c r="W2989">
        <v>10320.155999999972</v>
      </c>
      <c r="X2989">
        <f t="shared" si="42"/>
        <v>0.35820548009608927</v>
      </c>
      <c r="Y2989">
        <f t="shared" si="43"/>
        <v>0.64179451990391079</v>
      </c>
    </row>
    <row r="2990" spans="1:25" x14ac:dyDescent="0.35">
      <c r="A2990">
        <v>2013</v>
      </c>
      <c r="B2990">
        <v>7</v>
      </c>
      <c r="C2990" t="s">
        <v>54</v>
      </c>
      <c r="D2990" t="s">
        <v>55</v>
      </c>
      <c r="E2990" t="s">
        <v>56</v>
      </c>
      <c r="F2990" t="s">
        <v>35</v>
      </c>
      <c r="G2990">
        <v>0</v>
      </c>
      <c r="H2990">
        <v>67.715999999999994</v>
      </c>
      <c r="I2990" t="s">
        <v>116</v>
      </c>
      <c r="J2990" s="2">
        <v>41456</v>
      </c>
      <c r="K2990">
        <v>0.24249907407407401</v>
      </c>
      <c r="L2990">
        <v>30</v>
      </c>
      <c r="M2990" t="s">
        <v>123</v>
      </c>
      <c r="N2990">
        <v>200</v>
      </c>
      <c r="O2990">
        <v>70614</v>
      </c>
      <c r="P2990">
        <v>0</v>
      </c>
      <c r="Q2990">
        <v>0</v>
      </c>
      <c r="R2990">
        <v>200</v>
      </c>
      <c r="S2990">
        <f>IF(R2990&lt;&gt;"NA",R2990,0)</f>
        <v>200</v>
      </c>
      <c r="T2990">
        <f>K2990*(24*L2990)*H2990*0.9</f>
        <v>10640.851610399997</v>
      </c>
      <c r="U2990">
        <f>IF(T2990&gt;0, T2990-S2990, 0)</f>
        <v>10440.851610399997</v>
      </c>
      <c r="V2990" t="str">
        <f>INDEX('rate map'!A$1:E$327, MATCH(monthly_billed_solar!C2990,'rate map'!D:D,0), 2)</f>
        <v>GS3</v>
      </c>
      <c r="W2990">
        <v>10440.851610399997</v>
      </c>
      <c r="X2990">
        <f t="shared" si="42"/>
        <v>1.879548811718481E-2</v>
      </c>
      <c r="Y2990">
        <f t="shared" si="43"/>
        <v>0.98120451188281521</v>
      </c>
    </row>
    <row r="2991" spans="1:25" x14ac:dyDescent="0.35">
      <c r="A2991">
        <v>2019</v>
      </c>
      <c r="B2991">
        <v>12</v>
      </c>
      <c r="C2991" t="s">
        <v>54</v>
      </c>
      <c r="D2991" t="s">
        <v>55</v>
      </c>
      <c r="E2991" t="s">
        <v>56</v>
      </c>
      <c r="F2991" t="s">
        <v>35</v>
      </c>
      <c r="G2991">
        <v>21.15</v>
      </c>
      <c r="H2991">
        <v>305.12599999999998</v>
      </c>
      <c r="I2991" t="s">
        <v>120</v>
      </c>
      <c r="J2991" s="2">
        <v>43800</v>
      </c>
      <c r="K2991">
        <v>6.3196875E-2</v>
      </c>
      <c r="L2991">
        <v>30</v>
      </c>
      <c r="M2991" t="s">
        <v>149</v>
      </c>
      <c r="N2991">
        <v>1976</v>
      </c>
      <c r="O2991">
        <v>201136</v>
      </c>
      <c r="P2991">
        <v>0</v>
      </c>
      <c r="Q2991">
        <v>0</v>
      </c>
      <c r="R2991">
        <v>1976</v>
      </c>
      <c r="S2991">
        <f>IF(R2991&lt;&gt;"NA",R2991,0)</f>
        <v>1976</v>
      </c>
      <c r="T2991">
        <f>K2991*(24*L2991)*H2991*0.9</f>
        <v>12495.390273449999</v>
      </c>
      <c r="U2991">
        <f>IF(T2991&gt;0, T2991-S2991, 0)</f>
        <v>10519.390273449999</v>
      </c>
      <c r="V2991" t="str">
        <f>INDEX('rate map'!A$1:E$327, MATCH(monthly_billed_solar!C2991,'rate map'!D:D,0), 2)</f>
        <v>GS3</v>
      </c>
      <c r="W2991">
        <v>10519.390273449999</v>
      </c>
      <c r="X2991">
        <f t="shared" si="42"/>
        <v>0.15813831795222696</v>
      </c>
      <c r="Y2991">
        <f t="shared" si="43"/>
        <v>0.84186168204777301</v>
      </c>
    </row>
    <row r="2992" spans="1:25" x14ac:dyDescent="0.35">
      <c r="A2992">
        <v>2012</v>
      </c>
      <c r="B2992">
        <v>11</v>
      </c>
      <c r="C2992" t="s">
        <v>32</v>
      </c>
      <c r="D2992" t="s">
        <v>33</v>
      </c>
      <c r="E2992" t="s">
        <v>34</v>
      </c>
      <c r="F2992" t="s">
        <v>35</v>
      </c>
      <c r="G2992">
        <v>0</v>
      </c>
      <c r="H2992">
        <v>224.19200000000001</v>
      </c>
      <c r="I2992" t="s">
        <v>164</v>
      </c>
      <c r="J2992" s="2">
        <v>41214</v>
      </c>
      <c r="K2992">
        <v>0.120570116487455</v>
      </c>
      <c r="L2992">
        <v>31</v>
      </c>
      <c r="M2992" t="s">
        <v>165</v>
      </c>
      <c r="N2992">
        <v>7520</v>
      </c>
      <c r="O2992">
        <v>97518</v>
      </c>
      <c r="P2992">
        <v>0</v>
      </c>
      <c r="Q2992">
        <v>0</v>
      </c>
      <c r="R2992">
        <v>7520</v>
      </c>
      <c r="S2992">
        <f>IF(R2992&lt;&gt;"NA",R2992,0)</f>
        <v>7520</v>
      </c>
      <c r="T2992">
        <f>K2992*(24*L2992)*H2992*0.9</f>
        <v>18099.860879999971</v>
      </c>
      <c r="U2992">
        <f>IF(T2992&gt;0, T2992-S2992, 0)</f>
        <v>10579.860879999971</v>
      </c>
      <c r="V2992" t="str">
        <f>INDEX('rate map'!A$1:E$327, MATCH(monthly_billed_solar!C2992,'rate map'!D:D,0), 2)</f>
        <v>RS</v>
      </c>
      <c r="W2992">
        <v>10579.860879999971</v>
      </c>
      <c r="X2992">
        <f t="shared" si="42"/>
        <v>0.41547280666170577</v>
      </c>
      <c r="Y2992">
        <f t="shared" si="43"/>
        <v>0.58452719333829417</v>
      </c>
    </row>
    <row r="2993" spans="1:25" x14ac:dyDescent="0.35">
      <c r="A2993">
        <v>2020</v>
      </c>
      <c r="B2993">
        <v>7</v>
      </c>
      <c r="C2993" t="s">
        <v>57</v>
      </c>
      <c r="D2993" t="s">
        <v>58</v>
      </c>
      <c r="E2993" t="s">
        <v>59</v>
      </c>
      <c r="F2993" t="s">
        <v>60</v>
      </c>
      <c r="G2993">
        <v>7.68</v>
      </c>
      <c r="H2993">
        <v>92.385000000000005</v>
      </c>
      <c r="I2993" t="s">
        <v>116</v>
      </c>
      <c r="J2993" s="2">
        <v>44013</v>
      </c>
      <c r="K2993">
        <v>0.26669212962963001</v>
      </c>
      <c r="L2993">
        <v>30</v>
      </c>
      <c r="M2993" t="s">
        <v>151</v>
      </c>
      <c r="N2993">
        <v>5334</v>
      </c>
      <c r="O2993">
        <v>12662</v>
      </c>
      <c r="P2993">
        <v>0</v>
      </c>
      <c r="Q2993">
        <v>0</v>
      </c>
      <c r="R2993">
        <v>5334</v>
      </c>
      <c r="S2993">
        <f>IF(R2993&lt;&gt;"NA",R2993,0)</f>
        <v>5334</v>
      </c>
      <c r="T2993">
        <f>K2993*(24*L2993)*H2993*0.9</f>
        <v>15965.652352500023</v>
      </c>
      <c r="U2993">
        <f>IF(T2993&gt;0, T2993-S2993, 0)</f>
        <v>10631.652352500023</v>
      </c>
      <c r="V2993" t="str">
        <f>INDEX('rate map'!A$1:E$327, MATCH(monthly_billed_solar!C2993,'rate map'!D:D,0), 2)</f>
        <v>RS</v>
      </c>
      <c r="W2993">
        <v>10631.652352500023</v>
      </c>
      <c r="X2993">
        <f t="shared" si="42"/>
        <v>0.3340922050807878</v>
      </c>
      <c r="Y2993">
        <f t="shared" si="43"/>
        <v>0.66590779491921215</v>
      </c>
    </row>
    <row r="2994" spans="1:25" x14ac:dyDescent="0.35">
      <c r="A2994">
        <v>2020</v>
      </c>
      <c r="B2994">
        <v>2</v>
      </c>
      <c r="C2994" t="s">
        <v>54</v>
      </c>
      <c r="D2994" t="s">
        <v>55</v>
      </c>
      <c r="E2994" t="s">
        <v>56</v>
      </c>
      <c r="F2994" t="s">
        <v>35</v>
      </c>
      <c r="G2994">
        <v>0</v>
      </c>
      <c r="H2994">
        <v>335.12599999999998</v>
      </c>
      <c r="I2994" t="s">
        <v>168</v>
      </c>
      <c r="J2994" s="2">
        <v>43862</v>
      </c>
      <c r="K2994">
        <v>6.1586357526881699E-2</v>
      </c>
      <c r="L2994">
        <v>31</v>
      </c>
      <c r="M2994" t="s">
        <v>219</v>
      </c>
      <c r="N2994">
        <v>3150</v>
      </c>
      <c r="O2994">
        <v>187956</v>
      </c>
      <c r="P2994">
        <v>0</v>
      </c>
      <c r="Q2994">
        <v>0</v>
      </c>
      <c r="R2994">
        <v>3150</v>
      </c>
      <c r="S2994">
        <f>IF(R2994&lt;&gt;"NA",R2994,0)</f>
        <v>3150</v>
      </c>
      <c r="T2994">
        <f>K2994*(24*L2994)*H2994*0.9</f>
        <v>13820.001391349995</v>
      </c>
      <c r="U2994">
        <f>IF(T2994&gt;0, T2994-S2994, 0)</f>
        <v>10670.001391349995</v>
      </c>
      <c r="V2994" t="str">
        <f>INDEX('rate map'!A$1:E$327, MATCH(monthly_billed_solar!C2994,'rate map'!D:D,0), 2)</f>
        <v>GS3</v>
      </c>
      <c r="W2994">
        <v>10670.001391349995</v>
      </c>
      <c r="X2994">
        <f t="shared" si="42"/>
        <v>0.22793051250860222</v>
      </c>
      <c r="Y2994">
        <f t="shared" si="43"/>
        <v>0.77206948749139781</v>
      </c>
    </row>
    <row r="2995" spans="1:25" x14ac:dyDescent="0.35">
      <c r="A2995">
        <v>2015</v>
      </c>
      <c r="B2995">
        <v>11</v>
      </c>
      <c r="C2995" t="s">
        <v>42</v>
      </c>
      <c r="D2995" t="s">
        <v>43</v>
      </c>
      <c r="E2995" t="s">
        <v>44</v>
      </c>
      <c r="F2995" t="s">
        <v>35</v>
      </c>
      <c r="G2995">
        <v>23.82</v>
      </c>
      <c r="H2995">
        <v>200.07</v>
      </c>
      <c r="I2995" t="s">
        <v>164</v>
      </c>
      <c r="J2995" s="2">
        <v>42309</v>
      </c>
      <c r="K2995">
        <v>0.119201164874552</v>
      </c>
      <c r="L2995">
        <v>31</v>
      </c>
      <c r="M2995" t="s">
        <v>189</v>
      </c>
      <c r="N2995">
        <v>5298</v>
      </c>
      <c r="O2995">
        <v>16403</v>
      </c>
      <c r="P2995">
        <v>0</v>
      </c>
      <c r="Q2995">
        <v>0</v>
      </c>
      <c r="R2995">
        <v>5298</v>
      </c>
      <c r="S2995">
        <f>IF(R2995&lt;&gt;"NA",R2995,0)</f>
        <v>5298</v>
      </c>
      <c r="T2995">
        <f>K2995*(24*L2995)*H2995*0.9</f>
        <v>15969.007197000003</v>
      </c>
      <c r="U2995">
        <f>IF(T2995&gt;0, T2995-S2995, 0)</f>
        <v>10671.007197000003</v>
      </c>
      <c r="V2995" t="str">
        <f>INDEX('rate map'!A$1:E$327, MATCH(monthly_billed_solar!C2995,'rate map'!D:D,0), 2)</f>
        <v>GS1</v>
      </c>
      <c r="W2995">
        <v>10671.007197000003</v>
      </c>
      <c r="X2995">
        <f t="shared" si="42"/>
        <v>0.3317676505897813</v>
      </c>
      <c r="Y2995">
        <f t="shared" si="43"/>
        <v>0.6682323494102187</v>
      </c>
    </row>
    <row r="2996" spans="1:25" x14ac:dyDescent="0.35">
      <c r="A2996">
        <v>2016</v>
      </c>
      <c r="B2996">
        <v>10</v>
      </c>
      <c r="C2996" t="s">
        <v>54</v>
      </c>
      <c r="D2996" t="s">
        <v>55</v>
      </c>
      <c r="E2996" t="s">
        <v>56</v>
      </c>
      <c r="F2996" t="s">
        <v>35</v>
      </c>
      <c r="G2996">
        <v>0</v>
      </c>
      <c r="H2996">
        <v>108.90600000000001</v>
      </c>
      <c r="I2996" t="s">
        <v>118</v>
      </c>
      <c r="J2996" s="2">
        <v>42644</v>
      </c>
      <c r="K2996">
        <v>0.16985462962962999</v>
      </c>
      <c r="L2996">
        <v>30</v>
      </c>
      <c r="M2996" t="s">
        <v>136</v>
      </c>
      <c r="N2996">
        <v>1301</v>
      </c>
      <c r="O2996">
        <v>190773</v>
      </c>
      <c r="P2996">
        <v>0</v>
      </c>
      <c r="Q2996">
        <v>0</v>
      </c>
      <c r="R2996">
        <v>1301</v>
      </c>
      <c r="S2996">
        <f>IF(R2996&lt;&gt;"NA",R2996,0)</f>
        <v>1301</v>
      </c>
      <c r="T2996">
        <f>K2996*(24*L2996)*H2996*0.9</f>
        <v>11986.826014800026</v>
      </c>
      <c r="U2996">
        <f>IF(T2996&gt;0, T2996-S2996, 0)</f>
        <v>10685.826014800026</v>
      </c>
      <c r="V2996" t="str">
        <f>INDEX('rate map'!A$1:E$327, MATCH(monthly_billed_solar!C2996,'rate map'!D:D,0), 2)</f>
        <v>GS3</v>
      </c>
      <c r="W2996">
        <v>10685.826014800026</v>
      </c>
      <c r="X2996">
        <f t="shared" si="42"/>
        <v>0.10853582077471276</v>
      </c>
      <c r="Y2996">
        <f t="shared" si="43"/>
        <v>0.8914641792252872</v>
      </c>
    </row>
    <row r="2997" spans="1:25" x14ac:dyDescent="0.35">
      <c r="A2997">
        <v>2013</v>
      </c>
      <c r="B2997">
        <v>12</v>
      </c>
      <c r="C2997" t="s">
        <v>32</v>
      </c>
      <c r="D2997" t="s">
        <v>33</v>
      </c>
      <c r="E2997" t="s">
        <v>34</v>
      </c>
      <c r="F2997" t="s">
        <v>35</v>
      </c>
      <c r="G2997">
        <v>16.22</v>
      </c>
      <c r="H2997">
        <v>379.702</v>
      </c>
      <c r="I2997" t="s">
        <v>120</v>
      </c>
      <c r="J2997" s="2">
        <v>41609</v>
      </c>
      <c r="K2997">
        <v>7.0087731481481494E-2</v>
      </c>
      <c r="L2997">
        <v>30</v>
      </c>
      <c r="M2997" t="s">
        <v>125</v>
      </c>
      <c r="N2997">
        <v>6531</v>
      </c>
      <c r="O2997">
        <v>158844</v>
      </c>
      <c r="P2997">
        <v>0</v>
      </c>
      <c r="Q2997">
        <v>0</v>
      </c>
      <c r="R2997">
        <v>6531</v>
      </c>
      <c r="S2997">
        <f>IF(R2997&lt;&gt;"NA",R2997,0)</f>
        <v>6531</v>
      </c>
      <c r="T2997">
        <f>K2997*(24*L2997)*H2997*0.9</f>
        <v>17244.868778700002</v>
      </c>
      <c r="U2997">
        <f>IF(T2997&gt;0, T2997-S2997, 0)</f>
        <v>10713.868778700002</v>
      </c>
      <c r="V2997" t="str">
        <f>INDEX('rate map'!A$1:E$327, MATCH(monthly_billed_solar!C2997,'rate map'!D:D,0), 2)</f>
        <v>RS</v>
      </c>
      <c r="W2997">
        <v>10713.868778700002</v>
      </c>
      <c r="X2997">
        <f t="shared" si="42"/>
        <v>0.37872135090217468</v>
      </c>
      <c r="Y2997">
        <f t="shared" si="43"/>
        <v>0.62127864909782526</v>
      </c>
    </row>
    <row r="2998" spans="1:25" x14ac:dyDescent="0.35">
      <c r="A2998">
        <v>2021</v>
      </c>
      <c r="B2998">
        <v>3</v>
      </c>
      <c r="C2998" t="s">
        <v>57</v>
      </c>
      <c r="D2998" t="s">
        <v>58</v>
      </c>
      <c r="E2998" t="s">
        <v>59</v>
      </c>
      <c r="F2998" t="s">
        <v>60</v>
      </c>
      <c r="G2998">
        <v>31.8</v>
      </c>
      <c r="H2998">
        <v>179.22499999999999</v>
      </c>
      <c r="I2998" t="s">
        <v>30</v>
      </c>
      <c r="J2998" s="2">
        <v>44256</v>
      </c>
      <c r="K2998">
        <v>0.142434151785714</v>
      </c>
      <c r="L2998">
        <v>28</v>
      </c>
      <c r="M2998" t="s">
        <v>111</v>
      </c>
      <c r="N2998">
        <v>4694</v>
      </c>
      <c r="O2998">
        <v>40796</v>
      </c>
      <c r="P2998">
        <v>0</v>
      </c>
      <c r="Q2998">
        <v>0</v>
      </c>
      <c r="R2998">
        <v>4694</v>
      </c>
      <c r="S2998">
        <f>IF(R2998&lt;&gt;"NA",R2998,0)</f>
        <v>4694</v>
      </c>
      <c r="T2998">
        <f>K2998*(24*L2998)*H2998*0.9</f>
        <v>15439.189764374969</v>
      </c>
      <c r="U2998">
        <f>IF(T2998&gt;0, T2998-S2998, 0)</f>
        <v>10745.189764374969</v>
      </c>
      <c r="V2998" t="str">
        <f>INDEX('rate map'!A$1:E$327, MATCH(monthly_billed_solar!C2998,'rate map'!D:D,0), 2)</f>
        <v>RS</v>
      </c>
      <c r="W2998">
        <v>10745.189764374969</v>
      </c>
      <c r="X2998">
        <f t="shared" si="42"/>
        <v>0.30403149852015754</v>
      </c>
      <c r="Y2998">
        <f t="shared" si="43"/>
        <v>0.69596850147984246</v>
      </c>
    </row>
    <row r="2999" spans="1:25" x14ac:dyDescent="0.35">
      <c r="A2999">
        <v>2013</v>
      </c>
      <c r="B2999">
        <v>3</v>
      </c>
      <c r="C2999" t="s">
        <v>32</v>
      </c>
      <c r="D2999" t="s">
        <v>33</v>
      </c>
      <c r="E2999" t="s">
        <v>34</v>
      </c>
      <c r="F2999" t="s">
        <v>35</v>
      </c>
      <c r="G2999">
        <v>0</v>
      </c>
      <c r="H2999">
        <v>239.107</v>
      </c>
      <c r="I2999" t="s">
        <v>30</v>
      </c>
      <c r="J2999" s="2">
        <v>41334</v>
      </c>
      <c r="K2999">
        <v>0.121110987103175</v>
      </c>
      <c r="L2999">
        <v>28</v>
      </c>
      <c r="M2999" t="s">
        <v>31</v>
      </c>
      <c r="N2999">
        <v>6756</v>
      </c>
      <c r="O2999">
        <v>127777</v>
      </c>
      <c r="P2999">
        <v>0</v>
      </c>
      <c r="Q2999">
        <v>0</v>
      </c>
      <c r="R2999">
        <v>6756</v>
      </c>
      <c r="S2999">
        <f>IF(R2999&lt;&gt;"NA",R2999,0)</f>
        <v>6756</v>
      </c>
      <c r="T2999">
        <f>K2999*(24*L2999)*H2999*0.9</f>
        <v>17514.091602975059</v>
      </c>
      <c r="U2999">
        <f>IF(T2999&gt;0, T2999-S2999, 0)</f>
        <v>10758.091602975059</v>
      </c>
      <c r="V2999" t="str">
        <f>INDEX('rate map'!A$1:E$327, MATCH(monthly_billed_solar!C2999,'rate map'!D:D,0), 2)</f>
        <v>RS</v>
      </c>
      <c r="W2999">
        <v>10758.091602975059</v>
      </c>
      <c r="X2999">
        <f t="shared" si="42"/>
        <v>0.38574652646286156</v>
      </c>
      <c r="Y2999">
        <f t="shared" si="43"/>
        <v>0.61425347353713844</v>
      </c>
    </row>
    <row r="3000" spans="1:25" x14ac:dyDescent="0.35">
      <c r="A3000">
        <v>2012</v>
      </c>
      <c r="B3000">
        <v>9</v>
      </c>
      <c r="C3000" t="s">
        <v>36</v>
      </c>
      <c r="D3000" t="s">
        <v>37</v>
      </c>
      <c r="E3000" t="s">
        <v>38</v>
      </c>
      <c r="F3000" t="s">
        <v>28</v>
      </c>
      <c r="G3000">
        <v>0</v>
      </c>
      <c r="H3000">
        <v>108.125</v>
      </c>
      <c r="I3000" t="s">
        <v>162</v>
      </c>
      <c r="J3000" s="2">
        <v>41153</v>
      </c>
      <c r="K3000">
        <v>0.22659666218638</v>
      </c>
      <c r="L3000">
        <v>31</v>
      </c>
      <c r="M3000" t="s">
        <v>163</v>
      </c>
      <c r="N3000">
        <v>5632</v>
      </c>
      <c r="O3000">
        <v>47186</v>
      </c>
      <c r="P3000">
        <v>0</v>
      </c>
      <c r="Q3000">
        <v>0</v>
      </c>
      <c r="R3000">
        <v>5632</v>
      </c>
      <c r="S3000">
        <f>IF(R3000&lt;&gt;"NA",R3000,0)</f>
        <v>5632</v>
      </c>
      <c r="T3000">
        <f>K3000*(24*L3000)*H3000*0.9</f>
        <v>16405.711640625006</v>
      </c>
      <c r="U3000">
        <f>IF(T3000&gt;0, T3000-S3000, 0)</f>
        <v>10773.711640625006</v>
      </c>
      <c r="V3000" t="str">
        <f>INDEX('rate map'!A$1:E$327, MATCH(monthly_billed_solar!C3000,'rate map'!D:D,0), 2)</f>
        <v>RS</v>
      </c>
      <c r="W3000">
        <v>10773.711640625006</v>
      </c>
      <c r="X3000">
        <f t="shared" si="42"/>
        <v>0.34329507450646857</v>
      </c>
      <c r="Y3000">
        <f t="shared" si="43"/>
        <v>0.65670492549353143</v>
      </c>
    </row>
    <row r="3001" spans="1:25" x14ac:dyDescent="0.35">
      <c r="A3001">
        <v>2021</v>
      </c>
      <c r="B3001">
        <v>10</v>
      </c>
      <c r="C3001" t="s">
        <v>73</v>
      </c>
      <c r="D3001" t="s">
        <v>74</v>
      </c>
      <c r="E3001" t="s">
        <v>66</v>
      </c>
      <c r="F3001" t="s">
        <v>28</v>
      </c>
      <c r="G3001">
        <v>0</v>
      </c>
      <c r="H3001">
        <v>109.5</v>
      </c>
      <c r="I3001" t="s">
        <v>118</v>
      </c>
      <c r="J3001" s="2">
        <v>44470</v>
      </c>
      <c r="K3001">
        <v>0.15467083333333301</v>
      </c>
      <c r="L3001">
        <v>30</v>
      </c>
      <c r="M3001" t="s">
        <v>156</v>
      </c>
      <c r="N3001">
        <v>200</v>
      </c>
      <c r="O3001">
        <v>126680</v>
      </c>
      <c r="P3001">
        <v>0</v>
      </c>
      <c r="Q3001">
        <v>0</v>
      </c>
      <c r="R3001">
        <v>200</v>
      </c>
      <c r="S3001">
        <f>IF(R3001&lt;&gt;"NA",R3001,0)</f>
        <v>200</v>
      </c>
      <c r="T3001">
        <f>K3001*(24*L3001)*H3001*0.9</f>
        <v>10974.823649999977</v>
      </c>
      <c r="U3001">
        <f>IF(T3001&gt;0, T3001-S3001, 0)</f>
        <v>10774.823649999977</v>
      </c>
      <c r="V3001" t="str">
        <f>INDEX('rate map'!A$1:E$327, MATCH(monthly_billed_solar!C3001,'rate map'!D:D,0), 2)</f>
        <v>PS-Sec</v>
      </c>
      <c r="W3001">
        <v>10774.823649999977</v>
      </c>
      <c r="X3001">
        <f t="shared" si="42"/>
        <v>1.822352744592852E-2</v>
      </c>
      <c r="Y3001">
        <f t="shared" si="43"/>
        <v>0.98177647255407152</v>
      </c>
    </row>
    <row r="3002" spans="1:25" x14ac:dyDescent="0.35">
      <c r="A3002">
        <v>2014</v>
      </c>
      <c r="B3002">
        <v>5</v>
      </c>
      <c r="C3002" t="s">
        <v>54</v>
      </c>
      <c r="D3002" t="s">
        <v>55</v>
      </c>
      <c r="E3002" t="s">
        <v>56</v>
      </c>
      <c r="F3002" t="s">
        <v>35</v>
      </c>
      <c r="G3002">
        <v>0</v>
      </c>
      <c r="H3002">
        <v>76.456000000000003</v>
      </c>
      <c r="I3002" t="s">
        <v>114</v>
      </c>
      <c r="J3002" s="2">
        <v>41760</v>
      </c>
      <c r="K3002">
        <v>0.22822881944444401</v>
      </c>
      <c r="L3002">
        <v>30</v>
      </c>
      <c r="M3002" t="s">
        <v>126</v>
      </c>
      <c r="N3002">
        <v>521</v>
      </c>
      <c r="O3002">
        <v>134396</v>
      </c>
      <c r="P3002">
        <v>0</v>
      </c>
      <c r="Q3002">
        <v>0</v>
      </c>
      <c r="R3002">
        <v>521</v>
      </c>
      <c r="S3002">
        <f>IF(R3002&lt;&gt;"NA",R3002,0)</f>
        <v>521</v>
      </c>
      <c r="T3002">
        <f>K3002*(24*L3002)*H3002*0.9</f>
        <v>11307.251777399979</v>
      </c>
      <c r="U3002">
        <f>IF(T3002&gt;0, T3002-S3002, 0)</f>
        <v>10786.251777399979</v>
      </c>
      <c r="V3002" t="str">
        <f>INDEX('rate map'!A$1:E$327, MATCH(monthly_billed_solar!C3002,'rate map'!D:D,0), 2)</f>
        <v>GS3</v>
      </c>
      <c r="W3002">
        <v>10786.251777399979</v>
      </c>
      <c r="X3002">
        <f t="shared" si="42"/>
        <v>4.6076625006381544E-2</v>
      </c>
      <c r="Y3002">
        <f t="shared" si="43"/>
        <v>0.95392337499361846</v>
      </c>
    </row>
    <row r="3003" spans="1:25" x14ac:dyDescent="0.35">
      <c r="A3003">
        <v>2021</v>
      </c>
      <c r="B3003">
        <v>4</v>
      </c>
      <c r="C3003" t="s">
        <v>45</v>
      </c>
      <c r="D3003" t="s">
        <v>46</v>
      </c>
      <c r="E3003" t="s">
        <v>41</v>
      </c>
      <c r="F3003" t="s">
        <v>35</v>
      </c>
      <c r="G3003">
        <v>0</v>
      </c>
      <c r="H3003">
        <v>89.79</v>
      </c>
      <c r="I3003" t="s">
        <v>170</v>
      </c>
      <c r="J3003" s="2">
        <v>44287</v>
      </c>
      <c r="K3003">
        <v>0.18102049731182801</v>
      </c>
      <c r="L3003">
        <v>31</v>
      </c>
      <c r="M3003" t="s">
        <v>227</v>
      </c>
      <c r="N3003">
        <v>60</v>
      </c>
      <c r="O3003">
        <v>218200</v>
      </c>
      <c r="P3003">
        <v>0</v>
      </c>
      <c r="Q3003">
        <v>0</v>
      </c>
      <c r="R3003">
        <v>60</v>
      </c>
      <c r="S3003">
        <f>IF(R3003&lt;&gt;"NA",R3003,0)</f>
        <v>60</v>
      </c>
      <c r="T3003">
        <f>K3003*(24*L3003)*H3003*0.9</f>
        <v>10883.564871750004</v>
      </c>
      <c r="U3003">
        <f>IF(T3003&gt;0, T3003-S3003, 0)</f>
        <v>10823.564871750004</v>
      </c>
      <c r="V3003" t="str">
        <f>INDEX('rate map'!A$1:E$327, MATCH(monthly_billed_solar!C3003,'rate map'!D:D,0), 2)</f>
        <v>CPS-Sec</v>
      </c>
      <c r="W3003">
        <v>10823.564871750004</v>
      </c>
      <c r="X3003">
        <f t="shared" si="42"/>
        <v>5.5128995606705472E-3</v>
      </c>
      <c r="Y3003">
        <f t="shared" si="43"/>
        <v>0.99448710043932942</v>
      </c>
    </row>
    <row r="3004" spans="1:25" x14ac:dyDescent="0.35">
      <c r="A3004">
        <v>2012</v>
      </c>
      <c r="B3004">
        <v>12</v>
      </c>
      <c r="C3004" t="s">
        <v>32</v>
      </c>
      <c r="D3004" t="s">
        <v>33</v>
      </c>
      <c r="E3004" t="s">
        <v>34</v>
      </c>
      <c r="F3004" t="s">
        <v>35</v>
      </c>
      <c r="G3004">
        <v>7.8</v>
      </c>
      <c r="H3004">
        <v>231.99199999999999</v>
      </c>
      <c r="I3004" t="s">
        <v>120</v>
      </c>
      <c r="J3004" s="2">
        <v>41244</v>
      </c>
      <c r="K3004">
        <v>0.104446064814815</v>
      </c>
      <c r="L3004">
        <v>30</v>
      </c>
      <c r="M3004" t="s">
        <v>121</v>
      </c>
      <c r="N3004">
        <v>4799</v>
      </c>
      <c r="O3004">
        <v>110819</v>
      </c>
      <c r="P3004">
        <v>0</v>
      </c>
      <c r="Q3004">
        <v>0</v>
      </c>
      <c r="R3004">
        <v>4799</v>
      </c>
      <c r="S3004">
        <f>IF(R3004&lt;&gt;"NA",R3004,0)</f>
        <v>4799</v>
      </c>
      <c r="T3004">
        <f>K3004*(24*L3004)*H3004*0.9</f>
        <v>15701.462151600028</v>
      </c>
      <c r="U3004">
        <f>IF(T3004&gt;0, T3004-S3004, 0)</f>
        <v>10902.462151600028</v>
      </c>
      <c r="V3004" t="str">
        <f>INDEX('rate map'!A$1:E$327, MATCH(monthly_billed_solar!C3004,'rate map'!D:D,0), 2)</f>
        <v>RS</v>
      </c>
      <c r="W3004">
        <v>10902.462151600028</v>
      </c>
      <c r="X3004">
        <f t="shared" si="42"/>
        <v>0.30564032531906382</v>
      </c>
      <c r="Y3004">
        <f t="shared" si="43"/>
        <v>0.69435967468093618</v>
      </c>
    </row>
    <row r="3005" spans="1:25" x14ac:dyDescent="0.35">
      <c r="A3005">
        <v>2014</v>
      </c>
      <c r="B3005">
        <v>8</v>
      </c>
      <c r="C3005" t="s">
        <v>54</v>
      </c>
      <c r="D3005" t="s">
        <v>55</v>
      </c>
      <c r="E3005" t="s">
        <v>56</v>
      </c>
      <c r="F3005" t="s">
        <v>35</v>
      </c>
      <c r="G3005">
        <v>0</v>
      </c>
      <c r="H3005">
        <v>76.456000000000003</v>
      </c>
      <c r="I3005" t="s">
        <v>160</v>
      </c>
      <c r="J3005" s="2">
        <v>41852</v>
      </c>
      <c r="K3005">
        <v>0.21979233870967699</v>
      </c>
      <c r="L3005">
        <v>31</v>
      </c>
      <c r="M3005" t="s">
        <v>180</v>
      </c>
      <c r="N3005">
        <v>280</v>
      </c>
      <c r="O3005">
        <v>165201</v>
      </c>
      <c r="P3005">
        <v>0</v>
      </c>
      <c r="Q3005">
        <v>0</v>
      </c>
      <c r="R3005">
        <v>280</v>
      </c>
      <c r="S3005">
        <f>IF(R3005&lt;&gt;"NA",R3005,0)</f>
        <v>280</v>
      </c>
      <c r="T3005">
        <f>K3005*(24*L3005)*H3005*0.9</f>
        <v>11252.255065199977</v>
      </c>
      <c r="U3005">
        <f>IF(T3005&gt;0, T3005-S3005, 0)</f>
        <v>10972.255065199977</v>
      </c>
      <c r="V3005" t="str">
        <f>INDEX('rate map'!A$1:E$327, MATCH(monthly_billed_solar!C3005,'rate map'!D:D,0), 2)</f>
        <v>GS3</v>
      </c>
      <c r="W3005">
        <v>10972.255065199977</v>
      </c>
      <c r="X3005">
        <f t="shared" si="42"/>
        <v>2.48839009049804E-2</v>
      </c>
      <c r="Y3005">
        <f t="shared" si="43"/>
        <v>0.97511609909501962</v>
      </c>
    </row>
    <row r="3006" spans="1:25" x14ac:dyDescent="0.35">
      <c r="A3006">
        <v>2012</v>
      </c>
      <c r="B3006">
        <v>8</v>
      </c>
      <c r="C3006" t="s">
        <v>54</v>
      </c>
      <c r="D3006" t="s">
        <v>55</v>
      </c>
      <c r="E3006" t="s">
        <v>56</v>
      </c>
      <c r="F3006" t="s">
        <v>35</v>
      </c>
      <c r="G3006">
        <v>0</v>
      </c>
      <c r="H3006">
        <v>67.715999999999994</v>
      </c>
      <c r="I3006" t="s">
        <v>160</v>
      </c>
      <c r="J3006" s="2">
        <v>41122</v>
      </c>
      <c r="K3006">
        <v>0.25054480286738401</v>
      </c>
      <c r="L3006">
        <v>31</v>
      </c>
      <c r="M3006" t="s">
        <v>161</v>
      </c>
      <c r="N3006">
        <v>309</v>
      </c>
      <c r="O3006">
        <v>72568</v>
      </c>
      <c r="P3006">
        <v>0</v>
      </c>
      <c r="Q3006">
        <v>0</v>
      </c>
      <c r="R3006">
        <v>309</v>
      </c>
      <c r="S3006">
        <f>IF(R3006&lt;&gt;"NA",R3006,0)</f>
        <v>309</v>
      </c>
      <c r="T3006">
        <f>K3006*(24*L3006)*H3006*0.9</f>
        <v>11360.361196800022</v>
      </c>
      <c r="U3006">
        <f>IF(T3006&gt;0, T3006-S3006, 0)</f>
        <v>11051.361196800022</v>
      </c>
      <c r="V3006" t="str">
        <f>INDEX('rate map'!A$1:E$327, MATCH(monthly_billed_solar!C3006,'rate map'!D:D,0), 2)</f>
        <v>GS3</v>
      </c>
      <c r="W3006">
        <v>11051.361196800022</v>
      </c>
      <c r="X3006">
        <f t="shared" si="42"/>
        <v>2.7199839393050186E-2</v>
      </c>
      <c r="Y3006">
        <f t="shared" si="43"/>
        <v>0.97280016060694985</v>
      </c>
    </row>
    <row r="3007" spans="1:25" x14ac:dyDescent="0.35">
      <c r="A3007">
        <v>2017</v>
      </c>
      <c r="B3007">
        <v>11</v>
      </c>
      <c r="C3007" t="s">
        <v>42</v>
      </c>
      <c r="D3007" t="s">
        <v>43</v>
      </c>
      <c r="E3007" t="s">
        <v>44</v>
      </c>
      <c r="F3007" t="s">
        <v>35</v>
      </c>
      <c r="G3007">
        <v>0</v>
      </c>
      <c r="H3007">
        <v>246.51</v>
      </c>
      <c r="I3007" t="s">
        <v>164</v>
      </c>
      <c r="J3007" s="2">
        <v>43040</v>
      </c>
      <c r="K3007">
        <v>0.106192204301075</v>
      </c>
      <c r="L3007">
        <v>31</v>
      </c>
      <c r="M3007" t="s">
        <v>203</v>
      </c>
      <c r="N3007">
        <v>6467</v>
      </c>
      <c r="O3007">
        <v>21149</v>
      </c>
      <c r="P3007">
        <v>0</v>
      </c>
      <c r="Q3007">
        <v>0</v>
      </c>
      <c r="R3007">
        <v>6467</v>
      </c>
      <c r="S3007">
        <f>IF(R3007&lt;&gt;"NA",R3007,0)</f>
        <v>6467</v>
      </c>
      <c r="T3007">
        <f>K3007*(24*L3007)*H3007*0.9</f>
        <v>17528.414012999954</v>
      </c>
      <c r="U3007">
        <f>IF(T3007&gt;0, T3007-S3007, 0)</f>
        <v>11061.414012999954</v>
      </c>
      <c r="V3007" t="str">
        <f>INDEX('rate map'!A$1:E$327, MATCH(monthly_billed_solar!C3007,'rate map'!D:D,0), 2)</f>
        <v>GS1</v>
      </c>
      <c r="W3007">
        <v>11061.414012999954</v>
      </c>
      <c r="X3007">
        <f t="shared" si="42"/>
        <v>0.36894381860239878</v>
      </c>
      <c r="Y3007">
        <f t="shared" si="43"/>
        <v>0.63105618139760122</v>
      </c>
    </row>
    <row r="3008" spans="1:25" x14ac:dyDescent="0.35">
      <c r="A3008">
        <v>2018</v>
      </c>
      <c r="B3008">
        <v>11</v>
      </c>
      <c r="C3008" t="s">
        <v>42</v>
      </c>
      <c r="D3008" t="s">
        <v>43</v>
      </c>
      <c r="E3008" t="s">
        <v>44</v>
      </c>
      <c r="F3008" t="s">
        <v>35</v>
      </c>
      <c r="G3008">
        <v>0</v>
      </c>
      <c r="H3008">
        <v>300.83</v>
      </c>
      <c r="I3008" t="s">
        <v>164</v>
      </c>
      <c r="J3008" s="2">
        <v>43405</v>
      </c>
      <c r="K3008">
        <v>9.8773409498207898E-2</v>
      </c>
      <c r="L3008">
        <v>31</v>
      </c>
      <c r="M3008" t="s">
        <v>210</v>
      </c>
      <c r="N3008">
        <v>8776</v>
      </c>
      <c r="O3008">
        <v>33898</v>
      </c>
      <c r="P3008">
        <v>0</v>
      </c>
      <c r="Q3008">
        <v>0</v>
      </c>
      <c r="R3008">
        <v>8776</v>
      </c>
      <c r="S3008">
        <f>IF(R3008&lt;&gt;"NA",R3008,0)</f>
        <v>8776</v>
      </c>
      <c r="T3008">
        <f>K3008*(24*L3008)*H3008*0.9</f>
        <v>19896.497600250001</v>
      </c>
      <c r="U3008">
        <f>IF(T3008&gt;0, T3008-S3008, 0)</f>
        <v>11120.497600250001</v>
      </c>
      <c r="V3008" t="str">
        <f>INDEX('rate map'!A$1:E$327, MATCH(monthly_billed_solar!C3008,'rate map'!D:D,0), 2)</f>
        <v>GS1</v>
      </c>
      <c r="W3008">
        <v>11120.497600250001</v>
      </c>
      <c r="X3008">
        <f t="shared" si="42"/>
        <v>0.44108265566748434</v>
      </c>
      <c r="Y3008">
        <f t="shared" si="43"/>
        <v>0.55891734433251561</v>
      </c>
    </row>
    <row r="3009" spans="1:25" x14ac:dyDescent="0.35">
      <c r="A3009">
        <v>2015</v>
      </c>
      <c r="B3009">
        <v>1</v>
      </c>
      <c r="C3009" t="s">
        <v>32</v>
      </c>
      <c r="D3009" t="s">
        <v>33</v>
      </c>
      <c r="E3009" t="s">
        <v>34</v>
      </c>
      <c r="F3009" t="s">
        <v>35</v>
      </c>
      <c r="G3009">
        <v>9.4600000000000009</v>
      </c>
      <c r="H3009">
        <v>516.73199999999997</v>
      </c>
      <c r="I3009" t="s">
        <v>166</v>
      </c>
      <c r="J3009" s="2">
        <v>42005</v>
      </c>
      <c r="K3009">
        <v>5.9445452508960599E-2</v>
      </c>
      <c r="L3009">
        <v>31</v>
      </c>
      <c r="M3009" t="s">
        <v>183</v>
      </c>
      <c r="N3009">
        <v>9401</v>
      </c>
      <c r="O3009">
        <v>213288</v>
      </c>
      <c r="P3009">
        <v>0</v>
      </c>
      <c r="Q3009">
        <v>0</v>
      </c>
      <c r="R3009">
        <v>9401</v>
      </c>
      <c r="S3009">
        <f>IF(R3009&lt;&gt;"NA",R3009,0)</f>
        <v>9401</v>
      </c>
      <c r="T3009">
        <f>K3009*(24*L3009)*H3009*0.9</f>
        <v>20568.349322100006</v>
      </c>
      <c r="U3009">
        <f>IF(T3009&gt;0, T3009-S3009, 0)</f>
        <v>11167.349322100006</v>
      </c>
      <c r="V3009" t="str">
        <f>INDEX('rate map'!A$1:E$327, MATCH(monthly_billed_solar!C3009,'rate map'!D:D,0), 2)</f>
        <v>RS</v>
      </c>
      <c r="W3009">
        <v>11167.349322100006</v>
      </c>
      <c r="X3009">
        <f t="shared" si="42"/>
        <v>0.45706147113608864</v>
      </c>
      <c r="Y3009">
        <f t="shared" si="43"/>
        <v>0.54293852886391136</v>
      </c>
    </row>
    <row r="3010" spans="1:25" x14ac:dyDescent="0.35">
      <c r="A3010">
        <v>2020</v>
      </c>
      <c r="B3010">
        <v>5</v>
      </c>
      <c r="C3010" t="s">
        <v>45</v>
      </c>
      <c r="D3010" t="s">
        <v>46</v>
      </c>
      <c r="E3010" t="s">
        <v>41</v>
      </c>
      <c r="F3010" t="s">
        <v>35</v>
      </c>
      <c r="G3010">
        <v>0</v>
      </c>
      <c r="H3010">
        <v>89.79</v>
      </c>
      <c r="I3010" t="s">
        <v>114</v>
      </c>
      <c r="J3010" s="2">
        <v>43952</v>
      </c>
      <c r="K3010">
        <v>0.19225821759259301</v>
      </c>
      <c r="L3010">
        <v>30</v>
      </c>
      <c r="M3010" t="s">
        <v>150</v>
      </c>
      <c r="N3010">
        <v>0</v>
      </c>
      <c r="O3010">
        <v>120700</v>
      </c>
      <c r="P3010">
        <v>0</v>
      </c>
      <c r="Q3010">
        <v>0</v>
      </c>
      <c r="R3010">
        <v>0</v>
      </c>
      <c r="S3010">
        <f>IF(R3010&lt;&gt;"NA",R3010,0)</f>
        <v>0</v>
      </c>
      <c r="T3010">
        <f>K3010*(24*L3010)*H3010*0.9</f>
        <v>11186.336751750026</v>
      </c>
      <c r="U3010">
        <f>IF(T3010&gt;0, T3010-S3010, 0)</f>
        <v>11186.336751750026</v>
      </c>
      <c r="V3010" t="str">
        <f>INDEX('rate map'!A$1:E$327, MATCH(monthly_billed_solar!C3010,'rate map'!D:D,0), 2)</f>
        <v>CPS-Sec</v>
      </c>
      <c r="W3010">
        <v>11186.336751750026</v>
      </c>
      <c r="X3010">
        <f t="shared" si="42"/>
        <v>0</v>
      </c>
      <c r="Y3010">
        <f t="shared" si="43"/>
        <v>1</v>
      </c>
    </row>
    <row r="3011" spans="1:25" x14ac:dyDescent="0.35">
      <c r="A3011">
        <v>2014</v>
      </c>
      <c r="B3011">
        <v>10</v>
      </c>
      <c r="C3011" t="s">
        <v>54</v>
      </c>
      <c r="D3011" t="s">
        <v>55</v>
      </c>
      <c r="E3011" t="s">
        <v>56</v>
      </c>
      <c r="F3011" t="s">
        <v>35</v>
      </c>
      <c r="G3011">
        <v>29.95</v>
      </c>
      <c r="H3011">
        <v>106.40600000000001</v>
      </c>
      <c r="I3011" t="s">
        <v>118</v>
      </c>
      <c r="J3011" s="2">
        <v>41913</v>
      </c>
      <c r="K3011">
        <v>0.16565185185185199</v>
      </c>
      <c r="L3011">
        <v>30</v>
      </c>
      <c r="M3011" t="s">
        <v>128</v>
      </c>
      <c r="N3011">
        <v>200</v>
      </c>
      <c r="O3011">
        <v>173215</v>
      </c>
      <c r="P3011">
        <v>0</v>
      </c>
      <c r="Q3011">
        <v>0</v>
      </c>
      <c r="R3011">
        <v>200</v>
      </c>
      <c r="S3011">
        <f>IF(R3011&lt;&gt;"NA",R3011,0)</f>
        <v>200</v>
      </c>
      <c r="T3011">
        <f>K3011*(24*L3011)*H3011*0.9</f>
        <v>11421.87541440001</v>
      </c>
      <c r="U3011">
        <f>IF(T3011&gt;0, T3011-S3011, 0)</f>
        <v>11221.87541440001</v>
      </c>
      <c r="V3011" t="str">
        <f>INDEX('rate map'!A$1:E$327, MATCH(monthly_billed_solar!C3011,'rate map'!D:D,0), 2)</f>
        <v>GS3</v>
      </c>
      <c r="W3011">
        <v>11221.87541440001</v>
      </c>
      <c r="X3011">
        <f t="shared" ref="X3011:X3074" si="44">S3011/T3011</f>
        <v>1.7510259282626395E-2</v>
      </c>
      <c r="Y3011">
        <f t="shared" ref="Y3011:Y3074" si="45">W3011/T3011</f>
        <v>0.98248974071737361</v>
      </c>
    </row>
    <row r="3012" spans="1:25" x14ac:dyDescent="0.35">
      <c r="A3012">
        <v>2018</v>
      </c>
      <c r="B3012">
        <v>5</v>
      </c>
      <c r="C3012" t="s">
        <v>25</v>
      </c>
      <c r="D3012" t="s">
        <v>26</v>
      </c>
      <c r="E3012" t="s">
        <v>27</v>
      </c>
      <c r="F3012" t="s">
        <v>28</v>
      </c>
      <c r="G3012">
        <v>0</v>
      </c>
      <c r="H3012">
        <v>185.81</v>
      </c>
      <c r="I3012" t="s">
        <v>114</v>
      </c>
      <c r="J3012" s="2">
        <v>43221</v>
      </c>
      <c r="K3012">
        <v>0.22408449074074099</v>
      </c>
      <c r="L3012">
        <v>30</v>
      </c>
      <c r="M3012" t="s">
        <v>142</v>
      </c>
      <c r="N3012">
        <v>15680</v>
      </c>
      <c r="O3012">
        <v>17693</v>
      </c>
      <c r="P3012">
        <v>0</v>
      </c>
      <c r="Q3012">
        <v>0</v>
      </c>
      <c r="R3012">
        <v>15680</v>
      </c>
      <c r="S3012">
        <f>IF(R3012&lt;&gt;"NA",R3012,0)</f>
        <v>15680</v>
      </c>
      <c r="T3012">
        <f>K3012*(24*L3012)*H3012*0.9</f>
        <v>26980.866217500028</v>
      </c>
      <c r="U3012">
        <f>IF(T3012&gt;0, T3012-S3012, 0)</f>
        <v>11300.866217500028</v>
      </c>
      <c r="V3012" t="str">
        <f>INDEX('rate map'!A$1:E$327, MATCH(monthly_billed_solar!C3012,'rate map'!D:D,0), 2)</f>
        <v>GS1</v>
      </c>
      <c r="W3012">
        <v>11300.866217500028</v>
      </c>
      <c r="X3012">
        <f t="shared" si="44"/>
        <v>0.58115257952058685</v>
      </c>
      <c r="Y3012">
        <f t="shared" si="45"/>
        <v>0.41884742047941315</v>
      </c>
    </row>
    <row r="3013" spans="1:25" x14ac:dyDescent="0.35">
      <c r="A3013">
        <v>2020</v>
      </c>
      <c r="B3013">
        <v>7</v>
      </c>
      <c r="C3013" t="s">
        <v>98</v>
      </c>
      <c r="D3013" t="s">
        <v>99</v>
      </c>
      <c r="E3013" t="s">
        <v>100</v>
      </c>
      <c r="F3013" t="s">
        <v>60</v>
      </c>
      <c r="G3013">
        <v>0</v>
      </c>
      <c r="H3013">
        <v>120</v>
      </c>
      <c r="I3013" t="s">
        <v>116</v>
      </c>
      <c r="J3013" s="2">
        <v>44013</v>
      </c>
      <c r="K3013">
        <v>0.26669212962963001</v>
      </c>
      <c r="L3013">
        <v>30</v>
      </c>
      <c r="M3013" t="s">
        <v>151</v>
      </c>
      <c r="N3013">
        <v>9408</v>
      </c>
      <c r="O3013">
        <v>13248</v>
      </c>
      <c r="P3013">
        <v>0</v>
      </c>
      <c r="Q3013">
        <v>0</v>
      </c>
      <c r="R3013">
        <v>9408</v>
      </c>
      <c r="S3013">
        <f>IF(R3013&lt;&gt;"NA",R3013,0)</f>
        <v>9408</v>
      </c>
      <c r="T3013">
        <f>K3013*(24*L3013)*H3013*0.9</f>
        <v>20737.980000000032</v>
      </c>
      <c r="U3013">
        <f>IF(T3013&gt;0, T3013-S3013, 0)</f>
        <v>11329.980000000032</v>
      </c>
      <c r="V3013" t="str">
        <f>INDEX('rate map'!A$1:E$327, MATCH(monthly_billed_solar!C3013,'rate map'!D:D,0), 2)</f>
        <v>PS-Sec</v>
      </c>
      <c r="W3013">
        <v>11329.980000000032</v>
      </c>
      <c r="X3013">
        <f t="shared" si="44"/>
        <v>0.45366038543773241</v>
      </c>
      <c r="Y3013">
        <f t="shared" si="45"/>
        <v>0.54633961456226765</v>
      </c>
    </row>
    <row r="3014" spans="1:25" x14ac:dyDescent="0.35">
      <c r="A3014">
        <v>2018</v>
      </c>
      <c r="B3014">
        <v>3</v>
      </c>
      <c r="C3014" t="s">
        <v>42</v>
      </c>
      <c r="D3014" t="s">
        <v>43</v>
      </c>
      <c r="E3014" t="s">
        <v>44</v>
      </c>
      <c r="F3014" t="s">
        <v>35</v>
      </c>
      <c r="G3014">
        <v>0</v>
      </c>
      <c r="H3014">
        <v>248.79</v>
      </c>
      <c r="I3014" t="s">
        <v>30</v>
      </c>
      <c r="J3014" s="2">
        <v>43160</v>
      </c>
      <c r="K3014">
        <v>0.12815662202381001</v>
      </c>
      <c r="L3014">
        <v>28</v>
      </c>
      <c r="M3014" t="s">
        <v>109</v>
      </c>
      <c r="N3014">
        <v>7857</v>
      </c>
      <c r="O3014">
        <v>24807</v>
      </c>
      <c r="P3014">
        <v>0</v>
      </c>
      <c r="Q3014">
        <v>0</v>
      </c>
      <c r="R3014">
        <v>7857</v>
      </c>
      <c r="S3014">
        <f>IF(R3014&lt;&gt;"NA",R3014,0)</f>
        <v>7857</v>
      </c>
      <c r="T3014">
        <f>K3014*(24*L3014)*H3014*0.9</f>
        <v>19283.495208750071</v>
      </c>
      <c r="U3014">
        <f>IF(T3014&gt;0, T3014-S3014, 0)</f>
        <v>11426.495208750071</v>
      </c>
      <c r="V3014" t="str">
        <f>INDEX('rate map'!A$1:E$327, MATCH(monthly_billed_solar!C3014,'rate map'!D:D,0), 2)</f>
        <v>GS1</v>
      </c>
      <c r="W3014">
        <v>11426.495208750071</v>
      </c>
      <c r="X3014">
        <f t="shared" si="44"/>
        <v>0.40744688216246244</v>
      </c>
      <c r="Y3014">
        <f t="shared" si="45"/>
        <v>0.5925531178375375</v>
      </c>
    </row>
    <row r="3015" spans="1:25" x14ac:dyDescent="0.35">
      <c r="A3015">
        <v>2018</v>
      </c>
      <c r="B3015">
        <v>1</v>
      </c>
      <c r="C3015" t="s">
        <v>47</v>
      </c>
      <c r="D3015" t="s">
        <v>48</v>
      </c>
      <c r="E3015" t="s">
        <v>49</v>
      </c>
      <c r="F3015" t="s">
        <v>28</v>
      </c>
      <c r="G3015">
        <v>0</v>
      </c>
      <c r="H3015">
        <v>272.70400000000001</v>
      </c>
      <c r="I3015" t="s">
        <v>166</v>
      </c>
      <c r="J3015" s="2">
        <v>43101</v>
      </c>
      <c r="K3015">
        <v>7.5626120071684594E-2</v>
      </c>
      <c r="L3015">
        <v>31</v>
      </c>
      <c r="M3015" t="s">
        <v>204</v>
      </c>
      <c r="N3015">
        <v>2329</v>
      </c>
      <c r="O3015">
        <v>101822</v>
      </c>
      <c r="P3015">
        <v>0</v>
      </c>
      <c r="Q3015">
        <v>0</v>
      </c>
      <c r="R3015">
        <v>2329</v>
      </c>
      <c r="S3015">
        <f>IF(R3015&lt;&gt;"NA",R3015,0)</f>
        <v>2329</v>
      </c>
      <c r="T3015">
        <f>K3015*(24*L3015)*H3015*0.9</f>
        <v>13809.526032000002</v>
      </c>
      <c r="U3015">
        <f>IF(T3015&gt;0, T3015-S3015, 0)</f>
        <v>11480.526032000002</v>
      </c>
      <c r="V3015" t="str">
        <f>INDEX('rate map'!A$1:E$327, MATCH(monthly_billed_solar!C3015,'rate map'!D:D,0), 2)</f>
        <v>GS3</v>
      </c>
      <c r="W3015">
        <v>11480.526032000002</v>
      </c>
      <c r="X3015">
        <f t="shared" si="44"/>
        <v>0.16865169699547583</v>
      </c>
      <c r="Y3015">
        <f t="shared" si="45"/>
        <v>0.83134830300452411</v>
      </c>
    </row>
    <row r="3016" spans="1:25" x14ac:dyDescent="0.35">
      <c r="A3016">
        <v>2019</v>
      </c>
      <c r="B3016">
        <v>12</v>
      </c>
      <c r="C3016" t="s">
        <v>47</v>
      </c>
      <c r="D3016" t="s">
        <v>48</v>
      </c>
      <c r="E3016" t="s">
        <v>49</v>
      </c>
      <c r="F3016" t="s">
        <v>28</v>
      </c>
      <c r="G3016">
        <v>69.3</v>
      </c>
      <c r="H3016">
        <v>560.21400000000006</v>
      </c>
      <c r="I3016" t="s">
        <v>120</v>
      </c>
      <c r="J3016" s="2">
        <v>43800</v>
      </c>
      <c r="K3016">
        <v>6.3196875E-2</v>
      </c>
      <c r="L3016">
        <v>30</v>
      </c>
      <c r="M3016" t="s">
        <v>149</v>
      </c>
      <c r="N3016">
        <v>11446</v>
      </c>
      <c r="O3016">
        <v>136715</v>
      </c>
      <c r="P3016">
        <v>0</v>
      </c>
      <c r="Q3016">
        <v>0</v>
      </c>
      <c r="R3016">
        <v>11446</v>
      </c>
      <c r="S3016">
        <f>IF(R3016&lt;&gt;"NA",R3016,0)</f>
        <v>11446</v>
      </c>
      <c r="T3016">
        <f>K3016*(24*L3016)*H3016*0.9</f>
        <v>22941.645637050005</v>
      </c>
      <c r="U3016">
        <f>IF(T3016&gt;0, T3016-S3016, 0)</f>
        <v>11495.645637050005</v>
      </c>
      <c r="V3016" t="str">
        <f>INDEX('rate map'!A$1:E$327, MATCH(monthly_billed_solar!C3016,'rate map'!D:D,0), 2)</f>
        <v>GS3</v>
      </c>
      <c r="W3016">
        <v>11495.645637050005</v>
      </c>
      <c r="X3016">
        <f t="shared" si="44"/>
        <v>0.49891800183309803</v>
      </c>
      <c r="Y3016">
        <f t="shared" si="45"/>
        <v>0.50108199816690202</v>
      </c>
    </row>
    <row r="3017" spans="1:25" x14ac:dyDescent="0.35">
      <c r="A3017">
        <v>2014</v>
      </c>
      <c r="B3017">
        <v>9</v>
      </c>
      <c r="C3017" t="s">
        <v>42</v>
      </c>
      <c r="D3017" t="s">
        <v>43</v>
      </c>
      <c r="E3017" t="s">
        <v>44</v>
      </c>
      <c r="F3017" t="s">
        <v>35</v>
      </c>
      <c r="G3017">
        <v>0</v>
      </c>
      <c r="H3017">
        <v>115.98</v>
      </c>
      <c r="I3017" t="s">
        <v>162</v>
      </c>
      <c r="J3017" s="2">
        <v>41883</v>
      </c>
      <c r="K3017">
        <v>0.19693806003584199</v>
      </c>
      <c r="L3017">
        <v>31</v>
      </c>
      <c r="M3017" t="s">
        <v>181</v>
      </c>
      <c r="N3017">
        <v>3741</v>
      </c>
      <c r="O3017">
        <v>8835</v>
      </c>
      <c r="P3017">
        <v>0</v>
      </c>
      <c r="Q3017">
        <v>0</v>
      </c>
      <c r="R3017">
        <v>3741</v>
      </c>
      <c r="S3017">
        <f>IF(R3017&lt;&gt;"NA",R3017,0)</f>
        <v>3741</v>
      </c>
      <c r="T3017">
        <f>K3017*(24*L3017)*H3017*0.9</f>
        <v>15294.250705499975</v>
      </c>
      <c r="U3017">
        <f>IF(T3017&gt;0, T3017-S3017, 0)</f>
        <v>11553.250705499975</v>
      </c>
      <c r="V3017" t="str">
        <f>INDEX('rate map'!A$1:E$327, MATCH(monthly_billed_solar!C3017,'rate map'!D:D,0), 2)</f>
        <v>GS1</v>
      </c>
      <c r="W3017">
        <v>11553.250705499975</v>
      </c>
      <c r="X3017">
        <f t="shared" si="44"/>
        <v>0.24460171812501391</v>
      </c>
      <c r="Y3017">
        <f t="shared" si="45"/>
        <v>0.75539828187498614</v>
      </c>
    </row>
    <row r="3018" spans="1:25" x14ac:dyDescent="0.35">
      <c r="A3018">
        <v>2020</v>
      </c>
      <c r="B3018">
        <v>12</v>
      </c>
      <c r="C3018" t="s">
        <v>42</v>
      </c>
      <c r="D3018" t="s">
        <v>43</v>
      </c>
      <c r="E3018" t="s">
        <v>44</v>
      </c>
      <c r="F3018" t="s">
        <v>35</v>
      </c>
      <c r="G3018">
        <v>0</v>
      </c>
      <c r="H3018">
        <v>417.875</v>
      </c>
      <c r="I3018" t="s">
        <v>120</v>
      </c>
      <c r="J3018" s="2">
        <v>44166</v>
      </c>
      <c r="K3018">
        <v>7.1285532407407398E-2</v>
      </c>
      <c r="L3018">
        <v>30</v>
      </c>
      <c r="M3018" t="s">
        <v>153</v>
      </c>
      <c r="N3018">
        <v>7738</v>
      </c>
      <c r="O3018">
        <v>52898</v>
      </c>
      <c r="P3018">
        <v>0</v>
      </c>
      <c r="Q3018">
        <v>0</v>
      </c>
      <c r="R3018">
        <v>7738</v>
      </c>
      <c r="S3018">
        <f>IF(R3018&lt;&gt;"NA",R3018,0)</f>
        <v>7738</v>
      </c>
      <c r="T3018">
        <f>K3018*(24*L3018)*H3018*0.9</f>
        <v>19302.910321874999</v>
      </c>
      <c r="U3018">
        <f>IF(T3018&gt;0, T3018-S3018, 0)</f>
        <v>11564.910321874999</v>
      </c>
      <c r="V3018" t="str">
        <f>INDEX('rate map'!A$1:E$327, MATCH(monthly_billed_solar!C3018,'rate map'!D:D,0), 2)</f>
        <v>GS1</v>
      </c>
      <c r="W3018">
        <v>11564.910321874999</v>
      </c>
      <c r="X3018">
        <f t="shared" si="44"/>
        <v>0.40087219341380459</v>
      </c>
      <c r="Y3018">
        <f t="shared" si="45"/>
        <v>0.59912780658619536</v>
      </c>
    </row>
    <row r="3019" spans="1:25" x14ac:dyDescent="0.35">
      <c r="A3019">
        <v>2016</v>
      </c>
      <c r="B3019">
        <v>4</v>
      </c>
      <c r="C3019" t="s">
        <v>47</v>
      </c>
      <c r="D3019" t="s">
        <v>48</v>
      </c>
      <c r="E3019" t="s">
        <v>49</v>
      </c>
      <c r="F3019" t="s">
        <v>28</v>
      </c>
      <c r="G3019">
        <v>0</v>
      </c>
      <c r="H3019">
        <v>90.994</v>
      </c>
      <c r="I3019" t="s">
        <v>170</v>
      </c>
      <c r="J3019" s="2">
        <v>42461</v>
      </c>
      <c r="K3019">
        <v>0.190011312724014</v>
      </c>
      <c r="L3019">
        <v>31</v>
      </c>
      <c r="M3019" t="s">
        <v>29</v>
      </c>
      <c r="N3019" t="s">
        <v>29</v>
      </c>
      <c r="O3019" t="s">
        <v>29</v>
      </c>
      <c r="P3019" t="s">
        <v>29</v>
      </c>
      <c r="Q3019" t="s">
        <v>29</v>
      </c>
      <c r="R3019" t="s">
        <v>29</v>
      </c>
      <c r="S3019">
        <f>IF(R3019&lt;&gt;"NA",R3019,0)</f>
        <v>0</v>
      </c>
      <c r="T3019">
        <f>K3019*(24*L3019)*H3019*0.9</f>
        <v>11577.30993554998</v>
      </c>
      <c r="U3019">
        <f>IF(T3019&gt;0, T3019-S3019, 0)</f>
        <v>11577.30993554998</v>
      </c>
      <c r="V3019" t="str">
        <f>INDEX('rate map'!A$1:E$327, MATCH(monthly_billed_solar!C3019,'rate map'!D:D,0), 2)</f>
        <v>GS3</v>
      </c>
      <c r="W3019">
        <v>11577.30993554998</v>
      </c>
      <c r="X3019">
        <f t="shared" si="44"/>
        <v>0</v>
      </c>
      <c r="Y3019">
        <f t="shared" si="45"/>
        <v>1</v>
      </c>
    </row>
    <row r="3020" spans="1:25" x14ac:dyDescent="0.35">
      <c r="A3020">
        <v>2017</v>
      </c>
      <c r="B3020">
        <v>12</v>
      </c>
      <c r="C3020" t="s">
        <v>47</v>
      </c>
      <c r="D3020" t="s">
        <v>48</v>
      </c>
      <c r="E3020" t="s">
        <v>49</v>
      </c>
      <c r="F3020" t="s">
        <v>28</v>
      </c>
      <c r="G3020">
        <v>0</v>
      </c>
      <c r="H3020">
        <v>272.70400000000001</v>
      </c>
      <c r="I3020" t="s">
        <v>120</v>
      </c>
      <c r="J3020" s="2">
        <v>43070</v>
      </c>
      <c r="K3020">
        <v>9.4164699074074099E-2</v>
      </c>
      <c r="L3020">
        <v>30</v>
      </c>
      <c r="M3020" t="s">
        <v>141</v>
      </c>
      <c r="N3020">
        <v>5004</v>
      </c>
      <c r="O3020">
        <v>73077</v>
      </c>
      <c r="P3020">
        <v>0</v>
      </c>
      <c r="Q3020">
        <v>0</v>
      </c>
      <c r="R3020">
        <v>5004</v>
      </c>
      <c r="S3020">
        <f>IF(R3020&lt;&gt;"NA",R3020,0)</f>
        <v>5004</v>
      </c>
      <c r="T3020">
        <f>K3020*(24*L3020)*H3020*0.9</f>
        <v>16640.050382400008</v>
      </c>
      <c r="U3020">
        <f>IF(T3020&gt;0, T3020-S3020, 0)</f>
        <v>11636.050382400008</v>
      </c>
      <c r="V3020" t="str">
        <f>INDEX('rate map'!A$1:E$327, MATCH(monthly_billed_solar!C3020,'rate map'!D:D,0), 2)</f>
        <v>GS3</v>
      </c>
      <c r="W3020">
        <v>11636.050382400008</v>
      </c>
      <c r="X3020">
        <f t="shared" si="44"/>
        <v>0.30072024332887082</v>
      </c>
      <c r="Y3020">
        <f t="shared" si="45"/>
        <v>0.69927975667112918</v>
      </c>
    </row>
    <row r="3021" spans="1:25" x14ac:dyDescent="0.35">
      <c r="A3021">
        <v>2019</v>
      </c>
      <c r="B3021">
        <v>2</v>
      </c>
      <c r="C3021" t="s">
        <v>47</v>
      </c>
      <c r="D3021" t="s">
        <v>48</v>
      </c>
      <c r="E3021" t="s">
        <v>49</v>
      </c>
      <c r="F3021" t="s">
        <v>28</v>
      </c>
      <c r="G3021">
        <v>0</v>
      </c>
      <c r="H3021">
        <v>424.404</v>
      </c>
      <c r="I3021" t="s">
        <v>168</v>
      </c>
      <c r="J3021" s="2">
        <v>43497</v>
      </c>
      <c r="K3021">
        <v>7.43263888888889E-2</v>
      </c>
      <c r="L3021">
        <v>31</v>
      </c>
      <c r="M3021" t="s">
        <v>212</v>
      </c>
      <c r="N3021">
        <v>9421</v>
      </c>
      <c r="O3021">
        <v>92650</v>
      </c>
      <c r="P3021">
        <v>0</v>
      </c>
      <c r="Q3021">
        <v>0</v>
      </c>
      <c r="R3021">
        <v>9421</v>
      </c>
      <c r="S3021">
        <f>IF(R3021&lt;&gt;"NA",R3021,0)</f>
        <v>9421</v>
      </c>
      <c r="T3021">
        <f>K3021*(24*L3021)*H3021*0.9</f>
        <v>21122.141455800003</v>
      </c>
      <c r="U3021">
        <f>IF(T3021&gt;0, T3021-S3021, 0)</f>
        <v>11701.141455800003</v>
      </c>
      <c r="V3021" t="str">
        <f>INDEX('rate map'!A$1:E$327, MATCH(monthly_billed_solar!C3021,'rate map'!D:D,0), 2)</f>
        <v>GS3</v>
      </c>
      <c r="W3021">
        <v>11701.141455800003</v>
      </c>
      <c r="X3021">
        <f t="shared" si="44"/>
        <v>0.44602485120717028</v>
      </c>
      <c r="Y3021">
        <f t="shared" si="45"/>
        <v>0.55397514879282972</v>
      </c>
    </row>
    <row r="3022" spans="1:25" x14ac:dyDescent="0.35">
      <c r="A3022">
        <v>2019</v>
      </c>
      <c r="B3022">
        <v>3</v>
      </c>
      <c r="C3022" t="s">
        <v>42</v>
      </c>
      <c r="D3022" t="s">
        <v>43</v>
      </c>
      <c r="E3022" t="s">
        <v>44</v>
      </c>
      <c r="F3022" t="s">
        <v>35</v>
      </c>
      <c r="G3022">
        <v>0</v>
      </c>
      <c r="H3022">
        <v>300.83</v>
      </c>
      <c r="I3022" t="s">
        <v>30</v>
      </c>
      <c r="J3022" s="2">
        <v>43525</v>
      </c>
      <c r="K3022">
        <v>0.104970734126984</v>
      </c>
      <c r="L3022">
        <v>28</v>
      </c>
      <c r="M3022" t="s">
        <v>110</v>
      </c>
      <c r="N3022">
        <v>7340</v>
      </c>
      <c r="O3022">
        <v>45886</v>
      </c>
      <c r="P3022">
        <v>0</v>
      </c>
      <c r="Q3022">
        <v>0</v>
      </c>
      <c r="R3022">
        <v>7340</v>
      </c>
      <c r="S3022">
        <f>IF(R3022&lt;&gt;"NA",R3022,0)</f>
        <v>7340</v>
      </c>
      <c r="T3022">
        <f>K3022*(24*L3022)*H3022*0.9</f>
        <v>19098.583628999975</v>
      </c>
      <c r="U3022">
        <f>IF(T3022&gt;0, T3022-S3022, 0)</f>
        <v>11758.583628999975</v>
      </c>
      <c r="V3022" t="str">
        <f>INDEX('rate map'!A$1:E$327, MATCH(monthly_billed_solar!C3022,'rate map'!D:D,0), 2)</f>
        <v>GS1</v>
      </c>
      <c r="W3022">
        <v>11758.583628999975</v>
      </c>
      <c r="X3022">
        <f t="shared" si="44"/>
        <v>0.38432169330372123</v>
      </c>
      <c r="Y3022">
        <f t="shared" si="45"/>
        <v>0.61567830669627877</v>
      </c>
    </row>
    <row r="3023" spans="1:25" x14ac:dyDescent="0.35">
      <c r="A3023">
        <v>2019</v>
      </c>
      <c r="B3023">
        <v>9</v>
      </c>
      <c r="C3023" t="s">
        <v>45</v>
      </c>
      <c r="D3023" t="s">
        <v>46</v>
      </c>
      <c r="E3023" t="s">
        <v>41</v>
      </c>
      <c r="F3023" t="s">
        <v>35</v>
      </c>
      <c r="G3023">
        <v>0</v>
      </c>
      <c r="H3023">
        <v>83.63</v>
      </c>
      <c r="I3023" t="s">
        <v>162</v>
      </c>
      <c r="J3023" s="2">
        <v>43709</v>
      </c>
      <c r="K3023">
        <v>0.21096505376344099</v>
      </c>
      <c r="L3023">
        <v>31</v>
      </c>
      <c r="M3023" t="s">
        <v>216</v>
      </c>
      <c r="N3023">
        <v>0</v>
      </c>
      <c r="O3023">
        <v>268560</v>
      </c>
      <c r="P3023">
        <v>0</v>
      </c>
      <c r="Q3023">
        <v>0</v>
      </c>
      <c r="R3023">
        <v>0</v>
      </c>
      <c r="S3023">
        <f>IF(R3023&lt;&gt;"NA",R3023,0)</f>
        <v>0</v>
      </c>
      <c r="T3023">
        <f>K3023*(24*L3023)*H3023*0.9</f>
        <v>11813.757786000006</v>
      </c>
      <c r="U3023">
        <f>IF(T3023&gt;0, T3023-S3023, 0)</f>
        <v>11813.757786000006</v>
      </c>
      <c r="V3023" t="str">
        <f>INDEX('rate map'!A$1:E$327, MATCH(monthly_billed_solar!C3023,'rate map'!D:D,0), 2)</f>
        <v>CPS-Sec</v>
      </c>
      <c r="W3023">
        <v>11813.757786000006</v>
      </c>
      <c r="X3023">
        <f t="shared" si="44"/>
        <v>0</v>
      </c>
      <c r="Y3023">
        <f t="shared" si="45"/>
        <v>1</v>
      </c>
    </row>
    <row r="3024" spans="1:25" x14ac:dyDescent="0.35">
      <c r="A3024">
        <v>2015</v>
      </c>
      <c r="B3024">
        <v>9</v>
      </c>
      <c r="C3024" t="s">
        <v>47</v>
      </c>
      <c r="D3024" t="s">
        <v>48</v>
      </c>
      <c r="E3024" t="s">
        <v>49</v>
      </c>
      <c r="F3024" t="s">
        <v>28</v>
      </c>
      <c r="G3024">
        <v>0</v>
      </c>
      <c r="H3024">
        <v>75.134</v>
      </c>
      <c r="I3024" t="s">
        <v>162</v>
      </c>
      <c r="J3024" s="2">
        <v>42248</v>
      </c>
      <c r="K3024">
        <v>0.23486379928315401</v>
      </c>
      <c r="L3024">
        <v>31</v>
      </c>
      <c r="M3024" t="s">
        <v>29</v>
      </c>
      <c r="N3024" t="s">
        <v>29</v>
      </c>
      <c r="O3024" t="s">
        <v>29</v>
      </c>
      <c r="P3024" t="s">
        <v>29</v>
      </c>
      <c r="Q3024" t="s">
        <v>29</v>
      </c>
      <c r="R3024" t="s">
        <v>29</v>
      </c>
      <c r="S3024">
        <f>IF(R3024&lt;&gt;"NA",R3024,0)</f>
        <v>0</v>
      </c>
      <c r="T3024">
        <f>K3024*(24*L3024)*H3024*0.9</f>
        <v>11815.933483199993</v>
      </c>
      <c r="U3024">
        <f>IF(T3024&gt;0, T3024-S3024, 0)</f>
        <v>11815.933483199993</v>
      </c>
      <c r="V3024" t="str">
        <f>INDEX('rate map'!A$1:E$327, MATCH(monthly_billed_solar!C3024,'rate map'!D:D,0), 2)</f>
        <v>GS3</v>
      </c>
      <c r="W3024">
        <v>11815.933483199993</v>
      </c>
      <c r="X3024">
        <f t="shared" si="44"/>
        <v>0</v>
      </c>
      <c r="Y3024">
        <f t="shared" si="45"/>
        <v>1</v>
      </c>
    </row>
    <row r="3025" spans="1:25" x14ac:dyDescent="0.35">
      <c r="A3025">
        <v>2015</v>
      </c>
      <c r="B3025">
        <v>4</v>
      </c>
      <c r="C3025" t="s">
        <v>42</v>
      </c>
      <c r="D3025" t="s">
        <v>43</v>
      </c>
      <c r="E3025" t="s">
        <v>44</v>
      </c>
      <c r="F3025" t="s">
        <v>35</v>
      </c>
      <c r="G3025">
        <v>19.600000000000001</v>
      </c>
      <c r="H3025">
        <v>148.72999999999999</v>
      </c>
      <c r="I3025" t="s">
        <v>170</v>
      </c>
      <c r="J3025" s="2">
        <v>42095</v>
      </c>
      <c r="K3025">
        <v>0.17817506720430101</v>
      </c>
      <c r="L3025">
        <v>31</v>
      </c>
      <c r="M3025" t="s">
        <v>185</v>
      </c>
      <c r="N3025">
        <v>5924</v>
      </c>
      <c r="O3025">
        <v>10101</v>
      </c>
      <c r="P3025">
        <v>0</v>
      </c>
      <c r="Q3025">
        <v>0</v>
      </c>
      <c r="R3025">
        <v>5924</v>
      </c>
      <c r="S3025">
        <f>IF(R3025&lt;&gt;"NA",R3025,0)</f>
        <v>5924</v>
      </c>
      <c r="T3025">
        <f>K3025*(24*L3025)*H3025*0.9</f>
        <v>17744.38509824999</v>
      </c>
      <c r="U3025">
        <f>IF(T3025&gt;0, T3025-S3025, 0)</f>
        <v>11820.38509824999</v>
      </c>
      <c r="V3025" t="str">
        <f>INDEX('rate map'!A$1:E$327, MATCH(monthly_billed_solar!C3025,'rate map'!D:D,0), 2)</f>
        <v>GS1</v>
      </c>
      <c r="W3025">
        <v>11820.38509824999</v>
      </c>
      <c r="X3025">
        <f t="shared" si="44"/>
        <v>0.33385208713624259</v>
      </c>
      <c r="Y3025">
        <f t="shared" si="45"/>
        <v>0.66614791286375741</v>
      </c>
    </row>
    <row r="3026" spans="1:25" x14ac:dyDescent="0.35">
      <c r="A3026">
        <v>2019</v>
      </c>
      <c r="B3026">
        <v>8</v>
      </c>
      <c r="C3026" t="s">
        <v>98</v>
      </c>
      <c r="D3026" t="s">
        <v>99</v>
      </c>
      <c r="E3026" t="s">
        <v>100</v>
      </c>
      <c r="F3026" t="s">
        <v>60</v>
      </c>
      <c r="G3026">
        <v>0</v>
      </c>
      <c r="H3026">
        <v>120</v>
      </c>
      <c r="I3026" t="s">
        <v>160</v>
      </c>
      <c r="J3026" s="2">
        <v>43678</v>
      </c>
      <c r="K3026">
        <v>0.24758411738351299</v>
      </c>
      <c r="L3026">
        <v>31</v>
      </c>
      <c r="M3026" t="s">
        <v>215</v>
      </c>
      <c r="N3026">
        <v>8064</v>
      </c>
      <c r="O3026">
        <v>18816</v>
      </c>
      <c r="P3026">
        <v>0</v>
      </c>
      <c r="Q3026">
        <v>0</v>
      </c>
      <c r="R3026">
        <v>8064</v>
      </c>
      <c r="S3026">
        <f>IF(R3026&lt;&gt;"NA",R3026,0)</f>
        <v>8064</v>
      </c>
      <c r="T3026">
        <f>K3026*(24*L3026)*H3026*0.9</f>
        <v>19893.879000000037</v>
      </c>
      <c r="U3026">
        <f>IF(T3026&gt;0, T3026-S3026, 0)</f>
        <v>11829.879000000037</v>
      </c>
      <c r="V3026" t="str">
        <f>INDEX('rate map'!A$1:E$327, MATCH(monthly_billed_solar!C3026,'rate map'!D:D,0), 2)</f>
        <v>PS-Sec</v>
      </c>
      <c r="W3026">
        <v>11829.879000000037</v>
      </c>
      <c r="X3026">
        <f t="shared" si="44"/>
        <v>0.40535081167428355</v>
      </c>
      <c r="Y3026">
        <f t="shared" si="45"/>
        <v>0.59464918832571645</v>
      </c>
    </row>
    <row r="3027" spans="1:25" x14ac:dyDescent="0.35">
      <c r="A3027">
        <v>2015</v>
      </c>
      <c r="B3027">
        <v>10</v>
      </c>
      <c r="C3027" t="s">
        <v>42</v>
      </c>
      <c r="D3027" t="s">
        <v>43</v>
      </c>
      <c r="E3027" t="s">
        <v>44</v>
      </c>
      <c r="F3027" t="s">
        <v>35</v>
      </c>
      <c r="G3027">
        <v>27.52</v>
      </c>
      <c r="H3027">
        <v>176.25</v>
      </c>
      <c r="I3027" t="s">
        <v>118</v>
      </c>
      <c r="J3027" s="2">
        <v>42278</v>
      </c>
      <c r="K3027">
        <v>0.162620717592593</v>
      </c>
      <c r="L3027">
        <v>30</v>
      </c>
      <c r="M3027" t="s">
        <v>132</v>
      </c>
      <c r="N3027">
        <v>6719</v>
      </c>
      <c r="O3027">
        <v>10090</v>
      </c>
      <c r="P3027">
        <v>0</v>
      </c>
      <c r="Q3027">
        <v>0</v>
      </c>
      <c r="R3027">
        <v>6719</v>
      </c>
      <c r="S3027">
        <f>IF(R3027&lt;&gt;"NA",R3027,0)</f>
        <v>6719</v>
      </c>
      <c r="T3027">
        <f>K3027*(24*L3027)*H3027*0.9</f>
        <v>18572.912156250048</v>
      </c>
      <c r="U3027">
        <f>IF(T3027&gt;0, T3027-S3027, 0)</f>
        <v>11853.912156250048</v>
      </c>
      <c r="V3027" t="str">
        <f>INDEX('rate map'!A$1:E$327, MATCH(monthly_billed_solar!C3027,'rate map'!D:D,0), 2)</f>
        <v>GS1</v>
      </c>
      <c r="W3027">
        <v>11853.912156250048</v>
      </c>
      <c r="X3027">
        <f t="shared" si="44"/>
        <v>0.36176340810070334</v>
      </c>
      <c r="Y3027">
        <f t="shared" si="45"/>
        <v>0.63823659189929671</v>
      </c>
    </row>
    <row r="3028" spans="1:25" x14ac:dyDescent="0.35">
      <c r="A3028">
        <v>2012</v>
      </c>
      <c r="B3028">
        <v>7</v>
      </c>
      <c r="C3028" t="s">
        <v>54</v>
      </c>
      <c r="D3028" t="s">
        <v>55</v>
      </c>
      <c r="E3028" t="s">
        <v>56</v>
      </c>
      <c r="F3028" t="s">
        <v>35</v>
      </c>
      <c r="G3028">
        <v>0</v>
      </c>
      <c r="H3028">
        <v>67.715999999999994</v>
      </c>
      <c r="I3028" t="s">
        <v>116</v>
      </c>
      <c r="J3028" s="2">
        <v>41091</v>
      </c>
      <c r="K3028">
        <v>0.27524212962963002</v>
      </c>
      <c r="L3028">
        <v>30</v>
      </c>
      <c r="M3028" t="s">
        <v>117</v>
      </c>
      <c r="N3028">
        <v>212</v>
      </c>
      <c r="O3028">
        <v>72411</v>
      </c>
      <c r="P3028">
        <v>0</v>
      </c>
      <c r="Q3028">
        <v>0</v>
      </c>
      <c r="R3028">
        <v>212</v>
      </c>
      <c r="S3028">
        <f>IF(R3028&lt;&gt;"NA",R3028,0)</f>
        <v>212</v>
      </c>
      <c r="T3028">
        <f>K3028*(24*L3028)*H3028*0.9</f>
        <v>12077.615840400016</v>
      </c>
      <c r="U3028">
        <f>IF(T3028&gt;0, T3028-S3028, 0)</f>
        <v>11865.615840400016</v>
      </c>
      <c r="V3028" t="str">
        <f>INDEX('rate map'!A$1:E$327, MATCH(monthly_billed_solar!C3028,'rate map'!D:D,0), 2)</f>
        <v>GS3</v>
      </c>
      <c r="W3028">
        <v>11865.615840400016</v>
      </c>
      <c r="X3028">
        <f t="shared" si="44"/>
        <v>1.7553133234363451E-2</v>
      </c>
      <c r="Y3028">
        <f t="shared" si="45"/>
        <v>0.98244686676563653</v>
      </c>
    </row>
    <row r="3029" spans="1:25" x14ac:dyDescent="0.35">
      <c r="A3029">
        <v>2020</v>
      </c>
      <c r="B3029">
        <v>9</v>
      </c>
      <c r="C3029" t="s">
        <v>45</v>
      </c>
      <c r="D3029" t="s">
        <v>46</v>
      </c>
      <c r="E3029" t="s">
        <v>41</v>
      </c>
      <c r="F3029" t="s">
        <v>35</v>
      </c>
      <c r="G3029">
        <v>0</v>
      </c>
      <c r="H3029">
        <v>89.79</v>
      </c>
      <c r="I3029" t="s">
        <v>162</v>
      </c>
      <c r="J3029" s="2">
        <v>44075</v>
      </c>
      <c r="K3029">
        <v>0.197662746415771</v>
      </c>
      <c r="L3029">
        <v>31</v>
      </c>
      <c r="M3029" t="s">
        <v>223</v>
      </c>
      <c r="N3029">
        <v>0</v>
      </c>
      <c r="O3029">
        <v>262720</v>
      </c>
      <c r="P3029">
        <v>0</v>
      </c>
      <c r="Q3029">
        <v>0</v>
      </c>
      <c r="R3029">
        <v>0</v>
      </c>
      <c r="S3029">
        <f>IF(R3029&lt;&gt;"NA",R3029,0)</f>
        <v>0</v>
      </c>
      <c r="T3029">
        <f>K3029*(24*L3029)*H3029*0.9</f>
        <v>11884.153205250022</v>
      </c>
      <c r="U3029">
        <f>IF(T3029&gt;0, T3029-S3029, 0)</f>
        <v>11884.153205250022</v>
      </c>
      <c r="V3029" t="str">
        <f>INDEX('rate map'!A$1:E$327, MATCH(monthly_billed_solar!C3029,'rate map'!D:D,0), 2)</f>
        <v>CPS-Sec</v>
      </c>
      <c r="W3029">
        <v>11884.153205250022</v>
      </c>
      <c r="X3029">
        <f t="shared" si="44"/>
        <v>0</v>
      </c>
      <c r="Y3029">
        <f t="shared" si="45"/>
        <v>1</v>
      </c>
    </row>
    <row r="3030" spans="1:25" x14ac:dyDescent="0.35">
      <c r="A3030">
        <v>2018</v>
      </c>
      <c r="B3030">
        <v>4</v>
      </c>
      <c r="C3030" t="s">
        <v>54</v>
      </c>
      <c r="D3030" t="s">
        <v>55</v>
      </c>
      <c r="E3030" t="s">
        <v>56</v>
      </c>
      <c r="F3030" t="s">
        <v>35</v>
      </c>
      <c r="G3030">
        <v>0</v>
      </c>
      <c r="H3030">
        <v>138.876</v>
      </c>
      <c r="I3030" t="s">
        <v>170</v>
      </c>
      <c r="J3030" s="2">
        <v>43191</v>
      </c>
      <c r="K3030">
        <v>0.16095340501792099</v>
      </c>
      <c r="L3030">
        <v>31</v>
      </c>
      <c r="M3030" t="s">
        <v>206</v>
      </c>
      <c r="N3030">
        <v>3080</v>
      </c>
      <c r="O3030">
        <v>152643</v>
      </c>
      <c r="P3030">
        <v>0</v>
      </c>
      <c r="Q3030">
        <v>0</v>
      </c>
      <c r="R3030">
        <v>3080</v>
      </c>
      <c r="S3030">
        <f>IF(R3030&lt;&gt;"NA",R3030,0)</f>
        <v>3080</v>
      </c>
      <c r="T3030">
        <f>K3030*(24*L3030)*H3030*0.9</f>
        <v>14967.277574399986</v>
      </c>
      <c r="U3030">
        <f>IF(T3030&gt;0, T3030-S3030, 0)</f>
        <v>11887.277574399986</v>
      </c>
      <c r="V3030" t="str">
        <f>INDEX('rate map'!A$1:E$327, MATCH(monthly_billed_solar!C3030,'rate map'!D:D,0), 2)</f>
        <v>GS3</v>
      </c>
      <c r="W3030">
        <v>11887.277574399986</v>
      </c>
      <c r="X3030">
        <f t="shared" si="44"/>
        <v>0.20578224628291977</v>
      </c>
      <c r="Y3030">
        <f t="shared" si="45"/>
        <v>0.79421775371708025</v>
      </c>
    </row>
    <row r="3031" spans="1:25" x14ac:dyDescent="0.35">
      <c r="A3031">
        <v>2021</v>
      </c>
      <c r="B3031">
        <v>8</v>
      </c>
      <c r="C3031" t="s">
        <v>45</v>
      </c>
      <c r="D3031" t="s">
        <v>46</v>
      </c>
      <c r="E3031" t="s">
        <v>41</v>
      </c>
      <c r="F3031" t="s">
        <v>35</v>
      </c>
      <c r="G3031">
        <v>0</v>
      </c>
      <c r="H3031">
        <v>89.79</v>
      </c>
      <c r="I3031" t="s">
        <v>160</v>
      </c>
      <c r="J3031" s="2">
        <v>44409</v>
      </c>
      <c r="K3031">
        <v>0.20012141577060899</v>
      </c>
      <c r="L3031">
        <v>31</v>
      </c>
      <c r="M3031" t="s">
        <v>229</v>
      </c>
      <c r="N3031">
        <v>120</v>
      </c>
      <c r="O3031">
        <v>351560</v>
      </c>
      <c r="P3031">
        <v>0</v>
      </c>
      <c r="Q3031">
        <v>0</v>
      </c>
      <c r="R3031">
        <v>120</v>
      </c>
      <c r="S3031">
        <f>IF(R3031&lt;&gt;"NA",R3031,0)</f>
        <v>120</v>
      </c>
      <c r="T3031">
        <f>K3031*(24*L3031)*H3031*0.9</f>
        <v>12031.976726999981</v>
      </c>
      <c r="U3031">
        <f>IF(T3031&gt;0, T3031-S3031, 0)</f>
        <v>11911.976726999981</v>
      </c>
      <c r="V3031" t="str">
        <f>INDEX('rate map'!A$1:E$327, MATCH(monthly_billed_solar!C3031,'rate map'!D:D,0), 2)</f>
        <v>CPS-Sec</v>
      </c>
      <c r="W3031">
        <v>11911.976726999981</v>
      </c>
      <c r="X3031">
        <f t="shared" si="44"/>
        <v>9.9734235464998666E-3</v>
      </c>
      <c r="Y3031">
        <f t="shared" si="45"/>
        <v>0.99002657645350012</v>
      </c>
    </row>
    <row r="3032" spans="1:25" x14ac:dyDescent="0.35">
      <c r="A3032">
        <v>2020</v>
      </c>
      <c r="B3032">
        <v>1</v>
      </c>
      <c r="C3032" t="s">
        <v>54</v>
      </c>
      <c r="D3032" t="s">
        <v>55</v>
      </c>
      <c r="E3032" t="s">
        <v>56</v>
      </c>
      <c r="F3032" t="s">
        <v>35</v>
      </c>
      <c r="G3032">
        <v>30</v>
      </c>
      <c r="H3032">
        <v>335.12599999999998</v>
      </c>
      <c r="I3032" t="s">
        <v>166</v>
      </c>
      <c r="J3032" s="2">
        <v>43831</v>
      </c>
      <c r="K3032">
        <v>6.05836693548387E-2</v>
      </c>
      <c r="L3032">
        <v>31</v>
      </c>
      <c r="M3032" t="s">
        <v>218</v>
      </c>
      <c r="N3032">
        <v>1658</v>
      </c>
      <c r="O3032">
        <v>191131</v>
      </c>
      <c r="P3032">
        <v>0</v>
      </c>
      <c r="Q3032">
        <v>0</v>
      </c>
      <c r="R3032">
        <v>1658</v>
      </c>
      <c r="S3032">
        <f>IF(R3032&lt;&gt;"NA",R3032,0)</f>
        <v>1658</v>
      </c>
      <c r="T3032">
        <f>K3032*(24*L3032)*H3032*0.9</f>
        <v>13594.997794949997</v>
      </c>
      <c r="U3032">
        <f>IF(T3032&gt;0, T3032-S3032, 0)</f>
        <v>11936.997794949997</v>
      </c>
      <c r="V3032" t="str">
        <f>INDEX('rate map'!A$1:E$327, MATCH(monthly_billed_solar!C3032,'rate map'!D:D,0), 2)</f>
        <v>GS3</v>
      </c>
      <c r="W3032">
        <v>11936.997794949997</v>
      </c>
      <c r="X3032">
        <f t="shared" si="44"/>
        <v>0.12195662147263321</v>
      </c>
      <c r="Y3032">
        <f t="shared" si="45"/>
        <v>0.8780433785273668</v>
      </c>
    </row>
    <row r="3033" spans="1:25" x14ac:dyDescent="0.35">
      <c r="A3033">
        <v>2016</v>
      </c>
      <c r="B3033">
        <v>5</v>
      </c>
      <c r="C3033" t="s">
        <v>47</v>
      </c>
      <c r="D3033" t="s">
        <v>48</v>
      </c>
      <c r="E3033" t="s">
        <v>49</v>
      </c>
      <c r="F3033" t="s">
        <v>28</v>
      </c>
      <c r="G3033">
        <v>0</v>
      </c>
      <c r="H3033">
        <v>90.994</v>
      </c>
      <c r="I3033" t="s">
        <v>114</v>
      </c>
      <c r="J3033" s="2">
        <v>42491</v>
      </c>
      <c r="K3033">
        <v>0.202931018518519</v>
      </c>
      <c r="L3033">
        <v>30</v>
      </c>
      <c r="M3033" t="s">
        <v>29</v>
      </c>
      <c r="N3033" t="s">
        <v>29</v>
      </c>
      <c r="O3033" t="s">
        <v>29</v>
      </c>
      <c r="P3033" t="s">
        <v>29</v>
      </c>
      <c r="Q3033" t="s">
        <v>29</v>
      </c>
      <c r="R3033" t="s">
        <v>29</v>
      </c>
      <c r="S3033">
        <f>IF(R3033&lt;&gt;"NA",R3033,0)</f>
        <v>0</v>
      </c>
      <c r="T3033">
        <f>K3033*(24*L3033)*H3033*0.9</f>
        <v>11965.647304200029</v>
      </c>
      <c r="U3033">
        <f>IF(T3033&gt;0, T3033-S3033, 0)</f>
        <v>11965.647304200029</v>
      </c>
      <c r="V3033" t="str">
        <f>INDEX('rate map'!A$1:E$327, MATCH(monthly_billed_solar!C3033,'rate map'!D:D,0), 2)</f>
        <v>GS3</v>
      </c>
      <c r="W3033">
        <v>11965.647304200029</v>
      </c>
      <c r="X3033">
        <f t="shared" si="44"/>
        <v>0</v>
      </c>
      <c r="Y3033">
        <f t="shared" si="45"/>
        <v>1</v>
      </c>
    </row>
    <row r="3034" spans="1:25" x14ac:dyDescent="0.35">
      <c r="A3034">
        <v>2014</v>
      </c>
      <c r="B3034">
        <v>3</v>
      </c>
      <c r="C3034" t="s">
        <v>36</v>
      </c>
      <c r="D3034" t="s">
        <v>37</v>
      </c>
      <c r="E3034" t="s">
        <v>38</v>
      </c>
      <c r="F3034" t="s">
        <v>28</v>
      </c>
      <c r="G3034">
        <v>0</v>
      </c>
      <c r="H3034">
        <v>235.93700000000001</v>
      </c>
      <c r="I3034" t="s">
        <v>30</v>
      </c>
      <c r="J3034" s="2">
        <v>41699</v>
      </c>
      <c r="K3034">
        <v>0.162917410714286</v>
      </c>
      <c r="L3034">
        <v>28</v>
      </c>
      <c r="M3034" t="s">
        <v>106</v>
      </c>
      <c r="N3034">
        <v>11246</v>
      </c>
      <c r="O3034">
        <v>122183</v>
      </c>
      <c r="P3034">
        <v>0</v>
      </c>
      <c r="Q3034">
        <v>0</v>
      </c>
      <c r="R3034">
        <v>11246</v>
      </c>
      <c r="S3034">
        <f>IF(R3034&lt;&gt;"NA",R3034,0)</f>
        <v>11246</v>
      </c>
      <c r="T3034">
        <f>K3034*(24*L3034)*H3034*0.9</f>
        <v>23247.450655650042</v>
      </c>
      <c r="U3034">
        <f>IF(T3034&gt;0, T3034-S3034, 0)</f>
        <v>12001.450655650042</v>
      </c>
      <c r="V3034" t="str">
        <f>INDEX('rate map'!A$1:E$327, MATCH(monthly_billed_solar!C3034,'rate map'!D:D,0), 2)</f>
        <v>RS</v>
      </c>
      <c r="W3034">
        <v>12001.450655650042</v>
      </c>
      <c r="X3034">
        <f t="shared" si="44"/>
        <v>0.48375196775680784</v>
      </c>
      <c r="Y3034">
        <f t="shared" si="45"/>
        <v>0.51624803224319216</v>
      </c>
    </row>
    <row r="3035" spans="1:25" x14ac:dyDescent="0.35">
      <c r="A3035">
        <v>2020</v>
      </c>
      <c r="B3035">
        <v>8</v>
      </c>
      <c r="C3035" t="s">
        <v>98</v>
      </c>
      <c r="D3035" t="s">
        <v>99</v>
      </c>
      <c r="E3035" t="s">
        <v>100</v>
      </c>
      <c r="F3035" t="s">
        <v>60</v>
      </c>
      <c r="G3035">
        <v>0</v>
      </c>
      <c r="H3035">
        <v>120</v>
      </c>
      <c r="I3035" t="s">
        <v>160</v>
      </c>
      <c r="J3035" s="2">
        <v>44044</v>
      </c>
      <c r="K3035">
        <v>0.235465725806452</v>
      </c>
      <c r="L3035">
        <v>31</v>
      </c>
      <c r="M3035" t="s">
        <v>222</v>
      </c>
      <c r="N3035">
        <v>6912</v>
      </c>
      <c r="O3035">
        <v>14592</v>
      </c>
      <c r="P3035">
        <v>0</v>
      </c>
      <c r="Q3035">
        <v>0</v>
      </c>
      <c r="R3035">
        <v>6912</v>
      </c>
      <c r="S3035">
        <f>IF(R3035&lt;&gt;"NA",R3035,0)</f>
        <v>6912</v>
      </c>
      <c r="T3035">
        <f>K3035*(24*L3035)*H3035*0.9</f>
        <v>18920.142000000033</v>
      </c>
      <c r="U3035">
        <f>IF(T3035&gt;0, T3035-S3035, 0)</f>
        <v>12008.142000000033</v>
      </c>
      <c r="V3035" t="str">
        <f>INDEX('rate map'!A$1:E$327, MATCH(monthly_billed_solar!C3035,'rate map'!D:D,0), 2)</f>
        <v>PS-Sec</v>
      </c>
      <c r="W3035">
        <v>12008.142000000033</v>
      </c>
      <c r="X3035">
        <f t="shared" si="44"/>
        <v>0.36532495369220741</v>
      </c>
      <c r="Y3035">
        <f t="shared" si="45"/>
        <v>0.63467504630779259</v>
      </c>
    </row>
    <row r="3036" spans="1:25" x14ac:dyDescent="0.35">
      <c r="A3036">
        <v>2021</v>
      </c>
      <c r="B3036">
        <v>1</v>
      </c>
      <c r="C3036" t="s">
        <v>25</v>
      </c>
      <c r="D3036" t="s">
        <v>26</v>
      </c>
      <c r="E3036" t="s">
        <v>27</v>
      </c>
      <c r="F3036" t="s">
        <v>28</v>
      </c>
      <c r="G3036">
        <v>10.324999999999999</v>
      </c>
      <c r="H3036">
        <v>577.91</v>
      </c>
      <c r="I3036" t="s">
        <v>166</v>
      </c>
      <c r="J3036" s="2">
        <v>44197</v>
      </c>
      <c r="K3036">
        <v>6.1594870071684599E-2</v>
      </c>
      <c r="L3036">
        <v>31</v>
      </c>
      <c r="M3036" t="s">
        <v>225</v>
      </c>
      <c r="N3036">
        <v>11814</v>
      </c>
      <c r="O3036">
        <v>132151</v>
      </c>
      <c r="P3036">
        <v>0</v>
      </c>
      <c r="Q3036">
        <v>0</v>
      </c>
      <c r="R3036">
        <v>11814</v>
      </c>
      <c r="S3036">
        <f>IF(R3036&lt;&gt;"NA",R3036,0)</f>
        <v>11814</v>
      </c>
      <c r="T3036">
        <f>K3036*(24*L3036)*H3036*0.9</f>
        <v>23835.276696750003</v>
      </c>
      <c r="U3036">
        <f>IF(T3036&gt;0, T3036-S3036, 0)</f>
        <v>12021.276696750003</v>
      </c>
      <c r="V3036" t="str">
        <f>INDEX('rate map'!A$1:E$327, MATCH(monthly_billed_solar!C3036,'rate map'!D:D,0), 2)</f>
        <v>GS1</v>
      </c>
      <c r="W3036">
        <v>12021.276696750003</v>
      </c>
      <c r="X3036">
        <f t="shared" si="44"/>
        <v>0.49565189237391433</v>
      </c>
      <c r="Y3036">
        <f t="shared" si="45"/>
        <v>0.50434810762608573</v>
      </c>
    </row>
    <row r="3037" spans="1:25" x14ac:dyDescent="0.35">
      <c r="A3037">
        <v>2021</v>
      </c>
      <c r="B3037">
        <v>4</v>
      </c>
      <c r="C3037" t="s">
        <v>57</v>
      </c>
      <c r="D3037" t="s">
        <v>58</v>
      </c>
      <c r="E3037" t="s">
        <v>59</v>
      </c>
      <c r="F3037" t="s">
        <v>60</v>
      </c>
      <c r="G3037">
        <v>0</v>
      </c>
      <c r="H3037">
        <v>179.22499999999999</v>
      </c>
      <c r="I3037" t="s">
        <v>170</v>
      </c>
      <c r="J3037" s="2">
        <v>44287</v>
      </c>
      <c r="K3037">
        <v>0.18102049731182801</v>
      </c>
      <c r="L3037">
        <v>31</v>
      </c>
      <c r="M3037" t="s">
        <v>227</v>
      </c>
      <c r="N3037">
        <v>9626</v>
      </c>
      <c r="O3037">
        <v>28271</v>
      </c>
      <c r="P3037">
        <v>0</v>
      </c>
      <c r="Q3037">
        <v>0</v>
      </c>
      <c r="R3037">
        <v>9626</v>
      </c>
      <c r="S3037">
        <f>IF(R3037&lt;&gt;"NA",R3037,0)</f>
        <v>9626</v>
      </c>
      <c r="T3037">
        <f>K3037*(24*L3037)*H3037*0.9</f>
        <v>21724.099723125008</v>
      </c>
      <c r="U3037">
        <f>IF(T3037&gt;0, T3037-S3037, 0)</f>
        <v>12098.099723125008</v>
      </c>
      <c r="V3037" t="str">
        <f>INDEX('rate map'!A$1:E$327, MATCH(monthly_billed_solar!C3037,'rate map'!D:D,0), 2)</f>
        <v>RS</v>
      </c>
      <c r="W3037">
        <v>12098.099723125008</v>
      </c>
      <c r="X3037">
        <f t="shared" si="44"/>
        <v>0.44310236661974323</v>
      </c>
      <c r="Y3037">
        <f t="shared" si="45"/>
        <v>0.55689763338025677</v>
      </c>
    </row>
    <row r="3038" spans="1:25" x14ac:dyDescent="0.35">
      <c r="A3038">
        <v>2012</v>
      </c>
      <c r="B3038">
        <v>6</v>
      </c>
      <c r="C3038" t="s">
        <v>54</v>
      </c>
      <c r="D3038" t="s">
        <v>55</v>
      </c>
      <c r="E3038" t="s">
        <v>56</v>
      </c>
      <c r="F3038" t="s">
        <v>35</v>
      </c>
      <c r="G3038">
        <v>0</v>
      </c>
      <c r="H3038">
        <v>67.715999999999994</v>
      </c>
      <c r="I3038" t="s">
        <v>158</v>
      </c>
      <c r="J3038" s="2">
        <v>41061</v>
      </c>
      <c r="K3038">
        <v>0.27459711021505401</v>
      </c>
      <c r="L3038">
        <v>31</v>
      </c>
      <c r="M3038" t="s">
        <v>159</v>
      </c>
      <c r="N3038">
        <v>334</v>
      </c>
      <c r="O3038">
        <v>63927</v>
      </c>
      <c r="P3038">
        <v>0</v>
      </c>
      <c r="Q3038">
        <v>0</v>
      </c>
      <c r="R3038">
        <v>334</v>
      </c>
      <c r="S3038">
        <f>IF(R3038&lt;&gt;"NA",R3038,0)</f>
        <v>334</v>
      </c>
      <c r="T3038">
        <f>K3038*(24*L3038)*H3038*0.9</f>
        <v>12450.95615610001</v>
      </c>
      <c r="U3038">
        <f>IF(T3038&gt;0, T3038-S3038, 0)</f>
        <v>12116.95615610001</v>
      </c>
      <c r="V3038" t="str">
        <f>INDEX('rate map'!A$1:E$327, MATCH(monthly_billed_solar!C3038,'rate map'!D:D,0), 2)</f>
        <v>GS3</v>
      </c>
      <c r="W3038">
        <v>12116.95615610001</v>
      </c>
      <c r="X3038">
        <f t="shared" si="44"/>
        <v>2.6825249066222575E-2</v>
      </c>
      <c r="Y3038">
        <f t="shared" si="45"/>
        <v>0.97317475093377748</v>
      </c>
    </row>
    <row r="3039" spans="1:25" x14ac:dyDescent="0.35">
      <c r="A3039">
        <v>2018</v>
      </c>
      <c r="B3039">
        <v>5</v>
      </c>
      <c r="C3039" t="s">
        <v>45</v>
      </c>
      <c r="D3039" t="s">
        <v>46</v>
      </c>
      <c r="E3039" t="s">
        <v>41</v>
      </c>
      <c r="F3039" t="s">
        <v>35</v>
      </c>
      <c r="G3039">
        <v>0</v>
      </c>
      <c r="H3039">
        <v>83.63</v>
      </c>
      <c r="I3039" t="s">
        <v>114</v>
      </c>
      <c r="J3039" s="2">
        <v>43221</v>
      </c>
      <c r="K3039">
        <v>0.22408449074074099</v>
      </c>
      <c r="L3039">
        <v>30</v>
      </c>
      <c r="M3039" t="s">
        <v>142</v>
      </c>
      <c r="N3039">
        <v>0</v>
      </c>
      <c r="O3039">
        <v>194080</v>
      </c>
      <c r="P3039">
        <v>0</v>
      </c>
      <c r="Q3039">
        <v>0</v>
      </c>
      <c r="R3039">
        <v>0</v>
      </c>
      <c r="S3039">
        <f>IF(R3039&lt;&gt;"NA",R3039,0)</f>
        <v>0</v>
      </c>
      <c r="T3039">
        <f>K3039*(24*L3039)*H3039*0.9</f>
        <v>12143.640502500013</v>
      </c>
      <c r="U3039">
        <f>IF(T3039&gt;0, T3039-S3039, 0)</f>
        <v>12143.640502500013</v>
      </c>
      <c r="V3039" t="str">
        <f>INDEX('rate map'!A$1:E$327, MATCH(monthly_billed_solar!C3039,'rate map'!D:D,0), 2)</f>
        <v>CPS-Sec</v>
      </c>
      <c r="W3039">
        <v>12143.640502500013</v>
      </c>
      <c r="X3039">
        <f t="shared" si="44"/>
        <v>0</v>
      </c>
      <c r="Y3039">
        <f t="shared" si="45"/>
        <v>1</v>
      </c>
    </row>
    <row r="3040" spans="1:25" x14ac:dyDescent="0.35">
      <c r="A3040">
        <v>2013</v>
      </c>
      <c r="B3040">
        <v>6</v>
      </c>
      <c r="C3040" t="s">
        <v>36</v>
      </c>
      <c r="D3040" t="s">
        <v>37</v>
      </c>
      <c r="E3040" t="s">
        <v>38</v>
      </c>
      <c r="F3040" t="s">
        <v>28</v>
      </c>
      <c r="G3040">
        <v>0</v>
      </c>
      <c r="H3040">
        <v>123.557</v>
      </c>
      <c r="I3040" t="s">
        <v>158</v>
      </c>
      <c r="J3040" s="2">
        <v>41426</v>
      </c>
      <c r="K3040">
        <v>0.23435786290322599</v>
      </c>
      <c r="L3040">
        <v>31</v>
      </c>
      <c r="M3040" t="s">
        <v>172</v>
      </c>
      <c r="N3040">
        <v>7176</v>
      </c>
      <c r="O3040">
        <v>39812</v>
      </c>
      <c r="P3040">
        <v>0</v>
      </c>
      <c r="Q3040">
        <v>0</v>
      </c>
      <c r="R3040">
        <v>7176</v>
      </c>
      <c r="S3040">
        <f>IF(R3040&lt;&gt;"NA",R3040,0)</f>
        <v>7176</v>
      </c>
      <c r="T3040">
        <f>K3040*(24*L3040)*H3040*0.9</f>
        <v>19389.308870925019</v>
      </c>
      <c r="U3040">
        <f>IF(T3040&gt;0, T3040-S3040, 0)</f>
        <v>12213.308870925019</v>
      </c>
      <c r="V3040" t="str">
        <f>INDEX('rate map'!A$1:E$327, MATCH(monthly_billed_solar!C3040,'rate map'!D:D,0), 2)</f>
        <v>RS</v>
      </c>
      <c r="W3040">
        <v>12213.308870925019</v>
      </c>
      <c r="X3040">
        <f t="shared" si="44"/>
        <v>0.37010086577973267</v>
      </c>
      <c r="Y3040">
        <f t="shared" si="45"/>
        <v>0.62989913422026733</v>
      </c>
    </row>
    <row r="3041" spans="1:25" x14ac:dyDescent="0.35">
      <c r="A3041">
        <v>2019</v>
      </c>
      <c r="B3041">
        <v>3</v>
      </c>
      <c r="C3041" t="s">
        <v>54</v>
      </c>
      <c r="D3041" t="s">
        <v>55</v>
      </c>
      <c r="E3041" t="s">
        <v>56</v>
      </c>
      <c r="F3041" t="s">
        <v>35</v>
      </c>
      <c r="G3041">
        <v>0</v>
      </c>
      <c r="H3041">
        <v>242.29599999999999</v>
      </c>
      <c r="I3041" t="s">
        <v>30</v>
      </c>
      <c r="J3041" s="2">
        <v>43525</v>
      </c>
      <c r="K3041">
        <v>0.104970734126984</v>
      </c>
      <c r="L3041">
        <v>28</v>
      </c>
      <c r="M3041" t="s">
        <v>110</v>
      </c>
      <c r="N3041">
        <v>3141</v>
      </c>
      <c r="O3041">
        <v>197449</v>
      </c>
      <c r="P3041">
        <v>0</v>
      </c>
      <c r="Q3041">
        <v>0</v>
      </c>
      <c r="R3041">
        <v>3141</v>
      </c>
      <c r="S3041">
        <f>IF(R3041&lt;&gt;"NA",R3041,0)</f>
        <v>3141</v>
      </c>
      <c r="T3041">
        <f>K3041*(24*L3041)*H3041*0.9</f>
        <v>15382.476544799982</v>
      </c>
      <c r="U3041">
        <f>IF(T3041&gt;0, T3041-S3041, 0)</f>
        <v>12241.476544799982</v>
      </c>
      <c r="V3041" t="str">
        <f>INDEX('rate map'!A$1:E$327, MATCH(monthly_billed_solar!C3041,'rate map'!D:D,0), 2)</f>
        <v>GS3</v>
      </c>
      <c r="W3041">
        <v>12241.476544799982</v>
      </c>
      <c r="X3041">
        <f t="shared" si="44"/>
        <v>0.20419338790162558</v>
      </c>
      <c r="Y3041">
        <f t="shared" si="45"/>
        <v>0.79580661209837444</v>
      </c>
    </row>
    <row r="3042" spans="1:25" x14ac:dyDescent="0.35">
      <c r="A3042">
        <v>2020</v>
      </c>
      <c r="B3042">
        <v>6</v>
      </c>
      <c r="C3042" t="s">
        <v>98</v>
      </c>
      <c r="D3042" t="s">
        <v>99</v>
      </c>
      <c r="E3042" t="s">
        <v>100</v>
      </c>
      <c r="F3042" t="s">
        <v>60</v>
      </c>
      <c r="G3042">
        <v>0</v>
      </c>
      <c r="H3042">
        <v>120</v>
      </c>
      <c r="I3042" t="s">
        <v>158</v>
      </c>
      <c r="J3042" s="2">
        <v>43983</v>
      </c>
      <c r="K3042">
        <v>0.25302654569892502</v>
      </c>
      <c r="L3042">
        <v>31</v>
      </c>
      <c r="M3042" t="s">
        <v>221</v>
      </c>
      <c r="N3042">
        <v>8064</v>
      </c>
      <c r="O3042">
        <v>12672</v>
      </c>
      <c r="P3042">
        <v>0</v>
      </c>
      <c r="Q3042">
        <v>0</v>
      </c>
      <c r="R3042">
        <v>8064</v>
      </c>
      <c r="S3042">
        <f>IF(R3042&lt;&gt;"NA",R3042,0)</f>
        <v>8064</v>
      </c>
      <c r="T3042">
        <f>K3042*(24*L3042)*H3042*0.9</f>
        <v>20331.189000000024</v>
      </c>
      <c r="U3042">
        <f>IF(T3042&gt;0, T3042-S3042, 0)</f>
        <v>12267.189000000024</v>
      </c>
      <c r="V3042" t="str">
        <f>INDEX('rate map'!A$1:E$327, MATCH(monthly_billed_solar!C3042,'rate map'!D:D,0), 2)</f>
        <v>PS-Sec</v>
      </c>
      <c r="W3042">
        <v>12267.189000000024</v>
      </c>
      <c r="X3042">
        <f t="shared" si="44"/>
        <v>0.39663199235420959</v>
      </c>
      <c r="Y3042">
        <f t="shared" si="45"/>
        <v>0.60336800764579035</v>
      </c>
    </row>
    <row r="3043" spans="1:25" x14ac:dyDescent="0.35">
      <c r="A3043">
        <v>2014</v>
      </c>
      <c r="B3043">
        <v>6</v>
      </c>
      <c r="C3043" t="s">
        <v>54</v>
      </c>
      <c r="D3043" t="s">
        <v>55</v>
      </c>
      <c r="E3043" t="s">
        <v>56</v>
      </c>
      <c r="F3043" t="s">
        <v>35</v>
      </c>
      <c r="G3043">
        <v>0</v>
      </c>
      <c r="H3043">
        <v>76.456000000000003</v>
      </c>
      <c r="I3043" t="s">
        <v>158</v>
      </c>
      <c r="J3043" s="2">
        <v>41791</v>
      </c>
      <c r="K3043">
        <v>0.244357302867384</v>
      </c>
      <c r="L3043">
        <v>31</v>
      </c>
      <c r="M3043" t="s">
        <v>179</v>
      </c>
      <c r="N3043">
        <v>240</v>
      </c>
      <c r="O3043">
        <v>156744</v>
      </c>
      <c r="P3043">
        <v>0</v>
      </c>
      <c r="Q3043">
        <v>0</v>
      </c>
      <c r="R3043">
        <v>240</v>
      </c>
      <c r="S3043">
        <f>IF(R3043&lt;&gt;"NA",R3043,0)</f>
        <v>240</v>
      </c>
      <c r="T3043">
        <f>K3043*(24*L3043)*H3043*0.9</f>
        <v>12509.856872400025</v>
      </c>
      <c r="U3043">
        <f>IF(T3043&gt;0, T3043-S3043, 0)</f>
        <v>12269.856872400025</v>
      </c>
      <c r="V3043" t="str">
        <f>INDEX('rate map'!A$1:E$327, MATCH(monthly_billed_solar!C3043,'rate map'!D:D,0), 2)</f>
        <v>GS3</v>
      </c>
      <c r="W3043">
        <v>12269.856872400025</v>
      </c>
      <c r="X3043">
        <f t="shared" si="44"/>
        <v>1.9184871773353537E-2</v>
      </c>
      <c r="Y3043">
        <f t="shared" si="45"/>
        <v>0.98081512822664652</v>
      </c>
    </row>
    <row r="3044" spans="1:25" x14ac:dyDescent="0.35">
      <c r="A3044">
        <v>2014</v>
      </c>
      <c r="B3044">
        <v>1</v>
      </c>
      <c r="C3044" t="s">
        <v>32</v>
      </c>
      <c r="D3044" t="s">
        <v>33</v>
      </c>
      <c r="E3044" t="s">
        <v>34</v>
      </c>
      <c r="F3044" t="s">
        <v>35</v>
      </c>
      <c r="G3044">
        <v>0</v>
      </c>
      <c r="H3044">
        <v>379.702</v>
      </c>
      <c r="I3044" t="s">
        <v>166</v>
      </c>
      <c r="J3044" s="2">
        <v>41640</v>
      </c>
      <c r="K3044">
        <v>7.4135864695340503E-2</v>
      </c>
      <c r="L3044">
        <v>31</v>
      </c>
      <c r="M3044" t="s">
        <v>176</v>
      </c>
      <c r="N3044">
        <v>6480</v>
      </c>
      <c r="O3044">
        <v>204712</v>
      </c>
      <c r="P3044">
        <v>0</v>
      </c>
      <c r="Q3044">
        <v>0</v>
      </c>
      <c r="R3044">
        <v>6480</v>
      </c>
      <c r="S3044">
        <f>IF(R3044&lt;&gt;"NA",R3044,0)</f>
        <v>6480</v>
      </c>
      <c r="T3044">
        <f>K3044*(24*L3044)*H3044*0.9</f>
        <v>18848.92937025</v>
      </c>
      <c r="U3044">
        <f>IF(T3044&gt;0, T3044-S3044, 0)</f>
        <v>12368.92937025</v>
      </c>
      <c r="V3044" t="str">
        <f>INDEX('rate map'!A$1:E$327, MATCH(monthly_billed_solar!C3044,'rate map'!D:D,0), 2)</f>
        <v>RS</v>
      </c>
      <c r="W3044">
        <v>12368.92937025</v>
      </c>
      <c r="X3044">
        <f t="shared" si="44"/>
        <v>0.34378610438360691</v>
      </c>
      <c r="Y3044">
        <f t="shared" si="45"/>
        <v>0.65621389561639309</v>
      </c>
    </row>
    <row r="3045" spans="1:25" x14ac:dyDescent="0.35">
      <c r="A3045">
        <v>2015</v>
      </c>
      <c r="B3045">
        <v>4</v>
      </c>
      <c r="C3045" t="s">
        <v>54</v>
      </c>
      <c r="D3045" t="s">
        <v>55</v>
      </c>
      <c r="E3045" t="s">
        <v>56</v>
      </c>
      <c r="F3045" t="s">
        <v>35</v>
      </c>
      <c r="G3045">
        <v>0</v>
      </c>
      <c r="H3045">
        <v>106.40600000000001</v>
      </c>
      <c r="I3045" t="s">
        <v>170</v>
      </c>
      <c r="J3045" s="2">
        <v>42095</v>
      </c>
      <c r="K3045">
        <v>0.17817506720430101</v>
      </c>
      <c r="L3045">
        <v>31</v>
      </c>
      <c r="M3045" t="s">
        <v>185</v>
      </c>
      <c r="N3045">
        <v>321</v>
      </c>
      <c r="O3045">
        <v>143638</v>
      </c>
      <c r="P3045">
        <v>0</v>
      </c>
      <c r="Q3045">
        <v>0</v>
      </c>
      <c r="R3045">
        <v>321</v>
      </c>
      <c r="S3045">
        <f>IF(R3045&lt;&gt;"NA",R3045,0)</f>
        <v>321</v>
      </c>
      <c r="T3045">
        <f>K3045*(24*L3045)*H3045*0.9</f>
        <v>12694.876896149997</v>
      </c>
      <c r="U3045">
        <f>IF(T3045&gt;0, T3045-S3045, 0)</f>
        <v>12373.876896149997</v>
      </c>
      <c r="V3045" t="str">
        <f>INDEX('rate map'!A$1:E$327, MATCH(monthly_billed_solar!C3045,'rate map'!D:D,0), 2)</f>
        <v>GS3</v>
      </c>
      <c r="W3045">
        <v>12373.876896149997</v>
      </c>
      <c r="X3045">
        <f t="shared" si="44"/>
        <v>2.5285790687529262E-2</v>
      </c>
      <c r="Y3045">
        <f t="shared" si="45"/>
        <v>0.97471420931247077</v>
      </c>
    </row>
    <row r="3046" spans="1:25" x14ac:dyDescent="0.35">
      <c r="A3046">
        <v>2014</v>
      </c>
      <c r="B3046">
        <v>4</v>
      </c>
      <c r="C3046" t="s">
        <v>36</v>
      </c>
      <c r="D3046" t="s">
        <v>37</v>
      </c>
      <c r="E3046" t="s">
        <v>38</v>
      </c>
      <c r="F3046" t="s">
        <v>28</v>
      </c>
      <c r="G3046">
        <v>0</v>
      </c>
      <c r="H3046">
        <v>235.93700000000001</v>
      </c>
      <c r="I3046" t="s">
        <v>170</v>
      </c>
      <c r="J3046" s="2">
        <v>41730</v>
      </c>
      <c r="K3046">
        <v>0.178182011648746</v>
      </c>
      <c r="L3046">
        <v>31</v>
      </c>
      <c r="M3046" t="s">
        <v>178</v>
      </c>
      <c r="N3046">
        <v>15732</v>
      </c>
      <c r="O3046">
        <v>64755</v>
      </c>
      <c r="P3046">
        <v>0</v>
      </c>
      <c r="Q3046">
        <v>0</v>
      </c>
      <c r="R3046">
        <v>15732</v>
      </c>
      <c r="S3046">
        <f>IF(R3046&lt;&gt;"NA",R3046,0)</f>
        <v>15732</v>
      </c>
      <c r="T3046">
        <f>K3046*(24*L3046)*H3046*0.9</f>
        <v>28149.802727475078</v>
      </c>
      <c r="U3046">
        <f>IF(T3046&gt;0, T3046-S3046, 0)</f>
        <v>12417.802727475078</v>
      </c>
      <c r="V3046" t="str">
        <f>INDEX('rate map'!A$1:E$327, MATCH(monthly_billed_solar!C3046,'rate map'!D:D,0), 2)</f>
        <v>RS</v>
      </c>
      <c r="W3046">
        <v>12417.802727475078</v>
      </c>
      <c r="X3046">
        <f t="shared" si="44"/>
        <v>0.55886714916993296</v>
      </c>
      <c r="Y3046">
        <f t="shared" si="45"/>
        <v>0.44113285083006704</v>
      </c>
    </row>
    <row r="3047" spans="1:25" x14ac:dyDescent="0.35">
      <c r="A3047">
        <v>2021</v>
      </c>
      <c r="B3047">
        <v>9</v>
      </c>
      <c r="C3047" t="s">
        <v>45</v>
      </c>
      <c r="D3047" t="s">
        <v>46</v>
      </c>
      <c r="E3047" t="s">
        <v>41</v>
      </c>
      <c r="F3047" t="s">
        <v>35</v>
      </c>
      <c r="G3047">
        <v>0</v>
      </c>
      <c r="H3047">
        <v>89.79</v>
      </c>
      <c r="I3047" t="s">
        <v>162</v>
      </c>
      <c r="J3047" s="2">
        <v>44440</v>
      </c>
      <c r="K3047">
        <v>0.208610103046595</v>
      </c>
      <c r="L3047">
        <v>31</v>
      </c>
      <c r="M3047" t="s">
        <v>230</v>
      </c>
      <c r="N3047">
        <v>120</v>
      </c>
      <c r="O3047">
        <v>339100</v>
      </c>
      <c r="P3047">
        <v>0</v>
      </c>
      <c r="Q3047">
        <v>0</v>
      </c>
      <c r="R3047">
        <v>120</v>
      </c>
      <c r="S3047">
        <f>IF(R3047&lt;&gt;"NA",R3047,0)</f>
        <v>120</v>
      </c>
      <c r="T3047">
        <f>K3047*(24*L3047)*H3047*0.9</f>
        <v>12542.345331750001</v>
      </c>
      <c r="U3047">
        <f>IF(T3047&gt;0, T3047-S3047, 0)</f>
        <v>12422.345331750001</v>
      </c>
      <c r="V3047" t="str">
        <f>INDEX('rate map'!A$1:E$327, MATCH(monthly_billed_solar!C3047,'rate map'!D:D,0), 2)</f>
        <v>CPS-Sec</v>
      </c>
      <c r="W3047">
        <v>12422.345331750001</v>
      </c>
      <c r="X3047">
        <f t="shared" si="44"/>
        <v>9.5675885829924531E-3</v>
      </c>
      <c r="Y3047">
        <f t="shared" si="45"/>
        <v>0.99043241141700755</v>
      </c>
    </row>
    <row r="3048" spans="1:25" x14ac:dyDescent="0.35">
      <c r="A3048">
        <v>2018</v>
      </c>
      <c r="B3048">
        <v>11</v>
      </c>
      <c r="C3048" t="s">
        <v>54</v>
      </c>
      <c r="D3048" t="s">
        <v>55</v>
      </c>
      <c r="E3048" t="s">
        <v>56</v>
      </c>
      <c r="F3048" t="s">
        <v>35</v>
      </c>
      <c r="G3048">
        <v>0</v>
      </c>
      <c r="H3048">
        <v>208.33600000000001</v>
      </c>
      <c r="I3048" t="s">
        <v>164</v>
      </c>
      <c r="J3048" s="2">
        <v>43405</v>
      </c>
      <c r="K3048">
        <v>9.8773409498207898E-2</v>
      </c>
      <c r="L3048">
        <v>31</v>
      </c>
      <c r="M3048" t="s">
        <v>210</v>
      </c>
      <c r="N3048">
        <v>1347</v>
      </c>
      <c r="O3048">
        <v>183572</v>
      </c>
      <c r="P3048">
        <v>0</v>
      </c>
      <c r="Q3048">
        <v>0</v>
      </c>
      <c r="R3048">
        <v>1347</v>
      </c>
      <c r="S3048">
        <f>IF(R3048&lt;&gt;"NA",R3048,0)</f>
        <v>1347</v>
      </c>
      <c r="T3048">
        <f>K3048*(24*L3048)*H3048*0.9</f>
        <v>13779.066994800003</v>
      </c>
      <c r="U3048">
        <f>IF(T3048&gt;0, T3048-S3048, 0)</f>
        <v>12432.066994800003</v>
      </c>
      <c r="V3048" t="str">
        <f>INDEX('rate map'!A$1:E$327, MATCH(monthly_billed_solar!C3048,'rate map'!D:D,0), 2)</f>
        <v>GS3</v>
      </c>
      <c r="W3048">
        <v>12432.066994800003</v>
      </c>
      <c r="X3048">
        <f t="shared" si="44"/>
        <v>9.7756981696100032E-2</v>
      </c>
      <c r="Y3048">
        <f t="shared" si="45"/>
        <v>0.90224301830389997</v>
      </c>
    </row>
    <row r="3049" spans="1:25" x14ac:dyDescent="0.35">
      <c r="A3049">
        <v>2020</v>
      </c>
      <c r="B3049">
        <v>1</v>
      </c>
      <c r="C3049" t="s">
        <v>47</v>
      </c>
      <c r="D3049" t="s">
        <v>48</v>
      </c>
      <c r="E3049" t="s">
        <v>49</v>
      </c>
      <c r="F3049" t="s">
        <v>28</v>
      </c>
      <c r="G3049">
        <v>7.33</v>
      </c>
      <c r="H3049">
        <v>567.54399999999998</v>
      </c>
      <c r="I3049" t="s">
        <v>166</v>
      </c>
      <c r="J3049" s="2">
        <v>43831</v>
      </c>
      <c r="K3049">
        <v>6.05836693548387E-2</v>
      </c>
      <c r="L3049">
        <v>31</v>
      </c>
      <c r="M3049" t="s">
        <v>218</v>
      </c>
      <c r="N3049">
        <v>10562</v>
      </c>
      <c r="O3049">
        <v>160179</v>
      </c>
      <c r="P3049">
        <v>0</v>
      </c>
      <c r="Q3049">
        <v>0</v>
      </c>
      <c r="R3049">
        <v>10562</v>
      </c>
      <c r="S3049">
        <f>IF(R3049&lt;&gt;"NA",R3049,0)</f>
        <v>10562</v>
      </c>
      <c r="T3049">
        <f>K3049*(24*L3049)*H3049*0.9</f>
        <v>23023.458127799997</v>
      </c>
      <c r="U3049">
        <f>IF(T3049&gt;0, T3049-S3049, 0)</f>
        <v>12461.458127799997</v>
      </c>
      <c r="V3049" t="str">
        <f>INDEX('rate map'!A$1:E$327, MATCH(monthly_billed_solar!C3049,'rate map'!D:D,0), 2)</f>
        <v>GS3</v>
      </c>
      <c r="W3049">
        <v>12461.458127799997</v>
      </c>
      <c r="X3049">
        <f t="shared" si="44"/>
        <v>0.45874950415232219</v>
      </c>
      <c r="Y3049">
        <f t="shared" si="45"/>
        <v>0.54125049584767781</v>
      </c>
    </row>
    <row r="3050" spans="1:25" x14ac:dyDescent="0.35">
      <c r="A3050">
        <v>2017</v>
      </c>
      <c r="B3050">
        <v>4</v>
      </c>
      <c r="C3050" t="s">
        <v>54</v>
      </c>
      <c r="D3050" t="s">
        <v>55</v>
      </c>
      <c r="E3050" t="s">
        <v>56</v>
      </c>
      <c r="F3050" t="s">
        <v>35</v>
      </c>
      <c r="G3050">
        <v>0</v>
      </c>
      <c r="H3050">
        <v>138.876</v>
      </c>
      <c r="I3050" t="s">
        <v>170</v>
      </c>
      <c r="J3050" s="2">
        <v>42826</v>
      </c>
      <c r="K3050">
        <v>0.173643033154122</v>
      </c>
      <c r="L3050">
        <v>31</v>
      </c>
      <c r="M3050" t="s">
        <v>199</v>
      </c>
      <c r="N3050">
        <v>3654</v>
      </c>
      <c r="O3050">
        <v>159787</v>
      </c>
      <c r="P3050">
        <v>0</v>
      </c>
      <c r="Q3050">
        <v>0</v>
      </c>
      <c r="R3050">
        <v>3654</v>
      </c>
      <c r="S3050">
        <f>IF(R3050&lt;&gt;"NA",R3050,0)</f>
        <v>3654</v>
      </c>
      <c r="T3050">
        <f>K3050*(24*L3050)*H3050*0.9</f>
        <v>16147.303474500015</v>
      </c>
      <c r="U3050">
        <f>IF(T3050&gt;0, T3050-S3050, 0)</f>
        <v>12493.303474500015</v>
      </c>
      <c r="V3050" t="str">
        <f>INDEX('rate map'!A$1:E$327, MATCH(monthly_billed_solar!C3050,'rate map'!D:D,0), 2)</f>
        <v>GS3</v>
      </c>
      <c r="W3050">
        <v>12493.303474500015</v>
      </c>
      <c r="X3050">
        <f t="shared" si="44"/>
        <v>0.22629165332592119</v>
      </c>
      <c r="Y3050">
        <f t="shared" si="45"/>
        <v>0.77370834667407884</v>
      </c>
    </row>
    <row r="3051" spans="1:25" x14ac:dyDescent="0.35">
      <c r="A3051">
        <v>2015</v>
      </c>
      <c r="B3051">
        <v>2</v>
      </c>
      <c r="C3051" t="s">
        <v>36</v>
      </c>
      <c r="D3051" t="s">
        <v>37</v>
      </c>
      <c r="E3051" t="s">
        <v>38</v>
      </c>
      <c r="F3051" t="s">
        <v>28</v>
      </c>
      <c r="G3051">
        <v>0</v>
      </c>
      <c r="H3051">
        <v>318.34699999999998</v>
      </c>
      <c r="I3051" t="s">
        <v>168</v>
      </c>
      <c r="J3051" s="2">
        <v>42036</v>
      </c>
      <c r="K3051">
        <v>9.4950492831541194E-2</v>
      </c>
      <c r="L3051">
        <v>31</v>
      </c>
      <c r="M3051" t="s">
        <v>184</v>
      </c>
      <c r="N3051">
        <v>7717</v>
      </c>
      <c r="O3051">
        <v>167236</v>
      </c>
      <c r="P3051">
        <v>0</v>
      </c>
      <c r="Q3051">
        <v>0</v>
      </c>
      <c r="R3051">
        <v>7717</v>
      </c>
      <c r="S3051">
        <f>IF(R3051&lt;&gt;"NA",R3051,0)</f>
        <v>7717</v>
      </c>
      <c r="T3051">
        <f>K3051*(24*L3051)*H3051*0.9</f>
        <v>20240.136160949995</v>
      </c>
      <c r="U3051">
        <f>IF(T3051&gt;0, T3051-S3051, 0)</f>
        <v>12523.136160949995</v>
      </c>
      <c r="V3051" t="str">
        <f>INDEX('rate map'!A$1:E$327, MATCH(monthly_billed_solar!C3051,'rate map'!D:D,0), 2)</f>
        <v>RS</v>
      </c>
      <c r="W3051">
        <v>12523.136160949995</v>
      </c>
      <c r="X3051">
        <f t="shared" si="44"/>
        <v>0.38127213861775688</v>
      </c>
      <c r="Y3051">
        <f t="shared" si="45"/>
        <v>0.61872786138224312</v>
      </c>
    </row>
    <row r="3052" spans="1:25" x14ac:dyDescent="0.35">
      <c r="A3052">
        <v>2016</v>
      </c>
      <c r="B3052">
        <v>1</v>
      </c>
      <c r="C3052" t="s">
        <v>36</v>
      </c>
      <c r="D3052" t="s">
        <v>37</v>
      </c>
      <c r="E3052" t="s">
        <v>38</v>
      </c>
      <c r="F3052" t="s">
        <v>28</v>
      </c>
      <c r="G3052">
        <v>41.85</v>
      </c>
      <c r="H3052">
        <v>639.00199999999995</v>
      </c>
      <c r="I3052" t="s">
        <v>166</v>
      </c>
      <c r="J3052" s="2">
        <v>42370</v>
      </c>
      <c r="K3052">
        <v>7.1039090501792093E-2</v>
      </c>
      <c r="L3052">
        <v>31</v>
      </c>
      <c r="M3052" t="s">
        <v>190</v>
      </c>
      <c r="N3052">
        <v>17817</v>
      </c>
      <c r="O3052">
        <v>210158</v>
      </c>
      <c r="P3052">
        <v>0</v>
      </c>
      <c r="Q3052">
        <v>0</v>
      </c>
      <c r="R3052">
        <v>17817</v>
      </c>
      <c r="S3052">
        <f>IF(R3052&lt;&gt;"NA",R3052,0)</f>
        <v>17817</v>
      </c>
      <c r="T3052">
        <f>K3052*(24*L3052)*H3052*0.9</f>
        <v>30395.903360549986</v>
      </c>
      <c r="U3052">
        <f>IF(T3052&gt;0, T3052-S3052, 0)</f>
        <v>12578.903360549986</v>
      </c>
      <c r="V3052" t="str">
        <f>INDEX('rate map'!A$1:E$327, MATCH(monthly_billed_solar!C3052,'rate map'!D:D,0), 2)</f>
        <v>RS</v>
      </c>
      <c r="W3052">
        <v>12578.903360549986</v>
      </c>
      <c r="X3052">
        <f t="shared" si="44"/>
        <v>0.58616451660141144</v>
      </c>
      <c r="Y3052">
        <f t="shared" si="45"/>
        <v>0.41383548339858856</v>
      </c>
    </row>
    <row r="3053" spans="1:25" x14ac:dyDescent="0.35">
      <c r="A3053">
        <v>2018</v>
      </c>
      <c r="B3053">
        <v>8</v>
      </c>
      <c r="C3053" t="s">
        <v>45</v>
      </c>
      <c r="D3053" t="s">
        <v>46</v>
      </c>
      <c r="E3053" t="s">
        <v>41</v>
      </c>
      <c r="F3053" t="s">
        <v>35</v>
      </c>
      <c r="G3053">
        <v>0</v>
      </c>
      <c r="H3053">
        <v>83.63</v>
      </c>
      <c r="I3053" t="s">
        <v>160</v>
      </c>
      <c r="J3053" s="2">
        <v>43313</v>
      </c>
      <c r="K3053">
        <v>0.22539605734766999</v>
      </c>
      <c r="L3053">
        <v>31</v>
      </c>
      <c r="M3053" t="s">
        <v>208</v>
      </c>
      <c r="N3053">
        <v>0</v>
      </c>
      <c r="O3053">
        <v>253120</v>
      </c>
      <c r="P3053">
        <v>0</v>
      </c>
      <c r="Q3053">
        <v>0</v>
      </c>
      <c r="R3053">
        <v>0</v>
      </c>
      <c r="S3053">
        <f>IF(R3053&lt;&gt;"NA",R3053,0)</f>
        <v>0</v>
      </c>
      <c r="T3053">
        <f>K3053*(24*L3053)*H3053*0.9</f>
        <v>12621.874475999986</v>
      </c>
      <c r="U3053">
        <f>IF(T3053&gt;0, T3053-S3053, 0)</f>
        <v>12621.874475999986</v>
      </c>
      <c r="V3053" t="str">
        <f>INDEX('rate map'!A$1:E$327, MATCH(monthly_billed_solar!C3053,'rate map'!D:D,0), 2)</f>
        <v>CPS-Sec</v>
      </c>
      <c r="W3053">
        <v>12621.874475999986</v>
      </c>
      <c r="X3053">
        <f t="shared" si="44"/>
        <v>0</v>
      </c>
      <c r="Y3053">
        <f t="shared" si="45"/>
        <v>1</v>
      </c>
    </row>
    <row r="3054" spans="1:25" x14ac:dyDescent="0.35">
      <c r="A3054">
        <v>2018</v>
      </c>
      <c r="B3054">
        <v>2</v>
      </c>
      <c r="C3054" t="s">
        <v>47</v>
      </c>
      <c r="D3054" t="s">
        <v>48</v>
      </c>
      <c r="E3054" t="s">
        <v>49</v>
      </c>
      <c r="F3054" t="s">
        <v>28</v>
      </c>
      <c r="G3054">
        <v>0</v>
      </c>
      <c r="H3054">
        <v>272.70400000000001</v>
      </c>
      <c r="I3054" t="s">
        <v>168</v>
      </c>
      <c r="J3054" s="2">
        <v>43132</v>
      </c>
      <c r="K3054">
        <v>8.6159274193548394E-2</v>
      </c>
      <c r="L3054">
        <v>31</v>
      </c>
      <c r="M3054" t="s">
        <v>205</v>
      </c>
      <c r="N3054">
        <v>3072</v>
      </c>
      <c r="O3054">
        <v>85759</v>
      </c>
      <c r="P3054">
        <v>0</v>
      </c>
      <c r="Q3054">
        <v>0</v>
      </c>
      <c r="R3054">
        <v>3072</v>
      </c>
      <c r="S3054">
        <f>IF(R3054&lt;&gt;"NA",R3054,0)</f>
        <v>3072</v>
      </c>
      <c r="T3054">
        <f>K3054*(24*L3054)*H3054*0.9</f>
        <v>15732.907344000001</v>
      </c>
      <c r="U3054">
        <f>IF(T3054&gt;0, T3054-S3054, 0)</f>
        <v>12660.907344000001</v>
      </c>
      <c r="V3054" t="str">
        <f>INDEX('rate map'!A$1:E$327, MATCH(monthly_billed_solar!C3054,'rate map'!D:D,0), 2)</f>
        <v>GS3</v>
      </c>
      <c r="W3054">
        <v>12660.907344000001</v>
      </c>
      <c r="X3054">
        <f t="shared" si="44"/>
        <v>0.19525952405558131</v>
      </c>
      <c r="Y3054">
        <f t="shared" si="45"/>
        <v>0.80474047594441867</v>
      </c>
    </row>
    <row r="3055" spans="1:25" x14ac:dyDescent="0.35">
      <c r="A3055">
        <v>2012</v>
      </c>
      <c r="B3055">
        <v>6</v>
      </c>
      <c r="C3055" t="s">
        <v>36</v>
      </c>
      <c r="D3055" t="s">
        <v>37</v>
      </c>
      <c r="E3055" t="s">
        <v>38</v>
      </c>
      <c r="F3055" t="s">
        <v>28</v>
      </c>
      <c r="G3055">
        <v>12.96</v>
      </c>
      <c r="H3055">
        <v>105.72499999999999</v>
      </c>
      <c r="I3055" t="s">
        <v>158</v>
      </c>
      <c r="J3055" s="2">
        <v>41061</v>
      </c>
      <c r="K3055">
        <v>0.27459711021505401</v>
      </c>
      <c r="L3055">
        <v>31</v>
      </c>
      <c r="M3055" t="s">
        <v>159</v>
      </c>
      <c r="N3055">
        <v>6703</v>
      </c>
      <c r="O3055">
        <v>39260</v>
      </c>
      <c r="P3055">
        <v>0</v>
      </c>
      <c r="Q3055">
        <v>0</v>
      </c>
      <c r="R3055">
        <v>6703</v>
      </c>
      <c r="S3055">
        <f>IF(R3055&lt;&gt;"NA",R3055,0)</f>
        <v>6703</v>
      </c>
      <c r="T3055">
        <f>K3055*(24*L3055)*H3055*0.9</f>
        <v>19439.679538125016</v>
      </c>
      <c r="U3055">
        <f>IF(T3055&gt;0, T3055-S3055, 0)</f>
        <v>12736.679538125016</v>
      </c>
      <c r="V3055" t="str">
        <f>INDEX('rate map'!A$1:E$327, MATCH(monthly_billed_solar!C3055,'rate map'!D:D,0), 2)</f>
        <v>RS</v>
      </c>
      <c r="W3055">
        <v>12736.679538125016</v>
      </c>
      <c r="X3055">
        <f t="shared" si="44"/>
        <v>0.34481021082956154</v>
      </c>
      <c r="Y3055">
        <f t="shared" si="45"/>
        <v>0.65518978917043846</v>
      </c>
    </row>
    <row r="3056" spans="1:25" x14ac:dyDescent="0.35">
      <c r="A3056">
        <v>2018</v>
      </c>
      <c r="B3056">
        <v>9</v>
      </c>
      <c r="C3056" t="s">
        <v>25</v>
      </c>
      <c r="D3056" t="s">
        <v>26</v>
      </c>
      <c r="E3056" t="s">
        <v>27</v>
      </c>
      <c r="F3056" t="s">
        <v>28</v>
      </c>
      <c r="G3056">
        <v>0</v>
      </c>
      <c r="H3056">
        <v>198.05</v>
      </c>
      <c r="I3056" t="s">
        <v>162</v>
      </c>
      <c r="J3056" s="2">
        <v>43344</v>
      </c>
      <c r="K3056">
        <v>0.18032750896057301</v>
      </c>
      <c r="L3056">
        <v>31</v>
      </c>
      <c r="M3056" t="s">
        <v>209</v>
      </c>
      <c r="N3056">
        <v>11125</v>
      </c>
      <c r="O3056">
        <v>23965</v>
      </c>
      <c r="P3056">
        <v>0</v>
      </c>
      <c r="Q3056">
        <v>0</v>
      </c>
      <c r="R3056">
        <v>11125</v>
      </c>
      <c r="S3056">
        <f>IF(R3056&lt;&gt;"NA",R3056,0)</f>
        <v>11125</v>
      </c>
      <c r="T3056">
        <f>K3056*(24*L3056)*H3056*0.9</f>
        <v>23914.002764999943</v>
      </c>
      <c r="U3056">
        <f>IF(T3056&gt;0, T3056-S3056, 0)</f>
        <v>12789.002764999943</v>
      </c>
      <c r="V3056" t="str">
        <f>INDEX('rate map'!A$1:E$327, MATCH(monthly_billed_solar!C3056,'rate map'!D:D,0), 2)</f>
        <v>GS1</v>
      </c>
      <c r="W3056">
        <v>12789.002764999943</v>
      </c>
      <c r="X3056">
        <f t="shared" si="44"/>
        <v>0.46520861059204727</v>
      </c>
      <c r="Y3056">
        <f t="shared" si="45"/>
        <v>0.53479138940795279</v>
      </c>
    </row>
    <row r="3057" spans="1:25" x14ac:dyDescent="0.35">
      <c r="A3057">
        <v>2015</v>
      </c>
      <c r="B3057">
        <v>8</v>
      </c>
      <c r="C3057" t="s">
        <v>47</v>
      </c>
      <c r="D3057" t="s">
        <v>48</v>
      </c>
      <c r="E3057" t="s">
        <v>49</v>
      </c>
      <c r="F3057" t="s">
        <v>28</v>
      </c>
      <c r="G3057">
        <v>10.8</v>
      </c>
      <c r="H3057">
        <v>75.134</v>
      </c>
      <c r="I3057" t="s">
        <v>160</v>
      </c>
      <c r="J3057" s="2">
        <v>42217</v>
      </c>
      <c r="K3057">
        <v>0.25429581093190001</v>
      </c>
      <c r="L3057">
        <v>31</v>
      </c>
      <c r="M3057" t="s">
        <v>29</v>
      </c>
      <c r="N3057" t="s">
        <v>29</v>
      </c>
      <c r="O3057" t="s">
        <v>29</v>
      </c>
      <c r="P3057" t="s">
        <v>29</v>
      </c>
      <c r="Q3057" t="s">
        <v>29</v>
      </c>
      <c r="R3057" t="s">
        <v>29</v>
      </c>
      <c r="S3057">
        <f>IF(R3057&lt;&gt;"NA",R3057,0)</f>
        <v>0</v>
      </c>
      <c r="T3057">
        <f>K3057*(24*L3057)*H3057*0.9</f>
        <v>12793.552672650019</v>
      </c>
      <c r="U3057">
        <f>IF(T3057&gt;0, T3057-S3057, 0)</f>
        <v>12793.552672650019</v>
      </c>
      <c r="V3057" t="str">
        <f>INDEX('rate map'!A$1:E$327, MATCH(monthly_billed_solar!C3057,'rate map'!D:D,0), 2)</f>
        <v>GS3</v>
      </c>
      <c r="W3057">
        <v>12793.552672650019</v>
      </c>
      <c r="X3057">
        <f t="shared" si="44"/>
        <v>0</v>
      </c>
      <c r="Y3057">
        <f t="shared" si="45"/>
        <v>1</v>
      </c>
    </row>
    <row r="3058" spans="1:25" x14ac:dyDescent="0.35">
      <c r="A3058">
        <v>2019</v>
      </c>
      <c r="B3058">
        <v>3</v>
      </c>
      <c r="C3058" t="s">
        <v>47</v>
      </c>
      <c r="D3058" t="s">
        <v>48</v>
      </c>
      <c r="E3058" t="s">
        <v>49</v>
      </c>
      <c r="F3058" t="s">
        <v>28</v>
      </c>
      <c r="G3058">
        <v>0</v>
      </c>
      <c r="H3058">
        <v>424.404</v>
      </c>
      <c r="I3058" t="s">
        <v>30</v>
      </c>
      <c r="J3058" s="2">
        <v>43525</v>
      </c>
      <c r="K3058">
        <v>0.104970734126984</v>
      </c>
      <c r="L3058">
        <v>28</v>
      </c>
      <c r="M3058" t="s">
        <v>110</v>
      </c>
      <c r="N3058">
        <v>14150</v>
      </c>
      <c r="O3058">
        <v>79862</v>
      </c>
      <c r="P3058">
        <v>0</v>
      </c>
      <c r="Q3058">
        <v>0</v>
      </c>
      <c r="R3058">
        <v>14150</v>
      </c>
      <c r="S3058">
        <f>IF(R3058&lt;&gt;"NA",R3058,0)</f>
        <v>14150</v>
      </c>
      <c r="T3058">
        <f>K3058*(24*L3058)*H3058*0.9</f>
        <v>26943.839665199968</v>
      </c>
      <c r="U3058">
        <f>IF(T3058&gt;0, T3058-S3058, 0)</f>
        <v>12793.839665199968</v>
      </c>
      <c r="V3058" t="str">
        <f>INDEX('rate map'!A$1:E$327, MATCH(monthly_billed_solar!C3058,'rate map'!D:D,0), 2)</f>
        <v>GS3</v>
      </c>
      <c r="W3058">
        <v>12793.839665199968</v>
      </c>
      <c r="X3058">
        <f t="shared" si="44"/>
        <v>0.52516642675378622</v>
      </c>
      <c r="Y3058">
        <f t="shared" si="45"/>
        <v>0.47483357324621372</v>
      </c>
    </row>
    <row r="3059" spans="1:25" x14ac:dyDescent="0.35">
      <c r="A3059">
        <v>2021</v>
      </c>
      <c r="B3059">
        <v>11</v>
      </c>
      <c r="C3059" t="s">
        <v>57</v>
      </c>
      <c r="D3059" t="s">
        <v>58</v>
      </c>
      <c r="E3059" t="s">
        <v>59</v>
      </c>
      <c r="F3059" t="s">
        <v>60</v>
      </c>
      <c r="G3059">
        <v>24.14</v>
      </c>
      <c r="H3059">
        <v>291.08499999999998</v>
      </c>
      <c r="I3059" t="s">
        <v>164</v>
      </c>
      <c r="J3059" s="2">
        <v>44501</v>
      </c>
      <c r="K3059">
        <v>0.11946919802867401</v>
      </c>
      <c r="L3059">
        <v>31</v>
      </c>
      <c r="M3059" t="s">
        <v>231</v>
      </c>
      <c r="N3059">
        <v>10455</v>
      </c>
      <c r="O3059">
        <v>45099</v>
      </c>
      <c r="P3059">
        <v>0</v>
      </c>
      <c r="Q3059">
        <v>0</v>
      </c>
      <c r="R3059">
        <v>10455</v>
      </c>
      <c r="S3059">
        <f>IF(R3059&lt;&gt;"NA",R3059,0)</f>
        <v>10455</v>
      </c>
      <c r="T3059">
        <f>K3059*(24*L3059)*H3059*0.9</f>
        <v>23285.803033875029</v>
      </c>
      <c r="U3059">
        <f>IF(T3059&gt;0, T3059-S3059, 0)</f>
        <v>12830.803033875029</v>
      </c>
      <c r="V3059" t="str">
        <f>INDEX('rate map'!A$1:E$327, MATCH(monthly_billed_solar!C3059,'rate map'!D:D,0), 2)</f>
        <v>RS</v>
      </c>
      <c r="W3059">
        <v>12830.803033875029</v>
      </c>
      <c r="X3059">
        <f t="shared" si="44"/>
        <v>0.44898601885408829</v>
      </c>
      <c r="Y3059">
        <f t="shared" si="45"/>
        <v>0.55101398114591171</v>
      </c>
    </row>
    <row r="3060" spans="1:25" x14ac:dyDescent="0.35">
      <c r="A3060">
        <v>2021</v>
      </c>
      <c r="B3060">
        <v>1</v>
      </c>
      <c r="C3060" t="s">
        <v>42</v>
      </c>
      <c r="D3060" t="s">
        <v>43</v>
      </c>
      <c r="E3060" t="s">
        <v>44</v>
      </c>
      <c r="F3060" t="s">
        <v>35</v>
      </c>
      <c r="G3060">
        <v>0</v>
      </c>
      <c r="H3060">
        <v>417.875</v>
      </c>
      <c r="I3060" t="s">
        <v>166</v>
      </c>
      <c r="J3060" s="2">
        <v>44197</v>
      </c>
      <c r="K3060">
        <v>6.1594870071684599E-2</v>
      </c>
      <c r="L3060">
        <v>31</v>
      </c>
      <c r="M3060" t="s">
        <v>225</v>
      </c>
      <c r="N3060">
        <v>4381</v>
      </c>
      <c r="O3060">
        <v>67218</v>
      </c>
      <c r="P3060">
        <v>0</v>
      </c>
      <c r="Q3060">
        <v>0</v>
      </c>
      <c r="R3060">
        <v>4381</v>
      </c>
      <c r="S3060">
        <f>IF(R3060&lt;&gt;"NA",R3060,0)</f>
        <v>4381</v>
      </c>
      <c r="T3060">
        <f>K3060*(24*L3060)*H3060*0.9</f>
        <v>17234.805159375002</v>
      </c>
      <c r="U3060">
        <f>IF(T3060&gt;0, T3060-S3060, 0)</f>
        <v>12853.805159375002</v>
      </c>
      <c r="V3060" t="str">
        <f>INDEX('rate map'!A$1:E$327, MATCH(monthly_billed_solar!C3060,'rate map'!D:D,0), 2)</f>
        <v>GS1</v>
      </c>
      <c r="W3060">
        <v>12853.805159375002</v>
      </c>
      <c r="X3060">
        <f t="shared" si="44"/>
        <v>0.25419492471702948</v>
      </c>
      <c r="Y3060">
        <f t="shared" si="45"/>
        <v>0.74580507528297058</v>
      </c>
    </row>
    <row r="3061" spans="1:25" x14ac:dyDescent="0.35">
      <c r="A3061">
        <v>2021</v>
      </c>
      <c r="B3061">
        <v>4</v>
      </c>
      <c r="C3061" t="s">
        <v>73</v>
      </c>
      <c r="D3061" t="s">
        <v>74</v>
      </c>
      <c r="E3061" t="s">
        <v>66</v>
      </c>
      <c r="F3061" t="s">
        <v>28</v>
      </c>
      <c r="G3061">
        <v>0</v>
      </c>
      <c r="H3061">
        <v>109.5</v>
      </c>
      <c r="I3061" t="s">
        <v>170</v>
      </c>
      <c r="J3061" s="2">
        <v>44287</v>
      </c>
      <c r="K3061">
        <v>0.18102049731182801</v>
      </c>
      <c r="L3061">
        <v>31</v>
      </c>
      <c r="M3061" t="s">
        <v>227</v>
      </c>
      <c r="N3061">
        <v>400</v>
      </c>
      <c r="O3061">
        <v>103080</v>
      </c>
      <c r="P3061">
        <v>0</v>
      </c>
      <c r="Q3061">
        <v>0</v>
      </c>
      <c r="R3061">
        <v>400</v>
      </c>
      <c r="S3061">
        <f>IF(R3061&lt;&gt;"NA",R3061,0)</f>
        <v>400</v>
      </c>
      <c r="T3061">
        <f>K3061*(24*L3061)*H3061*0.9</f>
        <v>13272.640087500005</v>
      </c>
      <c r="U3061">
        <f>IF(T3061&gt;0, T3061-S3061, 0)</f>
        <v>12872.640087500005</v>
      </c>
      <c r="V3061" t="str">
        <f>INDEX('rate map'!A$1:E$327, MATCH(monthly_billed_solar!C3061,'rate map'!D:D,0), 2)</f>
        <v>PS-Sec</v>
      </c>
      <c r="W3061">
        <v>12872.640087500005</v>
      </c>
      <c r="X3061">
        <f t="shared" si="44"/>
        <v>3.0137184264998992E-2</v>
      </c>
      <c r="Y3061">
        <f t="shared" si="45"/>
        <v>0.96986281573500099</v>
      </c>
    </row>
    <row r="3062" spans="1:25" x14ac:dyDescent="0.35">
      <c r="A3062">
        <v>2021</v>
      </c>
      <c r="B3062">
        <v>10</v>
      </c>
      <c r="C3062" t="s">
        <v>45</v>
      </c>
      <c r="D3062" t="s">
        <v>46</v>
      </c>
      <c r="E3062" t="s">
        <v>41</v>
      </c>
      <c r="F3062" t="s">
        <v>35</v>
      </c>
      <c r="G3062">
        <v>38.69</v>
      </c>
      <c r="H3062">
        <v>128.47999999999999</v>
      </c>
      <c r="I3062" t="s">
        <v>118</v>
      </c>
      <c r="J3062" s="2">
        <v>44470</v>
      </c>
      <c r="K3062">
        <v>0.15467083333333301</v>
      </c>
      <c r="L3062">
        <v>30</v>
      </c>
      <c r="M3062" t="s">
        <v>156</v>
      </c>
      <c r="N3062">
        <v>0</v>
      </c>
      <c r="O3062">
        <v>169660</v>
      </c>
      <c r="P3062">
        <v>0</v>
      </c>
      <c r="Q3062">
        <v>0</v>
      </c>
      <c r="R3062">
        <v>0</v>
      </c>
      <c r="S3062">
        <f>IF(R3062&lt;&gt;"NA",R3062,0)</f>
        <v>0</v>
      </c>
      <c r="T3062">
        <f>K3062*(24*L3062)*H3062*0.9</f>
        <v>12877.126415999974</v>
      </c>
      <c r="U3062">
        <f>IF(T3062&gt;0, T3062-S3062, 0)</f>
        <v>12877.126415999974</v>
      </c>
      <c r="V3062" t="str">
        <f>INDEX('rate map'!A$1:E$327, MATCH(monthly_billed_solar!C3062,'rate map'!D:D,0), 2)</f>
        <v>CPS-Sec</v>
      </c>
      <c r="W3062">
        <v>12877.126415999974</v>
      </c>
      <c r="X3062">
        <f t="shared" si="44"/>
        <v>0</v>
      </c>
      <c r="Y3062">
        <f t="shared" si="45"/>
        <v>1</v>
      </c>
    </row>
    <row r="3063" spans="1:25" x14ac:dyDescent="0.35">
      <c r="A3063">
        <v>2014</v>
      </c>
      <c r="B3063">
        <v>2</v>
      </c>
      <c r="C3063" t="s">
        <v>36</v>
      </c>
      <c r="D3063" t="s">
        <v>37</v>
      </c>
      <c r="E3063" t="s">
        <v>38</v>
      </c>
      <c r="F3063" t="s">
        <v>28</v>
      </c>
      <c r="G3063">
        <v>4.7699999999999996</v>
      </c>
      <c r="H3063">
        <v>235.93700000000001</v>
      </c>
      <c r="I3063" t="s">
        <v>168</v>
      </c>
      <c r="J3063" s="2">
        <v>41671</v>
      </c>
      <c r="K3063">
        <v>0.10745855734767</v>
      </c>
      <c r="L3063">
        <v>31</v>
      </c>
      <c r="M3063" t="s">
        <v>177</v>
      </c>
      <c r="N3063">
        <v>4066</v>
      </c>
      <c r="O3063">
        <v>141399</v>
      </c>
      <c r="P3063">
        <v>0</v>
      </c>
      <c r="Q3063">
        <v>0</v>
      </c>
      <c r="R3063">
        <v>4066</v>
      </c>
      <c r="S3063">
        <f>IF(R3063&lt;&gt;"NA",R3063,0)</f>
        <v>4066</v>
      </c>
      <c r="T3063">
        <f>K3063*(24*L3063)*H3063*0.9</f>
        <v>16976.669882249964</v>
      </c>
      <c r="U3063">
        <f>IF(T3063&gt;0, T3063-S3063, 0)</f>
        <v>12910.669882249964</v>
      </c>
      <c r="V3063" t="str">
        <f>INDEX('rate map'!A$1:E$327, MATCH(monthly_billed_solar!C3063,'rate map'!D:D,0), 2)</f>
        <v>RS</v>
      </c>
      <c r="W3063">
        <v>12910.669882249964</v>
      </c>
      <c r="X3063">
        <f t="shared" si="44"/>
        <v>0.23950515785497045</v>
      </c>
      <c r="Y3063">
        <f t="shared" si="45"/>
        <v>0.7604948421450296</v>
      </c>
    </row>
    <row r="3064" spans="1:25" x14ac:dyDescent="0.35">
      <c r="A3064">
        <v>2019</v>
      </c>
      <c r="B3064">
        <v>6</v>
      </c>
      <c r="C3064" t="s">
        <v>45</v>
      </c>
      <c r="D3064" t="s">
        <v>46</v>
      </c>
      <c r="E3064" t="s">
        <v>41</v>
      </c>
      <c r="F3064" t="s">
        <v>35</v>
      </c>
      <c r="G3064">
        <v>0</v>
      </c>
      <c r="H3064">
        <v>83.63</v>
      </c>
      <c r="I3064" t="s">
        <v>158</v>
      </c>
      <c r="J3064" s="2">
        <v>43617</v>
      </c>
      <c r="K3064">
        <v>0.23209150985663099</v>
      </c>
      <c r="L3064">
        <v>31</v>
      </c>
      <c r="M3064" t="s">
        <v>214</v>
      </c>
      <c r="N3064">
        <v>0</v>
      </c>
      <c r="O3064">
        <v>189920</v>
      </c>
      <c r="P3064">
        <v>0</v>
      </c>
      <c r="Q3064">
        <v>0</v>
      </c>
      <c r="R3064">
        <v>0</v>
      </c>
      <c r="S3064">
        <f>IF(R3064&lt;&gt;"NA",R3064,0)</f>
        <v>0</v>
      </c>
      <c r="T3064">
        <f>K3064*(24*L3064)*H3064*0.9</f>
        <v>12996.810764250009</v>
      </c>
      <c r="U3064">
        <f>IF(T3064&gt;0, T3064-S3064, 0)</f>
        <v>12996.810764250009</v>
      </c>
      <c r="V3064" t="str">
        <f>INDEX('rate map'!A$1:E$327, MATCH(monthly_billed_solar!C3064,'rate map'!D:D,0), 2)</f>
        <v>CPS-Sec</v>
      </c>
      <c r="W3064">
        <v>12996.810764250009</v>
      </c>
      <c r="X3064">
        <f t="shared" si="44"/>
        <v>0</v>
      </c>
      <c r="Y3064">
        <f t="shared" si="45"/>
        <v>1</v>
      </c>
    </row>
    <row r="3065" spans="1:25" x14ac:dyDescent="0.35">
      <c r="A3065">
        <v>2016</v>
      </c>
      <c r="B3065">
        <v>5</v>
      </c>
      <c r="C3065" t="s">
        <v>54</v>
      </c>
      <c r="D3065" t="s">
        <v>55</v>
      </c>
      <c r="E3065" t="s">
        <v>56</v>
      </c>
      <c r="F3065" t="s">
        <v>35</v>
      </c>
      <c r="G3065">
        <v>0</v>
      </c>
      <c r="H3065">
        <v>108.90600000000001</v>
      </c>
      <c r="I3065" t="s">
        <v>114</v>
      </c>
      <c r="J3065" s="2">
        <v>42491</v>
      </c>
      <c r="K3065">
        <v>0.202931018518519</v>
      </c>
      <c r="L3065">
        <v>30</v>
      </c>
      <c r="M3065" t="s">
        <v>134</v>
      </c>
      <c r="N3065">
        <v>1288</v>
      </c>
      <c r="O3065">
        <v>169972</v>
      </c>
      <c r="P3065">
        <v>0</v>
      </c>
      <c r="Q3065">
        <v>0</v>
      </c>
      <c r="R3065">
        <v>1288</v>
      </c>
      <c r="S3065">
        <f>IF(R3065&lt;&gt;"NA",R3065,0)</f>
        <v>1288</v>
      </c>
      <c r="T3065">
        <f>K3065*(24*L3065)*H3065*0.9</f>
        <v>14321.062765800034</v>
      </c>
      <c r="U3065">
        <f>IF(T3065&gt;0, T3065-S3065, 0)</f>
        <v>13033.062765800034</v>
      </c>
      <c r="V3065" t="str">
        <f>INDEX('rate map'!A$1:E$327, MATCH(monthly_billed_solar!C3065,'rate map'!D:D,0), 2)</f>
        <v>GS3</v>
      </c>
      <c r="W3065">
        <v>13033.062765800034</v>
      </c>
      <c r="X3065">
        <f t="shared" si="44"/>
        <v>8.9937459325704378E-2</v>
      </c>
      <c r="Y3065">
        <f t="shared" si="45"/>
        <v>0.91006254067429559</v>
      </c>
    </row>
    <row r="3066" spans="1:25" x14ac:dyDescent="0.35">
      <c r="A3066">
        <v>2021</v>
      </c>
      <c r="B3066">
        <v>5</v>
      </c>
      <c r="C3066" t="s">
        <v>45</v>
      </c>
      <c r="D3066" t="s">
        <v>46</v>
      </c>
      <c r="E3066" t="s">
        <v>41</v>
      </c>
      <c r="F3066" t="s">
        <v>35</v>
      </c>
      <c r="G3066">
        <v>0</v>
      </c>
      <c r="H3066">
        <v>89.79</v>
      </c>
      <c r="I3066" t="s">
        <v>114</v>
      </c>
      <c r="J3066" s="2">
        <v>44317</v>
      </c>
      <c r="K3066">
        <v>0.226196759259259</v>
      </c>
      <c r="L3066">
        <v>30</v>
      </c>
      <c r="M3066" t="s">
        <v>154</v>
      </c>
      <c r="N3066">
        <v>120</v>
      </c>
      <c r="O3066">
        <v>224660</v>
      </c>
      <c r="P3066">
        <v>0</v>
      </c>
      <c r="Q3066">
        <v>0</v>
      </c>
      <c r="R3066">
        <v>120</v>
      </c>
      <c r="S3066">
        <f>IF(R3066&lt;&gt;"NA",R3066,0)</f>
        <v>120</v>
      </c>
      <c r="T3066">
        <f>K3066*(24*L3066)*H3066*0.9</f>
        <v>13161.014144999986</v>
      </c>
      <c r="U3066">
        <f>IF(T3066&gt;0, T3066-S3066, 0)</f>
        <v>13041.014144999986</v>
      </c>
      <c r="V3066" t="str">
        <f>INDEX('rate map'!A$1:E$327, MATCH(monthly_billed_solar!C3066,'rate map'!D:D,0), 2)</f>
        <v>CPS-Sec</v>
      </c>
      <c r="W3066">
        <v>13041.014144999986</v>
      </c>
      <c r="X3066">
        <f t="shared" si="44"/>
        <v>9.1178383882817501E-3</v>
      </c>
      <c r="Y3066">
        <f t="shared" si="45"/>
        <v>0.99088216161171827</v>
      </c>
    </row>
    <row r="3067" spans="1:25" x14ac:dyDescent="0.35">
      <c r="A3067">
        <v>2017</v>
      </c>
      <c r="B3067">
        <v>5</v>
      </c>
      <c r="C3067" t="s">
        <v>54</v>
      </c>
      <c r="D3067" t="s">
        <v>55</v>
      </c>
      <c r="E3067" t="s">
        <v>56</v>
      </c>
      <c r="F3067" t="s">
        <v>35</v>
      </c>
      <c r="G3067">
        <v>0</v>
      </c>
      <c r="H3067">
        <v>138.876</v>
      </c>
      <c r="I3067" t="s">
        <v>114</v>
      </c>
      <c r="J3067" s="2">
        <v>42856</v>
      </c>
      <c r="K3067">
        <v>0.183121412037037</v>
      </c>
      <c r="L3067">
        <v>30</v>
      </c>
      <c r="M3067" t="s">
        <v>138</v>
      </c>
      <c r="N3067">
        <v>3405</v>
      </c>
      <c r="O3067">
        <v>177681</v>
      </c>
      <c r="P3067">
        <v>0</v>
      </c>
      <c r="Q3067">
        <v>0</v>
      </c>
      <c r="R3067">
        <v>3405</v>
      </c>
      <c r="S3067">
        <f>IF(R3067&lt;&gt;"NA",R3067,0)</f>
        <v>3405</v>
      </c>
      <c r="T3067">
        <f>K3067*(24*L3067)*H3067*0.9</f>
        <v>16479.397653299999</v>
      </c>
      <c r="U3067">
        <f>IF(T3067&gt;0, T3067-S3067, 0)</f>
        <v>13074.397653299999</v>
      </c>
      <c r="V3067" t="str">
        <f>INDEX('rate map'!A$1:E$327, MATCH(monthly_billed_solar!C3067,'rate map'!D:D,0), 2)</f>
        <v>GS3</v>
      </c>
      <c r="W3067">
        <v>13074.397653299999</v>
      </c>
      <c r="X3067">
        <f t="shared" si="44"/>
        <v>0.20662162972432119</v>
      </c>
      <c r="Y3067">
        <f t="shared" si="45"/>
        <v>0.79337837027567881</v>
      </c>
    </row>
    <row r="3068" spans="1:25" x14ac:dyDescent="0.35">
      <c r="A3068">
        <v>2021</v>
      </c>
      <c r="B3068">
        <v>12</v>
      </c>
      <c r="C3068" t="s">
        <v>50</v>
      </c>
      <c r="D3068" t="s">
        <v>51</v>
      </c>
      <c r="E3068" t="s">
        <v>38</v>
      </c>
      <c r="F3068" t="s">
        <v>28</v>
      </c>
      <c r="G3068">
        <v>0</v>
      </c>
      <c r="H3068">
        <v>214.68</v>
      </c>
      <c r="I3068" t="s">
        <v>120</v>
      </c>
      <c r="J3068" s="2">
        <v>44531</v>
      </c>
      <c r="K3068">
        <v>9.4119444444444506E-2</v>
      </c>
      <c r="L3068">
        <v>30</v>
      </c>
      <c r="M3068" t="s">
        <v>157</v>
      </c>
      <c r="N3068">
        <v>0</v>
      </c>
      <c r="O3068">
        <v>256002513</v>
      </c>
      <c r="P3068">
        <v>0</v>
      </c>
      <c r="Q3068">
        <v>0</v>
      </c>
      <c r="R3068">
        <v>0</v>
      </c>
      <c r="S3068">
        <f>IF(R3068&lt;&gt;"NA",R3068,0)</f>
        <v>0</v>
      </c>
      <c r="T3068">
        <f>K3068*(24*L3068)*H3068*0.9</f>
        <v>13093.204392000011</v>
      </c>
      <c r="U3068">
        <f>IF(T3068&gt;0, T3068-S3068, 0)</f>
        <v>13093.204392000011</v>
      </c>
      <c r="V3068" t="str">
        <f>INDEX('rate map'!A$1:E$327, MATCH(monthly_billed_solar!C3068,'rate map'!D:D,0), 2)</f>
        <v>RS</v>
      </c>
      <c r="W3068">
        <v>13093.204392000011</v>
      </c>
      <c r="X3068">
        <f t="shared" si="44"/>
        <v>0</v>
      </c>
      <c r="Y3068">
        <f t="shared" si="45"/>
        <v>1</v>
      </c>
    </row>
    <row r="3069" spans="1:25" x14ac:dyDescent="0.35">
      <c r="A3069">
        <v>2012</v>
      </c>
      <c r="B3069">
        <v>8</v>
      </c>
      <c r="C3069" t="s">
        <v>36</v>
      </c>
      <c r="D3069" t="s">
        <v>37</v>
      </c>
      <c r="E3069" t="s">
        <v>38</v>
      </c>
      <c r="F3069" t="s">
        <v>28</v>
      </c>
      <c r="G3069">
        <v>2.4</v>
      </c>
      <c r="H3069">
        <v>108.125</v>
      </c>
      <c r="I3069" t="s">
        <v>160</v>
      </c>
      <c r="J3069" s="2">
        <v>41122</v>
      </c>
      <c r="K3069">
        <v>0.25054480286738401</v>
      </c>
      <c r="L3069">
        <v>31</v>
      </c>
      <c r="M3069" t="s">
        <v>161</v>
      </c>
      <c r="N3069">
        <v>5027</v>
      </c>
      <c r="O3069">
        <v>56255</v>
      </c>
      <c r="P3069">
        <v>0</v>
      </c>
      <c r="Q3069">
        <v>0</v>
      </c>
      <c r="R3069">
        <v>5027</v>
      </c>
      <c r="S3069">
        <f>IF(R3069&lt;&gt;"NA",R3069,0)</f>
        <v>5027</v>
      </c>
      <c r="T3069">
        <f>K3069*(24*L3069)*H3069*0.9</f>
        <v>18139.569000000036</v>
      </c>
      <c r="U3069">
        <f>IF(T3069&gt;0, T3069-S3069, 0)</f>
        <v>13112.569000000036</v>
      </c>
      <c r="V3069" t="str">
        <f>INDEX('rate map'!A$1:E$327, MATCH(monthly_billed_solar!C3069,'rate map'!D:D,0), 2)</f>
        <v>RS</v>
      </c>
      <c r="W3069">
        <v>13112.569000000036</v>
      </c>
      <c r="X3069">
        <f t="shared" si="44"/>
        <v>0.2771289659638545</v>
      </c>
      <c r="Y3069">
        <f t="shared" si="45"/>
        <v>0.7228710340361455</v>
      </c>
    </row>
    <row r="3070" spans="1:25" x14ac:dyDescent="0.35">
      <c r="A3070">
        <v>2015</v>
      </c>
      <c r="B3070">
        <v>7</v>
      </c>
      <c r="C3070" t="s">
        <v>42</v>
      </c>
      <c r="D3070" t="s">
        <v>43</v>
      </c>
      <c r="E3070" t="s">
        <v>44</v>
      </c>
      <c r="F3070" t="s">
        <v>35</v>
      </c>
      <c r="G3070">
        <v>0</v>
      </c>
      <c r="H3070">
        <v>148.72999999999999</v>
      </c>
      <c r="I3070" t="s">
        <v>116</v>
      </c>
      <c r="J3070" s="2">
        <v>42186</v>
      </c>
      <c r="K3070">
        <v>0.20249895833333301</v>
      </c>
      <c r="L3070">
        <v>30</v>
      </c>
      <c r="M3070" t="s">
        <v>131</v>
      </c>
      <c r="N3070">
        <v>6373</v>
      </c>
      <c r="O3070">
        <v>11155</v>
      </c>
      <c r="P3070">
        <v>0</v>
      </c>
      <c r="Q3070">
        <v>0</v>
      </c>
      <c r="R3070">
        <v>6373</v>
      </c>
      <c r="S3070">
        <f>IF(R3070&lt;&gt;"NA",R3070,0)</f>
        <v>6373</v>
      </c>
      <c r="T3070">
        <f>K3070*(24*L3070)*H3070*0.9</f>
        <v>19516.25020724997</v>
      </c>
      <c r="U3070">
        <f>IF(T3070&gt;0, T3070-S3070, 0)</f>
        <v>13143.25020724997</v>
      </c>
      <c r="V3070" t="str">
        <f>INDEX('rate map'!A$1:E$327, MATCH(monthly_billed_solar!C3070,'rate map'!D:D,0), 2)</f>
        <v>GS1</v>
      </c>
      <c r="W3070">
        <v>13143.25020724997</v>
      </c>
      <c r="X3070">
        <f t="shared" si="44"/>
        <v>0.32654838569514416</v>
      </c>
      <c r="Y3070">
        <f t="shared" si="45"/>
        <v>0.67345161430485589</v>
      </c>
    </row>
    <row r="3071" spans="1:25" x14ac:dyDescent="0.35">
      <c r="A3071">
        <v>2021</v>
      </c>
      <c r="B3071">
        <v>6</v>
      </c>
      <c r="C3071" t="s">
        <v>45</v>
      </c>
      <c r="D3071" t="s">
        <v>46</v>
      </c>
      <c r="E3071" t="s">
        <v>41</v>
      </c>
      <c r="F3071" t="s">
        <v>35</v>
      </c>
      <c r="G3071">
        <v>0</v>
      </c>
      <c r="H3071">
        <v>89.79</v>
      </c>
      <c r="I3071" t="s">
        <v>158</v>
      </c>
      <c r="J3071" s="2">
        <v>44348</v>
      </c>
      <c r="K3071">
        <v>0.22094455645161301</v>
      </c>
      <c r="L3071">
        <v>31</v>
      </c>
      <c r="M3071" t="s">
        <v>228</v>
      </c>
      <c r="N3071">
        <v>60</v>
      </c>
      <c r="O3071">
        <v>287680</v>
      </c>
      <c r="P3071">
        <v>0</v>
      </c>
      <c r="Q3071">
        <v>0</v>
      </c>
      <c r="R3071">
        <v>60</v>
      </c>
      <c r="S3071">
        <f>IF(R3071&lt;&gt;"NA",R3071,0)</f>
        <v>60</v>
      </c>
      <c r="T3071">
        <f>K3071*(24*L3071)*H3071*0.9</f>
        <v>13283.934410250007</v>
      </c>
      <c r="U3071">
        <f>IF(T3071&gt;0, T3071-S3071, 0)</f>
        <v>13223.934410250007</v>
      </c>
      <c r="V3071" t="str">
        <f>INDEX('rate map'!A$1:E$327, MATCH(monthly_billed_solar!C3071,'rate map'!D:D,0), 2)</f>
        <v>CPS-Sec</v>
      </c>
      <c r="W3071">
        <v>13223.934410250007</v>
      </c>
      <c r="X3071">
        <f t="shared" si="44"/>
        <v>4.5167341351597945E-3</v>
      </c>
      <c r="Y3071">
        <f t="shared" si="45"/>
        <v>0.99548326586484026</v>
      </c>
    </row>
    <row r="3072" spans="1:25" x14ac:dyDescent="0.35">
      <c r="A3072">
        <v>2021</v>
      </c>
      <c r="B3072">
        <v>2</v>
      </c>
      <c r="C3072" t="s">
        <v>54</v>
      </c>
      <c r="D3072" t="s">
        <v>55</v>
      </c>
      <c r="E3072" t="s">
        <v>56</v>
      </c>
      <c r="F3072" t="s">
        <v>35</v>
      </c>
      <c r="G3072">
        <v>0</v>
      </c>
      <c r="H3072">
        <v>424.32600000000002</v>
      </c>
      <c r="I3072" t="s">
        <v>168</v>
      </c>
      <c r="J3072" s="2">
        <v>44228</v>
      </c>
      <c r="K3072">
        <v>7.9276881720430098E-2</v>
      </c>
      <c r="L3072">
        <v>31</v>
      </c>
      <c r="M3072" t="s">
        <v>226</v>
      </c>
      <c r="N3072">
        <v>9261</v>
      </c>
      <c r="O3072">
        <v>163704</v>
      </c>
      <c r="P3072">
        <v>0</v>
      </c>
      <c r="Q3072">
        <v>0</v>
      </c>
      <c r="R3072">
        <v>9261</v>
      </c>
      <c r="S3072">
        <f>IF(R3072&lt;&gt;"NA",R3072,0)</f>
        <v>9261</v>
      </c>
      <c r="T3072">
        <f>K3072*(24*L3072)*H3072*0.9</f>
        <v>22524.836518799999</v>
      </c>
      <c r="U3072">
        <f>IF(T3072&gt;0, T3072-S3072, 0)</f>
        <v>13263.836518799999</v>
      </c>
      <c r="V3072" t="str">
        <f>INDEX('rate map'!A$1:E$327, MATCH(monthly_billed_solar!C3072,'rate map'!D:D,0), 2)</f>
        <v>GS3</v>
      </c>
      <c r="W3072">
        <v>13263.836518799999</v>
      </c>
      <c r="X3072">
        <f t="shared" si="44"/>
        <v>0.41114615825382139</v>
      </c>
      <c r="Y3072">
        <f t="shared" si="45"/>
        <v>0.58885384174617861</v>
      </c>
    </row>
    <row r="3073" spans="1:25" x14ac:dyDescent="0.35">
      <c r="A3073">
        <v>2019</v>
      </c>
      <c r="B3073">
        <v>11</v>
      </c>
      <c r="C3073" t="s">
        <v>42</v>
      </c>
      <c r="D3073" t="s">
        <v>43</v>
      </c>
      <c r="E3073" t="s">
        <v>44</v>
      </c>
      <c r="F3073" t="s">
        <v>35</v>
      </c>
      <c r="G3073">
        <v>0</v>
      </c>
      <c r="H3073">
        <v>330.83</v>
      </c>
      <c r="I3073" t="s">
        <v>164</v>
      </c>
      <c r="J3073" s="2">
        <v>43770</v>
      </c>
      <c r="K3073">
        <v>0.11992159498207899</v>
      </c>
      <c r="L3073">
        <v>31</v>
      </c>
      <c r="M3073" t="s">
        <v>217</v>
      </c>
      <c r="N3073">
        <v>13244</v>
      </c>
      <c r="O3073">
        <v>32744</v>
      </c>
      <c r="P3073">
        <v>0</v>
      </c>
      <c r="Q3073">
        <v>0</v>
      </c>
      <c r="R3073">
        <v>13244</v>
      </c>
      <c r="S3073">
        <f>IF(R3073&lt;&gt;"NA",R3073,0)</f>
        <v>13244</v>
      </c>
      <c r="T3073">
        <f>K3073*(24*L3073)*H3073*0.9</f>
        <v>26565.483585000035</v>
      </c>
      <c r="U3073">
        <f>IF(T3073&gt;0, T3073-S3073, 0)</f>
        <v>13321.483585000035</v>
      </c>
      <c r="V3073" t="str">
        <f>INDEX('rate map'!A$1:E$327, MATCH(monthly_billed_solar!C3073,'rate map'!D:D,0), 2)</f>
        <v>GS1</v>
      </c>
      <c r="W3073">
        <v>13321.483585000035</v>
      </c>
      <c r="X3073">
        <f t="shared" si="44"/>
        <v>0.49854164926544409</v>
      </c>
      <c r="Y3073">
        <f t="shared" si="45"/>
        <v>0.50145835073455591</v>
      </c>
    </row>
    <row r="3074" spans="1:25" x14ac:dyDescent="0.35">
      <c r="A3074">
        <v>2014</v>
      </c>
      <c r="B3074">
        <v>7</v>
      </c>
      <c r="C3074" t="s">
        <v>54</v>
      </c>
      <c r="D3074" t="s">
        <v>55</v>
      </c>
      <c r="E3074" t="s">
        <v>56</v>
      </c>
      <c r="F3074" t="s">
        <v>35</v>
      </c>
      <c r="G3074">
        <v>0</v>
      </c>
      <c r="H3074">
        <v>76.456000000000003</v>
      </c>
      <c r="I3074" t="s">
        <v>116</v>
      </c>
      <c r="J3074" s="2">
        <v>41821</v>
      </c>
      <c r="K3074">
        <v>0.27466400462962998</v>
      </c>
      <c r="L3074">
        <v>30</v>
      </c>
      <c r="M3074" t="s">
        <v>127</v>
      </c>
      <c r="N3074">
        <v>280</v>
      </c>
      <c r="O3074">
        <v>176639</v>
      </c>
      <c r="P3074">
        <v>0</v>
      </c>
      <c r="Q3074">
        <v>0</v>
      </c>
      <c r="R3074">
        <v>280</v>
      </c>
      <c r="S3074">
        <f>IF(R3074&lt;&gt;"NA",R3074,0)</f>
        <v>280</v>
      </c>
      <c r="T3074">
        <f>K3074*(24*L3074)*H3074*0.9</f>
        <v>13607.812817400019</v>
      </c>
      <c r="U3074">
        <f>IF(T3074&gt;0, T3074-S3074, 0)</f>
        <v>13327.812817400019</v>
      </c>
      <c r="V3074" t="str">
        <f>INDEX('rate map'!A$1:E$327, MATCH(monthly_billed_solar!C3074,'rate map'!D:D,0), 2)</f>
        <v>GS3</v>
      </c>
      <c r="W3074">
        <v>13327.812817400019</v>
      </c>
      <c r="X3074">
        <f t="shared" si="44"/>
        <v>2.0576414722722376E-2</v>
      </c>
      <c r="Y3074">
        <f t="shared" si="45"/>
        <v>0.97942358527727758</v>
      </c>
    </row>
    <row r="3075" spans="1:25" x14ac:dyDescent="0.35">
      <c r="A3075">
        <v>2016</v>
      </c>
      <c r="B3075">
        <v>4</v>
      </c>
      <c r="C3075" t="s">
        <v>54</v>
      </c>
      <c r="D3075" t="s">
        <v>55</v>
      </c>
      <c r="E3075" t="s">
        <v>56</v>
      </c>
      <c r="F3075" t="s">
        <v>35</v>
      </c>
      <c r="G3075">
        <v>0</v>
      </c>
      <c r="H3075">
        <v>108.90600000000001</v>
      </c>
      <c r="I3075" t="s">
        <v>170</v>
      </c>
      <c r="J3075" s="2">
        <v>42461</v>
      </c>
      <c r="K3075">
        <v>0.190011312724014</v>
      </c>
      <c r="L3075">
        <v>31</v>
      </c>
      <c r="M3075" t="s">
        <v>192</v>
      </c>
      <c r="N3075">
        <v>400</v>
      </c>
      <c r="O3075">
        <v>163809</v>
      </c>
      <c r="P3075">
        <v>0</v>
      </c>
      <c r="Q3075">
        <v>0</v>
      </c>
      <c r="R3075">
        <v>400</v>
      </c>
      <c r="S3075">
        <f>IF(R3075&lt;&gt;"NA",R3075,0)</f>
        <v>400</v>
      </c>
      <c r="T3075">
        <f>K3075*(24*L3075)*H3075*0.9</f>
        <v>13856.281906949975</v>
      </c>
      <c r="U3075">
        <f>IF(T3075&gt;0, T3075-S3075, 0)</f>
        <v>13456.281906949975</v>
      </c>
      <c r="V3075" t="str">
        <f>INDEX('rate map'!A$1:E$327, MATCH(monthly_billed_solar!C3075,'rate map'!D:D,0), 2)</f>
        <v>GS3</v>
      </c>
      <c r="W3075">
        <v>13456.281906949975</v>
      </c>
      <c r="X3075">
        <f t="shared" ref="X3075:X3138" si="46">S3075/T3075</f>
        <v>2.8867772948482646E-2</v>
      </c>
      <c r="Y3075">
        <f t="shared" ref="Y3075:Y3138" si="47">W3075/T3075</f>
        <v>0.97113222705151736</v>
      </c>
    </row>
    <row r="3076" spans="1:25" x14ac:dyDescent="0.35">
      <c r="A3076">
        <v>2021</v>
      </c>
      <c r="B3076">
        <v>8</v>
      </c>
      <c r="C3076" t="s">
        <v>73</v>
      </c>
      <c r="D3076" t="s">
        <v>74</v>
      </c>
      <c r="E3076" t="s">
        <v>66</v>
      </c>
      <c r="F3076" t="s">
        <v>28</v>
      </c>
      <c r="G3076">
        <v>0</v>
      </c>
      <c r="H3076">
        <v>109.5</v>
      </c>
      <c r="I3076" t="s">
        <v>160</v>
      </c>
      <c r="J3076" s="2">
        <v>44409</v>
      </c>
      <c r="K3076">
        <v>0.20012141577060899</v>
      </c>
      <c r="L3076">
        <v>31</v>
      </c>
      <c r="M3076" t="s">
        <v>229</v>
      </c>
      <c r="N3076">
        <v>1200</v>
      </c>
      <c r="O3076">
        <v>136920</v>
      </c>
      <c r="P3076">
        <v>0</v>
      </c>
      <c r="Q3076">
        <v>0</v>
      </c>
      <c r="R3076">
        <v>1200</v>
      </c>
      <c r="S3076">
        <f>IF(R3076&lt;&gt;"NA",R3076,0)</f>
        <v>1200</v>
      </c>
      <c r="T3076">
        <f>K3076*(24*L3076)*H3076*0.9</f>
        <v>14673.142349999975</v>
      </c>
      <c r="U3076">
        <f>IF(T3076&gt;0, T3076-S3076, 0)</f>
        <v>13473.142349999975</v>
      </c>
      <c r="V3076" t="str">
        <f>INDEX('rate map'!A$1:E$327, MATCH(monthly_billed_solar!C3076,'rate map'!D:D,0), 2)</f>
        <v>PS-Sec</v>
      </c>
      <c r="W3076">
        <v>13473.142349999975</v>
      </c>
      <c r="X3076">
        <f t="shared" si="46"/>
        <v>8.1782073081298909E-2</v>
      </c>
      <c r="Y3076">
        <f t="shared" si="47"/>
        <v>0.91821792691870108</v>
      </c>
    </row>
    <row r="3077" spans="1:25" x14ac:dyDescent="0.35">
      <c r="A3077">
        <v>2014</v>
      </c>
      <c r="B3077">
        <v>8</v>
      </c>
      <c r="C3077" t="s">
        <v>42</v>
      </c>
      <c r="D3077" t="s">
        <v>43</v>
      </c>
      <c r="E3077" t="s">
        <v>44</v>
      </c>
      <c r="F3077" t="s">
        <v>35</v>
      </c>
      <c r="G3077">
        <v>54.325000000000003</v>
      </c>
      <c r="H3077">
        <v>115.98</v>
      </c>
      <c r="I3077" t="s">
        <v>160</v>
      </c>
      <c r="J3077" s="2">
        <v>41852</v>
      </c>
      <c r="K3077">
        <v>0.21979233870967699</v>
      </c>
      <c r="L3077">
        <v>31</v>
      </c>
      <c r="M3077" t="s">
        <v>180</v>
      </c>
      <c r="N3077">
        <v>3586</v>
      </c>
      <c r="O3077">
        <v>6656</v>
      </c>
      <c r="P3077">
        <v>0</v>
      </c>
      <c r="Q3077">
        <v>0</v>
      </c>
      <c r="R3077">
        <v>3586</v>
      </c>
      <c r="S3077">
        <f>IF(R3077&lt;&gt;"NA",R3077,0)</f>
        <v>3586</v>
      </c>
      <c r="T3077">
        <f>K3077*(24*L3077)*H3077*0.9</f>
        <v>17069.118740999969</v>
      </c>
      <c r="U3077">
        <f>IF(T3077&gt;0, T3077-S3077, 0)</f>
        <v>13483.118740999969</v>
      </c>
      <c r="V3077" t="str">
        <f>INDEX('rate map'!A$1:E$327, MATCH(monthly_billed_solar!C3077,'rate map'!D:D,0), 2)</f>
        <v>GS1</v>
      </c>
      <c r="W3077">
        <v>13483.118740999969</v>
      </c>
      <c r="X3077">
        <f t="shared" si="46"/>
        <v>0.21008700299134012</v>
      </c>
      <c r="Y3077">
        <f t="shared" si="47"/>
        <v>0.78991299700865991</v>
      </c>
    </row>
    <row r="3078" spans="1:25" x14ac:dyDescent="0.35">
      <c r="A3078">
        <v>2021</v>
      </c>
      <c r="B3078">
        <v>7</v>
      </c>
      <c r="C3078" t="s">
        <v>98</v>
      </c>
      <c r="D3078" t="s">
        <v>99</v>
      </c>
      <c r="E3078" t="s">
        <v>100</v>
      </c>
      <c r="F3078" t="s">
        <v>60</v>
      </c>
      <c r="G3078">
        <v>0</v>
      </c>
      <c r="H3078">
        <v>120</v>
      </c>
      <c r="I3078" t="s">
        <v>116</v>
      </c>
      <c r="J3078" s="2">
        <v>44378</v>
      </c>
      <c r="K3078">
        <v>0.25784826388888898</v>
      </c>
      <c r="L3078">
        <v>30</v>
      </c>
      <c r="M3078" t="s">
        <v>155</v>
      </c>
      <c r="N3078">
        <v>6528</v>
      </c>
      <c r="O3078">
        <v>14208</v>
      </c>
      <c r="P3078">
        <v>0</v>
      </c>
      <c r="Q3078">
        <v>0</v>
      </c>
      <c r="R3078">
        <v>6528</v>
      </c>
      <c r="S3078">
        <f>IF(R3078&lt;&gt;"NA",R3078,0)</f>
        <v>6528</v>
      </c>
      <c r="T3078">
        <f>K3078*(24*L3078)*H3078*0.9</f>
        <v>20050.281000000006</v>
      </c>
      <c r="U3078">
        <f>IF(T3078&gt;0, T3078-S3078, 0)</f>
        <v>13522.281000000006</v>
      </c>
      <c r="V3078" t="str">
        <f>INDEX('rate map'!A$1:E$327, MATCH(monthly_billed_solar!C3078,'rate map'!D:D,0), 2)</f>
        <v>PS-Sec</v>
      </c>
      <c r="W3078">
        <v>13522.281000000006</v>
      </c>
      <c r="X3078">
        <f t="shared" si="46"/>
        <v>0.3255814719005683</v>
      </c>
      <c r="Y3078">
        <f t="shared" si="47"/>
        <v>0.6744185280994317</v>
      </c>
    </row>
    <row r="3079" spans="1:25" x14ac:dyDescent="0.35">
      <c r="A3079">
        <v>2018</v>
      </c>
      <c r="B3079">
        <v>7</v>
      </c>
      <c r="C3079" t="s">
        <v>45</v>
      </c>
      <c r="D3079" t="s">
        <v>46</v>
      </c>
      <c r="E3079" t="s">
        <v>41</v>
      </c>
      <c r="F3079" t="s">
        <v>35</v>
      </c>
      <c r="G3079">
        <v>0</v>
      </c>
      <c r="H3079">
        <v>83.63</v>
      </c>
      <c r="I3079" t="s">
        <v>116</v>
      </c>
      <c r="J3079" s="2">
        <v>43282</v>
      </c>
      <c r="K3079">
        <v>0.25179641203703701</v>
      </c>
      <c r="L3079">
        <v>30</v>
      </c>
      <c r="M3079" t="s">
        <v>143</v>
      </c>
      <c r="N3079">
        <v>0</v>
      </c>
      <c r="O3079">
        <v>226080</v>
      </c>
      <c r="P3079">
        <v>0</v>
      </c>
      <c r="Q3079">
        <v>0</v>
      </c>
      <c r="R3079">
        <v>0</v>
      </c>
      <c r="S3079">
        <f>IF(R3079&lt;&gt;"NA",R3079,0)</f>
        <v>0</v>
      </c>
      <c r="T3079">
        <f>K3079*(24*L3079)*H3079*0.9</f>
        <v>13645.411592249999</v>
      </c>
      <c r="U3079">
        <f>IF(T3079&gt;0, T3079-S3079, 0)</f>
        <v>13645.411592249999</v>
      </c>
      <c r="V3079" t="str">
        <f>INDEX('rate map'!A$1:E$327, MATCH(monthly_billed_solar!C3079,'rate map'!D:D,0), 2)</f>
        <v>CPS-Sec</v>
      </c>
      <c r="W3079">
        <v>13645.411592249999</v>
      </c>
      <c r="X3079">
        <f t="shared" si="46"/>
        <v>0</v>
      </c>
      <c r="Y3079">
        <f t="shared" si="47"/>
        <v>1</v>
      </c>
    </row>
    <row r="3080" spans="1:25" x14ac:dyDescent="0.35">
      <c r="A3080">
        <v>2018</v>
      </c>
      <c r="B3080">
        <v>3</v>
      </c>
      <c r="C3080" t="s">
        <v>47</v>
      </c>
      <c r="D3080" t="s">
        <v>48</v>
      </c>
      <c r="E3080" t="s">
        <v>49</v>
      </c>
      <c r="F3080" t="s">
        <v>28</v>
      </c>
      <c r="G3080">
        <v>0</v>
      </c>
      <c r="H3080">
        <v>272.70400000000001</v>
      </c>
      <c r="I3080" t="s">
        <v>30</v>
      </c>
      <c r="J3080" s="2">
        <v>43160</v>
      </c>
      <c r="K3080">
        <v>0.12815662202381001</v>
      </c>
      <c r="L3080">
        <v>28</v>
      </c>
      <c r="M3080" t="s">
        <v>109</v>
      </c>
      <c r="N3080">
        <v>7487</v>
      </c>
      <c r="O3080">
        <v>72124</v>
      </c>
      <c r="P3080">
        <v>0</v>
      </c>
      <c r="Q3080">
        <v>0</v>
      </c>
      <c r="R3080">
        <v>7487</v>
      </c>
      <c r="S3080">
        <f>IF(R3080&lt;&gt;"NA",R3080,0)</f>
        <v>7487</v>
      </c>
      <c r="T3080">
        <f>K3080*(24*L3080)*H3080*0.9</f>
        <v>21137.048424000081</v>
      </c>
      <c r="U3080">
        <f>IF(T3080&gt;0, T3080-S3080, 0)</f>
        <v>13650.048424000081</v>
      </c>
      <c r="V3080" t="str">
        <f>INDEX('rate map'!A$1:E$327, MATCH(monthly_billed_solar!C3080,'rate map'!D:D,0), 2)</f>
        <v>GS3</v>
      </c>
      <c r="W3080">
        <v>13650.048424000081</v>
      </c>
      <c r="X3080">
        <f t="shared" si="46"/>
        <v>0.35421217995124044</v>
      </c>
      <c r="Y3080">
        <f t="shared" si="47"/>
        <v>0.64578782004875956</v>
      </c>
    </row>
    <row r="3081" spans="1:25" x14ac:dyDescent="0.35">
      <c r="A3081">
        <v>2015</v>
      </c>
      <c r="B3081">
        <v>7</v>
      </c>
      <c r="C3081" t="s">
        <v>54</v>
      </c>
      <c r="D3081" t="s">
        <v>55</v>
      </c>
      <c r="E3081" t="s">
        <v>56</v>
      </c>
      <c r="F3081" t="s">
        <v>35</v>
      </c>
      <c r="G3081">
        <v>0</v>
      </c>
      <c r="H3081">
        <v>106.40600000000001</v>
      </c>
      <c r="I3081" t="s">
        <v>116</v>
      </c>
      <c r="J3081" s="2">
        <v>42186</v>
      </c>
      <c r="K3081">
        <v>0.20249895833333301</v>
      </c>
      <c r="L3081">
        <v>30</v>
      </c>
      <c r="M3081" t="s">
        <v>131</v>
      </c>
      <c r="N3081">
        <v>280</v>
      </c>
      <c r="O3081">
        <v>188657</v>
      </c>
      <c r="P3081">
        <v>0</v>
      </c>
      <c r="Q3081">
        <v>0</v>
      </c>
      <c r="R3081">
        <v>280</v>
      </c>
      <c r="S3081">
        <f>IF(R3081&lt;&gt;"NA",R3081,0)</f>
        <v>280</v>
      </c>
      <c r="T3081">
        <f>K3081*(24*L3081)*H3081*0.9</f>
        <v>13962.523495949979</v>
      </c>
      <c r="U3081">
        <f>IF(T3081&gt;0, T3081-S3081, 0)</f>
        <v>13682.523495949979</v>
      </c>
      <c r="V3081" t="str">
        <f>INDEX('rate map'!A$1:E$327, MATCH(monthly_billed_solar!C3081,'rate map'!D:D,0), 2)</f>
        <v>GS3</v>
      </c>
      <c r="W3081">
        <v>13682.523495949979</v>
      </c>
      <c r="X3081">
        <f t="shared" si="46"/>
        <v>2.005368156273598E-2</v>
      </c>
      <c r="Y3081">
        <f t="shared" si="47"/>
        <v>0.97994631843726399</v>
      </c>
    </row>
    <row r="3082" spans="1:25" x14ac:dyDescent="0.35">
      <c r="A3082">
        <v>2016</v>
      </c>
      <c r="B3082">
        <v>4</v>
      </c>
      <c r="C3082" t="s">
        <v>42</v>
      </c>
      <c r="D3082" t="s">
        <v>43</v>
      </c>
      <c r="E3082" t="s">
        <v>44</v>
      </c>
      <c r="F3082" t="s">
        <v>35</v>
      </c>
      <c r="G3082">
        <v>0</v>
      </c>
      <c r="H3082">
        <v>200.07</v>
      </c>
      <c r="I3082" t="s">
        <v>170</v>
      </c>
      <c r="J3082" s="2">
        <v>42461</v>
      </c>
      <c r="K3082">
        <v>0.190011312724014</v>
      </c>
      <c r="L3082">
        <v>31</v>
      </c>
      <c r="M3082" t="s">
        <v>192</v>
      </c>
      <c r="N3082">
        <v>11734</v>
      </c>
      <c r="O3082">
        <v>13550</v>
      </c>
      <c r="P3082">
        <v>0</v>
      </c>
      <c r="Q3082">
        <v>0</v>
      </c>
      <c r="R3082">
        <v>11734</v>
      </c>
      <c r="S3082">
        <f>IF(R3082&lt;&gt;"NA",R3082,0)</f>
        <v>11734</v>
      </c>
      <c r="T3082">
        <f>K3082*(24*L3082)*H3082*0.9</f>
        <v>25455.221210249954</v>
      </c>
      <c r="U3082">
        <f>IF(T3082&gt;0, T3082-S3082, 0)</f>
        <v>13721.221210249954</v>
      </c>
      <c r="V3082" t="str">
        <f>INDEX('rate map'!A$1:E$327, MATCH(monthly_billed_solar!C3082,'rate map'!D:D,0), 2)</f>
        <v>GS1</v>
      </c>
      <c r="W3082">
        <v>13721.221210249954</v>
      </c>
      <c r="X3082">
        <f t="shared" si="46"/>
        <v>0.46096633390383251</v>
      </c>
      <c r="Y3082">
        <f t="shared" si="47"/>
        <v>0.53903366609616754</v>
      </c>
    </row>
    <row r="3083" spans="1:25" x14ac:dyDescent="0.35">
      <c r="A3083">
        <v>2017</v>
      </c>
      <c r="B3083">
        <v>10</v>
      </c>
      <c r="C3083" t="s">
        <v>54</v>
      </c>
      <c r="D3083" t="s">
        <v>55</v>
      </c>
      <c r="E3083" t="s">
        <v>56</v>
      </c>
      <c r="F3083" t="s">
        <v>35</v>
      </c>
      <c r="G3083">
        <v>0</v>
      </c>
      <c r="H3083">
        <v>138.876</v>
      </c>
      <c r="I3083" t="s">
        <v>118</v>
      </c>
      <c r="J3083" s="2">
        <v>43009</v>
      </c>
      <c r="K3083">
        <v>0.177164814814815</v>
      </c>
      <c r="L3083">
        <v>30</v>
      </c>
      <c r="M3083" t="s">
        <v>140</v>
      </c>
      <c r="N3083">
        <v>2188</v>
      </c>
      <c r="O3083">
        <v>211898</v>
      </c>
      <c r="P3083">
        <v>0</v>
      </c>
      <c r="Q3083">
        <v>0</v>
      </c>
      <c r="R3083">
        <v>2188</v>
      </c>
      <c r="S3083">
        <f>IF(R3083&lt;&gt;"NA",R3083,0)</f>
        <v>2188</v>
      </c>
      <c r="T3083">
        <f>K3083*(24*L3083)*H3083*0.9</f>
        <v>15943.353652800019</v>
      </c>
      <c r="U3083">
        <f>IF(T3083&gt;0, T3083-S3083, 0)</f>
        <v>13755.353652800019</v>
      </c>
      <c r="V3083" t="str">
        <f>INDEX('rate map'!A$1:E$327, MATCH(monthly_billed_solar!C3083,'rate map'!D:D,0), 2)</f>
        <v>GS3</v>
      </c>
      <c r="W3083">
        <v>13755.353652800019</v>
      </c>
      <c r="X3083">
        <f t="shared" si="46"/>
        <v>0.13723586941921326</v>
      </c>
      <c r="Y3083">
        <f t="shared" si="47"/>
        <v>0.86276413058078671</v>
      </c>
    </row>
    <row r="3084" spans="1:25" x14ac:dyDescent="0.35">
      <c r="A3084">
        <v>2020</v>
      </c>
      <c r="B3084">
        <v>2</v>
      </c>
      <c r="C3084" t="s">
        <v>47</v>
      </c>
      <c r="D3084" t="s">
        <v>48</v>
      </c>
      <c r="E3084" t="s">
        <v>49</v>
      </c>
      <c r="F3084" t="s">
        <v>28</v>
      </c>
      <c r="G3084">
        <v>0</v>
      </c>
      <c r="H3084">
        <v>567.54399999999998</v>
      </c>
      <c r="I3084" t="s">
        <v>168</v>
      </c>
      <c r="J3084" s="2">
        <v>43862</v>
      </c>
      <c r="K3084">
        <v>6.1586357526881699E-2</v>
      </c>
      <c r="L3084">
        <v>31</v>
      </c>
      <c r="M3084" t="s">
        <v>219</v>
      </c>
      <c r="N3084">
        <v>9571</v>
      </c>
      <c r="O3084">
        <v>167539</v>
      </c>
      <c r="P3084">
        <v>0</v>
      </c>
      <c r="Q3084">
        <v>0</v>
      </c>
      <c r="R3084">
        <v>9571</v>
      </c>
      <c r="S3084">
        <f>IF(R3084&lt;&gt;"NA",R3084,0)</f>
        <v>9571</v>
      </c>
      <c r="T3084">
        <f>K3084*(24*L3084)*H3084*0.9</f>
        <v>23404.507169399996</v>
      </c>
      <c r="U3084">
        <f>IF(T3084&gt;0, T3084-S3084, 0)</f>
        <v>13833.507169399996</v>
      </c>
      <c r="V3084" t="str">
        <f>INDEX('rate map'!A$1:E$327, MATCH(monthly_billed_solar!C3084,'rate map'!D:D,0), 2)</f>
        <v>GS3</v>
      </c>
      <c r="W3084">
        <v>13833.507169399996</v>
      </c>
      <c r="X3084">
        <f t="shared" si="46"/>
        <v>0.40893832673877084</v>
      </c>
      <c r="Y3084">
        <f t="shared" si="47"/>
        <v>0.59106167326122916</v>
      </c>
    </row>
    <row r="3085" spans="1:25" x14ac:dyDescent="0.35">
      <c r="A3085">
        <v>2012</v>
      </c>
      <c r="B3085">
        <v>7</v>
      </c>
      <c r="C3085" t="s">
        <v>36</v>
      </c>
      <c r="D3085" t="s">
        <v>37</v>
      </c>
      <c r="E3085" t="s">
        <v>38</v>
      </c>
      <c r="F3085" t="s">
        <v>28</v>
      </c>
      <c r="G3085">
        <v>0</v>
      </c>
      <c r="H3085">
        <v>105.72499999999999</v>
      </c>
      <c r="I3085" t="s">
        <v>116</v>
      </c>
      <c r="J3085" s="2">
        <v>41091</v>
      </c>
      <c r="K3085">
        <v>0.27524212962963002</v>
      </c>
      <c r="L3085">
        <v>30</v>
      </c>
      <c r="M3085" t="s">
        <v>117</v>
      </c>
      <c r="N3085">
        <v>5015</v>
      </c>
      <c r="O3085">
        <v>55531</v>
      </c>
      <c r="P3085">
        <v>0</v>
      </c>
      <c r="Q3085">
        <v>0</v>
      </c>
      <c r="R3085">
        <v>5015</v>
      </c>
      <c r="S3085">
        <f>IF(R3085&lt;&gt;"NA",R3085,0)</f>
        <v>5015</v>
      </c>
      <c r="T3085">
        <f>K3085*(24*L3085)*H3085*0.9</f>
        <v>18856.783252500023</v>
      </c>
      <c r="U3085">
        <f>IF(T3085&gt;0, T3085-S3085, 0)</f>
        <v>13841.783252500023</v>
      </c>
      <c r="V3085" t="str">
        <f>INDEX('rate map'!A$1:E$327, MATCH(monthly_billed_solar!C3085,'rate map'!D:D,0), 2)</f>
        <v>RS</v>
      </c>
      <c r="W3085">
        <v>13841.783252500023</v>
      </c>
      <c r="X3085">
        <f t="shared" si="46"/>
        <v>0.26595204138728773</v>
      </c>
      <c r="Y3085">
        <f t="shared" si="47"/>
        <v>0.73404795861271233</v>
      </c>
    </row>
    <row r="3086" spans="1:25" x14ac:dyDescent="0.35">
      <c r="A3086">
        <v>2019</v>
      </c>
      <c r="B3086">
        <v>8</v>
      </c>
      <c r="C3086" t="s">
        <v>45</v>
      </c>
      <c r="D3086" t="s">
        <v>46</v>
      </c>
      <c r="E3086" t="s">
        <v>41</v>
      </c>
      <c r="F3086" t="s">
        <v>35</v>
      </c>
      <c r="G3086">
        <v>0</v>
      </c>
      <c r="H3086">
        <v>83.63</v>
      </c>
      <c r="I3086" t="s">
        <v>160</v>
      </c>
      <c r="J3086" s="2">
        <v>43678</v>
      </c>
      <c r="K3086">
        <v>0.24758411738351299</v>
      </c>
      <c r="L3086">
        <v>31</v>
      </c>
      <c r="M3086" t="s">
        <v>215</v>
      </c>
      <c r="N3086">
        <v>0</v>
      </c>
      <c r="O3086">
        <v>229320</v>
      </c>
      <c r="P3086">
        <v>0</v>
      </c>
      <c r="Q3086">
        <v>0</v>
      </c>
      <c r="R3086">
        <v>0</v>
      </c>
      <c r="S3086">
        <f>IF(R3086&lt;&gt;"NA",R3086,0)</f>
        <v>0</v>
      </c>
      <c r="T3086">
        <f>K3086*(24*L3086)*H3086*0.9</f>
        <v>13864.375839750026</v>
      </c>
      <c r="U3086">
        <f>IF(T3086&gt;0, T3086-S3086, 0)</f>
        <v>13864.375839750026</v>
      </c>
      <c r="V3086" t="str">
        <f>INDEX('rate map'!A$1:E$327, MATCH(monthly_billed_solar!C3086,'rate map'!D:D,0), 2)</f>
        <v>CPS-Sec</v>
      </c>
      <c r="W3086">
        <v>13864.375839750026</v>
      </c>
      <c r="X3086">
        <f t="shared" si="46"/>
        <v>0</v>
      </c>
      <c r="Y3086">
        <f t="shared" si="47"/>
        <v>1</v>
      </c>
    </row>
    <row r="3087" spans="1:25" x14ac:dyDescent="0.35">
      <c r="A3087">
        <v>2018</v>
      </c>
      <c r="B3087">
        <v>6</v>
      </c>
      <c r="C3087" t="s">
        <v>45</v>
      </c>
      <c r="D3087" t="s">
        <v>46</v>
      </c>
      <c r="E3087" t="s">
        <v>41</v>
      </c>
      <c r="F3087" t="s">
        <v>35</v>
      </c>
      <c r="G3087">
        <v>0</v>
      </c>
      <c r="H3087">
        <v>83.63</v>
      </c>
      <c r="I3087" t="s">
        <v>158</v>
      </c>
      <c r="J3087" s="2">
        <v>43252</v>
      </c>
      <c r="K3087">
        <v>0.248682907706093</v>
      </c>
      <c r="L3087">
        <v>31</v>
      </c>
      <c r="M3087" t="s">
        <v>207</v>
      </c>
      <c r="N3087">
        <v>0</v>
      </c>
      <c r="O3087">
        <v>193100</v>
      </c>
      <c r="P3087">
        <v>0</v>
      </c>
      <c r="Q3087">
        <v>0</v>
      </c>
      <c r="R3087">
        <v>0</v>
      </c>
      <c r="S3087">
        <f>IF(R3087&lt;&gt;"NA",R3087,0)</f>
        <v>0</v>
      </c>
      <c r="T3087">
        <f>K3087*(24*L3087)*H3087*0.9</f>
        <v>13925.906612249988</v>
      </c>
      <c r="U3087">
        <f>IF(T3087&gt;0, T3087-S3087, 0)</f>
        <v>13925.906612249988</v>
      </c>
      <c r="V3087" t="str">
        <f>INDEX('rate map'!A$1:E$327, MATCH(monthly_billed_solar!C3087,'rate map'!D:D,0), 2)</f>
        <v>CPS-Sec</v>
      </c>
      <c r="W3087">
        <v>13925.906612249988</v>
      </c>
      <c r="X3087">
        <f t="shared" si="46"/>
        <v>0</v>
      </c>
      <c r="Y3087">
        <f t="shared" si="47"/>
        <v>1</v>
      </c>
    </row>
    <row r="3088" spans="1:25" x14ac:dyDescent="0.35">
      <c r="A3088">
        <v>2019</v>
      </c>
      <c r="B3088">
        <v>7</v>
      </c>
      <c r="C3088" t="s">
        <v>45</v>
      </c>
      <c r="D3088" t="s">
        <v>46</v>
      </c>
      <c r="E3088" t="s">
        <v>41</v>
      </c>
      <c r="F3088" t="s">
        <v>35</v>
      </c>
      <c r="G3088">
        <v>0</v>
      </c>
      <c r="H3088">
        <v>83.63</v>
      </c>
      <c r="I3088" t="s">
        <v>116</v>
      </c>
      <c r="J3088" s="2">
        <v>43647</v>
      </c>
      <c r="K3088">
        <v>0.25922581018518498</v>
      </c>
      <c r="L3088">
        <v>30</v>
      </c>
      <c r="M3088" t="s">
        <v>147</v>
      </c>
      <c r="N3088">
        <v>0</v>
      </c>
      <c r="O3088">
        <v>208780</v>
      </c>
      <c r="P3088">
        <v>0</v>
      </c>
      <c r="Q3088">
        <v>0</v>
      </c>
      <c r="R3088">
        <v>0</v>
      </c>
      <c r="S3088">
        <f>IF(R3088&lt;&gt;"NA",R3088,0)</f>
        <v>0</v>
      </c>
      <c r="T3088">
        <f>K3088*(24*L3088)*H3088*0.9</f>
        <v>14048.02731974999</v>
      </c>
      <c r="U3088">
        <f>IF(T3088&gt;0, T3088-S3088, 0)</f>
        <v>14048.02731974999</v>
      </c>
      <c r="V3088" t="str">
        <f>INDEX('rate map'!A$1:E$327, MATCH(monthly_billed_solar!C3088,'rate map'!D:D,0), 2)</f>
        <v>CPS-Sec</v>
      </c>
      <c r="W3088">
        <v>14048.02731974999</v>
      </c>
      <c r="X3088">
        <f t="shared" si="46"/>
        <v>0</v>
      </c>
      <c r="Y3088">
        <f t="shared" si="47"/>
        <v>1</v>
      </c>
    </row>
    <row r="3089" spans="1:25" x14ac:dyDescent="0.35">
      <c r="A3089">
        <v>2019</v>
      </c>
      <c r="B3089">
        <v>5</v>
      </c>
      <c r="C3089" t="s">
        <v>25</v>
      </c>
      <c r="D3089" t="s">
        <v>26</v>
      </c>
      <c r="E3089" t="s">
        <v>27</v>
      </c>
      <c r="F3089" t="s">
        <v>28</v>
      </c>
      <c r="G3089">
        <v>7.04</v>
      </c>
      <c r="H3089">
        <v>280.27999999999997</v>
      </c>
      <c r="I3089" t="s">
        <v>114</v>
      </c>
      <c r="J3089" s="2">
        <v>43586</v>
      </c>
      <c r="K3089">
        <v>0.18940312500000001</v>
      </c>
      <c r="L3089">
        <v>30</v>
      </c>
      <c r="M3089" t="s">
        <v>146</v>
      </c>
      <c r="N3089">
        <v>20243</v>
      </c>
      <c r="O3089">
        <v>29348</v>
      </c>
      <c r="P3089">
        <v>0</v>
      </c>
      <c r="Q3089">
        <v>0</v>
      </c>
      <c r="R3089">
        <v>20243</v>
      </c>
      <c r="S3089">
        <f>IF(R3089&lt;&gt;"NA",R3089,0)</f>
        <v>20243</v>
      </c>
      <c r="T3089">
        <f>K3089*(24*L3089)*H3089*0.9</f>
        <v>34399.668302999999</v>
      </c>
      <c r="U3089">
        <f>IF(T3089&gt;0, T3089-S3089, 0)</f>
        <v>14156.668302999999</v>
      </c>
      <c r="V3089" t="str">
        <f>INDEX('rate map'!A$1:E$327, MATCH(monthly_billed_solar!C3089,'rate map'!D:D,0), 2)</f>
        <v>GS1</v>
      </c>
      <c r="W3089">
        <v>14156.668302999999</v>
      </c>
      <c r="X3089">
        <f t="shared" si="46"/>
        <v>0.58846497651358476</v>
      </c>
      <c r="Y3089">
        <f t="shared" si="47"/>
        <v>0.41153502348641524</v>
      </c>
    </row>
    <row r="3090" spans="1:25" x14ac:dyDescent="0.35">
      <c r="A3090">
        <v>2020</v>
      </c>
      <c r="B3090">
        <v>8</v>
      </c>
      <c r="C3090" t="s">
        <v>45</v>
      </c>
      <c r="D3090" t="s">
        <v>46</v>
      </c>
      <c r="E3090" t="s">
        <v>41</v>
      </c>
      <c r="F3090" t="s">
        <v>35</v>
      </c>
      <c r="G3090">
        <v>0</v>
      </c>
      <c r="H3090">
        <v>89.79</v>
      </c>
      <c r="I3090" t="s">
        <v>160</v>
      </c>
      <c r="J3090" s="2">
        <v>44044</v>
      </c>
      <c r="K3090">
        <v>0.235465725806452</v>
      </c>
      <c r="L3090">
        <v>31</v>
      </c>
      <c r="M3090" t="s">
        <v>222</v>
      </c>
      <c r="N3090">
        <v>0</v>
      </c>
      <c r="O3090">
        <v>266300</v>
      </c>
      <c r="P3090">
        <v>0</v>
      </c>
      <c r="Q3090">
        <v>0</v>
      </c>
      <c r="R3090">
        <v>0</v>
      </c>
      <c r="S3090">
        <f>IF(R3090&lt;&gt;"NA",R3090,0)</f>
        <v>0</v>
      </c>
      <c r="T3090">
        <f>K3090*(24*L3090)*H3090*0.9</f>
        <v>14156.996251500024</v>
      </c>
      <c r="U3090">
        <f>IF(T3090&gt;0, T3090-S3090, 0)</f>
        <v>14156.996251500024</v>
      </c>
      <c r="V3090" t="str">
        <f>INDEX('rate map'!A$1:E$327, MATCH(monthly_billed_solar!C3090,'rate map'!D:D,0), 2)</f>
        <v>CPS-Sec</v>
      </c>
      <c r="W3090">
        <v>14156.996251500024</v>
      </c>
      <c r="X3090">
        <f t="shared" si="46"/>
        <v>0</v>
      </c>
      <c r="Y3090">
        <f t="shared" si="47"/>
        <v>1</v>
      </c>
    </row>
    <row r="3091" spans="1:25" x14ac:dyDescent="0.35">
      <c r="A3091">
        <v>2019</v>
      </c>
      <c r="B3091">
        <v>11</v>
      </c>
      <c r="C3091" t="s">
        <v>25</v>
      </c>
      <c r="D3091" t="s">
        <v>26</v>
      </c>
      <c r="E3091" t="s">
        <v>27</v>
      </c>
      <c r="F3091" t="s">
        <v>28</v>
      </c>
      <c r="G3091">
        <v>19.510000000000002</v>
      </c>
      <c r="H3091">
        <v>349.89</v>
      </c>
      <c r="I3091" t="s">
        <v>164</v>
      </c>
      <c r="J3091" s="2">
        <v>43770</v>
      </c>
      <c r="K3091">
        <v>0.11992159498207899</v>
      </c>
      <c r="L3091">
        <v>31</v>
      </c>
      <c r="M3091" t="s">
        <v>217</v>
      </c>
      <c r="N3091">
        <v>13881</v>
      </c>
      <c r="O3091">
        <v>48204</v>
      </c>
      <c r="P3091">
        <v>0</v>
      </c>
      <c r="Q3091">
        <v>0</v>
      </c>
      <c r="R3091">
        <v>13881</v>
      </c>
      <c r="S3091">
        <f>IF(R3091&lt;&gt;"NA",R3091,0)</f>
        <v>13881</v>
      </c>
      <c r="T3091">
        <f>K3091*(24*L3091)*H3091*0.9</f>
        <v>28095.992055000035</v>
      </c>
      <c r="U3091">
        <f>IF(T3091&gt;0, T3091-S3091, 0)</f>
        <v>14214.992055000035</v>
      </c>
      <c r="V3091" t="str">
        <f>INDEX('rate map'!A$1:E$327, MATCH(monthly_billed_solar!C3091,'rate map'!D:D,0), 2)</f>
        <v>GS1</v>
      </c>
      <c r="W3091">
        <v>14214.992055000035</v>
      </c>
      <c r="X3091">
        <f t="shared" si="46"/>
        <v>0.49405623310352914</v>
      </c>
      <c r="Y3091">
        <f t="shared" si="47"/>
        <v>0.50594376689647091</v>
      </c>
    </row>
    <row r="3092" spans="1:25" x14ac:dyDescent="0.35">
      <c r="A3092">
        <v>2014</v>
      </c>
      <c r="B3092">
        <v>12</v>
      </c>
      <c r="C3092" t="s">
        <v>32</v>
      </c>
      <c r="D3092" t="s">
        <v>33</v>
      </c>
      <c r="E3092" t="s">
        <v>34</v>
      </c>
      <c r="F3092" t="s">
        <v>35</v>
      </c>
      <c r="G3092">
        <v>26.73</v>
      </c>
      <c r="H3092">
        <v>507.27199999999999</v>
      </c>
      <c r="I3092" t="s">
        <v>120</v>
      </c>
      <c r="J3092" s="2">
        <v>41974</v>
      </c>
      <c r="K3092">
        <v>6.5112037037036996E-2</v>
      </c>
      <c r="L3092">
        <v>30</v>
      </c>
      <c r="M3092" t="s">
        <v>129</v>
      </c>
      <c r="N3092">
        <v>7017</v>
      </c>
      <c r="O3092">
        <v>181880</v>
      </c>
      <c r="P3092">
        <v>0</v>
      </c>
      <c r="Q3092">
        <v>0</v>
      </c>
      <c r="R3092">
        <v>7017</v>
      </c>
      <c r="S3092">
        <f>IF(R3092&lt;&gt;"NA",R3092,0)</f>
        <v>7017</v>
      </c>
      <c r="T3092">
        <f>K3092*(24*L3092)*H3092*0.9</f>
        <v>21403.124587199985</v>
      </c>
      <c r="U3092">
        <f>IF(T3092&gt;0, T3092-S3092, 0)</f>
        <v>14386.124587199985</v>
      </c>
      <c r="V3092" t="str">
        <f>INDEX('rate map'!A$1:E$327, MATCH(monthly_billed_solar!C3092,'rate map'!D:D,0), 2)</f>
        <v>RS</v>
      </c>
      <c r="W3092">
        <v>14386.124587199985</v>
      </c>
      <c r="X3092">
        <f t="shared" si="46"/>
        <v>0.32784932739196765</v>
      </c>
      <c r="Y3092">
        <f t="shared" si="47"/>
        <v>0.67215067260803241</v>
      </c>
    </row>
    <row r="3093" spans="1:25" x14ac:dyDescent="0.35">
      <c r="A3093">
        <v>2017</v>
      </c>
      <c r="B3093">
        <v>11</v>
      </c>
      <c r="C3093" t="s">
        <v>47</v>
      </c>
      <c r="D3093" t="s">
        <v>48</v>
      </c>
      <c r="E3093" t="s">
        <v>49</v>
      </c>
      <c r="F3093" t="s">
        <v>28</v>
      </c>
      <c r="G3093">
        <v>3.8</v>
      </c>
      <c r="H3093">
        <v>272.70400000000001</v>
      </c>
      <c r="I3093" t="s">
        <v>164</v>
      </c>
      <c r="J3093" s="2">
        <v>43040</v>
      </c>
      <c r="K3093">
        <v>0.106192204301075</v>
      </c>
      <c r="L3093">
        <v>31</v>
      </c>
      <c r="M3093" t="s">
        <v>203</v>
      </c>
      <c r="N3093">
        <v>4936</v>
      </c>
      <c r="O3093">
        <v>60859</v>
      </c>
      <c r="P3093">
        <v>0</v>
      </c>
      <c r="Q3093">
        <v>0</v>
      </c>
      <c r="R3093">
        <v>4936</v>
      </c>
      <c r="S3093">
        <f>IF(R3093&lt;&gt;"NA",R3093,0)</f>
        <v>4936</v>
      </c>
      <c r="T3093">
        <f>K3093*(24*L3093)*H3093*0.9</f>
        <v>19390.97243519995</v>
      </c>
      <c r="U3093">
        <f>IF(T3093&gt;0, T3093-S3093, 0)</f>
        <v>14454.97243519995</v>
      </c>
      <c r="V3093" t="str">
        <f>INDEX('rate map'!A$1:E$327, MATCH(monthly_billed_solar!C3093,'rate map'!D:D,0), 2)</f>
        <v>GS3</v>
      </c>
      <c r="W3093">
        <v>14454.97243519995</v>
      </c>
      <c r="X3093">
        <f t="shared" si="46"/>
        <v>0.25455144224947696</v>
      </c>
      <c r="Y3093">
        <f t="shared" si="47"/>
        <v>0.74544855775052299</v>
      </c>
    </row>
    <row r="3094" spans="1:25" x14ac:dyDescent="0.35">
      <c r="A3094">
        <v>2016</v>
      </c>
      <c r="B3094">
        <v>9</v>
      </c>
      <c r="C3094" t="s">
        <v>54</v>
      </c>
      <c r="D3094" t="s">
        <v>55</v>
      </c>
      <c r="E3094" t="s">
        <v>56</v>
      </c>
      <c r="F3094" t="s">
        <v>35</v>
      </c>
      <c r="G3094">
        <v>0</v>
      </c>
      <c r="H3094">
        <v>108.90600000000001</v>
      </c>
      <c r="I3094" t="s">
        <v>162</v>
      </c>
      <c r="J3094" s="2">
        <v>42614</v>
      </c>
      <c r="K3094">
        <v>0.218283714157706</v>
      </c>
      <c r="L3094">
        <v>31</v>
      </c>
      <c r="M3094" t="s">
        <v>195</v>
      </c>
      <c r="N3094">
        <v>1380</v>
      </c>
      <c r="O3094">
        <v>253174</v>
      </c>
      <c r="P3094">
        <v>0</v>
      </c>
      <c r="Q3094">
        <v>0</v>
      </c>
      <c r="R3094">
        <v>1380</v>
      </c>
      <c r="S3094">
        <f>IF(R3094&lt;&gt;"NA",R3094,0)</f>
        <v>1380</v>
      </c>
      <c r="T3094">
        <f>K3094*(24*L3094)*H3094*0.9</f>
        <v>15918.003174149992</v>
      </c>
      <c r="U3094">
        <f>IF(T3094&gt;0, T3094-S3094, 0)</f>
        <v>14538.003174149992</v>
      </c>
      <c r="V3094" t="str">
        <f>INDEX('rate map'!A$1:E$327, MATCH(monthly_billed_solar!C3094,'rate map'!D:D,0), 2)</f>
        <v>GS3</v>
      </c>
      <c r="W3094">
        <v>14538.003174149992</v>
      </c>
      <c r="X3094">
        <f t="shared" si="46"/>
        <v>8.6694291042801658E-2</v>
      </c>
      <c r="Y3094">
        <f t="shared" si="47"/>
        <v>0.91330570895719831</v>
      </c>
    </row>
    <row r="3095" spans="1:25" x14ac:dyDescent="0.35">
      <c r="A3095">
        <v>2014</v>
      </c>
      <c r="B3095">
        <v>10</v>
      </c>
      <c r="C3095" t="s">
        <v>36</v>
      </c>
      <c r="D3095" t="s">
        <v>37</v>
      </c>
      <c r="E3095" t="s">
        <v>38</v>
      </c>
      <c r="F3095" t="s">
        <v>28</v>
      </c>
      <c r="G3095">
        <v>5.4</v>
      </c>
      <c r="H3095">
        <v>276.60700000000003</v>
      </c>
      <c r="I3095" t="s">
        <v>118</v>
      </c>
      <c r="J3095" s="2">
        <v>41913</v>
      </c>
      <c r="K3095">
        <v>0.16565185185185199</v>
      </c>
      <c r="L3095">
        <v>30</v>
      </c>
      <c r="M3095" t="s">
        <v>128</v>
      </c>
      <c r="N3095">
        <v>15063</v>
      </c>
      <c r="O3095">
        <v>51090</v>
      </c>
      <c r="P3095">
        <v>0</v>
      </c>
      <c r="Q3095">
        <v>0</v>
      </c>
      <c r="R3095">
        <v>15063</v>
      </c>
      <c r="S3095">
        <f>IF(R3095&lt;&gt;"NA",R3095,0)</f>
        <v>15063</v>
      </c>
      <c r="T3095">
        <f>K3095*(24*L3095)*H3095*0.9</f>
        <v>29691.659236800027</v>
      </c>
      <c r="U3095">
        <f>IF(T3095&gt;0, T3095-S3095, 0)</f>
        <v>14628.659236800027</v>
      </c>
      <c r="V3095" t="str">
        <f>INDEX('rate map'!A$1:E$327, MATCH(monthly_billed_solar!C3095,'rate map'!D:D,0), 2)</f>
        <v>RS</v>
      </c>
      <c r="W3095">
        <v>14628.659236800027</v>
      </c>
      <c r="X3095">
        <f t="shared" si="46"/>
        <v>0.50731418813169005</v>
      </c>
      <c r="Y3095">
        <f t="shared" si="47"/>
        <v>0.49268581186831001</v>
      </c>
    </row>
    <row r="3096" spans="1:25" x14ac:dyDescent="0.35">
      <c r="A3096">
        <v>2019</v>
      </c>
      <c r="B3096">
        <v>5</v>
      </c>
      <c r="C3096" t="s">
        <v>98</v>
      </c>
      <c r="D3096" t="s">
        <v>99</v>
      </c>
      <c r="E3096" t="s">
        <v>100</v>
      </c>
      <c r="F3096" t="s">
        <v>60</v>
      </c>
      <c r="G3096">
        <v>120</v>
      </c>
      <c r="H3096">
        <v>120</v>
      </c>
      <c r="I3096" t="s">
        <v>114</v>
      </c>
      <c r="J3096" s="2">
        <v>43586</v>
      </c>
      <c r="K3096">
        <v>0.18940312500000001</v>
      </c>
      <c r="L3096">
        <v>30</v>
      </c>
      <c r="M3096" t="s">
        <v>146</v>
      </c>
      <c r="N3096">
        <v>0</v>
      </c>
      <c r="O3096">
        <v>25152</v>
      </c>
      <c r="P3096">
        <v>0</v>
      </c>
      <c r="Q3096">
        <v>0</v>
      </c>
      <c r="R3096">
        <v>0</v>
      </c>
      <c r="S3096">
        <f>IF(R3096&lt;&gt;"NA",R3096,0)</f>
        <v>0</v>
      </c>
      <c r="T3096">
        <f>K3096*(24*L3096)*H3096*0.9</f>
        <v>14727.987000000001</v>
      </c>
      <c r="U3096">
        <f>IF(T3096&gt;0, T3096-S3096, 0)</f>
        <v>14727.987000000001</v>
      </c>
      <c r="V3096" t="str">
        <f>INDEX('rate map'!A$1:E$327, MATCH(monthly_billed_solar!C3096,'rate map'!D:D,0), 2)</f>
        <v>PS-Sec</v>
      </c>
      <c r="W3096">
        <v>14727.987000000001</v>
      </c>
      <c r="X3096">
        <f t="shared" si="46"/>
        <v>0</v>
      </c>
      <c r="Y3096">
        <f t="shared" si="47"/>
        <v>1</v>
      </c>
    </row>
    <row r="3097" spans="1:25" x14ac:dyDescent="0.35">
      <c r="A3097">
        <v>2020</v>
      </c>
      <c r="B3097">
        <v>6</v>
      </c>
      <c r="C3097" t="s">
        <v>45</v>
      </c>
      <c r="D3097" t="s">
        <v>46</v>
      </c>
      <c r="E3097" t="s">
        <v>41</v>
      </c>
      <c r="F3097" t="s">
        <v>35</v>
      </c>
      <c r="G3097">
        <v>0</v>
      </c>
      <c r="H3097">
        <v>89.79</v>
      </c>
      <c r="I3097" t="s">
        <v>158</v>
      </c>
      <c r="J3097" s="2">
        <v>43983</v>
      </c>
      <c r="K3097">
        <v>0.25302654569892502</v>
      </c>
      <c r="L3097">
        <v>31</v>
      </c>
      <c r="M3097" t="s">
        <v>221</v>
      </c>
      <c r="N3097">
        <v>320</v>
      </c>
      <c r="O3097">
        <v>177380</v>
      </c>
      <c r="P3097">
        <v>0</v>
      </c>
      <c r="Q3097">
        <v>0</v>
      </c>
      <c r="R3097">
        <v>320</v>
      </c>
      <c r="S3097">
        <f>IF(R3097&lt;&gt;"NA",R3097,0)</f>
        <v>320</v>
      </c>
      <c r="T3097">
        <f>K3097*(24*L3097)*H3097*0.9</f>
        <v>15212.812169250019</v>
      </c>
      <c r="U3097">
        <f>IF(T3097&gt;0, T3097-S3097, 0)</f>
        <v>14892.812169250019</v>
      </c>
      <c r="V3097" t="str">
        <f>INDEX('rate map'!A$1:E$327, MATCH(monthly_billed_solar!C3097,'rate map'!D:D,0), 2)</f>
        <v>CPS-Sec</v>
      </c>
      <c r="W3097">
        <v>14892.812169250019</v>
      </c>
      <c r="X3097">
        <f t="shared" si="46"/>
        <v>2.103490113726789E-2</v>
      </c>
      <c r="Y3097">
        <f t="shared" si="47"/>
        <v>0.97896509886273209</v>
      </c>
    </row>
    <row r="3098" spans="1:25" x14ac:dyDescent="0.35">
      <c r="A3098">
        <v>2021</v>
      </c>
      <c r="B3098">
        <v>9</v>
      </c>
      <c r="C3098" t="s">
        <v>73</v>
      </c>
      <c r="D3098" t="s">
        <v>74</v>
      </c>
      <c r="E3098" t="s">
        <v>66</v>
      </c>
      <c r="F3098" t="s">
        <v>28</v>
      </c>
      <c r="G3098">
        <v>0</v>
      </c>
      <c r="H3098">
        <v>109.5</v>
      </c>
      <c r="I3098" t="s">
        <v>162</v>
      </c>
      <c r="J3098" s="2">
        <v>44440</v>
      </c>
      <c r="K3098">
        <v>0.208610103046595</v>
      </c>
      <c r="L3098">
        <v>31</v>
      </c>
      <c r="M3098" t="s">
        <v>230</v>
      </c>
      <c r="N3098">
        <v>400</v>
      </c>
      <c r="O3098">
        <v>147840</v>
      </c>
      <c r="P3098">
        <v>0</v>
      </c>
      <c r="Q3098">
        <v>0</v>
      </c>
      <c r="R3098">
        <v>400</v>
      </c>
      <c r="S3098">
        <f>IF(R3098&lt;&gt;"NA",R3098,0)</f>
        <v>400</v>
      </c>
      <c r="T3098">
        <f>K3098*(24*L3098)*H3098*0.9</f>
        <v>15295.5430875</v>
      </c>
      <c r="U3098">
        <f>IF(T3098&gt;0, T3098-S3098, 0)</f>
        <v>14895.5430875</v>
      </c>
      <c r="V3098" t="str">
        <f>INDEX('rate map'!A$1:E$327, MATCH(monthly_billed_solar!C3098,'rate map'!D:D,0), 2)</f>
        <v>PS-Sec</v>
      </c>
      <c r="W3098">
        <v>14895.5430875</v>
      </c>
      <c r="X3098">
        <f t="shared" si="46"/>
        <v>2.6151408793512708E-2</v>
      </c>
      <c r="Y3098">
        <f t="shared" si="47"/>
        <v>0.97384859120648726</v>
      </c>
    </row>
    <row r="3099" spans="1:25" x14ac:dyDescent="0.35">
      <c r="A3099">
        <v>2017</v>
      </c>
      <c r="B3099">
        <v>4</v>
      </c>
      <c r="C3099" t="s">
        <v>42</v>
      </c>
      <c r="D3099" t="s">
        <v>43</v>
      </c>
      <c r="E3099" t="s">
        <v>44</v>
      </c>
      <c r="F3099" t="s">
        <v>35</v>
      </c>
      <c r="G3099">
        <v>0</v>
      </c>
      <c r="H3099">
        <v>227.07</v>
      </c>
      <c r="I3099" t="s">
        <v>170</v>
      </c>
      <c r="J3099" s="2">
        <v>42826</v>
      </c>
      <c r="K3099">
        <v>0.173643033154122</v>
      </c>
      <c r="L3099">
        <v>31</v>
      </c>
      <c r="M3099" t="s">
        <v>199</v>
      </c>
      <c r="N3099">
        <v>11479</v>
      </c>
      <c r="O3099">
        <v>15938</v>
      </c>
      <c r="P3099">
        <v>0</v>
      </c>
      <c r="Q3099">
        <v>0</v>
      </c>
      <c r="R3099">
        <v>11479</v>
      </c>
      <c r="S3099">
        <f>IF(R3099&lt;&gt;"NA",R3099,0)</f>
        <v>11479</v>
      </c>
      <c r="T3099">
        <f>K3099*(24*L3099)*H3099*0.9</f>
        <v>26401.741121250023</v>
      </c>
      <c r="U3099">
        <f>IF(T3099&gt;0, T3099-S3099, 0)</f>
        <v>14922.741121250023</v>
      </c>
      <c r="V3099" t="str">
        <f>INDEX('rate map'!A$1:E$327, MATCH(monthly_billed_solar!C3099,'rate map'!D:D,0), 2)</f>
        <v>GS1</v>
      </c>
      <c r="W3099">
        <v>14922.741121250023</v>
      </c>
      <c r="X3099">
        <f t="shared" si="46"/>
        <v>0.43478193151287564</v>
      </c>
      <c r="Y3099">
        <f t="shared" si="47"/>
        <v>0.5652180684871243</v>
      </c>
    </row>
    <row r="3100" spans="1:25" x14ac:dyDescent="0.35">
      <c r="A3100">
        <v>2021</v>
      </c>
      <c r="B3100">
        <v>7</v>
      </c>
      <c r="C3100" t="s">
        <v>45</v>
      </c>
      <c r="D3100" t="s">
        <v>46</v>
      </c>
      <c r="E3100" t="s">
        <v>41</v>
      </c>
      <c r="F3100" t="s">
        <v>35</v>
      </c>
      <c r="G3100">
        <v>0</v>
      </c>
      <c r="H3100">
        <v>89.79</v>
      </c>
      <c r="I3100" t="s">
        <v>116</v>
      </c>
      <c r="J3100" s="2">
        <v>44378</v>
      </c>
      <c r="K3100">
        <v>0.25784826388888898</v>
      </c>
      <c r="L3100">
        <v>30</v>
      </c>
      <c r="M3100" t="s">
        <v>155</v>
      </c>
      <c r="N3100">
        <v>60</v>
      </c>
      <c r="O3100">
        <v>331540</v>
      </c>
      <c r="P3100">
        <v>0</v>
      </c>
      <c r="Q3100">
        <v>0</v>
      </c>
      <c r="R3100">
        <v>60</v>
      </c>
      <c r="S3100">
        <f>IF(R3100&lt;&gt;"NA",R3100,0)</f>
        <v>60</v>
      </c>
      <c r="T3100">
        <f>K3100*(24*L3100)*H3100*0.9</f>
        <v>15002.622758250007</v>
      </c>
      <c r="U3100">
        <f>IF(T3100&gt;0, T3100-S3100, 0)</f>
        <v>14942.622758250007</v>
      </c>
      <c r="V3100" t="str">
        <f>INDEX('rate map'!A$1:E$327, MATCH(monthly_billed_solar!C3100,'rate map'!D:D,0), 2)</f>
        <v>CPS-Sec</v>
      </c>
      <c r="W3100">
        <v>14942.622758250007</v>
      </c>
      <c r="X3100">
        <f t="shared" si="46"/>
        <v>3.9993007200694788E-3</v>
      </c>
      <c r="Y3100">
        <f t="shared" si="47"/>
        <v>0.99600069927993051</v>
      </c>
    </row>
    <row r="3101" spans="1:25" x14ac:dyDescent="0.35">
      <c r="A3101">
        <v>2015</v>
      </c>
      <c r="B3101">
        <v>5</v>
      </c>
      <c r="C3101" t="s">
        <v>42</v>
      </c>
      <c r="D3101" t="s">
        <v>43</v>
      </c>
      <c r="E3101" t="s">
        <v>44</v>
      </c>
      <c r="F3101" t="s">
        <v>35</v>
      </c>
      <c r="G3101">
        <v>0</v>
      </c>
      <c r="H3101">
        <v>148.72999999999999</v>
      </c>
      <c r="I3101" t="s">
        <v>114</v>
      </c>
      <c r="J3101" s="2">
        <v>42125</v>
      </c>
      <c r="K3101">
        <v>0.24362384259259301</v>
      </c>
      <c r="L3101">
        <v>30</v>
      </c>
      <c r="M3101" t="s">
        <v>130</v>
      </c>
      <c r="N3101">
        <v>8500</v>
      </c>
      <c r="O3101">
        <v>7870</v>
      </c>
      <c r="P3101">
        <v>0</v>
      </c>
      <c r="Q3101">
        <v>0</v>
      </c>
      <c r="R3101">
        <v>8500</v>
      </c>
      <c r="S3101">
        <f>IF(R3101&lt;&gt;"NA",R3101,0)</f>
        <v>8500</v>
      </c>
      <c r="T3101">
        <f>K3101*(24*L3101)*H3101*0.9</f>
        <v>23479.744822500041</v>
      </c>
      <c r="U3101">
        <f>IF(T3101&gt;0, T3101-S3101, 0)</f>
        <v>14979.744822500041</v>
      </c>
      <c r="V3101" t="str">
        <f>INDEX('rate map'!A$1:E$327, MATCH(monthly_billed_solar!C3101,'rate map'!D:D,0), 2)</f>
        <v>GS1</v>
      </c>
      <c r="W3101">
        <v>14979.744822500041</v>
      </c>
      <c r="X3101">
        <f t="shared" si="46"/>
        <v>0.36201415578650864</v>
      </c>
      <c r="Y3101">
        <f t="shared" si="47"/>
        <v>0.63798584421349136</v>
      </c>
    </row>
    <row r="3102" spans="1:25" x14ac:dyDescent="0.35">
      <c r="A3102">
        <v>2015</v>
      </c>
      <c r="B3102">
        <v>9</v>
      </c>
      <c r="C3102" t="s">
        <v>42</v>
      </c>
      <c r="D3102" t="s">
        <v>43</v>
      </c>
      <c r="E3102" t="s">
        <v>44</v>
      </c>
      <c r="F3102" t="s">
        <v>35</v>
      </c>
      <c r="G3102">
        <v>0</v>
      </c>
      <c r="H3102">
        <v>148.72999999999999</v>
      </c>
      <c r="I3102" t="s">
        <v>162</v>
      </c>
      <c r="J3102" s="2">
        <v>42248</v>
      </c>
      <c r="K3102">
        <v>0.23486379928315401</v>
      </c>
      <c r="L3102">
        <v>31</v>
      </c>
      <c r="M3102" t="s">
        <v>188</v>
      </c>
      <c r="N3102">
        <v>8249</v>
      </c>
      <c r="O3102">
        <v>11184</v>
      </c>
      <c r="P3102">
        <v>0</v>
      </c>
      <c r="Q3102">
        <v>0</v>
      </c>
      <c r="R3102">
        <v>8249</v>
      </c>
      <c r="S3102">
        <f>IF(R3102&lt;&gt;"NA",R3102,0)</f>
        <v>8249</v>
      </c>
      <c r="T3102">
        <f>K3102*(24*L3102)*H3102*0.9</f>
        <v>23389.993703999986</v>
      </c>
      <c r="U3102">
        <f>IF(T3102&gt;0, T3102-S3102, 0)</f>
        <v>15140.993703999986</v>
      </c>
      <c r="V3102" t="str">
        <f>INDEX('rate map'!A$1:E$327, MATCH(monthly_billed_solar!C3102,'rate map'!D:D,0), 2)</f>
        <v>GS1</v>
      </c>
      <c r="W3102">
        <v>15140.993703999986</v>
      </c>
      <c r="X3102">
        <f t="shared" si="46"/>
        <v>0.35267217701684617</v>
      </c>
      <c r="Y3102">
        <f t="shared" si="47"/>
        <v>0.64732782298315383</v>
      </c>
    </row>
    <row r="3103" spans="1:25" x14ac:dyDescent="0.35">
      <c r="A3103">
        <v>2016</v>
      </c>
      <c r="B3103">
        <v>7</v>
      </c>
      <c r="C3103" t="s">
        <v>54</v>
      </c>
      <c r="D3103" t="s">
        <v>55</v>
      </c>
      <c r="E3103" t="s">
        <v>56</v>
      </c>
      <c r="F3103" t="s">
        <v>35</v>
      </c>
      <c r="G3103">
        <v>0</v>
      </c>
      <c r="H3103">
        <v>108.90600000000001</v>
      </c>
      <c r="I3103" t="s">
        <v>116</v>
      </c>
      <c r="J3103" s="2">
        <v>42552</v>
      </c>
      <c r="K3103">
        <v>0.236775578703704</v>
      </c>
      <c r="L3103">
        <v>30</v>
      </c>
      <c r="M3103" t="s">
        <v>135</v>
      </c>
      <c r="N3103">
        <v>1519</v>
      </c>
      <c r="O3103">
        <v>220579</v>
      </c>
      <c r="P3103">
        <v>0</v>
      </c>
      <c r="Q3103">
        <v>0</v>
      </c>
      <c r="R3103">
        <v>1519</v>
      </c>
      <c r="S3103">
        <f>IF(R3103&lt;&gt;"NA",R3103,0)</f>
        <v>1519</v>
      </c>
      <c r="T3103">
        <f>K3103*(24*L3103)*H3103*0.9</f>
        <v>16709.510200950022</v>
      </c>
      <c r="U3103">
        <f>IF(T3103&gt;0, T3103-S3103, 0)</f>
        <v>15190.510200950022</v>
      </c>
      <c r="V3103" t="str">
        <f>INDEX('rate map'!A$1:E$327, MATCH(monthly_billed_solar!C3103,'rate map'!D:D,0), 2)</f>
        <v>GS3</v>
      </c>
      <c r="W3103">
        <v>15190.510200950022</v>
      </c>
      <c r="X3103">
        <f t="shared" si="46"/>
        <v>9.0906315130268561E-2</v>
      </c>
      <c r="Y3103">
        <f t="shared" si="47"/>
        <v>0.90909368486973141</v>
      </c>
    </row>
    <row r="3104" spans="1:25" x14ac:dyDescent="0.35">
      <c r="A3104">
        <v>2021</v>
      </c>
      <c r="B3104">
        <v>3</v>
      </c>
      <c r="C3104" t="s">
        <v>54</v>
      </c>
      <c r="D3104" t="s">
        <v>55</v>
      </c>
      <c r="E3104" t="s">
        <v>56</v>
      </c>
      <c r="F3104" t="s">
        <v>35</v>
      </c>
      <c r="G3104">
        <v>0</v>
      </c>
      <c r="H3104">
        <v>424.32600000000002</v>
      </c>
      <c r="I3104" t="s">
        <v>30</v>
      </c>
      <c r="J3104" s="2">
        <v>44256</v>
      </c>
      <c r="K3104">
        <v>0.142434151785714</v>
      </c>
      <c r="L3104">
        <v>28</v>
      </c>
      <c r="M3104" t="s">
        <v>111</v>
      </c>
      <c r="N3104">
        <v>21361</v>
      </c>
      <c r="O3104">
        <v>153759</v>
      </c>
      <c r="P3104">
        <v>0</v>
      </c>
      <c r="Q3104">
        <v>0</v>
      </c>
      <c r="R3104">
        <v>21361</v>
      </c>
      <c r="S3104">
        <f>IF(R3104&lt;&gt;"NA",R3104,0)</f>
        <v>21361</v>
      </c>
      <c r="T3104">
        <f>K3104*(24*L3104)*H3104*0.9</f>
        <v>36553.213201049934</v>
      </c>
      <c r="U3104">
        <f>IF(T3104&gt;0, T3104-S3104, 0)</f>
        <v>15192.213201049934</v>
      </c>
      <c r="V3104" t="str">
        <f>INDEX('rate map'!A$1:E$327, MATCH(monthly_billed_solar!C3104,'rate map'!D:D,0), 2)</f>
        <v>GS3</v>
      </c>
      <c r="W3104">
        <v>15192.213201049934</v>
      </c>
      <c r="X3104">
        <f t="shared" si="46"/>
        <v>0.58438091016815008</v>
      </c>
      <c r="Y3104">
        <f t="shared" si="47"/>
        <v>0.41561908983184986</v>
      </c>
    </row>
    <row r="3105" spans="1:25" x14ac:dyDescent="0.35">
      <c r="A3105">
        <v>2013</v>
      </c>
      <c r="B3105">
        <v>8</v>
      </c>
      <c r="C3105" t="s">
        <v>36</v>
      </c>
      <c r="D3105" t="s">
        <v>37</v>
      </c>
      <c r="E3105" t="s">
        <v>38</v>
      </c>
      <c r="F3105" t="s">
        <v>28</v>
      </c>
      <c r="G3105">
        <v>0</v>
      </c>
      <c r="H3105">
        <v>144.08699999999999</v>
      </c>
      <c r="I3105" t="s">
        <v>160</v>
      </c>
      <c r="J3105" s="2">
        <v>41487</v>
      </c>
      <c r="K3105">
        <v>0.22942226702509</v>
      </c>
      <c r="L3105">
        <v>31</v>
      </c>
      <c r="M3105" t="s">
        <v>173</v>
      </c>
      <c r="N3105">
        <v>6936</v>
      </c>
      <c r="O3105">
        <v>53779</v>
      </c>
      <c r="P3105">
        <v>0</v>
      </c>
      <c r="Q3105">
        <v>0</v>
      </c>
      <c r="R3105">
        <v>6936</v>
      </c>
      <c r="S3105">
        <f>IF(R3105&lt;&gt;"NA",R3105,0)</f>
        <v>6936</v>
      </c>
      <c r="T3105">
        <f>K3105*(24*L3105)*H3105*0.9</f>
        <v>22134.810640050036</v>
      </c>
      <c r="U3105">
        <f>IF(T3105&gt;0, T3105-S3105, 0)</f>
        <v>15198.810640050036</v>
      </c>
      <c r="V3105" t="str">
        <f>INDEX('rate map'!A$1:E$327, MATCH(monthly_billed_solar!C3105,'rate map'!D:D,0), 2)</f>
        <v>RS</v>
      </c>
      <c r="W3105">
        <v>15198.810640050036</v>
      </c>
      <c r="X3105">
        <f t="shared" si="46"/>
        <v>0.31335257901191249</v>
      </c>
      <c r="Y3105">
        <f t="shared" si="47"/>
        <v>0.68664742098808751</v>
      </c>
    </row>
    <row r="3106" spans="1:25" x14ac:dyDescent="0.35">
      <c r="A3106">
        <v>2015</v>
      </c>
      <c r="B3106">
        <v>6</v>
      </c>
      <c r="C3106" t="s">
        <v>42</v>
      </c>
      <c r="D3106" t="s">
        <v>43</v>
      </c>
      <c r="E3106" t="s">
        <v>44</v>
      </c>
      <c r="F3106" t="s">
        <v>35</v>
      </c>
      <c r="G3106">
        <v>0</v>
      </c>
      <c r="H3106">
        <v>148.72999999999999</v>
      </c>
      <c r="I3106" t="s">
        <v>158</v>
      </c>
      <c r="J3106" s="2">
        <v>42156</v>
      </c>
      <c r="K3106">
        <v>0.23880757168458799</v>
      </c>
      <c r="L3106">
        <v>31</v>
      </c>
      <c r="M3106" t="s">
        <v>186</v>
      </c>
      <c r="N3106">
        <v>8556</v>
      </c>
      <c r="O3106">
        <v>9772</v>
      </c>
      <c r="P3106">
        <v>0</v>
      </c>
      <c r="Q3106">
        <v>0</v>
      </c>
      <c r="R3106">
        <v>8556</v>
      </c>
      <c r="S3106">
        <f>IF(R3106&lt;&gt;"NA",R3106,0)</f>
        <v>8556</v>
      </c>
      <c r="T3106">
        <f>K3106*(24*L3106)*H3106*0.9</f>
        <v>23782.752451500019</v>
      </c>
      <c r="U3106">
        <f>IF(T3106&gt;0, T3106-S3106, 0)</f>
        <v>15226.752451500019</v>
      </c>
      <c r="V3106" t="str">
        <f>INDEX('rate map'!A$1:E$327, MATCH(monthly_billed_solar!C3106,'rate map'!D:D,0), 2)</f>
        <v>GS1</v>
      </c>
      <c r="W3106">
        <v>15226.752451500019</v>
      </c>
      <c r="X3106">
        <f t="shared" si="46"/>
        <v>0.35975650915293272</v>
      </c>
      <c r="Y3106">
        <f t="shared" si="47"/>
        <v>0.64024349084706722</v>
      </c>
    </row>
    <row r="3107" spans="1:25" x14ac:dyDescent="0.35">
      <c r="A3107">
        <v>2012</v>
      </c>
      <c r="B3107">
        <v>10</v>
      </c>
      <c r="C3107" t="s">
        <v>32</v>
      </c>
      <c r="D3107" t="s">
        <v>33</v>
      </c>
      <c r="E3107" t="s">
        <v>34</v>
      </c>
      <c r="F3107" t="s">
        <v>35</v>
      </c>
      <c r="G3107">
        <v>7.17</v>
      </c>
      <c r="H3107">
        <v>224.19200000000001</v>
      </c>
      <c r="I3107" t="s">
        <v>118</v>
      </c>
      <c r="J3107" s="2">
        <v>41183</v>
      </c>
      <c r="K3107">
        <v>0.16388599537036999</v>
      </c>
      <c r="L3107">
        <v>30</v>
      </c>
      <c r="M3107" t="s">
        <v>119</v>
      </c>
      <c r="N3107">
        <v>8562</v>
      </c>
      <c r="O3107">
        <v>83788</v>
      </c>
      <c r="P3107">
        <v>0</v>
      </c>
      <c r="Q3107">
        <v>0</v>
      </c>
      <c r="R3107">
        <v>8562</v>
      </c>
      <c r="S3107">
        <f>IF(R3107&lt;&gt;"NA",R3107,0)</f>
        <v>8562</v>
      </c>
      <c r="T3107">
        <f>K3107*(24*L3107)*H3107*0.9</f>
        <v>23808.770039999945</v>
      </c>
      <c r="U3107">
        <f>IF(T3107&gt;0, T3107-S3107, 0)</f>
        <v>15246.770039999945</v>
      </c>
      <c r="V3107" t="str">
        <f>INDEX('rate map'!A$1:E$327, MATCH(monthly_billed_solar!C3107,'rate map'!D:D,0), 2)</f>
        <v>RS</v>
      </c>
      <c r="W3107">
        <v>15246.770039999945</v>
      </c>
      <c r="X3107">
        <f t="shared" si="46"/>
        <v>0.35961538481893035</v>
      </c>
      <c r="Y3107">
        <f t="shared" si="47"/>
        <v>0.64038461518106959</v>
      </c>
    </row>
    <row r="3108" spans="1:25" x14ac:dyDescent="0.35">
      <c r="A3108">
        <v>2016</v>
      </c>
      <c r="B3108">
        <v>10</v>
      </c>
      <c r="C3108" t="s">
        <v>42</v>
      </c>
      <c r="D3108" t="s">
        <v>43</v>
      </c>
      <c r="E3108" t="s">
        <v>44</v>
      </c>
      <c r="F3108" t="s">
        <v>35</v>
      </c>
      <c r="G3108">
        <v>0</v>
      </c>
      <c r="H3108">
        <v>207.87</v>
      </c>
      <c r="I3108" t="s">
        <v>118</v>
      </c>
      <c r="J3108" s="2">
        <v>42644</v>
      </c>
      <c r="K3108">
        <v>0.16985462962962999</v>
      </c>
      <c r="L3108">
        <v>30</v>
      </c>
      <c r="M3108" t="s">
        <v>136</v>
      </c>
      <c r="N3108">
        <v>7622</v>
      </c>
      <c r="O3108">
        <v>13285</v>
      </c>
      <c r="P3108">
        <v>0</v>
      </c>
      <c r="Q3108">
        <v>0</v>
      </c>
      <c r="R3108">
        <v>7622</v>
      </c>
      <c r="S3108">
        <f>IF(R3108&lt;&gt;"NA",R3108,0)</f>
        <v>7622</v>
      </c>
      <c r="T3108">
        <f>K3108*(24*L3108)*H3108*0.9</f>
        <v>22879.37784600005</v>
      </c>
      <c r="U3108">
        <f>IF(T3108&gt;0, T3108-S3108, 0)</f>
        <v>15257.37784600005</v>
      </c>
      <c r="V3108" t="str">
        <f>INDEX('rate map'!A$1:E$327, MATCH(monthly_billed_solar!C3108,'rate map'!D:D,0), 2)</f>
        <v>GS1</v>
      </c>
      <c r="W3108">
        <v>15257.37784600005</v>
      </c>
      <c r="X3108">
        <f t="shared" si="46"/>
        <v>0.3331384293446833</v>
      </c>
      <c r="Y3108">
        <f t="shared" si="47"/>
        <v>0.6668615706553167</v>
      </c>
    </row>
    <row r="3109" spans="1:25" x14ac:dyDescent="0.35">
      <c r="A3109">
        <v>2021</v>
      </c>
      <c r="B3109">
        <v>12</v>
      </c>
      <c r="C3109" t="s">
        <v>54</v>
      </c>
      <c r="D3109" t="s">
        <v>55</v>
      </c>
      <c r="E3109" t="s">
        <v>56</v>
      </c>
      <c r="F3109" t="s">
        <v>35</v>
      </c>
      <c r="G3109">
        <v>0</v>
      </c>
      <c r="H3109">
        <v>424.32600000000002</v>
      </c>
      <c r="I3109" t="s">
        <v>120</v>
      </c>
      <c r="J3109" s="2">
        <v>44531</v>
      </c>
      <c r="K3109">
        <v>9.4119444444444506E-2</v>
      </c>
      <c r="L3109">
        <v>30</v>
      </c>
      <c r="M3109" t="s">
        <v>157</v>
      </c>
      <c r="N3109">
        <v>10559</v>
      </c>
      <c r="O3109">
        <v>171037</v>
      </c>
      <c r="P3109">
        <v>0</v>
      </c>
      <c r="Q3109">
        <v>0</v>
      </c>
      <c r="R3109">
        <v>10559</v>
      </c>
      <c r="S3109">
        <f>IF(R3109&lt;&gt;"NA",R3109,0)</f>
        <v>10559</v>
      </c>
      <c r="T3109">
        <f>K3109*(24*L3109)*H3109*0.9</f>
        <v>25879.388144400018</v>
      </c>
      <c r="U3109">
        <f>IF(T3109&gt;0, T3109-S3109, 0)</f>
        <v>15320.388144400018</v>
      </c>
      <c r="V3109" t="str">
        <f>INDEX('rate map'!A$1:E$327, MATCH(monthly_billed_solar!C3109,'rate map'!D:D,0), 2)</f>
        <v>GS3</v>
      </c>
      <c r="W3109">
        <v>15320.388144400018</v>
      </c>
      <c r="X3109">
        <f t="shared" si="46"/>
        <v>0.40800810054254849</v>
      </c>
      <c r="Y3109">
        <f t="shared" si="47"/>
        <v>0.59199189945745145</v>
      </c>
    </row>
    <row r="3110" spans="1:25" x14ac:dyDescent="0.35">
      <c r="A3110">
        <v>2020</v>
      </c>
      <c r="B3110">
        <v>12</v>
      </c>
      <c r="C3110" t="s">
        <v>47</v>
      </c>
      <c r="D3110" t="s">
        <v>48</v>
      </c>
      <c r="E3110" t="s">
        <v>49</v>
      </c>
      <c r="F3110" t="s">
        <v>28</v>
      </c>
      <c r="G3110">
        <v>43.2</v>
      </c>
      <c r="H3110">
        <v>678.54399999999998</v>
      </c>
      <c r="I3110" t="s">
        <v>120</v>
      </c>
      <c r="J3110" s="2">
        <v>44166</v>
      </c>
      <c r="K3110">
        <v>7.1285532407407398E-2</v>
      </c>
      <c r="L3110">
        <v>30</v>
      </c>
      <c r="M3110" t="s">
        <v>153</v>
      </c>
      <c r="N3110">
        <v>15976</v>
      </c>
      <c r="O3110">
        <v>196092</v>
      </c>
      <c r="P3110">
        <v>0</v>
      </c>
      <c r="Q3110">
        <v>0</v>
      </c>
      <c r="R3110">
        <v>15976</v>
      </c>
      <c r="S3110">
        <f>IF(R3110&lt;&gt;"NA",R3110,0)</f>
        <v>15976</v>
      </c>
      <c r="T3110">
        <f>K3110*(24*L3110)*H3110*0.9</f>
        <v>31343.999955599997</v>
      </c>
      <c r="U3110">
        <f>IF(T3110&gt;0, T3110-S3110, 0)</f>
        <v>15367.999955599997</v>
      </c>
      <c r="V3110" t="str">
        <f>INDEX('rate map'!A$1:E$327, MATCH(monthly_billed_solar!C3110,'rate map'!D:D,0), 2)</f>
        <v>GS3</v>
      </c>
      <c r="W3110">
        <v>15367.999955599997</v>
      </c>
      <c r="X3110">
        <f t="shared" si="46"/>
        <v>0.50969882665360611</v>
      </c>
      <c r="Y3110">
        <f t="shared" si="47"/>
        <v>0.49030117334639389</v>
      </c>
    </row>
    <row r="3111" spans="1:25" x14ac:dyDescent="0.35">
      <c r="A3111">
        <v>2017</v>
      </c>
      <c r="B3111">
        <v>5</v>
      </c>
      <c r="C3111" t="s">
        <v>42</v>
      </c>
      <c r="D3111" t="s">
        <v>43</v>
      </c>
      <c r="E3111" t="s">
        <v>44</v>
      </c>
      <c r="F3111" t="s">
        <v>35</v>
      </c>
      <c r="G3111">
        <v>0</v>
      </c>
      <c r="H3111">
        <v>227.07</v>
      </c>
      <c r="I3111" t="s">
        <v>114</v>
      </c>
      <c r="J3111" s="2">
        <v>42856</v>
      </c>
      <c r="K3111">
        <v>0.183121412037037</v>
      </c>
      <c r="L3111">
        <v>30</v>
      </c>
      <c r="M3111" t="s">
        <v>138</v>
      </c>
      <c r="N3111">
        <v>11571</v>
      </c>
      <c r="O3111">
        <v>12275</v>
      </c>
      <c r="P3111">
        <v>0</v>
      </c>
      <c r="Q3111">
        <v>0</v>
      </c>
      <c r="R3111">
        <v>11571</v>
      </c>
      <c r="S3111">
        <f>IF(R3111&lt;&gt;"NA",R3111,0)</f>
        <v>11571</v>
      </c>
      <c r="T3111">
        <f>K3111*(24*L3111)*H3111*0.9</f>
        <v>26944.733612249995</v>
      </c>
      <c r="U3111">
        <f>IF(T3111&gt;0, T3111-S3111, 0)</f>
        <v>15373.733612249995</v>
      </c>
      <c r="V3111" t="str">
        <f>INDEX('rate map'!A$1:E$327, MATCH(monthly_billed_solar!C3111,'rate map'!D:D,0), 2)</f>
        <v>GS1</v>
      </c>
      <c r="W3111">
        <v>15373.733612249995</v>
      </c>
      <c r="X3111">
        <f t="shared" si="46"/>
        <v>0.42943456656552093</v>
      </c>
      <c r="Y3111">
        <f t="shared" si="47"/>
        <v>0.57056543343447907</v>
      </c>
    </row>
    <row r="3112" spans="1:25" x14ac:dyDescent="0.35">
      <c r="A3112">
        <v>2016</v>
      </c>
      <c r="B3112">
        <v>8</v>
      </c>
      <c r="C3112" t="s">
        <v>54</v>
      </c>
      <c r="D3112" t="s">
        <v>55</v>
      </c>
      <c r="E3112" t="s">
        <v>56</v>
      </c>
      <c r="F3112" t="s">
        <v>35</v>
      </c>
      <c r="G3112">
        <v>0</v>
      </c>
      <c r="H3112">
        <v>108.90600000000001</v>
      </c>
      <c r="I3112" t="s">
        <v>160</v>
      </c>
      <c r="J3112" s="2">
        <v>42583</v>
      </c>
      <c r="K3112">
        <v>0.22724383960573499</v>
      </c>
      <c r="L3112">
        <v>31</v>
      </c>
      <c r="M3112" t="s">
        <v>194</v>
      </c>
      <c r="N3112">
        <v>1184</v>
      </c>
      <c r="O3112">
        <v>240757</v>
      </c>
      <c r="P3112">
        <v>0</v>
      </c>
      <c r="Q3112">
        <v>0</v>
      </c>
      <c r="R3112">
        <v>1184</v>
      </c>
      <c r="S3112">
        <f>IF(R3112&lt;&gt;"NA",R3112,0)</f>
        <v>1184</v>
      </c>
      <c r="T3112">
        <f>K3112*(24*L3112)*H3112*0.9</f>
        <v>16571.406502350015</v>
      </c>
      <c r="U3112">
        <f>IF(T3112&gt;0, T3112-S3112, 0)</f>
        <v>15387.406502350015</v>
      </c>
      <c r="V3112" t="str">
        <f>INDEX('rate map'!A$1:E$327, MATCH(monthly_billed_solar!C3112,'rate map'!D:D,0), 2)</f>
        <v>GS3</v>
      </c>
      <c r="W3112">
        <v>15387.406502350015</v>
      </c>
      <c r="X3112">
        <f t="shared" si="46"/>
        <v>7.1448371013775755E-2</v>
      </c>
      <c r="Y3112">
        <f t="shared" si="47"/>
        <v>0.92855162898622423</v>
      </c>
    </row>
    <row r="3113" spans="1:25" x14ac:dyDescent="0.35">
      <c r="A3113">
        <v>2021</v>
      </c>
      <c r="B3113">
        <v>6</v>
      </c>
      <c r="C3113" t="s">
        <v>73</v>
      </c>
      <c r="D3113" t="s">
        <v>74</v>
      </c>
      <c r="E3113" t="s">
        <v>66</v>
      </c>
      <c r="F3113" t="s">
        <v>28</v>
      </c>
      <c r="G3113">
        <v>0</v>
      </c>
      <c r="H3113">
        <v>109.5</v>
      </c>
      <c r="I3113" t="s">
        <v>158</v>
      </c>
      <c r="J3113" s="2">
        <v>44348</v>
      </c>
      <c r="K3113">
        <v>0.22094455645161301</v>
      </c>
      <c r="L3113">
        <v>31</v>
      </c>
      <c r="M3113" t="s">
        <v>228</v>
      </c>
      <c r="N3113">
        <v>800</v>
      </c>
      <c r="O3113">
        <v>118720</v>
      </c>
      <c r="P3113">
        <v>0</v>
      </c>
      <c r="Q3113">
        <v>0</v>
      </c>
      <c r="R3113">
        <v>800</v>
      </c>
      <c r="S3113">
        <f>IF(R3113&lt;&gt;"NA",R3113,0)</f>
        <v>800</v>
      </c>
      <c r="T3113">
        <f>K3113*(24*L3113)*H3113*0.9</f>
        <v>16199.92001250001</v>
      </c>
      <c r="U3113">
        <f>IF(T3113&gt;0, T3113-S3113, 0)</f>
        <v>15399.92001250001</v>
      </c>
      <c r="V3113" t="str">
        <f>INDEX('rate map'!A$1:E$327, MATCH(monthly_billed_solar!C3113,'rate map'!D:D,0), 2)</f>
        <v>PS-Sec</v>
      </c>
      <c r="W3113">
        <v>15399.92001250001</v>
      </c>
      <c r="X3113">
        <f t="shared" si="46"/>
        <v>4.938295987774708E-2</v>
      </c>
      <c r="Y3113">
        <f t="shared" si="47"/>
        <v>0.9506170401222529</v>
      </c>
    </row>
    <row r="3114" spans="1:25" x14ac:dyDescent="0.35">
      <c r="A3114">
        <v>2021</v>
      </c>
      <c r="B3114">
        <v>10</v>
      </c>
      <c r="C3114" t="s">
        <v>57</v>
      </c>
      <c r="D3114" t="s">
        <v>58</v>
      </c>
      <c r="E3114" t="s">
        <v>59</v>
      </c>
      <c r="F3114" t="s">
        <v>60</v>
      </c>
      <c r="G3114">
        <v>2.88</v>
      </c>
      <c r="H3114">
        <v>266.94499999999999</v>
      </c>
      <c r="I3114" t="s">
        <v>118</v>
      </c>
      <c r="J3114" s="2">
        <v>44470</v>
      </c>
      <c r="K3114">
        <v>0.15467083333333301</v>
      </c>
      <c r="L3114">
        <v>30</v>
      </c>
      <c r="M3114" t="s">
        <v>156</v>
      </c>
      <c r="N3114">
        <v>11317</v>
      </c>
      <c r="O3114">
        <v>27807</v>
      </c>
      <c r="P3114">
        <v>0</v>
      </c>
      <c r="Q3114">
        <v>0</v>
      </c>
      <c r="R3114">
        <v>11317</v>
      </c>
      <c r="S3114">
        <f>IF(R3114&lt;&gt;"NA",R3114,0)</f>
        <v>11317</v>
      </c>
      <c r="T3114">
        <f>K3114*(24*L3114)*H3114*0.9</f>
        <v>26755.016431499946</v>
      </c>
      <c r="U3114">
        <f>IF(T3114&gt;0, T3114-S3114, 0)</f>
        <v>15438.016431499946</v>
      </c>
      <c r="V3114" t="str">
        <f>INDEX('rate map'!A$1:E$327, MATCH(monthly_billed_solar!C3114,'rate map'!D:D,0), 2)</f>
        <v>RS</v>
      </c>
      <c r="W3114">
        <v>15438.016431499946</v>
      </c>
      <c r="X3114">
        <f t="shared" si="46"/>
        <v>0.42298609791455632</v>
      </c>
      <c r="Y3114">
        <f t="shared" si="47"/>
        <v>0.57701390208544368</v>
      </c>
    </row>
    <row r="3115" spans="1:25" x14ac:dyDescent="0.35">
      <c r="A3115">
        <v>2018</v>
      </c>
      <c r="B3115">
        <v>10</v>
      </c>
      <c r="C3115" t="s">
        <v>54</v>
      </c>
      <c r="D3115" t="s">
        <v>55</v>
      </c>
      <c r="E3115" t="s">
        <v>56</v>
      </c>
      <c r="F3115" t="s">
        <v>35</v>
      </c>
      <c r="G3115">
        <v>0</v>
      </c>
      <c r="H3115">
        <v>208.33600000000001</v>
      </c>
      <c r="I3115" t="s">
        <v>118</v>
      </c>
      <c r="J3115" s="2">
        <v>43374</v>
      </c>
      <c r="K3115">
        <v>0.134909027777778</v>
      </c>
      <c r="L3115">
        <v>30</v>
      </c>
      <c r="M3115" t="s">
        <v>144</v>
      </c>
      <c r="N3115">
        <v>2764</v>
      </c>
      <c r="O3115">
        <v>249558</v>
      </c>
      <c r="P3115">
        <v>0</v>
      </c>
      <c r="Q3115">
        <v>0</v>
      </c>
      <c r="R3115">
        <v>2764</v>
      </c>
      <c r="S3115">
        <f>IF(R3115&lt;&gt;"NA",R3115,0)</f>
        <v>2764</v>
      </c>
      <c r="T3115">
        <f>K3115*(24*L3115)*H3115*0.9</f>
        <v>18212.951872800029</v>
      </c>
      <c r="U3115">
        <f>IF(T3115&gt;0, T3115-S3115, 0)</f>
        <v>15448.951872800029</v>
      </c>
      <c r="V3115" t="str">
        <f>INDEX('rate map'!A$1:E$327, MATCH(monthly_billed_solar!C3115,'rate map'!D:D,0), 2)</f>
        <v>GS3</v>
      </c>
      <c r="W3115">
        <v>15448.951872800029</v>
      </c>
      <c r="X3115">
        <f t="shared" si="46"/>
        <v>0.15176013308023237</v>
      </c>
      <c r="Y3115">
        <f t="shared" si="47"/>
        <v>0.8482398669197676</v>
      </c>
    </row>
    <row r="3116" spans="1:25" x14ac:dyDescent="0.35">
      <c r="A3116">
        <v>2020</v>
      </c>
      <c r="B3116">
        <v>7</v>
      </c>
      <c r="C3116" t="s">
        <v>45</v>
      </c>
      <c r="D3116" t="s">
        <v>46</v>
      </c>
      <c r="E3116" t="s">
        <v>41</v>
      </c>
      <c r="F3116" t="s">
        <v>35</v>
      </c>
      <c r="G3116">
        <v>0</v>
      </c>
      <c r="H3116">
        <v>89.79</v>
      </c>
      <c r="I3116" t="s">
        <v>116</v>
      </c>
      <c r="J3116" s="2">
        <v>44013</v>
      </c>
      <c r="K3116">
        <v>0.26669212962963001</v>
      </c>
      <c r="L3116">
        <v>30</v>
      </c>
      <c r="M3116" t="s">
        <v>151</v>
      </c>
      <c r="N3116">
        <v>0</v>
      </c>
      <c r="O3116">
        <v>262780</v>
      </c>
      <c r="P3116">
        <v>0</v>
      </c>
      <c r="Q3116">
        <v>0</v>
      </c>
      <c r="R3116">
        <v>0</v>
      </c>
      <c r="S3116">
        <f>IF(R3116&lt;&gt;"NA",R3116,0)</f>
        <v>0</v>
      </c>
      <c r="T3116">
        <f>K3116*(24*L3116)*H3116*0.9</f>
        <v>15517.193535000024</v>
      </c>
      <c r="U3116">
        <f>IF(T3116&gt;0, T3116-S3116, 0)</f>
        <v>15517.193535000024</v>
      </c>
      <c r="V3116" t="str">
        <f>INDEX('rate map'!A$1:E$327, MATCH(monthly_billed_solar!C3116,'rate map'!D:D,0), 2)</f>
        <v>CPS-Sec</v>
      </c>
      <c r="W3116">
        <v>15517.193535000024</v>
      </c>
      <c r="X3116">
        <f t="shared" si="46"/>
        <v>0</v>
      </c>
      <c r="Y3116">
        <f t="shared" si="47"/>
        <v>1</v>
      </c>
    </row>
    <row r="3117" spans="1:25" x14ac:dyDescent="0.35">
      <c r="A3117">
        <v>2020</v>
      </c>
      <c r="B3117">
        <v>3</v>
      </c>
      <c r="C3117" t="s">
        <v>42</v>
      </c>
      <c r="D3117" t="s">
        <v>43</v>
      </c>
      <c r="E3117" t="s">
        <v>44</v>
      </c>
      <c r="F3117" t="s">
        <v>35</v>
      </c>
      <c r="G3117">
        <v>16.170000000000002</v>
      </c>
      <c r="H3117">
        <v>355.85</v>
      </c>
      <c r="I3117" t="s">
        <v>30</v>
      </c>
      <c r="J3117" s="2">
        <v>43891</v>
      </c>
      <c r="K3117">
        <v>0.12304729406130301</v>
      </c>
      <c r="L3117">
        <v>29</v>
      </c>
      <c r="M3117" t="s">
        <v>113</v>
      </c>
      <c r="N3117">
        <v>11879</v>
      </c>
      <c r="O3117">
        <v>42311</v>
      </c>
      <c r="P3117">
        <v>0</v>
      </c>
      <c r="Q3117">
        <v>0</v>
      </c>
      <c r="R3117">
        <v>11879</v>
      </c>
      <c r="S3117">
        <f>IF(R3117&lt;&gt;"NA",R3117,0)</f>
        <v>11879</v>
      </c>
      <c r="T3117">
        <f>K3117*(24*L3117)*H3117*0.9</f>
        <v>27427.788176250077</v>
      </c>
      <c r="U3117">
        <f>IF(T3117&gt;0, T3117-S3117, 0)</f>
        <v>15548.788176250077</v>
      </c>
      <c r="V3117" t="str">
        <f>INDEX('rate map'!A$1:E$327, MATCH(monthly_billed_solar!C3117,'rate map'!D:D,0), 2)</f>
        <v>GS1</v>
      </c>
      <c r="W3117">
        <v>15548.788176250077</v>
      </c>
      <c r="X3117">
        <f t="shared" si="46"/>
        <v>0.43310090932837647</v>
      </c>
      <c r="Y3117">
        <f t="shared" si="47"/>
        <v>0.56689909067162358</v>
      </c>
    </row>
    <row r="3118" spans="1:25" x14ac:dyDescent="0.35">
      <c r="A3118">
        <v>2017</v>
      </c>
      <c r="B3118">
        <v>2</v>
      </c>
      <c r="C3118" t="s">
        <v>36</v>
      </c>
      <c r="D3118" t="s">
        <v>37</v>
      </c>
      <c r="E3118" t="s">
        <v>38</v>
      </c>
      <c r="F3118" t="s">
        <v>28</v>
      </c>
      <c r="G3118">
        <v>0</v>
      </c>
      <c r="H3118">
        <v>813.33900000000006</v>
      </c>
      <c r="I3118" t="s">
        <v>168</v>
      </c>
      <c r="J3118" s="2">
        <v>42767</v>
      </c>
      <c r="K3118">
        <v>7.8309811827957002E-2</v>
      </c>
      <c r="L3118">
        <v>31</v>
      </c>
      <c r="M3118" t="s">
        <v>198</v>
      </c>
      <c r="N3118">
        <v>27038</v>
      </c>
      <c r="O3118">
        <v>179311</v>
      </c>
      <c r="P3118">
        <v>0</v>
      </c>
      <c r="Q3118">
        <v>0</v>
      </c>
      <c r="R3118">
        <v>27038</v>
      </c>
      <c r="S3118">
        <f>IF(R3118&lt;&gt;"NA",R3118,0)</f>
        <v>27038</v>
      </c>
      <c r="T3118">
        <f>K3118*(24*L3118)*H3118*0.9</f>
        <v>42648.447138750009</v>
      </c>
      <c r="U3118">
        <f>IF(T3118&gt;0, T3118-S3118, 0)</f>
        <v>15610.447138750009</v>
      </c>
      <c r="V3118" t="str">
        <f>INDEX('rate map'!A$1:E$327, MATCH(monthly_billed_solar!C3118,'rate map'!D:D,0), 2)</f>
        <v>RS</v>
      </c>
      <c r="W3118">
        <v>15610.447138750009</v>
      </c>
      <c r="X3118">
        <f t="shared" si="46"/>
        <v>0.63397384462876516</v>
      </c>
      <c r="Y3118">
        <f t="shared" si="47"/>
        <v>0.3660261553712349</v>
      </c>
    </row>
    <row r="3119" spans="1:25" x14ac:dyDescent="0.35">
      <c r="A3119">
        <v>2021</v>
      </c>
      <c r="B3119">
        <v>5</v>
      </c>
      <c r="C3119" t="s">
        <v>73</v>
      </c>
      <c r="D3119" t="s">
        <v>74</v>
      </c>
      <c r="E3119" t="s">
        <v>66</v>
      </c>
      <c r="F3119" t="s">
        <v>28</v>
      </c>
      <c r="G3119">
        <v>0</v>
      </c>
      <c r="H3119">
        <v>109.5</v>
      </c>
      <c r="I3119" t="s">
        <v>114</v>
      </c>
      <c r="J3119" s="2">
        <v>44317</v>
      </c>
      <c r="K3119">
        <v>0.226196759259259</v>
      </c>
      <c r="L3119">
        <v>30</v>
      </c>
      <c r="M3119" t="s">
        <v>154</v>
      </c>
      <c r="N3119">
        <v>400</v>
      </c>
      <c r="O3119">
        <v>107640</v>
      </c>
      <c r="P3119">
        <v>0</v>
      </c>
      <c r="Q3119">
        <v>0</v>
      </c>
      <c r="R3119">
        <v>400</v>
      </c>
      <c r="S3119">
        <f>IF(R3119&lt;&gt;"NA",R3119,0)</f>
        <v>400</v>
      </c>
      <c r="T3119">
        <f>K3119*(24*L3119)*H3119*0.9</f>
        <v>16050.017249999981</v>
      </c>
      <c r="U3119">
        <f>IF(T3119&gt;0, T3119-S3119, 0)</f>
        <v>15650.017249999981</v>
      </c>
      <c r="V3119" t="str">
        <f>INDEX('rate map'!A$1:E$327, MATCH(monthly_billed_solar!C3119,'rate map'!D:D,0), 2)</f>
        <v>PS-Sec</v>
      </c>
      <c r="W3119">
        <v>15650.017249999981</v>
      </c>
      <c r="X3119">
        <f t="shared" si="46"/>
        <v>2.4922091594636788E-2</v>
      </c>
      <c r="Y3119">
        <f t="shared" si="47"/>
        <v>0.97507790840536324</v>
      </c>
    </row>
    <row r="3120" spans="1:25" x14ac:dyDescent="0.35">
      <c r="A3120">
        <v>2019</v>
      </c>
      <c r="B3120">
        <v>4</v>
      </c>
      <c r="C3120" t="s">
        <v>25</v>
      </c>
      <c r="D3120" t="s">
        <v>26</v>
      </c>
      <c r="E3120" t="s">
        <v>27</v>
      </c>
      <c r="F3120" t="s">
        <v>28</v>
      </c>
      <c r="G3120">
        <v>4.87</v>
      </c>
      <c r="H3120">
        <v>273.24</v>
      </c>
      <c r="I3120" t="s">
        <v>170</v>
      </c>
      <c r="J3120" s="2">
        <v>43556</v>
      </c>
      <c r="K3120">
        <v>0.17730174731182799</v>
      </c>
      <c r="L3120">
        <v>31</v>
      </c>
      <c r="M3120" t="s">
        <v>213</v>
      </c>
      <c r="N3120">
        <v>16692</v>
      </c>
      <c r="O3120">
        <v>35567</v>
      </c>
      <c r="P3120">
        <v>0</v>
      </c>
      <c r="Q3120">
        <v>0</v>
      </c>
      <c r="R3120">
        <v>16692</v>
      </c>
      <c r="S3120">
        <f>IF(R3120&lt;&gt;"NA",R3120,0)</f>
        <v>16692</v>
      </c>
      <c r="T3120">
        <f>K3120*(24*L3120)*H3120*0.9</f>
        <v>32439.39435000001</v>
      </c>
      <c r="U3120">
        <f>IF(T3120&gt;0, T3120-S3120, 0)</f>
        <v>15747.39435000001</v>
      </c>
      <c r="V3120" t="str">
        <f>INDEX('rate map'!A$1:E$327, MATCH(monthly_billed_solar!C3120,'rate map'!D:D,0), 2)</f>
        <v>GS1</v>
      </c>
      <c r="W3120">
        <v>15747.39435000001</v>
      </c>
      <c r="X3120">
        <f t="shared" si="46"/>
        <v>0.51455954509828861</v>
      </c>
      <c r="Y3120">
        <f t="shared" si="47"/>
        <v>0.48544045490171134</v>
      </c>
    </row>
    <row r="3121" spans="1:25" x14ac:dyDescent="0.35">
      <c r="A3121">
        <v>2015</v>
      </c>
      <c r="B3121">
        <v>9</v>
      </c>
      <c r="C3121" t="s">
        <v>54</v>
      </c>
      <c r="D3121" t="s">
        <v>55</v>
      </c>
      <c r="E3121" t="s">
        <v>56</v>
      </c>
      <c r="F3121" t="s">
        <v>35</v>
      </c>
      <c r="G3121">
        <v>2.5</v>
      </c>
      <c r="H3121">
        <v>108.90600000000001</v>
      </c>
      <c r="I3121" t="s">
        <v>162</v>
      </c>
      <c r="J3121" s="2">
        <v>42248</v>
      </c>
      <c r="K3121">
        <v>0.23486379928315401</v>
      </c>
      <c r="L3121">
        <v>31</v>
      </c>
      <c r="M3121" t="s">
        <v>188</v>
      </c>
      <c r="N3121">
        <v>1342</v>
      </c>
      <c r="O3121">
        <v>219731</v>
      </c>
      <c r="P3121">
        <v>0</v>
      </c>
      <c r="Q3121">
        <v>0</v>
      </c>
      <c r="R3121">
        <v>1342</v>
      </c>
      <c r="S3121">
        <f>IF(R3121&lt;&gt;"NA",R3121,0)</f>
        <v>1342</v>
      </c>
      <c r="T3121">
        <f>K3121*(24*L3121)*H3121*0.9</f>
        <v>17127.080308799992</v>
      </c>
      <c r="U3121">
        <f>IF(T3121&gt;0, T3121-S3121, 0)</f>
        <v>15785.080308799992</v>
      </c>
      <c r="V3121" t="str">
        <f>INDEX('rate map'!A$1:E$327, MATCH(monthly_billed_solar!C3121,'rate map'!D:D,0), 2)</f>
        <v>GS3</v>
      </c>
      <c r="W3121">
        <v>15785.080308799992</v>
      </c>
      <c r="X3121">
        <f t="shared" si="46"/>
        <v>7.8355445049818132E-2</v>
      </c>
      <c r="Y3121">
        <f t="shared" si="47"/>
        <v>0.92164455495018183</v>
      </c>
    </row>
    <row r="3122" spans="1:25" x14ac:dyDescent="0.35">
      <c r="A3122">
        <v>2016</v>
      </c>
      <c r="B3122">
        <v>5</v>
      </c>
      <c r="C3122" t="s">
        <v>42</v>
      </c>
      <c r="D3122" t="s">
        <v>43</v>
      </c>
      <c r="E3122" t="s">
        <v>44</v>
      </c>
      <c r="F3122" t="s">
        <v>35</v>
      </c>
      <c r="G3122">
        <v>7.8</v>
      </c>
      <c r="H3122">
        <v>207.87</v>
      </c>
      <c r="I3122" t="s">
        <v>114</v>
      </c>
      <c r="J3122" s="2">
        <v>42491</v>
      </c>
      <c r="K3122">
        <v>0.202931018518519</v>
      </c>
      <c r="L3122">
        <v>30</v>
      </c>
      <c r="M3122" t="s">
        <v>134</v>
      </c>
      <c r="N3122">
        <v>11425</v>
      </c>
      <c r="O3122">
        <v>11500</v>
      </c>
      <c r="P3122">
        <v>0</v>
      </c>
      <c r="Q3122">
        <v>0</v>
      </c>
      <c r="R3122">
        <v>11425</v>
      </c>
      <c r="S3122">
        <f>IF(R3122&lt;&gt;"NA",R3122,0)</f>
        <v>11425</v>
      </c>
      <c r="T3122">
        <f>K3122*(24*L3122)*H3122*0.9</f>
        <v>27334.759491000066</v>
      </c>
      <c r="U3122">
        <f>IF(T3122&gt;0, T3122-S3122, 0)</f>
        <v>15909.759491000066</v>
      </c>
      <c r="V3122" t="str">
        <f>INDEX('rate map'!A$1:E$327, MATCH(monthly_billed_solar!C3122,'rate map'!D:D,0), 2)</f>
        <v>GS1</v>
      </c>
      <c r="W3122">
        <v>15909.759491000066</v>
      </c>
      <c r="X3122">
        <f t="shared" si="46"/>
        <v>0.4179659968752118</v>
      </c>
      <c r="Y3122">
        <f t="shared" si="47"/>
        <v>0.58203400312478815</v>
      </c>
    </row>
    <row r="3123" spans="1:25" x14ac:dyDescent="0.35">
      <c r="A3123">
        <v>2018</v>
      </c>
      <c r="B3123">
        <v>4</v>
      </c>
      <c r="C3123" t="s">
        <v>42</v>
      </c>
      <c r="D3123" t="s">
        <v>43</v>
      </c>
      <c r="E3123" t="s">
        <v>44</v>
      </c>
      <c r="F3123" t="s">
        <v>35</v>
      </c>
      <c r="G3123">
        <v>0</v>
      </c>
      <c r="H3123">
        <v>248.79</v>
      </c>
      <c r="I3123" t="s">
        <v>170</v>
      </c>
      <c r="J3123" s="2">
        <v>43191</v>
      </c>
      <c r="K3123">
        <v>0.16095340501792099</v>
      </c>
      <c r="L3123">
        <v>31</v>
      </c>
      <c r="M3123" t="s">
        <v>206</v>
      </c>
      <c r="N3123">
        <v>10764</v>
      </c>
      <c r="O3123">
        <v>24909</v>
      </c>
      <c r="P3123">
        <v>0</v>
      </c>
      <c r="Q3123">
        <v>0</v>
      </c>
      <c r="R3123">
        <v>10764</v>
      </c>
      <c r="S3123">
        <f>IF(R3123&lt;&gt;"NA",R3123,0)</f>
        <v>10764</v>
      </c>
      <c r="T3123">
        <f>K3123*(24*L3123)*H3123*0.9</f>
        <v>26813.192975999969</v>
      </c>
      <c r="U3123">
        <f>IF(T3123&gt;0, T3123-S3123, 0)</f>
        <v>16049.192975999969</v>
      </c>
      <c r="V3123" t="str">
        <f>INDEX('rate map'!A$1:E$327, MATCH(monthly_billed_solar!C3123,'rate map'!D:D,0), 2)</f>
        <v>GS1</v>
      </c>
      <c r="W3123">
        <v>16049.192975999969</v>
      </c>
      <c r="X3123">
        <f t="shared" si="46"/>
        <v>0.40144417002610144</v>
      </c>
      <c r="Y3123">
        <f t="shared" si="47"/>
        <v>0.59855582997389856</v>
      </c>
    </row>
    <row r="3124" spans="1:25" x14ac:dyDescent="0.35">
      <c r="A3124">
        <v>2013</v>
      </c>
      <c r="B3124">
        <v>11</v>
      </c>
      <c r="C3124" t="s">
        <v>32</v>
      </c>
      <c r="D3124" t="s">
        <v>33</v>
      </c>
      <c r="E3124" t="s">
        <v>34</v>
      </c>
      <c r="F3124" t="s">
        <v>35</v>
      </c>
      <c r="G3124">
        <v>34.484999999999999</v>
      </c>
      <c r="H3124">
        <v>363.48200000000003</v>
      </c>
      <c r="I3124" t="s">
        <v>164</v>
      </c>
      <c r="J3124" s="2">
        <v>41579</v>
      </c>
      <c r="K3124">
        <v>0.113320564516129</v>
      </c>
      <c r="L3124">
        <v>31</v>
      </c>
      <c r="M3124" t="s">
        <v>175</v>
      </c>
      <c r="N3124">
        <v>11528</v>
      </c>
      <c r="O3124">
        <v>104865</v>
      </c>
      <c r="P3124">
        <v>0</v>
      </c>
      <c r="Q3124">
        <v>0</v>
      </c>
      <c r="R3124">
        <v>11528</v>
      </c>
      <c r="S3124">
        <f>IF(R3124&lt;&gt;"NA",R3124,0)</f>
        <v>11528</v>
      </c>
      <c r="T3124">
        <f>K3124*(24*L3124)*H3124*0.9</f>
        <v>27580.814244899997</v>
      </c>
      <c r="U3124">
        <f>IF(T3124&gt;0, T3124-S3124, 0)</f>
        <v>16052.814244899997</v>
      </c>
      <c r="V3124" t="str">
        <f>INDEX('rate map'!A$1:E$327, MATCH(monthly_billed_solar!C3124,'rate map'!D:D,0), 2)</f>
        <v>RS</v>
      </c>
      <c r="W3124">
        <v>16052.814244899997</v>
      </c>
      <c r="X3124">
        <f t="shared" si="46"/>
        <v>0.417971706623261</v>
      </c>
      <c r="Y3124">
        <f t="shared" si="47"/>
        <v>0.582028293376739</v>
      </c>
    </row>
    <row r="3125" spans="1:25" x14ac:dyDescent="0.35">
      <c r="A3125">
        <v>2017</v>
      </c>
      <c r="B3125">
        <v>9</v>
      </c>
      <c r="C3125" t="s">
        <v>54</v>
      </c>
      <c r="D3125" t="s">
        <v>55</v>
      </c>
      <c r="E3125" t="s">
        <v>56</v>
      </c>
      <c r="F3125" t="s">
        <v>35</v>
      </c>
      <c r="G3125">
        <v>0</v>
      </c>
      <c r="H3125">
        <v>138.876</v>
      </c>
      <c r="I3125" t="s">
        <v>162</v>
      </c>
      <c r="J3125" s="2">
        <v>42979</v>
      </c>
      <c r="K3125">
        <v>0.19742641129032301</v>
      </c>
      <c r="L3125">
        <v>31</v>
      </c>
      <c r="M3125" t="s">
        <v>202</v>
      </c>
      <c r="N3125">
        <v>2274</v>
      </c>
      <c r="O3125">
        <v>218712</v>
      </c>
      <c r="P3125">
        <v>0</v>
      </c>
      <c r="Q3125">
        <v>0</v>
      </c>
      <c r="R3125">
        <v>2274</v>
      </c>
      <c r="S3125">
        <f>IF(R3125&lt;&gt;"NA",R3125,0)</f>
        <v>2274</v>
      </c>
      <c r="T3125">
        <f>K3125*(24*L3125)*H3125*0.9</f>
        <v>18358.952381100044</v>
      </c>
      <c r="U3125">
        <f>IF(T3125&gt;0, T3125-S3125, 0)</f>
        <v>16084.952381100044</v>
      </c>
      <c r="V3125" t="str">
        <f>INDEX('rate map'!A$1:E$327, MATCH(monthly_billed_solar!C3125,'rate map'!D:D,0), 2)</f>
        <v>GS3</v>
      </c>
      <c r="W3125">
        <v>16084.952381100044</v>
      </c>
      <c r="X3125">
        <f t="shared" si="46"/>
        <v>0.12386327677068384</v>
      </c>
      <c r="Y3125">
        <f t="shared" si="47"/>
        <v>0.87613672322931613</v>
      </c>
    </row>
    <row r="3126" spans="1:25" x14ac:dyDescent="0.35">
      <c r="A3126">
        <v>2018</v>
      </c>
      <c r="B3126">
        <v>5</v>
      </c>
      <c r="C3126" t="s">
        <v>54</v>
      </c>
      <c r="D3126" t="s">
        <v>55</v>
      </c>
      <c r="E3126" t="s">
        <v>56</v>
      </c>
      <c r="F3126" t="s">
        <v>35</v>
      </c>
      <c r="G3126">
        <v>0</v>
      </c>
      <c r="H3126">
        <v>138.876</v>
      </c>
      <c r="I3126" t="s">
        <v>114</v>
      </c>
      <c r="J3126" s="2">
        <v>43221</v>
      </c>
      <c r="K3126">
        <v>0.22408449074074099</v>
      </c>
      <c r="L3126">
        <v>30</v>
      </c>
      <c r="M3126" t="s">
        <v>142</v>
      </c>
      <c r="N3126">
        <v>4072</v>
      </c>
      <c r="O3126">
        <v>185905</v>
      </c>
      <c r="P3126">
        <v>0</v>
      </c>
      <c r="Q3126">
        <v>0</v>
      </c>
      <c r="R3126">
        <v>4072</v>
      </c>
      <c r="S3126">
        <f>IF(R3126&lt;&gt;"NA",R3126,0)</f>
        <v>4072</v>
      </c>
      <c r="T3126">
        <f>K3126*(24*L3126)*H3126*0.9</f>
        <v>20165.732613000022</v>
      </c>
      <c r="U3126">
        <f>IF(T3126&gt;0, T3126-S3126, 0)</f>
        <v>16093.732613000022</v>
      </c>
      <c r="V3126" t="str">
        <f>INDEX('rate map'!A$1:E$327, MATCH(monthly_billed_solar!C3126,'rate map'!D:D,0), 2)</f>
        <v>GS3</v>
      </c>
      <c r="W3126">
        <v>16093.732613000022</v>
      </c>
      <c r="X3126">
        <f t="shared" si="46"/>
        <v>0.2019267079528243</v>
      </c>
      <c r="Y3126">
        <f t="shared" si="47"/>
        <v>0.7980732920471757</v>
      </c>
    </row>
    <row r="3127" spans="1:25" x14ac:dyDescent="0.35">
      <c r="A3127">
        <v>2018</v>
      </c>
      <c r="B3127">
        <v>11</v>
      </c>
      <c r="C3127" t="s">
        <v>47</v>
      </c>
      <c r="D3127" t="s">
        <v>48</v>
      </c>
      <c r="E3127" t="s">
        <v>49</v>
      </c>
      <c r="F3127" t="s">
        <v>28</v>
      </c>
      <c r="G3127">
        <v>64.400000000000006</v>
      </c>
      <c r="H3127">
        <v>386.904</v>
      </c>
      <c r="I3127" t="s">
        <v>164</v>
      </c>
      <c r="J3127" s="2">
        <v>43405</v>
      </c>
      <c r="K3127">
        <v>9.8773409498207898E-2</v>
      </c>
      <c r="L3127">
        <v>31</v>
      </c>
      <c r="M3127" t="s">
        <v>210</v>
      </c>
      <c r="N3127">
        <v>9423</v>
      </c>
      <c r="O3127">
        <v>55122</v>
      </c>
      <c r="P3127">
        <v>0</v>
      </c>
      <c r="Q3127">
        <v>0</v>
      </c>
      <c r="R3127">
        <v>9423</v>
      </c>
      <c r="S3127">
        <f>IF(R3127&lt;&gt;"NA",R3127,0)</f>
        <v>9423</v>
      </c>
      <c r="T3127">
        <f>K3127*(24*L3127)*H3127*0.9</f>
        <v>25589.317912200004</v>
      </c>
      <c r="U3127">
        <f>IF(T3127&gt;0, T3127-S3127, 0)</f>
        <v>16166.317912200004</v>
      </c>
      <c r="V3127" t="str">
        <f>INDEX('rate map'!A$1:E$327, MATCH(monthly_billed_solar!C3127,'rate map'!D:D,0), 2)</f>
        <v>GS3</v>
      </c>
      <c r="W3127">
        <v>16166.317912200004</v>
      </c>
      <c r="X3127">
        <f t="shared" si="46"/>
        <v>0.36823959248665539</v>
      </c>
      <c r="Y3127">
        <f t="shared" si="47"/>
        <v>0.63176040751334461</v>
      </c>
    </row>
    <row r="3128" spans="1:25" x14ac:dyDescent="0.35">
      <c r="A3128">
        <v>2016</v>
      </c>
      <c r="B3128">
        <v>6</v>
      </c>
      <c r="C3128" t="s">
        <v>54</v>
      </c>
      <c r="D3128" t="s">
        <v>55</v>
      </c>
      <c r="E3128" t="s">
        <v>56</v>
      </c>
      <c r="F3128" t="s">
        <v>35</v>
      </c>
      <c r="G3128">
        <v>0</v>
      </c>
      <c r="H3128">
        <v>108.90600000000001</v>
      </c>
      <c r="I3128" t="s">
        <v>158</v>
      </c>
      <c r="J3128" s="2">
        <v>42522</v>
      </c>
      <c r="K3128">
        <v>0.25095284498207898</v>
      </c>
      <c r="L3128">
        <v>31</v>
      </c>
      <c r="M3128" t="s">
        <v>193</v>
      </c>
      <c r="N3128">
        <v>2019</v>
      </c>
      <c r="O3128">
        <v>203639</v>
      </c>
      <c r="P3128">
        <v>0</v>
      </c>
      <c r="Q3128">
        <v>0</v>
      </c>
      <c r="R3128">
        <v>2019</v>
      </c>
      <c r="S3128">
        <f>IF(R3128&lt;&gt;"NA",R3128,0)</f>
        <v>2019</v>
      </c>
      <c r="T3128">
        <f>K3128*(24*L3128)*H3128*0.9</f>
        <v>18300.34915065001</v>
      </c>
      <c r="U3128">
        <f>IF(T3128&gt;0, T3128-S3128, 0)</f>
        <v>16281.34915065001</v>
      </c>
      <c r="V3128" t="str">
        <f>INDEX('rate map'!A$1:E$327, MATCH(monthly_billed_solar!C3128,'rate map'!D:D,0), 2)</f>
        <v>GS3</v>
      </c>
      <c r="W3128">
        <v>16281.34915065001</v>
      </c>
      <c r="X3128">
        <f t="shared" si="46"/>
        <v>0.11032576391736695</v>
      </c>
      <c r="Y3128">
        <f t="shared" si="47"/>
        <v>0.88967423608263307</v>
      </c>
    </row>
    <row r="3129" spans="1:25" x14ac:dyDescent="0.35">
      <c r="A3129">
        <v>2018</v>
      </c>
      <c r="B3129">
        <v>6</v>
      </c>
      <c r="C3129" t="s">
        <v>25</v>
      </c>
      <c r="D3129" t="s">
        <v>26</v>
      </c>
      <c r="E3129" t="s">
        <v>27</v>
      </c>
      <c r="F3129" t="s">
        <v>28</v>
      </c>
      <c r="G3129">
        <v>0</v>
      </c>
      <c r="H3129">
        <v>185.81</v>
      </c>
      <c r="I3129" t="s">
        <v>158</v>
      </c>
      <c r="J3129" s="2">
        <v>43252</v>
      </c>
      <c r="K3129">
        <v>0.248682907706093</v>
      </c>
      <c r="L3129">
        <v>31</v>
      </c>
      <c r="M3129" t="s">
        <v>207</v>
      </c>
      <c r="N3129">
        <v>14598</v>
      </c>
      <c r="O3129">
        <v>21504</v>
      </c>
      <c r="P3129">
        <v>0</v>
      </c>
      <c r="Q3129">
        <v>0</v>
      </c>
      <c r="R3129">
        <v>14598</v>
      </c>
      <c r="S3129">
        <f>IF(R3129&lt;&gt;"NA",R3129,0)</f>
        <v>14598</v>
      </c>
      <c r="T3129">
        <f>K3129*(24*L3129)*H3129*0.9</f>
        <v>30940.723515749974</v>
      </c>
      <c r="U3129">
        <f>IF(T3129&gt;0, T3129-S3129, 0)</f>
        <v>16342.723515749974</v>
      </c>
      <c r="V3129" t="str">
        <f>INDEX('rate map'!A$1:E$327, MATCH(monthly_billed_solar!C3129,'rate map'!D:D,0), 2)</f>
        <v>GS1</v>
      </c>
      <c r="W3129">
        <v>16342.723515749974</v>
      </c>
      <c r="X3129">
        <f t="shared" si="46"/>
        <v>0.47180538595256433</v>
      </c>
      <c r="Y3129">
        <f t="shared" si="47"/>
        <v>0.52819461404743562</v>
      </c>
    </row>
    <row r="3130" spans="1:25" x14ac:dyDescent="0.35">
      <c r="A3130">
        <v>2015</v>
      </c>
      <c r="B3130">
        <v>5</v>
      </c>
      <c r="C3130" t="s">
        <v>54</v>
      </c>
      <c r="D3130" t="s">
        <v>55</v>
      </c>
      <c r="E3130" t="s">
        <v>56</v>
      </c>
      <c r="F3130" t="s">
        <v>35</v>
      </c>
      <c r="G3130">
        <v>0</v>
      </c>
      <c r="H3130">
        <v>106.40600000000001</v>
      </c>
      <c r="I3130" t="s">
        <v>114</v>
      </c>
      <c r="J3130" s="2">
        <v>42125</v>
      </c>
      <c r="K3130">
        <v>0.24362384259259301</v>
      </c>
      <c r="L3130">
        <v>30</v>
      </c>
      <c r="M3130" t="s">
        <v>130</v>
      </c>
      <c r="N3130">
        <v>401</v>
      </c>
      <c r="O3130">
        <v>150413</v>
      </c>
      <c r="P3130">
        <v>0</v>
      </c>
      <c r="Q3130">
        <v>0</v>
      </c>
      <c r="R3130">
        <v>401</v>
      </c>
      <c r="S3130">
        <f>IF(R3130&lt;&gt;"NA",R3130,0)</f>
        <v>401</v>
      </c>
      <c r="T3130">
        <f>K3130*(24*L3130)*H3130*0.9</f>
        <v>16798.129009500029</v>
      </c>
      <c r="U3130">
        <f>IF(T3130&gt;0, T3130-S3130, 0)</f>
        <v>16397.129009500029</v>
      </c>
      <c r="V3130" t="str">
        <f>INDEX('rate map'!A$1:E$327, MATCH(monthly_billed_solar!C3130,'rate map'!D:D,0), 2)</f>
        <v>GS3</v>
      </c>
      <c r="W3130">
        <v>16397.129009500029</v>
      </c>
      <c r="X3130">
        <f t="shared" si="46"/>
        <v>2.3871706174730417E-2</v>
      </c>
      <c r="Y3130">
        <f t="shared" si="47"/>
        <v>0.97612829382526956</v>
      </c>
    </row>
    <row r="3131" spans="1:25" x14ac:dyDescent="0.35">
      <c r="A3131">
        <v>2013</v>
      </c>
      <c r="B3131">
        <v>9</v>
      </c>
      <c r="C3131" t="s">
        <v>36</v>
      </c>
      <c r="D3131" t="s">
        <v>37</v>
      </c>
      <c r="E3131" t="s">
        <v>38</v>
      </c>
      <c r="F3131" t="s">
        <v>28</v>
      </c>
      <c r="G3131">
        <v>18.8</v>
      </c>
      <c r="H3131">
        <v>162.887</v>
      </c>
      <c r="I3131" t="s">
        <v>162</v>
      </c>
      <c r="J3131" s="2">
        <v>41518</v>
      </c>
      <c r="K3131">
        <v>0.23432594086021499</v>
      </c>
      <c r="L3131">
        <v>31</v>
      </c>
      <c r="M3131" t="s">
        <v>174</v>
      </c>
      <c r="N3131">
        <v>9102</v>
      </c>
      <c r="O3131">
        <v>53330</v>
      </c>
      <c r="P3131">
        <v>0</v>
      </c>
      <c r="Q3131">
        <v>0</v>
      </c>
      <c r="R3131">
        <v>9102</v>
      </c>
      <c r="S3131">
        <f>IF(R3131&lt;&gt;"NA",R3131,0)</f>
        <v>9102</v>
      </c>
      <c r="T3131">
        <f>K3131*(24*L3131)*H3131*0.9</f>
        <v>25557.727724549994</v>
      </c>
      <c r="U3131">
        <f>IF(T3131&gt;0, T3131-S3131, 0)</f>
        <v>16455.727724549994</v>
      </c>
      <c r="V3131" t="str">
        <f>INDEX('rate map'!A$1:E$327, MATCH(monthly_billed_solar!C3131,'rate map'!D:D,0), 2)</f>
        <v>RS</v>
      </c>
      <c r="W3131">
        <v>16455.727724549994</v>
      </c>
      <c r="X3131">
        <f t="shared" si="46"/>
        <v>0.35613494666260526</v>
      </c>
      <c r="Y3131">
        <f t="shared" si="47"/>
        <v>0.64386505333739474</v>
      </c>
    </row>
    <row r="3132" spans="1:25" x14ac:dyDescent="0.35">
      <c r="A3132">
        <v>2017</v>
      </c>
      <c r="B3132">
        <v>1</v>
      </c>
      <c r="C3132" t="s">
        <v>36</v>
      </c>
      <c r="D3132" t="s">
        <v>37</v>
      </c>
      <c r="E3132" t="s">
        <v>38</v>
      </c>
      <c r="F3132" t="s">
        <v>28</v>
      </c>
      <c r="G3132">
        <v>12.44</v>
      </c>
      <c r="H3132">
        <v>813.33900000000006</v>
      </c>
      <c r="I3132" t="s">
        <v>166</v>
      </c>
      <c r="J3132" s="2">
        <v>42736</v>
      </c>
      <c r="K3132">
        <v>5.9979054659498203E-2</v>
      </c>
      <c r="L3132">
        <v>31</v>
      </c>
      <c r="M3132" t="s">
        <v>197</v>
      </c>
      <c r="N3132">
        <v>16023</v>
      </c>
      <c r="O3132">
        <v>239061</v>
      </c>
      <c r="P3132">
        <v>0</v>
      </c>
      <c r="Q3132">
        <v>0</v>
      </c>
      <c r="R3132">
        <v>16023</v>
      </c>
      <c r="S3132">
        <f>IF(R3132&lt;&gt;"NA",R3132,0)</f>
        <v>16023</v>
      </c>
      <c r="T3132">
        <f>K3132*(24*L3132)*H3132*0.9</f>
        <v>32665.300584525001</v>
      </c>
      <c r="U3132">
        <f>IF(T3132&gt;0, T3132-S3132, 0)</f>
        <v>16642.300584525001</v>
      </c>
      <c r="V3132" t="str">
        <f>INDEX('rate map'!A$1:E$327, MATCH(monthly_billed_solar!C3132,'rate map'!D:D,0), 2)</f>
        <v>RS</v>
      </c>
      <c r="W3132">
        <v>16642.300584525001</v>
      </c>
      <c r="X3132">
        <f t="shared" si="46"/>
        <v>0.49052051299937538</v>
      </c>
      <c r="Y3132">
        <f t="shared" si="47"/>
        <v>0.50947948700062462</v>
      </c>
    </row>
    <row r="3133" spans="1:25" x14ac:dyDescent="0.35">
      <c r="A3133">
        <v>2015</v>
      </c>
      <c r="B3133">
        <v>6</v>
      </c>
      <c r="C3133" t="s">
        <v>54</v>
      </c>
      <c r="D3133" t="s">
        <v>55</v>
      </c>
      <c r="E3133" t="s">
        <v>56</v>
      </c>
      <c r="F3133" t="s">
        <v>35</v>
      </c>
      <c r="G3133">
        <v>0</v>
      </c>
      <c r="H3133">
        <v>106.40600000000001</v>
      </c>
      <c r="I3133" t="s">
        <v>158</v>
      </c>
      <c r="J3133" s="2">
        <v>42156</v>
      </c>
      <c r="K3133">
        <v>0.23880757168458799</v>
      </c>
      <c r="L3133">
        <v>31</v>
      </c>
      <c r="M3133" t="s">
        <v>186</v>
      </c>
      <c r="N3133">
        <v>320</v>
      </c>
      <c r="O3133">
        <v>178313</v>
      </c>
      <c r="P3133">
        <v>0</v>
      </c>
      <c r="Q3133">
        <v>0</v>
      </c>
      <c r="R3133">
        <v>320</v>
      </c>
      <c r="S3133">
        <f>IF(R3133&lt;&gt;"NA",R3133,0)</f>
        <v>320</v>
      </c>
      <c r="T3133">
        <f>K3133*(24*L3133)*H3133*0.9</f>
        <v>17014.909953300015</v>
      </c>
      <c r="U3133">
        <f>IF(T3133&gt;0, T3133-S3133, 0)</f>
        <v>16694.909953300015</v>
      </c>
      <c r="V3133" t="str">
        <f>INDEX('rate map'!A$1:E$327, MATCH(monthly_billed_solar!C3133,'rate map'!D:D,0), 2)</f>
        <v>GS3</v>
      </c>
      <c r="W3133">
        <v>16694.909953300015</v>
      </c>
      <c r="X3133">
        <f t="shared" si="46"/>
        <v>1.8807034587799067E-2</v>
      </c>
      <c r="Y3133">
        <f t="shared" si="47"/>
        <v>0.98119296541220091</v>
      </c>
    </row>
    <row r="3134" spans="1:25" x14ac:dyDescent="0.35">
      <c r="A3134">
        <v>2021</v>
      </c>
      <c r="B3134">
        <v>2</v>
      </c>
      <c r="C3134" t="s">
        <v>42</v>
      </c>
      <c r="D3134" t="s">
        <v>43</v>
      </c>
      <c r="E3134" t="s">
        <v>44</v>
      </c>
      <c r="F3134" t="s">
        <v>35</v>
      </c>
      <c r="G3134">
        <v>4.4400000000000004</v>
      </c>
      <c r="H3134">
        <v>422.315</v>
      </c>
      <c r="I3134" t="s">
        <v>168</v>
      </c>
      <c r="J3134" s="2">
        <v>44228</v>
      </c>
      <c r="K3134">
        <v>7.9276881720430098E-2</v>
      </c>
      <c r="L3134">
        <v>31</v>
      </c>
      <c r="M3134" t="s">
        <v>226</v>
      </c>
      <c r="N3134">
        <v>5604</v>
      </c>
      <c r="O3134">
        <v>73736</v>
      </c>
      <c r="P3134">
        <v>0</v>
      </c>
      <c r="Q3134">
        <v>0</v>
      </c>
      <c r="R3134">
        <v>5604</v>
      </c>
      <c r="S3134">
        <f>IF(R3134&lt;&gt;"NA",R3134,0)</f>
        <v>5604</v>
      </c>
      <c r="T3134">
        <f>K3134*(24*L3134)*H3134*0.9</f>
        <v>22418.084996999998</v>
      </c>
      <c r="U3134">
        <f>IF(T3134&gt;0, T3134-S3134, 0)</f>
        <v>16814.084996999998</v>
      </c>
      <c r="V3134" t="str">
        <f>INDEX('rate map'!A$1:E$327, MATCH(monthly_billed_solar!C3134,'rate map'!D:D,0), 2)</f>
        <v>GS1</v>
      </c>
      <c r="W3134">
        <v>16814.084996999998</v>
      </c>
      <c r="X3134">
        <f t="shared" si="46"/>
        <v>0.24997674871649075</v>
      </c>
      <c r="Y3134">
        <f t="shared" si="47"/>
        <v>0.75002325128350922</v>
      </c>
    </row>
    <row r="3135" spans="1:25" x14ac:dyDescent="0.35">
      <c r="A3135">
        <v>2021</v>
      </c>
      <c r="B3135">
        <v>7</v>
      </c>
      <c r="C3135" t="s">
        <v>73</v>
      </c>
      <c r="D3135" t="s">
        <v>74</v>
      </c>
      <c r="E3135" t="s">
        <v>66</v>
      </c>
      <c r="F3135" t="s">
        <v>28</v>
      </c>
      <c r="G3135">
        <v>0</v>
      </c>
      <c r="H3135">
        <v>109.5</v>
      </c>
      <c r="I3135" t="s">
        <v>116</v>
      </c>
      <c r="J3135" s="2">
        <v>44378</v>
      </c>
      <c r="K3135">
        <v>0.25784826388888898</v>
      </c>
      <c r="L3135">
        <v>30</v>
      </c>
      <c r="M3135" t="s">
        <v>155</v>
      </c>
      <c r="N3135">
        <v>1400</v>
      </c>
      <c r="O3135">
        <v>131440</v>
      </c>
      <c r="P3135">
        <v>0</v>
      </c>
      <c r="Q3135">
        <v>0</v>
      </c>
      <c r="R3135">
        <v>1400</v>
      </c>
      <c r="S3135">
        <f>IF(R3135&lt;&gt;"NA",R3135,0)</f>
        <v>1400</v>
      </c>
      <c r="T3135">
        <f>K3135*(24*L3135)*H3135*0.9</f>
        <v>18295.881412500006</v>
      </c>
      <c r="U3135">
        <f>IF(T3135&gt;0, T3135-S3135, 0)</f>
        <v>16895.881412500006</v>
      </c>
      <c r="V3135" t="str">
        <f>INDEX('rate map'!A$1:E$327, MATCH(monthly_billed_solar!C3135,'rate map'!D:D,0), 2)</f>
        <v>PS-Sec</v>
      </c>
      <c r="W3135">
        <v>16895.881412500006</v>
      </c>
      <c r="X3135">
        <f t="shared" si="46"/>
        <v>7.6519953777329369E-2</v>
      </c>
      <c r="Y3135">
        <f t="shared" si="47"/>
        <v>0.92348004622267066</v>
      </c>
    </row>
    <row r="3136" spans="1:25" x14ac:dyDescent="0.35">
      <c r="A3136">
        <v>2018</v>
      </c>
      <c r="B3136">
        <v>10</v>
      </c>
      <c r="C3136" t="s">
        <v>47</v>
      </c>
      <c r="D3136" t="s">
        <v>48</v>
      </c>
      <c r="E3136" t="s">
        <v>49</v>
      </c>
      <c r="F3136" t="s">
        <v>28</v>
      </c>
      <c r="G3136">
        <v>0</v>
      </c>
      <c r="H3136">
        <v>322.50400000000002</v>
      </c>
      <c r="I3136" t="s">
        <v>118</v>
      </c>
      <c r="J3136" s="2">
        <v>43374</v>
      </c>
      <c r="K3136">
        <v>0.134909027777778</v>
      </c>
      <c r="L3136">
        <v>30</v>
      </c>
      <c r="M3136" t="s">
        <v>144</v>
      </c>
      <c r="N3136">
        <v>11297</v>
      </c>
      <c r="O3136">
        <v>60094</v>
      </c>
      <c r="P3136">
        <v>0</v>
      </c>
      <c r="Q3136">
        <v>0</v>
      </c>
      <c r="R3136">
        <v>11297</v>
      </c>
      <c r="S3136">
        <f>IF(R3136&lt;&gt;"NA",R3136,0)</f>
        <v>11297</v>
      </c>
      <c r="T3136">
        <f>K3136*(24*L3136)*H3136*0.9</f>
        <v>28193.638309200047</v>
      </c>
      <c r="U3136">
        <f>IF(T3136&gt;0, T3136-S3136, 0)</f>
        <v>16896.638309200047</v>
      </c>
      <c r="V3136" t="str">
        <f>INDEX('rate map'!A$1:E$327, MATCH(monthly_billed_solar!C3136,'rate map'!D:D,0), 2)</f>
        <v>GS3</v>
      </c>
      <c r="W3136">
        <v>16896.638309200047</v>
      </c>
      <c r="X3136">
        <f t="shared" si="46"/>
        <v>0.40069323001542528</v>
      </c>
      <c r="Y3136">
        <f t="shared" si="47"/>
        <v>0.59930676998457477</v>
      </c>
    </row>
    <row r="3137" spans="1:25" x14ac:dyDescent="0.35">
      <c r="A3137">
        <v>2013</v>
      </c>
      <c r="B3137">
        <v>7</v>
      </c>
      <c r="C3137" t="s">
        <v>36</v>
      </c>
      <c r="D3137" t="s">
        <v>37</v>
      </c>
      <c r="E3137" t="s">
        <v>38</v>
      </c>
      <c r="F3137" t="s">
        <v>28</v>
      </c>
      <c r="G3137">
        <v>20.53</v>
      </c>
      <c r="H3137">
        <v>144.08699999999999</v>
      </c>
      <c r="I3137" t="s">
        <v>116</v>
      </c>
      <c r="J3137" s="2">
        <v>41456</v>
      </c>
      <c r="K3137">
        <v>0.24249907407407401</v>
      </c>
      <c r="L3137">
        <v>30</v>
      </c>
      <c r="M3137" t="s">
        <v>123</v>
      </c>
      <c r="N3137">
        <v>5575</v>
      </c>
      <c r="O3137">
        <v>50739</v>
      </c>
      <c r="P3137">
        <v>0</v>
      </c>
      <c r="Q3137">
        <v>0</v>
      </c>
      <c r="R3137">
        <v>5575</v>
      </c>
      <c r="S3137">
        <f>IF(R3137&lt;&gt;"NA",R3137,0)</f>
        <v>5575</v>
      </c>
      <c r="T3137">
        <f>K3137*(24*L3137)*H3137*0.9</f>
        <v>22641.744727799989</v>
      </c>
      <c r="U3137">
        <f>IF(T3137&gt;0, T3137-S3137, 0)</f>
        <v>17066.744727799989</v>
      </c>
      <c r="V3137" t="str">
        <f>INDEX('rate map'!A$1:E$327, MATCH(monthly_billed_solar!C3137,'rate map'!D:D,0), 2)</f>
        <v>RS</v>
      </c>
      <c r="W3137">
        <v>17066.744727799989</v>
      </c>
      <c r="X3137">
        <f t="shared" si="46"/>
        <v>0.24622660784417832</v>
      </c>
      <c r="Y3137">
        <f t="shared" si="47"/>
        <v>0.75377339215582173</v>
      </c>
    </row>
    <row r="3138" spans="1:25" x14ac:dyDescent="0.35">
      <c r="A3138">
        <v>2021</v>
      </c>
      <c r="B3138">
        <v>11</v>
      </c>
      <c r="C3138" t="s">
        <v>50</v>
      </c>
      <c r="D3138" t="s">
        <v>51</v>
      </c>
      <c r="E3138" t="s">
        <v>38</v>
      </c>
      <c r="F3138" t="s">
        <v>28</v>
      </c>
      <c r="G3138">
        <v>26.12</v>
      </c>
      <c r="H3138">
        <v>214.68</v>
      </c>
      <c r="I3138" t="s">
        <v>164</v>
      </c>
      <c r="J3138" s="2">
        <v>44501</v>
      </c>
      <c r="K3138">
        <v>0.11946919802867401</v>
      </c>
      <c r="L3138">
        <v>31</v>
      </c>
      <c r="M3138" t="s">
        <v>231</v>
      </c>
      <c r="N3138">
        <v>0</v>
      </c>
      <c r="O3138">
        <v>200643219</v>
      </c>
      <c r="P3138">
        <v>0</v>
      </c>
      <c r="Q3138">
        <v>0</v>
      </c>
      <c r="R3138">
        <v>0</v>
      </c>
      <c r="S3138">
        <f>IF(R3138&lt;&gt;"NA",R3138,0)</f>
        <v>0</v>
      </c>
      <c r="T3138">
        <f>K3138*(24*L3138)*H3138*0.9</f>
        <v>17173.664721000026</v>
      </c>
      <c r="U3138">
        <f>IF(T3138&gt;0, T3138-S3138, 0)</f>
        <v>17173.664721000026</v>
      </c>
      <c r="V3138" t="str">
        <f>INDEX('rate map'!A$1:E$327, MATCH(monthly_billed_solar!C3138,'rate map'!D:D,0), 2)</f>
        <v>RS</v>
      </c>
      <c r="W3138">
        <v>17173.664721000026</v>
      </c>
      <c r="X3138">
        <f t="shared" si="46"/>
        <v>0</v>
      </c>
      <c r="Y3138">
        <f t="shared" si="47"/>
        <v>1</v>
      </c>
    </row>
    <row r="3139" spans="1:25" x14ac:dyDescent="0.35">
      <c r="A3139">
        <v>2017</v>
      </c>
      <c r="B3139">
        <v>3</v>
      </c>
      <c r="C3139" t="s">
        <v>36</v>
      </c>
      <c r="D3139" t="s">
        <v>37</v>
      </c>
      <c r="E3139" t="s">
        <v>38</v>
      </c>
      <c r="F3139" t="s">
        <v>28</v>
      </c>
      <c r="G3139">
        <v>0</v>
      </c>
      <c r="H3139">
        <v>813.33900000000006</v>
      </c>
      <c r="I3139" t="s">
        <v>30</v>
      </c>
      <c r="J3139" s="2">
        <v>42795</v>
      </c>
      <c r="K3139">
        <v>0.135079613095238</v>
      </c>
      <c r="L3139">
        <v>28</v>
      </c>
      <c r="M3139" t="s">
        <v>108</v>
      </c>
      <c r="N3139">
        <v>49133</v>
      </c>
      <c r="O3139">
        <v>145229</v>
      </c>
      <c r="P3139">
        <v>0</v>
      </c>
      <c r="Q3139">
        <v>0</v>
      </c>
      <c r="R3139">
        <v>49133</v>
      </c>
      <c r="S3139">
        <f>IF(R3139&lt;&gt;"NA",R3139,0)</f>
        <v>49133</v>
      </c>
      <c r="T3139">
        <f>K3139*(24*L3139)*H3139*0.9</f>
        <v>66446.664944849967</v>
      </c>
      <c r="U3139">
        <f>IF(T3139&gt;0, T3139-S3139, 0)</f>
        <v>17313.664944849967</v>
      </c>
      <c r="V3139" t="str">
        <f>INDEX('rate map'!A$1:E$327, MATCH(monthly_billed_solar!C3139,'rate map'!D:D,0), 2)</f>
        <v>RS</v>
      </c>
      <c r="W3139">
        <v>17313.664944849967</v>
      </c>
      <c r="X3139">
        <f t="shared" ref="X3139:X3202" si="48">S3139/T3139</f>
        <v>0.73943515510943814</v>
      </c>
      <c r="Y3139">
        <f t="shared" ref="Y3139:Y3202" si="49">W3139/T3139</f>
        <v>0.26056484489056186</v>
      </c>
    </row>
    <row r="3140" spans="1:25" x14ac:dyDescent="0.35">
      <c r="A3140">
        <v>2021</v>
      </c>
      <c r="B3140">
        <v>1</v>
      </c>
      <c r="C3140" t="s">
        <v>47</v>
      </c>
      <c r="D3140" t="s">
        <v>48</v>
      </c>
      <c r="E3140" t="s">
        <v>49</v>
      </c>
      <c r="F3140" t="s">
        <v>28</v>
      </c>
      <c r="G3140">
        <v>0</v>
      </c>
      <c r="H3140">
        <v>678.54399999999998</v>
      </c>
      <c r="I3140" t="s">
        <v>166</v>
      </c>
      <c r="J3140" s="2">
        <v>44197</v>
      </c>
      <c r="K3140">
        <v>6.1594870071684599E-2</v>
      </c>
      <c r="L3140">
        <v>31</v>
      </c>
      <c r="M3140" t="s">
        <v>225</v>
      </c>
      <c r="N3140">
        <v>10582</v>
      </c>
      <c r="O3140">
        <v>249744</v>
      </c>
      <c r="P3140">
        <v>0</v>
      </c>
      <c r="Q3140">
        <v>0</v>
      </c>
      <c r="R3140">
        <v>10582</v>
      </c>
      <c r="S3140">
        <f>IF(R3140&lt;&gt;"NA",R3140,0)</f>
        <v>10582</v>
      </c>
      <c r="T3140">
        <f>K3140*(24*L3140)*H3140*0.9</f>
        <v>27985.817845200003</v>
      </c>
      <c r="U3140">
        <f>IF(T3140&gt;0, T3140-S3140, 0)</f>
        <v>17403.817845200003</v>
      </c>
      <c r="V3140" t="str">
        <f>INDEX('rate map'!A$1:E$327, MATCH(monthly_billed_solar!C3140,'rate map'!D:D,0), 2)</f>
        <v>GS3</v>
      </c>
      <c r="W3140">
        <v>17403.817845200003</v>
      </c>
      <c r="X3140">
        <f t="shared" si="48"/>
        <v>0.37812009134530172</v>
      </c>
      <c r="Y3140">
        <f t="shared" si="49"/>
        <v>0.62187990865469833</v>
      </c>
    </row>
    <row r="3141" spans="1:25" x14ac:dyDescent="0.35">
      <c r="A3141">
        <v>2015</v>
      </c>
      <c r="B3141">
        <v>12</v>
      </c>
      <c r="C3141" t="s">
        <v>32</v>
      </c>
      <c r="D3141" t="s">
        <v>33</v>
      </c>
      <c r="E3141" t="s">
        <v>34</v>
      </c>
      <c r="F3141" t="s">
        <v>35</v>
      </c>
      <c r="G3141">
        <v>17.66</v>
      </c>
      <c r="H3141">
        <v>702.68200000000002</v>
      </c>
      <c r="I3141" t="s">
        <v>120</v>
      </c>
      <c r="J3141" s="2">
        <v>42339</v>
      </c>
      <c r="K3141">
        <v>7.5434722222222195E-2</v>
      </c>
      <c r="L3141">
        <v>30</v>
      </c>
      <c r="M3141" t="s">
        <v>133</v>
      </c>
      <c r="N3141">
        <v>16925</v>
      </c>
      <c r="O3141">
        <v>174317</v>
      </c>
      <c r="P3141">
        <v>0</v>
      </c>
      <c r="Q3141">
        <v>0</v>
      </c>
      <c r="R3141">
        <v>16925</v>
      </c>
      <c r="S3141">
        <f>IF(R3141&lt;&gt;"NA",R3141,0)</f>
        <v>16925</v>
      </c>
      <c r="T3141">
        <f>K3141*(24*L3141)*H3141*0.9</f>
        <v>34348.290719399993</v>
      </c>
      <c r="U3141">
        <f>IF(T3141&gt;0, T3141-S3141, 0)</f>
        <v>17423.290719399993</v>
      </c>
      <c r="V3141" t="str">
        <f>INDEX('rate map'!A$1:E$327, MATCH(monthly_billed_solar!C3141,'rate map'!D:D,0), 2)</f>
        <v>RS</v>
      </c>
      <c r="W3141">
        <v>17423.290719399993</v>
      </c>
      <c r="X3141">
        <f t="shared" si="48"/>
        <v>0.49274649904021922</v>
      </c>
      <c r="Y3141">
        <f t="shared" si="49"/>
        <v>0.50725350095978072</v>
      </c>
    </row>
    <row r="3142" spans="1:25" x14ac:dyDescent="0.35">
      <c r="A3142">
        <v>2013</v>
      </c>
      <c r="B3142">
        <v>4</v>
      </c>
      <c r="C3142" t="s">
        <v>32</v>
      </c>
      <c r="D3142" t="s">
        <v>33</v>
      </c>
      <c r="E3142" t="s">
        <v>34</v>
      </c>
      <c r="F3142" t="s">
        <v>35</v>
      </c>
      <c r="G3142">
        <v>4.08</v>
      </c>
      <c r="H3142">
        <v>243.18700000000001</v>
      </c>
      <c r="I3142" t="s">
        <v>170</v>
      </c>
      <c r="J3142" s="2">
        <v>41365</v>
      </c>
      <c r="K3142">
        <v>0.17651500896057301</v>
      </c>
      <c r="L3142">
        <v>31</v>
      </c>
      <c r="M3142" t="s">
        <v>171</v>
      </c>
      <c r="N3142">
        <v>11305</v>
      </c>
      <c r="O3142">
        <v>103387</v>
      </c>
      <c r="P3142">
        <v>0</v>
      </c>
      <c r="Q3142">
        <v>0</v>
      </c>
      <c r="R3142">
        <v>11305</v>
      </c>
      <c r="S3142">
        <f>IF(R3142&lt;&gt;"NA",R3142,0)</f>
        <v>11305</v>
      </c>
      <c r="T3142">
        <f>K3142*(24*L3142)*H3142*0.9</f>
        <v>28743.353712149928</v>
      </c>
      <c r="U3142">
        <f>IF(T3142&gt;0, T3142-S3142, 0)</f>
        <v>17438.353712149928</v>
      </c>
      <c r="V3142" t="str">
        <f>INDEX('rate map'!A$1:E$327, MATCH(monthly_billed_solar!C3142,'rate map'!D:D,0), 2)</f>
        <v>RS</v>
      </c>
      <c r="W3142">
        <v>17438.353712149928</v>
      </c>
      <c r="X3142">
        <f t="shared" si="48"/>
        <v>0.39330831444423037</v>
      </c>
      <c r="Y3142">
        <f t="shared" si="49"/>
        <v>0.60669168555576969</v>
      </c>
    </row>
    <row r="3143" spans="1:25" x14ac:dyDescent="0.35">
      <c r="A3143">
        <v>2018</v>
      </c>
      <c r="B3143">
        <v>8</v>
      </c>
      <c r="C3143" t="s">
        <v>25</v>
      </c>
      <c r="D3143" t="s">
        <v>26</v>
      </c>
      <c r="E3143" t="s">
        <v>27</v>
      </c>
      <c r="F3143" t="s">
        <v>28</v>
      </c>
      <c r="G3143">
        <v>12.24</v>
      </c>
      <c r="H3143">
        <v>198.05</v>
      </c>
      <c r="I3143" t="s">
        <v>160</v>
      </c>
      <c r="J3143" s="2">
        <v>43313</v>
      </c>
      <c r="K3143">
        <v>0.22539605734766999</v>
      </c>
      <c r="L3143">
        <v>31</v>
      </c>
      <c r="M3143" t="s">
        <v>208</v>
      </c>
      <c r="N3143">
        <v>12393</v>
      </c>
      <c r="O3143">
        <v>24962</v>
      </c>
      <c r="P3143">
        <v>0</v>
      </c>
      <c r="Q3143">
        <v>0</v>
      </c>
      <c r="R3143">
        <v>12393</v>
      </c>
      <c r="S3143">
        <f>IF(R3143&lt;&gt;"NA",R3143,0)</f>
        <v>12393</v>
      </c>
      <c r="T3143">
        <f>K3143*(24*L3143)*H3143*0.9</f>
        <v>29890.735859999968</v>
      </c>
      <c r="U3143">
        <f>IF(T3143&gt;0, T3143-S3143, 0)</f>
        <v>17497.735859999968</v>
      </c>
      <c r="V3143" t="str">
        <f>INDEX('rate map'!A$1:E$327, MATCH(monthly_billed_solar!C3143,'rate map'!D:D,0), 2)</f>
        <v>GS1</v>
      </c>
      <c r="W3143">
        <v>17497.735859999968</v>
      </c>
      <c r="X3143">
        <f t="shared" si="48"/>
        <v>0.41461006708049686</v>
      </c>
      <c r="Y3143">
        <f t="shared" si="49"/>
        <v>0.58538993291950314</v>
      </c>
    </row>
    <row r="3144" spans="1:25" x14ac:dyDescent="0.35">
      <c r="A3144">
        <v>2012</v>
      </c>
      <c r="B3144">
        <v>5</v>
      </c>
      <c r="C3144" t="s">
        <v>32</v>
      </c>
      <c r="D3144" t="s">
        <v>33</v>
      </c>
      <c r="E3144" t="s">
        <v>34</v>
      </c>
      <c r="F3144" t="s">
        <v>35</v>
      </c>
      <c r="G3144">
        <v>17.73</v>
      </c>
      <c r="H3144">
        <v>196.43700000000001</v>
      </c>
      <c r="I3144" t="s">
        <v>114</v>
      </c>
      <c r="J3144" s="2">
        <v>41030</v>
      </c>
      <c r="K3144">
        <v>0.20643391203703701</v>
      </c>
      <c r="L3144">
        <v>30</v>
      </c>
      <c r="M3144" t="s">
        <v>115</v>
      </c>
      <c r="N3144">
        <v>8681</v>
      </c>
      <c r="O3144">
        <v>94557</v>
      </c>
      <c r="P3144">
        <v>0</v>
      </c>
      <c r="Q3144">
        <v>0</v>
      </c>
      <c r="R3144">
        <v>8681</v>
      </c>
      <c r="S3144">
        <f>IF(R3144&lt;&gt;"NA",R3144,0)</f>
        <v>8681</v>
      </c>
      <c r="T3144">
        <f>K3144*(24*L3144)*H3144*0.9</f>
        <v>26277.215429475</v>
      </c>
      <c r="U3144">
        <f>IF(T3144&gt;0, T3144-S3144, 0)</f>
        <v>17596.215429475</v>
      </c>
      <c r="V3144" t="str">
        <f>INDEX('rate map'!A$1:E$327, MATCH(monthly_billed_solar!C3144,'rate map'!D:D,0), 2)</f>
        <v>RS</v>
      </c>
      <c r="W3144">
        <v>17596.215429475</v>
      </c>
      <c r="X3144">
        <f t="shared" si="48"/>
        <v>0.33036224950466297</v>
      </c>
      <c r="Y3144">
        <f t="shared" si="49"/>
        <v>0.66963775049533703</v>
      </c>
    </row>
    <row r="3145" spans="1:25" x14ac:dyDescent="0.35">
      <c r="A3145">
        <v>2018</v>
      </c>
      <c r="B3145">
        <v>10</v>
      </c>
      <c r="C3145" t="s">
        <v>42</v>
      </c>
      <c r="D3145" t="s">
        <v>43</v>
      </c>
      <c r="E3145" t="s">
        <v>44</v>
      </c>
      <c r="F3145" t="s">
        <v>35</v>
      </c>
      <c r="G3145">
        <v>6.2</v>
      </c>
      <c r="H3145">
        <v>300.83</v>
      </c>
      <c r="I3145" t="s">
        <v>118</v>
      </c>
      <c r="J3145" s="2">
        <v>43374</v>
      </c>
      <c r="K3145">
        <v>0.134909027777778</v>
      </c>
      <c r="L3145">
        <v>30</v>
      </c>
      <c r="M3145" t="s">
        <v>144</v>
      </c>
      <c r="N3145">
        <v>8600</v>
      </c>
      <c r="O3145">
        <v>39883</v>
      </c>
      <c r="P3145">
        <v>0</v>
      </c>
      <c r="Q3145">
        <v>0</v>
      </c>
      <c r="R3145">
        <v>8600</v>
      </c>
      <c r="S3145">
        <f>IF(R3145&lt;&gt;"NA",R3145,0)</f>
        <v>8600</v>
      </c>
      <c r="T3145">
        <f>K3145*(24*L3145)*H3145*0.9</f>
        <v>26298.874471500043</v>
      </c>
      <c r="U3145">
        <f>IF(T3145&gt;0, T3145-S3145, 0)</f>
        <v>17698.874471500043</v>
      </c>
      <c r="V3145" t="str">
        <f>INDEX('rate map'!A$1:E$327, MATCH(monthly_billed_solar!C3145,'rate map'!D:D,0), 2)</f>
        <v>GS1</v>
      </c>
      <c r="W3145">
        <v>17698.874471500043</v>
      </c>
      <c r="X3145">
        <f t="shared" si="48"/>
        <v>0.32701019236848999</v>
      </c>
      <c r="Y3145">
        <f t="shared" si="49"/>
        <v>0.67298980763150995</v>
      </c>
    </row>
    <row r="3146" spans="1:25" x14ac:dyDescent="0.35">
      <c r="A3146">
        <v>2021</v>
      </c>
      <c r="B3146">
        <v>5</v>
      </c>
      <c r="C3146" t="s">
        <v>57</v>
      </c>
      <c r="D3146" t="s">
        <v>58</v>
      </c>
      <c r="E3146" t="s">
        <v>59</v>
      </c>
      <c r="F3146" t="s">
        <v>60</v>
      </c>
      <c r="G3146">
        <v>23.52</v>
      </c>
      <c r="H3146">
        <v>202.745</v>
      </c>
      <c r="I3146" t="s">
        <v>114</v>
      </c>
      <c r="J3146" s="2">
        <v>44317</v>
      </c>
      <c r="K3146">
        <v>0.226196759259259</v>
      </c>
      <c r="L3146">
        <v>30</v>
      </c>
      <c r="M3146" t="s">
        <v>154</v>
      </c>
      <c r="N3146">
        <v>11817</v>
      </c>
      <c r="O3146">
        <v>22989</v>
      </c>
      <c r="P3146">
        <v>0</v>
      </c>
      <c r="Q3146">
        <v>0</v>
      </c>
      <c r="R3146">
        <v>11817</v>
      </c>
      <c r="S3146">
        <f>IF(R3146&lt;&gt;"NA",R3146,0)</f>
        <v>11817</v>
      </c>
      <c r="T3146">
        <f>K3146*(24*L3146)*H3146*0.9</f>
        <v>29717.44974749997</v>
      </c>
      <c r="U3146">
        <f>IF(T3146&gt;0, T3146-S3146, 0)</f>
        <v>17900.44974749997</v>
      </c>
      <c r="V3146" t="str">
        <f>INDEX('rate map'!A$1:E$327, MATCH(monthly_billed_solar!C3146,'rate map'!D:D,0), 2)</f>
        <v>RS</v>
      </c>
      <c r="W3146">
        <v>17900.44974749997</v>
      </c>
      <c r="X3146">
        <f t="shared" si="48"/>
        <v>0.39764515799321321</v>
      </c>
      <c r="Y3146">
        <f t="shared" si="49"/>
        <v>0.60235484200678679</v>
      </c>
    </row>
    <row r="3147" spans="1:25" x14ac:dyDescent="0.35">
      <c r="A3147">
        <v>2015</v>
      </c>
      <c r="B3147">
        <v>8</v>
      </c>
      <c r="C3147" t="s">
        <v>54</v>
      </c>
      <c r="D3147" t="s">
        <v>55</v>
      </c>
      <c r="E3147" t="s">
        <v>56</v>
      </c>
      <c r="F3147" t="s">
        <v>35</v>
      </c>
      <c r="G3147">
        <v>0</v>
      </c>
      <c r="H3147">
        <v>106.40600000000001</v>
      </c>
      <c r="I3147" t="s">
        <v>160</v>
      </c>
      <c r="J3147" s="2">
        <v>42217</v>
      </c>
      <c r="K3147">
        <v>0.25429581093190001</v>
      </c>
      <c r="L3147">
        <v>31</v>
      </c>
      <c r="M3147" t="s">
        <v>187</v>
      </c>
      <c r="N3147">
        <v>200</v>
      </c>
      <c r="O3147">
        <v>194245</v>
      </c>
      <c r="P3147">
        <v>0</v>
      </c>
      <c r="Q3147">
        <v>0</v>
      </c>
      <c r="R3147">
        <v>200</v>
      </c>
      <c r="S3147">
        <f>IF(R3147&lt;&gt;"NA",R3147,0)</f>
        <v>200</v>
      </c>
      <c r="T3147">
        <f>K3147*(24*L3147)*H3147*0.9</f>
        <v>18118.438598850025</v>
      </c>
      <c r="U3147">
        <f>IF(T3147&gt;0, T3147-S3147, 0)</f>
        <v>17918.438598850025</v>
      </c>
      <c r="V3147" t="str">
        <f>INDEX('rate map'!A$1:E$327, MATCH(monthly_billed_solar!C3147,'rate map'!D:D,0), 2)</f>
        <v>GS3</v>
      </c>
      <c r="W3147">
        <v>17918.438598850025</v>
      </c>
      <c r="X3147">
        <f t="shared" si="48"/>
        <v>1.1038478779992332E-2</v>
      </c>
      <c r="Y3147">
        <f t="shared" si="49"/>
        <v>0.98896152122000769</v>
      </c>
    </row>
    <row r="3148" spans="1:25" x14ac:dyDescent="0.35">
      <c r="A3148">
        <v>2020</v>
      </c>
      <c r="B3148">
        <v>11</v>
      </c>
      <c r="C3148" t="s">
        <v>25</v>
      </c>
      <c r="D3148" t="s">
        <v>26</v>
      </c>
      <c r="E3148" t="s">
        <v>27</v>
      </c>
      <c r="F3148" t="s">
        <v>28</v>
      </c>
      <c r="G3148">
        <v>44.75</v>
      </c>
      <c r="H3148">
        <v>567.58500000000004</v>
      </c>
      <c r="I3148" t="s">
        <v>164</v>
      </c>
      <c r="J3148" s="2">
        <v>44136</v>
      </c>
      <c r="K3148">
        <v>0.10782885304659499</v>
      </c>
      <c r="L3148">
        <v>31</v>
      </c>
      <c r="M3148" t="s">
        <v>224</v>
      </c>
      <c r="N3148">
        <v>22957</v>
      </c>
      <c r="O3148">
        <v>57020</v>
      </c>
      <c r="P3148">
        <v>0</v>
      </c>
      <c r="Q3148">
        <v>0</v>
      </c>
      <c r="R3148">
        <v>22957</v>
      </c>
      <c r="S3148">
        <f>IF(R3148&lt;&gt;"NA",R3148,0)</f>
        <v>22957</v>
      </c>
      <c r="T3148">
        <f>K3148*(24*L3148)*H3148*0.9</f>
        <v>40980.885687000009</v>
      </c>
      <c r="U3148">
        <f>IF(T3148&gt;0, T3148-S3148, 0)</f>
        <v>18023.885687000009</v>
      </c>
      <c r="V3148" t="str">
        <f>INDEX('rate map'!A$1:E$327, MATCH(monthly_billed_solar!C3148,'rate map'!D:D,0), 2)</f>
        <v>GS1</v>
      </c>
      <c r="W3148">
        <v>18023.885687000009</v>
      </c>
      <c r="X3148">
        <f t="shared" si="48"/>
        <v>0.56018799045337464</v>
      </c>
      <c r="Y3148">
        <f t="shared" si="49"/>
        <v>0.4398120095466253</v>
      </c>
    </row>
    <row r="3149" spans="1:25" x14ac:dyDescent="0.35">
      <c r="A3149">
        <v>2016</v>
      </c>
      <c r="B3149">
        <v>11</v>
      </c>
      <c r="C3149" t="s">
        <v>36</v>
      </c>
      <c r="D3149" t="s">
        <v>37</v>
      </c>
      <c r="E3149" t="s">
        <v>38</v>
      </c>
      <c r="F3149" t="s">
        <v>28</v>
      </c>
      <c r="G3149">
        <v>17.423999999999999</v>
      </c>
      <c r="H3149">
        <v>796.83900000000006</v>
      </c>
      <c r="I3149" t="s">
        <v>164</v>
      </c>
      <c r="J3149" s="2">
        <v>42675</v>
      </c>
      <c r="K3149">
        <v>0.126836133512545</v>
      </c>
      <c r="L3149">
        <v>31</v>
      </c>
      <c r="M3149" t="s">
        <v>196</v>
      </c>
      <c r="N3149">
        <v>49579</v>
      </c>
      <c r="O3149">
        <v>100035</v>
      </c>
      <c r="P3149">
        <v>0</v>
      </c>
      <c r="Q3149">
        <v>0</v>
      </c>
      <c r="R3149">
        <v>49579</v>
      </c>
      <c r="S3149">
        <f>IF(R3149&lt;&gt;"NA",R3149,0)</f>
        <v>49579</v>
      </c>
      <c r="T3149">
        <f>K3149*(24*L3149)*H3149*0.9</f>
        <v>67675.11792952512</v>
      </c>
      <c r="U3149">
        <f>IF(T3149&gt;0, T3149-S3149, 0)</f>
        <v>18096.11792952512</v>
      </c>
      <c r="V3149" t="str">
        <f>INDEX('rate map'!A$1:E$327, MATCH(monthly_billed_solar!C3149,'rate map'!D:D,0), 2)</f>
        <v>RS</v>
      </c>
      <c r="W3149">
        <v>18096.11792952512</v>
      </c>
      <c r="X3149">
        <f t="shared" si="48"/>
        <v>0.73260308244501493</v>
      </c>
      <c r="Y3149">
        <f t="shared" si="49"/>
        <v>0.26739691755498507</v>
      </c>
    </row>
    <row r="3150" spans="1:25" x14ac:dyDescent="0.35">
      <c r="A3150">
        <v>2015</v>
      </c>
      <c r="B3150">
        <v>8</v>
      </c>
      <c r="C3150" t="s">
        <v>42</v>
      </c>
      <c r="D3150" t="s">
        <v>43</v>
      </c>
      <c r="E3150" t="s">
        <v>44</v>
      </c>
      <c r="F3150" t="s">
        <v>35</v>
      </c>
      <c r="G3150">
        <v>0</v>
      </c>
      <c r="H3150">
        <v>148.72999999999999</v>
      </c>
      <c r="I3150" t="s">
        <v>160</v>
      </c>
      <c r="J3150" s="2">
        <v>42217</v>
      </c>
      <c r="K3150">
        <v>0.25429581093190001</v>
      </c>
      <c r="L3150">
        <v>31</v>
      </c>
      <c r="M3150" t="s">
        <v>187</v>
      </c>
      <c r="N3150">
        <v>7180</v>
      </c>
      <c r="O3150">
        <v>11674</v>
      </c>
      <c r="P3150">
        <v>0</v>
      </c>
      <c r="Q3150">
        <v>0</v>
      </c>
      <c r="R3150">
        <v>7180</v>
      </c>
      <c r="S3150">
        <f>IF(R3150&lt;&gt;"NA",R3150,0)</f>
        <v>7180</v>
      </c>
      <c r="T3150">
        <f>K3150*(24*L3150)*H3150*0.9</f>
        <v>25325.220126750035</v>
      </c>
      <c r="U3150">
        <f>IF(T3150&gt;0, T3150-S3150, 0)</f>
        <v>18145.220126750035</v>
      </c>
      <c r="V3150" t="str">
        <f>INDEX('rate map'!A$1:E$327, MATCH(monthly_billed_solar!C3150,'rate map'!D:D,0), 2)</f>
        <v>GS1</v>
      </c>
      <c r="W3150">
        <v>18145.220126750035</v>
      </c>
      <c r="X3150">
        <f t="shared" si="48"/>
        <v>0.28351184961334447</v>
      </c>
      <c r="Y3150">
        <f t="shared" si="49"/>
        <v>0.71648815038665559</v>
      </c>
    </row>
    <row r="3151" spans="1:25" x14ac:dyDescent="0.35">
      <c r="A3151">
        <v>2015</v>
      </c>
      <c r="B3151">
        <v>4</v>
      </c>
      <c r="C3151" t="s">
        <v>36</v>
      </c>
      <c r="D3151" t="s">
        <v>37</v>
      </c>
      <c r="E3151" t="s">
        <v>38</v>
      </c>
      <c r="F3151" t="s">
        <v>28</v>
      </c>
      <c r="G3151">
        <v>12.32</v>
      </c>
      <c r="H3151">
        <v>360.66699999999997</v>
      </c>
      <c r="I3151" t="s">
        <v>170</v>
      </c>
      <c r="J3151" s="2">
        <v>42095</v>
      </c>
      <c r="K3151">
        <v>0.17817506720430101</v>
      </c>
      <c r="L3151">
        <v>31</v>
      </c>
      <c r="M3151" t="s">
        <v>185</v>
      </c>
      <c r="N3151">
        <v>24854</v>
      </c>
      <c r="O3151">
        <v>76974</v>
      </c>
      <c r="P3151">
        <v>0</v>
      </c>
      <c r="Q3151">
        <v>0</v>
      </c>
      <c r="R3151">
        <v>24854</v>
      </c>
      <c r="S3151">
        <f>IF(R3151&lt;&gt;"NA",R3151,0)</f>
        <v>24854</v>
      </c>
      <c r="T3151">
        <f>K3151*(24*L3151)*H3151*0.9</f>
        <v>43029.746118674986</v>
      </c>
      <c r="U3151">
        <f>IF(T3151&gt;0, T3151-S3151, 0)</f>
        <v>18175.746118674986</v>
      </c>
      <c r="V3151" t="str">
        <f>INDEX('rate map'!A$1:E$327, MATCH(monthly_billed_solar!C3151,'rate map'!D:D,0), 2)</f>
        <v>RS</v>
      </c>
      <c r="W3151">
        <v>18175.746118674986</v>
      </c>
      <c r="X3151">
        <f t="shared" si="48"/>
        <v>0.5776004332317759</v>
      </c>
      <c r="Y3151">
        <f t="shared" si="49"/>
        <v>0.4223995667682241</v>
      </c>
    </row>
    <row r="3152" spans="1:25" x14ac:dyDescent="0.35">
      <c r="A3152">
        <v>2021</v>
      </c>
      <c r="B3152">
        <v>12</v>
      </c>
      <c r="C3152" t="s">
        <v>42</v>
      </c>
      <c r="D3152" t="s">
        <v>43</v>
      </c>
      <c r="E3152" t="s">
        <v>44</v>
      </c>
      <c r="F3152" t="s">
        <v>35</v>
      </c>
      <c r="G3152">
        <v>0</v>
      </c>
      <c r="H3152">
        <v>435.41500000000002</v>
      </c>
      <c r="I3152" t="s">
        <v>120</v>
      </c>
      <c r="J3152" s="2">
        <v>44531</v>
      </c>
      <c r="K3152">
        <v>9.4119444444444506E-2</v>
      </c>
      <c r="L3152">
        <v>30</v>
      </c>
      <c r="M3152" t="s">
        <v>157</v>
      </c>
      <c r="N3152">
        <v>8198</v>
      </c>
      <c r="O3152">
        <v>57873</v>
      </c>
      <c r="P3152">
        <v>0</v>
      </c>
      <c r="Q3152">
        <v>0</v>
      </c>
      <c r="R3152">
        <v>8198</v>
      </c>
      <c r="S3152">
        <f>IF(R3152&lt;&gt;"NA",R3152,0)</f>
        <v>8198</v>
      </c>
      <c r="T3152">
        <f>K3152*(24*L3152)*H3152*0.9</f>
        <v>26555.699601000022</v>
      </c>
      <c r="U3152">
        <f>IF(T3152&gt;0, T3152-S3152, 0)</f>
        <v>18357.699601000022</v>
      </c>
      <c r="V3152" t="str">
        <f>INDEX('rate map'!A$1:E$327, MATCH(monthly_billed_solar!C3152,'rate map'!D:D,0), 2)</f>
        <v>GS1</v>
      </c>
      <c r="W3152">
        <v>18357.699601000022</v>
      </c>
      <c r="X3152">
        <f t="shared" si="48"/>
        <v>0.30870962253584477</v>
      </c>
      <c r="Y3152">
        <f t="shared" si="49"/>
        <v>0.69129037746415523</v>
      </c>
    </row>
    <row r="3153" spans="1:25" x14ac:dyDescent="0.35">
      <c r="A3153">
        <v>2018</v>
      </c>
      <c r="B3153">
        <v>7</v>
      </c>
      <c r="C3153" t="s">
        <v>25</v>
      </c>
      <c r="D3153" t="s">
        <v>26</v>
      </c>
      <c r="E3153" t="s">
        <v>27</v>
      </c>
      <c r="F3153" t="s">
        <v>28</v>
      </c>
      <c r="G3153">
        <v>0</v>
      </c>
      <c r="H3153">
        <v>185.81</v>
      </c>
      <c r="I3153" t="s">
        <v>116</v>
      </c>
      <c r="J3153" s="2">
        <v>43282</v>
      </c>
      <c r="K3153">
        <v>0.25179641203703701</v>
      </c>
      <c r="L3153">
        <v>30</v>
      </c>
      <c r="M3153" t="s">
        <v>143</v>
      </c>
      <c r="N3153">
        <v>11880</v>
      </c>
      <c r="O3153">
        <v>27249</v>
      </c>
      <c r="P3153">
        <v>0</v>
      </c>
      <c r="Q3153">
        <v>0</v>
      </c>
      <c r="R3153">
        <v>11880</v>
      </c>
      <c r="S3153">
        <f>IF(R3153&lt;&gt;"NA",R3153,0)</f>
        <v>11880</v>
      </c>
      <c r="T3153">
        <f>K3153*(24*L3153)*H3153*0.9</f>
        <v>30317.516775749998</v>
      </c>
      <c r="U3153">
        <f>IF(T3153&gt;0, T3153-S3153, 0)</f>
        <v>18437.516775749998</v>
      </c>
      <c r="V3153" t="str">
        <f>INDEX('rate map'!A$1:E$327, MATCH(monthly_billed_solar!C3153,'rate map'!D:D,0), 2)</f>
        <v>GS1</v>
      </c>
      <c r="W3153">
        <v>18437.516775749998</v>
      </c>
      <c r="X3153">
        <f t="shared" si="48"/>
        <v>0.39185267341890045</v>
      </c>
      <c r="Y3153">
        <f t="shared" si="49"/>
        <v>0.6081473265810996</v>
      </c>
    </row>
    <row r="3154" spans="1:25" x14ac:dyDescent="0.35">
      <c r="A3154">
        <v>2021</v>
      </c>
      <c r="B3154">
        <v>8</v>
      </c>
      <c r="C3154" t="s">
        <v>57</v>
      </c>
      <c r="D3154" t="s">
        <v>58</v>
      </c>
      <c r="E3154" t="s">
        <v>59</v>
      </c>
      <c r="F3154" t="s">
        <v>60</v>
      </c>
      <c r="G3154">
        <v>0</v>
      </c>
      <c r="H3154">
        <v>215.22499999999999</v>
      </c>
      <c r="I3154" t="s">
        <v>160</v>
      </c>
      <c r="J3154" s="2">
        <v>44409</v>
      </c>
      <c r="K3154">
        <v>0.20012141577060899</v>
      </c>
      <c r="L3154">
        <v>31</v>
      </c>
      <c r="M3154" t="s">
        <v>229</v>
      </c>
      <c r="N3154">
        <v>10237</v>
      </c>
      <c r="O3154">
        <v>32529</v>
      </c>
      <c r="P3154">
        <v>0</v>
      </c>
      <c r="Q3154">
        <v>0</v>
      </c>
      <c r="R3154">
        <v>10237</v>
      </c>
      <c r="S3154">
        <f>IF(R3154&lt;&gt;"NA",R3154,0)</f>
        <v>10237</v>
      </c>
      <c r="T3154">
        <f>K3154*(24*L3154)*H3154*0.9</f>
        <v>28840.429792499952</v>
      </c>
      <c r="U3154">
        <f>IF(T3154&gt;0, T3154-S3154, 0)</f>
        <v>18603.429792499952</v>
      </c>
      <c r="V3154" t="str">
        <f>INDEX('rate map'!A$1:E$327, MATCH(monthly_billed_solar!C3154,'rate map'!D:D,0), 2)</f>
        <v>RS</v>
      </c>
      <c r="W3154">
        <v>18603.429792499952</v>
      </c>
      <c r="X3154">
        <f t="shared" si="48"/>
        <v>0.35495310138069319</v>
      </c>
      <c r="Y3154">
        <f t="shared" si="49"/>
        <v>0.64504689861930675</v>
      </c>
    </row>
    <row r="3155" spans="1:25" x14ac:dyDescent="0.35">
      <c r="A3155">
        <v>2019</v>
      </c>
      <c r="B3155">
        <v>6</v>
      </c>
      <c r="C3155" t="s">
        <v>98</v>
      </c>
      <c r="D3155" t="s">
        <v>99</v>
      </c>
      <c r="E3155" t="s">
        <v>100</v>
      </c>
      <c r="F3155" t="s">
        <v>60</v>
      </c>
      <c r="G3155">
        <v>0</v>
      </c>
      <c r="H3155">
        <v>120</v>
      </c>
      <c r="I3155" t="s">
        <v>158</v>
      </c>
      <c r="J3155" s="2">
        <v>43617</v>
      </c>
      <c r="K3155">
        <v>0.23209150985663099</v>
      </c>
      <c r="L3155">
        <v>31</v>
      </c>
      <c r="M3155" t="s">
        <v>214</v>
      </c>
      <c r="N3155">
        <v>0</v>
      </c>
      <c r="O3155">
        <v>26880</v>
      </c>
      <c r="P3155">
        <v>0</v>
      </c>
      <c r="Q3155">
        <v>0</v>
      </c>
      <c r="R3155">
        <v>0</v>
      </c>
      <c r="S3155">
        <f>IF(R3155&lt;&gt;"NA",R3155,0)</f>
        <v>0</v>
      </c>
      <c r="T3155">
        <f>K3155*(24*L3155)*H3155*0.9</f>
        <v>18649.017000000014</v>
      </c>
      <c r="U3155">
        <f>IF(T3155&gt;0, T3155-S3155, 0)</f>
        <v>18649.017000000014</v>
      </c>
      <c r="V3155" t="str">
        <f>INDEX('rate map'!A$1:E$327, MATCH(monthly_billed_solar!C3155,'rate map'!D:D,0), 2)</f>
        <v>PS-Sec</v>
      </c>
      <c r="W3155">
        <v>18649.017000000014</v>
      </c>
      <c r="X3155">
        <f t="shared" si="48"/>
        <v>0</v>
      </c>
      <c r="Y3155">
        <f t="shared" si="49"/>
        <v>1</v>
      </c>
    </row>
    <row r="3156" spans="1:25" x14ac:dyDescent="0.35">
      <c r="A3156">
        <v>2021</v>
      </c>
      <c r="B3156">
        <v>10</v>
      </c>
      <c r="C3156" t="s">
        <v>50</v>
      </c>
      <c r="D3156" t="s">
        <v>51</v>
      </c>
      <c r="E3156" t="s">
        <v>38</v>
      </c>
      <c r="F3156" t="s">
        <v>28</v>
      </c>
      <c r="G3156">
        <v>9.68</v>
      </c>
      <c r="H3156">
        <v>188.56</v>
      </c>
      <c r="I3156" t="s">
        <v>118</v>
      </c>
      <c r="J3156" s="2">
        <v>44470</v>
      </c>
      <c r="K3156">
        <v>0.15467083333333301</v>
      </c>
      <c r="L3156">
        <v>30</v>
      </c>
      <c r="M3156" t="s">
        <v>156</v>
      </c>
      <c r="N3156">
        <v>0</v>
      </c>
      <c r="O3156">
        <v>198898138</v>
      </c>
      <c r="P3156">
        <v>0</v>
      </c>
      <c r="Q3156">
        <v>0</v>
      </c>
      <c r="R3156">
        <v>0</v>
      </c>
      <c r="S3156">
        <f>IF(R3156&lt;&gt;"NA",R3156,0)</f>
        <v>0</v>
      </c>
      <c r="T3156">
        <f>K3156*(24*L3156)*H3156*0.9</f>
        <v>18898.746551999961</v>
      </c>
      <c r="U3156">
        <f>IF(T3156&gt;0, T3156-S3156, 0)</f>
        <v>18898.746551999961</v>
      </c>
      <c r="V3156" t="str">
        <f>INDEX('rate map'!A$1:E$327, MATCH(monthly_billed_solar!C3156,'rate map'!D:D,0), 2)</f>
        <v>RS</v>
      </c>
      <c r="W3156">
        <v>18898.746551999961</v>
      </c>
      <c r="X3156">
        <f t="shared" si="48"/>
        <v>0</v>
      </c>
      <c r="Y3156">
        <f t="shared" si="49"/>
        <v>1</v>
      </c>
    </row>
    <row r="3157" spans="1:25" x14ac:dyDescent="0.35">
      <c r="A3157">
        <v>2014</v>
      </c>
      <c r="B3157">
        <v>11</v>
      </c>
      <c r="C3157" t="s">
        <v>32</v>
      </c>
      <c r="D3157" t="s">
        <v>33</v>
      </c>
      <c r="E3157" t="s">
        <v>34</v>
      </c>
      <c r="F3157" t="s">
        <v>35</v>
      </c>
      <c r="G3157">
        <v>11.58</v>
      </c>
      <c r="H3157">
        <v>480.54199999999997</v>
      </c>
      <c r="I3157" t="s">
        <v>164</v>
      </c>
      <c r="J3157" s="2">
        <v>41944</v>
      </c>
      <c r="K3157">
        <v>0.10476892921147</v>
      </c>
      <c r="L3157">
        <v>31</v>
      </c>
      <c r="M3157" t="s">
        <v>182</v>
      </c>
      <c r="N3157">
        <v>14801</v>
      </c>
      <c r="O3157">
        <v>122152</v>
      </c>
      <c r="P3157">
        <v>0</v>
      </c>
      <c r="Q3157">
        <v>0</v>
      </c>
      <c r="R3157">
        <v>14801</v>
      </c>
      <c r="S3157">
        <f>IF(R3157&lt;&gt;"NA",R3157,0)</f>
        <v>14801</v>
      </c>
      <c r="T3157">
        <f>K3157*(24*L3157)*H3157*0.9</f>
        <v>33711.595075050151</v>
      </c>
      <c r="U3157">
        <f>IF(T3157&gt;0, T3157-S3157, 0)</f>
        <v>18910.595075050151</v>
      </c>
      <c r="V3157" t="str">
        <f>INDEX('rate map'!A$1:E$327, MATCH(monthly_billed_solar!C3157,'rate map'!D:D,0), 2)</f>
        <v>RS</v>
      </c>
      <c r="W3157">
        <v>18910.595075050151</v>
      </c>
      <c r="X3157">
        <f t="shared" si="48"/>
        <v>0.43904775099040555</v>
      </c>
      <c r="Y3157">
        <f t="shared" si="49"/>
        <v>0.56095224900959451</v>
      </c>
    </row>
    <row r="3158" spans="1:25" x14ac:dyDescent="0.35">
      <c r="A3158">
        <v>2020</v>
      </c>
      <c r="B3158">
        <v>4</v>
      </c>
      <c r="C3158" t="s">
        <v>42</v>
      </c>
      <c r="D3158" t="s">
        <v>43</v>
      </c>
      <c r="E3158" t="s">
        <v>44</v>
      </c>
      <c r="F3158" t="s">
        <v>35</v>
      </c>
      <c r="G3158">
        <v>0</v>
      </c>
      <c r="H3158">
        <v>355.85</v>
      </c>
      <c r="I3158" t="s">
        <v>170</v>
      </c>
      <c r="J3158" s="2">
        <v>43922</v>
      </c>
      <c r="K3158">
        <v>0.16095318100358399</v>
      </c>
      <c r="L3158">
        <v>31</v>
      </c>
      <c r="M3158" t="s">
        <v>220</v>
      </c>
      <c r="N3158">
        <v>19311</v>
      </c>
      <c r="O3158">
        <v>30147</v>
      </c>
      <c r="P3158">
        <v>0</v>
      </c>
      <c r="Q3158">
        <v>0</v>
      </c>
      <c r="R3158">
        <v>19311</v>
      </c>
      <c r="S3158">
        <f>IF(R3158&lt;&gt;"NA",R3158,0)</f>
        <v>19311</v>
      </c>
      <c r="T3158">
        <f>K3158*(24*L3158)*H3158*0.9</f>
        <v>38351.466862499954</v>
      </c>
      <c r="U3158">
        <f>IF(T3158&gt;0, T3158-S3158, 0)</f>
        <v>19040.466862499954</v>
      </c>
      <c r="V3158" t="str">
        <f>INDEX('rate map'!A$1:E$327, MATCH(monthly_billed_solar!C3158,'rate map'!D:D,0), 2)</f>
        <v>GS1</v>
      </c>
      <c r="W3158">
        <v>19040.466862499954</v>
      </c>
      <c r="X3158">
        <f t="shared" si="48"/>
        <v>0.50352702464380283</v>
      </c>
      <c r="Y3158">
        <f t="shared" si="49"/>
        <v>0.49647297535619722</v>
      </c>
    </row>
    <row r="3159" spans="1:25" x14ac:dyDescent="0.35">
      <c r="A3159">
        <v>2021</v>
      </c>
      <c r="B3159">
        <v>6</v>
      </c>
      <c r="C3159" t="s">
        <v>57</v>
      </c>
      <c r="D3159" t="s">
        <v>58</v>
      </c>
      <c r="E3159" t="s">
        <v>59</v>
      </c>
      <c r="F3159" t="s">
        <v>60</v>
      </c>
      <c r="G3159">
        <v>8</v>
      </c>
      <c r="H3159">
        <v>210.745</v>
      </c>
      <c r="I3159" t="s">
        <v>158</v>
      </c>
      <c r="J3159" s="2">
        <v>44348</v>
      </c>
      <c r="K3159">
        <v>0.22094455645161301</v>
      </c>
      <c r="L3159">
        <v>31</v>
      </c>
      <c r="M3159" t="s">
        <v>228</v>
      </c>
      <c r="N3159">
        <v>12093</v>
      </c>
      <c r="O3159">
        <v>23488</v>
      </c>
      <c r="P3159">
        <v>0</v>
      </c>
      <c r="Q3159">
        <v>0</v>
      </c>
      <c r="R3159">
        <v>12093</v>
      </c>
      <c r="S3159">
        <f>IF(R3159&lt;&gt;"NA",R3159,0)</f>
        <v>12093</v>
      </c>
      <c r="T3159">
        <f>K3159*(24*L3159)*H3159*0.9</f>
        <v>31178.558383875017</v>
      </c>
      <c r="U3159">
        <f>IF(T3159&gt;0, T3159-S3159, 0)</f>
        <v>19085.558383875017</v>
      </c>
      <c r="V3159" t="str">
        <f>INDEX('rate map'!A$1:E$327, MATCH(monthly_billed_solar!C3159,'rate map'!D:D,0), 2)</f>
        <v>RS</v>
      </c>
      <c r="W3159">
        <v>19085.558383875017</v>
      </c>
      <c r="X3159">
        <f t="shared" si="48"/>
        <v>0.38786270523188393</v>
      </c>
      <c r="Y3159">
        <f t="shared" si="49"/>
        <v>0.61213729476811607</v>
      </c>
    </row>
    <row r="3160" spans="1:25" x14ac:dyDescent="0.35">
      <c r="A3160">
        <v>2021</v>
      </c>
      <c r="B3160">
        <v>4</v>
      </c>
      <c r="C3160" t="s">
        <v>54</v>
      </c>
      <c r="D3160" t="s">
        <v>55</v>
      </c>
      <c r="E3160" t="s">
        <v>56</v>
      </c>
      <c r="F3160" t="s">
        <v>35</v>
      </c>
      <c r="G3160">
        <v>0</v>
      </c>
      <c r="H3160">
        <v>424.32600000000002</v>
      </c>
      <c r="I3160" t="s">
        <v>170</v>
      </c>
      <c r="J3160" s="2">
        <v>44287</v>
      </c>
      <c r="K3160">
        <v>0.18102049731182801</v>
      </c>
      <c r="L3160">
        <v>31</v>
      </c>
      <c r="M3160" t="s">
        <v>227</v>
      </c>
      <c r="N3160">
        <v>32320</v>
      </c>
      <c r="O3160">
        <v>144347</v>
      </c>
      <c r="P3160">
        <v>0</v>
      </c>
      <c r="Q3160">
        <v>0</v>
      </c>
      <c r="R3160">
        <v>32320</v>
      </c>
      <c r="S3160">
        <f>IF(R3160&lt;&gt;"NA",R3160,0)</f>
        <v>32320</v>
      </c>
      <c r="T3160">
        <f>K3160*(24*L3160)*H3160*0.9</f>
        <v>51433.116691950025</v>
      </c>
      <c r="U3160">
        <f>IF(T3160&gt;0, T3160-S3160, 0)</f>
        <v>19113.116691950025</v>
      </c>
      <c r="V3160" t="str">
        <f>INDEX('rate map'!A$1:E$327, MATCH(monthly_billed_solar!C3160,'rate map'!D:D,0), 2)</f>
        <v>GS3</v>
      </c>
      <c r="W3160">
        <v>19113.116691950025</v>
      </c>
      <c r="X3160">
        <f t="shared" si="48"/>
        <v>0.62838890735661979</v>
      </c>
      <c r="Y3160">
        <f t="shared" si="49"/>
        <v>0.37161109264338021</v>
      </c>
    </row>
    <row r="3161" spans="1:25" x14ac:dyDescent="0.35">
      <c r="A3161">
        <v>2019</v>
      </c>
      <c r="B3161">
        <v>10</v>
      </c>
      <c r="C3161" t="s">
        <v>25</v>
      </c>
      <c r="D3161" t="s">
        <v>26</v>
      </c>
      <c r="E3161" t="s">
        <v>27</v>
      </c>
      <c r="F3161" t="s">
        <v>28</v>
      </c>
      <c r="G3161">
        <v>29.7</v>
      </c>
      <c r="H3161">
        <v>330.38</v>
      </c>
      <c r="I3161" t="s">
        <v>118</v>
      </c>
      <c r="J3161" s="2">
        <v>43739</v>
      </c>
      <c r="K3161">
        <v>0.16800752314814801</v>
      </c>
      <c r="L3161">
        <v>30</v>
      </c>
      <c r="M3161" t="s">
        <v>148</v>
      </c>
      <c r="N3161">
        <v>16795</v>
      </c>
      <c r="O3161">
        <v>37464</v>
      </c>
      <c r="P3161">
        <v>0</v>
      </c>
      <c r="Q3161">
        <v>0</v>
      </c>
      <c r="R3161">
        <v>16795</v>
      </c>
      <c r="S3161">
        <f>IF(R3161&lt;&gt;"NA",R3161,0)</f>
        <v>16795</v>
      </c>
      <c r="T3161">
        <f>K3161*(24*L3161)*H3161*0.9</f>
        <v>35968.098922499972</v>
      </c>
      <c r="U3161">
        <f>IF(T3161&gt;0, T3161-S3161, 0)</f>
        <v>19173.098922499972</v>
      </c>
      <c r="V3161" t="str">
        <f>INDEX('rate map'!A$1:E$327, MATCH(monthly_billed_solar!C3161,'rate map'!D:D,0), 2)</f>
        <v>GS1</v>
      </c>
      <c r="W3161">
        <v>19173.098922499972</v>
      </c>
      <c r="X3161">
        <f t="shared" si="48"/>
        <v>0.46694155385270664</v>
      </c>
      <c r="Y3161">
        <f t="shared" si="49"/>
        <v>0.53305844614729336</v>
      </c>
    </row>
    <row r="3162" spans="1:25" x14ac:dyDescent="0.35">
      <c r="A3162">
        <v>2015</v>
      </c>
      <c r="B3162">
        <v>3</v>
      </c>
      <c r="C3162" t="s">
        <v>36</v>
      </c>
      <c r="D3162" t="s">
        <v>37</v>
      </c>
      <c r="E3162" t="s">
        <v>38</v>
      </c>
      <c r="F3162" t="s">
        <v>28</v>
      </c>
      <c r="G3162">
        <v>30</v>
      </c>
      <c r="H3162">
        <v>348.34699999999998</v>
      </c>
      <c r="I3162" t="s">
        <v>30</v>
      </c>
      <c r="J3162" s="2">
        <v>42064</v>
      </c>
      <c r="K3162">
        <v>0.13818105158730201</v>
      </c>
      <c r="L3162">
        <v>28</v>
      </c>
      <c r="M3162" t="s">
        <v>107</v>
      </c>
      <c r="N3162">
        <v>9832</v>
      </c>
      <c r="O3162">
        <v>145888</v>
      </c>
      <c r="P3162">
        <v>0</v>
      </c>
      <c r="Q3162">
        <v>0</v>
      </c>
      <c r="R3162">
        <v>9832</v>
      </c>
      <c r="S3162">
        <f>IF(R3162&lt;&gt;"NA",R3162,0)</f>
        <v>9832</v>
      </c>
      <c r="T3162">
        <f>K3162*(24*L3162)*H3162*0.9</f>
        <v>29112.020649300091</v>
      </c>
      <c r="U3162">
        <f>IF(T3162&gt;0, T3162-S3162, 0)</f>
        <v>19280.020649300091</v>
      </c>
      <c r="V3162" t="str">
        <f>INDEX('rate map'!A$1:E$327, MATCH(monthly_billed_solar!C3162,'rate map'!D:D,0), 2)</f>
        <v>RS</v>
      </c>
      <c r="W3162">
        <v>19280.020649300091</v>
      </c>
      <c r="X3162">
        <f t="shared" si="48"/>
        <v>0.33772990609074677</v>
      </c>
      <c r="Y3162">
        <f t="shared" si="49"/>
        <v>0.66227009390925329</v>
      </c>
    </row>
    <row r="3163" spans="1:25" x14ac:dyDescent="0.35">
      <c r="A3163">
        <v>2018</v>
      </c>
      <c r="B3163">
        <v>4</v>
      </c>
      <c r="C3163" t="s">
        <v>47</v>
      </c>
      <c r="D3163" t="s">
        <v>48</v>
      </c>
      <c r="E3163" t="s">
        <v>49</v>
      </c>
      <c r="F3163" t="s">
        <v>28</v>
      </c>
      <c r="G3163">
        <v>0</v>
      </c>
      <c r="H3163">
        <v>272.70400000000001</v>
      </c>
      <c r="I3163" t="s">
        <v>170</v>
      </c>
      <c r="J3163" s="2">
        <v>43191</v>
      </c>
      <c r="K3163">
        <v>0.16095340501792099</v>
      </c>
      <c r="L3163">
        <v>31</v>
      </c>
      <c r="M3163" t="s">
        <v>206</v>
      </c>
      <c r="N3163">
        <v>9987</v>
      </c>
      <c r="O3163">
        <v>61258</v>
      </c>
      <c r="P3163">
        <v>0</v>
      </c>
      <c r="Q3163">
        <v>0</v>
      </c>
      <c r="R3163">
        <v>9987</v>
      </c>
      <c r="S3163">
        <f>IF(R3163&lt;&gt;"NA",R3163,0)</f>
        <v>9987</v>
      </c>
      <c r="T3163">
        <f>K3163*(24*L3163)*H3163*0.9</f>
        <v>29390.509977599973</v>
      </c>
      <c r="U3163">
        <f>IF(T3163&gt;0, T3163-S3163, 0)</f>
        <v>19403.509977599973</v>
      </c>
      <c r="V3163" t="str">
        <f>INDEX('rate map'!A$1:E$327, MATCH(monthly_billed_solar!C3163,'rate map'!D:D,0), 2)</f>
        <v>GS3</v>
      </c>
      <c r="W3163">
        <v>19403.509977599973</v>
      </c>
      <c r="X3163">
        <f t="shared" si="48"/>
        <v>0.33980356270141648</v>
      </c>
      <c r="Y3163">
        <f t="shared" si="49"/>
        <v>0.66019643729858346</v>
      </c>
    </row>
    <row r="3164" spans="1:25" x14ac:dyDescent="0.35">
      <c r="A3164">
        <v>2017</v>
      </c>
      <c r="B3164">
        <v>7</v>
      </c>
      <c r="C3164" t="s">
        <v>54</v>
      </c>
      <c r="D3164" t="s">
        <v>55</v>
      </c>
      <c r="E3164" t="s">
        <v>56</v>
      </c>
      <c r="F3164" t="s">
        <v>35</v>
      </c>
      <c r="G3164">
        <v>0</v>
      </c>
      <c r="H3164">
        <v>138.876</v>
      </c>
      <c r="I3164" t="s">
        <v>116</v>
      </c>
      <c r="J3164" s="2">
        <v>42917</v>
      </c>
      <c r="K3164">
        <v>0.248733680555556</v>
      </c>
      <c r="L3164">
        <v>30</v>
      </c>
      <c r="M3164" t="s">
        <v>139</v>
      </c>
      <c r="N3164">
        <v>2856</v>
      </c>
      <c r="O3164">
        <v>226454</v>
      </c>
      <c r="P3164">
        <v>0</v>
      </c>
      <c r="Q3164">
        <v>0</v>
      </c>
      <c r="R3164">
        <v>2856</v>
      </c>
      <c r="S3164">
        <f>IF(R3164&lt;&gt;"NA",R3164,0)</f>
        <v>2856</v>
      </c>
      <c r="T3164">
        <f>K3164*(24*L3164)*H3164*0.9</f>
        <v>22383.95382630004</v>
      </c>
      <c r="U3164">
        <f>IF(T3164&gt;0, T3164-S3164, 0)</f>
        <v>19527.95382630004</v>
      </c>
      <c r="V3164" t="str">
        <f>INDEX('rate map'!A$1:E$327, MATCH(monthly_billed_solar!C3164,'rate map'!D:D,0), 2)</f>
        <v>GS3</v>
      </c>
      <c r="W3164">
        <v>19527.95382630004</v>
      </c>
      <c r="X3164">
        <f t="shared" si="48"/>
        <v>0.12759139972154254</v>
      </c>
      <c r="Y3164">
        <f t="shared" si="49"/>
        <v>0.87240860027845746</v>
      </c>
    </row>
    <row r="3165" spans="1:25" x14ac:dyDescent="0.35">
      <c r="A3165">
        <v>2019</v>
      </c>
      <c r="B3165">
        <v>11</v>
      </c>
      <c r="C3165" t="s">
        <v>54</v>
      </c>
      <c r="D3165" t="s">
        <v>55</v>
      </c>
      <c r="E3165" t="s">
        <v>56</v>
      </c>
      <c r="F3165" t="s">
        <v>35</v>
      </c>
      <c r="G3165">
        <v>14.4</v>
      </c>
      <c r="H3165">
        <v>283.976</v>
      </c>
      <c r="I3165" t="s">
        <v>164</v>
      </c>
      <c r="J3165" s="2">
        <v>43770</v>
      </c>
      <c r="K3165">
        <v>0.11992159498207899</v>
      </c>
      <c r="L3165">
        <v>31</v>
      </c>
      <c r="M3165" t="s">
        <v>217</v>
      </c>
      <c r="N3165">
        <v>3257</v>
      </c>
      <c r="O3165">
        <v>188746</v>
      </c>
      <c r="P3165">
        <v>0</v>
      </c>
      <c r="Q3165">
        <v>0</v>
      </c>
      <c r="R3165">
        <v>3257</v>
      </c>
      <c r="S3165">
        <f>IF(R3165&lt;&gt;"NA",R3165,0)</f>
        <v>3257</v>
      </c>
      <c r="T3165">
        <f>K3165*(24*L3165)*H3165*0.9</f>
        <v>22803.130812000029</v>
      </c>
      <c r="U3165">
        <f>IF(T3165&gt;0, T3165-S3165, 0)</f>
        <v>19546.130812000029</v>
      </c>
      <c r="V3165" t="str">
        <f>INDEX('rate map'!A$1:E$327, MATCH(monthly_billed_solar!C3165,'rate map'!D:D,0), 2)</f>
        <v>GS3</v>
      </c>
      <c r="W3165">
        <v>19546.130812000029</v>
      </c>
      <c r="X3165">
        <f t="shared" si="48"/>
        <v>0.1428312641300124</v>
      </c>
      <c r="Y3165">
        <f t="shared" si="49"/>
        <v>0.85716873586998765</v>
      </c>
    </row>
    <row r="3166" spans="1:25" x14ac:dyDescent="0.35">
      <c r="A3166">
        <v>2019</v>
      </c>
      <c r="B3166">
        <v>7</v>
      </c>
      <c r="C3166" t="s">
        <v>98</v>
      </c>
      <c r="D3166" t="s">
        <v>99</v>
      </c>
      <c r="E3166" t="s">
        <v>100</v>
      </c>
      <c r="F3166" t="s">
        <v>60</v>
      </c>
      <c r="G3166">
        <v>0</v>
      </c>
      <c r="H3166">
        <v>120</v>
      </c>
      <c r="I3166" t="s">
        <v>116</v>
      </c>
      <c r="J3166" s="2">
        <v>43647</v>
      </c>
      <c r="K3166">
        <v>0.25922581018518498</v>
      </c>
      <c r="L3166">
        <v>30</v>
      </c>
      <c r="M3166" t="s">
        <v>147</v>
      </c>
      <c r="N3166">
        <v>576</v>
      </c>
      <c r="O3166">
        <v>27072</v>
      </c>
      <c r="P3166">
        <v>0</v>
      </c>
      <c r="Q3166">
        <v>0</v>
      </c>
      <c r="R3166">
        <v>576</v>
      </c>
      <c r="S3166">
        <f>IF(R3166&lt;&gt;"NA",R3166,0)</f>
        <v>576</v>
      </c>
      <c r="T3166">
        <f>K3166*(24*L3166)*H3166*0.9</f>
        <v>20157.398999999983</v>
      </c>
      <c r="U3166">
        <f>IF(T3166&gt;0, T3166-S3166, 0)</f>
        <v>19581.398999999983</v>
      </c>
      <c r="V3166" t="str">
        <f>INDEX('rate map'!A$1:E$327, MATCH(monthly_billed_solar!C3166,'rate map'!D:D,0), 2)</f>
        <v>PS-Sec</v>
      </c>
      <c r="W3166">
        <v>19581.398999999983</v>
      </c>
      <c r="X3166">
        <f t="shared" si="48"/>
        <v>2.8575115271568544E-2</v>
      </c>
      <c r="Y3166">
        <f t="shared" si="49"/>
        <v>0.97142488472843147</v>
      </c>
    </row>
    <row r="3167" spans="1:25" x14ac:dyDescent="0.35">
      <c r="A3167">
        <v>2020</v>
      </c>
      <c r="B3167">
        <v>11</v>
      </c>
      <c r="C3167" t="s">
        <v>42</v>
      </c>
      <c r="D3167" t="s">
        <v>43</v>
      </c>
      <c r="E3167" t="s">
        <v>44</v>
      </c>
      <c r="F3167" t="s">
        <v>35</v>
      </c>
      <c r="G3167">
        <v>0</v>
      </c>
      <c r="H3167">
        <v>417.875</v>
      </c>
      <c r="I3167" t="s">
        <v>164</v>
      </c>
      <c r="J3167" s="2">
        <v>44136</v>
      </c>
      <c r="K3167">
        <v>0.10782885304659499</v>
      </c>
      <c r="L3167">
        <v>31</v>
      </c>
      <c r="M3167" t="s">
        <v>224</v>
      </c>
      <c r="N3167">
        <v>10561</v>
      </c>
      <c r="O3167">
        <v>36488</v>
      </c>
      <c r="P3167">
        <v>0</v>
      </c>
      <c r="Q3167">
        <v>0</v>
      </c>
      <c r="R3167">
        <v>10561</v>
      </c>
      <c r="S3167">
        <f>IF(R3167&lt;&gt;"NA",R3167,0)</f>
        <v>10561</v>
      </c>
      <c r="T3167">
        <f>K3167*(24*L3167)*H3167*0.9</f>
        <v>30171.494325000007</v>
      </c>
      <c r="U3167">
        <f>IF(T3167&gt;0, T3167-S3167, 0)</f>
        <v>19610.494325000007</v>
      </c>
      <c r="V3167" t="str">
        <f>INDEX('rate map'!A$1:E$327, MATCH(monthly_billed_solar!C3167,'rate map'!D:D,0), 2)</f>
        <v>GS1</v>
      </c>
      <c r="W3167">
        <v>19610.494325000007</v>
      </c>
      <c r="X3167">
        <f t="shared" si="48"/>
        <v>0.35003238110248946</v>
      </c>
      <c r="Y3167">
        <f t="shared" si="49"/>
        <v>0.64996761889751054</v>
      </c>
    </row>
    <row r="3168" spans="1:25" x14ac:dyDescent="0.35">
      <c r="A3168">
        <v>2020</v>
      </c>
      <c r="B3168">
        <v>3</v>
      </c>
      <c r="C3168" t="s">
        <v>25</v>
      </c>
      <c r="D3168" t="s">
        <v>26</v>
      </c>
      <c r="E3168" t="s">
        <v>27</v>
      </c>
      <c r="F3168" t="s">
        <v>28</v>
      </c>
      <c r="G3168">
        <v>21.9</v>
      </c>
      <c r="H3168">
        <v>446.45</v>
      </c>
      <c r="I3168" t="s">
        <v>30</v>
      </c>
      <c r="J3168" s="2">
        <v>43891</v>
      </c>
      <c r="K3168">
        <v>0.12304729406130301</v>
      </c>
      <c r="L3168">
        <v>29</v>
      </c>
      <c r="M3168" t="s">
        <v>113</v>
      </c>
      <c r="N3168">
        <v>14752</v>
      </c>
      <c r="O3168">
        <v>64284</v>
      </c>
      <c r="P3168">
        <v>0</v>
      </c>
      <c r="Q3168">
        <v>0</v>
      </c>
      <c r="R3168">
        <v>14752</v>
      </c>
      <c r="S3168">
        <f>IF(R3168&lt;&gt;"NA",R3168,0)</f>
        <v>14752</v>
      </c>
      <c r="T3168">
        <f>K3168*(24*L3168)*H3168*0.9</f>
        <v>34410.948521250095</v>
      </c>
      <c r="U3168">
        <f>IF(T3168&gt;0, T3168-S3168, 0)</f>
        <v>19658.948521250095</v>
      </c>
      <c r="V3168" t="str">
        <f>INDEX('rate map'!A$1:E$327, MATCH(monthly_billed_solar!C3168,'rate map'!D:D,0), 2)</f>
        <v>GS1</v>
      </c>
      <c r="W3168">
        <v>19658.948521250095</v>
      </c>
      <c r="X3168">
        <f t="shared" si="48"/>
        <v>0.42870076629506648</v>
      </c>
      <c r="Y3168">
        <f t="shared" si="49"/>
        <v>0.57129923370493352</v>
      </c>
    </row>
    <row r="3169" spans="1:25" x14ac:dyDescent="0.35">
      <c r="A3169">
        <v>2017</v>
      </c>
      <c r="B3169">
        <v>10</v>
      </c>
      <c r="C3169" t="s">
        <v>42</v>
      </c>
      <c r="D3169" t="s">
        <v>43</v>
      </c>
      <c r="E3169" t="s">
        <v>44</v>
      </c>
      <c r="F3169" t="s">
        <v>35</v>
      </c>
      <c r="G3169">
        <v>13.44</v>
      </c>
      <c r="H3169">
        <v>246.51</v>
      </c>
      <c r="I3169" t="s">
        <v>118</v>
      </c>
      <c r="J3169" s="2">
        <v>43009</v>
      </c>
      <c r="K3169">
        <v>0.177164814814815</v>
      </c>
      <c r="L3169">
        <v>30</v>
      </c>
      <c r="M3169" t="s">
        <v>140</v>
      </c>
      <c r="N3169">
        <v>8504</v>
      </c>
      <c r="O3169">
        <v>21701</v>
      </c>
      <c r="P3169">
        <v>0</v>
      </c>
      <c r="Q3169">
        <v>0</v>
      </c>
      <c r="R3169">
        <v>8504</v>
      </c>
      <c r="S3169">
        <f>IF(R3169&lt;&gt;"NA",R3169,0)</f>
        <v>8504</v>
      </c>
      <c r="T3169">
        <f>K3169*(24*L3169)*H3169*0.9</f>
        <v>28300.03822800003</v>
      </c>
      <c r="U3169">
        <f>IF(T3169&gt;0, T3169-S3169, 0)</f>
        <v>19796.03822800003</v>
      </c>
      <c r="V3169" t="str">
        <f>INDEX('rate map'!A$1:E$327, MATCH(monthly_billed_solar!C3169,'rate map'!D:D,0), 2)</f>
        <v>GS1</v>
      </c>
      <c r="W3169">
        <v>19796.03822800003</v>
      </c>
      <c r="X3169">
        <f t="shared" si="48"/>
        <v>0.30049429373512826</v>
      </c>
      <c r="Y3169">
        <f t="shared" si="49"/>
        <v>0.69950570626487174</v>
      </c>
    </row>
    <row r="3170" spans="1:25" x14ac:dyDescent="0.35">
      <c r="A3170">
        <v>2018</v>
      </c>
      <c r="B3170">
        <v>5</v>
      </c>
      <c r="C3170" t="s">
        <v>42</v>
      </c>
      <c r="D3170" t="s">
        <v>43</v>
      </c>
      <c r="E3170" t="s">
        <v>44</v>
      </c>
      <c r="F3170" t="s">
        <v>35</v>
      </c>
      <c r="G3170">
        <v>0</v>
      </c>
      <c r="H3170">
        <v>248.79</v>
      </c>
      <c r="I3170" t="s">
        <v>114</v>
      </c>
      <c r="J3170" s="2">
        <v>43221</v>
      </c>
      <c r="K3170">
        <v>0.22408449074074099</v>
      </c>
      <c r="L3170">
        <v>30</v>
      </c>
      <c r="M3170" t="s">
        <v>142</v>
      </c>
      <c r="N3170">
        <v>16301</v>
      </c>
      <c r="O3170">
        <v>19427</v>
      </c>
      <c r="P3170">
        <v>0</v>
      </c>
      <c r="Q3170">
        <v>0</v>
      </c>
      <c r="R3170">
        <v>16301</v>
      </c>
      <c r="S3170">
        <f>IF(R3170&lt;&gt;"NA",R3170,0)</f>
        <v>16301</v>
      </c>
      <c r="T3170">
        <f>K3170*(24*L3170)*H3170*0.9</f>
        <v>36125.987332500044</v>
      </c>
      <c r="U3170">
        <f>IF(T3170&gt;0, T3170-S3170, 0)</f>
        <v>19824.987332500044</v>
      </c>
      <c r="V3170" t="str">
        <f>INDEX('rate map'!A$1:E$327, MATCH(monthly_billed_solar!C3170,'rate map'!D:D,0), 2)</f>
        <v>GS1</v>
      </c>
      <c r="W3170">
        <v>19824.987332500044</v>
      </c>
      <c r="X3170">
        <f t="shared" si="48"/>
        <v>0.4512264218543619</v>
      </c>
      <c r="Y3170">
        <f t="shared" si="49"/>
        <v>0.5487735781456381</v>
      </c>
    </row>
    <row r="3171" spans="1:25" x14ac:dyDescent="0.35">
      <c r="A3171">
        <v>2014</v>
      </c>
      <c r="B3171">
        <v>5</v>
      </c>
      <c r="C3171" t="s">
        <v>36</v>
      </c>
      <c r="D3171" t="s">
        <v>37</v>
      </c>
      <c r="E3171" t="s">
        <v>38</v>
      </c>
      <c r="F3171" t="s">
        <v>28</v>
      </c>
      <c r="G3171">
        <v>16.100000000000001</v>
      </c>
      <c r="H3171">
        <v>252.03700000000001</v>
      </c>
      <c r="I3171" t="s">
        <v>114</v>
      </c>
      <c r="J3171" s="2">
        <v>41760</v>
      </c>
      <c r="K3171">
        <v>0.22822881944444401</v>
      </c>
      <c r="L3171">
        <v>30</v>
      </c>
      <c r="M3171" t="s">
        <v>126</v>
      </c>
      <c r="N3171">
        <v>17407</v>
      </c>
      <c r="O3171">
        <v>46056</v>
      </c>
      <c r="P3171">
        <v>0</v>
      </c>
      <c r="Q3171">
        <v>0</v>
      </c>
      <c r="R3171">
        <v>17407</v>
      </c>
      <c r="S3171">
        <f>IF(R3171&lt;&gt;"NA",R3171,0)</f>
        <v>17407</v>
      </c>
      <c r="T3171">
        <f>K3171*(24*L3171)*H3171*0.9</f>
        <v>37274.32531417493</v>
      </c>
      <c r="U3171">
        <f>IF(T3171&gt;0, T3171-S3171, 0)</f>
        <v>19867.32531417493</v>
      </c>
      <c r="V3171" t="str">
        <f>INDEX('rate map'!A$1:E$327, MATCH(monthly_billed_solar!C3171,'rate map'!D:D,0), 2)</f>
        <v>RS</v>
      </c>
      <c r="W3171">
        <v>19867.32531417493</v>
      </c>
      <c r="X3171">
        <f t="shared" si="48"/>
        <v>0.46699705100712713</v>
      </c>
      <c r="Y3171">
        <f t="shared" si="49"/>
        <v>0.53300294899287282</v>
      </c>
    </row>
    <row r="3172" spans="1:25" x14ac:dyDescent="0.35">
      <c r="A3172">
        <v>2017</v>
      </c>
      <c r="B3172">
        <v>9</v>
      </c>
      <c r="C3172" t="s">
        <v>47</v>
      </c>
      <c r="D3172" t="s">
        <v>48</v>
      </c>
      <c r="E3172" t="s">
        <v>49</v>
      </c>
      <c r="F3172" t="s">
        <v>28</v>
      </c>
      <c r="G3172">
        <v>23.4</v>
      </c>
      <c r="H3172">
        <v>239.304</v>
      </c>
      <c r="I3172" t="s">
        <v>162</v>
      </c>
      <c r="J3172" s="2">
        <v>42979</v>
      </c>
      <c r="K3172">
        <v>0.19742641129032301</v>
      </c>
      <c r="L3172">
        <v>31</v>
      </c>
      <c r="M3172" t="s">
        <v>202</v>
      </c>
      <c r="N3172">
        <v>11561</v>
      </c>
      <c r="O3172">
        <v>57614</v>
      </c>
      <c r="P3172">
        <v>0</v>
      </c>
      <c r="Q3172">
        <v>0</v>
      </c>
      <c r="R3172">
        <v>11561</v>
      </c>
      <c r="S3172">
        <f>IF(R3172&lt;&gt;"NA",R3172,0)</f>
        <v>11561</v>
      </c>
      <c r="T3172">
        <f>K3172*(24*L3172)*H3172*0.9</f>
        <v>31635.205079400075</v>
      </c>
      <c r="U3172">
        <f>IF(T3172&gt;0, T3172-S3172, 0)</f>
        <v>20074.205079400075</v>
      </c>
      <c r="V3172" t="str">
        <f>INDEX('rate map'!A$1:E$327, MATCH(monthly_billed_solar!C3172,'rate map'!D:D,0), 2)</f>
        <v>GS3</v>
      </c>
      <c r="W3172">
        <v>20074.205079400075</v>
      </c>
      <c r="X3172">
        <f t="shared" si="48"/>
        <v>0.36544729111075641</v>
      </c>
      <c r="Y3172">
        <f t="shared" si="49"/>
        <v>0.63455270888924353</v>
      </c>
    </row>
    <row r="3173" spans="1:25" x14ac:dyDescent="0.35">
      <c r="A3173">
        <v>2016</v>
      </c>
      <c r="B3173">
        <v>2</v>
      </c>
      <c r="C3173" t="s">
        <v>36</v>
      </c>
      <c r="D3173" t="s">
        <v>37</v>
      </c>
      <c r="E3173" t="s">
        <v>38</v>
      </c>
      <c r="F3173" t="s">
        <v>28</v>
      </c>
      <c r="G3173">
        <v>6.84</v>
      </c>
      <c r="H3173">
        <v>645.84199999999998</v>
      </c>
      <c r="I3173" t="s">
        <v>168</v>
      </c>
      <c r="J3173" s="2">
        <v>42401</v>
      </c>
      <c r="K3173">
        <v>9.7844982078853004E-2</v>
      </c>
      <c r="L3173">
        <v>31</v>
      </c>
      <c r="M3173" t="s">
        <v>191</v>
      </c>
      <c r="N3173">
        <v>21957</v>
      </c>
      <c r="O3173">
        <v>197671</v>
      </c>
      <c r="P3173">
        <v>0</v>
      </c>
      <c r="Q3173">
        <v>0</v>
      </c>
      <c r="R3173">
        <v>21957</v>
      </c>
      <c r="S3173">
        <f>IF(R3173&lt;&gt;"NA",R3173,0)</f>
        <v>21957</v>
      </c>
      <c r="T3173">
        <f>K3173*(24*L3173)*H3173*0.9</f>
        <v>42313.63031399998</v>
      </c>
      <c r="U3173">
        <f>IF(T3173&gt;0, T3173-S3173, 0)</f>
        <v>20356.63031399998</v>
      </c>
      <c r="V3173" t="str">
        <f>INDEX('rate map'!A$1:E$327, MATCH(monthly_billed_solar!C3173,'rate map'!D:D,0), 2)</f>
        <v>RS</v>
      </c>
      <c r="W3173">
        <v>20356.63031399998</v>
      </c>
      <c r="X3173">
        <f t="shared" si="48"/>
        <v>0.5189108057394749</v>
      </c>
      <c r="Y3173">
        <f t="shared" si="49"/>
        <v>0.4810891942605251</v>
      </c>
    </row>
    <row r="3174" spans="1:25" x14ac:dyDescent="0.35">
      <c r="A3174">
        <v>2017</v>
      </c>
      <c r="B3174">
        <v>7</v>
      </c>
      <c r="C3174" t="s">
        <v>47</v>
      </c>
      <c r="D3174" t="s">
        <v>48</v>
      </c>
      <c r="E3174" t="s">
        <v>49</v>
      </c>
      <c r="F3174" t="s">
        <v>28</v>
      </c>
      <c r="G3174">
        <v>0</v>
      </c>
      <c r="H3174">
        <v>185.904</v>
      </c>
      <c r="I3174" t="s">
        <v>116</v>
      </c>
      <c r="J3174" s="2">
        <v>42917</v>
      </c>
      <c r="K3174">
        <v>0.248733680555556</v>
      </c>
      <c r="L3174">
        <v>30</v>
      </c>
      <c r="M3174" t="s">
        <v>139</v>
      </c>
      <c r="N3174">
        <v>9601</v>
      </c>
      <c r="O3174">
        <v>50863</v>
      </c>
      <c r="P3174">
        <v>0</v>
      </c>
      <c r="Q3174">
        <v>0</v>
      </c>
      <c r="R3174">
        <v>9601</v>
      </c>
      <c r="S3174">
        <f>IF(R3174&lt;&gt;"NA",R3174,0)</f>
        <v>9601</v>
      </c>
      <c r="T3174">
        <f>K3174*(24*L3174)*H3174*0.9</f>
        <v>29963.899825200057</v>
      </c>
      <c r="U3174">
        <f>IF(T3174&gt;0, T3174-S3174, 0)</f>
        <v>20362.899825200057</v>
      </c>
      <c r="V3174" t="str">
        <f>INDEX('rate map'!A$1:E$327, MATCH(monthly_billed_solar!C3174,'rate map'!D:D,0), 2)</f>
        <v>GS3</v>
      </c>
      <c r="W3174">
        <v>20362.899825200057</v>
      </c>
      <c r="X3174">
        <f t="shared" si="48"/>
        <v>0.32041890595046729</v>
      </c>
      <c r="Y3174">
        <f t="shared" si="49"/>
        <v>0.67958109404953271</v>
      </c>
    </row>
    <row r="3175" spans="1:25" x14ac:dyDescent="0.35">
      <c r="A3175">
        <v>2021</v>
      </c>
      <c r="B3175">
        <v>12</v>
      </c>
      <c r="C3175" t="s">
        <v>52</v>
      </c>
      <c r="D3175" t="s">
        <v>53</v>
      </c>
      <c r="E3175" t="s">
        <v>34</v>
      </c>
      <c r="F3175" t="s">
        <v>35</v>
      </c>
      <c r="G3175">
        <v>36.08</v>
      </c>
      <c r="H3175">
        <v>335.89499999999998</v>
      </c>
      <c r="I3175" t="s">
        <v>120</v>
      </c>
      <c r="J3175" s="2">
        <v>44531</v>
      </c>
      <c r="K3175">
        <v>9.4119444444444506E-2</v>
      </c>
      <c r="L3175">
        <v>30</v>
      </c>
      <c r="M3175" t="s">
        <v>157</v>
      </c>
      <c r="N3175">
        <v>0</v>
      </c>
      <c r="O3175">
        <v>311708377</v>
      </c>
      <c r="P3175">
        <v>0</v>
      </c>
      <c r="Q3175">
        <v>0</v>
      </c>
      <c r="R3175">
        <v>0</v>
      </c>
      <c r="S3175">
        <f>IF(R3175&lt;&gt;"NA",R3175,0)</f>
        <v>0</v>
      </c>
      <c r="T3175">
        <f>K3175*(24*L3175)*H3175*0.9</f>
        <v>20486.034513000013</v>
      </c>
      <c r="U3175">
        <f>IF(T3175&gt;0, T3175-S3175, 0)</f>
        <v>20486.034513000013</v>
      </c>
      <c r="V3175" t="str">
        <f>INDEX('rate map'!A$1:E$327, MATCH(monthly_billed_solar!C3175,'rate map'!D:D,0), 2)</f>
        <v>RS</v>
      </c>
      <c r="W3175">
        <v>20486.034513000013</v>
      </c>
      <c r="X3175">
        <f t="shared" si="48"/>
        <v>0</v>
      </c>
      <c r="Y3175">
        <f t="shared" si="49"/>
        <v>1</v>
      </c>
    </row>
    <row r="3176" spans="1:25" x14ac:dyDescent="0.35">
      <c r="A3176">
        <v>2017</v>
      </c>
      <c r="B3176">
        <v>6</v>
      </c>
      <c r="C3176" t="s">
        <v>54</v>
      </c>
      <c r="D3176" t="s">
        <v>55</v>
      </c>
      <c r="E3176" t="s">
        <v>56</v>
      </c>
      <c r="F3176" t="s">
        <v>35</v>
      </c>
      <c r="G3176">
        <v>0</v>
      </c>
      <c r="H3176">
        <v>138.876</v>
      </c>
      <c r="I3176" t="s">
        <v>158</v>
      </c>
      <c r="J3176" s="2">
        <v>42887</v>
      </c>
      <c r="K3176">
        <v>0.25698196684587798</v>
      </c>
      <c r="L3176">
        <v>31</v>
      </c>
      <c r="M3176" t="s">
        <v>200</v>
      </c>
      <c r="N3176">
        <v>3317</v>
      </c>
      <c r="O3176">
        <v>217494</v>
      </c>
      <c r="P3176">
        <v>0</v>
      </c>
      <c r="Q3176">
        <v>0</v>
      </c>
      <c r="R3176">
        <v>3317</v>
      </c>
      <c r="S3176">
        <f>IF(R3176&lt;&gt;"NA",R3176,0)</f>
        <v>3317</v>
      </c>
      <c r="T3176">
        <f>K3176*(24*L3176)*H3176*0.9</f>
        <v>23897.105059499987</v>
      </c>
      <c r="U3176">
        <f>IF(T3176&gt;0, T3176-S3176, 0)</f>
        <v>20580.105059499987</v>
      </c>
      <c r="V3176" t="str">
        <f>INDEX('rate map'!A$1:E$327, MATCH(monthly_billed_solar!C3176,'rate map'!D:D,0), 2)</f>
        <v>GS3</v>
      </c>
      <c r="W3176">
        <v>20580.105059499987</v>
      </c>
      <c r="X3176">
        <f t="shared" si="48"/>
        <v>0.13880342375116977</v>
      </c>
      <c r="Y3176">
        <f t="shared" si="49"/>
        <v>0.86119657624883017</v>
      </c>
    </row>
    <row r="3177" spans="1:25" x14ac:dyDescent="0.35">
      <c r="A3177">
        <v>2015</v>
      </c>
      <c r="B3177">
        <v>2</v>
      </c>
      <c r="C3177" t="s">
        <v>32</v>
      </c>
      <c r="D3177" t="s">
        <v>33</v>
      </c>
      <c r="E3177" t="s">
        <v>34</v>
      </c>
      <c r="F3177" t="s">
        <v>35</v>
      </c>
      <c r="G3177">
        <v>26.24</v>
      </c>
      <c r="H3177">
        <v>542.97199999999998</v>
      </c>
      <c r="I3177" t="s">
        <v>168</v>
      </c>
      <c r="J3177" s="2">
        <v>42036</v>
      </c>
      <c r="K3177">
        <v>9.4950492831541194E-2</v>
      </c>
      <c r="L3177">
        <v>31</v>
      </c>
      <c r="M3177" t="s">
        <v>184</v>
      </c>
      <c r="N3177">
        <v>13911</v>
      </c>
      <c r="O3177">
        <v>194783</v>
      </c>
      <c r="P3177">
        <v>0</v>
      </c>
      <c r="Q3177">
        <v>0</v>
      </c>
      <c r="R3177">
        <v>13911</v>
      </c>
      <c r="S3177">
        <f>IF(R3177&lt;&gt;"NA",R3177,0)</f>
        <v>13911</v>
      </c>
      <c r="T3177">
        <f>K3177*(24*L3177)*H3177*0.9</f>
        <v>34521.535342199983</v>
      </c>
      <c r="U3177">
        <f>IF(T3177&gt;0, T3177-S3177, 0)</f>
        <v>20610.535342199983</v>
      </c>
      <c r="V3177" t="str">
        <f>INDEX('rate map'!A$1:E$327, MATCH(monthly_billed_solar!C3177,'rate map'!D:D,0), 2)</f>
        <v>RS</v>
      </c>
      <c r="W3177">
        <v>20610.535342199983</v>
      </c>
      <c r="X3177">
        <f t="shared" si="48"/>
        <v>0.40296585485277786</v>
      </c>
      <c r="Y3177">
        <f t="shared" si="49"/>
        <v>0.59703414514722208</v>
      </c>
    </row>
    <row r="3178" spans="1:25" x14ac:dyDescent="0.35">
      <c r="A3178">
        <v>2016</v>
      </c>
      <c r="B3178">
        <v>7</v>
      </c>
      <c r="C3178" t="s">
        <v>42</v>
      </c>
      <c r="D3178" t="s">
        <v>43</v>
      </c>
      <c r="E3178" t="s">
        <v>44</v>
      </c>
      <c r="F3178" t="s">
        <v>35</v>
      </c>
      <c r="G3178">
        <v>0</v>
      </c>
      <c r="H3178">
        <v>207.87</v>
      </c>
      <c r="I3178" t="s">
        <v>116</v>
      </c>
      <c r="J3178" s="2">
        <v>42552</v>
      </c>
      <c r="K3178">
        <v>0.236775578703704</v>
      </c>
      <c r="L3178">
        <v>30</v>
      </c>
      <c r="M3178" t="s">
        <v>135</v>
      </c>
      <c r="N3178">
        <v>11132</v>
      </c>
      <c r="O3178">
        <v>18924</v>
      </c>
      <c r="P3178">
        <v>0</v>
      </c>
      <c r="Q3178">
        <v>0</v>
      </c>
      <c r="R3178">
        <v>11132</v>
      </c>
      <c r="S3178">
        <f>IF(R3178&lt;&gt;"NA",R3178,0)</f>
        <v>11132</v>
      </c>
      <c r="T3178">
        <f>K3178*(24*L3178)*H3178*0.9</f>
        <v>31893.61362525004</v>
      </c>
      <c r="U3178">
        <f>IF(T3178&gt;0, T3178-S3178, 0)</f>
        <v>20761.61362525004</v>
      </c>
      <c r="V3178" t="str">
        <f>INDEX('rate map'!A$1:E$327, MATCH(monthly_billed_solar!C3178,'rate map'!D:D,0), 2)</f>
        <v>GS1</v>
      </c>
      <c r="W3178">
        <v>20761.61362525004</v>
      </c>
      <c r="X3178">
        <f t="shared" si="48"/>
        <v>0.34903539406982853</v>
      </c>
      <c r="Y3178">
        <f t="shared" si="49"/>
        <v>0.65096460593017147</v>
      </c>
    </row>
    <row r="3179" spans="1:25" x14ac:dyDescent="0.35">
      <c r="A3179">
        <v>2016</v>
      </c>
      <c r="B3179">
        <v>9</v>
      </c>
      <c r="C3179" t="s">
        <v>42</v>
      </c>
      <c r="D3179" t="s">
        <v>43</v>
      </c>
      <c r="E3179" t="s">
        <v>44</v>
      </c>
      <c r="F3179" t="s">
        <v>35</v>
      </c>
      <c r="G3179">
        <v>0</v>
      </c>
      <c r="H3179">
        <v>207.87</v>
      </c>
      <c r="I3179" t="s">
        <v>162</v>
      </c>
      <c r="J3179" s="2">
        <v>42614</v>
      </c>
      <c r="K3179">
        <v>0.218283714157706</v>
      </c>
      <c r="L3179">
        <v>31</v>
      </c>
      <c r="M3179" t="s">
        <v>195</v>
      </c>
      <c r="N3179">
        <v>9557</v>
      </c>
      <c r="O3179">
        <v>23282</v>
      </c>
      <c r="P3179">
        <v>0</v>
      </c>
      <c r="Q3179">
        <v>0</v>
      </c>
      <c r="R3179">
        <v>9557</v>
      </c>
      <c r="S3179">
        <f>IF(R3179&lt;&gt;"NA",R3179,0)</f>
        <v>9557</v>
      </c>
      <c r="T3179">
        <f>K3179*(24*L3179)*H3179*0.9</f>
        <v>30382.856039249989</v>
      </c>
      <c r="U3179">
        <f>IF(T3179&gt;0, T3179-S3179, 0)</f>
        <v>20825.856039249989</v>
      </c>
      <c r="V3179" t="str">
        <f>INDEX('rate map'!A$1:E$327, MATCH(monthly_billed_solar!C3179,'rate map'!D:D,0), 2)</f>
        <v>GS1</v>
      </c>
      <c r="W3179">
        <v>20825.856039249989</v>
      </c>
      <c r="X3179">
        <f t="shared" si="48"/>
        <v>0.3145523905867777</v>
      </c>
      <c r="Y3179">
        <f t="shared" si="49"/>
        <v>0.68544760941322236</v>
      </c>
    </row>
    <row r="3180" spans="1:25" x14ac:dyDescent="0.35">
      <c r="A3180">
        <v>2015</v>
      </c>
      <c r="B3180">
        <v>11</v>
      </c>
      <c r="C3180" t="s">
        <v>36</v>
      </c>
      <c r="D3180" t="s">
        <v>37</v>
      </c>
      <c r="E3180" t="s">
        <v>38</v>
      </c>
      <c r="F3180" t="s">
        <v>28</v>
      </c>
      <c r="G3180">
        <v>33.26</v>
      </c>
      <c r="H3180">
        <v>571.98699999999997</v>
      </c>
      <c r="I3180" t="s">
        <v>164</v>
      </c>
      <c r="J3180" s="2">
        <v>42309</v>
      </c>
      <c r="K3180">
        <v>0.119201164874552</v>
      </c>
      <c r="L3180">
        <v>31</v>
      </c>
      <c r="M3180" t="s">
        <v>189</v>
      </c>
      <c r="N3180">
        <v>24729</v>
      </c>
      <c r="O3180">
        <v>93768</v>
      </c>
      <c r="P3180">
        <v>0</v>
      </c>
      <c r="Q3180">
        <v>0</v>
      </c>
      <c r="R3180">
        <v>24729</v>
      </c>
      <c r="S3180">
        <f>IF(R3180&lt;&gt;"NA",R3180,0)</f>
        <v>24729</v>
      </c>
      <c r="T3180">
        <f>K3180*(24*L3180)*H3180*0.9</f>
        <v>45654.343577700012</v>
      </c>
      <c r="U3180">
        <f>IF(T3180&gt;0, T3180-S3180, 0)</f>
        <v>20925.343577700012</v>
      </c>
      <c r="V3180" t="str">
        <f>INDEX('rate map'!A$1:E$327, MATCH(monthly_billed_solar!C3180,'rate map'!D:D,0), 2)</f>
        <v>RS</v>
      </c>
      <c r="W3180">
        <v>20925.343577700012</v>
      </c>
      <c r="X3180">
        <f t="shared" si="48"/>
        <v>0.54165711435349484</v>
      </c>
      <c r="Y3180">
        <f t="shared" si="49"/>
        <v>0.4583428856465051</v>
      </c>
    </row>
    <row r="3181" spans="1:25" x14ac:dyDescent="0.35">
      <c r="A3181">
        <v>2016</v>
      </c>
      <c r="B3181">
        <v>1</v>
      </c>
      <c r="C3181" t="s">
        <v>32</v>
      </c>
      <c r="D3181" t="s">
        <v>33</v>
      </c>
      <c r="E3181" t="s">
        <v>34</v>
      </c>
      <c r="F3181" t="s">
        <v>35</v>
      </c>
      <c r="G3181">
        <v>62.57</v>
      </c>
      <c r="H3181">
        <v>765.25199999999995</v>
      </c>
      <c r="I3181" t="s">
        <v>166</v>
      </c>
      <c r="J3181" s="2">
        <v>42370</v>
      </c>
      <c r="K3181">
        <v>7.1039090501792093E-2</v>
      </c>
      <c r="L3181">
        <v>31</v>
      </c>
      <c r="M3181" t="s">
        <v>190</v>
      </c>
      <c r="N3181">
        <v>15296</v>
      </c>
      <c r="O3181">
        <v>229137</v>
      </c>
      <c r="P3181">
        <v>0</v>
      </c>
      <c r="Q3181">
        <v>0</v>
      </c>
      <c r="R3181">
        <v>15296</v>
      </c>
      <c r="S3181">
        <f>IF(R3181&lt;&gt;"NA",R3181,0)</f>
        <v>15296</v>
      </c>
      <c r="T3181">
        <f>K3181*(24*L3181)*H3181*0.9</f>
        <v>36401.334954299993</v>
      </c>
      <c r="U3181">
        <f>IF(T3181&gt;0, T3181-S3181, 0)</f>
        <v>21105.334954299993</v>
      </c>
      <c r="V3181" t="str">
        <f>INDEX('rate map'!A$1:E$327, MATCH(monthly_billed_solar!C3181,'rate map'!D:D,0), 2)</f>
        <v>RS</v>
      </c>
      <c r="W3181">
        <v>21105.334954299993</v>
      </c>
      <c r="X3181">
        <f t="shared" si="48"/>
        <v>0.42020436940577433</v>
      </c>
      <c r="Y3181">
        <f t="shared" si="49"/>
        <v>0.57979563059422567</v>
      </c>
    </row>
    <row r="3182" spans="1:25" x14ac:dyDescent="0.35">
      <c r="A3182">
        <v>2017</v>
      </c>
      <c r="B3182">
        <v>9</v>
      </c>
      <c r="C3182" t="s">
        <v>42</v>
      </c>
      <c r="D3182" t="s">
        <v>43</v>
      </c>
      <c r="E3182" t="s">
        <v>44</v>
      </c>
      <c r="F3182" t="s">
        <v>35</v>
      </c>
      <c r="G3182">
        <v>0</v>
      </c>
      <c r="H3182">
        <v>233.07</v>
      </c>
      <c r="I3182" t="s">
        <v>162</v>
      </c>
      <c r="J3182" s="2">
        <v>42979</v>
      </c>
      <c r="K3182">
        <v>0.19742641129032301</v>
      </c>
      <c r="L3182">
        <v>31</v>
      </c>
      <c r="M3182" t="s">
        <v>202</v>
      </c>
      <c r="N3182">
        <v>9633</v>
      </c>
      <c r="O3182">
        <v>21240</v>
      </c>
      <c r="P3182">
        <v>0</v>
      </c>
      <c r="Q3182">
        <v>0</v>
      </c>
      <c r="R3182">
        <v>9633</v>
      </c>
      <c r="S3182">
        <f>IF(R3182&lt;&gt;"NA",R3182,0)</f>
        <v>9633</v>
      </c>
      <c r="T3182">
        <f>K3182*(24*L3182)*H3182*0.9</f>
        <v>30811.09069575007</v>
      </c>
      <c r="U3182">
        <f>IF(T3182&gt;0, T3182-S3182, 0)</f>
        <v>21178.09069575007</v>
      </c>
      <c r="V3182" t="str">
        <f>INDEX('rate map'!A$1:E$327, MATCH(monthly_billed_solar!C3182,'rate map'!D:D,0), 2)</f>
        <v>GS1</v>
      </c>
      <c r="W3182">
        <v>21178.09069575007</v>
      </c>
      <c r="X3182">
        <f t="shared" si="48"/>
        <v>0.31264715991792946</v>
      </c>
      <c r="Y3182">
        <f t="shared" si="49"/>
        <v>0.68735284008207054</v>
      </c>
    </row>
    <row r="3183" spans="1:25" x14ac:dyDescent="0.35">
      <c r="A3183">
        <v>2014</v>
      </c>
      <c r="B3183">
        <v>3</v>
      </c>
      <c r="C3183" t="s">
        <v>32</v>
      </c>
      <c r="D3183" t="s">
        <v>33</v>
      </c>
      <c r="E3183" t="s">
        <v>34</v>
      </c>
      <c r="F3183" t="s">
        <v>35</v>
      </c>
      <c r="G3183">
        <v>1.5</v>
      </c>
      <c r="H3183">
        <v>402.202</v>
      </c>
      <c r="I3183" t="s">
        <v>30</v>
      </c>
      <c r="J3183" s="2">
        <v>41699</v>
      </c>
      <c r="K3183">
        <v>0.162917410714286</v>
      </c>
      <c r="L3183">
        <v>28</v>
      </c>
      <c r="M3183" t="s">
        <v>106</v>
      </c>
      <c r="N3183">
        <v>18363</v>
      </c>
      <c r="O3183">
        <v>149627</v>
      </c>
      <c r="P3183">
        <v>0</v>
      </c>
      <c r="Q3183">
        <v>0</v>
      </c>
      <c r="R3183">
        <v>18363</v>
      </c>
      <c r="S3183">
        <f>IF(R3183&lt;&gt;"NA",R3183,0)</f>
        <v>18363</v>
      </c>
      <c r="T3183">
        <f>K3183*(24*L3183)*H3183*0.9</f>
        <v>39629.94845490007</v>
      </c>
      <c r="U3183">
        <f>IF(T3183&gt;0, T3183-S3183, 0)</f>
        <v>21266.94845490007</v>
      </c>
      <c r="V3183" t="str">
        <f>INDEX('rate map'!A$1:E$327, MATCH(monthly_billed_solar!C3183,'rate map'!D:D,0), 2)</f>
        <v>RS</v>
      </c>
      <c r="W3183">
        <v>21266.94845490007</v>
      </c>
      <c r="X3183">
        <f t="shared" si="48"/>
        <v>0.46336169275863631</v>
      </c>
      <c r="Y3183">
        <f t="shared" si="49"/>
        <v>0.53663830724136374</v>
      </c>
    </row>
    <row r="3184" spans="1:25" x14ac:dyDescent="0.35">
      <c r="A3184">
        <v>2021</v>
      </c>
      <c r="B3184">
        <v>11</v>
      </c>
      <c r="C3184" t="s">
        <v>54</v>
      </c>
      <c r="D3184" t="s">
        <v>55</v>
      </c>
      <c r="E3184" t="s">
        <v>56</v>
      </c>
      <c r="F3184" t="s">
        <v>35</v>
      </c>
      <c r="G3184">
        <v>0</v>
      </c>
      <c r="H3184">
        <v>424.32600000000002</v>
      </c>
      <c r="I3184" t="s">
        <v>164</v>
      </c>
      <c r="J3184" s="2">
        <v>44501</v>
      </c>
      <c r="K3184">
        <v>0.11946919802867401</v>
      </c>
      <c r="L3184">
        <v>31</v>
      </c>
      <c r="M3184" t="s">
        <v>231</v>
      </c>
      <c r="N3184">
        <v>12656</v>
      </c>
      <c r="O3184">
        <v>165785</v>
      </c>
      <c r="P3184">
        <v>0</v>
      </c>
      <c r="Q3184">
        <v>0</v>
      </c>
      <c r="R3184">
        <v>12656</v>
      </c>
      <c r="S3184">
        <f>IF(R3184&lt;&gt;"NA",R3184,0)</f>
        <v>12656</v>
      </c>
      <c r="T3184">
        <f>K3184*(24*L3184)*H3184*0.9</f>
        <v>33944.626683450049</v>
      </c>
      <c r="U3184">
        <f>IF(T3184&gt;0, T3184-S3184, 0)</f>
        <v>21288.626683450049</v>
      </c>
      <c r="V3184" t="str">
        <f>INDEX('rate map'!A$1:E$327, MATCH(monthly_billed_solar!C3184,'rate map'!D:D,0), 2)</f>
        <v>GS3</v>
      </c>
      <c r="W3184">
        <v>21288.626683450049</v>
      </c>
      <c r="X3184">
        <f t="shared" si="48"/>
        <v>0.37284251548921954</v>
      </c>
      <c r="Y3184">
        <f t="shared" si="49"/>
        <v>0.62715748451078046</v>
      </c>
    </row>
    <row r="3185" spans="1:25" x14ac:dyDescent="0.35">
      <c r="A3185">
        <v>2017</v>
      </c>
      <c r="B3185">
        <v>8</v>
      </c>
      <c r="C3185" t="s">
        <v>54</v>
      </c>
      <c r="D3185" t="s">
        <v>55</v>
      </c>
      <c r="E3185" t="s">
        <v>56</v>
      </c>
      <c r="F3185" t="s">
        <v>35</v>
      </c>
      <c r="G3185">
        <v>0</v>
      </c>
      <c r="H3185">
        <v>138.876</v>
      </c>
      <c r="I3185" t="s">
        <v>160</v>
      </c>
      <c r="J3185" s="2">
        <v>42948</v>
      </c>
      <c r="K3185">
        <v>0.24541655465949799</v>
      </c>
      <c r="L3185">
        <v>31</v>
      </c>
      <c r="M3185" t="s">
        <v>201</v>
      </c>
      <c r="N3185">
        <v>1474</v>
      </c>
      <c r="O3185">
        <v>216632</v>
      </c>
      <c r="P3185">
        <v>0</v>
      </c>
      <c r="Q3185">
        <v>0</v>
      </c>
      <c r="R3185">
        <v>1474</v>
      </c>
      <c r="S3185">
        <f>IF(R3185&lt;&gt;"NA",R3185,0)</f>
        <v>1474</v>
      </c>
      <c r="T3185">
        <f>K3185*(24*L3185)*H3185*0.9</f>
        <v>22821.621540299981</v>
      </c>
      <c r="U3185">
        <f>IF(T3185&gt;0, T3185-S3185, 0)</f>
        <v>21347.621540299981</v>
      </c>
      <c r="V3185" t="str">
        <f>INDEX('rate map'!A$1:E$327, MATCH(monthly_billed_solar!C3185,'rate map'!D:D,0), 2)</f>
        <v>GS3</v>
      </c>
      <c r="W3185">
        <v>21347.621540299981</v>
      </c>
      <c r="X3185">
        <f t="shared" si="48"/>
        <v>6.4587873276099592E-2</v>
      </c>
      <c r="Y3185">
        <f t="shared" si="49"/>
        <v>0.93541212672390039</v>
      </c>
    </row>
    <row r="3186" spans="1:25" x14ac:dyDescent="0.35">
      <c r="A3186">
        <v>2019</v>
      </c>
      <c r="B3186">
        <v>10</v>
      </c>
      <c r="C3186" t="s">
        <v>42</v>
      </c>
      <c r="D3186" t="s">
        <v>43</v>
      </c>
      <c r="E3186" t="s">
        <v>44</v>
      </c>
      <c r="F3186" t="s">
        <v>35</v>
      </c>
      <c r="G3186">
        <v>0</v>
      </c>
      <c r="H3186">
        <v>330.83</v>
      </c>
      <c r="I3186" t="s">
        <v>118</v>
      </c>
      <c r="J3186" s="2">
        <v>43739</v>
      </c>
      <c r="K3186">
        <v>0.16800752314814801</v>
      </c>
      <c r="L3186">
        <v>30</v>
      </c>
      <c r="M3186" t="s">
        <v>148</v>
      </c>
      <c r="N3186">
        <v>14665</v>
      </c>
      <c r="O3186">
        <v>40926</v>
      </c>
      <c r="P3186">
        <v>0</v>
      </c>
      <c r="Q3186">
        <v>0</v>
      </c>
      <c r="R3186">
        <v>14665</v>
      </c>
      <c r="S3186">
        <f>IF(R3186&lt;&gt;"NA",R3186,0)</f>
        <v>14665</v>
      </c>
      <c r="T3186">
        <f>K3186*(24*L3186)*H3186*0.9</f>
        <v>36017.08991624997</v>
      </c>
      <c r="U3186">
        <f>IF(T3186&gt;0, T3186-S3186, 0)</f>
        <v>21352.08991624997</v>
      </c>
      <c r="V3186" t="str">
        <f>INDEX('rate map'!A$1:E$327, MATCH(monthly_billed_solar!C3186,'rate map'!D:D,0), 2)</f>
        <v>GS1</v>
      </c>
      <c r="W3186">
        <v>21352.08991624997</v>
      </c>
      <c r="X3186">
        <f t="shared" si="48"/>
        <v>0.40716782044580274</v>
      </c>
      <c r="Y3186">
        <f t="shared" si="49"/>
        <v>0.59283217955419731</v>
      </c>
    </row>
    <row r="3187" spans="1:25" x14ac:dyDescent="0.35">
      <c r="A3187">
        <v>2020</v>
      </c>
      <c r="B3187">
        <v>4</v>
      </c>
      <c r="C3187" t="s">
        <v>25</v>
      </c>
      <c r="D3187" t="s">
        <v>26</v>
      </c>
      <c r="E3187" t="s">
        <v>27</v>
      </c>
      <c r="F3187" t="s">
        <v>28</v>
      </c>
      <c r="G3187">
        <v>4.8</v>
      </c>
      <c r="H3187">
        <v>451.25</v>
      </c>
      <c r="I3187" t="s">
        <v>170</v>
      </c>
      <c r="J3187" s="2">
        <v>43922</v>
      </c>
      <c r="K3187">
        <v>0.16095318100358399</v>
      </c>
      <c r="L3187">
        <v>31</v>
      </c>
      <c r="M3187" t="s">
        <v>220</v>
      </c>
      <c r="N3187">
        <v>27270</v>
      </c>
      <c r="O3187">
        <v>46058</v>
      </c>
      <c r="P3187">
        <v>0</v>
      </c>
      <c r="Q3187">
        <v>0</v>
      </c>
      <c r="R3187">
        <v>27270</v>
      </c>
      <c r="S3187">
        <f>IF(R3187&lt;&gt;"NA",R3187,0)</f>
        <v>27270</v>
      </c>
      <c r="T3187">
        <f>K3187*(24*L3187)*H3187*0.9</f>
        <v>48633.130312499932</v>
      </c>
      <c r="U3187">
        <f>IF(T3187&gt;0, T3187-S3187, 0)</f>
        <v>21363.130312499932</v>
      </c>
      <c r="V3187" t="str">
        <f>INDEX('rate map'!A$1:E$327, MATCH(monthly_billed_solar!C3187,'rate map'!D:D,0), 2)</f>
        <v>GS1</v>
      </c>
      <c r="W3187">
        <v>21363.130312499932</v>
      </c>
      <c r="X3187">
        <f t="shared" si="48"/>
        <v>0.56072886579112358</v>
      </c>
      <c r="Y3187">
        <f t="shared" si="49"/>
        <v>0.43927113420887637</v>
      </c>
    </row>
    <row r="3188" spans="1:25" x14ac:dyDescent="0.35">
      <c r="A3188">
        <v>2019</v>
      </c>
      <c r="B3188">
        <v>4</v>
      </c>
      <c r="C3188" t="s">
        <v>42</v>
      </c>
      <c r="D3188" t="s">
        <v>43</v>
      </c>
      <c r="E3188" t="s">
        <v>44</v>
      </c>
      <c r="F3188" t="s">
        <v>35</v>
      </c>
      <c r="G3188">
        <v>0</v>
      </c>
      <c r="H3188">
        <v>300.83</v>
      </c>
      <c r="I3188" t="s">
        <v>170</v>
      </c>
      <c r="J3188" s="2">
        <v>43556</v>
      </c>
      <c r="K3188">
        <v>0.17730174731182799</v>
      </c>
      <c r="L3188">
        <v>31</v>
      </c>
      <c r="M3188" t="s">
        <v>213</v>
      </c>
      <c r="N3188">
        <v>14274</v>
      </c>
      <c r="O3188">
        <v>34303</v>
      </c>
      <c r="P3188">
        <v>0</v>
      </c>
      <c r="Q3188">
        <v>0</v>
      </c>
      <c r="R3188">
        <v>14274</v>
      </c>
      <c r="S3188">
        <f>IF(R3188&lt;&gt;"NA",R3188,0)</f>
        <v>14274</v>
      </c>
      <c r="T3188">
        <f>K3188*(24*L3188)*H3188*0.9</f>
        <v>35714.913637500002</v>
      </c>
      <c r="U3188">
        <f>IF(T3188&gt;0, T3188-S3188, 0)</f>
        <v>21440.913637500002</v>
      </c>
      <c r="V3188" t="str">
        <f>INDEX('rate map'!A$1:E$327, MATCH(monthly_billed_solar!C3188,'rate map'!D:D,0), 2)</f>
        <v>GS1</v>
      </c>
      <c r="W3188">
        <v>21440.913637500002</v>
      </c>
      <c r="X3188">
        <f t="shared" si="48"/>
        <v>0.39966497315039179</v>
      </c>
      <c r="Y3188">
        <f t="shared" si="49"/>
        <v>0.60033502684960816</v>
      </c>
    </row>
    <row r="3189" spans="1:25" x14ac:dyDescent="0.35">
      <c r="A3189">
        <v>2019</v>
      </c>
      <c r="B3189">
        <v>4</v>
      </c>
      <c r="C3189" t="s">
        <v>47</v>
      </c>
      <c r="D3189" t="s">
        <v>48</v>
      </c>
      <c r="E3189" t="s">
        <v>49</v>
      </c>
      <c r="F3189" t="s">
        <v>28</v>
      </c>
      <c r="G3189">
        <v>0</v>
      </c>
      <c r="H3189">
        <v>424.404</v>
      </c>
      <c r="I3189" t="s">
        <v>170</v>
      </c>
      <c r="J3189" s="2">
        <v>43556</v>
      </c>
      <c r="K3189">
        <v>0.17730174731182799</v>
      </c>
      <c r="L3189">
        <v>31</v>
      </c>
      <c r="M3189" t="s">
        <v>213</v>
      </c>
      <c r="N3189">
        <v>28908</v>
      </c>
      <c r="O3189">
        <v>55593</v>
      </c>
      <c r="P3189">
        <v>0</v>
      </c>
      <c r="Q3189">
        <v>0</v>
      </c>
      <c r="R3189">
        <v>28908</v>
      </c>
      <c r="S3189">
        <f>IF(R3189&lt;&gt;"NA",R3189,0)</f>
        <v>28908</v>
      </c>
      <c r="T3189">
        <f>K3189*(24*L3189)*H3189*0.9</f>
        <v>50385.773385000015</v>
      </c>
      <c r="U3189">
        <f>IF(T3189&gt;0, T3189-S3189, 0)</f>
        <v>21477.773385000015</v>
      </c>
      <c r="V3189" t="str">
        <f>INDEX('rate map'!A$1:E$327, MATCH(monthly_billed_solar!C3189,'rate map'!D:D,0), 2)</f>
        <v>GS3</v>
      </c>
      <c r="W3189">
        <v>21477.773385000015</v>
      </c>
      <c r="X3189">
        <f t="shared" si="48"/>
        <v>0.5737333786486245</v>
      </c>
      <c r="Y3189">
        <f t="shared" si="49"/>
        <v>0.4262666213513755</v>
      </c>
    </row>
    <row r="3190" spans="1:25" x14ac:dyDescent="0.35">
      <c r="A3190">
        <v>2014</v>
      </c>
      <c r="B3190">
        <v>9</v>
      </c>
      <c r="C3190" t="s">
        <v>36</v>
      </c>
      <c r="D3190" t="s">
        <v>37</v>
      </c>
      <c r="E3190" t="s">
        <v>38</v>
      </c>
      <c r="F3190" t="s">
        <v>28</v>
      </c>
      <c r="G3190">
        <v>0</v>
      </c>
      <c r="H3190">
        <v>271.20699999999999</v>
      </c>
      <c r="I3190" t="s">
        <v>162</v>
      </c>
      <c r="J3190" s="2">
        <v>41883</v>
      </c>
      <c r="K3190">
        <v>0.19693806003584199</v>
      </c>
      <c r="L3190">
        <v>31</v>
      </c>
      <c r="M3190" t="s">
        <v>181</v>
      </c>
      <c r="N3190">
        <v>14268</v>
      </c>
      <c r="O3190">
        <v>68211</v>
      </c>
      <c r="P3190">
        <v>0</v>
      </c>
      <c r="Q3190">
        <v>0</v>
      </c>
      <c r="R3190">
        <v>14268</v>
      </c>
      <c r="S3190">
        <f>IF(R3190&lt;&gt;"NA",R3190,0)</f>
        <v>14268</v>
      </c>
      <c r="T3190">
        <f>K3190*(24*L3190)*H3190*0.9</f>
        <v>35763.992508074945</v>
      </c>
      <c r="U3190">
        <f>IF(T3190&gt;0, T3190-S3190, 0)</f>
        <v>21495.992508074945</v>
      </c>
      <c r="V3190" t="str">
        <f>INDEX('rate map'!A$1:E$327, MATCH(monthly_billed_solar!C3190,'rate map'!D:D,0), 2)</f>
        <v>RS</v>
      </c>
      <c r="W3190">
        <v>21495.992508074945</v>
      </c>
      <c r="X3190">
        <f t="shared" si="48"/>
        <v>0.39894874703316502</v>
      </c>
      <c r="Y3190">
        <f t="shared" si="49"/>
        <v>0.60105125296683504</v>
      </c>
    </row>
    <row r="3191" spans="1:25" x14ac:dyDescent="0.35">
      <c r="A3191">
        <v>2017</v>
      </c>
      <c r="B3191">
        <v>10</v>
      </c>
      <c r="C3191" t="s">
        <v>47</v>
      </c>
      <c r="D3191" t="s">
        <v>48</v>
      </c>
      <c r="E3191" t="s">
        <v>49</v>
      </c>
      <c r="F3191" t="s">
        <v>28</v>
      </c>
      <c r="G3191">
        <v>29.6</v>
      </c>
      <c r="H3191">
        <v>268.904</v>
      </c>
      <c r="I3191" t="s">
        <v>118</v>
      </c>
      <c r="J3191" s="2">
        <v>43009</v>
      </c>
      <c r="K3191">
        <v>0.177164814814815</v>
      </c>
      <c r="L3191">
        <v>30</v>
      </c>
      <c r="M3191" t="s">
        <v>140</v>
      </c>
      <c r="N3191">
        <v>9244</v>
      </c>
      <c r="O3191">
        <v>58195</v>
      </c>
      <c r="P3191">
        <v>0</v>
      </c>
      <c r="Q3191">
        <v>0</v>
      </c>
      <c r="R3191">
        <v>9244</v>
      </c>
      <c r="S3191">
        <f>IF(R3191&lt;&gt;"NA",R3191,0)</f>
        <v>9244</v>
      </c>
      <c r="T3191">
        <f>K3191*(24*L3191)*H3191*0.9</f>
        <v>30870.932131200036</v>
      </c>
      <c r="U3191">
        <f>IF(T3191&gt;0, T3191-S3191, 0)</f>
        <v>21626.932131200036</v>
      </c>
      <c r="V3191" t="str">
        <f>INDEX('rate map'!A$1:E$327, MATCH(monthly_billed_solar!C3191,'rate map'!D:D,0), 2)</f>
        <v>GS3</v>
      </c>
      <c r="W3191">
        <v>21626.932131200036</v>
      </c>
      <c r="X3191">
        <f t="shared" si="48"/>
        <v>0.29944026182019473</v>
      </c>
      <c r="Y3191">
        <f t="shared" si="49"/>
        <v>0.70055973817980532</v>
      </c>
    </row>
    <row r="3192" spans="1:25" x14ac:dyDescent="0.35">
      <c r="A3192">
        <v>2021</v>
      </c>
      <c r="B3192">
        <v>2</v>
      </c>
      <c r="C3192" t="s">
        <v>25</v>
      </c>
      <c r="D3192" t="s">
        <v>26</v>
      </c>
      <c r="E3192" t="s">
        <v>27</v>
      </c>
      <c r="F3192" t="s">
        <v>28</v>
      </c>
      <c r="G3192">
        <v>41.58</v>
      </c>
      <c r="H3192">
        <v>619.49</v>
      </c>
      <c r="I3192" t="s">
        <v>168</v>
      </c>
      <c r="J3192" s="2">
        <v>44228</v>
      </c>
      <c r="K3192">
        <v>7.9276881720430098E-2</v>
      </c>
      <c r="L3192">
        <v>31</v>
      </c>
      <c r="M3192" t="s">
        <v>226</v>
      </c>
      <c r="N3192">
        <v>11206</v>
      </c>
      <c r="O3192">
        <v>144244</v>
      </c>
      <c r="P3192">
        <v>0</v>
      </c>
      <c r="Q3192">
        <v>0</v>
      </c>
      <c r="R3192">
        <v>11206</v>
      </c>
      <c r="S3192">
        <f>IF(R3192&lt;&gt;"NA",R3192,0)</f>
        <v>11206</v>
      </c>
      <c r="T3192">
        <f>K3192*(24*L3192)*H3192*0.9</f>
        <v>32884.883261999996</v>
      </c>
      <c r="U3192">
        <f>IF(T3192&gt;0, T3192-S3192, 0)</f>
        <v>21678.883261999996</v>
      </c>
      <c r="V3192" t="str">
        <f>INDEX('rate map'!A$1:E$327, MATCH(monthly_billed_solar!C3192,'rate map'!D:D,0), 2)</f>
        <v>GS1</v>
      </c>
      <c r="W3192">
        <v>21678.883261999996</v>
      </c>
      <c r="X3192">
        <f t="shared" si="48"/>
        <v>0.34076447560174411</v>
      </c>
      <c r="Y3192">
        <f t="shared" si="49"/>
        <v>0.65923552439825595</v>
      </c>
    </row>
    <row r="3193" spans="1:25" x14ac:dyDescent="0.35">
      <c r="A3193">
        <v>2017</v>
      </c>
      <c r="B3193">
        <v>6</v>
      </c>
      <c r="C3193" t="s">
        <v>47</v>
      </c>
      <c r="D3193" t="s">
        <v>48</v>
      </c>
      <c r="E3193" t="s">
        <v>49</v>
      </c>
      <c r="F3193" t="s">
        <v>28</v>
      </c>
      <c r="G3193">
        <v>0</v>
      </c>
      <c r="H3193">
        <v>185.904</v>
      </c>
      <c r="I3193" t="s">
        <v>158</v>
      </c>
      <c r="J3193" s="2">
        <v>42887</v>
      </c>
      <c r="K3193">
        <v>0.25698196684587798</v>
      </c>
      <c r="L3193">
        <v>31</v>
      </c>
      <c r="M3193" t="s">
        <v>200</v>
      </c>
      <c r="N3193">
        <v>10303</v>
      </c>
      <c r="O3193">
        <v>50241</v>
      </c>
      <c r="P3193">
        <v>0</v>
      </c>
      <c r="Q3193">
        <v>0</v>
      </c>
      <c r="R3193">
        <v>10303</v>
      </c>
      <c r="S3193">
        <f>IF(R3193&lt;&gt;"NA",R3193,0)</f>
        <v>10303</v>
      </c>
      <c r="T3193">
        <f>K3193*(24*L3193)*H3193*0.9</f>
        <v>31989.454037999982</v>
      </c>
      <c r="U3193">
        <f>IF(T3193&gt;0, T3193-S3193, 0)</f>
        <v>21686.454037999982</v>
      </c>
      <c r="V3193" t="str">
        <f>INDEX('rate map'!A$1:E$327, MATCH(monthly_billed_solar!C3193,'rate map'!D:D,0), 2)</f>
        <v>GS3</v>
      </c>
      <c r="W3193">
        <v>21686.454037999982</v>
      </c>
      <c r="X3193">
        <f t="shared" si="48"/>
        <v>0.32207489342460049</v>
      </c>
      <c r="Y3193">
        <f t="shared" si="49"/>
        <v>0.67792510657539951</v>
      </c>
    </row>
    <row r="3194" spans="1:25" x14ac:dyDescent="0.35">
      <c r="A3194">
        <v>2020</v>
      </c>
      <c r="B3194">
        <v>3</v>
      </c>
      <c r="C3194" t="s">
        <v>54</v>
      </c>
      <c r="D3194" t="s">
        <v>55</v>
      </c>
      <c r="E3194" t="s">
        <v>56</v>
      </c>
      <c r="F3194" t="s">
        <v>35</v>
      </c>
      <c r="G3194">
        <v>0</v>
      </c>
      <c r="H3194">
        <v>335.12599999999998</v>
      </c>
      <c r="I3194" t="s">
        <v>30</v>
      </c>
      <c r="J3194" s="2">
        <v>43891</v>
      </c>
      <c r="K3194">
        <v>0.12304729406130301</v>
      </c>
      <c r="L3194">
        <v>29</v>
      </c>
      <c r="M3194" t="s">
        <v>113</v>
      </c>
      <c r="N3194">
        <v>4078</v>
      </c>
      <c r="O3194">
        <v>177445</v>
      </c>
      <c r="P3194">
        <v>0</v>
      </c>
      <c r="Q3194">
        <v>0</v>
      </c>
      <c r="R3194">
        <v>4078</v>
      </c>
      <c r="S3194">
        <f>IF(R3194&lt;&gt;"NA",R3194,0)</f>
        <v>4078</v>
      </c>
      <c r="T3194">
        <f>K3194*(24*L3194)*H3194*0.9</f>
        <v>25830.448054950069</v>
      </c>
      <c r="U3194">
        <f>IF(T3194&gt;0, T3194-S3194, 0)</f>
        <v>21752.448054950069</v>
      </c>
      <c r="V3194" t="str">
        <f>INDEX('rate map'!A$1:E$327, MATCH(monthly_billed_solar!C3194,'rate map'!D:D,0), 2)</f>
        <v>GS3</v>
      </c>
      <c r="W3194">
        <v>21752.448054950069</v>
      </c>
      <c r="X3194">
        <f t="shared" si="48"/>
        <v>0.15787569736787838</v>
      </c>
      <c r="Y3194">
        <f t="shared" si="49"/>
        <v>0.84212430263212157</v>
      </c>
    </row>
    <row r="3195" spans="1:25" x14ac:dyDescent="0.35">
      <c r="A3195">
        <v>2020</v>
      </c>
      <c r="B3195">
        <v>4</v>
      </c>
      <c r="C3195" t="s">
        <v>54</v>
      </c>
      <c r="D3195" t="s">
        <v>55</v>
      </c>
      <c r="E3195" t="s">
        <v>56</v>
      </c>
      <c r="F3195" t="s">
        <v>35</v>
      </c>
      <c r="G3195">
        <v>0</v>
      </c>
      <c r="H3195">
        <v>335.12599999999998</v>
      </c>
      <c r="I3195" t="s">
        <v>170</v>
      </c>
      <c r="J3195" s="2">
        <v>43922</v>
      </c>
      <c r="K3195">
        <v>0.16095318100358399</v>
      </c>
      <c r="L3195">
        <v>31</v>
      </c>
      <c r="M3195" t="s">
        <v>220</v>
      </c>
      <c r="N3195">
        <v>14027</v>
      </c>
      <c r="O3195">
        <v>143614</v>
      </c>
      <c r="P3195">
        <v>0</v>
      </c>
      <c r="Q3195">
        <v>0</v>
      </c>
      <c r="R3195">
        <v>14027</v>
      </c>
      <c r="S3195">
        <f>IF(R3195&lt;&gt;"NA",R3195,0)</f>
        <v>14027</v>
      </c>
      <c r="T3195">
        <f>K3195*(24*L3195)*H3195*0.9</f>
        <v>36117.953305499948</v>
      </c>
      <c r="U3195">
        <f>IF(T3195&gt;0, T3195-S3195, 0)</f>
        <v>22090.953305499948</v>
      </c>
      <c r="V3195" t="str">
        <f>INDEX('rate map'!A$1:E$327, MATCH(monthly_billed_solar!C3195,'rate map'!D:D,0), 2)</f>
        <v>GS3</v>
      </c>
      <c r="W3195">
        <v>22090.953305499948</v>
      </c>
      <c r="X3195">
        <f t="shared" si="48"/>
        <v>0.38836641382622322</v>
      </c>
      <c r="Y3195">
        <f t="shared" si="49"/>
        <v>0.61163358617377672</v>
      </c>
    </row>
    <row r="3196" spans="1:25" x14ac:dyDescent="0.35">
      <c r="A3196">
        <v>2017</v>
      </c>
      <c r="B3196">
        <v>12</v>
      </c>
      <c r="C3196" t="s">
        <v>36</v>
      </c>
      <c r="D3196" t="s">
        <v>37</v>
      </c>
      <c r="E3196" t="s">
        <v>38</v>
      </c>
      <c r="F3196" t="s">
        <v>28</v>
      </c>
      <c r="G3196">
        <v>19.420000000000002</v>
      </c>
      <c r="H3196">
        <v>984.78399999999999</v>
      </c>
      <c r="I3196" t="s">
        <v>120</v>
      </c>
      <c r="J3196" s="2">
        <v>43070</v>
      </c>
      <c r="K3196">
        <v>9.4164699074074099E-2</v>
      </c>
      <c r="L3196">
        <v>30</v>
      </c>
      <c r="M3196" t="s">
        <v>141</v>
      </c>
      <c r="N3196">
        <v>37962</v>
      </c>
      <c r="O3196">
        <v>223296</v>
      </c>
      <c r="P3196">
        <v>0</v>
      </c>
      <c r="Q3196">
        <v>0</v>
      </c>
      <c r="R3196">
        <v>37962</v>
      </c>
      <c r="S3196">
        <f>IF(R3196&lt;&gt;"NA",R3196,0)</f>
        <v>37962</v>
      </c>
      <c r="T3196">
        <f>K3196*(24*L3196)*H3196*0.9</f>
        <v>60090.264080400018</v>
      </c>
      <c r="U3196">
        <f>IF(T3196&gt;0, T3196-S3196, 0)</f>
        <v>22128.264080400018</v>
      </c>
      <c r="V3196" t="str">
        <f>INDEX('rate map'!A$1:E$327, MATCH(monthly_billed_solar!C3196,'rate map'!D:D,0), 2)</f>
        <v>RS</v>
      </c>
      <c r="W3196">
        <v>22128.264080400018</v>
      </c>
      <c r="X3196">
        <f t="shared" si="48"/>
        <v>0.63174959506264305</v>
      </c>
      <c r="Y3196">
        <f t="shared" si="49"/>
        <v>0.36825040493735689</v>
      </c>
    </row>
    <row r="3197" spans="1:25" x14ac:dyDescent="0.35">
      <c r="A3197">
        <v>2014</v>
      </c>
      <c r="B3197">
        <v>2</v>
      </c>
      <c r="C3197" t="s">
        <v>32</v>
      </c>
      <c r="D3197" t="s">
        <v>33</v>
      </c>
      <c r="E3197" t="s">
        <v>34</v>
      </c>
      <c r="F3197" t="s">
        <v>35</v>
      </c>
      <c r="G3197">
        <v>21</v>
      </c>
      <c r="H3197">
        <v>400.702</v>
      </c>
      <c r="I3197" t="s">
        <v>168</v>
      </c>
      <c r="J3197" s="2">
        <v>41671</v>
      </c>
      <c r="K3197">
        <v>0.10745855734767</v>
      </c>
      <c r="L3197">
        <v>31</v>
      </c>
      <c r="M3197" t="s">
        <v>177</v>
      </c>
      <c r="N3197">
        <v>6630</v>
      </c>
      <c r="O3197">
        <v>190448</v>
      </c>
      <c r="P3197">
        <v>0</v>
      </c>
      <c r="Q3197">
        <v>0</v>
      </c>
      <c r="R3197">
        <v>6630</v>
      </c>
      <c r="S3197">
        <f>IF(R3197&lt;&gt;"NA",R3197,0)</f>
        <v>6630</v>
      </c>
      <c r="T3197">
        <f>K3197*(24*L3197)*H3197*0.9</f>
        <v>28832.211883499935</v>
      </c>
      <c r="U3197">
        <f>IF(T3197&gt;0, T3197-S3197, 0)</f>
        <v>22202.211883499935</v>
      </c>
      <c r="V3197" t="str">
        <f>INDEX('rate map'!A$1:E$327, MATCH(monthly_billed_solar!C3197,'rate map'!D:D,0), 2)</f>
        <v>RS</v>
      </c>
      <c r="W3197">
        <v>22202.211883499935</v>
      </c>
      <c r="X3197">
        <f t="shared" si="48"/>
        <v>0.22995114030062358</v>
      </c>
      <c r="Y3197">
        <f t="shared" si="49"/>
        <v>0.77004885969937642</v>
      </c>
    </row>
    <row r="3198" spans="1:25" x14ac:dyDescent="0.35">
      <c r="A3198">
        <v>2013</v>
      </c>
      <c r="B3198">
        <v>5</v>
      </c>
      <c r="C3198" t="s">
        <v>32</v>
      </c>
      <c r="D3198" t="s">
        <v>33</v>
      </c>
      <c r="E3198" t="s">
        <v>34</v>
      </c>
      <c r="F3198" t="s">
        <v>35</v>
      </c>
      <c r="G3198">
        <v>10.5</v>
      </c>
      <c r="H3198">
        <v>253.68700000000001</v>
      </c>
      <c r="I3198" t="s">
        <v>114</v>
      </c>
      <c r="J3198" s="2">
        <v>41395</v>
      </c>
      <c r="K3198">
        <v>0.20406956018518499</v>
      </c>
      <c r="L3198">
        <v>30</v>
      </c>
      <c r="M3198" t="s">
        <v>122</v>
      </c>
      <c r="N3198">
        <v>11015</v>
      </c>
      <c r="O3198">
        <v>89244</v>
      </c>
      <c r="P3198">
        <v>0</v>
      </c>
      <c r="Q3198">
        <v>0</v>
      </c>
      <c r="R3198">
        <v>11015</v>
      </c>
      <c r="S3198">
        <f>IF(R3198&lt;&gt;"NA",R3198,0)</f>
        <v>11015</v>
      </c>
      <c r="T3198">
        <f>K3198*(24*L3198)*H3198*0.9</f>
        <v>33546.826845524964</v>
      </c>
      <c r="U3198">
        <f>IF(T3198&gt;0, T3198-S3198, 0)</f>
        <v>22531.826845524964</v>
      </c>
      <c r="V3198" t="str">
        <f>INDEX('rate map'!A$1:E$327, MATCH(monthly_billed_solar!C3198,'rate map'!D:D,0), 2)</f>
        <v>RS</v>
      </c>
      <c r="W3198">
        <v>22531.826845524964</v>
      </c>
      <c r="X3198">
        <f t="shared" si="48"/>
        <v>0.32834700136383732</v>
      </c>
      <c r="Y3198">
        <f t="shared" si="49"/>
        <v>0.67165299863616268</v>
      </c>
    </row>
    <row r="3199" spans="1:25" x14ac:dyDescent="0.35">
      <c r="A3199">
        <v>2015</v>
      </c>
      <c r="B3199">
        <v>10</v>
      </c>
      <c r="C3199" t="s">
        <v>36</v>
      </c>
      <c r="D3199" t="s">
        <v>37</v>
      </c>
      <c r="E3199" t="s">
        <v>38</v>
      </c>
      <c r="F3199" t="s">
        <v>28</v>
      </c>
      <c r="G3199">
        <v>5.2</v>
      </c>
      <c r="H3199">
        <v>538.72699999999998</v>
      </c>
      <c r="I3199" t="s">
        <v>118</v>
      </c>
      <c r="J3199" s="2">
        <v>42278</v>
      </c>
      <c r="K3199">
        <v>0.162620717592593</v>
      </c>
      <c r="L3199">
        <v>30</v>
      </c>
      <c r="M3199" t="s">
        <v>132</v>
      </c>
      <c r="N3199">
        <v>34095</v>
      </c>
      <c r="O3199">
        <v>75908</v>
      </c>
      <c r="P3199">
        <v>0</v>
      </c>
      <c r="Q3199">
        <v>0</v>
      </c>
      <c r="R3199">
        <v>34095</v>
      </c>
      <c r="S3199">
        <f>IF(R3199&lt;&gt;"NA",R3199,0)</f>
        <v>34095</v>
      </c>
      <c r="T3199">
        <f>K3199*(24*L3199)*H3199*0.9</f>
        <v>56770.095019575143</v>
      </c>
      <c r="U3199">
        <f>IF(T3199&gt;0, T3199-S3199, 0)</f>
        <v>22675.095019575143</v>
      </c>
      <c r="V3199" t="str">
        <f>INDEX('rate map'!A$1:E$327, MATCH(monthly_billed_solar!C3199,'rate map'!D:D,0), 2)</f>
        <v>RS</v>
      </c>
      <c r="W3199">
        <v>22675.095019575143</v>
      </c>
      <c r="X3199">
        <f t="shared" si="48"/>
        <v>0.60058028770682093</v>
      </c>
      <c r="Y3199">
        <f t="shared" si="49"/>
        <v>0.39941971229317907</v>
      </c>
    </row>
    <row r="3200" spans="1:25" x14ac:dyDescent="0.35">
      <c r="A3200">
        <v>2016</v>
      </c>
      <c r="B3200">
        <v>6</v>
      </c>
      <c r="C3200" t="s">
        <v>42</v>
      </c>
      <c r="D3200" t="s">
        <v>43</v>
      </c>
      <c r="E3200" t="s">
        <v>44</v>
      </c>
      <c r="F3200" t="s">
        <v>35</v>
      </c>
      <c r="G3200">
        <v>0</v>
      </c>
      <c r="H3200">
        <v>207.87</v>
      </c>
      <c r="I3200" t="s">
        <v>158</v>
      </c>
      <c r="J3200" s="2">
        <v>42522</v>
      </c>
      <c r="K3200">
        <v>0.25095284498207898</v>
      </c>
      <c r="L3200">
        <v>31</v>
      </c>
      <c r="M3200" t="s">
        <v>193</v>
      </c>
      <c r="N3200">
        <v>12240</v>
      </c>
      <c r="O3200">
        <v>15053</v>
      </c>
      <c r="P3200">
        <v>0</v>
      </c>
      <c r="Q3200">
        <v>0</v>
      </c>
      <c r="R3200">
        <v>12240</v>
      </c>
      <c r="S3200">
        <f>IF(R3200&lt;&gt;"NA",R3200,0)</f>
        <v>12240</v>
      </c>
      <c r="T3200">
        <f>K3200*(24*L3200)*H3200*0.9</f>
        <v>34930.064256750025</v>
      </c>
      <c r="U3200">
        <f>IF(T3200&gt;0, T3200-S3200, 0)</f>
        <v>22690.064256750025</v>
      </c>
      <c r="V3200" t="str">
        <f>INDEX('rate map'!A$1:E$327, MATCH(monthly_billed_solar!C3200,'rate map'!D:D,0), 2)</f>
        <v>GS1</v>
      </c>
      <c r="W3200">
        <v>22690.064256750025</v>
      </c>
      <c r="X3200">
        <f t="shared" si="48"/>
        <v>0.35041447132851161</v>
      </c>
      <c r="Y3200">
        <f t="shared" si="49"/>
        <v>0.64958552867148844</v>
      </c>
    </row>
    <row r="3201" spans="1:25" x14ac:dyDescent="0.35">
      <c r="A3201">
        <v>2019</v>
      </c>
      <c r="B3201">
        <v>4</v>
      </c>
      <c r="C3201" t="s">
        <v>54</v>
      </c>
      <c r="D3201" t="s">
        <v>55</v>
      </c>
      <c r="E3201" t="s">
        <v>56</v>
      </c>
      <c r="F3201" t="s">
        <v>35</v>
      </c>
      <c r="G3201">
        <v>0</v>
      </c>
      <c r="H3201">
        <v>242.29599999999999</v>
      </c>
      <c r="I3201" t="s">
        <v>170</v>
      </c>
      <c r="J3201" s="2">
        <v>43556</v>
      </c>
      <c r="K3201">
        <v>0.17730174731182799</v>
      </c>
      <c r="L3201">
        <v>31</v>
      </c>
      <c r="M3201" t="s">
        <v>213</v>
      </c>
      <c r="N3201">
        <v>6021</v>
      </c>
      <c r="O3201">
        <v>177908</v>
      </c>
      <c r="P3201">
        <v>0</v>
      </c>
      <c r="Q3201">
        <v>0</v>
      </c>
      <c r="R3201">
        <v>6021</v>
      </c>
      <c r="S3201">
        <f>IF(R3201&lt;&gt;"NA",R3201,0)</f>
        <v>6021</v>
      </c>
      <c r="T3201">
        <f>K3201*(24*L3201)*H3201*0.9</f>
        <v>28765.683990000005</v>
      </c>
      <c r="U3201">
        <f>IF(T3201&gt;0, T3201-S3201, 0)</f>
        <v>22744.683990000005</v>
      </c>
      <c r="V3201" t="str">
        <f>INDEX('rate map'!A$1:E$327, MATCH(monthly_billed_solar!C3201,'rate map'!D:D,0), 2)</f>
        <v>GS3</v>
      </c>
      <c r="W3201">
        <v>22744.683990000005</v>
      </c>
      <c r="X3201">
        <f t="shared" si="48"/>
        <v>0.20931190101695887</v>
      </c>
      <c r="Y3201">
        <f t="shared" si="49"/>
        <v>0.79068809898304115</v>
      </c>
    </row>
    <row r="3202" spans="1:25" x14ac:dyDescent="0.35">
      <c r="A3202">
        <v>2016</v>
      </c>
      <c r="B3202">
        <v>3</v>
      </c>
      <c r="C3202" t="s">
        <v>32</v>
      </c>
      <c r="D3202" t="s">
        <v>33</v>
      </c>
      <c r="E3202" t="s">
        <v>34</v>
      </c>
      <c r="F3202" t="s">
        <v>35</v>
      </c>
      <c r="G3202">
        <v>8.25</v>
      </c>
      <c r="H3202">
        <v>797.18200000000002</v>
      </c>
      <c r="I3202" t="s">
        <v>30</v>
      </c>
      <c r="J3202" s="2">
        <v>42430</v>
      </c>
      <c r="K3202">
        <v>0.10936889367816099</v>
      </c>
      <c r="L3202">
        <v>29</v>
      </c>
      <c r="M3202" t="s">
        <v>112</v>
      </c>
      <c r="N3202">
        <v>31821</v>
      </c>
      <c r="O3202">
        <v>157740</v>
      </c>
      <c r="P3202">
        <v>0</v>
      </c>
      <c r="Q3202">
        <v>0</v>
      </c>
      <c r="R3202">
        <v>31821</v>
      </c>
      <c r="S3202">
        <f>IF(R3202&lt;&gt;"NA",R3202,0)</f>
        <v>31821</v>
      </c>
      <c r="T3202">
        <f>K3202*(24*L3202)*H3202*0.9</f>
        <v>54613.882553850046</v>
      </c>
      <c r="U3202">
        <f>IF(T3202&gt;0, T3202-S3202, 0)</f>
        <v>22792.882553850046</v>
      </c>
      <c r="V3202" t="str">
        <f>INDEX('rate map'!A$1:E$327, MATCH(monthly_billed_solar!C3202,'rate map'!D:D,0), 2)</f>
        <v>RS</v>
      </c>
      <c r="W3202">
        <v>22792.882553850046</v>
      </c>
      <c r="X3202">
        <f t="shared" si="48"/>
        <v>0.58265405263257108</v>
      </c>
      <c r="Y3202">
        <f t="shared" si="49"/>
        <v>0.41734594736742892</v>
      </c>
    </row>
    <row r="3203" spans="1:25" x14ac:dyDescent="0.35">
      <c r="A3203">
        <v>2018</v>
      </c>
      <c r="B3203">
        <v>9</v>
      </c>
      <c r="C3203" t="s">
        <v>54</v>
      </c>
      <c r="D3203" t="s">
        <v>55</v>
      </c>
      <c r="E3203" t="s">
        <v>56</v>
      </c>
      <c r="F3203" t="s">
        <v>35</v>
      </c>
      <c r="G3203">
        <v>0</v>
      </c>
      <c r="H3203">
        <v>208.33600000000001</v>
      </c>
      <c r="I3203" t="s">
        <v>162</v>
      </c>
      <c r="J3203" s="2">
        <v>43344</v>
      </c>
      <c r="K3203">
        <v>0.18032750896057301</v>
      </c>
      <c r="L3203">
        <v>31</v>
      </c>
      <c r="M3203" t="s">
        <v>209</v>
      </c>
      <c r="N3203">
        <v>2208</v>
      </c>
      <c r="O3203">
        <v>280841</v>
      </c>
      <c r="P3203">
        <v>0</v>
      </c>
      <c r="Q3203">
        <v>0</v>
      </c>
      <c r="R3203">
        <v>2208</v>
      </c>
      <c r="S3203">
        <f>IF(R3203&lt;&gt;"NA",R3203,0)</f>
        <v>2208</v>
      </c>
      <c r="T3203">
        <f>K3203*(24*L3203)*H3203*0.9</f>
        <v>25156.009492799938</v>
      </c>
      <c r="U3203">
        <f>IF(T3203&gt;0, T3203-S3203, 0)</f>
        <v>22948.009492799938</v>
      </c>
      <c r="V3203" t="str">
        <f>INDEX('rate map'!A$1:E$327, MATCH(monthly_billed_solar!C3203,'rate map'!D:D,0), 2)</f>
        <v>GS3</v>
      </c>
      <c r="W3203">
        <v>22948.009492799938</v>
      </c>
      <c r="X3203">
        <f t="shared" ref="X3203:X3266" si="50">S3203/T3203</f>
        <v>8.7772267721236377E-2</v>
      </c>
      <c r="Y3203">
        <f t="shared" ref="Y3203:Y3266" si="51">W3203/T3203</f>
        <v>0.91222773227876364</v>
      </c>
    </row>
    <row r="3204" spans="1:25" x14ac:dyDescent="0.35">
      <c r="A3204">
        <v>2018</v>
      </c>
      <c r="B3204">
        <v>6</v>
      </c>
      <c r="C3204" t="s">
        <v>54</v>
      </c>
      <c r="D3204" t="s">
        <v>55</v>
      </c>
      <c r="E3204" t="s">
        <v>56</v>
      </c>
      <c r="F3204" t="s">
        <v>35</v>
      </c>
      <c r="G3204">
        <v>9.4600000000000009</v>
      </c>
      <c r="H3204">
        <v>148.33600000000001</v>
      </c>
      <c r="I3204" t="s">
        <v>158</v>
      </c>
      <c r="J3204" s="2">
        <v>43252</v>
      </c>
      <c r="K3204">
        <v>0.248682907706093</v>
      </c>
      <c r="L3204">
        <v>31</v>
      </c>
      <c r="M3204" t="s">
        <v>207</v>
      </c>
      <c r="N3204">
        <v>1701</v>
      </c>
      <c r="O3204">
        <v>226310</v>
      </c>
      <c r="P3204">
        <v>0</v>
      </c>
      <c r="Q3204">
        <v>0</v>
      </c>
      <c r="R3204">
        <v>1701</v>
      </c>
      <c r="S3204">
        <f>IF(R3204&lt;&gt;"NA",R3204,0)</f>
        <v>1701</v>
      </c>
      <c r="T3204">
        <f>K3204*(24*L3204)*H3204*0.9</f>
        <v>24700.625173199984</v>
      </c>
      <c r="U3204">
        <f>IF(T3204&gt;0, T3204-S3204, 0)</f>
        <v>22999.625173199984</v>
      </c>
      <c r="V3204" t="str">
        <f>INDEX('rate map'!A$1:E$327, MATCH(monthly_billed_solar!C3204,'rate map'!D:D,0), 2)</f>
        <v>GS3</v>
      </c>
      <c r="W3204">
        <v>22999.625173199984</v>
      </c>
      <c r="X3204">
        <f t="shared" si="50"/>
        <v>6.8864653751580907E-2</v>
      </c>
      <c r="Y3204">
        <f t="shared" si="51"/>
        <v>0.93113534624841909</v>
      </c>
    </row>
    <row r="3205" spans="1:25" x14ac:dyDescent="0.35">
      <c r="A3205">
        <v>2013</v>
      </c>
      <c r="B3205">
        <v>10</v>
      </c>
      <c r="C3205" t="s">
        <v>32</v>
      </c>
      <c r="D3205" t="s">
        <v>33</v>
      </c>
      <c r="E3205" t="s">
        <v>34</v>
      </c>
      <c r="F3205" t="s">
        <v>35</v>
      </c>
      <c r="G3205">
        <v>18.87</v>
      </c>
      <c r="H3205">
        <v>328.99700000000001</v>
      </c>
      <c r="I3205" t="s">
        <v>118</v>
      </c>
      <c r="J3205" s="2">
        <v>41548</v>
      </c>
      <c r="K3205">
        <v>0.17467650462963</v>
      </c>
      <c r="L3205">
        <v>30</v>
      </c>
      <c r="M3205" t="s">
        <v>124</v>
      </c>
      <c r="N3205">
        <v>14158</v>
      </c>
      <c r="O3205">
        <v>105029</v>
      </c>
      <c r="P3205">
        <v>0</v>
      </c>
      <c r="Q3205">
        <v>0</v>
      </c>
      <c r="R3205">
        <v>14158</v>
      </c>
      <c r="S3205">
        <f>IF(R3205&lt;&gt;"NA",R3205,0)</f>
        <v>14158</v>
      </c>
      <c r="T3205">
        <f>K3205*(24*L3205)*H3205*0.9</f>
        <v>37239.29380387508</v>
      </c>
      <c r="U3205">
        <f>IF(T3205&gt;0, T3205-S3205, 0)</f>
        <v>23081.29380387508</v>
      </c>
      <c r="V3205" t="str">
        <f>INDEX('rate map'!A$1:E$327, MATCH(monthly_billed_solar!C3205,'rate map'!D:D,0), 2)</f>
        <v>RS</v>
      </c>
      <c r="W3205">
        <v>23081.29380387508</v>
      </c>
      <c r="X3205">
        <f t="shared" si="50"/>
        <v>0.38018980903785921</v>
      </c>
      <c r="Y3205">
        <f t="shared" si="51"/>
        <v>0.61981019096214085</v>
      </c>
    </row>
    <row r="3206" spans="1:25" x14ac:dyDescent="0.35">
      <c r="A3206">
        <v>2019</v>
      </c>
      <c r="B3206">
        <v>11</v>
      </c>
      <c r="C3206" t="s">
        <v>47</v>
      </c>
      <c r="D3206" t="s">
        <v>48</v>
      </c>
      <c r="E3206" t="s">
        <v>49</v>
      </c>
      <c r="F3206" t="s">
        <v>28</v>
      </c>
      <c r="G3206">
        <v>60</v>
      </c>
      <c r="H3206">
        <v>490.91399999999999</v>
      </c>
      <c r="I3206" t="s">
        <v>164</v>
      </c>
      <c r="J3206" s="2">
        <v>43770</v>
      </c>
      <c r="K3206">
        <v>0.11992159498207899</v>
      </c>
      <c r="L3206">
        <v>31</v>
      </c>
      <c r="M3206" t="s">
        <v>217</v>
      </c>
      <c r="N3206">
        <v>16296</v>
      </c>
      <c r="O3206">
        <v>71626</v>
      </c>
      <c r="P3206">
        <v>0</v>
      </c>
      <c r="Q3206">
        <v>0</v>
      </c>
      <c r="R3206">
        <v>16296</v>
      </c>
      <c r="S3206">
        <f>IF(R3206&lt;&gt;"NA",R3206,0)</f>
        <v>16296</v>
      </c>
      <c r="T3206">
        <f>K3206*(24*L3206)*H3206*0.9</f>
        <v>39420.148743000049</v>
      </c>
      <c r="U3206">
        <f>IF(T3206&gt;0, T3206-S3206, 0)</f>
        <v>23124.148743000049</v>
      </c>
      <c r="V3206" t="str">
        <f>INDEX('rate map'!A$1:E$327, MATCH(monthly_billed_solar!C3206,'rate map'!D:D,0), 2)</f>
        <v>GS3</v>
      </c>
      <c r="W3206">
        <v>23124.148743000049</v>
      </c>
      <c r="X3206">
        <f t="shared" si="50"/>
        <v>0.41339265628452831</v>
      </c>
      <c r="Y3206">
        <f t="shared" si="51"/>
        <v>0.58660734371547174</v>
      </c>
    </row>
    <row r="3207" spans="1:25" x14ac:dyDescent="0.35">
      <c r="A3207">
        <v>2019</v>
      </c>
      <c r="B3207">
        <v>5</v>
      </c>
      <c r="C3207" t="s">
        <v>54</v>
      </c>
      <c r="D3207" t="s">
        <v>55</v>
      </c>
      <c r="E3207" t="s">
        <v>56</v>
      </c>
      <c r="F3207" t="s">
        <v>35</v>
      </c>
      <c r="G3207">
        <v>0</v>
      </c>
      <c r="H3207">
        <v>242.29599999999999</v>
      </c>
      <c r="I3207" t="s">
        <v>114</v>
      </c>
      <c r="J3207" s="2">
        <v>43586</v>
      </c>
      <c r="K3207">
        <v>0.18940312500000001</v>
      </c>
      <c r="L3207">
        <v>30</v>
      </c>
      <c r="M3207" t="s">
        <v>146</v>
      </c>
      <c r="N3207">
        <v>6174</v>
      </c>
      <c r="O3207">
        <v>215329</v>
      </c>
      <c r="P3207">
        <v>0</v>
      </c>
      <c r="Q3207">
        <v>0</v>
      </c>
      <c r="R3207">
        <v>6174</v>
      </c>
      <c r="S3207">
        <f>IF(R3207&lt;&gt;"NA",R3207,0)</f>
        <v>6174</v>
      </c>
      <c r="T3207">
        <f>K3207*(24*L3207)*H3207*0.9</f>
        <v>29737.769484599998</v>
      </c>
      <c r="U3207">
        <f>IF(T3207&gt;0, T3207-S3207, 0)</f>
        <v>23563.769484599998</v>
      </c>
      <c r="V3207" t="str">
        <f>INDEX('rate map'!A$1:E$327, MATCH(monthly_billed_solar!C3207,'rate map'!D:D,0), 2)</f>
        <v>GS3</v>
      </c>
      <c r="W3207">
        <v>23563.769484599998</v>
      </c>
      <c r="X3207">
        <f t="shared" si="50"/>
        <v>0.20761476422087635</v>
      </c>
      <c r="Y3207">
        <f t="shared" si="51"/>
        <v>0.79238523577912368</v>
      </c>
    </row>
    <row r="3208" spans="1:25" x14ac:dyDescent="0.35">
      <c r="A3208">
        <v>2020</v>
      </c>
      <c r="B3208">
        <v>5</v>
      </c>
      <c r="C3208" t="s">
        <v>42</v>
      </c>
      <c r="D3208" t="s">
        <v>43</v>
      </c>
      <c r="E3208" t="s">
        <v>44</v>
      </c>
      <c r="F3208" t="s">
        <v>35</v>
      </c>
      <c r="G3208">
        <v>0</v>
      </c>
      <c r="H3208">
        <v>355.85</v>
      </c>
      <c r="I3208" t="s">
        <v>114</v>
      </c>
      <c r="J3208" s="2">
        <v>43952</v>
      </c>
      <c r="K3208">
        <v>0.19225821759259301</v>
      </c>
      <c r="L3208">
        <v>30</v>
      </c>
      <c r="M3208" t="s">
        <v>150</v>
      </c>
      <c r="N3208">
        <v>20765</v>
      </c>
      <c r="O3208">
        <v>25607</v>
      </c>
      <c r="P3208">
        <v>0</v>
      </c>
      <c r="Q3208">
        <v>0</v>
      </c>
      <c r="R3208">
        <v>20765</v>
      </c>
      <c r="S3208">
        <f>IF(R3208&lt;&gt;"NA",R3208,0)</f>
        <v>20765</v>
      </c>
      <c r="T3208">
        <f>K3208*(24*L3208)*H3208*0.9</f>
        <v>44332.976201250101</v>
      </c>
      <c r="U3208">
        <f>IF(T3208&gt;0, T3208-S3208, 0)</f>
        <v>23567.976201250101</v>
      </c>
      <c r="V3208" t="str">
        <f>INDEX('rate map'!A$1:E$327, MATCH(monthly_billed_solar!C3208,'rate map'!D:D,0), 2)</f>
        <v>GS1</v>
      </c>
      <c r="W3208">
        <v>23567.976201250101</v>
      </c>
      <c r="X3208">
        <f t="shared" si="50"/>
        <v>0.46838723179190639</v>
      </c>
      <c r="Y3208">
        <f t="shared" si="51"/>
        <v>0.53161276820809367</v>
      </c>
    </row>
    <row r="3209" spans="1:25" x14ac:dyDescent="0.35">
      <c r="A3209">
        <v>2019</v>
      </c>
      <c r="B3209">
        <v>5</v>
      </c>
      <c r="C3209" t="s">
        <v>47</v>
      </c>
      <c r="D3209" t="s">
        <v>48</v>
      </c>
      <c r="E3209" t="s">
        <v>49</v>
      </c>
      <c r="F3209" t="s">
        <v>28</v>
      </c>
      <c r="G3209">
        <v>0</v>
      </c>
      <c r="H3209">
        <v>424.404</v>
      </c>
      <c r="I3209" t="s">
        <v>114</v>
      </c>
      <c r="J3209" s="2">
        <v>43586</v>
      </c>
      <c r="K3209">
        <v>0.18940312500000001</v>
      </c>
      <c r="L3209">
        <v>30</v>
      </c>
      <c r="M3209" t="s">
        <v>146</v>
      </c>
      <c r="N3209">
        <v>28462</v>
      </c>
      <c r="O3209">
        <v>47679</v>
      </c>
      <c r="P3209">
        <v>0</v>
      </c>
      <c r="Q3209">
        <v>0</v>
      </c>
      <c r="R3209">
        <v>28462</v>
      </c>
      <c r="S3209">
        <f>IF(R3209&lt;&gt;"NA",R3209,0)</f>
        <v>28462</v>
      </c>
      <c r="T3209">
        <f>K3209*(24*L3209)*H3209*0.9</f>
        <v>52088.471622899997</v>
      </c>
      <c r="U3209">
        <f>IF(T3209&gt;0, T3209-S3209, 0)</f>
        <v>23626.471622899997</v>
      </c>
      <c r="V3209" t="str">
        <f>INDEX('rate map'!A$1:E$327, MATCH(monthly_billed_solar!C3209,'rate map'!D:D,0), 2)</f>
        <v>GS3</v>
      </c>
      <c r="W3209">
        <v>23626.471622899997</v>
      </c>
      <c r="X3209">
        <f t="shared" si="50"/>
        <v>0.54641649319361218</v>
      </c>
      <c r="Y3209">
        <f t="shared" si="51"/>
        <v>0.45358350680638776</v>
      </c>
    </row>
    <row r="3210" spans="1:25" x14ac:dyDescent="0.35">
      <c r="A3210">
        <v>2018</v>
      </c>
      <c r="B3210">
        <v>12</v>
      </c>
      <c r="C3210" t="s">
        <v>36</v>
      </c>
      <c r="D3210" t="s">
        <v>37</v>
      </c>
      <c r="E3210" t="s">
        <v>38</v>
      </c>
      <c r="F3210" t="s">
        <v>28</v>
      </c>
      <c r="G3210">
        <v>44.77</v>
      </c>
      <c r="H3210">
        <v>1326.1590000000001</v>
      </c>
      <c r="I3210" t="s">
        <v>120</v>
      </c>
      <c r="J3210" s="2">
        <v>43435</v>
      </c>
      <c r="K3210">
        <v>6.21768518518519E-2</v>
      </c>
      <c r="L3210">
        <v>30</v>
      </c>
      <c r="M3210" t="s">
        <v>145</v>
      </c>
      <c r="N3210">
        <v>29597</v>
      </c>
      <c r="O3210">
        <v>310945</v>
      </c>
      <c r="P3210">
        <v>0</v>
      </c>
      <c r="Q3210">
        <v>0</v>
      </c>
      <c r="R3210">
        <v>29597</v>
      </c>
      <c r="S3210">
        <f>IF(R3210&lt;&gt;"NA",R3210,0)</f>
        <v>29597</v>
      </c>
      <c r="T3210">
        <f>K3210*(24*L3210)*H3210*0.9</f>
        <v>53431.741805400045</v>
      </c>
      <c r="U3210">
        <f>IF(T3210&gt;0, T3210-S3210, 0)</f>
        <v>23834.741805400045</v>
      </c>
      <c r="V3210" t="str">
        <f>INDEX('rate map'!A$1:E$327, MATCH(monthly_billed_solar!C3210,'rate map'!D:D,0), 2)</f>
        <v>RS</v>
      </c>
      <c r="W3210">
        <v>23834.741805400045</v>
      </c>
      <c r="X3210">
        <f t="shared" si="50"/>
        <v>0.55392167651567736</v>
      </c>
      <c r="Y3210">
        <f t="shared" si="51"/>
        <v>0.44607832348432258</v>
      </c>
    </row>
    <row r="3211" spans="1:25" x14ac:dyDescent="0.35">
      <c r="A3211">
        <v>2012</v>
      </c>
      <c r="B3211">
        <v>9</v>
      </c>
      <c r="C3211" t="s">
        <v>32</v>
      </c>
      <c r="D3211" t="s">
        <v>33</v>
      </c>
      <c r="E3211" t="s">
        <v>34</v>
      </c>
      <c r="F3211" t="s">
        <v>35</v>
      </c>
      <c r="G3211">
        <v>6.0250000000000004</v>
      </c>
      <c r="H3211">
        <v>217.02199999999999</v>
      </c>
      <c r="I3211" t="s">
        <v>162</v>
      </c>
      <c r="J3211" s="2">
        <v>41153</v>
      </c>
      <c r="K3211">
        <v>0.22659666218638</v>
      </c>
      <c r="L3211">
        <v>31</v>
      </c>
      <c r="M3211" t="s">
        <v>163</v>
      </c>
      <c r="N3211">
        <v>9033</v>
      </c>
      <c r="O3211">
        <v>131801</v>
      </c>
      <c r="P3211">
        <v>0</v>
      </c>
      <c r="Q3211">
        <v>0</v>
      </c>
      <c r="R3211">
        <v>9033</v>
      </c>
      <c r="S3211">
        <f>IF(R3211&lt;&gt;"NA",R3211,0)</f>
        <v>9033</v>
      </c>
      <c r="T3211">
        <f>K3211*(24*L3211)*H3211*0.9</f>
        <v>32928.558165750015</v>
      </c>
      <c r="U3211">
        <f>IF(T3211&gt;0, T3211-S3211, 0)</f>
        <v>23895.558165750015</v>
      </c>
      <c r="V3211" t="str">
        <f>INDEX('rate map'!A$1:E$327, MATCH(monthly_billed_solar!C3211,'rate map'!D:D,0), 2)</f>
        <v>RS</v>
      </c>
      <c r="W3211">
        <v>23895.558165750015</v>
      </c>
      <c r="X3211">
        <f t="shared" si="50"/>
        <v>0.27432115170458621</v>
      </c>
      <c r="Y3211">
        <f t="shared" si="51"/>
        <v>0.72567884829541385</v>
      </c>
    </row>
    <row r="3212" spans="1:25" x14ac:dyDescent="0.35">
      <c r="A3212">
        <v>2021</v>
      </c>
      <c r="B3212">
        <v>7</v>
      </c>
      <c r="C3212" t="s">
        <v>57</v>
      </c>
      <c r="D3212" t="s">
        <v>58</v>
      </c>
      <c r="E3212" t="s">
        <v>59</v>
      </c>
      <c r="F3212" t="s">
        <v>60</v>
      </c>
      <c r="G3212">
        <v>4.4800000000000004</v>
      </c>
      <c r="H3212">
        <v>215.22499999999999</v>
      </c>
      <c r="I3212" t="s">
        <v>116</v>
      </c>
      <c r="J3212" s="2">
        <v>44378</v>
      </c>
      <c r="K3212">
        <v>0.25784826388888898</v>
      </c>
      <c r="L3212">
        <v>30</v>
      </c>
      <c r="M3212" t="s">
        <v>155</v>
      </c>
      <c r="N3212">
        <v>12051</v>
      </c>
      <c r="O3212">
        <v>28402</v>
      </c>
      <c r="P3212">
        <v>0</v>
      </c>
      <c r="Q3212">
        <v>0</v>
      </c>
      <c r="R3212">
        <v>12051</v>
      </c>
      <c r="S3212">
        <f>IF(R3212&lt;&gt;"NA",R3212,0)</f>
        <v>12051</v>
      </c>
      <c r="T3212">
        <f>K3212*(24*L3212)*H3212*0.9</f>
        <v>35961.014401875014</v>
      </c>
      <c r="U3212">
        <f>IF(T3212&gt;0, T3212-S3212, 0)</f>
        <v>23910.014401875014</v>
      </c>
      <c r="V3212" t="str">
        <f>INDEX('rate map'!A$1:E$327, MATCH(monthly_billed_solar!C3212,'rate map'!D:D,0), 2)</f>
        <v>RS</v>
      </c>
      <c r="W3212">
        <v>23910.014401875014</v>
      </c>
      <c r="X3212">
        <f t="shared" si="50"/>
        <v>0.33511290491771162</v>
      </c>
      <c r="Y3212">
        <f t="shared" si="51"/>
        <v>0.66488709508228838</v>
      </c>
    </row>
    <row r="3213" spans="1:25" x14ac:dyDescent="0.35">
      <c r="A3213">
        <v>2016</v>
      </c>
      <c r="B3213">
        <v>8</v>
      </c>
      <c r="C3213" t="s">
        <v>42</v>
      </c>
      <c r="D3213" t="s">
        <v>43</v>
      </c>
      <c r="E3213" t="s">
        <v>44</v>
      </c>
      <c r="F3213" t="s">
        <v>35</v>
      </c>
      <c r="G3213">
        <v>0</v>
      </c>
      <c r="H3213">
        <v>207.87</v>
      </c>
      <c r="I3213" t="s">
        <v>160</v>
      </c>
      <c r="J3213" s="2">
        <v>42583</v>
      </c>
      <c r="K3213">
        <v>0.22724383960573499</v>
      </c>
      <c r="L3213">
        <v>31</v>
      </c>
      <c r="M3213" t="s">
        <v>194</v>
      </c>
      <c r="N3213">
        <v>7700</v>
      </c>
      <c r="O3213">
        <v>21446</v>
      </c>
      <c r="P3213">
        <v>0</v>
      </c>
      <c r="Q3213">
        <v>0</v>
      </c>
      <c r="R3213">
        <v>7700</v>
      </c>
      <c r="S3213">
        <f>IF(R3213&lt;&gt;"NA",R3213,0)</f>
        <v>7700</v>
      </c>
      <c r="T3213">
        <f>K3213*(24*L3213)*H3213*0.9</f>
        <v>31630.01367825003</v>
      </c>
      <c r="U3213">
        <f>IF(T3213&gt;0, T3213-S3213, 0)</f>
        <v>23930.01367825003</v>
      </c>
      <c r="V3213" t="str">
        <f>INDEX('rate map'!A$1:E$327, MATCH(monthly_billed_solar!C3213,'rate map'!D:D,0), 2)</f>
        <v>GS1</v>
      </c>
      <c r="W3213">
        <v>23930.01367825003</v>
      </c>
      <c r="X3213">
        <f t="shared" si="50"/>
        <v>0.24343966709362524</v>
      </c>
      <c r="Y3213">
        <f t="shared" si="51"/>
        <v>0.75656033290637481</v>
      </c>
    </row>
    <row r="3214" spans="1:25" x14ac:dyDescent="0.35">
      <c r="A3214">
        <v>2021</v>
      </c>
      <c r="B3214">
        <v>8</v>
      </c>
      <c r="C3214" t="s">
        <v>50</v>
      </c>
      <c r="D3214" t="s">
        <v>51</v>
      </c>
      <c r="E3214" t="s">
        <v>38</v>
      </c>
      <c r="F3214" t="s">
        <v>28</v>
      </c>
      <c r="G3214">
        <v>4.4400000000000004</v>
      </c>
      <c r="H3214">
        <v>178.88</v>
      </c>
      <c r="I3214" t="s">
        <v>160</v>
      </c>
      <c r="J3214" s="2">
        <v>44409</v>
      </c>
      <c r="K3214">
        <v>0.20012141577060899</v>
      </c>
      <c r="L3214">
        <v>31</v>
      </c>
      <c r="M3214" t="s">
        <v>229</v>
      </c>
      <c r="N3214">
        <v>0</v>
      </c>
      <c r="O3214">
        <v>311222771</v>
      </c>
      <c r="P3214">
        <v>0</v>
      </c>
      <c r="Q3214">
        <v>0</v>
      </c>
      <c r="R3214">
        <v>0</v>
      </c>
      <c r="S3214">
        <f>IF(R3214&lt;&gt;"NA",R3214,0)</f>
        <v>0</v>
      </c>
      <c r="T3214">
        <f>K3214*(24*L3214)*H3214*0.9</f>
        <v>23970.152543999957</v>
      </c>
      <c r="U3214">
        <f>IF(T3214&gt;0, T3214-S3214, 0)</f>
        <v>23970.152543999957</v>
      </c>
      <c r="V3214" t="str">
        <f>INDEX('rate map'!A$1:E$327, MATCH(monthly_billed_solar!C3214,'rate map'!D:D,0), 2)</f>
        <v>RS</v>
      </c>
      <c r="W3214">
        <v>23970.152543999957</v>
      </c>
      <c r="X3214">
        <f t="shared" si="50"/>
        <v>0</v>
      </c>
      <c r="Y3214">
        <f t="shared" si="51"/>
        <v>1</v>
      </c>
    </row>
    <row r="3215" spans="1:25" x14ac:dyDescent="0.35">
      <c r="A3215">
        <v>2021</v>
      </c>
      <c r="B3215">
        <v>11</v>
      </c>
      <c r="C3215" t="s">
        <v>52</v>
      </c>
      <c r="D3215" t="s">
        <v>53</v>
      </c>
      <c r="E3215" t="s">
        <v>34</v>
      </c>
      <c r="F3215" t="s">
        <v>35</v>
      </c>
      <c r="G3215">
        <v>39.68</v>
      </c>
      <c r="H3215">
        <v>299.815</v>
      </c>
      <c r="I3215" t="s">
        <v>164</v>
      </c>
      <c r="J3215" s="2">
        <v>44501</v>
      </c>
      <c r="K3215">
        <v>0.11946919802867401</v>
      </c>
      <c r="L3215">
        <v>31</v>
      </c>
      <c r="M3215" t="s">
        <v>231</v>
      </c>
      <c r="N3215">
        <v>0</v>
      </c>
      <c r="O3215">
        <v>268000554</v>
      </c>
      <c r="P3215">
        <v>0</v>
      </c>
      <c r="Q3215">
        <v>0</v>
      </c>
      <c r="R3215">
        <v>0</v>
      </c>
      <c r="S3215">
        <f>IF(R3215&lt;&gt;"NA",R3215,0)</f>
        <v>0</v>
      </c>
      <c r="T3215">
        <f>K3215*(24*L3215)*H3215*0.9</f>
        <v>23984.173133625034</v>
      </c>
      <c r="U3215">
        <f>IF(T3215&gt;0, T3215-S3215, 0)</f>
        <v>23984.173133625034</v>
      </c>
      <c r="V3215" t="str">
        <f>INDEX('rate map'!A$1:E$327, MATCH(monthly_billed_solar!C3215,'rate map'!D:D,0), 2)</f>
        <v>RS</v>
      </c>
      <c r="W3215">
        <v>23984.173133625034</v>
      </c>
      <c r="X3215">
        <f t="shared" si="50"/>
        <v>0</v>
      </c>
      <c r="Y3215">
        <f t="shared" si="51"/>
        <v>1</v>
      </c>
    </row>
    <row r="3216" spans="1:25" x14ac:dyDescent="0.35">
      <c r="A3216">
        <v>2021</v>
      </c>
      <c r="B3216">
        <v>3</v>
      </c>
      <c r="C3216" t="s">
        <v>42</v>
      </c>
      <c r="D3216" t="s">
        <v>43</v>
      </c>
      <c r="E3216" t="s">
        <v>44</v>
      </c>
      <c r="F3216" t="s">
        <v>35</v>
      </c>
      <c r="G3216">
        <v>0</v>
      </c>
      <c r="H3216">
        <v>422.315</v>
      </c>
      <c r="I3216" t="s">
        <v>30</v>
      </c>
      <c r="J3216" s="2">
        <v>44256</v>
      </c>
      <c r="K3216">
        <v>0.142434151785714</v>
      </c>
      <c r="L3216">
        <v>28</v>
      </c>
      <c r="M3216" t="s">
        <v>111</v>
      </c>
      <c r="N3216">
        <v>12270</v>
      </c>
      <c r="O3216">
        <v>60438</v>
      </c>
      <c r="P3216">
        <v>0</v>
      </c>
      <c r="Q3216">
        <v>0</v>
      </c>
      <c r="R3216">
        <v>12270</v>
      </c>
      <c r="S3216">
        <f>IF(R3216&lt;&gt;"NA",R3216,0)</f>
        <v>12270</v>
      </c>
      <c r="T3216">
        <f>K3216*(24*L3216)*H3216*0.9</f>
        <v>36379.97726512493</v>
      </c>
      <c r="U3216">
        <f>IF(T3216&gt;0, T3216-S3216, 0)</f>
        <v>24109.97726512493</v>
      </c>
      <c r="V3216" t="str">
        <f>INDEX('rate map'!A$1:E$327, MATCH(monthly_billed_solar!C3216,'rate map'!D:D,0), 2)</f>
        <v>GS1</v>
      </c>
      <c r="W3216">
        <v>24109.97726512493</v>
      </c>
      <c r="X3216">
        <f t="shared" si="50"/>
        <v>0.33727343781939179</v>
      </c>
      <c r="Y3216">
        <f t="shared" si="51"/>
        <v>0.66272656218060821</v>
      </c>
    </row>
    <row r="3217" spans="1:25" x14ac:dyDescent="0.35">
      <c r="A3217">
        <v>2019</v>
      </c>
      <c r="B3217">
        <v>1</v>
      </c>
      <c r="C3217" t="s">
        <v>36</v>
      </c>
      <c r="D3217" t="s">
        <v>37</v>
      </c>
      <c r="E3217" t="s">
        <v>38</v>
      </c>
      <c r="F3217" t="s">
        <v>28</v>
      </c>
      <c r="G3217">
        <v>96.6</v>
      </c>
      <c r="H3217">
        <v>1422.759</v>
      </c>
      <c r="I3217" t="s">
        <v>166</v>
      </c>
      <c r="J3217" s="2">
        <v>43466</v>
      </c>
      <c r="K3217">
        <v>5.5601142473118301E-2</v>
      </c>
      <c r="L3217">
        <v>31</v>
      </c>
      <c r="M3217" t="s">
        <v>211</v>
      </c>
      <c r="N3217">
        <v>28792</v>
      </c>
      <c r="O3217">
        <v>339402</v>
      </c>
      <c r="P3217">
        <v>0</v>
      </c>
      <c r="Q3217">
        <v>0</v>
      </c>
      <c r="R3217">
        <v>28792</v>
      </c>
      <c r="S3217">
        <f>IF(R3217&lt;&gt;"NA",R3217,0)</f>
        <v>28792</v>
      </c>
      <c r="T3217">
        <f>K3217*(24*L3217)*H3217*0.9</f>
        <v>52970.064518475017</v>
      </c>
      <c r="U3217">
        <f>IF(T3217&gt;0, T3217-S3217, 0)</f>
        <v>24178.064518475017</v>
      </c>
      <c r="V3217" t="str">
        <f>INDEX('rate map'!A$1:E$327, MATCH(monthly_billed_solar!C3217,'rate map'!D:D,0), 2)</f>
        <v>RS</v>
      </c>
      <c r="W3217">
        <v>24178.064518475017</v>
      </c>
      <c r="X3217">
        <f t="shared" si="50"/>
        <v>0.54355229244544079</v>
      </c>
      <c r="Y3217">
        <f t="shared" si="51"/>
        <v>0.45644770755455921</v>
      </c>
    </row>
    <row r="3218" spans="1:25" x14ac:dyDescent="0.35">
      <c r="A3218">
        <v>2021</v>
      </c>
      <c r="B3218">
        <v>11</v>
      </c>
      <c r="C3218" t="s">
        <v>42</v>
      </c>
      <c r="D3218" t="s">
        <v>43</v>
      </c>
      <c r="E3218" t="s">
        <v>44</v>
      </c>
      <c r="F3218" t="s">
        <v>35</v>
      </c>
      <c r="G3218">
        <v>0</v>
      </c>
      <c r="H3218">
        <v>435.41500000000002</v>
      </c>
      <c r="I3218" t="s">
        <v>164</v>
      </c>
      <c r="J3218" s="2">
        <v>44501</v>
      </c>
      <c r="K3218">
        <v>0.11946919802867401</v>
      </c>
      <c r="L3218">
        <v>31</v>
      </c>
      <c r="M3218" t="s">
        <v>231</v>
      </c>
      <c r="N3218">
        <v>10519</v>
      </c>
      <c r="O3218">
        <v>43450</v>
      </c>
      <c r="P3218">
        <v>0</v>
      </c>
      <c r="Q3218">
        <v>0</v>
      </c>
      <c r="R3218">
        <v>10519</v>
      </c>
      <c r="S3218">
        <f>IF(R3218&lt;&gt;"NA",R3218,0)</f>
        <v>10519</v>
      </c>
      <c r="T3218">
        <f>K3218*(24*L3218)*H3218*0.9</f>
        <v>34831.708703625052</v>
      </c>
      <c r="U3218">
        <f>IF(T3218&gt;0, T3218-S3218, 0)</f>
        <v>24312.708703625052</v>
      </c>
      <c r="V3218" t="str">
        <f>INDEX('rate map'!A$1:E$327, MATCH(monthly_billed_solar!C3218,'rate map'!D:D,0), 2)</f>
        <v>GS1</v>
      </c>
      <c r="W3218">
        <v>24312.708703625052</v>
      </c>
      <c r="X3218">
        <f t="shared" si="50"/>
        <v>0.30199494631468515</v>
      </c>
      <c r="Y3218">
        <f t="shared" si="51"/>
        <v>0.69800505368531485</v>
      </c>
    </row>
    <row r="3219" spans="1:25" x14ac:dyDescent="0.35">
      <c r="A3219">
        <v>2018</v>
      </c>
      <c r="B3219">
        <v>5</v>
      </c>
      <c r="C3219" t="s">
        <v>47</v>
      </c>
      <c r="D3219" t="s">
        <v>48</v>
      </c>
      <c r="E3219" t="s">
        <v>49</v>
      </c>
      <c r="F3219" t="s">
        <v>28</v>
      </c>
      <c r="G3219">
        <v>0</v>
      </c>
      <c r="H3219">
        <v>272.70400000000001</v>
      </c>
      <c r="I3219" t="s">
        <v>114</v>
      </c>
      <c r="J3219" s="2">
        <v>43221</v>
      </c>
      <c r="K3219">
        <v>0.22408449074074099</v>
      </c>
      <c r="L3219">
        <v>30</v>
      </c>
      <c r="M3219" t="s">
        <v>142</v>
      </c>
      <c r="N3219">
        <v>15278</v>
      </c>
      <c r="O3219">
        <v>39453</v>
      </c>
      <c r="P3219">
        <v>0</v>
      </c>
      <c r="Q3219">
        <v>0</v>
      </c>
      <c r="R3219">
        <v>15278</v>
      </c>
      <c r="S3219">
        <f>IF(R3219&lt;&gt;"NA",R3219,0)</f>
        <v>15278</v>
      </c>
      <c r="T3219">
        <f>K3219*(24*L3219)*H3219*0.9</f>
        <v>39598.461552000044</v>
      </c>
      <c r="U3219">
        <f>IF(T3219&gt;0, T3219-S3219, 0)</f>
        <v>24320.461552000044</v>
      </c>
      <c r="V3219" t="str">
        <f>INDEX('rate map'!A$1:E$327, MATCH(monthly_billed_solar!C3219,'rate map'!D:D,0), 2)</f>
        <v>GS3</v>
      </c>
      <c r="W3219">
        <v>24320.461552000044</v>
      </c>
      <c r="X3219">
        <f t="shared" si="50"/>
        <v>0.38582306991743059</v>
      </c>
      <c r="Y3219">
        <f t="shared" si="51"/>
        <v>0.61417693008256946</v>
      </c>
    </row>
    <row r="3220" spans="1:25" x14ac:dyDescent="0.35">
      <c r="A3220">
        <v>2017</v>
      </c>
      <c r="B3220">
        <v>7</v>
      </c>
      <c r="C3220" t="s">
        <v>42</v>
      </c>
      <c r="D3220" t="s">
        <v>43</v>
      </c>
      <c r="E3220" t="s">
        <v>44</v>
      </c>
      <c r="F3220" t="s">
        <v>35</v>
      </c>
      <c r="G3220">
        <v>6</v>
      </c>
      <c r="H3220">
        <v>233.07</v>
      </c>
      <c r="I3220" t="s">
        <v>116</v>
      </c>
      <c r="J3220" s="2">
        <v>42917</v>
      </c>
      <c r="K3220">
        <v>0.248733680555556</v>
      </c>
      <c r="L3220">
        <v>30</v>
      </c>
      <c r="M3220" t="s">
        <v>139</v>
      </c>
      <c r="N3220">
        <v>12720</v>
      </c>
      <c r="O3220">
        <v>24175</v>
      </c>
      <c r="P3220">
        <v>0</v>
      </c>
      <c r="Q3220">
        <v>0</v>
      </c>
      <c r="R3220">
        <v>12720</v>
      </c>
      <c r="S3220">
        <f>IF(R3220&lt;&gt;"NA",R3220,0)</f>
        <v>12720</v>
      </c>
      <c r="T3220">
        <f>K3220*(24*L3220)*H3220*0.9</f>
        <v>37566.088584750069</v>
      </c>
      <c r="U3220">
        <f>IF(T3220&gt;0, T3220-S3220, 0)</f>
        <v>24846.088584750069</v>
      </c>
      <c r="V3220" t="str">
        <f>INDEX('rate map'!A$1:E$327, MATCH(monthly_billed_solar!C3220,'rate map'!D:D,0), 2)</f>
        <v>GS1</v>
      </c>
      <c r="W3220">
        <v>24846.088584750069</v>
      </c>
      <c r="X3220">
        <f t="shared" si="50"/>
        <v>0.33860325839628874</v>
      </c>
      <c r="Y3220">
        <f t="shared" si="51"/>
        <v>0.66139674160371131</v>
      </c>
    </row>
    <row r="3221" spans="1:25" x14ac:dyDescent="0.35">
      <c r="A3221">
        <v>2021</v>
      </c>
      <c r="B3221">
        <v>2</v>
      </c>
      <c r="C3221" t="s">
        <v>47</v>
      </c>
      <c r="D3221" t="s">
        <v>48</v>
      </c>
      <c r="E3221" t="s">
        <v>49</v>
      </c>
      <c r="F3221" t="s">
        <v>28</v>
      </c>
      <c r="G3221">
        <v>0</v>
      </c>
      <c r="H3221">
        <v>678.54399999999998</v>
      </c>
      <c r="I3221" t="s">
        <v>168</v>
      </c>
      <c r="J3221" s="2">
        <v>44228</v>
      </c>
      <c r="K3221">
        <v>7.9276881720430098E-2</v>
      </c>
      <c r="L3221">
        <v>31</v>
      </c>
      <c r="M3221" t="s">
        <v>226</v>
      </c>
      <c r="N3221">
        <v>11068</v>
      </c>
      <c r="O3221">
        <v>252300</v>
      </c>
      <c r="P3221">
        <v>0</v>
      </c>
      <c r="Q3221">
        <v>0</v>
      </c>
      <c r="R3221">
        <v>11068</v>
      </c>
      <c r="S3221">
        <f>IF(R3221&lt;&gt;"NA",R3221,0)</f>
        <v>11068</v>
      </c>
      <c r="T3221">
        <f>K3221*(24*L3221)*H3221*0.9</f>
        <v>36019.6939872</v>
      </c>
      <c r="U3221">
        <f>IF(T3221&gt;0, T3221-S3221, 0)</f>
        <v>24951.6939872</v>
      </c>
      <c r="V3221" t="str">
        <f>INDEX('rate map'!A$1:E$327, MATCH(monthly_billed_solar!C3221,'rate map'!D:D,0), 2)</f>
        <v>GS3</v>
      </c>
      <c r="W3221">
        <v>24951.6939872</v>
      </c>
      <c r="X3221">
        <f t="shared" si="50"/>
        <v>0.30727634732080561</v>
      </c>
      <c r="Y3221">
        <f t="shared" si="51"/>
        <v>0.69272365267919445</v>
      </c>
    </row>
    <row r="3222" spans="1:25" x14ac:dyDescent="0.35">
      <c r="A3222">
        <v>2021</v>
      </c>
      <c r="B3222">
        <v>9</v>
      </c>
      <c r="C3222" t="s">
        <v>50</v>
      </c>
      <c r="D3222" t="s">
        <v>51</v>
      </c>
      <c r="E3222" t="s">
        <v>38</v>
      </c>
      <c r="F3222" t="s">
        <v>28</v>
      </c>
      <c r="G3222">
        <v>0</v>
      </c>
      <c r="H3222">
        <v>178.88</v>
      </c>
      <c r="I3222" t="s">
        <v>162</v>
      </c>
      <c r="J3222" s="2">
        <v>44440</v>
      </c>
      <c r="K3222">
        <v>0.208610103046595</v>
      </c>
      <c r="L3222">
        <v>31</v>
      </c>
      <c r="M3222" t="s">
        <v>230</v>
      </c>
      <c r="N3222">
        <v>0</v>
      </c>
      <c r="O3222">
        <v>289334097</v>
      </c>
      <c r="P3222">
        <v>0</v>
      </c>
      <c r="Q3222">
        <v>0</v>
      </c>
      <c r="R3222">
        <v>0</v>
      </c>
      <c r="S3222">
        <f>IF(R3222&lt;&gt;"NA",R3222,0)</f>
        <v>0</v>
      </c>
      <c r="T3222">
        <f>K3222*(24*L3222)*H3222*0.9</f>
        <v>24986.910936</v>
      </c>
      <c r="U3222">
        <f>IF(T3222&gt;0, T3222-S3222, 0)</f>
        <v>24986.910936</v>
      </c>
      <c r="V3222" t="str">
        <f>INDEX('rate map'!A$1:E$327, MATCH(monthly_billed_solar!C3222,'rate map'!D:D,0), 2)</f>
        <v>RS</v>
      </c>
      <c r="W3222">
        <v>24986.910936</v>
      </c>
      <c r="X3222">
        <f t="shared" si="50"/>
        <v>0</v>
      </c>
      <c r="Y3222">
        <f t="shared" si="51"/>
        <v>1</v>
      </c>
    </row>
    <row r="3223" spans="1:25" x14ac:dyDescent="0.35">
      <c r="A3223">
        <v>2018</v>
      </c>
      <c r="B3223">
        <v>9</v>
      </c>
      <c r="C3223" t="s">
        <v>47</v>
      </c>
      <c r="D3223" t="s">
        <v>48</v>
      </c>
      <c r="E3223" t="s">
        <v>49</v>
      </c>
      <c r="F3223" t="s">
        <v>28</v>
      </c>
      <c r="G3223">
        <v>0</v>
      </c>
      <c r="H3223">
        <v>322.50400000000002</v>
      </c>
      <c r="I3223" t="s">
        <v>162</v>
      </c>
      <c r="J3223" s="2">
        <v>43344</v>
      </c>
      <c r="K3223">
        <v>0.18032750896057301</v>
      </c>
      <c r="L3223">
        <v>31</v>
      </c>
      <c r="M3223" t="s">
        <v>209</v>
      </c>
      <c r="N3223">
        <v>13943</v>
      </c>
      <c r="O3223">
        <v>71516</v>
      </c>
      <c r="P3223">
        <v>0</v>
      </c>
      <c r="Q3223">
        <v>0</v>
      </c>
      <c r="R3223">
        <v>13943</v>
      </c>
      <c r="S3223">
        <f>IF(R3223&lt;&gt;"NA",R3223,0)</f>
        <v>13943</v>
      </c>
      <c r="T3223">
        <f>K3223*(24*L3223)*H3223*0.9</f>
        <v>38941.487239199909</v>
      </c>
      <c r="U3223">
        <f>IF(T3223&gt;0, T3223-S3223, 0)</f>
        <v>24998.487239199909</v>
      </c>
      <c r="V3223" t="str">
        <f>INDEX('rate map'!A$1:E$327, MATCH(monthly_billed_solar!C3223,'rate map'!D:D,0), 2)</f>
        <v>GS3</v>
      </c>
      <c r="W3223">
        <v>24998.487239199909</v>
      </c>
      <c r="X3223">
        <f t="shared" si="50"/>
        <v>0.35805001268581421</v>
      </c>
      <c r="Y3223">
        <f t="shared" si="51"/>
        <v>0.64194998731418573</v>
      </c>
    </row>
    <row r="3224" spans="1:25" x14ac:dyDescent="0.35">
      <c r="A3224">
        <v>2019</v>
      </c>
      <c r="B3224">
        <v>5</v>
      </c>
      <c r="C3224" t="s">
        <v>42</v>
      </c>
      <c r="D3224" t="s">
        <v>43</v>
      </c>
      <c r="E3224" t="s">
        <v>44</v>
      </c>
      <c r="F3224" t="s">
        <v>35</v>
      </c>
      <c r="G3224">
        <v>30</v>
      </c>
      <c r="H3224">
        <v>330.83</v>
      </c>
      <c r="I3224" t="s">
        <v>114</v>
      </c>
      <c r="J3224" s="2">
        <v>43586</v>
      </c>
      <c r="K3224">
        <v>0.18940312500000001</v>
      </c>
      <c r="L3224">
        <v>30</v>
      </c>
      <c r="M3224" t="s">
        <v>146</v>
      </c>
      <c r="N3224">
        <v>15570</v>
      </c>
      <c r="O3224">
        <v>29815</v>
      </c>
      <c r="P3224">
        <v>0</v>
      </c>
      <c r="Q3224">
        <v>0</v>
      </c>
      <c r="R3224">
        <v>15570</v>
      </c>
      <c r="S3224">
        <f>IF(R3224&lt;&gt;"NA",R3224,0)</f>
        <v>15570</v>
      </c>
      <c r="T3224">
        <f>K3224*(24*L3224)*H3224*0.9</f>
        <v>40603.832826750004</v>
      </c>
      <c r="U3224">
        <f>IF(T3224&gt;0, T3224-S3224, 0)</f>
        <v>25033.832826750004</v>
      </c>
      <c r="V3224" t="str">
        <f>INDEX('rate map'!A$1:E$327, MATCH(monthly_billed_solar!C3224,'rate map'!D:D,0), 2)</f>
        <v>GS1</v>
      </c>
      <c r="W3224">
        <v>25033.832826750004</v>
      </c>
      <c r="X3224">
        <f t="shared" si="50"/>
        <v>0.38346133643182589</v>
      </c>
      <c r="Y3224">
        <f t="shared" si="51"/>
        <v>0.61653866356817411</v>
      </c>
    </row>
    <row r="3225" spans="1:25" x14ac:dyDescent="0.35">
      <c r="A3225">
        <v>2014</v>
      </c>
      <c r="B3225">
        <v>8</v>
      </c>
      <c r="C3225" t="s">
        <v>36</v>
      </c>
      <c r="D3225" t="s">
        <v>37</v>
      </c>
      <c r="E3225" t="s">
        <v>38</v>
      </c>
      <c r="F3225" t="s">
        <v>28</v>
      </c>
      <c r="G3225">
        <v>2.75</v>
      </c>
      <c r="H3225">
        <v>271.20699999999999</v>
      </c>
      <c r="I3225" t="s">
        <v>160</v>
      </c>
      <c r="J3225" s="2">
        <v>41852</v>
      </c>
      <c r="K3225">
        <v>0.21979233870967699</v>
      </c>
      <c r="L3225">
        <v>31</v>
      </c>
      <c r="M3225" t="s">
        <v>180</v>
      </c>
      <c r="N3225">
        <v>14862</v>
      </c>
      <c r="O3225">
        <v>62034</v>
      </c>
      <c r="P3225">
        <v>0</v>
      </c>
      <c r="Q3225">
        <v>0</v>
      </c>
      <c r="R3225">
        <v>14862</v>
      </c>
      <c r="S3225">
        <f>IF(R3225&lt;&gt;"NA",R3225,0)</f>
        <v>14862</v>
      </c>
      <c r="T3225">
        <f>K3225*(24*L3225)*H3225*0.9</f>
        <v>39914.334250649918</v>
      </c>
      <c r="U3225">
        <f>IF(T3225&gt;0, T3225-S3225, 0)</f>
        <v>25052.334250649918</v>
      </c>
      <c r="V3225" t="str">
        <f>INDEX('rate map'!A$1:E$327, MATCH(monthly_billed_solar!C3225,'rate map'!D:D,0), 2)</f>
        <v>RS</v>
      </c>
      <c r="W3225">
        <v>25052.334250649918</v>
      </c>
      <c r="X3225">
        <f t="shared" si="50"/>
        <v>0.37234743555212885</v>
      </c>
      <c r="Y3225">
        <f t="shared" si="51"/>
        <v>0.6276525644478711</v>
      </c>
    </row>
    <row r="3226" spans="1:25" x14ac:dyDescent="0.35">
      <c r="A3226">
        <v>2014</v>
      </c>
      <c r="B3226">
        <v>4</v>
      </c>
      <c r="C3226" t="s">
        <v>32</v>
      </c>
      <c r="D3226" t="s">
        <v>33</v>
      </c>
      <c r="E3226" t="s">
        <v>34</v>
      </c>
      <c r="F3226" t="s">
        <v>35</v>
      </c>
      <c r="G3226">
        <v>7.5</v>
      </c>
      <c r="H3226">
        <v>409.702</v>
      </c>
      <c r="I3226" t="s">
        <v>170</v>
      </c>
      <c r="J3226" s="2">
        <v>41730</v>
      </c>
      <c r="K3226">
        <v>0.178182011648746</v>
      </c>
      <c r="L3226">
        <v>31</v>
      </c>
      <c r="M3226" t="s">
        <v>178</v>
      </c>
      <c r="N3226">
        <v>23664</v>
      </c>
      <c r="O3226">
        <v>105838</v>
      </c>
      <c r="P3226">
        <v>0</v>
      </c>
      <c r="Q3226">
        <v>0</v>
      </c>
      <c r="R3226">
        <v>23664</v>
      </c>
      <c r="S3226">
        <f>IF(R3226&lt;&gt;"NA",R3226,0)</f>
        <v>23664</v>
      </c>
      <c r="T3226">
        <f>K3226*(24*L3226)*H3226*0.9</f>
        <v>48881.822168850129</v>
      </c>
      <c r="U3226">
        <f>IF(T3226&gt;0, T3226-S3226, 0)</f>
        <v>25217.822168850129</v>
      </c>
      <c r="V3226" t="str">
        <f>INDEX('rate map'!A$1:E$327, MATCH(monthly_billed_solar!C3226,'rate map'!D:D,0), 2)</f>
        <v>RS</v>
      </c>
      <c r="W3226">
        <v>25217.822168850129</v>
      </c>
      <c r="X3226">
        <f t="shared" si="50"/>
        <v>0.48410633953575999</v>
      </c>
      <c r="Y3226">
        <f t="shared" si="51"/>
        <v>0.51589366046424001</v>
      </c>
    </row>
    <row r="3227" spans="1:25" x14ac:dyDescent="0.35">
      <c r="A3227">
        <v>2020</v>
      </c>
      <c r="B3227">
        <v>11</v>
      </c>
      <c r="C3227" t="s">
        <v>47</v>
      </c>
      <c r="D3227" t="s">
        <v>48</v>
      </c>
      <c r="E3227" t="s">
        <v>49</v>
      </c>
      <c r="F3227" t="s">
        <v>28</v>
      </c>
      <c r="G3227">
        <v>0</v>
      </c>
      <c r="H3227">
        <v>635.34400000000005</v>
      </c>
      <c r="I3227" t="s">
        <v>164</v>
      </c>
      <c r="J3227" s="2">
        <v>44136</v>
      </c>
      <c r="K3227">
        <v>0.10782885304659499</v>
      </c>
      <c r="L3227">
        <v>31</v>
      </c>
      <c r="M3227" t="s">
        <v>224</v>
      </c>
      <c r="N3227">
        <v>20634</v>
      </c>
      <c r="O3227">
        <v>130070</v>
      </c>
      <c r="P3227">
        <v>0</v>
      </c>
      <c r="Q3227">
        <v>0</v>
      </c>
      <c r="R3227">
        <v>20634</v>
      </c>
      <c r="S3227">
        <f>IF(R3227&lt;&gt;"NA",R3227,0)</f>
        <v>20634</v>
      </c>
      <c r="T3227">
        <f>K3227*(24*L3227)*H3227*0.9</f>
        <v>45873.234556800016</v>
      </c>
      <c r="U3227">
        <f>IF(T3227&gt;0, T3227-S3227, 0)</f>
        <v>25239.234556800016</v>
      </c>
      <c r="V3227" t="str">
        <f>INDEX('rate map'!A$1:E$327, MATCH(monthly_billed_solar!C3227,'rate map'!D:D,0), 2)</f>
        <v>GS3</v>
      </c>
      <c r="W3227">
        <v>25239.234556800016</v>
      </c>
      <c r="X3227">
        <f t="shared" si="50"/>
        <v>0.44980477612606717</v>
      </c>
      <c r="Y3227">
        <f t="shared" si="51"/>
        <v>0.55019522387393283</v>
      </c>
    </row>
    <row r="3228" spans="1:25" x14ac:dyDescent="0.35">
      <c r="A3228">
        <v>2019</v>
      </c>
      <c r="B3228">
        <v>10</v>
      </c>
      <c r="C3228" t="s">
        <v>54</v>
      </c>
      <c r="D3228" t="s">
        <v>55</v>
      </c>
      <c r="E3228" t="s">
        <v>56</v>
      </c>
      <c r="F3228" t="s">
        <v>35</v>
      </c>
      <c r="G3228">
        <v>27.28</v>
      </c>
      <c r="H3228">
        <v>269.57600000000002</v>
      </c>
      <c r="I3228" t="s">
        <v>118</v>
      </c>
      <c r="J3228" s="2">
        <v>43739</v>
      </c>
      <c r="K3228">
        <v>0.16800752314814801</v>
      </c>
      <c r="L3228">
        <v>30</v>
      </c>
      <c r="M3228" t="s">
        <v>148</v>
      </c>
      <c r="N3228">
        <v>3987</v>
      </c>
      <c r="O3228">
        <v>228706</v>
      </c>
      <c r="P3228">
        <v>0</v>
      </c>
      <c r="Q3228">
        <v>0</v>
      </c>
      <c r="R3228">
        <v>3987</v>
      </c>
      <c r="S3228">
        <f>IF(R3228&lt;&gt;"NA",R3228,0)</f>
        <v>3987</v>
      </c>
      <c r="T3228">
        <f>K3228*(24*L3228)*H3228*0.9</f>
        <v>29348.435846999979</v>
      </c>
      <c r="U3228">
        <f>IF(T3228&gt;0, T3228-S3228, 0)</f>
        <v>25361.435846999979</v>
      </c>
      <c r="V3228" t="str">
        <f>INDEX('rate map'!A$1:E$327, MATCH(monthly_billed_solar!C3228,'rate map'!D:D,0), 2)</f>
        <v>GS3</v>
      </c>
      <c r="W3228">
        <v>25361.435846999979</v>
      </c>
      <c r="X3228">
        <f t="shared" si="50"/>
        <v>0.13585051076606369</v>
      </c>
      <c r="Y3228">
        <f t="shared" si="51"/>
        <v>0.86414948923393631</v>
      </c>
    </row>
    <row r="3229" spans="1:25" x14ac:dyDescent="0.35">
      <c r="A3229">
        <v>2014</v>
      </c>
      <c r="B3229">
        <v>6</v>
      </c>
      <c r="C3229" t="s">
        <v>36</v>
      </c>
      <c r="D3229" t="s">
        <v>37</v>
      </c>
      <c r="E3229" t="s">
        <v>38</v>
      </c>
      <c r="F3229" t="s">
        <v>28</v>
      </c>
      <c r="G3229">
        <v>0</v>
      </c>
      <c r="H3229">
        <v>252.03700000000001</v>
      </c>
      <c r="I3229" t="s">
        <v>158</v>
      </c>
      <c r="J3229" s="2">
        <v>41791</v>
      </c>
      <c r="K3229">
        <v>0.244357302867384</v>
      </c>
      <c r="L3229">
        <v>31</v>
      </c>
      <c r="M3229" t="s">
        <v>179</v>
      </c>
      <c r="N3229">
        <v>15636</v>
      </c>
      <c r="O3229">
        <v>55162</v>
      </c>
      <c r="P3229">
        <v>0</v>
      </c>
      <c r="Q3229">
        <v>0</v>
      </c>
      <c r="R3229">
        <v>15636</v>
      </c>
      <c r="S3229">
        <f>IF(R3229&lt;&gt;"NA",R3229,0)</f>
        <v>15636</v>
      </c>
      <c r="T3229">
        <f>K3229*(24*L3229)*H3229*0.9</f>
        <v>41238.709801050085</v>
      </c>
      <c r="U3229">
        <f>IF(T3229&gt;0, T3229-S3229, 0)</f>
        <v>25602.709801050085</v>
      </c>
      <c r="V3229" t="str">
        <f>INDEX('rate map'!A$1:E$327, MATCH(monthly_billed_solar!C3229,'rate map'!D:D,0), 2)</f>
        <v>RS</v>
      </c>
      <c r="W3229">
        <v>25602.709801050085</v>
      </c>
      <c r="X3229">
        <f t="shared" si="50"/>
        <v>0.37915832176693975</v>
      </c>
      <c r="Y3229">
        <f t="shared" si="51"/>
        <v>0.62084167823306025</v>
      </c>
    </row>
    <row r="3230" spans="1:25" x14ac:dyDescent="0.35">
      <c r="A3230">
        <v>2021</v>
      </c>
      <c r="B3230">
        <v>9</v>
      </c>
      <c r="C3230" t="s">
        <v>57</v>
      </c>
      <c r="D3230" t="s">
        <v>58</v>
      </c>
      <c r="E3230" t="s">
        <v>59</v>
      </c>
      <c r="F3230" t="s">
        <v>60</v>
      </c>
      <c r="G3230">
        <v>48.84</v>
      </c>
      <c r="H3230">
        <v>264.065</v>
      </c>
      <c r="I3230" t="s">
        <v>162</v>
      </c>
      <c r="J3230" s="2">
        <v>44440</v>
      </c>
      <c r="K3230">
        <v>0.208610103046595</v>
      </c>
      <c r="L3230">
        <v>31</v>
      </c>
      <c r="M3230" t="s">
        <v>230</v>
      </c>
      <c r="N3230">
        <v>11261</v>
      </c>
      <c r="O3230">
        <v>37743</v>
      </c>
      <c r="P3230">
        <v>0</v>
      </c>
      <c r="Q3230">
        <v>0</v>
      </c>
      <c r="R3230">
        <v>11261</v>
      </c>
      <c r="S3230">
        <f>IF(R3230&lt;&gt;"NA",R3230,0)</f>
        <v>11261</v>
      </c>
      <c r="T3230">
        <f>K3230*(24*L3230)*H3230*0.9</f>
        <v>36886.005346124999</v>
      </c>
      <c r="U3230">
        <f>IF(T3230&gt;0, T3230-S3230, 0)</f>
        <v>25625.005346124999</v>
      </c>
      <c r="V3230" t="str">
        <f>INDEX('rate map'!A$1:E$327, MATCH(monthly_billed_solar!C3230,'rate map'!D:D,0), 2)</f>
        <v>RS</v>
      </c>
      <c r="W3230">
        <v>25625.005346124999</v>
      </c>
      <c r="X3230">
        <f t="shared" si="50"/>
        <v>0.30529193644936148</v>
      </c>
      <c r="Y3230">
        <f t="shared" si="51"/>
        <v>0.69470806355063852</v>
      </c>
    </row>
    <row r="3231" spans="1:25" x14ac:dyDescent="0.35">
      <c r="A3231">
        <v>2017</v>
      </c>
      <c r="B3231">
        <v>8</v>
      </c>
      <c r="C3231" t="s">
        <v>47</v>
      </c>
      <c r="D3231" t="s">
        <v>48</v>
      </c>
      <c r="E3231" t="s">
        <v>49</v>
      </c>
      <c r="F3231" t="s">
        <v>28</v>
      </c>
      <c r="G3231">
        <v>30</v>
      </c>
      <c r="H3231">
        <v>215.904</v>
      </c>
      <c r="I3231" t="s">
        <v>160</v>
      </c>
      <c r="J3231" s="2">
        <v>42948</v>
      </c>
      <c r="K3231">
        <v>0.24541655465949799</v>
      </c>
      <c r="L3231">
        <v>31</v>
      </c>
      <c r="M3231" t="s">
        <v>201</v>
      </c>
      <c r="N3231">
        <v>9687</v>
      </c>
      <c r="O3231">
        <v>49563</v>
      </c>
      <c r="P3231">
        <v>0</v>
      </c>
      <c r="Q3231">
        <v>0</v>
      </c>
      <c r="R3231">
        <v>9687</v>
      </c>
      <c r="S3231">
        <f>IF(R3231&lt;&gt;"NA",R3231,0)</f>
        <v>9687</v>
      </c>
      <c r="T3231">
        <f>K3231*(24*L3231)*H3231*0.9</f>
        <v>35479.704031199974</v>
      </c>
      <c r="U3231">
        <f>IF(T3231&gt;0, T3231-S3231, 0)</f>
        <v>25792.704031199974</v>
      </c>
      <c r="V3231" t="str">
        <f>INDEX('rate map'!A$1:E$327, MATCH(monthly_billed_solar!C3231,'rate map'!D:D,0), 2)</f>
        <v>GS3</v>
      </c>
      <c r="W3231">
        <v>25792.704031199974</v>
      </c>
      <c r="X3231">
        <f t="shared" si="50"/>
        <v>0.273029335066648</v>
      </c>
      <c r="Y3231">
        <f t="shared" si="51"/>
        <v>0.72697066493335194</v>
      </c>
    </row>
    <row r="3232" spans="1:25" x14ac:dyDescent="0.35">
      <c r="A3232">
        <v>2019</v>
      </c>
      <c r="B3232">
        <v>9</v>
      </c>
      <c r="C3232" t="s">
        <v>25</v>
      </c>
      <c r="D3232" t="s">
        <v>26</v>
      </c>
      <c r="E3232" t="s">
        <v>27</v>
      </c>
      <c r="F3232" t="s">
        <v>28</v>
      </c>
      <c r="G3232">
        <v>0</v>
      </c>
      <c r="H3232">
        <v>300.68</v>
      </c>
      <c r="I3232" t="s">
        <v>162</v>
      </c>
      <c r="J3232" s="2">
        <v>43709</v>
      </c>
      <c r="K3232">
        <v>0.21096505376344099</v>
      </c>
      <c r="L3232">
        <v>31</v>
      </c>
      <c r="M3232" t="s">
        <v>216</v>
      </c>
      <c r="N3232">
        <v>16531</v>
      </c>
      <c r="O3232">
        <v>43014</v>
      </c>
      <c r="P3232">
        <v>0</v>
      </c>
      <c r="Q3232">
        <v>0</v>
      </c>
      <c r="R3232">
        <v>16531</v>
      </c>
      <c r="S3232">
        <f>IF(R3232&lt;&gt;"NA",R3232,0)</f>
        <v>16531</v>
      </c>
      <c r="T3232">
        <f>K3232*(24*L3232)*H3232*0.9</f>
        <v>42474.718296000028</v>
      </c>
      <c r="U3232">
        <f>IF(T3232&gt;0, T3232-S3232, 0)</f>
        <v>25943.718296000028</v>
      </c>
      <c r="V3232" t="str">
        <f>INDEX('rate map'!A$1:E$327, MATCH(monthly_billed_solar!C3232,'rate map'!D:D,0), 2)</f>
        <v>GS1</v>
      </c>
      <c r="W3232">
        <v>25943.718296000028</v>
      </c>
      <c r="X3232">
        <f t="shared" si="50"/>
        <v>0.38919622455875769</v>
      </c>
      <c r="Y3232">
        <f t="shared" si="51"/>
        <v>0.61080377544124231</v>
      </c>
    </row>
    <row r="3233" spans="1:25" x14ac:dyDescent="0.35">
      <c r="A3233">
        <v>2021</v>
      </c>
      <c r="B3233">
        <v>10</v>
      </c>
      <c r="C3233" t="s">
        <v>52</v>
      </c>
      <c r="D3233" t="s">
        <v>53</v>
      </c>
      <c r="E3233" t="s">
        <v>34</v>
      </c>
      <c r="F3233" t="s">
        <v>35</v>
      </c>
      <c r="G3233">
        <v>8.8800000000000008</v>
      </c>
      <c r="H3233">
        <v>260.13499999999999</v>
      </c>
      <c r="I3233" t="s">
        <v>118</v>
      </c>
      <c r="J3233" s="2">
        <v>44470</v>
      </c>
      <c r="K3233">
        <v>0.15467083333333301</v>
      </c>
      <c r="L3233">
        <v>30</v>
      </c>
      <c r="M3233" t="s">
        <v>156</v>
      </c>
      <c r="N3233">
        <v>0</v>
      </c>
      <c r="O3233">
        <v>297386424</v>
      </c>
      <c r="P3233">
        <v>0</v>
      </c>
      <c r="Q3233">
        <v>0</v>
      </c>
      <c r="R3233">
        <v>0</v>
      </c>
      <c r="S3233">
        <f>IF(R3233&lt;&gt;"NA",R3233,0)</f>
        <v>0</v>
      </c>
      <c r="T3233">
        <f>K3233*(24*L3233)*H3233*0.9</f>
        <v>26072.472604499948</v>
      </c>
      <c r="U3233">
        <f>IF(T3233&gt;0, T3233-S3233, 0)</f>
        <v>26072.472604499948</v>
      </c>
      <c r="V3233" t="str">
        <f>INDEX('rate map'!A$1:E$327, MATCH(monthly_billed_solar!C3233,'rate map'!D:D,0), 2)</f>
        <v>RS</v>
      </c>
      <c r="W3233">
        <v>26072.472604499948</v>
      </c>
      <c r="X3233">
        <f t="shared" si="50"/>
        <v>0</v>
      </c>
      <c r="Y3233">
        <f t="shared" si="51"/>
        <v>1</v>
      </c>
    </row>
    <row r="3234" spans="1:25" x14ac:dyDescent="0.35">
      <c r="A3234">
        <v>2021</v>
      </c>
      <c r="B3234">
        <v>10</v>
      </c>
      <c r="C3234" t="s">
        <v>54</v>
      </c>
      <c r="D3234" t="s">
        <v>55</v>
      </c>
      <c r="E3234" t="s">
        <v>56</v>
      </c>
      <c r="F3234" t="s">
        <v>35</v>
      </c>
      <c r="G3234">
        <v>0</v>
      </c>
      <c r="H3234">
        <v>424.32600000000002</v>
      </c>
      <c r="I3234" t="s">
        <v>118</v>
      </c>
      <c r="J3234" s="2">
        <v>44470</v>
      </c>
      <c r="K3234">
        <v>0.15467083333333301</v>
      </c>
      <c r="L3234">
        <v>30</v>
      </c>
      <c r="M3234" t="s">
        <v>156</v>
      </c>
      <c r="N3234">
        <v>16326</v>
      </c>
      <c r="O3234">
        <v>185753</v>
      </c>
      <c r="P3234">
        <v>0</v>
      </c>
      <c r="Q3234">
        <v>0</v>
      </c>
      <c r="R3234">
        <v>16326</v>
      </c>
      <c r="S3234">
        <f>IF(R3234&lt;&gt;"NA",R3234,0)</f>
        <v>16326</v>
      </c>
      <c r="T3234">
        <f>K3234*(24*L3234)*H3234*0.9</f>
        <v>42528.794704199914</v>
      </c>
      <c r="U3234">
        <f>IF(T3234&gt;0, T3234-S3234, 0)</f>
        <v>26202.794704199914</v>
      </c>
      <c r="V3234" t="str">
        <f>INDEX('rate map'!A$1:E$327, MATCH(monthly_billed_solar!C3234,'rate map'!D:D,0), 2)</f>
        <v>GS3</v>
      </c>
      <c r="W3234">
        <v>26202.794704199914</v>
      </c>
      <c r="X3234">
        <f t="shared" si="50"/>
        <v>0.3838810884143804</v>
      </c>
      <c r="Y3234">
        <f t="shared" si="51"/>
        <v>0.6161189115856196</v>
      </c>
    </row>
    <row r="3235" spans="1:25" x14ac:dyDescent="0.35">
      <c r="A3235">
        <v>2018</v>
      </c>
      <c r="B3235">
        <v>6</v>
      </c>
      <c r="C3235" t="s">
        <v>47</v>
      </c>
      <c r="D3235" t="s">
        <v>48</v>
      </c>
      <c r="E3235" t="s">
        <v>49</v>
      </c>
      <c r="F3235" t="s">
        <v>28</v>
      </c>
      <c r="G3235">
        <v>0</v>
      </c>
      <c r="H3235">
        <v>272.70400000000001</v>
      </c>
      <c r="I3235" t="s">
        <v>158</v>
      </c>
      <c r="J3235" s="2">
        <v>43252</v>
      </c>
      <c r="K3235">
        <v>0.248682907706093</v>
      </c>
      <c r="L3235">
        <v>31</v>
      </c>
      <c r="M3235" t="s">
        <v>207</v>
      </c>
      <c r="N3235">
        <v>18598</v>
      </c>
      <c r="O3235">
        <v>56728</v>
      </c>
      <c r="P3235">
        <v>0</v>
      </c>
      <c r="Q3235">
        <v>0</v>
      </c>
      <c r="R3235">
        <v>18598</v>
      </c>
      <c r="S3235">
        <f>IF(R3235&lt;&gt;"NA",R3235,0)</f>
        <v>18598</v>
      </c>
      <c r="T3235">
        <f>K3235*(24*L3235)*H3235*0.9</f>
        <v>45410.145124799965</v>
      </c>
      <c r="U3235">
        <f>IF(T3235&gt;0, T3235-S3235, 0)</f>
        <v>26812.145124799965</v>
      </c>
      <c r="V3235" t="str">
        <f>INDEX('rate map'!A$1:E$327, MATCH(monthly_billed_solar!C3235,'rate map'!D:D,0), 2)</f>
        <v>GS3</v>
      </c>
      <c r="W3235">
        <v>26812.145124799965</v>
      </c>
      <c r="X3235">
        <f t="shared" si="50"/>
        <v>0.40955605732788164</v>
      </c>
      <c r="Y3235">
        <f t="shared" si="51"/>
        <v>0.5904439426721183</v>
      </c>
    </row>
    <row r="3236" spans="1:25" x14ac:dyDescent="0.35">
      <c r="A3236">
        <v>2017</v>
      </c>
      <c r="B3236">
        <v>6</v>
      </c>
      <c r="C3236" t="s">
        <v>42</v>
      </c>
      <c r="D3236" t="s">
        <v>43</v>
      </c>
      <c r="E3236" t="s">
        <v>44</v>
      </c>
      <c r="F3236" t="s">
        <v>35</v>
      </c>
      <c r="G3236">
        <v>0</v>
      </c>
      <c r="H3236">
        <v>227.07</v>
      </c>
      <c r="I3236" t="s">
        <v>158</v>
      </c>
      <c r="J3236" s="2">
        <v>42887</v>
      </c>
      <c r="K3236">
        <v>0.25698196684587798</v>
      </c>
      <c r="L3236">
        <v>31</v>
      </c>
      <c r="M3236" t="s">
        <v>200</v>
      </c>
      <c r="N3236">
        <v>12227</v>
      </c>
      <c r="O3236">
        <v>15129</v>
      </c>
      <c r="P3236">
        <v>0</v>
      </c>
      <c r="Q3236">
        <v>0</v>
      </c>
      <c r="R3236">
        <v>12227</v>
      </c>
      <c r="S3236">
        <f>IF(R3236&lt;&gt;"NA",R3236,0)</f>
        <v>12227</v>
      </c>
      <c r="T3236">
        <f>K3236*(24*L3236)*H3236*0.9</f>
        <v>39073.098633749971</v>
      </c>
      <c r="U3236">
        <f>IF(T3236&gt;0, T3236-S3236, 0)</f>
        <v>26846.098633749971</v>
      </c>
      <c r="V3236" t="str">
        <f>INDEX('rate map'!A$1:E$327, MATCH(monthly_billed_solar!C3236,'rate map'!D:D,0), 2)</f>
        <v>GS1</v>
      </c>
      <c r="W3236">
        <v>26846.098633749971</v>
      </c>
      <c r="X3236">
        <f t="shared" si="50"/>
        <v>0.31292629526542709</v>
      </c>
      <c r="Y3236">
        <f t="shared" si="51"/>
        <v>0.68707370473457285</v>
      </c>
    </row>
    <row r="3237" spans="1:25" x14ac:dyDescent="0.35">
      <c r="A3237">
        <v>2018</v>
      </c>
      <c r="B3237">
        <v>9</v>
      </c>
      <c r="C3237" t="s">
        <v>42</v>
      </c>
      <c r="D3237" t="s">
        <v>43</v>
      </c>
      <c r="E3237" t="s">
        <v>44</v>
      </c>
      <c r="F3237" t="s">
        <v>35</v>
      </c>
      <c r="G3237">
        <v>19.8</v>
      </c>
      <c r="H3237">
        <v>294.63</v>
      </c>
      <c r="I3237" t="s">
        <v>162</v>
      </c>
      <c r="J3237" s="2">
        <v>43344</v>
      </c>
      <c r="K3237">
        <v>0.18032750896057301</v>
      </c>
      <c r="L3237">
        <v>31</v>
      </c>
      <c r="M3237" t="s">
        <v>209</v>
      </c>
      <c r="N3237">
        <v>8533</v>
      </c>
      <c r="O3237">
        <v>41940</v>
      </c>
      <c r="P3237">
        <v>0</v>
      </c>
      <c r="Q3237">
        <v>0</v>
      </c>
      <c r="R3237">
        <v>8533</v>
      </c>
      <c r="S3237">
        <f>IF(R3237&lt;&gt;"NA",R3237,0)</f>
        <v>8533</v>
      </c>
      <c r="T3237">
        <f>K3237*(24*L3237)*H3237*0.9</f>
        <v>35575.776998999914</v>
      </c>
      <c r="U3237">
        <f>IF(T3237&gt;0, T3237-S3237, 0)</f>
        <v>27042.776998999914</v>
      </c>
      <c r="V3237" t="str">
        <f>INDEX('rate map'!A$1:E$327, MATCH(monthly_billed_solar!C3237,'rate map'!D:D,0), 2)</f>
        <v>GS1</v>
      </c>
      <c r="W3237">
        <v>27042.776998999914</v>
      </c>
      <c r="X3237">
        <f t="shared" si="50"/>
        <v>0.23985421316981706</v>
      </c>
      <c r="Y3237">
        <f t="shared" si="51"/>
        <v>0.76014578683018297</v>
      </c>
    </row>
    <row r="3238" spans="1:25" x14ac:dyDescent="0.35">
      <c r="A3238">
        <v>2020</v>
      </c>
      <c r="B3238">
        <v>3</v>
      </c>
      <c r="C3238" t="s">
        <v>47</v>
      </c>
      <c r="D3238" t="s">
        <v>48</v>
      </c>
      <c r="E3238" t="s">
        <v>49</v>
      </c>
      <c r="F3238" t="s">
        <v>28</v>
      </c>
      <c r="G3238">
        <v>0</v>
      </c>
      <c r="H3238">
        <v>567.54399999999998</v>
      </c>
      <c r="I3238" t="s">
        <v>30</v>
      </c>
      <c r="J3238" s="2">
        <v>43891</v>
      </c>
      <c r="K3238">
        <v>0.12304729406130301</v>
      </c>
      <c r="L3238">
        <v>29</v>
      </c>
      <c r="M3238" t="s">
        <v>113</v>
      </c>
      <c r="N3238">
        <v>16571</v>
      </c>
      <c r="O3238">
        <v>140909</v>
      </c>
      <c r="P3238">
        <v>0</v>
      </c>
      <c r="Q3238">
        <v>0</v>
      </c>
      <c r="R3238">
        <v>16571</v>
      </c>
      <c r="S3238">
        <f>IF(R3238&lt;&gt;"NA",R3238,0)</f>
        <v>16571</v>
      </c>
      <c r="T3238">
        <f>K3238*(24*L3238)*H3238*0.9</f>
        <v>43744.489567800119</v>
      </c>
      <c r="U3238">
        <f>IF(T3238&gt;0, T3238-S3238, 0)</f>
        <v>27173.489567800119</v>
      </c>
      <c r="V3238" t="str">
        <f>INDEX('rate map'!A$1:E$327, MATCH(monthly_billed_solar!C3238,'rate map'!D:D,0), 2)</f>
        <v>GS3</v>
      </c>
      <c r="W3238">
        <v>27173.489567800119</v>
      </c>
      <c r="X3238">
        <f t="shared" si="50"/>
        <v>0.37881342687326147</v>
      </c>
      <c r="Y3238">
        <f t="shared" si="51"/>
        <v>0.62118657312673853</v>
      </c>
    </row>
    <row r="3239" spans="1:25" x14ac:dyDescent="0.35">
      <c r="A3239">
        <v>2020</v>
      </c>
      <c r="B3239">
        <v>5</v>
      </c>
      <c r="C3239" t="s">
        <v>25</v>
      </c>
      <c r="D3239" t="s">
        <v>26</v>
      </c>
      <c r="E3239" t="s">
        <v>27</v>
      </c>
      <c r="F3239" t="s">
        <v>28</v>
      </c>
      <c r="G3239">
        <v>0</v>
      </c>
      <c r="H3239">
        <v>451.25</v>
      </c>
      <c r="I3239" t="s">
        <v>114</v>
      </c>
      <c r="J3239" s="2">
        <v>43952</v>
      </c>
      <c r="K3239">
        <v>0.19225821759259301</v>
      </c>
      <c r="L3239">
        <v>30</v>
      </c>
      <c r="M3239" t="s">
        <v>150</v>
      </c>
      <c r="N3239">
        <v>28966</v>
      </c>
      <c r="O3239">
        <v>41550</v>
      </c>
      <c r="P3239">
        <v>0</v>
      </c>
      <c r="Q3239">
        <v>0</v>
      </c>
      <c r="R3239">
        <v>28966</v>
      </c>
      <c r="S3239">
        <f>IF(R3239&lt;&gt;"NA",R3239,0)</f>
        <v>28966</v>
      </c>
      <c r="T3239">
        <f>K3239*(24*L3239)*H3239*0.9</f>
        <v>56218.225406250131</v>
      </c>
      <c r="U3239">
        <f>IF(T3239&gt;0, T3239-S3239, 0)</f>
        <v>27252.225406250131</v>
      </c>
      <c r="V3239" t="str">
        <f>INDEX('rate map'!A$1:E$327, MATCH(monthly_billed_solar!C3239,'rate map'!D:D,0), 2)</f>
        <v>GS1</v>
      </c>
      <c r="W3239">
        <v>27252.225406250131</v>
      </c>
      <c r="X3239">
        <f t="shared" si="50"/>
        <v>0.51524216196229611</v>
      </c>
      <c r="Y3239">
        <f t="shared" si="51"/>
        <v>0.48475783803770389</v>
      </c>
    </row>
    <row r="3240" spans="1:25" x14ac:dyDescent="0.35">
      <c r="A3240">
        <v>2016</v>
      </c>
      <c r="B3240">
        <v>12</v>
      </c>
      <c r="C3240" t="s">
        <v>32</v>
      </c>
      <c r="D3240" t="s">
        <v>33</v>
      </c>
      <c r="E3240" t="s">
        <v>34</v>
      </c>
      <c r="F3240" t="s">
        <v>35</v>
      </c>
      <c r="G3240">
        <v>87.07</v>
      </c>
      <c r="H3240">
        <v>1049.2070000000001</v>
      </c>
      <c r="I3240" t="s">
        <v>120</v>
      </c>
      <c r="J3240" s="2">
        <v>42705</v>
      </c>
      <c r="K3240">
        <v>7.4891666666666704E-2</v>
      </c>
      <c r="L3240">
        <v>30</v>
      </c>
      <c r="M3240" t="s">
        <v>137</v>
      </c>
      <c r="N3240">
        <v>23425</v>
      </c>
      <c r="O3240">
        <v>232607</v>
      </c>
      <c r="P3240">
        <v>0</v>
      </c>
      <c r="Q3240">
        <v>0</v>
      </c>
      <c r="R3240">
        <v>23425</v>
      </c>
      <c r="S3240">
        <f>IF(R3240&lt;&gt;"NA",R3240,0)</f>
        <v>23425</v>
      </c>
      <c r="T3240">
        <f>K3240*(24*L3240)*H3240*0.9</f>
        <v>50917.805868600029</v>
      </c>
      <c r="U3240">
        <f>IF(T3240&gt;0, T3240-S3240, 0)</f>
        <v>27492.805868600029</v>
      </c>
      <c r="V3240" t="str">
        <f>INDEX('rate map'!A$1:E$327, MATCH(monthly_billed_solar!C3240,'rate map'!D:D,0), 2)</f>
        <v>RS</v>
      </c>
      <c r="W3240">
        <v>27492.805868600029</v>
      </c>
      <c r="X3240">
        <f t="shared" si="50"/>
        <v>0.46005517324236705</v>
      </c>
      <c r="Y3240">
        <f t="shared" si="51"/>
        <v>0.539944826757633</v>
      </c>
    </row>
    <row r="3241" spans="1:25" x14ac:dyDescent="0.35">
      <c r="A3241">
        <v>2012</v>
      </c>
      <c r="B3241">
        <v>6</v>
      </c>
      <c r="C3241" t="s">
        <v>32</v>
      </c>
      <c r="D3241" t="s">
        <v>33</v>
      </c>
      <c r="E3241" t="s">
        <v>34</v>
      </c>
      <c r="F3241" t="s">
        <v>35</v>
      </c>
      <c r="G3241">
        <v>0</v>
      </c>
      <c r="H3241">
        <v>196.43700000000001</v>
      </c>
      <c r="I3241" t="s">
        <v>158</v>
      </c>
      <c r="J3241" s="2">
        <v>41061</v>
      </c>
      <c r="K3241">
        <v>0.27459711021505401</v>
      </c>
      <c r="L3241">
        <v>31</v>
      </c>
      <c r="M3241" t="s">
        <v>159</v>
      </c>
      <c r="N3241">
        <v>8605</v>
      </c>
      <c r="O3241">
        <v>126603</v>
      </c>
      <c r="P3241">
        <v>0</v>
      </c>
      <c r="Q3241">
        <v>0</v>
      </c>
      <c r="R3241">
        <v>8605</v>
      </c>
      <c r="S3241">
        <f>IF(R3241&lt;&gt;"NA",R3241,0)</f>
        <v>8605</v>
      </c>
      <c r="T3241">
        <f>K3241*(24*L3241)*H3241*0.9</f>
        <v>36118.91538832504</v>
      </c>
      <c r="U3241">
        <f>IF(T3241&gt;0, T3241-S3241, 0)</f>
        <v>27513.91538832504</v>
      </c>
      <c r="V3241" t="str">
        <f>INDEX('rate map'!A$1:E$327, MATCH(monthly_billed_solar!C3241,'rate map'!D:D,0), 2)</f>
        <v>RS</v>
      </c>
      <c r="W3241">
        <v>27513.91538832504</v>
      </c>
      <c r="X3241">
        <f t="shared" si="50"/>
        <v>0.23824081945665102</v>
      </c>
      <c r="Y3241">
        <f t="shared" si="51"/>
        <v>0.76175918054334901</v>
      </c>
    </row>
    <row r="3242" spans="1:25" x14ac:dyDescent="0.35">
      <c r="A3242">
        <v>2018</v>
      </c>
      <c r="B3242">
        <v>1</v>
      </c>
      <c r="C3242" t="s">
        <v>36</v>
      </c>
      <c r="D3242" t="s">
        <v>37</v>
      </c>
      <c r="E3242" t="s">
        <v>38</v>
      </c>
      <c r="F3242" t="s">
        <v>28</v>
      </c>
      <c r="G3242">
        <v>48.63</v>
      </c>
      <c r="H3242">
        <v>1033.414</v>
      </c>
      <c r="I3242" t="s">
        <v>166</v>
      </c>
      <c r="J3242" s="2">
        <v>43101</v>
      </c>
      <c r="K3242">
        <v>7.5626120071684594E-2</v>
      </c>
      <c r="L3242">
        <v>31</v>
      </c>
      <c r="M3242" t="s">
        <v>204</v>
      </c>
      <c r="N3242">
        <v>24651</v>
      </c>
      <c r="O3242">
        <v>382527</v>
      </c>
      <c r="P3242">
        <v>0</v>
      </c>
      <c r="Q3242">
        <v>0</v>
      </c>
      <c r="R3242">
        <v>24651</v>
      </c>
      <c r="S3242">
        <f>IF(R3242&lt;&gt;"NA",R3242,0)</f>
        <v>24651</v>
      </c>
      <c r="T3242">
        <f>K3242*(24*L3242)*H3242*0.9</f>
        <v>52331.309899500011</v>
      </c>
      <c r="U3242">
        <f>IF(T3242&gt;0, T3242-S3242, 0)</f>
        <v>27680.309899500011</v>
      </c>
      <c r="V3242" t="str">
        <f>INDEX('rate map'!A$1:E$327, MATCH(monthly_billed_solar!C3242,'rate map'!D:D,0), 2)</f>
        <v>RS</v>
      </c>
      <c r="W3242">
        <v>27680.309899500011</v>
      </c>
      <c r="X3242">
        <f t="shared" si="50"/>
        <v>0.47105642964682454</v>
      </c>
      <c r="Y3242">
        <f t="shared" si="51"/>
        <v>0.52894357035317541</v>
      </c>
    </row>
    <row r="3243" spans="1:25" x14ac:dyDescent="0.35">
      <c r="A3243">
        <v>2013</v>
      </c>
      <c r="B3243">
        <v>6</v>
      </c>
      <c r="C3243" t="s">
        <v>32</v>
      </c>
      <c r="D3243" t="s">
        <v>33</v>
      </c>
      <c r="E3243" t="s">
        <v>34</v>
      </c>
      <c r="F3243" t="s">
        <v>35</v>
      </c>
      <c r="G3243">
        <v>0</v>
      </c>
      <c r="H3243">
        <v>253.68700000000001</v>
      </c>
      <c r="I3243" t="s">
        <v>158</v>
      </c>
      <c r="J3243" s="2">
        <v>41426</v>
      </c>
      <c r="K3243">
        <v>0.23435786290322599</v>
      </c>
      <c r="L3243">
        <v>31</v>
      </c>
      <c r="M3243" t="s">
        <v>172</v>
      </c>
      <c r="N3243">
        <v>11986</v>
      </c>
      <c r="O3243">
        <v>121214</v>
      </c>
      <c r="P3243">
        <v>0</v>
      </c>
      <c r="Q3243">
        <v>0</v>
      </c>
      <c r="R3243">
        <v>11986</v>
      </c>
      <c r="S3243">
        <f>IF(R3243&lt;&gt;"NA",R3243,0)</f>
        <v>11986</v>
      </c>
      <c r="T3243">
        <f>K3243*(24*L3243)*H3243*0.9</f>
        <v>39810.092504175038</v>
      </c>
      <c r="U3243">
        <f>IF(T3243&gt;0, T3243-S3243, 0)</f>
        <v>27824.092504175038</v>
      </c>
      <c r="V3243" t="str">
        <f>INDEX('rate map'!A$1:E$327, MATCH(monthly_billed_solar!C3243,'rate map'!D:D,0), 2)</f>
        <v>RS</v>
      </c>
      <c r="W3243">
        <v>27824.092504175038</v>
      </c>
      <c r="X3243">
        <f t="shared" si="50"/>
        <v>0.30107943101973406</v>
      </c>
      <c r="Y3243">
        <f t="shared" si="51"/>
        <v>0.698920568980266</v>
      </c>
    </row>
    <row r="3244" spans="1:25" x14ac:dyDescent="0.35">
      <c r="A3244">
        <v>2017</v>
      </c>
      <c r="B3244">
        <v>1</v>
      </c>
      <c r="C3244" t="s">
        <v>32</v>
      </c>
      <c r="D3244" t="s">
        <v>33</v>
      </c>
      <c r="E3244" t="s">
        <v>34</v>
      </c>
      <c r="F3244" t="s">
        <v>35</v>
      </c>
      <c r="G3244">
        <v>20.62</v>
      </c>
      <c r="H3244">
        <v>1069.827</v>
      </c>
      <c r="I3244" t="s">
        <v>166</v>
      </c>
      <c r="J3244" s="2">
        <v>42736</v>
      </c>
      <c r="K3244">
        <v>5.9979054659498203E-2</v>
      </c>
      <c r="L3244">
        <v>31</v>
      </c>
      <c r="M3244" t="s">
        <v>197</v>
      </c>
      <c r="N3244">
        <v>15119</v>
      </c>
      <c r="O3244">
        <v>271166</v>
      </c>
      <c r="P3244">
        <v>0</v>
      </c>
      <c r="Q3244">
        <v>0</v>
      </c>
      <c r="R3244">
        <v>15119</v>
      </c>
      <c r="S3244">
        <f>IF(R3244&lt;&gt;"NA",R3244,0)</f>
        <v>15119</v>
      </c>
      <c r="T3244">
        <f>K3244*(24*L3244)*H3244*0.9</f>
        <v>42966.36522832499</v>
      </c>
      <c r="U3244">
        <f>IF(T3244&gt;0, T3244-S3244, 0)</f>
        <v>27847.36522832499</v>
      </c>
      <c r="V3244" t="str">
        <f>INDEX('rate map'!A$1:E$327, MATCH(monthly_billed_solar!C3244,'rate map'!D:D,0), 2)</f>
        <v>RS</v>
      </c>
      <c r="W3244">
        <v>27847.36522832499</v>
      </c>
      <c r="X3244">
        <f t="shared" si="50"/>
        <v>0.35187989301997102</v>
      </c>
      <c r="Y3244">
        <f t="shared" si="51"/>
        <v>0.64812010698002898</v>
      </c>
    </row>
    <row r="3245" spans="1:25" x14ac:dyDescent="0.35">
      <c r="A3245">
        <v>2020</v>
      </c>
      <c r="B3245">
        <v>10</v>
      </c>
      <c r="C3245" t="s">
        <v>25</v>
      </c>
      <c r="D3245" t="s">
        <v>26</v>
      </c>
      <c r="E3245" t="s">
        <v>27</v>
      </c>
      <c r="F3245" t="s">
        <v>28</v>
      </c>
      <c r="G3245">
        <v>0</v>
      </c>
      <c r="H3245">
        <v>522.83500000000004</v>
      </c>
      <c r="I3245" t="s">
        <v>118</v>
      </c>
      <c r="J3245" s="2">
        <v>44105</v>
      </c>
      <c r="K3245">
        <v>0.17037708333333301</v>
      </c>
      <c r="L3245">
        <v>30</v>
      </c>
      <c r="M3245" t="s">
        <v>152</v>
      </c>
      <c r="N3245">
        <v>29783</v>
      </c>
      <c r="O3245">
        <v>46269</v>
      </c>
      <c r="P3245">
        <v>0</v>
      </c>
      <c r="Q3245">
        <v>0</v>
      </c>
      <c r="R3245">
        <v>29783</v>
      </c>
      <c r="S3245">
        <f>IF(R3245&lt;&gt;"NA",R3245,0)</f>
        <v>29783</v>
      </c>
      <c r="T3245">
        <f>K3245*(24*L3245)*H3245*0.9</f>
        <v>57723.258332249898</v>
      </c>
      <c r="U3245">
        <f>IF(T3245&gt;0, T3245-S3245, 0)</f>
        <v>27940.258332249898</v>
      </c>
      <c r="V3245" t="str">
        <f>INDEX('rate map'!A$1:E$327, MATCH(monthly_billed_solar!C3245,'rate map'!D:D,0), 2)</f>
        <v>GS1</v>
      </c>
      <c r="W3245">
        <v>27940.258332249898</v>
      </c>
      <c r="X3245">
        <f t="shared" si="50"/>
        <v>0.51596186460181659</v>
      </c>
      <c r="Y3245">
        <f t="shared" si="51"/>
        <v>0.48403813539818347</v>
      </c>
    </row>
    <row r="3246" spans="1:25" x14ac:dyDescent="0.35">
      <c r="A3246">
        <v>2017</v>
      </c>
      <c r="B3246">
        <v>5</v>
      </c>
      <c r="C3246" t="s">
        <v>36</v>
      </c>
      <c r="D3246" t="s">
        <v>37</v>
      </c>
      <c r="E3246" t="s">
        <v>38</v>
      </c>
      <c r="F3246" t="s">
        <v>28</v>
      </c>
      <c r="G3246">
        <v>14</v>
      </c>
      <c r="H3246">
        <v>843.43899999999996</v>
      </c>
      <c r="I3246" t="s">
        <v>114</v>
      </c>
      <c r="J3246" s="2">
        <v>42856</v>
      </c>
      <c r="K3246">
        <v>0.183121412037037</v>
      </c>
      <c r="L3246">
        <v>30</v>
      </c>
      <c r="M3246" t="s">
        <v>138</v>
      </c>
      <c r="N3246">
        <v>72035</v>
      </c>
      <c r="O3246">
        <v>104208</v>
      </c>
      <c r="P3246">
        <v>0</v>
      </c>
      <c r="Q3246">
        <v>0</v>
      </c>
      <c r="R3246">
        <v>72035</v>
      </c>
      <c r="S3246">
        <f>IF(R3246&lt;&gt;"NA",R3246,0)</f>
        <v>72035</v>
      </c>
      <c r="T3246">
        <f>K3246*(24*L3246)*H3246*0.9</f>
        <v>100084.72793932498</v>
      </c>
      <c r="U3246">
        <f>IF(T3246&gt;0, T3246-S3246, 0)</f>
        <v>28049.727939324977</v>
      </c>
      <c r="V3246" t="str">
        <f>INDEX('rate map'!A$1:E$327, MATCH(monthly_billed_solar!C3246,'rate map'!D:D,0), 2)</f>
        <v>RS</v>
      </c>
      <c r="W3246">
        <v>28049.727939324977</v>
      </c>
      <c r="X3246">
        <f t="shared" si="50"/>
        <v>0.71974017897785814</v>
      </c>
      <c r="Y3246">
        <f t="shared" si="51"/>
        <v>0.28025982102214186</v>
      </c>
    </row>
    <row r="3247" spans="1:25" x14ac:dyDescent="0.35">
      <c r="A3247">
        <v>2017</v>
      </c>
      <c r="B3247">
        <v>8</v>
      </c>
      <c r="C3247" t="s">
        <v>42</v>
      </c>
      <c r="D3247" t="s">
        <v>43</v>
      </c>
      <c r="E3247" t="s">
        <v>44</v>
      </c>
      <c r="F3247" t="s">
        <v>35</v>
      </c>
      <c r="G3247">
        <v>0</v>
      </c>
      <c r="H3247">
        <v>233.07</v>
      </c>
      <c r="I3247" t="s">
        <v>160</v>
      </c>
      <c r="J3247" s="2">
        <v>42948</v>
      </c>
      <c r="K3247">
        <v>0.24541655465949799</v>
      </c>
      <c r="L3247">
        <v>31</v>
      </c>
      <c r="M3247" t="s">
        <v>201</v>
      </c>
      <c r="N3247">
        <v>10193</v>
      </c>
      <c r="O3247">
        <v>23704</v>
      </c>
      <c r="P3247">
        <v>0</v>
      </c>
      <c r="Q3247">
        <v>0</v>
      </c>
      <c r="R3247">
        <v>10193</v>
      </c>
      <c r="S3247">
        <f>IF(R3247&lt;&gt;"NA",R3247,0)</f>
        <v>10193</v>
      </c>
      <c r="T3247">
        <f>K3247*(24*L3247)*H3247*0.9</f>
        <v>38300.60868974997</v>
      </c>
      <c r="U3247">
        <f>IF(T3247&gt;0, T3247-S3247, 0)</f>
        <v>28107.60868974997</v>
      </c>
      <c r="V3247" t="str">
        <f>INDEX('rate map'!A$1:E$327, MATCH(monthly_billed_solar!C3247,'rate map'!D:D,0), 2)</f>
        <v>GS1</v>
      </c>
      <c r="W3247">
        <v>28107.60868974997</v>
      </c>
      <c r="X3247">
        <f t="shared" si="50"/>
        <v>0.2661315406908365</v>
      </c>
      <c r="Y3247">
        <f t="shared" si="51"/>
        <v>0.73386845930916356</v>
      </c>
    </row>
    <row r="3248" spans="1:25" x14ac:dyDescent="0.35">
      <c r="A3248">
        <v>2019</v>
      </c>
      <c r="B3248">
        <v>6</v>
      </c>
      <c r="C3248" t="s">
        <v>25</v>
      </c>
      <c r="D3248" t="s">
        <v>26</v>
      </c>
      <c r="E3248" t="s">
        <v>27</v>
      </c>
      <c r="F3248" t="s">
        <v>28</v>
      </c>
      <c r="G3248">
        <v>25.2</v>
      </c>
      <c r="H3248">
        <v>305.48</v>
      </c>
      <c r="I3248" t="s">
        <v>158</v>
      </c>
      <c r="J3248" s="2">
        <v>43617</v>
      </c>
      <c r="K3248">
        <v>0.23209150985663099</v>
      </c>
      <c r="L3248">
        <v>31</v>
      </c>
      <c r="M3248" t="s">
        <v>214</v>
      </c>
      <c r="N3248">
        <v>19362</v>
      </c>
      <c r="O3248">
        <v>34472</v>
      </c>
      <c r="P3248">
        <v>0</v>
      </c>
      <c r="Q3248">
        <v>0</v>
      </c>
      <c r="R3248">
        <v>19362</v>
      </c>
      <c r="S3248">
        <f>IF(R3248&lt;&gt;"NA",R3248,0)</f>
        <v>19362</v>
      </c>
      <c r="T3248">
        <f>K3248*(24*L3248)*H3248*0.9</f>
        <v>47474.180943000036</v>
      </c>
      <c r="U3248">
        <f>IF(T3248&gt;0, T3248-S3248, 0)</f>
        <v>28112.180943000036</v>
      </c>
      <c r="V3248" t="str">
        <f>INDEX('rate map'!A$1:E$327, MATCH(monthly_billed_solar!C3248,'rate map'!D:D,0), 2)</f>
        <v>GS1</v>
      </c>
      <c r="W3248">
        <v>28112.180943000036</v>
      </c>
      <c r="X3248">
        <f t="shared" si="50"/>
        <v>0.40784273926172676</v>
      </c>
      <c r="Y3248">
        <f t="shared" si="51"/>
        <v>0.59215726073827324</v>
      </c>
    </row>
    <row r="3249" spans="1:25" x14ac:dyDescent="0.35">
      <c r="A3249">
        <v>2014</v>
      </c>
      <c r="B3249">
        <v>10</v>
      </c>
      <c r="C3249" t="s">
        <v>32</v>
      </c>
      <c r="D3249" t="s">
        <v>33</v>
      </c>
      <c r="E3249" t="s">
        <v>34</v>
      </c>
      <c r="F3249" t="s">
        <v>35</v>
      </c>
      <c r="G3249">
        <v>0</v>
      </c>
      <c r="H3249">
        <v>468.96199999999999</v>
      </c>
      <c r="I3249" t="s">
        <v>118</v>
      </c>
      <c r="J3249" s="2">
        <v>41913</v>
      </c>
      <c r="K3249">
        <v>0.16565185185185199</v>
      </c>
      <c r="L3249">
        <v>30</v>
      </c>
      <c r="M3249" t="s">
        <v>128</v>
      </c>
      <c r="N3249">
        <v>22013</v>
      </c>
      <c r="O3249">
        <v>114663</v>
      </c>
      <c r="P3249">
        <v>0</v>
      </c>
      <c r="Q3249">
        <v>0</v>
      </c>
      <c r="R3249">
        <v>22013</v>
      </c>
      <c r="S3249">
        <f>IF(R3249&lt;&gt;"NA",R3249,0)</f>
        <v>22013</v>
      </c>
      <c r="T3249">
        <f>K3249*(24*L3249)*H3249*0.9</f>
        <v>50339.506588800039</v>
      </c>
      <c r="U3249">
        <f>IF(T3249&gt;0, T3249-S3249, 0)</f>
        <v>28326.506588800039</v>
      </c>
      <c r="V3249" t="str">
        <f>INDEX('rate map'!A$1:E$327, MATCH(monthly_billed_solar!C3249,'rate map'!D:D,0), 2)</f>
        <v>RS</v>
      </c>
      <c r="W3249">
        <v>28326.506588800039</v>
      </c>
      <c r="X3249">
        <f t="shared" si="50"/>
        <v>0.43729073826277109</v>
      </c>
      <c r="Y3249">
        <f t="shared" si="51"/>
        <v>0.56270926173722891</v>
      </c>
    </row>
    <row r="3250" spans="1:25" x14ac:dyDescent="0.35">
      <c r="A3250">
        <v>2012</v>
      </c>
      <c r="B3250">
        <v>8</v>
      </c>
      <c r="C3250" t="s">
        <v>32</v>
      </c>
      <c r="D3250" t="s">
        <v>33</v>
      </c>
      <c r="E3250" t="s">
        <v>34</v>
      </c>
      <c r="F3250" t="s">
        <v>35</v>
      </c>
      <c r="G3250">
        <v>6.88</v>
      </c>
      <c r="H3250">
        <v>210.99700000000001</v>
      </c>
      <c r="I3250" t="s">
        <v>160</v>
      </c>
      <c r="J3250" s="2">
        <v>41122</v>
      </c>
      <c r="K3250">
        <v>0.25054480286738401</v>
      </c>
      <c r="L3250">
        <v>31</v>
      </c>
      <c r="M3250" t="s">
        <v>161</v>
      </c>
      <c r="N3250">
        <v>6760</v>
      </c>
      <c r="O3250">
        <v>163314</v>
      </c>
      <c r="P3250">
        <v>0</v>
      </c>
      <c r="Q3250">
        <v>0</v>
      </c>
      <c r="R3250">
        <v>6760</v>
      </c>
      <c r="S3250">
        <f>IF(R3250&lt;&gt;"NA",R3250,0)</f>
        <v>6760</v>
      </c>
      <c r="T3250">
        <f>K3250*(24*L3250)*H3250*0.9</f>
        <v>35397.86950560008</v>
      </c>
      <c r="U3250">
        <f>IF(T3250&gt;0, T3250-S3250, 0)</f>
        <v>28637.86950560008</v>
      </c>
      <c r="V3250" t="str">
        <f>INDEX('rate map'!A$1:E$327, MATCH(monthly_billed_solar!C3250,'rate map'!D:D,0), 2)</f>
        <v>RS</v>
      </c>
      <c r="W3250">
        <v>28637.86950560008</v>
      </c>
      <c r="X3250">
        <f t="shared" si="50"/>
        <v>0.19097194532938039</v>
      </c>
      <c r="Y3250">
        <f t="shared" si="51"/>
        <v>0.80902805467061956</v>
      </c>
    </row>
    <row r="3251" spans="1:25" x14ac:dyDescent="0.35">
      <c r="A3251">
        <v>2018</v>
      </c>
      <c r="B3251">
        <v>8</v>
      </c>
      <c r="C3251" t="s">
        <v>54</v>
      </c>
      <c r="D3251" t="s">
        <v>55</v>
      </c>
      <c r="E3251" t="s">
        <v>56</v>
      </c>
      <c r="F3251" t="s">
        <v>35</v>
      </c>
      <c r="G3251">
        <v>0</v>
      </c>
      <c r="H3251">
        <v>208.33600000000001</v>
      </c>
      <c r="I3251" t="s">
        <v>160</v>
      </c>
      <c r="J3251" s="2">
        <v>43313</v>
      </c>
      <c r="K3251">
        <v>0.22539605734766999</v>
      </c>
      <c r="L3251">
        <v>31</v>
      </c>
      <c r="M3251" t="s">
        <v>208</v>
      </c>
      <c r="N3251">
        <v>2693</v>
      </c>
      <c r="O3251">
        <v>235622</v>
      </c>
      <c r="P3251">
        <v>0</v>
      </c>
      <c r="Q3251">
        <v>0</v>
      </c>
      <c r="R3251">
        <v>2693</v>
      </c>
      <c r="S3251">
        <f>IF(R3251&lt;&gt;"NA",R3251,0)</f>
        <v>2693</v>
      </c>
      <c r="T3251">
        <f>K3251*(24*L3251)*H3251*0.9</f>
        <v>31443.152467199969</v>
      </c>
      <c r="U3251">
        <f>IF(T3251&gt;0, T3251-S3251, 0)</f>
        <v>28750.152467199969</v>
      </c>
      <c r="V3251" t="str">
        <f>INDEX('rate map'!A$1:E$327, MATCH(monthly_billed_solar!C3251,'rate map'!D:D,0), 2)</f>
        <v>GS3</v>
      </c>
      <c r="W3251">
        <v>28750.152467199969</v>
      </c>
      <c r="X3251">
        <f t="shared" si="50"/>
        <v>8.5646628556383206E-2</v>
      </c>
      <c r="Y3251">
        <f t="shared" si="51"/>
        <v>0.91435337144361684</v>
      </c>
    </row>
    <row r="3252" spans="1:25" x14ac:dyDescent="0.35">
      <c r="A3252">
        <v>2015</v>
      </c>
      <c r="B3252">
        <v>5</v>
      </c>
      <c r="C3252" t="s">
        <v>36</v>
      </c>
      <c r="D3252" t="s">
        <v>37</v>
      </c>
      <c r="E3252" t="s">
        <v>38</v>
      </c>
      <c r="F3252" t="s">
        <v>28</v>
      </c>
      <c r="G3252">
        <v>21.3</v>
      </c>
      <c r="H3252">
        <v>381.96699999999998</v>
      </c>
      <c r="I3252" t="s">
        <v>114</v>
      </c>
      <c r="J3252" s="2">
        <v>42125</v>
      </c>
      <c r="K3252">
        <v>0.24362384259259301</v>
      </c>
      <c r="L3252">
        <v>30</v>
      </c>
      <c r="M3252" t="s">
        <v>130</v>
      </c>
      <c r="N3252">
        <v>31347</v>
      </c>
      <c r="O3252">
        <v>55678</v>
      </c>
      <c r="P3252">
        <v>0</v>
      </c>
      <c r="Q3252">
        <v>0</v>
      </c>
      <c r="R3252">
        <v>31347</v>
      </c>
      <c r="S3252">
        <f>IF(R3252&lt;&gt;"NA",R3252,0)</f>
        <v>31347</v>
      </c>
      <c r="T3252">
        <f>K3252*(24*L3252)*H3252*0.9</f>
        <v>60300.461847750106</v>
      </c>
      <c r="U3252">
        <f>IF(T3252&gt;0, T3252-S3252, 0)</f>
        <v>28953.461847750106</v>
      </c>
      <c r="V3252" t="str">
        <f>INDEX('rate map'!A$1:E$327, MATCH(monthly_billed_solar!C3252,'rate map'!D:D,0), 2)</f>
        <v>RS</v>
      </c>
      <c r="W3252">
        <v>28953.461847750106</v>
      </c>
      <c r="X3252">
        <f t="shared" si="50"/>
        <v>0.51984676467564406</v>
      </c>
      <c r="Y3252">
        <f t="shared" si="51"/>
        <v>0.480153235324356</v>
      </c>
    </row>
    <row r="3253" spans="1:25" x14ac:dyDescent="0.35">
      <c r="A3253">
        <v>2021</v>
      </c>
      <c r="B3253">
        <v>7</v>
      </c>
      <c r="C3253" t="s">
        <v>50</v>
      </c>
      <c r="D3253" t="s">
        <v>51</v>
      </c>
      <c r="E3253" t="s">
        <v>38</v>
      </c>
      <c r="F3253" t="s">
        <v>28</v>
      </c>
      <c r="G3253">
        <v>174.44</v>
      </c>
      <c r="H3253">
        <v>174.44</v>
      </c>
      <c r="I3253" t="s">
        <v>116</v>
      </c>
      <c r="J3253" s="2">
        <v>44378</v>
      </c>
      <c r="K3253">
        <v>0.25784826388888898</v>
      </c>
      <c r="L3253">
        <v>30</v>
      </c>
      <c r="M3253" t="s">
        <v>155</v>
      </c>
      <c r="N3253">
        <v>0</v>
      </c>
      <c r="O3253">
        <v>303960916</v>
      </c>
      <c r="P3253">
        <v>0</v>
      </c>
      <c r="Q3253">
        <v>0</v>
      </c>
      <c r="R3253">
        <v>0</v>
      </c>
      <c r="S3253">
        <f>IF(R3253&lt;&gt;"NA",R3253,0)</f>
        <v>0</v>
      </c>
      <c r="T3253">
        <f>K3253*(24*L3253)*H3253*0.9</f>
        <v>29146.425147000013</v>
      </c>
      <c r="U3253">
        <f>IF(T3253&gt;0, T3253-S3253, 0)</f>
        <v>29146.425147000013</v>
      </c>
      <c r="V3253" t="str">
        <f>INDEX('rate map'!A$1:E$327, MATCH(monthly_billed_solar!C3253,'rate map'!D:D,0), 2)</f>
        <v>RS</v>
      </c>
      <c r="W3253">
        <v>29146.425147000013</v>
      </c>
      <c r="X3253">
        <f t="shared" si="50"/>
        <v>0</v>
      </c>
      <c r="Y3253">
        <f t="shared" si="51"/>
        <v>1</v>
      </c>
    </row>
    <row r="3254" spans="1:25" x14ac:dyDescent="0.35">
      <c r="A3254">
        <v>2018</v>
      </c>
      <c r="B3254">
        <v>8</v>
      </c>
      <c r="C3254" t="s">
        <v>42</v>
      </c>
      <c r="D3254" t="s">
        <v>43</v>
      </c>
      <c r="E3254" t="s">
        <v>44</v>
      </c>
      <c r="F3254" t="s">
        <v>35</v>
      </c>
      <c r="G3254">
        <v>0</v>
      </c>
      <c r="H3254">
        <v>274.83</v>
      </c>
      <c r="I3254" t="s">
        <v>160</v>
      </c>
      <c r="J3254" s="2">
        <v>43313</v>
      </c>
      <c r="K3254">
        <v>0.22539605734766999</v>
      </c>
      <c r="L3254">
        <v>31</v>
      </c>
      <c r="M3254" t="s">
        <v>208</v>
      </c>
      <c r="N3254">
        <v>12215</v>
      </c>
      <c r="O3254">
        <v>40128</v>
      </c>
      <c r="P3254">
        <v>0</v>
      </c>
      <c r="Q3254">
        <v>0</v>
      </c>
      <c r="R3254">
        <v>12215</v>
      </c>
      <c r="S3254">
        <f>IF(R3254&lt;&gt;"NA",R3254,0)</f>
        <v>12215</v>
      </c>
      <c r="T3254">
        <f>K3254*(24*L3254)*H3254*0.9</f>
        <v>41478.772715999949</v>
      </c>
      <c r="U3254">
        <f>IF(T3254&gt;0, T3254-S3254, 0)</f>
        <v>29263.772715999949</v>
      </c>
      <c r="V3254" t="str">
        <f>INDEX('rate map'!A$1:E$327, MATCH(monthly_billed_solar!C3254,'rate map'!D:D,0), 2)</f>
        <v>GS1</v>
      </c>
      <c r="W3254">
        <v>29263.772715999949</v>
      </c>
      <c r="X3254">
        <f t="shared" si="50"/>
        <v>0.29448798024075112</v>
      </c>
      <c r="Y3254">
        <f t="shared" si="51"/>
        <v>0.70551201975924882</v>
      </c>
    </row>
    <row r="3255" spans="1:25" x14ac:dyDescent="0.35">
      <c r="A3255">
        <v>2019</v>
      </c>
      <c r="B3255">
        <v>9</v>
      </c>
      <c r="C3255" t="s">
        <v>42</v>
      </c>
      <c r="D3255" t="s">
        <v>43</v>
      </c>
      <c r="E3255" t="s">
        <v>44</v>
      </c>
      <c r="F3255" t="s">
        <v>35</v>
      </c>
      <c r="G3255">
        <v>0</v>
      </c>
      <c r="H3255">
        <v>330.83</v>
      </c>
      <c r="I3255" t="s">
        <v>162</v>
      </c>
      <c r="J3255" s="2">
        <v>43709</v>
      </c>
      <c r="K3255">
        <v>0.21096505376344099</v>
      </c>
      <c r="L3255">
        <v>31</v>
      </c>
      <c r="M3255" t="s">
        <v>216</v>
      </c>
      <c r="N3255">
        <v>17458</v>
      </c>
      <c r="O3255">
        <v>40172</v>
      </c>
      <c r="P3255">
        <v>0</v>
      </c>
      <c r="Q3255">
        <v>0</v>
      </c>
      <c r="R3255">
        <v>17458</v>
      </c>
      <c r="S3255">
        <f>IF(R3255&lt;&gt;"NA",R3255,0)</f>
        <v>17458</v>
      </c>
      <c r="T3255">
        <f>K3255*(24*L3255)*H3255*0.9</f>
        <v>46733.773626000024</v>
      </c>
      <c r="U3255">
        <f>IF(T3255&gt;0, T3255-S3255, 0)</f>
        <v>29275.773626000024</v>
      </c>
      <c r="V3255" t="str">
        <f>INDEX('rate map'!A$1:E$327, MATCH(monthly_billed_solar!C3255,'rate map'!D:D,0), 2)</f>
        <v>GS1</v>
      </c>
      <c r="W3255">
        <v>29275.773626000024</v>
      </c>
      <c r="X3255">
        <f t="shared" si="50"/>
        <v>0.37356281433022043</v>
      </c>
      <c r="Y3255">
        <f t="shared" si="51"/>
        <v>0.62643718566977957</v>
      </c>
    </row>
    <row r="3256" spans="1:25" x14ac:dyDescent="0.35">
      <c r="A3256">
        <v>2019</v>
      </c>
      <c r="B3256">
        <v>9</v>
      </c>
      <c r="C3256" t="s">
        <v>54</v>
      </c>
      <c r="D3256" t="s">
        <v>55</v>
      </c>
      <c r="E3256" t="s">
        <v>56</v>
      </c>
      <c r="F3256" t="s">
        <v>35</v>
      </c>
      <c r="G3256">
        <v>0</v>
      </c>
      <c r="H3256">
        <v>242.29599999999999</v>
      </c>
      <c r="I3256" t="s">
        <v>162</v>
      </c>
      <c r="J3256" s="2">
        <v>43709</v>
      </c>
      <c r="K3256">
        <v>0.21096505376344099</v>
      </c>
      <c r="L3256">
        <v>31</v>
      </c>
      <c r="M3256" t="s">
        <v>216</v>
      </c>
      <c r="N3256">
        <v>4904</v>
      </c>
      <c r="O3256">
        <v>259120</v>
      </c>
      <c r="P3256">
        <v>0</v>
      </c>
      <c r="Q3256">
        <v>0</v>
      </c>
      <c r="R3256">
        <v>4904</v>
      </c>
      <c r="S3256">
        <f>IF(R3256&lt;&gt;"NA",R3256,0)</f>
        <v>4904</v>
      </c>
      <c r="T3256">
        <f>K3256*(24*L3256)*H3256*0.9</f>
        <v>34227.266011200016</v>
      </c>
      <c r="U3256">
        <f>IF(T3256&gt;0, T3256-S3256, 0)</f>
        <v>29323.266011200016</v>
      </c>
      <c r="V3256" t="str">
        <f>INDEX('rate map'!A$1:E$327, MATCH(monthly_billed_solar!C3256,'rate map'!D:D,0), 2)</f>
        <v>GS3</v>
      </c>
      <c r="W3256">
        <v>29323.266011200016</v>
      </c>
      <c r="X3256">
        <f t="shared" si="50"/>
        <v>0.1432775845548192</v>
      </c>
      <c r="Y3256">
        <f t="shared" si="51"/>
        <v>0.8567224154451808</v>
      </c>
    </row>
    <row r="3257" spans="1:25" x14ac:dyDescent="0.35">
      <c r="A3257">
        <v>2019</v>
      </c>
      <c r="B3257">
        <v>7</v>
      </c>
      <c r="C3257" t="s">
        <v>25</v>
      </c>
      <c r="D3257" t="s">
        <v>26</v>
      </c>
      <c r="E3257" t="s">
        <v>27</v>
      </c>
      <c r="F3257" t="s">
        <v>28</v>
      </c>
      <c r="G3257">
        <v>-4.8</v>
      </c>
      <c r="H3257">
        <v>300.68</v>
      </c>
      <c r="I3257" t="s">
        <v>116</v>
      </c>
      <c r="J3257" s="2">
        <v>43647</v>
      </c>
      <c r="K3257">
        <v>0.25922581018518498</v>
      </c>
      <c r="L3257">
        <v>30</v>
      </c>
      <c r="M3257" t="s">
        <v>147</v>
      </c>
      <c r="N3257">
        <v>21050</v>
      </c>
      <c r="O3257">
        <v>36796</v>
      </c>
      <c r="P3257">
        <v>0</v>
      </c>
      <c r="Q3257">
        <v>0</v>
      </c>
      <c r="R3257">
        <v>21050</v>
      </c>
      <c r="S3257">
        <f>IF(R3257&lt;&gt;"NA",R3257,0)</f>
        <v>21050</v>
      </c>
      <c r="T3257">
        <f>K3257*(24*L3257)*H3257*0.9</f>
        <v>50507.722760999961</v>
      </c>
      <c r="U3257">
        <f>IF(T3257&gt;0, T3257-S3257, 0)</f>
        <v>29457.722760999961</v>
      </c>
      <c r="V3257" t="str">
        <f>INDEX('rate map'!A$1:E$327, MATCH(monthly_billed_solar!C3257,'rate map'!D:D,0), 2)</f>
        <v>GS1</v>
      </c>
      <c r="W3257">
        <v>29457.722760999961</v>
      </c>
      <c r="X3257">
        <f t="shared" si="50"/>
        <v>0.41676794852952598</v>
      </c>
      <c r="Y3257">
        <f t="shared" si="51"/>
        <v>0.58323205147047397</v>
      </c>
    </row>
    <row r="3258" spans="1:25" x14ac:dyDescent="0.35">
      <c r="A3258">
        <v>2018</v>
      </c>
      <c r="B3258">
        <v>7</v>
      </c>
      <c r="C3258" t="s">
        <v>47</v>
      </c>
      <c r="D3258" t="s">
        <v>48</v>
      </c>
      <c r="E3258" t="s">
        <v>49</v>
      </c>
      <c r="F3258" t="s">
        <v>28</v>
      </c>
      <c r="G3258">
        <v>0</v>
      </c>
      <c r="H3258">
        <v>272.70400000000001</v>
      </c>
      <c r="I3258" t="s">
        <v>116</v>
      </c>
      <c r="J3258" s="2">
        <v>43282</v>
      </c>
      <c r="K3258">
        <v>0.25179641203703701</v>
      </c>
      <c r="L3258">
        <v>30</v>
      </c>
      <c r="M3258" t="s">
        <v>143</v>
      </c>
      <c r="N3258">
        <v>14940</v>
      </c>
      <c r="O3258">
        <v>57398</v>
      </c>
      <c r="P3258">
        <v>0</v>
      </c>
      <c r="Q3258">
        <v>0</v>
      </c>
      <c r="R3258">
        <v>14940</v>
      </c>
      <c r="S3258">
        <f>IF(R3258&lt;&gt;"NA",R3258,0)</f>
        <v>14940</v>
      </c>
      <c r="T3258">
        <f>K3258*(24*L3258)*H3258*0.9</f>
        <v>44495.495908799996</v>
      </c>
      <c r="U3258">
        <f>IF(T3258&gt;0, T3258-S3258, 0)</f>
        <v>29555.495908799996</v>
      </c>
      <c r="V3258" t="str">
        <f>INDEX('rate map'!A$1:E$327, MATCH(monthly_billed_solar!C3258,'rate map'!D:D,0), 2)</f>
        <v>GS3</v>
      </c>
      <c r="W3258">
        <v>29555.495908799996</v>
      </c>
      <c r="X3258">
        <f t="shared" si="50"/>
        <v>0.33576432164328962</v>
      </c>
      <c r="Y3258">
        <f t="shared" si="51"/>
        <v>0.66423567835671038</v>
      </c>
    </row>
    <row r="3259" spans="1:25" x14ac:dyDescent="0.35">
      <c r="A3259">
        <v>2015</v>
      </c>
      <c r="B3259">
        <v>3</v>
      </c>
      <c r="C3259" t="s">
        <v>32</v>
      </c>
      <c r="D3259" t="s">
        <v>33</v>
      </c>
      <c r="E3259" t="s">
        <v>34</v>
      </c>
      <c r="F3259" t="s">
        <v>35</v>
      </c>
      <c r="G3259">
        <v>0</v>
      </c>
      <c r="H3259">
        <v>542.97199999999998</v>
      </c>
      <c r="I3259" t="s">
        <v>30</v>
      </c>
      <c r="J3259" s="2">
        <v>42064</v>
      </c>
      <c r="K3259">
        <v>0.13818105158730201</v>
      </c>
      <c r="L3259">
        <v>28</v>
      </c>
      <c r="M3259" t="s">
        <v>107</v>
      </c>
      <c r="N3259">
        <v>15755</v>
      </c>
      <c r="O3259">
        <v>184535</v>
      </c>
      <c r="P3259">
        <v>0</v>
      </c>
      <c r="Q3259">
        <v>0</v>
      </c>
      <c r="R3259">
        <v>15755</v>
      </c>
      <c r="S3259">
        <f>IF(R3259&lt;&gt;"NA",R3259,0)</f>
        <v>15755</v>
      </c>
      <c r="T3259">
        <f>K3259*(24*L3259)*H3259*0.9</f>
        <v>45377.201686800145</v>
      </c>
      <c r="U3259">
        <f>IF(T3259&gt;0, T3259-S3259, 0)</f>
        <v>29622.201686800145</v>
      </c>
      <c r="V3259" t="str">
        <f>INDEX('rate map'!A$1:E$327, MATCH(monthly_billed_solar!C3259,'rate map'!D:D,0), 2)</f>
        <v>RS</v>
      </c>
      <c r="W3259">
        <v>29622.201686800145</v>
      </c>
      <c r="X3259">
        <f t="shared" si="50"/>
        <v>0.3472007839695192</v>
      </c>
      <c r="Y3259">
        <f t="shared" si="51"/>
        <v>0.65279921603048074</v>
      </c>
    </row>
    <row r="3260" spans="1:25" x14ac:dyDescent="0.35">
      <c r="A3260">
        <v>2021</v>
      </c>
      <c r="B3260">
        <v>3</v>
      </c>
      <c r="C3260" t="s">
        <v>25</v>
      </c>
      <c r="D3260" t="s">
        <v>26</v>
      </c>
      <c r="E3260" t="s">
        <v>27</v>
      </c>
      <c r="F3260" t="s">
        <v>28</v>
      </c>
      <c r="G3260">
        <v>29.58</v>
      </c>
      <c r="H3260">
        <v>649.07000000000005</v>
      </c>
      <c r="I3260" t="s">
        <v>30</v>
      </c>
      <c r="J3260" s="2">
        <v>44256</v>
      </c>
      <c r="K3260">
        <v>0.142434151785714</v>
      </c>
      <c r="L3260">
        <v>28</v>
      </c>
      <c r="M3260" t="s">
        <v>111</v>
      </c>
      <c r="N3260">
        <v>26240</v>
      </c>
      <c r="O3260">
        <v>99665</v>
      </c>
      <c r="P3260">
        <v>0</v>
      </c>
      <c r="Q3260">
        <v>0</v>
      </c>
      <c r="R3260">
        <v>26240</v>
      </c>
      <c r="S3260">
        <f>IF(R3260&lt;&gt;"NA",R3260,0)</f>
        <v>26240</v>
      </c>
      <c r="T3260">
        <f>K3260*(24*L3260)*H3260*0.9</f>
        <v>55913.599667249895</v>
      </c>
      <c r="U3260">
        <f>IF(T3260&gt;0, T3260-S3260, 0)</f>
        <v>29673.599667249895</v>
      </c>
      <c r="V3260" t="str">
        <f>INDEX('rate map'!A$1:E$327, MATCH(monthly_billed_solar!C3260,'rate map'!D:D,0), 2)</f>
        <v>GS1</v>
      </c>
      <c r="W3260">
        <v>29673.599667249895</v>
      </c>
      <c r="X3260">
        <f t="shared" si="50"/>
        <v>0.46929548725458786</v>
      </c>
      <c r="Y3260">
        <f t="shared" si="51"/>
        <v>0.53070451274541219</v>
      </c>
    </row>
    <row r="3261" spans="1:25" x14ac:dyDescent="0.35">
      <c r="A3261">
        <v>2018</v>
      </c>
      <c r="B3261">
        <v>3</v>
      </c>
      <c r="C3261" t="s">
        <v>36</v>
      </c>
      <c r="D3261" t="s">
        <v>37</v>
      </c>
      <c r="E3261" t="s">
        <v>38</v>
      </c>
      <c r="F3261" t="s">
        <v>28</v>
      </c>
      <c r="G3261">
        <v>0</v>
      </c>
      <c r="H3261">
        <v>1059.6890000000001</v>
      </c>
      <c r="I3261" t="s">
        <v>30</v>
      </c>
      <c r="J3261" s="2">
        <v>43160</v>
      </c>
      <c r="K3261">
        <v>0.12815662202381001</v>
      </c>
      <c r="L3261">
        <v>28</v>
      </c>
      <c r="M3261" t="s">
        <v>109</v>
      </c>
      <c r="N3261">
        <v>52438</v>
      </c>
      <c r="O3261">
        <v>190338</v>
      </c>
      <c r="P3261">
        <v>0</v>
      </c>
      <c r="Q3261">
        <v>0</v>
      </c>
      <c r="R3261">
        <v>52438</v>
      </c>
      <c r="S3261">
        <f>IF(R3261&lt;&gt;"NA",R3261,0)</f>
        <v>52438</v>
      </c>
      <c r="T3261">
        <f>K3261*(24*L3261)*H3261*0.9</f>
        <v>82135.567162125313</v>
      </c>
      <c r="U3261">
        <f>IF(T3261&gt;0, T3261-S3261, 0)</f>
        <v>29697.567162125313</v>
      </c>
      <c r="V3261" t="str">
        <f>INDEX('rate map'!A$1:E$327, MATCH(monthly_billed_solar!C3261,'rate map'!D:D,0), 2)</f>
        <v>RS</v>
      </c>
      <c r="W3261">
        <v>29697.567162125313</v>
      </c>
      <c r="X3261">
        <f t="shared" si="50"/>
        <v>0.63843231150390622</v>
      </c>
      <c r="Y3261">
        <f t="shared" si="51"/>
        <v>0.36156768849609378</v>
      </c>
    </row>
    <row r="3262" spans="1:25" x14ac:dyDescent="0.35">
      <c r="A3262">
        <v>2017</v>
      </c>
      <c r="B3262">
        <v>2</v>
      </c>
      <c r="C3262" t="s">
        <v>32</v>
      </c>
      <c r="D3262" t="s">
        <v>33</v>
      </c>
      <c r="E3262" t="s">
        <v>34</v>
      </c>
      <c r="F3262" t="s">
        <v>35</v>
      </c>
      <c r="G3262">
        <v>12.9</v>
      </c>
      <c r="H3262">
        <v>1082.7270000000001</v>
      </c>
      <c r="I3262" t="s">
        <v>168</v>
      </c>
      <c r="J3262" s="2">
        <v>42767</v>
      </c>
      <c r="K3262">
        <v>7.8309811827957002E-2</v>
      </c>
      <c r="L3262">
        <v>31</v>
      </c>
      <c r="M3262" t="s">
        <v>198</v>
      </c>
      <c r="N3262">
        <v>27068</v>
      </c>
      <c r="O3262">
        <v>196664</v>
      </c>
      <c r="P3262">
        <v>0</v>
      </c>
      <c r="Q3262">
        <v>0</v>
      </c>
      <c r="R3262">
        <v>27068</v>
      </c>
      <c r="S3262">
        <f>IF(R3262&lt;&gt;"NA",R3262,0)</f>
        <v>27068</v>
      </c>
      <c r="T3262">
        <f>K3262*(24*L3262)*H3262*0.9</f>
        <v>56774.143653750019</v>
      </c>
      <c r="U3262">
        <f>IF(T3262&gt;0, T3262-S3262, 0)</f>
        <v>29706.143653750019</v>
      </c>
      <c r="V3262" t="str">
        <f>INDEX('rate map'!A$1:E$327, MATCH(monthly_billed_solar!C3262,'rate map'!D:D,0), 2)</f>
        <v>RS</v>
      </c>
      <c r="W3262">
        <v>29706.143653750019</v>
      </c>
      <c r="X3262">
        <f t="shared" si="50"/>
        <v>0.47676632808555125</v>
      </c>
      <c r="Y3262">
        <f t="shared" si="51"/>
        <v>0.52323367191444869</v>
      </c>
    </row>
    <row r="3263" spans="1:25" x14ac:dyDescent="0.35">
      <c r="A3263">
        <v>2018</v>
      </c>
      <c r="B3263">
        <v>6</v>
      </c>
      <c r="C3263" t="s">
        <v>42</v>
      </c>
      <c r="D3263" t="s">
        <v>43</v>
      </c>
      <c r="E3263" t="s">
        <v>44</v>
      </c>
      <c r="F3263" t="s">
        <v>35</v>
      </c>
      <c r="G3263">
        <v>12.64</v>
      </c>
      <c r="H3263">
        <v>261.43</v>
      </c>
      <c r="I3263" t="s">
        <v>158</v>
      </c>
      <c r="J3263" s="2">
        <v>43252</v>
      </c>
      <c r="K3263">
        <v>0.248682907706093</v>
      </c>
      <c r="L3263">
        <v>31</v>
      </c>
      <c r="M3263" t="s">
        <v>207</v>
      </c>
      <c r="N3263">
        <v>13632</v>
      </c>
      <c r="O3263">
        <v>31518</v>
      </c>
      <c r="P3263">
        <v>0</v>
      </c>
      <c r="Q3263">
        <v>0</v>
      </c>
      <c r="R3263">
        <v>13632</v>
      </c>
      <c r="S3263">
        <f>IF(R3263&lt;&gt;"NA",R3263,0)</f>
        <v>13632</v>
      </c>
      <c r="T3263">
        <f>K3263*(24*L3263)*H3263*0.9</f>
        <v>43532.820347249966</v>
      </c>
      <c r="U3263">
        <f>IF(T3263&gt;0, T3263-S3263, 0)</f>
        <v>29900.820347249966</v>
      </c>
      <c r="V3263" t="str">
        <f>INDEX('rate map'!A$1:E$327, MATCH(monthly_billed_solar!C3263,'rate map'!D:D,0), 2)</f>
        <v>GS1</v>
      </c>
      <c r="W3263">
        <v>29900.820347249966</v>
      </c>
      <c r="X3263">
        <f t="shared" si="50"/>
        <v>0.31314304681527838</v>
      </c>
      <c r="Y3263">
        <f t="shared" si="51"/>
        <v>0.68685695318472162</v>
      </c>
    </row>
    <row r="3264" spans="1:25" x14ac:dyDescent="0.35">
      <c r="A3264">
        <v>2015</v>
      </c>
      <c r="B3264">
        <v>11</v>
      </c>
      <c r="C3264" t="s">
        <v>32</v>
      </c>
      <c r="D3264" t="s">
        <v>33</v>
      </c>
      <c r="E3264" t="s">
        <v>34</v>
      </c>
      <c r="F3264" t="s">
        <v>35</v>
      </c>
      <c r="G3264">
        <v>21.68</v>
      </c>
      <c r="H3264">
        <v>685.02200000000005</v>
      </c>
      <c r="I3264" t="s">
        <v>164</v>
      </c>
      <c r="J3264" s="2">
        <v>42309</v>
      </c>
      <c r="K3264">
        <v>0.119201164874552</v>
      </c>
      <c r="L3264">
        <v>31</v>
      </c>
      <c r="M3264" t="s">
        <v>189</v>
      </c>
      <c r="N3264">
        <v>24767</v>
      </c>
      <c r="O3264">
        <v>125188</v>
      </c>
      <c r="P3264">
        <v>0</v>
      </c>
      <c r="Q3264">
        <v>0</v>
      </c>
      <c r="R3264">
        <v>24767</v>
      </c>
      <c r="S3264">
        <f>IF(R3264&lt;&gt;"NA",R3264,0)</f>
        <v>24767</v>
      </c>
      <c r="T3264">
        <f>K3264*(24*L3264)*H3264*0.9</f>
        <v>54676.469476200022</v>
      </c>
      <c r="U3264">
        <f>IF(T3264&gt;0, T3264-S3264, 0)</f>
        <v>29909.469476200022</v>
      </c>
      <c r="V3264" t="str">
        <f>INDEX('rate map'!A$1:E$327, MATCH(monthly_billed_solar!C3264,'rate map'!D:D,0), 2)</f>
        <v>RS</v>
      </c>
      <c r="W3264">
        <v>29909.469476200022</v>
      </c>
      <c r="X3264">
        <f t="shared" si="50"/>
        <v>0.4529736509556595</v>
      </c>
      <c r="Y3264">
        <f t="shared" si="51"/>
        <v>0.54702634904434044</v>
      </c>
    </row>
    <row r="3265" spans="1:25" x14ac:dyDescent="0.35">
      <c r="A3265">
        <v>2017</v>
      </c>
      <c r="B3265">
        <v>11</v>
      </c>
      <c r="C3265" t="s">
        <v>36</v>
      </c>
      <c r="D3265" t="s">
        <v>37</v>
      </c>
      <c r="E3265" t="s">
        <v>38</v>
      </c>
      <c r="F3265" t="s">
        <v>28</v>
      </c>
      <c r="G3265">
        <v>34.299999999999997</v>
      </c>
      <c r="H3265">
        <v>965.36400000000003</v>
      </c>
      <c r="I3265" t="s">
        <v>164</v>
      </c>
      <c r="J3265" s="2">
        <v>43040</v>
      </c>
      <c r="K3265">
        <v>0.106192204301075</v>
      </c>
      <c r="L3265">
        <v>31</v>
      </c>
      <c r="M3265" t="s">
        <v>203</v>
      </c>
      <c r="N3265">
        <v>38605</v>
      </c>
      <c r="O3265">
        <v>147609</v>
      </c>
      <c r="P3265">
        <v>0</v>
      </c>
      <c r="Q3265">
        <v>0</v>
      </c>
      <c r="R3265">
        <v>38605</v>
      </c>
      <c r="S3265">
        <f>IF(R3265&lt;&gt;"NA",R3265,0)</f>
        <v>38605</v>
      </c>
      <c r="T3265">
        <f>K3265*(24*L3265)*H3265*0.9</f>
        <v>68643.462193199826</v>
      </c>
      <c r="U3265">
        <f>IF(T3265&gt;0, T3265-S3265, 0)</f>
        <v>30038.462193199826</v>
      </c>
      <c r="V3265" t="str">
        <f>INDEX('rate map'!A$1:E$327, MATCH(monthly_billed_solar!C3265,'rate map'!D:D,0), 2)</f>
        <v>RS</v>
      </c>
      <c r="W3265">
        <v>30038.462193199826</v>
      </c>
      <c r="X3265">
        <f t="shared" si="50"/>
        <v>0.56239878885107297</v>
      </c>
      <c r="Y3265">
        <f t="shared" si="51"/>
        <v>0.43760121114892703</v>
      </c>
    </row>
    <row r="3266" spans="1:25" x14ac:dyDescent="0.35">
      <c r="A3266">
        <v>2012</v>
      </c>
      <c r="B3266">
        <v>7</v>
      </c>
      <c r="C3266" t="s">
        <v>32</v>
      </c>
      <c r="D3266" t="s">
        <v>33</v>
      </c>
      <c r="E3266" t="s">
        <v>34</v>
      </c>
      <c r="F3266" t="s">
        <v>35</v>
      </c>
      <c r="G3266">
        <v>7.68</v>
      </c>
      <c r="H3266">
        <v>204.11699999999999</v>
      </c>
      <c r="I3266" t="s">
        <v>116</v>
      </c>
      <c r="J3266" s="2">
        <v>41091</v>
      </c>
      <c r="K3266">
        <v>0.27524212962963002</v>
      </c>
      <c r="L3266">
        <v>30</v>
      </c>
      <c r="M3266" t="s">
        <v>117</v>
      </c>
      <c r="N3266">
        <v>6364</v>
      </c>
      <c r="O3266">
        <v>175556</v>
      </c>
      <c r="P3266">
        <v>0</v>
      </c>
      <c r="Q3266">
        <v>0</v>
      </c>
      <c r="R3266">
        <v>6364</v>
      </c>
      <c r="S3266">
        <f>IF(R3266&lt;&gt;"NA",R3266,0)</f>
        <v>6364</v>
      </c>
      <c r="T3266">
        <f>K3266*(24*L3266)*H3266*0.9</f>
        <v>36405.675357300053</v>
      </c>
      <c r="U3266">
        <f>IF(T3266&gt;0, T3266-S3266, 0)</f>
        <v>30041.675357300053</v>
      </c>
      <c r="V3266" t="str">
        <f>INDEX('rate map'!A$1:E$327, MATCH(monthly_billed_solar!C3266,'rate map'!D:D,0), 2)</f>
        <v>RS</v>
      </c>
      <c r="W3266">
        <v>30041.675357300053</v>
      </c>
      <c r="X3266">
        <f t="shared" si="50"/>
        <v>0.17480790941360447</v>
      </c>
      <c r="Y3266">
        <f t="shared" si="51"/>
        <v>0.82519209058639553</v>
      </c>
    </row>
    <row r="3267" spans="1:25" x14ac:dyDescent="0.35">
      <c r="A3267">
        <v>2021</v>
      </c>
      <c r="B3267">
        <v>4</v>
      </c>
      <c r="C3267" t="s">
        <v>42</v>
      </c>
      <c r="D3267" t="s">
        <v>43</v>
      </c>
      <c r="E3267" t="s">
        <v>44</v>
      </c>
      <c r="F3267" t="s">
        <v>35</v>
      </c>
      <c r="G3267">
        <v>0</v>
      </c>
      <c r="H3267">
        <v>422.315</v>
      </c>
      <c r="I3267" t="s">
        <v>170</v>
      </c>
      <c r="J3267" s="2">
        <v>44287</v>
      </c>
      <c r="K3267">
        <v>0.18102049731182801</v>
      </c>
      <c r="L3267">
        <v>31</v>
      </c>
      <c r="M3267" t="s">
        <v>227</v>
      </c>
      <c r="N3267">
        <v>20841</v>
      </c>
      <c r="O3267">
        <v>39615</v>
      </c>
      <c r="P3267">
        <v>0</v>
      </c>
      <c r="Q3267">
        <v>0</v>
      </c>
      <c r="R3267">
        <v>20841</v>
      </c>
      <c r="S3267">
        <f>IF(R3267&lt;&gt;"NA",R3267,0)</f>
        <v>20841</v>
      </c>
      <c r="T3267">
        <f>K3267*(24*L3267)*H3267*0.9</f>
        <v>51189.360717375021</v>
      </c>
      <c r="U3267">
        <f>IF(T3267&gt;0, T3267-S3267, 0)</f>
        <v>30348.360717375021</v>
      </c>
      <c r="V3267" t="str">
        <f>INDEX('rate map'!A$1:E$327, MATCH(monthly_billed_solar!C3267,'rate map'!D:D,0), 2)</f>
        <v>GS1</v>
      </c>
      <c r="W3267">
        <v>30348.360717375021</v>
      </c>
      <c r="X3267">
        <f t="shared" ref="X3267:X3330" si="52">S3267/T3267</f>
        <v>0.40713538336738819</v>
      </c>
      <c r="Y3267">
        <f t="shared" ref="Y3267:Y3330" si="53">W3267/T3267</f>
        <v>0.59286461663261181</v>
      </c>
    </row>
    <row r="3268" spans="1:25" x14ac:dyDescent="0.35">
      <c r="A3268">
        <v>2019</v>
      </c>
      <c r="B3268">
        <v>10</v>
      </c>
      <c r="C3268" t="s">
        <v>47</v>
      </c>
      <c r="D3268" t="s">
        <v>48</v>
      </c>
      <c r="E3268" t="s">
        <v>49</v>
      </c>
      <c r="F3268" t="s">
        <v>28</v>
      </c>
      <c r="G3268">
        <v>6.51</v>
      </c>
      <c r="H3268">
        <v>430.91399999999999</v>
      </c>
      <c r="I3268" t="s">
        <v>118</v>
      </c>
      <c r="J3268" s="2">
        <v>43739</v>
      </c>
      <c r="K3268">
        <v>0.16800752314814801</v>
      </c>
      <c r="L3268">
        <v>30</v>
      </c>
      <c r="M3268" t="s">
        <v>148</v>
      </c>
      <c r="N3268">
        <v>16385</v>
      </c>
      <c r="O3268">
        <v>76889</v>
      </c>
      <c r="P3268">
        <v>0</v>
      </c>
      <c r="Q3268">
        <v>0</v>
      </c>
      <c r="R3268">
        <v>16385</v>
      </c>
      <c r="S3268">
        <f>IF(R3268&lt;&gt;"NA",R3268,0)</f>
        <v>16385</v>
      </c>
      <c r="T3268">
        <f>K3268*(24*L3268)*H3268*0.9</f>
        <v>46913.122401749963</v>
      </c>
      <c r="U3268">
        <f>IF(T3268&gt;0, T3268-S3268, 0)</f>
        <v>30528.122401749963</v>
      </c>
      <c r="V3268" t="str">
        <f>INDEX('rate map'!A$1:E$327, MATCH(monthly_billed_solar!C3268,'rate map'!D:D,0), 2)</f>
        <v>GS3</v>
      </c>
      <c r="W3268">
        <v>30528.122401749963</v>
      </c>
      <c r="X3268">
        <f t="shared" si="52"/>
        <v>0.34926261909586309</v>
      </c>
      <c r="Y3268">
        <f t="shared" si="53"/>
        <v>0.65073738090413691</v>
      </c>
    </row>
    <row r="3269" spans="1:25" x14ac:dyDescent="0.35">
      <c r="A3269">
        <v>2019</v>
      </c>
      <c r="B3269">
        <v>8</v>
      </c>
      <c r="C3269" t="s">
        <v>25</v>
      </c>
      <c r="D3269" t="s">
        <v>26</v>
      </c>
      <c r="E3269" t="s">
        <v>27</v>
      </c>
      <c r="F3269" t="s">
        <v>28</v>
      </c>
      <c r="G3269">
        <v>0</v>
      </c>
      <c r="H3269">
        <v>300.68</v>
      </c>
      <c r="I3269" t="s">
        <v>160</v>
      </c>
      <c r="J3269" s="2">
        <v>43678</v>
      </c>
      <c r="K3269">
        <v>0.24758411738351299</v>
      </c>
      <c r="L3269">
        <v>31</v>
      </c>
      <c r="M3269" t="s">
        <v>215</v>
      </c>
      <c r="N3269">
        <v>19075</v>
      </c>
      <c r="O3269">
        <v>37541</v>
      </c>
      <c r="P3269">
        <v>0</v>
      </c>
      <c r="Q3269">
        <v>0</v>
      </c>
      <c r="R3269">
        <v>19075</v>
      </c>
      <c r="S3269">
        <f>IF(R3269&lt;&gt;"NA",R3269,0)</f>
        <v>19075</v>
      </c>
      <c r="T3269">
        <f>K3269*(24*L3269)*H3269*0.9</f>
        <v>49847.429481000094</v>
      </c>
      <c r="U3269">
        <f>IF(T3269&gt;0, T3269-S3269, 0)</f>
        <v>30772.429481000094</v>
      </c>
      <c r="V3269" t="str">
        <f>INDEX('rate map'!A$1:E$327, MATCH(monthly_billed_solar!C3269,'rate map'!D:D,0), 2)</f>
        <v>GS1</v>
      </c>
      <c r="W3269">
        <v>30772.429481000094</v>
      </c>
      <c r="X3269">
        <f t="shared" si="52"/>
        <v>0.38266767611899927</v>
      </c>
      <c r="Y3269">
        <f t="shared" si="53"/>
        <v>0.61733232388100068</v>
      </c>
    </row>
    <row r="3270" spans="1:25" x14ac:dyDescent="0.35">
      <c r="A3270">
        <v>2014</v>
      </c>
      <c r="B3270">
        <v>7</v>
      </c>
      <c r="C3270" t="s">
        <v>36</v>
      </c>
      <c r="D3270" t="s">
        <v>37</v>
      </c>
      <c r="E3270" t="s">
        <v>38</v>
      </c>
      <c r="F3270" t="s">
        <v>28</v>
      </c>
      <c r="G3270">
        <v>16.420000000000002</v>
      </c>
      <c r="H3270">
        <v>268.45699999999999</v>
      </c>
      <c r="I3270" t="s">
        <v>116</v>
      </c>
      <c r="J3270" s="2">
        <v>41821</v>
      </c>
      <c r="K3270">
        <v>0.27466400462962998</v>
      </c>
      <c r="L3270">
        <v>30</v>
      </c>
      <c r="M3270" t="s">
        <v>127</v>
      </c>
      <c r="N3270">
        <v>16982</v>
      </c>
      <c r="O3270">
        <v>65015</v>
      </c>
      <c r="P3270">
        <v>0</v>
      </c>
      <c r="Q3270">
        <v>0</v>
      </c>
      <c r="R3270">
        <v>16982</v>
      </c>
      <c r="S3270">
        <f>IF(R3270&lt;&gt;"NA",R3270,0)</f>
        <v>16982</v>
      </c>
      <c r="T3270">
        <f>K3270*(24*L3270)*H3270*0.9</f>
        <v>47780.587599675062</v>
      </c>
      <c r="U3270">
        <f>IF(T3270&gt;0, T3270-S3270, 0)</f>
        <v>30798.587599675062</v>
      </c>
      <c r="V3270" t="str">
        <f>INDEX('rate map'!A$1:E$327, MATCH(monthly_billed_solar!C3270,'rate map'!D:D,0), 2)</f>
        <v>RS</v>
      </c>
      <c r="W3270">
        <v>30798.587599675062</v>
      </c>
      <c r="X3270">
        <f t="shared" si="52"/>
        <v>0.35541630718906203</v>
      </c>
      <c r="Y3270">
        <f t="shared" si="53"/>
        <v>0.64458369281093797</v>
      </c>
    </row>
    <row r="3271" spans="1:25" x14ac:dyDescent="0.35">
      <c r="A3271">
        <v>2016</v>
      </c>
      <c r="B3271">
        <v>4</v>
      </c>
      <c r="C3271" t="s">
        <v>36</v>
      </c>
      <c r="D3271" t="s">
        <v>37</v>
      </c>
      <c r="E3271" t="s">
        <v>38</v>
      </c>
      <c r="F3271" t="s">
        <v>28</v>
      </c>
      <c r="G3271">
        <v>46.2</v>
      </c>
      <c r="H3271">
        <v>699.60199999999998</v>
      </c>
      <c r="I3271" t="s">
        <v>170</v>
      </c>
      <c r="J3271" s="2">
        <v>42461</v>
      </c>
      <c r="K3271">
        <v>0.190011312724014</v>
      </c>
      <c r="L3271">
        <v>31</v>
      </c>
      <c r="M3271" t="s">
        <v>192</v>
      </c>
      <c r="N3271">
        <v>58145</v>
      </c>
      <c r="O3271">
        <v>100326</v>
      </c>
      <c r="P3271">
        <v>0</v>
      </c>
      <c r="Q3271">
        <v>0</v>
      </c>
      <c r="R3271">
        <v>58145</v>
      </c>
      <c r="S3271">
        <f>IF(R3271&lt;&gt;"NA",R3271,0)</f>
        <v>58145</v>
      </c>
      <c r="T3271">
        <f>K3271*(24*L3271)*H3271*0.9</f>
        <v>89011.464333149837</v>
      </c>
      <c r="U3271">
        <f>IF(T3271&gt;0, T3271-S3271, 0)</f>
        <v>30866.464333149837</v>
      </c>
      <c r="V3271" t="str">
        <f>INDEX('rate map'!A$1:E$327, MATCH(monthly_billed_solar!C3271,'rate map'!D:D,0), 2)</f>
        <v>RS</v>
      </c>
      <c r="W3271">
        <v>30866.464333149837</v>
      </c>
      <c r="X3271">
        <f t="shared" si="52"/>
        <v>0.65323046234107973</v>
      </c>
      <c r="Y3271">
        <f t="shared" si="53"/>
        <v>0.34676953765892021</v>
      </c>
    </row>
    <row r="3272" spans="1:25" x14ac:dyDescent="0.35">
      <c r="A3272">
        <v>2021</v>
      </c>
      <c r="B3272">
        <v>12</v>
      </c>
      <c r="C3272" t="s">
        <v>47</v>
      </c>
      <c r="D3272" t="s">
        <v>48</v>
      </c>
      <c r="E3272" t="s">
        <v>49</v>
      </c>
      <c r="F3272" t="s">
        <v>28</v>
      </c>
      <c r="G3272">
        <v>0</v>
      </c>
      <c r="H3272">
        <v>838.97400000000005</v>
      </c>
      <c r="I3272" t="s">
        <v>120</v>
      </c>
      <c r="J3272" s="2">
        <v>44531</v>
      </c>
      <c r="K3272">
        <v>9.4119444444444506E-2</v>
      </c>
      <c r="L3272">
        <v>30</v>
      </c>
      <c r="M3272" t="s">
        <v>157</v>
      </c>
      <c r="N3272">
        <v>20202</v>
      </c>
      <c r="O3272">
        <v>209028</v>
      </c>
      <c r="P3272">
        <v>0</v>
      </c>
      <c r="Q3272">
        <v>0</v>
      </c>
      <c r="R3272">
        <v>20202</v>
      </c>
      <c r="S3272">
        <f>IF(R3272&lt;&gt;"NA",R3272,0)</f>
        <v>20202</v>
      </c>
      <c r="T3272">
        <f>K3272*(24*L3272)*H3272*0.9</f>
        <v>51168.520875600043</v>
      </c>
      <c r="U3272">
        <f>IF(T3272&gt;0, T3272-S3272, 0)</f>
        <v>30966.520875600043</v>
      </c>
      <c r="V3272" t="str">
        <f>INDEX('rate map'!A$1:E$327, MATCH(monthly_billed_solar!C3272,'rate map'!D:D,0), 2)</f>
        <v>GS3</v>
      </c>
      <c r="W3272">
        <v>30966.520875600043</v>
      </c>
      <c r="X3272">
        <f t="shared" si="52"/>
        <v>0.39481305408680323</v>
      </c>
      <c r="Y3272">
        <f t="shared" si="53"/>
        <v>0.60518694591319677</v>
      </c>
    </row>
    <row r="3273" spans="1:25" x14ac:dyDescent="0.35">
      <c r="A3273">
        <v>2018</v>
      </c>
      <c r="B3273">
        <v>7</v>
      </c>
      <c r="C3273" t="s">
        <v>54</v>
      </c>
      <c r="D3273" t="s">
        <v>55</v>
      </c>
      <c r="E3273" t="s">
        <v>56</v>
      </c>
      <c r="F3273" t="s">
        <v>35</v>
      </c>
      <c r="G3273">
        <v>60</v>
      </c>
      <c r="H3273">
        <v>208.33600000000001</v>
      </c>
      <c r="I3273" t="s">
        <v>116</v>
      </c>
      <c r="J3273" s="2">
        <v>43282</v>
      </c>
      <c r="K3273">
        <v>0.25179641203703701</v>
      </c>
      <c r="L3273">
        <v>30</v>
      </c>
      <c r="M3273" t="s">
        <v>143</v>
      </c>
      <c r="N3273">
        <v>3023</v>
      </c>
      <c r="O3273">
        <v>264354</v>
      </c>
      <c r="P3273">
        <v>0</v>
      </c>
      <c r="Q3273">
        <v>0</v>
      </c>
      <c r="R3273">
        <v>3023</v>
      </c>
      <c r="S3273">
        <f>IF(R3273&lt;&gt;"NA",R3273,0)</f>
        <v>3023</v>
      </c>
      <c r="T3273">
        <f>K3273*(24*L3273)*H3273*0.9</f>
        <v>33992.950729199998</v>
      </c>
      <c r="U3273">
        <f>IF(T3273&gt;0, T3273-S3273, 0)</f>
        <v>30969.950729199998</v>
      </c>
      <c r="V3273" t="str">
        <f>INDEX('rate map'!A$1:E$327, MATCH(monthly_billed_solar!C3273,'rate map'!D:D,0), 2)</f>
        <v>GS3</v>
      </c>
      <c r="W3273">
        <v>30969.950729199998</v>
      </c>
      <c r="X3273">
        <f t="shared" si="52"/>
        <v>8.8930202737688147E-2</v>
      </c>
      <c r="Y3273">
        <f t="shared" si="53"/>
        <v>0.91106979726231185</v>
      </c>
    </row>
    <row r="3274" spans="1:25" x14ac:dyDescent="0.35">
      <c r="A3274">
        <v>2016</v>
      </c>
      <c r="B3274">
        <v>2</v>
      </c>
      <c r="C3274" t="s">
        <v>32</v>
      </c>
      <c r="D3274" t="s">
        <v>33</v>
      </c>
      <c r="E3274" t="s">
        <v>34</v>
      </c>
      <c r="F3274" t="s">
        <v>35</v>
      </c>
      <c r="G3274">
        <v>23.68</v>
      </c>
      <c r="H3274">
        <v>788.93200000000002</v>
      </c>
      <c r="I3274" t="s">
        <v>168</v>
      </c>
      <c r="J3274" s="2">
        <v>42401</v>
      </c>
      <c r="K3274">
        <v>9.7844982078853004E-2</v>
      </c>
      <c r="L3274">
        <v>31</v>
      </c>
      <c r="M3274" t="s">
        <v>191</v>
      </c>
      <c r="N3274">
        <v>20605</v>
      </c>
      <c r="O3274">
        <v>210092</v>
      </c>
      <c r="P3274">
        <v>0</v>
      </c>
      <c r="Q3274">
        <v>0</v>
      </c>
      <c r="R3274">
        <v>20605</v>
      </c>
      <c r="S3274">
        <f>IF(R3274&lt;&gt;"NA",R3274,0)</f>
        <v>20605</v>
      </c>
      <c r="T3274">
        <f>K3274*(24*L3274)*H3274*0.9</f>
        <v>51688.457843999982</v>
      </c>
      <c r="U3274">
        <f>IF(T3274&gt;0, T3274-S3274, 0)</f>
        <v>31083.457843999982</v>
      </c>
      <c r="V3274" t="str">
        <f>INDEX('rate map'!A$1:E$327, MATCH(monthly_billed_solar!C3274,'rate map'!D:D,0), 2)</f>
        <v>RS</v>
      </c>
      <c r="W3274">
        <v>31083.457843999982</v>
      </c>
      <c r="X3274">
        <f t="shared" si="52"/>
        <v>0.39863832003244487</v>
      </c>
      <c r="Y3274">
        <f t="shared" si="53"/>
        <v>0.60136167996755518</v>
      </c>
    </row>
    <row r="3275" spans="1:25" x14ac:dyDescent="0.35">
      <c r="A3275">
        <v>2015</v>
      </c>
      <c r="B3275">
        <v>7</v>
      </c>
      <c r="C3275" t="s">
        <v>36</v>
      </c>
      <c r="D3275" t="s">
        <v>37</v>
      </c>
      <c r="E3275" t="s">
        <v>38</v>
      </c>
      <c r="F3275" t="s">
        <v>28</v>
      </c>
      <c r="G3275">
        <v>17.399999999999999</v>
      </c>
      <c r="H3275">
        <v>441.887</v>
      </c>
      <c r="I3275" t="s">
        <v>116</v>
      </c>
      <c r="J3275" s="2">
        <v>42186</v>
      </c>
      <c r="K3275">
        <v>0.20249895833333301</v>
      </c>
      <c r="L3275">
        <v>30</v>
      </c>
      <c r="M3275" t="s">
        <v>131</v>
      </c>
      <c r="N3275">
        <v>26850</v>
      </c>
      <c r="O3275">
        <v>88301</v>
      </c>
      <c r="P3275">
        <v>0</v>
      </c>
      <c r="Q3275">
        <v>0</v>
      </c>
      <c r="R3275">
        <v>26850</v>
      </c>
      <c r="S3275">
        <f>IF(R3275&lt;&gt;"NA",R3275,0)</f>
        <v>26850</v>
      </c>
      <c r="T3275">
        <f>K3275*(24*L3275)*H3275*0.9</f>
        <v>57984.113866274907</v>
      </c>
      <c r="U3275">
        <f>IF(T3275&gt;0, T3275-S3275, 0)</f>
        <v>31134.113866274907</v>
      </c>
      <c r="V3275" t="str">
        <f>INDEX('rate map'!A$1:E$327, MATCH(monthly_billed_solar!C3275,'rate map'!D:D,0), 2)</f>
        <v>RS</v>
      </c>
      <c r="W3275">
        <v>31134.113866274907</v>
      </c>
      <c r="X3275">
        <f t="shared" si="52"/>
        <v>0.46305786550299716</v>
      </c>
      <c r="Y3275">
        <f t="shared" si="53"/>
        <v>0.53694213449700279</v>
      </c>
    </row>
    <row r="3276" spans="1:25" x14ac:dyDescent="0.35">
      <c r="A3276">
        <v>2020</v>
      </c>
      <c r="B3276">
        <v>10</v>
      </c>
      <c r="C3276" t="s">
        <v>42</v>
      </c>
      <c r="D3276" t="s">
        <v>43</v>
      </c>
      <c r="E3276" t="s">
        <v>44</v>
      </c>
      <c r="F3276" t="s">
        <v>35</v>
      </c>
      <c r="G3276">
        <v>0</v>
      </c>
      <c r="H3276">
        <v>417.875</v>
      </c>
      <c r="I3276" t="s">
        <v>118</v>
      </c>
      <c r="J3276" s="2">
        <v>44105</v>
      </c>
      <c r="K3276">
        <v>0.17037708333333301</v>
      </c>
      <c r="L3276">
        <v>30</v>
      </c>
      <c r="M3276" t="s">
        <v>152</v>
      </c>
      <c r="N3276">
        <v>14979</v>
      </c>
      <c r="O3276">
        <v>33121</v>
      </c>
      <c r="P3276">
        <v>0</v>
      </c>
      <c r="Q3276">
        <v>0</v>
      </c>
      <c r="R3276">
        <v>14979</v>
      </c>
      <c r="S3276">
        <f>IF(R3276&lt;&gt;"NA",R3276,0)</f>
        <v>14979</v>
      </c>
      <c r="T3276">
        <f>K3276*(24*L3276)*H3276*0.9</f>
        <v>46135.217756249913</v>
      </c>
      <c r="U3276">
        <f>IF(T3276&gt;0, T3276-S3276, 0)</f>
        <v>31156.217756249913</v>
      </c>
      <c r="V3276" t="str">
        <f>INDEX('rate map'!A$1:E$327, MATCH(monthly_billed_solar!C3276,'rate map'!D:D,0), 2)</f>
        <v>GS1</v>
      </c>
      <c r="W3276">
        <v>31156.217756249913</v>
      </c>
      <c r="X3276">
        <f t="shared" si="52"/>
        <v>0.32467604421290075</v>
      </c>
      <c r="Y3276">
        <f t="shared" si="53"/>
        <v>0.67532395578709925</v>
      </c>
    </row>
    <row r="3277" spans="1:25" x14ac:dyDescent="0.35">
      <c r="A3277">
        <v>2021</v>
      </c>
      <c r="B3277">
        <v>10</v>
      </c>
      <c r="C3277" t="s">
        <v>42</v>
      </c>
      <c r="D3277" t="s">
        <v>43</v>
      </c>
      <c r="E3277" t="s">
        <v>44</v>
      </c>
      <c r="F3277" t="s">
        <v>35</v>
      </c>
      <c r="G3277">
        <v>0</v>
      </c>
      <c r="H3277">
        <v>435.41500000000002</v>
      </c>
      <c r="I3277" t="s">
        <v>118</v>
      </c>
      <c r="J3277" s="2">
        <v>44470</v>
      </c>
      <c r="K3277">
        <v>0.15467083333333301</v>
      </c>
      <c r="L3277">
        <v>30</v>
      </c>
      <c r="M3277" t="s">
        <v>156</v>
      </c>
      <c r="N3277">
        <v>12457</v>
      </c>
      <c r="O3277">
        <v>46893</v>
      </c>
      <c r="P3277">
        <v>0</v>
      </c>
      <c r="Q3277">
        <v>0</v>
      </c>
      <c r="R3277">
        <v>12457</v>
      </c>
      <c r="S3277">
        <f>IF(R3277&lt;&gt;"NA",R3277,0)</f>
        <v>12457</v>
      </c>
      <c r="T3277">
        <f>K3277*(24*L3277)*H3277*0.9</f>
        <v>43640.208580499915</v>
      </c>
      <c r="U3277">
        <f>IF(T3277&gt;0, T3277-S3277, 0)</f>
        <v>31183.208580499915</v>
      </c>
      <c r="V3277" t="str">
        <f>INDEX('rate map'!A$1:E$327, MATCH(monthly_billed_solar!C3277,'rate map'!D:D,0), 2)</f>
        <v>GS1</v>
      </c>
      <c r="W3277">
        <v>31183.208580499915</v>
      </c>
      <c r="X3277">
        <f t="shared" si="52"/>
        <v>0.28544776492123036</v>
      </c>
      <c r="Y3277">
        <f t="shared" si="53"/>
        <v>0.71455223507876964</v>
      </c>
    </row>
    <row r="3278" spans="1:25" x14ac:dyDescent="0.35">
      <c r="A3278">
        <v>2019</v>
      </c>
      <c r="B3278">
        <v>6</v>
      </c>
      <c r="C3278" t="s">
        <v>42</v>
      </c>
      <c r="D3278" t="s">
        <v>43</v>
      </c>
      <c r="E3278" t="s">
        <v>44</v>
      </c>
      <c r="F3278" t="s">
        <v>35</v>
      </c>
      <c r="G3278">
        <v>0</v>
      </c>
      <c r="H3278">
        <v>330.83</v>
      </c>
      <c r="I3278" t="s">
        <v>158</v>
      </c>
      <c r="J3278" s="2">
        <v>43617</v>
      </c>
      <c r="K3278">
        <v>0.23209150985663099</v>
      </c>
      <c r="L3278">
        <v>31</v>
      </c>
      <c r="M3278" t="s">
        <v>214</v>
      </c>
      <c r="N3278">
        <v>19663</v>
      </c>
      <c r="O3278">
        <v>37968</v>
      </c>
      <c r="P3278">
        <v>0</v>
      </c>
      <c r="Q3278">
        <v>0</v>
      </c>
      <c r="R3278">
        <v>19663</v>
      </c>
      <c r="S3278">
        <f>IF(R3278&lt;&gt;"NA",R3278,0)</f>
        <v>19663</v>
      </c>
      <c r="T3278">
        <f>K3278*(24*L3278)*H3278*0.9</f>
        <v>51413.785784250031</v>
      </c>
      <c r="U3278">
        <f>IF(T3278&gt;0, T3278-S3278, 0)</f>
        <v>31750.785784250031</v>
      </c>
      <c r="V3278" t="str">
        <f>INDEX('rate map'!A$1:E$327, MATCH(monthly_billed_solar!C3278,'rate map'!D:D,0), 2)</f>
        <v>GS1</v>
      </c>
      <c r="W3278">
        <v>31750.785784250031</v>
      </c>
      <c r="X3278">
        <f t="shared" si="52"/>
        <v>0.38244606383417723</v>
      </c>
      <c r="Y3278">
        <f t="shared" si="53"/>
        <v>0.61755393616582277</v>
      </c>
    </row>
    <row r="3279" spans="1:25" x14ac:dyDescent="0.35">
      <c r="A3279">
        <v>2018</v>
      </c>
      <c r="B3279">
        <v>7</v>
      </c>
      <c r="C3279" t="s">
        <v>42</v>
      </c>
      <c r="D3279" t="s">
        <v>43</v>
      </c>
      <c r="E3279" t="s">
        <v>44</v>
      </c>
      <c r="F3279" t="s">
        <v>35</v>
      </c>
      <c r="G3279">
        <v>13.4</v>
      </c>
      <c r="H3279">
        <v>274.83</v>
      </c>
      <c r="I3279" t="s">
        <v>116</v>
      </c>
      <c r="J3279" s="2">
        <v>43282</v>
      </c>
      <c r="K3279">
        <v>0.25179641203703701</v>
      </c>
      <c r="L3279">
        <v>30</v>
      </c>
      <c r="M3279" t="s">
        <v>143</v>
      </c>
      <c r="N3279">
        <v>12926</v>
      </c>
      <c r="O3279">
        <v>40678</v>
      </c>
      <c r="P3279">
        <v>0</v>
      </c>
      <c r="Q3279">
        <v>0</v>
      </c>
      <c r="R3279">
        <v>12926</v>
      </c>
      <c r="S3279">
        <f>IF(R3279&lt;&gt;"NA",R3279,0)</f>
        <v>12926</v>
      </c>
      <c r="T3279">
        <f>K3279*(24*L3279)*H3279*0.9</f>
        <v>44842.382732249993</v>
      </c>
      <c r="U3279">
        <f>IF(T3279&gt;0, T3279-S3279, 0)</f>
        <v>31916.382732249993</v>
      </c>
      <c r="V3279" t="str">
        <f>INDEX('rate map'!A$1:E$327, MATCH(monthly_billed_solar!C3279,'rate map'!D:D,0), 2)</f>
        <v>GS1</v>
      </c>
      <c r="W3279">
        <v>31916.382732249993</v>
      </c>
      <c r="X3279">
        <f t="shared" si="52"/>
        <v>0.28825408491738796</v>
      </c>
      <c r="Y3279">
        <f t="shared" si="53"/>
        <v>0.71174591508261209</v>
      </c>
    </row>
    <row r="3280" spans="1:25" x14ac:dyDescent="0.35">
      <c r="A3280">
        <v>2019</v>
      </c>
      <c r="B3280">
        <v>6</v>
      </c>
      <c r="C3280" t="s">
        <v>54</v>
      </c>
      <c r="D3280" t="s">
        <v>55</v>
      </c>
      <c r="E3280" t="s">
        <v>56</v>
      </c>
      <c r="F3280" t="s">
        <v>35</v>
      </c>
      <c r="G3280">
        <v>0</v>
      </c>
      <c r="H3280">
        <v>242.29599999999999</v>
      </c>
      <c r="I3280" t="s">
        <v>158</v>
      </c>
      <c r="J3280" s="2">
        <v>43617</v>
      </c>
      <c r="K3280">
        <v>0.23209150985663099</v>
      </c>
      <c r="L3280">
        <v>31</v>
      </c>
      <c r="M3280" t="s">
        <v>214</v>
      </c>
      <c r="N3280">
        <v>5405</v>
      </c>
      <c r="O3280">
        <v>255843</v>
      </c>
      <c r="P3280">
        <v>0</v>
      </c>
      <c r="Q3280">
        <v>0</v>
      </c>
      <c r="R3280">
        <v>5405</v>
      </c>
      <c r="S3280">
        <f>IF(R3280&lt;&gt;"NA",R3280,0)</f>
        <v>5405</v>
      </c>
      <c r="T3280">
        <f>K3280*(24*L3280)*H3280*0.9</f>
        <v>37654.851858600028</v>
      </c>
      <c r="U3280">
        <f>IF(T3280&gt;0, T3280-S3280, 0)</f>
        <v>32249.851858600028</v>
      </c>
      <c r="V3280" t="str">
        <f>INDEX('rate map'!A$1:E$327, MATCH(monthly_billed_solar!C3280,'rate map'!D:D,0), 2)</f>
        <v>GS3</v>
      </c>
      <c r="W3280">
        <v>32249.851858600028</v>
      </c>
      <c r="X3280">
        <f t="shared" si="52"/>
        <v>0.14354059923795842</v>
      </c>
      <c r="Y3280">
        <f t="shared" si="53"/>
        <v>0.85645940076204163</v>
      </c>
    </row>
    <row r="3281" spans="1:25" x14ac:dyDescent="0.35">
      <c r="A3281">
        <v>2021</v>
      </c>
      <c r="B3281">
        <v>4</v>
      </c>
      <c r="C3281" t="s">
        <v>25</v>
      </c>
      <c r="D3281" t="s">
        <v>26</v>
      </c>
      <c r="E3281" t="s">
        <v>27</v>
      </c>
      <c r="F3281" t="s">
        <v>28</v>
      </c>
      <c r="G3281">
        <v>0</v>
      </c>
      <c r="H3281">
        <v>649.07000000000005</v>
      </c>
      <c r="I3281" t="s">
        <v>170</v>
      </c>
      <c r="J3281" s="2">
        <v>44287</v>
      </c>
      <c r="K3281">
        <v>0.18102049731182801</v>
      </c>
      <c r="L3281">
        <v>31</v>
      </c>
      <c r="M3281" t="s">
        <v>227</v>
      </c>
      <c r="N3281">
        <v>46313</v>
      </c>
      <c r="O3281">
        <v>66940</v>
      </c>
      <c r="P3281">
        <v>0</v>
      </c>
      <c r="Q3281">
        <v>0</v>
      </c>
      <c r="R3281">
        <v>46313</v>
      </c>
      <c r="S3281">
        <f>IF(R3281&lt;&gt;"NA",R3281,0)</f>
        <v>46313</v>
      </c>
      <c r="T3281">
        <f>K3281*(24*L3281)*H3281*0.9</f>
        <v>78674.634717750043</v>
      </c>
      <c r="U3281">
        <f>IF(T3281&gt;0, T3281-S3281, 0)</f>
        <v>32361.634717750043</v>
      </c>
      <c r="V3281" t="str">
        <f>INDEX('rate map'!A$1:E$327, MATCH(monthly_billed_solar!C3281,'rate map'!D:D,0), 2)</f>
        <v>GS1</v>
      </c>
      <c r="W3281">
        <v>32361.634717750043</v>
      </c>
      <c r="X3281">
        <f t="shared" si="52"/>
        <v>0.58866495111354067</v>
      </c>
      <c r="Y3281">
        <f t="shared" si="53"/>
        <v>0.41133504888645933</v>
      </c>
    </row>
    <row r="3282" spans="1:25" x14ac:dyDescent="0.35">
      <c r="A3282">
        <v>2018</v>
      </c>
      <c r="B3282">
        <v>2</v>
      </c>
      <c r="C3282" t="s">
        <v>36</v>
      </c>
      <c r="D3282" t="s">
        <v>37</v>
      </c>
      <c r="E3282" t="s">
        <v>38</v>
      </c>
      <c r="F3282" t="s">
        <v>28</v>
      </c>
      <c r="G3282">
        <v>26.274999999999999</v>
      </c>
      <c r="H3282">
        <v>1059.6890000000001</v>
      </c>
      <c r="I3282" t="s">
        <v>168</v>
      </c>
      <c r="J3282" s="2">
        <v>43132</v>
      </c>
      <c r="K3282">
        <v>8.6159274193548394E-2</v>
      </c>
      <c r="L3282">
        <v>31</v>
      </c>
      <c r="M3282" t="s">
        <v>205</v>
      </c>
      <c r="N3282">
        <v>28656</v>
      </c>
      <c r="O3282">
        <v>262308</v>
      </c>
      <c r="P3282">
        <v>0</v>
      </c>
      <c r="Q3282">
        <v>0</v>
      </c>
      <c r="R3282">
        <v>28656</v>
      </c>
      <c r="S3282">
        <f>IF(R3282&lt;&gt;"NA",R3282,0)</f>
        <v>28656</v>
      </c>
      <c r="T3282">
        <f>K3282*(24*L3282)*H3282*0.9</f>
        <v>61135.842710250006</v>
      </c>
      <c r="U3282">
        <f>IF(T3282&gt;0, T3282-S3282, 0)</f>
        <v>32479.842710250006</v>
      </c>
      <c r="V3282" t="str">
        <f>INDEX('rate map'!A$1:E$327, MATCH(monthly_billed_solar!C3282,'rate map'!D:D,0), 2)</f>
        <v>RS</v>
      </c>
      <c r="W3282">
        <v>32479.842710250006</v>
      </c>
      <c r="X3282">
        <f t="shared" si="52"/>
        <v>0.46872667047076705</v>
      </c>
      <c r="Y3282">
        <f t="shared" si="53"/>
        <v>0.53127332952923301</v>
      </c>
    </row>
    <row r="3283" spans="1:25" x14ac:dyDescent="0.35">
      <c r="A3283">
        <v>2019</v>
      </c>
      <c r="B3283">
        <v>3</v>
      </c>
      <c r="C3283" t="s">
        <v>36</v>
      </c>
      <c r="D3283" t="s">
        <v>37</v>
      </c>
      <c r="E3283" t="s">
        <v>38</v>
      </c>
      <c r="F3283" t="s">
        <v>28</v>
      </c>
      <c r="G3283">
        <v>6.46</v>
      </c>
      <c r="H3283">
        <v>1438.489</v>
      </c>
      <c r="I3283" t="s">
        <v>30</v>
      </c>
      <c r="J3283" s="2">
        <v>43525</v>
      </c>
      <c r="K3283">
        <v>0.104970734126984</v>
      </c>
      <c r="L3283">
        <v>28</v>
      </c>
      <c r="M3283" t="s">
        <v>110</v>
      </c>
      <c r="N3283">
        <v>58697</v>
      </c>
      <c r="O3283">
        <v>292745</v>
      </c>
      <c r="P3283">
        <v>0</v>
      </c>
      <c r="Q3283">
        <v>0</v>
      </c>
      <c r="R3283">
        <v>58697</v>
      </c>
      <c r="S3283">
        <f>IF(R3283&lt;&gt;"NA",R3283,0)</f>
        <v>58697</v>
      </c>
      <c r="T3283">
        <f>K3283*(24*L3283)*H3283*0.9</f>
        <v>91324.344200699896</v>
      </c>
      <c r="U3283">
        <f>IF(T3283&gt;0, T3283-S3283, 0)</f>
        <v>32627.344200699896</v>
      </c>
      <c r="V3283" t="str">
        <f>INDEX('rate map'!A$1:E$327, MATCH(monthly_billed_solar!C3283,'rate map'!D:D,0), 2)</f>
        <v>RS</v>
      </c>
      <c r="W3283">
        <v>32627.344200699896</v>
      </c>
      <c r="X3283">
        <f t="shared" si="52"/>
        <v>0.64273114155634037</v>
      </c>
      <c r="Y3283">
        <f t="shared" si="53"/>
        <v>0.35726885844365958</v>
      </c>
    </row>
    <row r="3284" spans="1:25" x14ac:dyDescent="0.35">
      <c r="A3284">
        <v>2020</v>
      </c>
      <c r="B3284">
        <v>10</v>
      </c>
      <c r="C3284" t="s">
        <v>54</v>
      </c>
      <c r="D3284" t="s">
        <v>55</v>
      </c>
      <c r="E3284" t="s">
        <v>56</v>
      </c>
      <c r="F3284" t="s">
        <v>35</v>
      </c>
      <c r="G3284">
        <v>0</v>
      </c>
      <c r="H3284">
        <v>424.32600000000002</v>
      </c>
      <c r="I3284" t="s">
        <v>118</v>
      </c>
      <c r="J3284" s="2">
        <v>44105</v>
      </c>
      <c r="K3284">
        <v>0.17037708333333301</v>
      </c>
      <c r="L3284">
        <v>30</v>
      </c>
      <c r="M3284" t="s">
        <v>152</v>
      </c>
      <c r="N3284">
        <v>14193</v>
      </c>
      <c r="O3284">
        <v>161606</v>
      </c>
      <c r="P3284">
        <v>0</v>
      </c>
      <c r="Q3284">
        <v>0</v>
      </c>
      <c r="R3284">
        <v>14193</v>
      </c>
      <c r="S3284">
        <f>IF(R3284&lt;&gt;"NA",R3284,0)</f>
        <v>14193</v>
      </c>
      <c r="T3284">
        <f>K3284*(24*L3284)*H3284*0.9</f>
        <v>46847.436218099916</v>
      </c>
      <c r="U3284">
        <f>IF(T3284&gt;0, T3284-S3284, 0)</f>
        <v>32654.436218099916</v>
      </c>
      <c r="V3284" t="str">
        <f>INDEX('rate map'!A$1:E$327, MATCH(monthly_billed_solar!C3284,'rate map'!D:D,0), 2)</f>
        <v>GS3</v>
      </c>
      <c r="W3284">
        <v>32654.436218099916</v>
      </c>
      <c r="X3284">
        <f t="shared" si="52"/>
        <v>0.30296215002938431</v>
      </c>
      <c r="Y3284">
        <f t="shared" si="53"/>
        <v>0.69703784997061569</v>
      </c>
    </row>
    <row r="3285" spans="1:25" x14ac:dyDescent="0.35">
      <c r="A3285">
        <v>2019</v>
      </c>
      <c r="B3285">
        <v>12</v>
      </c>
      <c r="C3285" t="s">
        <v>36</v>
      </c>
      <c r="D3285" t="s">
        <v>37</v>
      </c>
      <c r="E3285" t="s">
        <v>38</v>
      </c>
      <c r="F3285" t="s">
        <v>28</v>
      </c>
      <c r="G3285">
        <v>151.43</v>
      </c>
      <c r="H3285">
        <v>2196.5619999999999</v>
      </c>
      <c r="I3285" t="s">
        <v>120</v>
      </c>
      <c r="J3285" s="2">
        <v>43800</v>
      </c>
      <c r="K3285">
        <v>6.3196875E-2</v>
      </c>
      <c r="L3285">
        <v>30</v>
      </c>
      <c r="M3285" t="s">
        <v>149</v>
      </c>
      <c r="N3285">
        <v>57132</v>
      </c>
      <c r="O3285">
        <v>440982</v>
      </c>
      <c r="P3285">
        <v>0</v>
      </c>
      <c r="Q3285">
        <v>0</v>
      </c>
      <c r="R3285">
        <v>57132</v>
      </c>
      <c r="S3285">
        <f>IF(R3285&lt;&gt;"NA",R3285,0)</f>
        <v>57132</v>
      </c>
      <c r="T3285">
        <f>K3285*(24*L3285)*H3285*0.9</f>
        <v>89952.673485150008</v>
      </c>
      <c r="U3285">
        <f>IF(T3285&gt;0, T3285-S3285, 0)</f>
        <v>32820.673485150008</v>
      </c>
      <c r="V3285" t="str">
        <f>INDEX('rate map'!A$1:E$327, MATCH(monthly_billed_solar!C3285,'rate map'!D:D,0), 2)</f>
        <v>RS</v>
      </c>
      <c r="W3285">
        <v>32820.673485150008</v>
      </c>
      <c r="X3285">
        <f t="shared" si="52"/>
        <v>0.63513398531097287</v>
      </c>
      <c r="Y3285">
        <f t="shared" si="53"/>
        <v>0.36486601468902718</v>
      </c>
    </row>
    <row r="3286" spans="1:25" x14ac:dyDescent="0.35">
      <c r="A3286">
        <v>2021</v>
      </c>
      <c r="B3286">
        <v>8</v>
      </c>
      <c r="C3286" t="s">
        <v>52</v>
      </c>
      <c r="D3286" t="s">
        <v>53</v>
      </c>
      <c r="E3286" t="s">
        <v>34</v>
      </c>
      <c r="F3286" t="s">
        <v>35</v>
      </c>
      <c r="G3286">
        <v>13.27</v>
      </c>
      <c r="H3286">
        <v>245.255</v>
      </c>
      <c r="I3286" t="s">
        <v>160</v>
      </c>
      <c r="J3286" s="2">
        <v>44409</v>
      </c>
      <c r="K3286">
        <v>0.20012141577060899</v>
      </c>
      <c r="L3286">
        <v>31</v>
      </c>
      <c r="M3286" t="s">
        <v>229</v>
      </c>
      <c r="N3286">
        <v>0</v>
      </c>
      <c r="O3286">
        <v>481205107</v>
      </c>
      <c r="P3286">
        <v>0</v>
      </c>
      <c r="Q3286">
        <v>0</v>
      </c>
      <c r="R3286">
        <v>0</v>
      </c>
      <c r="S3286">
        <f>IF(R3286&lt;&gt;"NA",R3286,0)</f>
        <v>0</v>
      </c>
      <c r="T3286">
        <f>K3286*(24*L3286)*H3286*0.9</f>
        <v>32864.488831499948</v>
      </c>
      <c r="U3286">
        <f>IF(T3286&gt;0, T3286-S3286, 0)</f>
        <v>32864.488831499948</v>
      </c>
      <c r="V3286" t="str">
        <f>INDEX('rate map'!A$1:E$327, MATCH(monthly_billed_solar!C3286,'rate map'!D:D,0), 2)</f>
        <v>RS</v>
      </c>
      <c r="W3286">
        <v>32864.488831499948</v>
      </c>
      <c r="X3286">
        <f t="shared" si="52"/>
        <v>0</v>
      </c>
      <c r="Y3286">
        <f t="shared" si="53"/>
        <v>1</v>
      </c>
    </row>
    <row r="3287" spans="1:25" x14ac:dyDescent="0.35">
      <c r="A3287">
        <v>2021</v>
      </c>
      <c r="B3287">
        <v>12</v>
      </c>
      <c r="C3287" t="s">
        <v>25</v>
      </c>
      <c r="D3287" t="s">
        <v>26</v>
      </c>
      <c r="E3287" t="s">
        <v>27</v>
      </c>
      <c r="F3287" t="s">
        <v>28</v>
      </c>
      <c r="G3287">
        <v>18</v>
      </c>
      <c r="H3287">
        <v>1030.4649999999999</v>
      </c>
      <c r="I3287" t="s">
        <v>120</v>
      </c>
      <c r="J3287" s="2">
        <v>44531</v>
      </c>
      <c r="K3287">
        <v>9.4119444444444506E-2</v>
      </c>
      <c r="L3287">
        <v>30</v>
      </c>
      <c r="M3287" t="s">
        <v>157</v>
      </c>
      <c r="N3287">
        <v>29863</v>
      </c>
      <c r="O3287">
        <v>144529</v>
      </c>
      <c r="P3287">
        <v>0</v>
      </c>
      <c r="Q3287">
        <v>0</v>
      </c>
      <c r="R3287">
        <v>29863</v>
      </c>
      <c r="S3287">
        <f>IF(R3287&lt;&gt;"NA",R3287,0)</f>
        <v>29863</v>
      </c>
      <c r="T3287">
        <f>K3287*(24*L3287)*H3287*0.9</f>
        <v>62847.442071000041</v>
      </c>
      <c r="U3287">
        <f>IF(T3287&gt;0, T3287-S3287, 0)</f>
        <v>32984.442071000041</v>
      </c>
      <c r="V3287" t="str">
        <f>INDEX('rate map'!A$1:E$327, MATCH(monthly_billed_solar!C3287,'rate map'!D:D,0), 2)</f>
        <v>GS1</v>
      </c>
      <c r="W3287">
        <v>32984.442071000041</v>
      </c>
      <c r="X3287">
        <f t="shared" si="52"/>
        <v>0.47516651459359566</v>
      </c>
      <c r="Y3287">
        <f t="shared" si="53"/>
        <v>0.52483348540640429</v>
      </c>
    </row>
    <row r="3288" spans="1:25" x14ac:dyDescent="0.35">
      <c r="A3288">
        <v>2013</v>
      </c>
      <c r="B3288">
        <v>8</v>
      </c>
      <c r="C3288" t="s">
        <v>32</v>
      </c>
      <c r="D3288" t="s">
        <v>33</v>
      </c>
      <c r="E3288" t="s">
        <v>34</v>
      </c>
      <c r="F3288" t="s">
        <v>35</v>
      </c>
      <c r="G3288">
        <v>4.5</v>
      </c>
      <c r="H3288">
        <v>287.60199999999998</v>
      </c>
      <c r="I3288" t="s">
        <v>160</v>
      </c>
      <c r="J3288" s="2">
        <v>41487</v>
      </c>
      <c r="K3288">
        <v>0.22942226702509</v>
      </c>
      <c r="L3288">
        <v>31</v>
      </c>
      <c r="M3288" t="s">
        <v>173</v>
      </c>
      <c r="N3288">
        <v>11176</v>
      </c>
      <c r="O3288">
        <v>152072</v>
      </c>
      <c r="P3288">
        <v>0</v>
      </c>
      <c r="Q3288">
        <v>0</v>
      </c>
      <c r="R3288">
        <v>11176</v>
      </c>
      <c r="S3288">
        <f>IF(R3288&lt;&gt;"NA",R3288,0)</f>
        <v>11176</v>
      </c>
      <c r="T3288">
        <f>K3288*(24*L3288)*H3288*0.9</f>
        <v>44181.749982300069</v>
      </c>
      <c r="U3288">
        <f>IF(T3288&gt;0, T3288-S3288, 0)</f>
        <v>33005.749982300069</v>
      </c>
      <c r="V3288" t="str">
        <f>INDEX('rate map'!A$1:E$327, MATCH(monthly_billed_solar!C3288,'rate map'!D:D,0), 2)</f>
        <v>RS</v>
      </c>
      <c r="W3288">
        <v>33005.749982300069</v>
      </c>
      <c r="X3288">
        <f t="shared" si="52"/>
        <v>0.25295512297446998</v>
      </c>
      <c r="Y3288">
        <f t="shared" si="53"/>
        <v>0.74704487702553002</v>
      </c>
    </row>
    <row r="3289" spans="1:25" x14ac:dyDescent="0.35">
      <c r="A3289">
        <v>2015</v>
      </c>
      <c r="B3289">
        <v>4</v>
      </c>
      <c r="C3289" t="s">
        <v>32</v>
      </c>
      <c r="D3289" t="s">
        <v>33</v>
      </c>
      <c r="E3289" t="s">
        <v>34</v>
      </c>
      <c r="F3289" t="s">
        <v>35</v>
      </c>
      <c r="G3289">
        <v>8.64</v>
      </c>
      <c r="H3289">
        <v>551.61199999999997</v>
      </c>
      <c r="I3289" t="s">
        <v>170</v>
      </c>
      <c r="J3289" s="2">
        <v>42095</v>
      </c>
      <c r="K3289">
        <v>0.17817506720430101</v>
      </c>
      <c r="L3289">
        <v>31</v>
      </c>
      <c r="M3289" t="s">
        <v>185</v>
      </c>
      <c r="N3289">
        <v>32412</v>
      </c>
      <c r="O3289">
        <v>115718</v>
      </c>
      <c r="P3289">
        <v>0</v>
      </c>
      <c r="Q3289">
        <v>0</v>
      </c>
      <c r="R3289">
        <v>32412</v>
      </c>
      <c r="S3289">
        <f>IF(R3289&lt;&gt;"NA",R3289,0)</f>
        <v>32412</v>
      </c>
      <c r="T3289">
        <f>K3289*(24*L3289)*H3289*0.9</f>
        <v>65810.635062299974</v>
      </c>
      <c r="U3289">
        <f>IF(T3289&gt;0, T3289-S3289, 0)</f>
        <v>33398.635062299974</v>
      </c>
      <c r="V3289" t="str">
        <f>INDEX('rate map'!A$1:E$327, MATCH(monthly_billed_solar!C3289,'rate map'!D:D,0), 2)</f>
        <v>RS</v>
      </c>
      <c r="W3289">
        <v>33398.635062299974</v>
      </c>
      <c r="X3289">
        <f t="shared" si="52"/>
        <v>0.49250398464195055</v>
      </c>
      <c r="Y3289">
        <f t="shared" si="53"/>
        <v>0.50749601535804945</v>
      </c>
    </row>
    <row r="3290" spans="1:25" x14ac:dyDescent="0.35">
      <c r="A3290">
        <v>2014</v>
      </c>
      <c r="B3290">
        <v>5</v>
      </c>
      <c r="C3290" t="s">
        <v>32</v>
      </c>
      <c r="D3290" t="s">
        <v>33</v>
      </c>
      <c r="E3290" t="s">
        <v>34</v>
      </c>
      <c r="F3290" t="s">
        <v>35</v>
      </c>
      <c r="G3290">
        <v>3.3</v>
      </c>
      <c r="H3290">
        <v>413.00200000000001</v>
      </c>
      <c r="I3290" t="s">
        <v>114</v>
      </c>
      <c r="J3290" s="2">
        <v>41760</v>
      </c>
      <c r="K3290">
        <v>0.22822881944444401</v>
      </c>
      <c r="L3290">
        <v>30</v>
      </c>
      <c r="M3290" t="s">
        <v>126</v>
      </c>
      <c r="N3290">
        <v>27663</v>
      </c>
      <c r="O3290">
        <v>100570</v>
      </c>
      <c r="P3290">
        <v>0</v>
      </c>
      <c r="Q3290">
        <v>0</v>
      </c>
      <c r="R3290">
        <v>27663</v>
      </c>
      <c r="S3290">
        <f>IF(R3290&lt;&gt;"NA",R3290,0)</f>
        <v>27663</v>
      </c>
      <c r="T3290">
        <f>K3290*(24*L3290)*H3290*0.9</f>
        <v>61079.805359549879</v>
      </c>
      <c r="U3290">
        <f>IF(T3290&gt;0, T3290-S3290, 0)</f>
        <v>33416.805359549879</v>
      </c>
      <c r="V3290" t="str">
        <f>INDEX('rate map'!A$1:E$327, MATCH(monthly_billed_solar!C3290,'rate map'!D:D,0), 2)</f>
        <v>RS</v>
      </c>
      <c r="W3290">
        <v>33416.805359549879</v>
      </c>
      <c r="X3290">
        <f t="shared" si="52"/>
        <v>0.4528992821303231</v>
      </c>
      <c r="Y3290">
        <f t="shared" si="53"/>
        <v>0.54710071786967696</v>
      </c>
    </row>
    <row r="3291" spans="1:25" x14ac:dyDescent="0.35">
      <c r="A3291">
        <v>2018</v>
      </c>
      <c r="B3291">
        <v>8</v>
      </c>
      <c r="C3291" t="s">
        <v>47</v>
      </c>
      <c r="D3291" t="s">
        <v>48</v>
      </c>
      <c r="E3291" t="s">
        <v>49</v>
      </c>
      <c r="F3291" t="s">
        <v>28</v>
      </c>
      <c r="G3291">
        <v>49.8</v>
      </c>
      <c r="H3291">
        <v>322.50400000000002</v>
      </c>
      <c r="I3291" t="s">
        <v>160</v>
      </c>
      <c r="J3291" s="2">
        <v>43313</v>
      </c>
      <c r="K3291">
        <v>0.22539605734766999</v>
      </c>
      <c r="L3291">
        <v>31</v>
      </c>
      <c r="M3291" t="s">
        <v>208</v>
      </c>
      <c r="N3291">
        <v>15128</v>
      </c>
      <c r="O3291">
        <v>64346</v>
      </c>
      <c r="P3291">
        <v>0</v>
      </c>
      <c r="Q3291">
        <v>0</v>
      </c>
      <c r="R3291">
        <v>15128</v>
      </c>
      <c r="S3291">
        <f>IF(R3291&lt;&gt;"NA",R3291,0)</f>
        <v>15128</v>
      </c>
      <c r="T3291">
        <f>K3291*(24*L3291)*H3291*0.9</f>
        <v>48673.980700799948</v>
      </c>
      <c r="U3291">
        <f>IF(T3291&gt;0, T3291-S3291, 0)</f>
        <v>33545.980700799948</v>
      </c>
      <c r="V3291" t="str">
        <f>INDEX('rate map'!A$1:E$327, MATCH(monthly_billed_solar!C3291,'rate map'!D:D,0), 2)</f>
        <v>GS3</v>
      </c>
      <c r="W3291">
        <v>33545.980700799948</v>
      </c>
      <c r="X3291">
        <f t="shared" si="52"/>
        <v>0.31080260505077972</v>
      </c>
      <c r="Y3291">
        <f t="shared" si="53"/>
        <v>0.68919739494922028</v>
      </c>
    </row>
    <row r="3292" spans="1:25" x14ac:dyDescent="0.35">
      <c r="A3292">
        <v>2020</v>
      </c>
      <c r="B3292">
        <v>4</v>
      </c>
      <c r="C3292" t="s">
        <v>47</v>
      </c>
      <c r="D3292" t="s">
        <v>48</v>
      </c>
      <c r="E3292" t="s">
        <v>49</v>
      </c>
      <c r="F3292" t="s">
        <v>28</v>
      </c>
      <c r="G3292">
        <v>52.8</v>
      </c>
      <c r="H3292">
        <v>620.34400000000005</v>
      </c>
      <c r="I3292" t="s">
        <v>170</v>
      </c>
      <c r="J3292" s="2">
        <v>43922</v>
      </c>
      <c r="K3292">
        <v>0.16095318100358399</v>
      </c>
      <c r="L3292">
        <v>31</v>
      </c>
      <c r="M3292" t="s">
        <v>220</v>
      </c>
      <c r="N3292">
        <v>33014</v>
      </c>
      <c r="O3292">
        <v>86963</v>
      </c>
      <c r="P3292">
        <v>0</v>
      </c>
      <c r="Q3292">
        <v>0</v>
      </c>
      <c r="R3292">
        <v>33014</v>
      </c>
      <c r="S3292">
        <f>IF(R3292&lt;&gt;"NA",R3292,0)</f>
        <v>33014</v>
      </c>
      <c r="T3292">
        <f>K3292*(24*L3292)*H3292*0.9</f>
        <v>66857.109341999909</v>
      </c>
      <c r="U3292">
        <f>IF(T3292&gt;0, T3292-S3292, 0)</f>
        <v>33843.109341999909</v>
      </c>
      <c r="V3292" t="str">
        <f>INDEX('rate map'!A$1:E$327, MATCH(monthly_billed_solar!C3292,'rate map'!D:D,0), 2)</f>
        <v>GS3</v>
      </c>
      <c r="W3292">
        <v>33843.109341999909</v>
      </c>
      <c r="X3292">
        <f t="shared" si="52"/>
        <v>0.49379939283824931</v>
      </c>
      <c r="Y3292">
        <f t="shared" si="53"/>
        <v>0.50620060716175075</v>
      </c>
    </row>
    <row r="3293" spans="1:25" x14ac:dyDescent="0.35">
      <c r="A3293">
        <v>2020</v>
      </c>
      <c r="B3293">
        <v>5</v>
      </c>
      <c r="C3293" t="s">
        <v>54</v>
      </c>
      <c r="D3293" t="s">
        <v>55</v>
      </c>
      <c r="E3293" t="s">
        <v>56</v>
      </c>
      <c r="F3293" t="s">
        <v>35</v>
      </c>
      <c r="G3293">
        <v>46</v>
      </c>
      <c r="H3293">
        <v>381.12599999999998</v>
      </c>
      <c r="I3293" t="s">
        <v>114</v>
      </c>
      <c r="J3293" s="2">
        <v>43952</v>
      </c>
      <c r="K3293">
        <v>0.19225821759259301</v>
      </c>
      <c r="L3293">
        <v>30</v>
      </c>
      <c r="M3293" t="s">
        <v>150</v>
      </c>
      <c r="N3293">
        <v>13509</v>
      </c>
      <c r="O3293">
        <v>119187</v>
      </c>
      <c r="P3293">
        <v>0</v>
      </c>
      <c r="Q3293">
        <v>0</v>
      </c>
      <c r="R3293">
        <v>13509</v>
      </c>
      <c r="S3293">
        <f>IF(R3293&lt;&gt;"NA",R3293,0)</f>
        <v>13509</v>
      </c>
      <c r="T3293">
        <f>K3293*(24*L3293)*H3293*0.9</f>
        <v>47481.944323950105</v>
      </c>
      <c r="U3293">
        <f>IF(T3293&gt;0, T3293-S3293, 0)</f>
        <v>33972.944323950105</v>
      </c>
      <c r="V3293" t="str">
        <f>INDEX('rate map'!A$1:E$327, MATCH(monthly_billed_solar!C3293,'rate map'!D:D,0), 2)</f>
        <v>GS3</v>
      </c>
      <c r="W3293">
        <v>33972.944323950105</v>
      </c>
      <c r="X3293">
        <f t="shared" si="52"/>
        <v>0.28450814709342054</v>
      </c>
      <c r="Y3293">
        <f t="shared" si="53"/>
        <v>0.71549185290657946</v>
      </c>
    </row>
    <row r="3294" spans="1:25" x14ac:dyDescent="0.35">
      <c r="A3294">
        <v>2020</v>
      </c>
      <c r="B3294">
        <v>5</v>
      </c>
      <c r="C3294" t="s">
        <v>47</v>
      </c>
      <c r="D3294" t="s">
        <v>48</v>
      </c>
      <c r="E3294" t="s">
        <v>49</v>
      </c>
      <c r="F3294" t="s">
        <v>28</v>
      </c>
      <c r="G3294">
        <v>0</v>
      </c>
      <c r="H3294">
        <v>620.34400000000005</v>
      </c>
      <c r="I3294" t="s">
        <v>114</v>
      </c>
      <c r="J3294" s="2">
        <v>43952</v>
      </c>
      <c r="K3294">
        <v>0.19225821759259301</v>
      </c>
      <c r="L3294">
        <v>30</v>
      </c>
      <c r="M3294" t="s">
        <v>150</v>
      </c>
      <c r="N3294">
        <v>43032</v>
      </c>
      <c r="O3294">
        <v>77514</v>
      </c>
      <c r="P3294">
        <v>0</v>
      </c>
      <c r="Q3294">
        <v>0</v>
      </c>
      <c r="R3294">
        <v>43032</v>
      </c>
      <c r="S3294">
        <f>IF(R3294&lt;&gt;"NA",R3294,0)</f>
        <v>43032</v>
      </c>
      <c r="T3294">
        <f>K3294*(24*L3294)*H3294*0.9</f>
        <v>77284.518163800181</v>
      </c>
      <c r="U3294">
        <f>IF(T3294&gt;0, T3294-S3294, 0)</f>
        <v>34252.518163800181</v>
      </c>
      <c r="V3294" t="str">
        <f>INDEX('rate map'!A$1:E$327, MATCH(monthly_billed_solar!C3294,'rate map'!D:D,0), 2)</f>
        <v>GS3</v>
      </c>
      <c r="W3294">
        <v>34252.518163800181</v>
      </c>
      <c r="X3294">
        <f t="shared" si="52"/>
        <v>0.55679974492169437</v>
      </c>
      <c r="Y3294">
        <f t="shared" si="53"/>
        <v>0.44320025507830557</v>
      </c>
    </row>
    <row r="3295" spans="1:25" x14ac:dyDescent="0.35">
      <c r="A3295">
        <v>2013</v>
      </c>
      <c r="B3295">
        <v>7</v>
      </c>
      <c r="C3295" t="s">
        <v>32</v>
      </c>
      <c r="D3295" t="s">
        <v>33</v>
      </c>
      <c r="E3295" t="s">
        <v>34</v>
      </c>
      <c r="F3295" t="s">
        <v>35</v>
      </c>
      <c r="G3295">
        <v>29.414999999999999</v>
      </c>
      <c r="H3295">
        <v>283.10199999999998</v>
      </c>
      <c r="I3295" t="s">
        <v>116</v>
      </c>
      <c r="J3295" s="2">
        <v>41456</v>
      </c>
      <c r="K3295">
        <v>0.24249907407407401</v>
      </c>
      <c r="L3295">
        <v>30</v>
      </c>
      <c r="M3295" t="s">
        <v>123</v>
      </c>
      <c r="N3295">
        <v>10042</v>
      </c>
      <c r="O3295">
        <v>148720</v>
      </c>
      <c r="P3295">
        <v>0</v>
      </c>
      <c r="Q3295">
        <v>0</v>
      </c>
      <c r="R3295">
        <v>10042</v>
      </c>
      <c r="S3295">
        <f>IF(R3295&lt;&gt;"NA",R3295,0)</f>
        <v>10042</v>
      </c>
      <c r="T3295">
        <f>K3295*(24*L3295)*H3295*0.9</f>
        <v>44486.478418799983</v>
      </c>
      <c r="U3295">
        <f>IF(T3295&gt;0, T3295-S3295, 0)</f>
        <v>34444.478418799983</v>
      </c>
      <c r="V3295" t="str">
        <f>INDEX('rate map'!A$1:E$327, MATCH(monthly_billed_solar!C3295,'rate map'!D:D,0), 2)</f>
        <v>RS</v>
      </c>
      <c r="W3295">
        <v>34444.478418799983</v>
      </c>
      <c r="X3295">
        <f t="shared" si="52"/>
        <v>0.22573151116758775</v>
      </c>
      <c r="Y3295">
        <f t="shared" si="53"/>
        <v>0.77426848883241228</v>
      </c>
    </row>
    <row r="3296" spans="1:25" x14ac:dyDescent="0.35">
      <c r="A3296">
        <v>2016</v>
      </c>
      <c r="B3296">
        <v>10</v>
      </c>
      <c r="C3296" t="s">
        <v>36</v>
      </c>
      <c r="D3296" t="s">
        <v>37</v>
      </c>
      <c r="E3296" t="s">
        <v>38</v>
      </c>
      <c r="F3296" t="s">
        <v>28</v>
      </c>
      <c r="G3296">
        <v>3.24</v>
      </c>
      <c r="H3296">
        <v>779.41499999999996</v>
      </c>
      <c r="I3296" t="s">
        <v>118</v>
      </c>
      <c r="J3296" s="2">
        <v>42644</v>
      </c>
      <c r="K3296">
        <v>0.16985462962962999</v>
      </c>
      <c r="L3296">
        <v>30</v>
      </c>
      <c r="M3296" t="s">
        <v>136</v>
      </c>
      <c r="N3296">
        <v>51043</v>
      </c>
      <c r="O3296">
        <v>98521</v>
      </c>
      <c r="P3296">
        <v>0</v>
      </c>
      <c r="Q3296">
        <v>0</v>
      </c>
      <c r="R3296">
        <v>51043</v>
      </c>
      <c r="S3296">
        <f>IF(R3296&lt;&gt;"NA",R3296,0)</f>
        <v>51043</v>
      </c>
      <c r="T3296">
        <f>K3296*(24*L3296)*H3296*0.9</f>
        <v>85786.935507000191</v>
      </c>
      <c r="U3296">
        <f>IF(T3296&gt;0, T3296-S3296, 0)</f>
        <v>34743.935507000191</v>
      </c>
      <c r="V3296" t="str">
        <f>INDEX('rate map'!A$1:E$327, MATCH(monthly_billed_solar!C3296,'rate map'!D:D,0), 2)</f>
        <v>RS</v>
      </c>
      <c r="W3296">
        <v>34743.935507000191</v>
      </c>
      <c r="X3296">
        <f t="shared" si="52"/>
        <v>0.5949973582613276</v>
      </c>
      <c r="Y3296">
        <f t="shared" si="53"/>
        <v>0.4050026417386724</v>
      </c>
    </row>
    <row r="3297" spans="1:25" x14ac:dyDescent="0.35">
      <c r="A3297">
        <v>2019</v>
      </c>
      <c r="B3297">
        <v>7</v>
      </c>
      <c r="C3297" t="s">
        <v>54</v>
      </c>
      <c r="D3297" t="s">
        <v>55</v>
      </c>
      <c r="E3297" t="s">
        <v>56</v>
      </c>
      <c r="F3297" t="s">
        <v>35</v>
      </c>
      <c r="G3297">
        <v>0</v>
      </c>
      <c r="H3297">
        <v>242.29599999999999</v>
      </c>
      <c r="I3297" t="s">
        <v>116</v>
      </c>
      <c r="J3297" s="2">
        <v>43647</v>
      </c>
      <c r="K3297">
        <v>0.25922581018518498</v>
      </c>
      <c r="L3297">
        <v>30</v>
      </c>
      <c r="M3297" t="s">
        <v>147</v>
      </c>
      <c r="N3297">
        <v>5849</v>
      </c>
      <c r="O3297">
        <v>291851</v>
      </c>
      <c r="P3297">
        <v>0</v>
      </c>
      <c r="Q3297">
        <v>0</v>
      </c>
      <c r="R3297">
        <v>5849</v>
      </c>
      <c r="S3297">
        <f>IF(R3297&lt;&gt;"NA",R3297,0)</f>
        <v>5849</v>
      </c>
      <c r="T3297">
        <f>K3297*(24*L3297)*H3297*0.9</f>
        <v>40700.476234199967</v>
      </c>
      <c r="U3297">
        <f>IF(T3297&gt;0, T3297-S3297, 0)</f>
        <v>34851.476234199967</v>
      </c>
      <c r="V3297" t="str">
        <f>INDEX('rate map'!A$1:E$327, MATCH(monthly_billed_solar!C3297,'rate map'!D:D,0), 2)</f>
        <v>GS3</v>
      </c>
      <c r="W3297">
        <v>34851.476234199967</v>
      </c>
      <c r="X3297">
        <f t="shared" si="52"/>
        <v>0.14370839216581888</v>
      </c>
      <c r="Y3297">
        <f t="shared" si="53"/>
        <v>0.85629160783418112</v>
      </c>
    </row>
    <row r="3298" spans="1:25" x14ac:dyDescent="0.35">
      <c r="A3298">
        <v>2021</v>
      </c>
      <c r="B3298">
        <v>5</v>
      </c>
      <c r="C3298" t="s">
        <v>54</v>
      </c>
      <c r="D3298" t="s">
        <v>55</v>
      </c>
      <c r="E3298" t="s">
        <v>56</v>
      </c>
      <c r="F3298" t="s">
        <v>35</v>
      </c>
      <c r="G3298">
        <v>0</v>
      </c>
      <c r="H3298">
        <v>424.32600000000002</v>
      </c>
      <c r="I3298" t="s">
        <v>114</v>
      </c>
      <c r="J3298" s="2">
        <v>44317</v>
      </c>
      <c r="K3298">
        <v>0.226196759259259</v>
      </c>
      <c r="L3298">
        <v>30</v>
      </c>
      <c r="M3298" t="s">
        <v>154</v>
      </c>
      <c r="N3298">
        <v>27236</v>
      </c>
      <c r="O3298">
        <v>146203</v>
      </c>
      <c r="P3298">
        <v>0</v>
      </c>
      <c r="Q3298">
        <v>0</v>
      </c>
      <c r="R3298">
        <v>27236</v>
      </c>
      <c r="S3298">
        <f>IF(R3298&lt;&gt;"NA",R3298,0)</f>
        <v>27236</v>
      </c>
      <c r="T3298">
        <f>K3298*(24*L3298)*H3298*0.9</f>
        <v>62195.795612999937</v>
      </c>
      <c r="U3298">
        <f>IF(T3298&gt;0, T3298-S3298, 0)</f>
        <v>34959.795612999937</v>
      </c>
      <c r="V3298" t="str">
        <f>INDEX('rate map'!A$1:E$327, MATCH(monthly_billed_solar!C3298,'rate map'!D:D,0), 2)</f>
        <v>GS3</v>
      </c>
      <c r="W3298">
        <v>34959.795612999937</v>
      </c>
      <c r="X3298">
        <f t="shared" si="52"/>
        <v>0.43790741370156588</v>
      </c>
      <c r="Y3298">
        <f t="shared" si="53"/>
        <v>0.56209258629843406</v>
      </c>
    </row>
    <row r="3299" spans="1:25" x14ac:dyDescent="0.35">
      <c r="A3299">
        <v>2019</v>
      </c>
      <c r="B3299">
        <v>8</v>
      </c>
      <c r="C3299" t="s">
        <v>54</v>
      </c>
      <c r="D3299" t="s">
        <v>55</v>
      </c>
      <c r="E3299" t="s">
        <v>56</v>
      </c>
      <c r="F3299" t="s">
        <v>35</v>
      </c>
      <c r="G3299">
        <v>0</v>
      </c>
      <c r="H3299">
        <v>242.29599999999999</v>
      </c>
      <c r="I3299" t="s">
        <v>160</v>
      </c>
      <c r="J3299" s="2">
        <v>43678</v>
      </c>
      <c r="K3299">
        <v>0.24758411738351299</v>
      </c>
      <c r="L3299">
        <v>31</v>
      </c>
      <c r="M3299" t="s">
        <v>215</v>
      </c>
      <c r="N3299">
        <v>5073</v>
      </c>
      <c r="O3299">
        <v>271646</v>
      </c>
      <c r="P3299">
        <v>0</v>
      </c>
      <c r="Q3299">
        <v>0</v>
      </c>
      <c r="R3299">
        <v>5073</v>
      </c>
      <c r="S3299">
        <f>IF(R3299&lt;&gt;"NA",R3299,0)</f>
        <v>5073</v>
      </c>
      <c r="T3299">
        <f>K3299*(24*L3299)*H3299*0.9</f>
        <v>40168.394218200076</v>
      </c>
      <c r="U3299">
        <f>IF(T3299&gt;0, T3299-S3299, 0)</f>
        <v>35095.394218200076</v>
      </c>
      <c r="V3299" t="str">
        <f>INDEX('rate map'!A$1:E$327, MATCH(monthly_billed_solar!C3299,'rate map'!D:D,0), 2)</f>
        <v>GS3</v>
      </c>
      <c r="W3299">
        <v>35095.394218200076</v>
      </c>
      <c r="X3299">
        <f t="shared" si="52"/>
        <v>0.12629332336370699</v>
      </c>
      <c r="Y3299">
        <f t="shared" si="53"/>
        <v>0.87370667663629298</v>
      </c>
    </row>
    <row r="3300" spans="1:25" x14ac:dyDescent="0.35">
      <c r="A3300">
        <v>2021</v>
      </c>
      <c r="B3300">
        <v>9</v>
      </c>
      <c r="C3300" t="s">
        <v>52</v>
      </c>
      <c r="D3300" t="s">
        <v>53</v>
      </c>
      <c r="E3300" t="s">
        <v>34</v>
      </c>
      <c r="F3300" t="s">
        <v>35</v>
      </c>
      <c r="G3300">
        <v>6</v>
      </c>
      <c r="H3300">
        <v>251.255</v>
      </c>
      <c r="I3300" t="s">
        <v>162</v>
      </c>
      <c r="J3300" s="2">
        <v>44440</v>
      </c>
      <c r="K3300">
        <v>0.208610103046595</v>
      </c>
      <c r="L3300">
        <v>31</v>
      </c>
      <c r="M3300" t="s">
        <v>230</v>
      </c>
      <c r="N3300">
        <v>0</v>
      </c>
      <c r="O3300">
        <v>443973687</v>
      </c>
      <c r="P3300">
        <v>0</v>
      </c>
      <c r="Q3300">
        <v>0</v>
      </c>
      <c r="R3300">
        <v>0</v>
      </c>
      <c r="S3300">
        <f>IF(R3300&lt;&gt;"NA",R3300,0)</f>
        <v>0</v>
      </c>
      <c r="T3300">
        <f>K3300*(24*L3300)*H3300*0.9</f>
        <v>35096.636332875001</v>
      </c>
      <c r="U3300">
        <f>IF(T3300&gt;0, T3300-S3300, 0)</f>
        <v>35096.636332875001</v>
      </c>
      <c r="V3300" t="str">
        <f>INDEX('rate map'!A$1:E$327, MATCH(monthly_billed_solar!C3300,'rate map'!D:D,0), 2)</f>
        <v>RS</v>
      </c>
      <c r="W3300">
        <v>35096.636332875001</v>
      </c>
      <c r="X3300">
        <f t="shared" si="52"/>
        <v>0</v>
      </c>
      <c r="Y3300">
        <f t="shared" si="53"/>
        <v>1</v>
      </c>
    </row>
    <row r="3301" spans="1:25" x14ac:dyDescent="0.35">
      <c r="A3301">
        <v>2018</v>
      </c>
      <c r="B3301">
        <v>11</v>
      </c>
      <c r="C3301" t="s">
        <v>36</v>
      </c>
      <c r="D3301" t="s">
        <v>37</v>
      </c>
      <c r="E3301" t="s">
        <v>38</v>
      </c>
      <c r="F3301" t="s">
        <v>28</v>
      </c>
      <c r="G3301">
        <v>20.75</v>
      </c>
      <c r="H3301">
        <v>1281.3889999999999</v>
      </c>
      <c r="I3301" t="s">
        <v>164</v>
      </c>
      <c r="J3301" s="2">
        <v>43405</v>
      </c>
      <c r="K3301">
        <v>9.8773409498207898E-2</v>
      </c>
      <c r="L3301">
        <v>31</v>
      </c>
      <c r="M3301" t="s">
        <v>210</v>
      </c>
      <c r="N3301">
        <v>49505</v>
      </c>
      <c r="O3301">
        <v>217545</v>
      </c>
      <c r="P3301">
        <v>0</v>
      </c>
      <c r="Q3301">
        <v>0</v>
      </c>
      <c r="R3301">
        <v>49505</v>
      </c>
      <c r="S3301">
        <f>IF(R3301&lt;&gt;"NA",R3301,0)</f>
        <v>49505</v>
      </c>
      <c r="T3301">
        <f>K3301*(24*L3301)*H3301*0.9</f>
        <v>84749.370619575013</v>
      </c>
      <c r="U3301">
        <f>IF(T3301&gt;0, T3301-S3301, 0)</f>
        <v>35244.370619575013</v>
      </c>
      <c r="V3301" t="str">
        <f>INDEX('rate map'!A$1:E$327, MATCH(monthly_billed_solar!C3301,'rate map'!D:D,0), 2)</f>
        <v>RS</v>
      </c>
      <c r="W3301">
        <v>35244.370619575013</v>
      </c>
      <c r="X3301">
        <f t="shared" si="52"/>
        <v>0.5841341314759636</v>
      </c>
      <c r="Y3301">
        <f t="shared" si="53"/>
        <v>0.41586586852403634</v>
      </c>
    </row>
    <row r="3302" spans="1:25" x14ac:dyDescent="0.35">
      <c r="A3302">
        <v>2013</v>
      </c>
      <c r="B3302">
        <v>9</v>
      </c>
      <c r="C3302" t="s">
        <v>32</v>
      </c>
      <c r="D3302" t="s">
        <v>33</v>
      </c>
      <c r="E3302" t="s">
        <v>34</v>
      </c>
      <c r="F3302" t="s">
        <v>35</v>
      </c>
      <c r="G3302">
        <v>22.524999999999999</v>
      </c>
      <c r="H3302">
        <v>310.12700000000001</v>
      </c>
      <c r="I3302" t="s">
        <v>162</v>
      </c>
      <c r="J3302" s="2">
        <v>41518</v>
      </c>
      <c r="K3302">
        <v>0.23432594086021499</v>
      </c>
      <c r="L3302">
        <v>31</v>
      </c>
      <c r="M3302" t="s">
        <v>174</v>
      </c>
      <c r="N3302">
        <v>13301</v>
      </c>
      <c r="O3302">
        <v>158554</v>
      </c>
      <c r="P3302">
        <v>0</v>
      </c>
      <c r="Q3302">
        <v>0</v>
      </c>
      <c r="R3302">
        <v>13301</v>
      </c>
      <c r="S3302">
        <f>IF(R3302&lt;&gt;"NA",R3302,0)</f>
        <v>13301</v>
      </c>
      <c r="T3302">
        <f>K3302*(24*L3302)*H3302*0.9</f>
        <v>48660.368390549986</v>
      </c>
      <c r="U3302">
        <f>IF(T3302&gt;0, T3302-S3302, 0)</f>
        <v>35359.368390549986</v>
      </c>
      <c r="V3302" t="str">
        <f>INDEX('rate map'!A$1:E$327, MATCH(monthly_billed_solar!C3302,'rate map'!D:D,0), 2)</f>
        <v>RS</v>
      </c>
      <c r="W3302">
        <v>35359.368390549986</v>
      </c>
      <c r="X3302">
        <f t="shared" si="52"/>
        <v>0.27334359438559247</v>
      </c>
      <c r="Y3302">
        <f t="shared" si="53"/>
        <v>0.72665640561440759</v>
      </c>
    </row>
    <row r="3303" spans="1:25" x14ac:dyDescent="0.35">
      <c r="A3303">
        <v>2019</v>
      </c>
      <c r="B3303">
        <v>7</v>
      </c>
      <c r="C3303" t="s">
        <v>42</v>
      </c>
      <c r="D3303" t="s">
        <v>43</v>
      </c>
      <c r="E3303" t="s">
        <v>44</v>
      </c>
      <c r="F3303" t="s">
        <v>35</v>
      </c>
      <c r="G3303">
        <v>0</v>
      </c>
      <c r="H3303">
        <v>330.83</v>
      </c>
      <c r="I3303" t="s">
        <v>116</v>
      </c>
      <c r="J3303" s="2">
        <v>43647</v>
      </c>
      <c r="K3303">
        <v>0.25922581018518498</v>
      </c>
      <c r="L3303">
        <v>30</v>
      </c>
      <c r="M3303" t="s">
        <v>147</v>
      </c>
      <c r="N3303">
        <v>18843</v>
      </c>
      <c r="O3303">
        <v>43653</v>
      </c>
      <c r="P3303">
        <v>0</v>
      </c>
      <c r="Q3303">
        <v>0</v>
      </c>
      <c r="R3303">
        <v>18843</v>
      </c>
      <c r="S3303">
        <f>IF(R3303&lt;&gt;"NA",R3303,0)</f>
        <v>18843</v>
      </c>
      <c r="T3303">
        <f>K3303*(24*L3303)*H3303*0.9</f>
        <v>55572.269259749955</v>
      </c>
      <c r="U3303">
        <f>IF(T3303&gt;0, T3303-S3303, 0)</f>
        <v>36729.269259749955</v>
      </c>
      <c r="V3303" t="str">
        <f>INDEX('rate map'!A$1:E$327, MATCH(monthly_billed_solar!C3303,'rate map'!D:D,0), 2)</f>
        <v>GS1</v>
      </c>
      <c r="W3303">
        <v>36729.269259749955</v>
      </c>
      <c r="X3303">
        <f t="shared" si="52"/>
        <v>0.3390719913186569</v>
      </c>
      <c r="Y3303">
        <f t="shared" si="53"/>
        <v>0.66092800868134316</v>
      </c>
    </row>
    <row r="3304" spans="1:25" x14ac:dyDescent="0.35">
      <c r="A3304">
        <v>2019</v>
      </c>
      <c r="B3304">
        <v>2</v>
      </c>
      <c r="C3304" t="s">
        <v>36</v>
      </c>
      <c r="D3304" t="s">
        <v>37</v>
      </c>
      <c r="E3304" t="s">
        <v>38</v>
      </c>
      <c r="F3304" t="s">
        <v>28</v>
      </c>
      <c r="G3304">
        <v>9.27</v>
      </c>
      <c r="H3304">
        <v>1432.029</v>
      </c>
      <c r="I3304" t="s">
        <v>168</v>
      </c>
      <c r="J3304" s="2">
        <v>43497</v>
      </c>
      <c r="K3304">
        <v>7.43263888888889E-2</v>
      </c>
      <c r="L3304">
        <v>31</v>
      </c>
      <c r="M3304" t="s">
        <v>212</v>
      </c>
      <c r="N3304">
        <v>34495</v>
      </c>
      <c r="O3304">
        <v>343296</v>
      </c>
      <c r="P3304">
        <v>0</v>
      </c>
      <c r="Q3304">
        <v>0</v>
      </c>
      <c r="R3304">
        <v>34495</v>
      </c>
      <c r="S3304">
        <f>IF(R3304&lt;&gt;"NA",R3304,0)</f>
        <v>34495</v>
      </c>
      <c r="T3304">
        <f>K3304*(24*L3304)*H3304*0.9</f>
        <v>71270.579699550013</v>
      </c>
      <c r="U3304">
        <f>IF(T3304&gt;0, T3304-S3304, 0)</f>
        <v>36775.579699550013</v>
      </c>
      <c r="V3304" t="str">
        <f>INDEX('rate map'!A$1:E$327, MATCH(monthly_billed_solar!C3304,'rate map'!D:D,0), 2)</f>
        <v>RS</v>
      </c>
      <c r="W3304">
        <v>36775.579699550013</v>
      </c>
      <c r="X3304">
        <f t="shared" si="52"/>
        <v>0.48400055317941792</v>
      </c>
      <c r="Y3304">
        <f t="shared" si="53"/>
        <v>0.51599944682058208</v>
      </c>
    </row>
    <row r="3305" spans="1:25" x14ac:dyDescent="0.35">
      <c r="A3305">
        <v>2017</v>
      </c>
      <c r="B3305">
        <v>3</v>
      </c>
      <c r="C3305" t="s">
        <v>32</v>
      </c>
      <c r="D3305" t="s">
        <v>33</v>
      </c>
      <c r="E3305" t="s">
        <v>34</v>
      </c>
      <c r="F3305" t="s">
        <v>35</v>
      </c>
      <c r="G3305">
        <v>21.54</v>
      </c>
      <c r="H3305">
        <v>1104.2670000000001</v>
      </c>
      <c r="I3305" t="s">
        <v>30</v>
      </c>
      <c r="J3305" s="2">
        <v>42795</v>
      </c>
      <c r="K3305">
        <v>0.135079613095238</v>
      </c>
      <c r="L3305">
        <v>28</v>
      </c>
      <c r="M3305" t="s">
        <v>108</v>
      </c>
      <c r="N3305">
        <v>53405</v>
      </c>
      <c r="O3305">
        <v>170477</v>
      </c>
      <c r="P3305">
        <v>0</v>
      </c>
      <c r="Q3305">
        <v>0</v>
      </c>
      <c r="R3305">
        <v>53405</v>
      </c>
      <c r="S3305">
        <f>IF(R3305&lt;&gt;"NA",R3305,0)</f>
        <v>53405</v>
      </c>
      <c r="T3305">
        <f>K3305*(24*L3305)*H3305*0.9</f>
        <v>90214.36247204995</v>
      </c>
      <c r="U3305">
        <f>IF(T3305&gt;0, T3305-S3305, 0)</f>
        <v>36809.36247204995</v>
      </c>
      <c r="V3305" t="str">
        <f>INDEX('rate map'!A$1:E$327, MATCH(monthly_billed_solar!C3305,'rate map'!D:D,0), 2)</f>
        <v>RS</v>
      </c>
      <c r="W3305">
        <v>36809.36247204995</v>
      </c>
      <c r="X3305">
        <f t="shared" si="52"/>
        <v>0.59197891041513306</v>
      </c>
      <c r="Y3305">
        <f t="shared" si="53"/>
        <v>0.40802108958486694</v>
      </c>
    </row>
    <row r="3306" spans="1:25" x14ac:dyDescent="0.35">
      <c r="A3306">
        <v>2019</v>
      </c>
      <c r="B3306">
        <v>8</v>
      </c>
      <c r="C3306" t="s">
        <v>42</v>
      </c>
      <c r="D3306" t="s">
        <v>43</v>
      </c>
      <c r="E3306" t="s">
        <v>44</v>
      </c>
      <c r="F3306" t="s">
        <v>35</v>
      </c>
      <c r="G3306">
        <v>0</v>
      </c>
      <c r="H3306">
        <v>330.83</v>
      </c>
      <c r="I3306" t="s">
        <v>160</v>
      </c>
      <c r="J3306" s="2">
        <v>43678</v>
      </c>
      <c r="K3306">
        <v>0.24758411738351299</v>
      </c>
      <c r="L3306">
        <v>31</v>
      </c>
      <c r="M3306" t="s">
        <v>215</v>
      </c>
      <c r="N3306">
        <v>17732</v>
      </c>
      <c r="O3306">
        <v>45952</v>
      </c>
      <c r="P3306">
        <v>0</v>
      </c>
      <c r="Q3306">
        <v>0</v>
      </c>
      <c r="R3306">
        <v>17732</v>
      </c>
      <c r="S3306">
        <f>IF(R3306&lt;&gt;"NA",R3306,0)</f>
        <v>17732</v>
      </c>
      <c r="T3306">
        <f>K3306*(24*L3306)*H3306*0.9</f>
        <v>54845.766579750103</v>
      </c>
      <c r="U3306">
        <f>IF(T3306&gt;0, T3306-S3306, 0)</f>
        <v>37113.766579750103</v>
      </c>
      <c r="V3306" t="str">
        <f>INDEX('rate map'!A$1:E$327, MATCH(monthly_billed_solar!C3306,'rate map'!D:D,0), 2)</f>
        <v>GS1</v>
      </c>
      <c r="W3306">
        <v>37113.766579750103</v>
      </c>
      <c r="X3306">
        <f t="shared" si="52"/>
        <v>0.32330663068071558</v>
      </c>
      <c r="Y3306">
        <f t="shared" si="53"/>
        <v>0.67669336931928437</v>
      </c>
    </row>
    <row r="3307" spans="1:25" x14ac:dyDescent="0.35">
      <c r="A3307">
        <v>2021</v>
      </c>
      <c r="B3307">
        <v>6</v>
      </c>
      <c r="C3307" t="s">
        <v>54</v>
      </c>
      <c r="D3307" t="s">
        <v>55</v>
      </c>
      <c r="E3307" t="s">
        <v>56</v>
      </c>
      <c r="F3307" t="s">
        <v>35</v>
      </c>
      <c r="G3307">
        <v>0</v>
      </c>
      <c r="H3307">
        <v>424.32600000000002</v>
      </c>
      <c r="I3307" t="s">
        <v>158</v>
      </c>
      <c r="J3307" s="2">
        <v>44348</v>
      </c>
      <c r="K3307">
        <v>0.22094455645161301</v>
      </c>
      <c r="L3307">
        <v>31</v>
      </c>
      <c r="M3307" t="s">
        <v>228</v>
      </c>
      <c r="N3307">
        <v>25564</v>
      </c>
      <c r="O3307">
        <v>193400</v>
      </c>
      <c r="P3307">
        <v>0</v>
      </c>
      <c r="Q3307">
        <v>0</v>
      </c>
      <c r="R3307">
        <v>25564</v>
      </c>
      <c r="S3307">
        <f>IF(R3307&lt;&gt;"NA",R3307,0)</f>
        <v>25564</v>
      </c>
      <c r="T3307">
        <f>K3307*(24*L3307)*H3307*0.9</f>
        <v>62776.687298850025</v>
      </c>
      <c r="U3307">
        <f>IF(T3307&gt;0, T3307-S3307, 0)</f>
        <v>37212.687298850025</v>
      </c>
      <c r="V3307" t="str">
        <f>INDEX('rate map'!A$1:E$327, MATCH(monthly_billed_solar!C3307,'rate map'!D:D,0), 2)</f>
        <v>GS3</v>
      </c>
      <c r="W3307">
        <v>37212.687298850025</v>
      </c>
      <c r="X3307">
        <f t="shared" si="52"/>
        <v>0.40722123291249701</v>
      </c>
      <c r="Y3307">
        <f t="shared" si="53"/>
        <v>0.59277876708750299</v>
      </c>
    </row>
    <row r="3308" spans="1:25" x14ac:dyDescent="0.35">
      <c r="A3308">
        <v>2017</v>
      </c>
      <c r="B3308">
        <v>4</v>
      </c>
      <c r="C3308" t="s">
        <v>36</v>
      </c>
      <c r="D3308" t="s">
        <v>37</v>
      </c>
      <c r="E3308" t="s">
        <v>38</v>
      </c>
      <c r="F3308" t="s">
        <v>28</v>
      </c>
      <c r="G3308">
        <v>16.100000000000001</v>
      </c>
      <c r="H3308">
        <v>829.43899999999996</v>
      </c>
      <c r="I3308" t="s">
        <v>170</v>
      </c>
      <c r="J3308" s="2">
        <v>42826</v>
      </c>
      <c r="K3308">
        <v>0.173643033154122</v>
      </c>
      <c r="L3308">
        <v>31</v>
      </c>
      <c r="M3308" t="s">
        <v>199</v>
      </c>
      <c r="N3308">
        <v>59158</v>
      </c>
      <c r="O3308">
        <v>109124</v>
      </c>
      <c r="P3308">
        <v>0</v>
      </c>
      <c r="Q3308">
        <v>0</v>
      </c>
      <c r="R3308">
        <v>59158</v>
      </c>
      <c r="S3308">
        <f>IF(R3308&lt;&gt;"NA",R3308,0)</f>
        <v>59158</v>
      </c>
      <c r="T3308">
        <f>K3308*(24*L3308)*H3308*0.9</f>
        <v>96440.013008625072</v>
      </c>
      <c r="U3308">
        <f>IF(T3308&gt;0, T3308-S3308, 0)</f>
        <v>37282.013008625072</v>
      </c>
      <c r="V3308" t="str">
        <f>INDEX('rate map'!A$1:E$327, MATCH(monthly_billed_solar!C3308,'rate map'!D:D,0), 2)</f>
        <v>RS</v>
      </c>
      <c r="W3308">
        <v>37282.013008625072</v>
      </c>
      <c r="X3308">
        <f t="shared" si="52"/>
        <v>0.61341758627416643</v>
      </c>
      <c r="Y3308">
        <f t="shared" si="53"/>
        <v>0.38658241372583357</v>
      </c>
    </row>
    <row r="3309" spans="1:25" x14ac:dyDescent="0.35">
      <c r="A3309">
        <v>2021</v>
      </c>
      <c r="B3309">
        <v>8</v>
      </c>
      <c r="C3309" t="s">
        <v>54</v>
      </c>
      <c r="D3309" t="s">
        <v>55</v>
      </c>
      <c r="E3309" t="s">
        <v>56</v>
      </c>
      <c r="F3309" t="s">
        <v>35</v>
      </c>
      <c r="G3309">
        <v>0</v>
      </c>
      <c r="H3309">
        <v>424.32600000000002</v>
      </c>
      <c r="I3309" t="s">
        <v>160</v>
      </c>
      <c r="J3309" s="2">
        <v>44409</v>
      </c>
      <c r="K3309">
        <v>0.20012141577060899</v>
      </c>
      <c r="L3309">
        <v>31</v>
      </c>
      <c r="M3309" t="s">
        <v>229</v>
      </c>
      <c r="N3309">
        <v>19388</v>
      </c>
      <c r="O3309">
        <v>252634</v>
      </c>
      <c r="P3309">
        <v>0</v>
      </c>
      <c r="Q3309">
        <v>0</v>
      </c>
      <c r="R3309">
        <v>19388</v>
      </c>
      <c r="S3309">
        <f>IF(R3309&lt;&gt;"NA",R3309,0)</f>
        <v>19388</v>
      </c>
      <c r="T3309">
        <f>K3309*(24*L3309)*H3309*0.9</f>
        <v>56860.235623799905</v>
      </c>
      <c r="U3309">
        <f>IF(T3309&gt;0, T3309-S3309, 0)</f>
        <v>37472.235623799905</v>
      </c>
      <c r="V3309" t="str">
        <f>INDEX('rate map'!A$1:E$327, MATCH(monthly_billed_solar!C3309,'rate map'!D:D,0), 2)</f>
        <v>GS3</v>
      </c>
      <c r="W3309">
        <v>37472.235623799905</v>
      </c>
      <c r="X3309">
        <f t="shared" si="52"/>
        <v>0.34097642732744488</v>
      </c>
      <c r="Y3309">
        <f t="shared" si="53"/>
        <v>0.65902357267255518</v>
      </c>
    </row>
    <row r="3310" spans="1:25" x14ac:dyDescent="0.35">
      <c r="A3310">
        <v>2021</v>
      </c>
      <c r="B3310">
        <v>3</v>
      </c>
      <c r="C3310" t="s">
        <v>47</v>
      </c>
      <c r="D3310" t="s">
        <v>48</v>
      </c>
      <c r="E3310" t="s">
        <v>49</v>
      </c>
      <c r="F3310" t="s">
        <v>28</v>
      </c>
      <c r="G3310">
        <v>76.8</v>
      </c>
      <c r="H3310">
        <v>755.34400000000005</v>
      </c>
      <c r="I3310" t="s">
        <v>30</v>
      </c>
      <c r="J3310" s="2">
        <v>44256</v>
      </c>
      <c r="K3310">
        <v>0.142434151785714</v>
      </c>
      <c r="L3310">
        <v>28</v>
      </c>
      <c r="M3310" t="s">
        <v>111</v>
      </c>
      <c r="N3310">
        <v>27461</v>
      </c>
      <c r="O3310">
        <v>172100</v>
      </c>
      <c r="P3310">
        <v>0</v>
      </c>
      <c r="Q3310">
        <v>0</v>
      </c>
      <c r="R3310">
        <v>27461</v>
      </c>
      <c r="S3310">
        <f>IF(R3310&lt;&gt;"NA",R3310,0)</f>
        <v>27461</v>
      </c>
      <c r="T3310">
        <f>K3310*(24*L3310)*H3310*0.9</f>
        <v>65068.485721199875</v>
      </c>
      <c r="U3310">
        <f>IF(T3310&gt;0, T3310-S3310, 0)</f>
        <v>37607.485721199875</v>
      </c>
      <c r="V3310" t="str">
        <f>INDEX('rate map'!A$1:E$327, MATCH(monthly_billed_solar!C3310,'rate map'!D:D,0), 2)</f>
        <v>GS3</v>
      </c>
      <c r="W3310">
        <v>37607.485721199875</v>
      </c>
      <c r="X3310">
        <f t="shared" si="52"/>
        <v>0.4220322587137289</v>
      </c>
      <c r="Y3310">
        <f t="shared" si="53"/>
        <v>0.57796774128627115</v>
      </c>
    </row>
    <row r="3311" spans="1:25" x14ac:dyDescent="0.35">
      <c r="A3311">
        <v>2015</v>
      </c>
      <c r="B3311">
        <v>6</v>
      </c>
      <c r="C3311" t="s">
        <v>36</v>
      </c>
      <c r="D3311" t="s">
        <v>37</v>
      </c>
      <c r="E3311" t="s">
        <v>38</v>
      </c>
      <c r="F3311" t="s">
        <v>28</v>
      </c>
      <c r="G3311">
        <v>42.52</v>
      </c>
      <c r="H3311">
        <v>424.48700000000002</v>
      </c>
      <c r="I3311" t="s">
        <v>158</v>
      </c>
      <c r="J3311" s="2">
        <v>42156</v>
      </c>
      <c r="K3311">
        <v>0.23880757168458799</v>
      </c>
      <c r="L3311">
        <v>31</v>
      </c>
      <c r="M3311" t="s">
        <v>186</v>
      </c>
      <c r="N3311">
        <v>30067</v>
      </c>
      <c r="O3311">
        <v>76267</v>
      </c>
      <c r="P3311">
        <v>0</v>
      </c>
      <c r="Q3311">
        <v>0</v>
      </c>
      <c r="R3311">
        <v>30067</v>
      </c>
      <c r="S3311">
        <f>IF(R3311&lt;&gt;"NA",R3311,0)</f>
        <v>30067</v>
      </c>
      <c r="T3311">
        <f>K3311*(24*L3311)*H3311*0.9</f>
        <v>67877.827202850065</v>
      </c>
      <c r="U3311">
        <f>IF(T3311&gt;0, T3311-S3311, 0)</f>
        <v>37810.827202850065</v>
      </c>
      <c r="V3311" t="str">
        <f>INDEX('rate map'!A$1:E$327, MATCH(monthly_billed_solar!C3311,'rate map'!D:D,0), 2)</f>
        <v>RS</v>
      </c>
      <c r="W3311">
        <v>37810.827202850065</v>
      </c>
      <c r="X3311">
        <f t="shared" si="52"/>
        <v>0.44295760838286735</v>
      </c>
      <c r="Y3311">
        <f t="shared" si="53"/>
        <v>0.55704239161713265</v>
      </c>
    </row>
    <row r="3312" spans="1:25" x14ac:dyDescent="0.35">
      <c r="A3312">
        <v>2019</v>
      </c>
      <c r="B3312">
        <v>1</v>
      </c>
      <c r="C3312" t="s">
        <v>32</v>
      </c>
      <c r="D3312" t="s">
        <v>33</v>
      </c>
      <c r="E3312" t="s">
        <v>34</v>
      </c>
      <c r="F3312" t="s">
        <v>35</v>
      </c>
      <c r="G3312">
        <v>78.650000000000006</v>
      </c>
      <c r="H3312">
        <v>1919.8620000000001</v>
      </c>
      <c r="I3312" t="s">
        <v>166</v>
      </c>
      <c r="J3312" s="2">
        <v>43466</v>
      </c>
      <c r="K3312">
        <v>5.5601142473118301E-2</v>
      </c>
      <c r="L3312">
        <v>31</v>
      </c>
      <c r="M3312" t="s">
        <v>211</v>
      </c>
      <c r="N3312">
        <v>33017</v>
      </c>
      <c r="O3312">
        <v>387464</v>
      </c>
      <c r="P3312">
        <v>0</v>
      </c>
      <c r="Q3312">
        <v>0</v>
      </c>
      <c r="R3312">
        <v>33017</v>
      </c>
      <c r="S3312">
        <f>IF(R3312&lt;&gt;"NA",R3312,0)</f>
        <v>33017</v>
      </c>
      <c r="T3312">
        <f>K3312*(24*L3312)*H3312*0.9</f>
        <v>71477.470187550018</v>
      </c>
      <c r="U3312">
        <f>IF(T3312&gt;0, T3312-S3312, 0)</f>
        <v>38460.470187550018</v>
      </c>
      <c r="V3312" t="str">
        <f>INDEX('rate map'!A$1:E$327, MATCH(monthly_billed_solar!C3312,'rate map'!D:D,0), 2)</f>
        <v>RS</v>
      </c>
      <c r="W3312">
        <v>38460.470187550018</v>
      </c>
      <c r="X3312">
        <f t="shared" si="52"/>
        <v>0.4619217763774594</v>
      </c>
      <c r="Y3312">
        <f t="shared" si="53"/>
        <v>0.53807822362254065</v>
      </c>
    </row>
    <row r="3313" spans="1:25" x14ac:dyDescent="0.35">
      <c r="A3313">
        <v>2021</v>
      </c>
      <c r="B3313">
        <v>7</v>
      </c>
      <c r="C3313" t="s">
        <v>52</v>
      </c>
      <c r="D3313" t="s">
        <v>53</v>
      </c>
      <c r="E3313" t="s">
        <v>34</v>
      </c>
      <c r="F3313" t="s">
        <v>35</v>
      </c>
      <c r="G3313">
        <v>185.185</v>
      </c>
      <c r="H3313">
        <v>231.98500000000001</v>
      </c>
      <c r="I3313" t="s">
        <v>116</v>
      </c>
      <c r="J3313" s="2">
        <v>44378</v>
      </c>
      <c r="K3313">
        <v>0.25784826388888898</v>
      </c>
      <c r="L3313">
        <v>30</v>
      </c>
      <c r="M3313" t="s">
        <v>155</v>
      </c>
      <c r="N3313">
        <v>0</v>
      </c>
      <c r="O3313">
        <v>468990890</v>
      </c>
      <c r="P3313">
        <v>0</v>
      </c>
      <c r="Q3313">
        <v>0</v>
      </c>
      <c r="R3313">
        <v>0</v>
      </c>
      <c r="S3313">
        <f>IF(R3313&lt;&gt;"NA",R3313,0)</f>
        <v>0</v>
      </c>
      <c r="T3313">
        <f>K3313*(24*L3313)*H3313*0.9</f>
        <v>38761.370314875021</v>
      </c>
      <c r="U3313">
        <f>IF(T3313&gt;0, T3313-S3313, 0)</f>
        <v>38761.370314875021</v>
      </c>
      <c r="V3313" t="str">
        <f>INDEX('rate map'!A$1:E$327, MATCH(monthly_billed_solar!C3313,'rate map'!D:D,0), 2)</f>
        <v>RS</v>
      </c>
      <c r="W3313">
        <v>38761.370314875021</v>
      </c>
      <c r="X3313">
        <f t="shared" si="52"/>
        <v>0</v>
      </c>
      <c r="Y3313">
        <f t="shared" si="53"/>
        <v>1</v>
      </c>
    </row>
    <row r="3314" spans="1:25" x14ac:dyDescent="0.35">
      <c r="A3314">
        <v>2019</v>
      </c>
      <c r="B3314">
        <v>6</v>
      </c>
      <c r="C3314" t="s">
        <v>47</v>
      </c>
      <c r="D3314" t="s">
        <v>48</v>
      </c>
      <c r="E3314" t="s">
        <v>49</v>
      </c>
      <c r="F3314" t="s">
        <v>28</v>
      </c>
      <c r="G3314">
        <v>0</v>
      </c>
      <c r="H3314">
        <v>424.404</v>
      </c>
      <c r="I3314" t="s">
        <v>158</v>
      </c>
      <c r="J3314" s="2">
        <v>43617</v>
      </c>
      <c r="K3314">
        <v>0.23209150985663099</v>
      </c>
      <c r="L3314">
        <v>31</v>
      </c>
      <c r="M3314" t="s">
        <v>214</v>
      </c>
      <c r="N3314">
        <v>26766</v>
      </c>
      <c r="O3314">
        <v>58433</v>
      </c>
      <c r="P3314">
        <v>0</v>
      </c>
      <c r="Q3314">
        <v>0</v>
      </c>
      <c r="R3314">
        <v>26766</v>
      </c>
      <c r="S3314">
        <f>IF(R3314&lt;&gt;"NA",R3314,0)</f>
        <v>26766</v>
      </c>
      <c r="T3314">
        <f>K3314*(24*L3314)*H3314*0.9</f>
        <v>65955.978423900044</v>
      </c>
      <c r="U3314">
        <f>IF(T3314&gt;0, T3314-S3314, 0)</f>
        <v>39189.978423900044</v>
      </c>
      <c r="V3314" t="str">
        <f>INDEX('rate map'!A$1:E$327, MATCH(monthly_billed_solar!C3314,'rate map'!D:D,0), 2)</f>
        <v>GS3</v>
      </c>
      <c r="W3314">
        <v>39189.978423900044</v>
      </c>
      <c r="X3314">
        <f t="shared" si="52"/>
        <v>0.40581613129858407</v>
      </c>
      <c r="Y3314">
        <f t="shared" si="53"/>
        <v>0.59418386870141593</v>
      </c>
    </row>
    <row r="3315" spans="1:25" x14ac:dyDescent="0.35">
      <c r="A3315">
        <v>2015</v>
      </c>
      <c r="B3315">
        <v>10</v>
      </c>
      <c r="C3315" t="s">
        <v>32</v>
      </c>
      <c r="D3315" t="s">
        <v>33</v>
      </c>
      <c r="E3315" t="s">
        <v>34</v>
      </c>
      <c r="F3315" t="s">
        <v>35</v>
      </c>
      <c r="G3315">
        <v>28.69</v>
      </c>
      <c r="H3315">
        <v>663.34199999999998</v>
      </c>
      <c r="I3315" t="s">
        <v>118</v>
      </c>
      <c r="J3315" s="2">
        <v>42278</v>
      </c>
      <c r="K3315">
        <v>0.162620717592593</v>
      </c>
      <c r="L3315">
        <v>30</v>
      </c>
      <c r="M3315" t="s">
        <v>132</v>
      </c>
      <c r="N3315">
        <v>30624</v>
      </c>
      <c r="O3315">
        <v>133265</v>
      </c>
      <c r="P3315">
        <v>0</v>
      </c>
      <c r="Q3315">
        <v>0</v>
      </c>
      <c r="R3315">
        <v>30624</v>
      </c>
      <c r="S3315">
        <f>IF(R3315&lt;&gt;"NA",R3315,0)</f>
        <v>30624</v>
      </c>
      <c r="T3315">
        <f>K3315*(24*L3315)*H3315*0.9</f>
        <v>69901.802527950174</v>
      </c>
      <c r="U3315">
        <f>IF(T3315&gt;0, T3315-S3315, 0)</f>
        <v>39277.802527950174</v>
      </c>
      <c r="V3315" t="str">
        <f>INDEX('rate map'!A$1:E$327, MATCH(monthly_billed_solar!C3315,'rate map'!D:D,0), 2)</f>
        <v>RS</v>
      </c>
      <c r="W3315">
        <v>39277.802527950174</v>
      </c>
      <c r="X3315">
        <f t="shared" si="52"/>
        <v>0.4381002905862838</v>
      </c>
      <c r="Y3315">
        <f t="shared" si="53"/>
        <v>0.56189970941371614</v>
      </c>
    </row>
    <row r="3316" spans="1:25" x14ac:dyDescent="0.35">
      <c r="A3316">
        <v>2021</v>
      </c>
      <c r="B3316">
        <v>11</v>
      </c>
      <c r="C3316" t="s">
        <v>47</v>
      </c>
      <c r="D3316" t="s">
        <v>48</v>
      </c>
      <c r="E3316" t="s">
        <v>49</v>
      </c>
      <c r="F3316" t="s">
        <v>28</v>
      </c>
      <c r="G3316">
        <v>0</v>
      </c>
      <c r="H3316">
        <v>838.97400000000005</v>
      </c>
      <c r="I3316" t="s">
        <v>164</v>
      </c>
      <c r="J3316" s="2">
        <v>44501</v>
      </c>
      <c r="K3316">
        <v>0.11946919802867401</v>
      </c>
      <c r="L3316">
        <v>31</v>
      </c>
      <c r="M3316" t="s">
        <v>231</v>
      </c>
      <c r="N3316">
        <v>27421</v>
      </c>
      <c r="O3316">
        <v>165883</v>
      </c>
      <c r="P3316">
        <v>0</v>
      </c>
      <c r="Q3316">
        <v>0</v>
      </c>
      <c r="R3316">
        <v>27421</v>
      </c>
      <c r="S3316">
        <f>IF(R3316&lt;&gt;"NA",R3316,0)</f>
        <v>27421</v>
      </c>
      <c r="T3316">
        <f>K3316*(24*L3316)*H3316*0.9</f>
        <v>67115.046514050104</v>
      </c>
      <c r="U3316">
        <f>IF(T3316&gt;0, T3316-S3316, 0)</f>
        <v>39694.046514050104</v>
      </c>
      <c r="V3316" t="str">
        <f>INDEX('rate map'!A$1:E$327, MATCH(monthly_billed_solar!C3316,'rate map'!D:D,0), 2)</f>
        <v>GS3</v>
      </c>
      <c r="W3316">
        <v>39694.046514050104</v>
      </c>
      <c r="X3316">
        <f t="shared" si="52"/>
        <v>0.40856710118288586</v>
      </c>
      <c r="Y3316">
        <f t="shared" si="53"/>
        <v>0.59143289881711414</v>
      </c>
    </row>
    <row r="3317" spans="1:25" x14ac:dyDescent="0.35">
      <c r="A3317">
        <v>2019</v>
      </c>
      <c r="B3317">
        <v>9</v>
      </c>
      <c r="C3317" t="s">
        <v>47</v>
      </c>
      <c r="D3317" t="s">
        <v>48</v>
      </c>
      <c r="E3317" t="s">
        <v>49</v>
      </c>
      <c r="F3317" t="s">
        <v>28</v>
      </c>
      <c r="G3317">
        <v>0</v>
      </c>
      <c r="H3317">
        <v>424.404</v>
      </c>
      <c r="I3317" t="s">
        <v>162</v>
      </c>
      <c r="J3317" s="2">
        <v>43709</v>
      </c>
      <c r="K3317">
        <v>0.21096505376344099</v>
      </c>
      <c r="L3317">
        <v>31</v>
      </c>
      <c r="M3317" t="s">
        <v>216</v>
      </c>
      <c r="N3317">
        <v>20158</v>
      </c>
      <c r="O3317">
        <v>79058</v>
      </c>
      <c r="P3317">
        <v>0</v>
      </c>
      <c r="Q3317">
        <v>0</v>
      </c>
      <c r="R3317">
        <v>20158</v>
      </c>
      <c r="S3317">
        <f>IF(R3317&lt;&gt;"NA",R3317,0)</f>
        <v>20158</v>
      </c>
      <c r="T3317">
        <f>K3317*(24*L3317)*H3317*0.9</f>
        <v>59952.242728800025</v>
      </c>
      <c r="U3317">
        <f>IF(T3317&gt;0, T3317-S3317, 0)</f>
        <v>39794.242728800025</v>
      </c>
      <c r="V3317" t="str">
        <f>INDEX('rate map'!A$1:E$327, MATCH(monthly_billed_solar!C3317,'rate map'!D:D,0), 2)</f>
        <v>GS3</v>
      </c>
      <c r="W3317">
        <v>39794.242728800025</v>
      </c>
      <c r="X3317">
        <f t="shared" si="52"/>
        <v>0.33623429387265347</v>
      </c>
      <c r="Y3317">
        <f t="shared" si="53"/>
        <v>0.66376570612734653</v>
      </c>
    </row>
    <row r="3318" spans="1:25" x14ac:dyDescent="0.35">
      <c r="A3318">
        <v>2020</v>
      </c>
      <c r="B3318">
        <v>9</v>
      </c>
      <c r="C3318" t="s">
        <v>42</v>
      </c>
      <c r="D3318" t="s">
        <v>43</v>
      </c>
      <c r="E3318" t="s">
        <v>44</v>
      </c>
      <c r="F3318" t="s">
        <v>35</v>
      </c>
      <c r="G3318">
        <v>0</v>
      </c>
      <c r="H3318">
        <v>417.875</v>
      </c>
      <c r="I3318" t="s">
        <v>162</v>
      </c>
      <c r="J3318" s="2">
        <v>44075</v>
      </c>
      <c r="K3318">
        <v>0.197662746415771</v>
      </c>
      <c r="L3318">
        <v>31</v>
      </c>
      <c r="M3318" t="s">
        <v>223</v>
      </c>
      <c r="N3318">
        <v>15295</v>
      </c>
      <c r="O3318">
        <v>44375</v>
      </c>
      <c r="P3318">
        <v>0</v>
      </c>
      <c r="Q3318">
        <v>0</v>
      </c>
      <c r="R3318">
        <v>15295</v>
      </c>
      <c r="S3318">
        <f>IF(R3318&lt;&gt;"NA",R3318,0)</f>
        <v>15295</v>
      </c>
      <c r="T3318">
        <f>K3318*(24*L3318)*H3318*0.9</f>
        <v>55307.835178125104</v>
      </c>
      <c r="U3318">
        <f>IF(T3318&gt;0, T3318-S3318, 0)</f>
        <v>40012.835178125104</v>
      </c>
      <c r="V3318" t="str">
        <f>INDEX('rate map'!A$1:E$327, MATCH(monthly_billed_solar!C3318,'rate map'!D:D,0), 2)</f>
        <v>GS1</v>
      </c>
      <c r="W3318">
        <v>40012.835178125104</v>
      </c>
      <c r="X3318">
        <f t="shared" si="52"/>
        <v>0.27654309648426362</v>
      </c>
      <c r="Y3318">
        <f t="shared" si="53"/>
        <v>0.72345690351573644</v>
      </c>
    </row>
    <row r="3319" spans="1:25" x14ac:dyDescent="0.35">
      <c r="A3319">
        <v>2016</v>
      </c>
      <c r="B3319">
        <v>11</v>
      </c>
      <c r="C3319" t="s">
        <v>32</v>
      </c>
      <c r="D3319" t="s">
        <v>33</v>
      </c>
      <c r="E3319" t="s">
        <v>34</v>
      </c>
      <c r="F3319" t="s">
        <v>35</v>
      </c>
      <c r="G3319">
        <v>15.244999999999999</v>
      </c>
      <c r="H3319">
        <v>962.13699999999994</v>
      </c>
      <c r="I3319" t="s">
        <v>164</v>
      </c>
      <c r="J3319" s="2">
        <v>42675</v>
      </c>
      <c r="K3319">
        <v>0.126836133512545</v>
      </c>
      <c r="L3319">
        <v>31</v>
      </c>
      <c r="M3319" t="s">
        <v>196</v>
      </c>
      <c r="N3319">
        <v>41481</v>
      </c>
      <c r="O3319">
        <v>153950</v>
      </c>
      <c r="P3319">
        <v>0</v>
      </c>
      <c r="Q3319">
        <v>0</v>
      </c>
      <c r="R3319">
        <v>41481</v>
      </c>
      <c r="S3319">
        <f>IF(R3319&lt;&gt;"NA",R3319,0)</f>
        <v>41481</v>
      </c>
      <c r="T3319">
        <f>K3319*(24*L3319)*H3319*0.9</f>
        <v>81713.790288075121</v>
      </c>
      <c r="U3319">
        <f>IF(T3319&gt;0, T3319-S3319, 0)</f>
        <v>40232.790288075121</v>
      </c>
      <c r="V3319" t="str">
        <f>INDEX('rate map'!A$1:E$327, MATCH(monthly_billed_solar!C3319,'rate map'!D:D,0), 2)</f>
        <v>RS</v>
      </c>
      <c r="W3319">
        <v>40232.790288075121</v>
      </c>
      <c r="X3319">
        <f t="shared" si="52"/>
        <v>0.50763769314533336</v>
      </c>
      <c r="Y3319">
        <f t="shared" si="53"/>
        <v>0.49236230685466664</v>
      </c>
    </row>
    <row r="3320" spans="1:25" x14ac:dyDescent="0.35">
      <c r="A3320">
        <v>2020</v>
      </c>
      <c r="B3320">
        <v>9</v>
      </c>
      <c r="C3320" t="s">
        <v>54</v>
      </c>
      <c r="D3320" t="s">
        <v>55</v>
      </c>
      <c r="E3320" t="s">
        <v>56</v>
      </c>
      <c r="F3320" t="s">
        <v>35</v>
      </c>
      <c r="G3320">
        <v>43.2</v>
      </c>
      <c r="H3320">
        <v>424.32600000000002</v>
      </c>
      <c r="I3320" t="s">
        <v>162</v>
      </c>
      <c r="J3320" s="2">
        <v>44075</v>
      </c>
      <c r="K3320">
        <v>0.197662746415771</v>
      </c>
      <c r="L3320">
        <v>31</v>
      </c>
      <c r="M3320" t="s">
        <v>223</v>
      </c>
      <c r="N3320">
        <v>15468</v>
      </c>
      <c r="O3320">
        <v>216763</v>
      </c>
      <c r="P3320">
        <v>0</v>
      </c>
      <c r="Q3320">
        <v>0</v>
      </c>
      <c r="R3320">
        <v>15468</v>
      </c>
      <c r="S3320">
        <f>IF(R3320&lt;&gt;"NA",R3320,0)</f>
        <v>15468</v>
      </c>
      <c r="T3320">
        <f>K3320*(24*L3320)*H3320*0.9</f>
        <v>56161.657121850112</v>
      </c>
      <c r="U3320">
        <f>IF(T3320&gt;0, T3320-S3320, 0)</f>
        <v>40693.657121850112</v>
      </c>
      <c r="V3320" t="str">
        <f>INDEX('rate map'!A$1:E$327, MATCH(monthly_billed_solar!C3320,'rate map'!D:D,0), 2)</f>
        <v>GS3</v>
      </c>
      <c r="W3320">
        <v>40693.657121850112</v>
      </c>
      <c r="X3320">
        <f t="shared" si="52"/>
        <v>0.27541922358950588</v>
      </c>
      <c r="Y3320">
        <f t="shared" si="53"/>
        <v>0.72458077641049412</v>
      </c>
    </row>
    <row r="3321" spans="1:25" x14ac:dyDescent="0.35">
      <c r="A3321">
        <v>2018</v>
      </c>
      <c r="B3321">
        <v>12</v>
      </c>
      <c r="C3321" t="s">
        <v>32</v>
      </c>
      <c r="D3321" t="s">
        <v>33</v>
      </c>
      <c r="E3321" t="s">
        <v>34</v>
      </c>
      <c r="F3321" t="s">
        <v>35</v>
      </c>
      <c r="G3321">
        <v>67.569999999999993</v>
      </c>
      <c r="H3321">
        <v>1841.212</v>
      </c>
      <c r="I3321" t="s">
        <v>120</v>
      </c>
      <c r="J3321" s="2">
        <v>43435</v>
      </c>
      <c r="K3321">
        <v>6.21768518518519E-2</v>
      </c>
      <c r="L3321">
        <v>30</v>
      </c>
      <c r="M3321" t="s">
        <v>145</v>
      </c>
      <c r="N3321">
        <v>32885</v>
      </c>
      <c r="O3321">
        <v>346304</v>
      </c>
      <c r="P3321">
        <v>0</v>
      </c>
      <c r="Q3321">
        <v>0</v>
      </c>
      <c r="R3321">
        <v>32885</v>
      </c>
      <c r="S3321">
        <f>IF(R3321&lt;&gt;"NA",R3321,0)</f>
        <v>32885</v>
      </c>
      <c r="T3321">
        <f>K3321*(24*L3321)*H3321*0.9</f>
        <v>74183.536207200072</v>
      </c>
      <c r="U3321">
        <f>IF(T3321&gt;0, T3321-S3321, 0)</f>
        <v>41298.536207200072</v>
      </c>
      <c r="V3321" t="str">
        <f>INDEX('rate map'!A$1:E$327, MATCH(monthly_billed_solar!C3321,'rate map'!D:D,0), 2)</f>
        <v>RS</v>
      </c>
      <c r="W3321">
        <v>41298.536207200072</v>
      </c>
      <c r="X3321">
        <f t="shared" si="52"/>
        <v>0.44329242957830667</v>
      </c>
      <c r="Y3321">
        <f t="shared" si="53"/>
        <v>0.55670757042169339</v>
      </c>
    </row>
    <row r="3322" spans="1:25" x14ac:dyDescent="0.35">
      <c r="A3322">
        <v>2016</v>
      </c>
      <c r="B3322">
        <v>5</v>
      </c>
      <c r="C3322" t="s">
        <v>36</v>
      </c>
      <c r="D3322" t="s">
        <v>37</v>
      </c>
      <c r="E3322" t="s">
        <v>38</v>
      </c>
      <c r="F3322" t="s">
        <v>28</v>
      </c>
      <c r="G3322">
        <v>19.535</v>
      </c>
      <c r="H3322">
        <v>719.13699999999994</v>
      </c>
      <c r="I3322" t="s">
        <v>114</v>
      </c>
      <c r="J3322" s="2">
        <v>42491</v>
      </c>
      <c r="K3322">
        <v>0.202931018518519</v>
      </c>
      <c r="L3322">
        <v>30</v>
      </c>
      <c r="M3322" t="s">
        <v>134</v>
      </c>
      <c r="N3322">
        <v>53211</v>
      </c>
      <c r="O3322">
        <v>81555</v>
      </c>
      <c r="P3322">
        <v>0</v>
      </c>
      <c r="Q3322">
        <v>0</v>
      </c>
      <c r="R3322">
        <v>53211</v>
      </c>
      <c r="S3322">
        <f>IF(R3322&lt;&gt;"NA",R3322,0)</f>
        <v>53211</v>
      </c>
      <c r="T3322">
        <f>K3322*(24*L3322)*H3322*0.9</f>
        <v>94566.012104100213</v>
      </c>
      <c r="U3322">
        <f>IF(T3322&gt;0, T3322-S3322, 0)</f>
        <v>41355.012104100213</v>
      </c>
      <c r="V3322" t="str">
        <f>INDEX('rate map'!A$1:E$327, MATCH(monthly_billed_solar!C3322,'rate map'!D:D,0), 2)</f>
        <v>RS</v>
      </c>
      <c r="W3322">
        <v>41355.012104100213</v>
      </c>
      <c r="X3322">
        <f t="shared" si="52"/>
        <v>0.56268630574613043</v>
      </c>
      <c r="Y3322">
        <f t="shared" si="53"/>
        <v>0.43731369425386962</v>
      </c>
    </row>
    <row r="3323" spans="1:25" x14ac:dyDescent="0.35">
      <c r="A3323">
        <v>2021</v>
      </c>
      <c r="B3323">
        <v>9</v>
      </c>
      <c r="C3323" t="s">
        <v>54</v>
      </c>
      <c r="D3323" t="s">
        <v>55</v>
      </c>
      <c r="E3323" t="s">
        <v>56</v>
      </c>
      <c r="F3323" t="s">
        <v>35</v>
      </c>
      <c r="G3323">
        <v>0</v>
      </c>
      <c r="H3323">
        <v>424.32600000000002</v>
      </c>
      <c r="I3323" t="s">
        <v>162</v>
      </c>
      <c r="J3323" s="2">
        <v>44440</v>
      </c>
      <c r="K3323">
        <v>0.208610103046595</v>
      </c>
      <c r="L3323">
        <v>31</v>
      </c>
      <c r="M3323" t="s">
        <v>230</v>
      </c>
      <c r="N3323">
        <v>17867</v>
      </c>
      <c r="O3323">
        <v>242517</v>
      </c>
      <c r="P3323">
        <v>0</v>
      </c>
      <c r="Q3323">
        <v>0</v>
      </c>
      <c r="R3323">
        <v>17867</v>
      </c>
      <c r="S3323">
        <f>IF(R3323&lt;&gt;"NA",R3323,0)</f>
        <v>17867</v>
      </c>
      <c r="T3323">
        <f>K3323*(24*L3323)*H3323*0.9</f>
        <v>59272.115215950005</v>
      </c>
      <c r="U3323">
        <f>IF(T3323&gt;0, T3323-S3323, 0)</f>
        <v>41405.115215950005</v>
      </c>
      <c r="V3323" t="str">
        <f>INDEX('rate map'!A$1:E$327, MATCH(monthly_billed_solar!C3323,'rate map'!D:D,0), 2)</f>
        <v>GS3</v>
      </c>
      <c r="W3323">
        <v>41405.115215950005</v>
      </c>
      <c r="X3323">
        <f t="shared" si="52"/>
        <v>0.30144022926976677</v>
      </c>
      <c r="Y3323">
        <f t="shared" si="53"/>
        <v>0.69855977073023323</v>
      </c>
    </row>
    <row r="3324" spans="1:25" x14ac:dyDescent="0.35">
      <c r="A3324">
        <v>2020</v>
      </c>
      <c r="B3324">
        <v>1</v>
      </c>
      <c r="C3324" t="s">
        <v>36</v>
      </c>
      <c r="D3324" t="s">
        <v>37</v>
      </c>
      <c r="E3324" t="s">
        <v>38</v>
      </c>
      <c r="F3324" t="s">
        <v>28</v>
      </c>
      <c r="G3324">
        <v>297.97000000000003</v>
      </c>
      <c r="H3324">
        <v>2494.5320000000002</v>
      </c>
      <c r="I3324" t="s">
        <v>166</v>
      </c>
      <c r="J3324" s="2">
        <v>43831</v>
      </c>
      <c r="K3324">
        <v>6.05836693548387E-2</v>
      </c>
      <c r="L3324">
        <v>31</v>
      </c>
      <c r="M3324" t="s">
        <v>218</v>
      </c>
      <c r="N3324">
        <v>59497</v>
      </c>
      <c r="O3324">
        <v>470026</v>
      </c>
      <c r="P3324">
        <v>0</v>
      </c>
      <c r="Q3324">
        <v>0</v>
      </c>
      <c r="R3324">
        <v>59497</v>
      </c>
      <c r="S3324">
        <f>IF(R3324&lt;&gt;"NA",R3324,0)</f>
        <v>59497</v>
      </c>
      <c r="T3324">
        <f>K3324*(24*L3324)*H3324*0.9</f>
        <v>101195.2431009</v>
      </c>
      <c r="U3324">
        <f>IF(T3324&gt;0, T3324-S3324, 0)</f>
        <v>41698.243100899999</v>
      </c>
      <c r="V3324" t="str">
        <f>INDEX('rate map'!A$1:E$327, MATCH(monthly_billed_solar!C3324,'rate map'!D:D,0), 2)</f>
        <v>RS</v>
      </c>
      <c r="W3324">
        <v>41698.243100899999</v>
      </c>
      <c r="X3324">
        <f t="shared" si="52"/>
        <v>0.58794265596730255</v>
      </c>
      <c r="Y3324">
        <f t="shared" si="53"/>
        <v>0.41205734403269739</v>
      </c>
    </row>
    <row r="3325" spans="1:25" x14ac:dyDescent="0.35">
      <c r="A3325">
        <v>2021</v>
      </c>
      <c r="B3325">
        <v>5</v>
      </c>
      <c r="C3325" t="s">
        <v>42</v>
      </c>
      <c r="D3325" t="s">
        <v>43</v>
      </c>
      <c r="E3325" t="s">
        <v>44</v>
      </c>
      <c r="F3325" t="s">
        <v>35</v>
      </c>
      <c r="G3325">
        <v>0</v>
      </c>
      <c r="H3325">
        <v>422.315</v>
      </c>
      <c r="I3325" t="s">
        <v>114</v>
      </c>
      <c r="J3325" s="2">
        <v>44317</v>
      </c>
      <c r="K3325">
        <v>0.226196759259259</v>
      </c>
      <c r="L3325">
        <v>30</v>
      </c>
      <c r="M3325" t="s">
        <v>154</v>
      </c>
      <c r="N3325">
        <v>19799</v>
      </c>
      <c r="O3325">
        <v>35091</v>
      </c>
      <c r="P3325">
        <v>0</v>
      </c>
      <c r="Q3325">
        <v>0</v>
      </c>
      <c r="R3325">
        <v>19799</v>
      </c>
      <c r="S3325">
        <f>IF(R3325&lt;&gt;"NA",R3325,0)</f>
        <v>19799</v>
      </c>
      <c r="T3325">
        <f>K3325*(24*L3325)*H3325*0.9</f>
        <v>61901.032282499924</v>
      </c>
      <c r="U3325">
        <f>IF(T3325&gt;0, T3325-S3325, 0)</f>
        <v>42102.032282499924</v>
      </c>
      <c r="V3325" t="str">
        <f>INDEX('rate map'!A$1:E$327, MATCH(monthly_billed_solar!C3325,'rate map'!D:D,0), 2)</f>
        <v>GS1</v>
      </c>
      <c r="W3325">
        <v>42102.032282499924</v>
      </c>
      <c r="X3325">
        <f t="shared" si="52"/>
        <v>0.31984927019702364</v>
      </c>
      <c r="Y3325">
        <f t="shared" si="53"/>
        <v>0.68015072980297642</v>
      </c>
    </row>
    <row r="3326" spans="1:25" x14ac:dyDescent="0.35">
      <c r="A3326">
        <v>2020</v>
      </c>
      <c r="B3326">
        <v>10</v>
      </c>
      <c r="C3326" t="s">
        <v>47</v>
      </c>
      <c r="D3326" t="s">
        <v>48</v>
      </c>
      <c r="E3326" t="s">
        <v>49</v>
      </c>
      <c r="F3326" t="s">
        <v>28</v>
      </c>
      <c r="G3326">
        <v>0</v>
      </c>
      <c r="H3326">
        <v>635.34400000000005</v>
      </c>
      <c r="I3326" t="s">
        <v>118</v>
      </c>
      <c r="J3326" s="2">
        <v>44105</v>
      </c>
      <c r="K3326">
        <v>0.17037708333333301</v>
      </c>
      <c r="L3326">
        <v>30</v>
      </c>
      <c r="M3326" t="s">
        <v>152</v>
      </c>
      <c r="N3326">
        <v>27909</v>
      </c>
      <c r="O3326">
        <v>120240</v>
      </c>
      <c r="P3326">
        <v>0</v>
      </c>
      <c r="Q3326">
        <v>0</v>
      </c>
      <c r="R3326">
        <v>27909</v>
      </c>
      <c r="S3326">
        <f>IF(R3326&lt;&gt;"NA",R3326,0)</f>
        <v>27909</v>
      </c>
      <c r="T3326">
        <f>K3326*(24*L3326)*H3326*0.9</f>
        <v>70144.741346399867</v>
      </c>
      <c r="U3326">
        <f>IF(T3326&gt;0, T3326-S3326, 0)</f>
        <v>42235.741346399867</v>
      </c>
      <c r="V3326" t="str">
        <f>INDEX('rate map'!A$1:E$327, MATCH(monthly_billed_solar!C3326,'rate map'!D:D,0), 2)</f>
        <v>GS3</v>
      </c>
      <c r="W3326">
        <v>42235.741346399867</v>
      </c>
      <c r="X3326">
        <f t="shared" si="52"/>
        <v>0.39787729577867226</v>
      </c>
      <c r="Y3326">
        <f t="shared" si="53"/>
        <v>0.60212270422132774</v>
      </c>
    </row>
    <row r="3327" spans="1:25" x14ac:dyDescent="0.35">
      <c r="A3327">
        <v>2021</v>
      </c>
      <c r="B3327">
        <v>11</v>
      </c>
      <c r="C3327" t="s">
        <v>25</v>
      </c>
      <c r="D3327" t="s">
        <v>26</v>
      </c>
      <c r="E3327" t="s">
        <v>27</v>
      </c>
      <c r="F3327" t="s">
        <v>28</v>
      </c>
      <c r="G3327">
        <v>0</v>
      </c>
      <c r="H3327">
        <v>1012.465</v>
      </c>
      <c r="I3327" t="s">
        <v>164</v>
      </c>
      <c r="J3327" s="2">
        <v>44501</v>
      </c>
      <c r="K3327">
        <v>0.11946919802867401</v>
      </c>
      <c r="L3327">
        <v>31</v>
      </c>
      <c r="M3327" t="s">
        <v>231</v>
      </c>
      <c r="N3327">
        <v>37889</v>
      </c>
      <c r="O3327">
        <v>101202</v>
      </c>
      <c r="P3327">
        <v>0</v>
      </c>
      <c r="Q3327">
        <v>0</v>
      </c>
      <c r="R3327">
        <v>37889</v>
      </c>
      <c r="S3327">
        <f>IF(R3327&lt;&gt;"NA",R3327,0)</f>
        <v>37889</v>
      </c>
      <c r="T3327">
        <f>K3327*(24*L3327)*H3327*0.9</f>
        <v>80993.732307375118</v>
      </c>
      <c r="U3327">
        <f>IF(T3327&gt;0, T3327-S3327, 0)</f>
        <v>43104.732307375118</v>
      </c>
      <c r="V3327" t="str">
        <f>INDEX('rate map'!A$1:E$327, MATCH(monthly_billed_solar!C3327,'rate map'!D:D,0), 2)</f>
        <v>GS1</v>
      </c>
      <c r="W3327">
        <v>43104.732307375118</v>
      </c>
      <c r="X3327">
        <f t="shared" si="52"/>
        <v>0.46780163008428133</v>
      </c>
      <c r="Y3327">
        <f t="shared" si="53"/>
        <v>0.53219836991571867</v>
      </c>
    </row>
    <row r="3328" spans="1:25" x14ac:dyDescent="0.35">
      <c r="A3328">
        <v>2021</v>
      </c>
      <c r="B3328">
        <v>8</v>
      </c>
      <c r="C3328" t="s">
        <v>42</v>
      </c>
      <c r="D3328" t="s">
        <v>43</v>
      </c>
      <c r="E3328" t="s">
        <v>44</v>
      </c>
      <c r="F3328" t="s">
        <v>35</v>
      </c>
      <c r="G3328">
        <v>0</v>
      </c>
      <c r="H3328">
        <v>435.41500000000002</v>
      </c>
      <c r="I3328" t="s">
        <v>160</v>
      </c>
      <c r="J3328" s="2">
        <v>44409</v>
      </c>
      <c r="K3328">
        <v>0.20012141577060899</v>
      </c>
      <c r="L3328">
        <v>31</v>
      </c>
      <c r="M3328" t="s">
        <v>229</v>
      </c>
      <c r="N3328">
        <v>15120</v>
      </c>
      <c r="O3328">
        <v>54192</v>
      </c>
      <c r="P3328">
        <v>0</v>
      </c>
      <c r="Q3328">
        <v>0</v>
      </c>
      <c r="R3328">
        <v>15120</v>
      </c>
      <c r="S3328">
        <f>IF(R3328&lt;&gt;"NA",R3328,0)</f>
        <v>15120</v>
      </c>
      <c r="T3328">
        <f>K3328*(24*L3328)*H3328*0.9</f>
        <v>58346.1760394999</v>
      </c>
      <c r="U3328">
        <f>IF(T3328&gt;0, T3328-S3328, 0)</f>
        <v>43226.1760394999</v>
      </c>
      <c r="V3328" t="str">
        <f>INDEX('rate map'!A$1:E$327, MATCH(monthly_billed_solar!C3328,'rate map'!D:D,0), 2)</f>
        <v>GS1</v>
      </c>
      <c r="W3328">
        <v>43226.1760394999</v>
      </c>
      <c r="X3328">
        <f t="shared" si="52"/>
        <v>0.25914294691333123</v>
      </c>
      <c r="Y3328">
        <f t="shared" si="53"/>
        <v>0.74085705308666883</v>
      </c>
    </row>
    <row r="3329" spans="1:25" x14ac:dyDescent="0.35">
      <c r="A3329">
        <v>2014</v>
      </c>
      <c r="B3329">
        <v>9</v>
      </c>
      <c r="C3329" t="s">
        <v>32</v>
      </c>
      <c r="D3329" t="s">
        <v>33</v>
      </c>
      <c r="E3329" t="s">
        <v>34</v>
      </c>
      <c r="F3329" t="s">
        <v>35</v>
      </c>
      <c r="G3329">
        <v>15.22</v>
      </c>
      <c r="H3329">
        <v>468.96199999999999</v>
      </c>
      <c r="I3329" t="s">
        <v>162</v>
      </c>
      <c r="J3329" s="2">
        <v>41883</v>
      </c>
      <c r="K3329">
        <v>0.19693806003584199</v>
      </c>
      <c r="L3329">
        <v>31</v>
      </c>
      <c r="M3329" t="s">
        <v>181</v>
      </c>
      <c r="N3329">
        <v>18462</v>
      </c>
      <c r="O3329">
        <v>173718</v>
      </c>
      <c r="P3329">
        <v>0</v>
      </c>
      <c r="Q3329">
        <v>0</v>
      </c>
      <c r="R3329">
        <v>18462</v>
      </c>
      <c r="S3329">
        <f>IF(R3329&lt;&gt;"NA",R3329,0)</f>
        <v>18462</v>
      </c>
      <c r="T3329">
        <f>K3329*(24*L3329)*H3329*0.9</f>
        <v>61841.889975449907</v>
      </c>
      <c r="U3329">
        <f>IF(T3329&gt;0, T3329-S3329, 0)</f>
        <v>43379.889975449907</v>
      </c>
      <c r="V3329" t="str">
        <f>INDEX('rate map'!A$1:E$327, MATCH(monthly_billed_solar!C3329,'rate map'!D:D,0), 2)</f>
        <v>RS</v>
      </c>
      <c r="W3329">
        <v>43379.889975449907</v>
      </c>
      <c r="X3329">
        <f t="shared" si="52"/>
        <v>0.29853550736125745</v>
      </c>
      <c r="Y3329">
        <f t="shared" si="53"/>
        <v>0.70146449263874255</v>
      </c>
    </row>
    <row r="3330" spans="1:25" x14ac:dyDescent="0.35">
      <c r="A3330">
        <v>2017</v>
      </c>
      <c r="B3330">
        <v>12</v>
      </c>
      <c r="C3330" t="s">
        <v>32</v>
      </c>
      <c r="D3330" t="s">
        <v>33</v>
      </c>
      <c r="E3330" t="s">
        <v>34</v>
      </c>
      <c r="F3330" t="s">
        <v>35</v>
      </c>
      <c r="G3330">
        <v>39.270000000000003</v>
      </c>
      <c r="H3330">
        <v>1270.1220000000001</v>
      </c>
      <c r="I3330" t="s">
        <v>120</v>
      </c>
      <c r="J3330" s="2">
        <v>43070</v>
      </c>
      <c r="K3330">
        <v>9.4164699074074099E-2</v>
      </c>
      <c r="L3330">
        <v>30</v>
      </c>
      <c r="M3330" t="s">
        <v>141</v>
      </c>
      <c r="N3330">
        <v>34029</v>
      </c>
      <c r="O3330">
        <v>264356</v>
      </c>
      <c r="P3330">
        <v>0</v>
      </c>
      <c r="Q3330">
        <v>0</v>
      </c>
      <c r="R3330">
        <v>34029</v>
      </c>
      <c r="S3330">
        <f>IF(R3330&lt;&gt;"NA",R3330,0)</f>
        <v>34029</v>
      </c>
      <c r="T3330">
        <f>K3330*(24*L3330)*H3330*0.9</f>
        <v>77501.225034450021</v>
      </c>
      <c r="U3330">
        <f>IF(T3330&gt;0, T3330-S3330, 0)</f>
        <v>43472.225034450021</v>
      </c>
      <c r="V3330" t="str">
        <f>INDEX('rate map'!A$1:E$327, MATCH(monthly_billed_solar!C3330,'rate map'!D:D,0), 2)</f>
        <v>RS</v>
      </c>
      <c r="W3330">
        <v>43472.225034450021</v>
      </c>
      <c r="X3330">
        <f t="shared" si="52"/>
        <v>0.43907693052430835</v>
      </c>
      <c r="Y3330">
        <f t="shared" si="53"/>
        <v>0.56092306947569159</v>
      </c>
    </row>
    <row r="3331" spans="1:25" x14ac:dyDescent="0.35">
      <c r="A3331">
        <v>2020</v>
      </c>
      <c r="B3331">
        <v>9</v>
      </c>
      <c r="C3331" t="s">
        <v>25</v>
      </c>
      <c r="D3331" t="s">
        <v>26</v>
      </c>
      <c r="E3331" t="s">
        <v>27</v>
      </c>
      <c r="F3331" t="s">
        <v>28</v>
      </c>
      <c r="G3331">
        <v>30.815000000000001</v>
      </c>
      <c r="H3331">
        <v>522.83500000000004</v>
      </c>
      <c r="I3331" t="s">
        <v>162</v>
      </c>
      <c r="J3331" s="2">
        <v>44075</v>
      </c>
      <c r="K3331">
        <v>0.197662746415771</v>
      </c>
      <c r="L3331">
        <v>31</v>
      </c>
      <c r="M3331" t="s">
        <v>223</v>
      </c>
      <c r="N3331">
        <v>24980</v>
      </c>
      <c r="O3331">
        <v>54613</v>
      </c>
      <c r="P3331">
        <v>0</v>
      </c>
      <c r="Q3331">
        <v>0</v>
      </c>
      <c r="R3331">
        <v>24980</v>
      </c>
      <c r="S3331">
        <f>IF(R3331&lt;&gt;"NA",R3331,0)</f>
        <v>24980</v>
      </c>
      <c r="T3331">
        <f>K3331*(24*L3331)*H3331*0.9</f>
        <v>69199.81335412513</v>
      </c>
      <c r="U3331">
        <f>IF(T3331&gt;0, T3331-S3331, 0)</f>
        <v>44219.81335412513</v>
      </c>
      <c r="V3331" t="str">
        <f>INDEX('rate map'!A$1:E$327, MATCH(monthly_billed_solar!C3331,'rate map'!D:D,0), 2)</f>
        <v>GS1</v>
      </c>
      <c r="W3331">
        <v>44219.81335412513</v>
      </c>
      <c r="X3331">
        <f t="shared" ref="X3331:X3394" si="54">S3331/T3331</f>
        <v>0.36098363260268673</v>
      </c>
      <c r="Y3331">
        <f t="shared" ref="Y3331:Y3394" si="55">W3331/T3331</f>
        <v>0.63901636739731327</v>
      </c>
    </row>
    <row r="3332" spans="1:25" x14ac:dyDescent="0.35">
      <c r="A3332">
        <v>2015</v>
      </c>
      <c r="B3332">
        <v>9</v>
      </c>
      <c r="C3332" t="s">
        <v>36</v>
      </c>
      <c r="D3332" t="s">
        <v>37</v>
      </c>
      <c r="E3332" t="s">
        <v>38</v>
      </c>
      <c r="F3332" t="s">
        <v>28</v>
      </c>
      <c r="G3332">
        <v>43.1</v>
      </c>
      <c r="H3332">
        <v>533.52700000000004</v>
      </c>
      <c r="I3332" t="s">
        <v>162</v>
      </c>
      <c r="J3332" s="2">
        <v>42248</v>
      </c>
      <c r="K3332">
        <v>0.23486379928315401</v>
      </c>
      <c r="L3332">
        <v>31</v>
      </c>
      <c r="M3332" t="s">
        <v>188</v>
      </c>
      <c r="N3332">
        <v>39646</v>
      </c>
      <c r="O3332">
        <v>94919</v>
      </c>
      <c r="P3332">
        <v>0</v>
      </c>
      <c r="Q3332">
        <v>0</v>
      </c>
      <c r="R3332">
        <v>39646</v>
      </c>
      <c r="S3332">
        <f>IF(R3332&lt;&gt;"NA",R3332,0)</f>
        <v>39646</v>
      </c>
      <c r="T3332">
        <f>K3332*(24*L3332)*H3332*0.9</f>
        <v>83905.016949599973</v>
      </c>
      <c r="U3332">
        <f>IF(T3332&gt;0, T3332-S3332, 0)</f>
        <v>44259.016949599973</v>
      </c>
      <c r="V3332" t="str">
        <f>INDEX('rate map'!A$1:E$327, MATCH(monthly_billed_solar!C3332,'rate map'!D:D,0), 2)</f>
        <v>RS</v>
      </c>
      <c r="W3332">
        <v>44259.016949599973</v>
      </c>
      <c r="X3332">
        <f t="shared" si="54"/>
        <v>0.47251048198720397</v>
      </c>
      <c r="Y3332">
        <f t="shared" si="55"/>
        <v>0.52748951801279609</v>
      </c>
    </row>
    <row r="3333" spans="1:25" x14ac:dyDescent="0.35">
      <c r="A3333">
        <v>2017</v>
      </c>
      <c r="B3333">
        <v>10</v>
      </c>
      <c r="C3333" t="s">
        <v>36</v>
      </c>
      <c r="D3333" t="s">
        <v>37</v>
      </c>
      <c r="E3333" t="s">
        <v>38</v>
      </c>
      <c r="F3333" t="s">
        <v>28</v>
      </c>
      <c r="G3333">
        <v>16.545000000000002</v>
      </c>
      <c r="H3333">
        <v>931.06399999999996</v>
      </c>
      <c r="I3333" t="s">
        <v>118</v>
      </c>
      <c r="J3333" s="2">
        <v>43009</v>
      </c>
      <c r="K3333">
        <v>0.177164814814815</v>
      </c>
      <c r="L3333">
        <v>30</v>
      </c>
      <c r="M3333" t="s">
        <v>140</v>
      </c>
      <c r="N3333">
        <v>62520</v>
      </c>
      <c r="O3333">
        <v>115340</v>
      </c>
      <c r="P3333">
        <v>0</v>
      </c>
      <c r="Q3333">
        <v>0</v>
      </c>
      <c r="R3333">
        <v>62520</v>
      </c>
      <c r="S3333">
        <f>IF(R3333&lt;&gt;"NA",R3333,0)</f>
        <v>62520</v>
      </c>
      <c r="T3333">
        <f>K3333*(24*L3333)*H3333*0.9</f>
        <v>106888.75417920011</v>
      </c>
      <c r="U3333">
        <f>IF(T3333&gt;0, T3333-S3333, 0)</f>
        <v>44368.754179200114</v>
      </c>
      <c r="V3333" t="str">
        <f>INDEX('rate map'!A$1:E$327, MATCH(monthly_billed_solar!C3333,'rate map'!D:D,0), 2)</f>
        <v>RS</v>
      </c>
      <c r="W3333">
        <v>44368.754179200114</v>
      </c>
      <c r="X3333">
        <f t="shared" si="54"/>
        <v>0.58490718205195436</v>
      </c>
      <c r="Y3333">
        <f t="shared" si="55"/>
        <v>0.41509281794804564</v>
      </c>
    </row>
    <row r="3334" spans="1:25" x14ac:dyDescent="0.35">
      <c r="A3334">
        <v>2018</v>
      </c>
      <c r="B3334">
        <v>4</v>
      </c>
      <c r="C3334" t="s">
        <v>36</v>
      </c>
      <c r="D3334" t="s">
        <v>37</v>
      </c>
      <c r="E3334" t="s">
        <v>38</v>
      </c>
      <c r="F3334" t="s">
        <v>28</v>
      </c>
      <c r="G3334">
        <v>19.55</v>
      </c>
      <c r="H3334">
        <v>1079.239</v>
      </c>
      <c r="I3334" t="s">
        <v>170</v>
      </c>
      <c r="J3334" s="2">
        <v>43191</v>
      </c>
      <c r="K3334">
        <v>0.16095340501792099</v>
      </c>
      <c r="L3334">
        <v>31</v>
      </c>
      <c r="M3334" t="s">
        <v>206</v>
      </c>
      <c r="N3334">
        <v>70712</v>
      </c>
      <c r="O3334">
        <v>191231</v>
      </c>
      <c r="P3334">
        <v>0</v>
      </c>
      <c r="Q3334">
        <v>0</v>
      </c>
      <c r="R3334">
        <v>70712</v>
      </c>
      <c r="S3334">
        <f>IF(R3334&lt;&gt;"NA",R3334,0)</f>
        <v>70712</v>
      </c>
      <c r="T3334">
        <f>K3334*(24*L3334)*H3334*0.9</f>
        <v>116314.33568159988</v>
      </c>
      <c r="U3334">
        <f>IF(T3334&gt;0, T3334-S3334, 0)</f>
        <v>45602.335681599885</v>
      </c>
      <c r="V3334" t="str">
        <f>INDEX('rate map'!A$1:E$327, MATCH(monthly_billed_solar!C3334,'rate map'!D:D,0), 2)</f>
        <v>RS</v>
      </c>
      <c r="W3334">
        <v>45602.335681599885</v>
      </c>
      <c r="X3334">
        <f t="shared" si="54"/>
        <v>0.6079388201430973</v>
      </c>
      <c r="Y3334">
        <f t="shared" si="55"/>
        <v>0.3920611798569027</v>
      </c>
    </row>
    <row r="3335" spans="1:25" x14ac:dyDescent="0.35">
      <c r="A3335">
        <v>2020</v>
      </c>
      <c r="B3335">
        <v>6</v>
      </c>
      <c r="C3335" t="s">
        <v>25</v>
      </c>
      <c r="D3335" t="s">
        <v>26</v>
      </c>
      <c r="E3335" t="s">
        <v>27</v>
      </c>
      <c r="F3335" t="s">
        <v>28</v>
      </c>
      <c r="G3335">
        <v>0</v>
      </c>
      <c r="H3335">
        <v>451.25</v>
      </c>
      <c r="I3335" t="s">
        <v>158</v>
      </c>
      <c r="J3335" s="2">
        <v>43983</v>
      </c>
      <c r="K3335">
        <v>0.25302654569892502</v>
      </c>
      <c r="L3335">
        <v>31</v>
      </c>
      <c r="M3335" t="s">
        <v>221</v>
      </c>
      <c r="N3335">
        <v>30653</v>
      </c>
      <c r="O3335">
        <v>42985</v>
      </c>
      <c r="P3335">
        <v>0</v>
      </c>
      <c r="Q3335">
        <v>0</v>
      </c>
      <c r="R3335">
        <v>30653</v>
      </c>
      <c r="S3335">
        <f>IF(R3335&lt;&gt;"NA",R3335,0)</f>
        <v>30653</v>
      </c>
      <c r="T3335">
        <f>K3335*(24*L3335)*H3335*0.9</f>
        <v>76453.741968750095</v>
      </c>
      <c r="U3335">
        <f>IF(T3335&gt;0, T3335-S3335, 0)</f>
        <v>45800.741968750095</v>
      </c>
      <c r="V3335" t="str">
        <f>INDEX('rate map'!A$1:E$327, MATCH(monthly_billed_solar!C3335,'rate map'!D:D,0), 2)</f>
        <v>GS1</v>
      </c>
      <c r="W3335">
        <v>45800.741968750095</v>
      </c>
      <c r="X3335">
        <f t="shared" si="54"/>
        <v>0.4009352480422631</v>
      </c>
      <c r="Y3335">
        <f t="shared" si="55"/>
        <v>0.5990647519577369</v>
      </c>
    </row>
    <row r="3336" spans="1:25" x14ac:dyDescent="0.35">
      <c r="A3336">
        <v>2018</v>
      </c>
      <c r="B3336">
        <v>1</v>
      </c>
      <c r="C3336" t="s">
        <v>32</v>
      </c>
      <c r="D3336" t="s">
        <v>33</v>
      </c>
      <c r="E3336" t="s">
        <v>34</v>
      </c>
      <c r="F3336" t="s">
        <v>35</v>
      </c>
      <c r="G3336">
        <v>45.02</v>
      </c>
      <c r="H3336">
        <v>1315.1420000000001</v>
      </c>
      <c r="I3336" t="s">
        <v>166</v>
      </c>
      <c r="J3336" s="2">
        <v>43101</v>
      </c>
      <c r="K3336">
        <v>7.5626120071684594E-2</v>
      </c>
      <c r="L3336">
        <v>31</v>
      </c>
      <c r="M3336" t="s">
        <v>204</v>
      </c>
      <c r="N3336">
        <v>20584</v>
      </c>
      <c r="O3336">
        <v>378588</v>
      </c>
      <c r="P3336">
        <v>0</v>
      </c>
      <c r="Q3336">
        <v>0</v>
      </c>
      <c r="R3336">
        <v>20584</v>
      </c>
      <c r="S3336">
        <f>IF(R3336&lt;&gt;"NA",R3336,0)</f>
        <v>20584</v>
      </c>
      <c r="T3336">
        <f>K3336*(24*L3336)*H3336*0.9</f>
        <v>66597.804523500017</v>
      </c>
      <c r="U3336">
        <f>IF(T3336&gt;0, T3336-S3336, 0)</f>
        <v>46013.804523500017</v>
      </c>
      <c r="V3336" t="str">
        <f>INDEX('rate map'!A$1:E$327, MATCH(monthly_billed_solar!C3336,'rate map'!D:D,0), 2)</f>
        <v>RS</v>
      </c>
      <c r="W3336">
        <v>46013.804523500017</v>
      </c>
      <c r="X3336">
        <f t="shared" si="54"/>
        <v>0.30907925790161195</v>
      </c>
      <c r="Y3336">
        <f t="shared" si="55"/>
        <v>0.69092074209838805</v>
      </c>
    </row>
    <row r="3337" spans="1:25" x14ac:dyDescent="0.35">
      <c r="A3337">
        <v>2016</v>
      </c>
      <c r="B3337">
        <v>4</v>
      </c>
      <c r="C3337" t="s">
        <v>32</v>
      </c>
      <c r="D3337" t="s">
        <v>33</v>
      </c>
      <c r="E3337" t="s">
        <v>34</v>
      </c>
      <c r="F3337" t="s">
        <v>35</v>
      </c>
      <c r="G3337">
        <v>13.14</v>
      </c>
      <c r="H3337">
        <v>810.322</v>
      </c>
      <c r="I3337" t="s">
        <v>170</v>
      </c>
      <c r="J3337" s="2">
        <v>42461</v>
      </c>
      <c r="K3337">
        <v>0.190011312724014</v>
      </c>
      <c r="L3337">
        <v>31</v>
      </c>
      <c r="M3337" t="s">
        <v>192</v>
      </c>
      <c r="N3337">
        <v>57006</v>
      </c>
      <c r="O3337">
        <v>131215</v>
      </c>
      <c r="P3337">
        <v>0</v>
      </c>
      <c r="Q3337">
        <v>0</v>
      </c>
      <c r="R3337">
        <v>57006</v>
      </c>
      <c r="S3337">
        <f>IF(R3337&lt;&gt;"NA",R3337,0)</f>
        <v>57006</v>
      </c>
      <c r="T3337">
        <f>K3337*(24*L3337)*H3337*0.9</f>
        <v>103098.5443171498</v>
      </c>
      <c r="U3337">
        <f>IF(T3337&gt;0, T3337-S3337, 0)</f>
        <v>46092.544317149805</v>
      </c>
      <c r="V3337" t="str">
        <f>INDEX('rate map'!A$1:E$327, MATCH(monthly_billed_solar!C3337,'rate map'!D:D,0), 2)</f>
        <v>RS</v>
      </c>
      <c r="W3337">
        <v>46092.544317149805</v>
      </c>
      <c r="X3337">
        <f t="shared" si="54"/>
        <v>0.55292730249070454</v>
      </c>
      <c r="Y3337">
        <f t="shared" si="55"/>
        <v>0.44707269750929546</v>
      </c>
    </row>
    <row r="3338" spans="1:25" x14ac:dyDescent="0.35">
      <c r="A3338">
        <v>2014</v>
      </c>
      <c r="B3338">
        <v>8</v>
      </c>
      <c r="C3338" t="s">
        <v>32</v>
      </c>
      <c r="D3338" t="s">
        <v>33</v>
      </c>
      <c r="E3338" t="s">
        <v>34</v>
      </c>
      <c r="F3338" t="s">
        <v>35</v>
      </c>
      <c r="G3338">
        <v>5.3</v>
      </c>
      <c r="H3338">
        <v>453.74200000000002</v>
      </c>
      <c r="I3338" t="s">
        <v>160</v>
      </c>
      <c r="J3338" s="2">
        <v>41852</v>
      </c>
      <c r="K3338">
        <v>0.21979233870967699</v>
      </c>
      <c r="L3338">
        <v>31</v>
      </c>
      <c r="M3338" t="s">
        <v>180</v>
      </c>
      <c r="N3338">
        <v>20492</v>
      </c>
      <c r="O3338">
        <v>154511</v>
      </c>
      <c r="P3338">
        <v>0</v>
      </c>
      <c r="Q3338">
        <v>0</v>
      </c>
      <c r="R3338">
        <v>20492</v>
      </c>
      <c r="S3338">
        <f>IF(R3338&lt;&gt;"NA",R3338,0)</f>
        <v>20492</v>
      </c>
      <c r="T3338">
        <f>K3338*(24*L3338)*H3338*0.9</f>
        <v>66778.548678899882</v>
      </c>
      <c r="U3338">
        <f>IF(T3338&gt;0, T3338-S3338, 0)</f>
        <v>46286.548678899882</v>
      </c>
      <c r="V3338" t="str">
        <f>INDEX('rate map'!A$1:E$327, MATCH(monthly_billed_solar!C3338,'rate map'!D:D,0), 2)</f>
        <v>RS</v>
      </c>
      <c r="W3338">
        <v>46286.548678899882</v>
      </c>
      <c r="X3338">
        <f t="shared" si="54"/>
        <v>0.30686500987816301</v>
      </c>
      <c r="Y3338">
        <f t="shared" si="55"/>
        <v>0.69313499012183699</v>
      </c>
    </row>
    <row r="3339" spans="1:25" x14ac:dyDescent="0.35">
      <c r="A3339">
        <v>2020</v>
      </c>
      <c r="B3339">
        <v>8</v>
      </c>
      <c r="C3339" t="s">
        <v>54</v>
      </c>
      <c r="D3339" t="s">
        <v>55</v>
      </c>
      <c r="E3339" t="s">
        <v>56</v>
      </c>
      <c r="F3339" t="s">
        <v>35</v>
      </c>
      <c r="G3339">
        <v>0</v>
      </c>
      <c r="H3339">
        <v>381.12599999999998</v>
      </c>
      <c r="I3339" t="s">
        <v>160</v>
      </c>
      <c r="J3339" s="2">
        <v>44044</v>
      </c>
      <c r="K3339">
        <v>0.235465725806452</v>
      </c>
      <c r="L3339">
        <v>31</v>
      </c>
      <c r="M3339" t="s">
        <v>222</v>
      </c>
      <c r="N3339">
        <v>13793</v>
      </c>
      <c r="O3339">
        <v>231370</v>
      </c>
      <c r="P3339">
        <v>0</v>
      </c>
      <c r="Q3339">
        <v>0</v>
      </c>
      <c r="R3339">
        <v>13793</v>
      </c>
      <c r="S3339">
        <f>IF(R3339&lt;&gt;"NA",R3339,0)</f>
        <v>13793</v>
      </c>
      <c r="T3339">
        <f>K3339*(24*L3339)*H3339*0.9</f>
        <v>60091.31699910009</v>
      </c>
      <c r="U3339">
        <f>IF(T3339&gt;0, T3339-S3339, 0)</f>
        <v>46298.31699910009</v>
      </c>
      <c r="V3339" t="str">
        <f>INDEX('rate map'!A$1:E$327, MATCH(monthly_billed_solar!C3339,'rate map'!D:D,0), 2)</f>
        <v>GS3</v>
      </c>
      <c r="W3339">
        <v>46298.31699910009</v>
      </c>
      <c r="X3339">
        <f t="shared" si="54"/>
        <v>0.22953399407449432</v>
      </c>
      <c r="Y3339">
        <f t="shared" si="55"/>
        <v>0.77046600592550563</v>
      </c>
    </row>
    <row r="3340" spans="1:25" x14ac:dyDescent="0.35">
      <c r="A3340">
        <v>2018</v>
      </c>
      <c r="B3340">
        <v>10</v>
      </c>
      <c r="C3340" t="s">
        <v>36</v>
      </c>
      <c r="D3340" t="s">
        <v>37</v>
      </c>
      <c r="E3340" t="s">
        <v>38</v>
      </c>
      <c r="F3340" t="s">
        <v>28</v>
      </c>
      <c r="G3340">
        <v>11.89</v>
      </c>
      <c r="H3340">
        <v>1260.6389999999999</v>
      </c>
      <c r="I3340" t="s">
        <v>118</v>
      </c>
      <c r="J3340" s="2">
        <v>43374</v>
      </c>
      <c r="K3340">
        <v>0.134909027777778</v>
      </c>
      <c r="L3340">
        <v>30</v>
      </c>
      <c r="M3340" t="s">
        <v>144</v>
      </c>
      <c r="N3340">
        <v>63848</v>
      </c>
      <c r="O3340">
        <v>176910</v>
      </c>
      <c r="P3340">
        <v>0</v>
      </c>
      <c r="Q3340">
        <v>0</v>
      </c>
      <c r="R3340">
        <v>63848</v>
      </c>
      <c r="S3340">
        <f>IF(R3340&lt;&gt;"NA",R3340,0)</f>
        <v>63848</v>
      </c>
      <c r="T3340">
        <f>K3340*(24*L3340)*H3340*0.9</f>
        <v>110206.38505095016</v>
      </c>
      <c r="U3340">
        <f>IF(T3340&gt;0, T3340-S3340, 0)</f>
        <v>46358.385050950164</v>
      </c>
      <c r="V3340" t="str">
        <f>INDEX('rate map'!A$1:E$327, MATCH(monthly_billed_solar!C3340,'rate map'!D:D,0), 2)</f>
        <v>RS</v>
      </c>
      <c r="W3340">
        <v>46358.385050950164</v>
      </c>
      <c r="X3340">
        <f t="shared" si="54"/>
        <v>0.57934937227531824</v>
      </c>
      <c r="Y3340">
        <f t="shared" si="55"/>
        <v>0.4206506277246817</v>
      </c>
    </row>
    <row r="3341" spans="1:25" x14ac:dyDescent="0.35">
      <c r="A3341">
        <v>2019</v>
      </c>
      <c r="B3341">
        <v>7</v>
      </c>
      <c r="C3341" t="s">
        <v>47</v>
      </c>
      <c r="D3341" t="s">
        <v>48</v>
      </c>
      <c r="E3341" t="s">
        <v>49</v>
      </c>
      <c r="F3341" t="s">
        <v>28</v>
      </c>
      <c r="G3341">
        <v>0</v>
      </c>
      <c r="H3341">
        <v>424.404</v>
      </c>
      <c r="I3341" t="s">
        <v>116</v>
      </c>
      <c r="J3341" s="2">
        <v>43647</v>
      </c>
      <c r="K3341">
        <v>0.25922581018518498</v>
      </c>
      <c r="L3341">
        <v>30</v>
      </c>
      <c r="M3341" t="s">
        <v>147</v>
      </c>
      <c r="N3341">
        <v>24923</v>
      </c>
      <c r="O3341">
        <v>78874</v>
      </c>
      <c r="P3341">
        <v>0</v>
      </c>
      <c r="Q3341">
        <v>0</v>
      </c>
      <c r="R3341">
        <v>24923</v>
      </c>
      <c r="S3341">
        <f>IF(R3341&lt;&gt;"NA",R3341,0)</f>
        <v>24923</v>
      </c>
      <c r="T3341">
        <f>K3341*(24*L3341)*H3341*0.9</f>
        <v>71290.673043299947</v>
      </c>
      <c r="U3341">
        <f>IF(T3341&gt;0, T3341-S3341, 0)</f>
        <v>46367.673043299947</v>
      </c>
      <c r="V3341" t="str">
        <f>INDEX('rate map'!A$1:E$327, MATCH(monthly_billed_solar!C3341,'rate map'!D:D,0), 2)</f>
        <v>GS3</v>
      </c>
      <c r="W3341">
        <v>46367.673043299947</v>
      </c>
      <c r="X3341">
        <f t="shared" si="54"/>
        <v>0.34959692391825886</v>
      </c>
      <c r="Y3341">
        <f t="shared" si="55"/>
        <v>0.65040307608174108</v>
      </c>
    </row>
    <row r="3342" spans="1:25" x14ac:dyDescent="0.35">
      <c r="A3342">
        <v>2021</v>
      </c>
      <c r="B3342">
        <v>9</v>
      </c>
      <c r="C3342" t="s">
        <v>42</v>
      </c>
      <c r="D3342" t="s">
        <v>43</v>
      </c>
      <c r="E3342" t="s">
        <v>44</v>
      </c>
      <c r="F3342" t="s">
        <v>35</v>
      </c>
      <c r="G3342">
        <v>0</v>
      </c>
      <c r="H3342">
        <v>435.41500000000002</v>
      </c>
      <c r="I3342" t="s">
        <v>162</v>
      </c>
      <c r="J3342" s="2">
        <v>44440</v>
      </c>
      <c r="K3342">
        <v>0.208610103046595</v>
      </c>
      <c r="L3342">
        <v>31</v>
      </c>
      <c r="M3342" t="s">
        <v>230</v>
      </c>
      <c r="N3342">
        <v>14189</v>
      </c>
      <c r="O3342">
        <v>61239</v>
      </c>
      <c r="P3342">
        <v>0</v>
      </c>
      <c r="Q3342">
        <v>0</v>
      </c>
      <c r="R3342">
        <v>14189</v>
      </c>
      <c r="S3342">
        <f>IF(R3342&lt;&gt;"NA",R3342,0)</f>
        <v>14189</v>
      </c>
      <c r="T3342">
        <f>K3342*(24*L3342)*H3342*0.9</f>
        <v>60821.085784875002</v>
      </c>
      <c r="U3342">
        <f>IF(T3342&gt;0, T3342-S3342, 0)</f>
        <v>46632.085784875002</v>
      </c>
      <c r="V3342" t="str">
        <f>INDEX('rate map'!A$1:E$327, MATCH(monthly_billed_solar!C3342,'rate map'!D:D,0), 2)</f>
        <v>GS1</v>
      </c>
      <c r="W3342">
        <v>46632.085784875002</v>
      </c>
      <c r="X3342">
        <f t="shared" si="54"/>
        <v>0.23329080395221294</v>
      </c>
      <c r="Y3342">
        <f t="shared" si="55"/>
        <v>0.76670919604778709</v>
      </c>
    </row>
    <row r="3343" spans="1:25" x14ac:dyDescent="0.35">
      <c r="A3343">
        <v>2019</v>
      </c>
      <c r="B3343">
        <v>8</v>
      </c>
      <c r="C3343" t="s">
        <v>47</v>
      </c>
      <c r="D3343" t="s">
        <v>48</v>
      </c>
      <c r="E3343" t="s">
        <v>49</v>
      </c>
      <c r="F3343" t="s">
        <v>28</v>
      </c>
      <c r="G3343">
        <v>0</v>
      </c>
      <c r="H3343">
        <v>424.404</v>
      </c>
      <c r="I3343" t="s">
        <v>160</v>
      </c>
      <c r="J3343" s="2">
        <v>43678</v>
      </c>
      <c r="K3343">
        <v>0.24758411738351299</v>
      </c>
      <c r="L3343">
        <v>31</v>
      </c>
      <c r="M3343" t="s">
        <v>215</v>
      </c>
      <c r="N3343">
        <v>23634</v>
      </c>
      <c r="O3343">
        <v>74467</v>
      </c>
      <c r="P3343">
        <v>0</v>
      </c>
      <c r="Q3343">
        <v>0</v>
      </c>
      <c r="R3343">
        <v>23634</v>
      </c>
      <c r="S3343">
        <f>IF(R3343&lt;&gt;"NA",R3343,0)</f>
        <v>23634</v>
      </c>
      <c r="T3343">
        <f>K3343*(24*L3343)*H3343*0.9</f>
        <v>70358.681859300137</v>
      </c>
      <c r="U3343">
        <f>IF(T3343&gt;0, T3343-S3343, 0)</f>
        <v>46724.681859300137</v>
      </c>
      <c r="V3343" t="str">
        <f>INDEX('rate map'!A$1:E$327, MATCH(monthly_billed_solar!C3343,'rate map'!D:D,0), 2)</f>
        <v>GS3</v>
      </c>
      <c r="W3343">
        <v>46724.681859300137</v>
      </c>
      <c r="X3343">
        <f t="shared" si="54"/>
        <v>0.33590737312649094</v>
      </c>
      <c r="Y3343">
        <f t="shared" si="55"/>
        <v>0.66409262687350912</v>
      </c>
    </row>
    <row r="3344" spans="1:25" x14ac:dyDescent="0.35">
      <c r="A3344">
        <v>2021</v>
      </c>
      <c r="B3344">
        <v>7</v>
      </c>
      <c r="C3344" t="s">
        <v>54</v>
      </c>
      <c r="D3344" t="s">
        <v>55</v>
      </c>
      <c r="E3344" t="s">
        <v>56</v>
      </c>
      <c r="F3344" t="s">
        <v>35</v>
      </c>
      <c r="G3344">
        <v>0</v>
      </c>
      <c r="H3344">
        <v>424.32600000000002</v>
      </c>
      <c r="I3344" t="s">
        <v>116</v>
      </c>
      <c r="J3344" s="2">
        <v>44378</v>
      </c>
      <c r="K3344">
        <v>0.25784826388888898</v>
      </c>
      <c r="L3344">
        <v>30</v>
      </c>
      <c r="M3344" t="s">
        <v>155</v>
      </c>
      <c r="N3344">
        <v>23793</v>
      </c>
      <c r="O3344">
        <v>239600</v>
      </c>
      <c r="P3344">
        <v>0</v>
      </c>
      <c r="Q3344">
        <v>0</v>
      </c>
      <c r="R3344">
        <v>23793</v>
      </c>
      <c r="S3344">
        <f>IF(R3344&lt;&gt;"NA",R3344,0)</f>
        <v>23793</v>
      </c>
      <c r="T3344">
        <f>K3344*(24*L3344)*H3344*0.9</f>
        <v>70898.796130050032</v>
      </c>
      <c r="U3344">
        <f>IF(T3344&gt;0, T3344-S3344, 0)</f>
        <v>47105.796130050032</v>
      </c>
      <c r="V3344" t="str">
        <f>INDEX('rate map'!A$1:E$327, MATCH(monthly_billed_solar!C3344,'rate map'!D:D,0), 2)</f>
        <v>GS3</v>
      </c>
      <c r="W3344">
        <v>47105.796130050032</v>
      </c>
      <c r="X3344">
        <f t="shared" si="54"/>
        <v>0.33559102973139876</v>
      </c>
      <c r="Y3344">
        <f t="shared" si="55"/>
        <v>0.66440897026860124</v>
      </c>
    </row>
    <row r="3345" spans="1:25" x14ac:dyDescent="0.35">
      <c r="A3345">
        <v>2021</v>
      </c>
      <c r="B3345">
        <v>6</v>
      </c>
      <c r="C3345" t="s">
        <v>42</v>
      </c>
      <c r="D3345" t="s">
        <v>43</v>
      </c>
      <c r="E3345" t="s">
        <v>44</v>
      </c>
      <c r="F3345" t="s">
        <v>35</v>
      </c>
      <c r="G3345">
        <v>13.1</v>
      </c>
      <c r="H3345">
        <v>435.41500000000002</v>
      </c>
      <c r="I3345" t="s">
        <v>158</v>
      </c>
      <c r="J3345" s="2">
        <v>44348</v>
      </c>
      <c r="K3345">
        <v>0.22094455645161301</v>
      </c>
      <c r="L3345">
        <v>31</v>
      </c>
      <c r="M3345" t="s">
        <v>228</v>
      </c>
      <c r="N3345">
        <v>17153</v>
      </c>
      <c r="O3345">
        <v>40172</v>
      </c>
      <c r="P3345">
        <v>0</v>
      </c>
      <c r="Q3345">
        <v>0</v>
      </c>
      <c r="R3345">
        <v>17153</v>
      </c>
      <c r="S3345">
        <f>IF(R3345&lt;&gt;"NA",R3345,0)</f>
        <v>17153</v>
      </c>
      <c r="T3345">
        <f>K3345*(24*L3345)*H3345*0.9</f>
        <v>64417.243582125033</v>
      </c>
      <c r="U3345">
        <f>IF(T3345&gt;0, T3345-S3345, 0)</f>
        <v>47264.243582125033</v>
      </c>
      <c r="V3345" t="str">
        <f>INDEX('rate map'!A$1:E$327, MATCH(monthly_billed_solar!C3345,'rate map'!D:D,0), 2)</f>
        <v>GS1</v>
      </c>
      <c r="W3345">
        <v>47264.243582125033</v>
      </c>
      <c r="X3345">
        <f t="shared" si="54"/>
        <v>0.26627963331171994</v>
      </c>
      <c r="Y3345">
        <f t="shared" si="55"/>
        <v>0.73372036668828</v>
      </c>
    </row>
    <row r="3346" spans="1:25" x14ac:dyDescent="0.35">
      <c r="A3346">
        <v>2021</v>
      </c>
      <c r="B3346">
        <v>5</v>
      </c>
      <c r="C3346" t="s">
        <v>25</v>
      </c>
      <c r="D3346" t="s">
        <v>26</v>
      </c>
      <c r="E3346" t="s">
        <v>27</v>
      </c>
      <c r="F3346" t="s">
        <v>28</v>
      </c>
      <c r="G3346">
        <v>0</v>
      </c>
      <c r="H3346">
        <v>649.07000000000005</v>
      </c>
      <c r="I3346" t="s">
        <v>114</v>
      </c>
      <c r="J3346" s="2">
        <v>44317</v>
      </c>
      <c r="K3346">
        <v>0.226196759259259</v>
      </c>
      <c r="L3346">
        <v>30</v>
      </c>
      <c r="M3346" t="s">
        <v>154</v>
      </c>
      <c r="N3346">
        <v>47869</v>
      </c>
      <c r="O3346">
        <v>57044</v>
      </c>
      <c r="P3346">
        <v>0</v>
      </c>
      <c r="Q3346">
        <v>0</v>
      </c>
      <c r="R3346">
        <v>47869</v>
      </c>
      <c r="S3346">
        <f>IF(R3346&lt;&gt;"NA",R3346,0)</f>
        <v>47869</v>
      </c>
      <c r="T3346">
        <f>K3346*(24*L3346)*H3346*0.9</f>
        <v>95137.7597849999</v>
      </c>
      <c r="U3346">
        <f>IF(T3346&gt;0, T3346-S3346, 0)</f>
        <v>47268.7597849999</v>
      </c>
      <c r="V3346" t="str">
        <f>INDEX('rate map'!A$1:E$327, MATCH(monthly_billed_solar!C3346,'rate map'!D:D,0), 2)</f>
        <v>GS1</v>
      </c>
      <c r="W3346">
        <v>47268.7597849999</v>
      </c>
      <c r="X3346">
        <f t="shared" si="54"/>
        <v>0.50315458455379114</v>
      </c>
      <c r="Y3346">
        <f t="shared" si="55"/>
        <v>0.49684541544620886</v>
      </c>
    </row>
    <row r="3347" spans="1:25" x14ac:dyDescent="0.35">
      <c r="A3347">
        <v>2020</v>
      </c>
      <c r="B3347">
        <v>2</v>
      </c>
      <c r="C3347" t="s">
        <v>36</v>
      </c>
      <c r="D3347" t="s">
        <v>37</v>
      </c>
      <c r="E3347" t="s">
        <v>38</v>
      </c>
      <c r="F3347" t="s">
        <v>28</v>
      </c>
      <c r="G3347">
        <v>71.05</v>
      </c>
      <c r="H3347">
        <v>2565.5819999999999</v>
      </c>
      <c r="I3347" t="s">
        <v>168</v>
      </c>
      <c r="J3347" s="2">
        <v>43862</v>
      </c>
      <c r="K3347">
        <v>6.1586357526881699E-2</v>
      </c>
      <c r="L3347">
        <v>31</v>
      </c>
      <c r="M3347" t="s">
        <v>219</v>
      </c>
      <c r="N3347">
        <v>58385</v>
      </c>
      <c r="O3347">
        <v>498549</v>
      </c>
      <c r="P3347">
        <v>0</v>
      </c>
      <c r="Q3347">
        <v>0</v>
      </c>
      <c r="R3347">
        <v>58385</v>
      </c>
      <c r="S3347">
        <f>IF(R3347&lt;&gt;"NA",R3347,0)</f>
        <v>58385</v>
      </c>
      <c r="T3347">
        <f>K3347*(24*L3347)*H3347*0.9</f>
        <v>105800.04777194996</v>
      </c>
      <c r="U3347">
        <f>IF(T3347&gt;0, T3347-S3347, 0)</f>
        <v>47415.047771949961</v>
      </c>
      <c r="V3347" t="str">
        <f>INDEX('rate map'!A$1:E$327, MATCH(monthly_billed_solar!C3347,'rate map'!D:D,0), 2)</f>
        <v>RS</v>
      </c>
      <c r="W3347">
        <v>47415.047771949961</v>
      </c>
      <c r="X3347">
        <f t="shared" si="54"/>
        <v>0.55184285101503716</v>
      </c>
      <c r="Y3347">
        <f t="shared" si="55"/>
        <v>0.44815714898496278</v>
      </c>
    </row>
    <row r="3348" spans="1:25" x14ac:dyDescent="0.35">
      <c r="A3348">
        <v>2020</v>
      </c>
      <c r="B3348">
        <v>6</v>
      </c>
      <c r="C3348" t="s">
        <v>42</v>
      </c>
      <c r="D3348" t="s">
        <v>43</v>
      </c>
      <c r="E3348" t="s">
        <v>44</v>
      </c>
      <c r="F3348" t="s">
        <v>35</v>
      </c>
      <c r="G3348">
        <v>50.475000000000001</v>
      </c>
      <c r="H3348">
        <v>406.32499999999999</v>
      </c>
      <c r="I3348" t="s">
        <v>158</v>
      </c>
      <c r="J3348" s="2">
        <v>43983</v>
      </c>
      <c r="K3348">
        <v>0.25302654569892502</v>
      </c>
      <c r="L3348">
        <v>31</v>
      </c>
      <c r="M3348" t="s">
        <v>221</v>
      </c>
      <c r="N3348">
        <v>21377</v>
      </c>
      <c r="O3348">
        <v>28027</v>
      </c>
      <c r="P3348">
        <v>0</v>
      </c>
      <c r="Q3348">
        <v>0</v>
      </c>
      <c r="R3348">
        <v>21377</v>
      </c>
      <c r="S3348">
        <f>IF(R3348&lt;&gt;"NA",R3348,0)</f>
        <v>21377</v>
      </c>
      <c r="T3348">
        <f>K3348*(24*L3348)*H3348*0.9</f>
        <v>68842.253086875091</v>
      </c>
      <c r="U3348">
        <f>IF(T3348&gt;0, T3348-S3348, 0)</f>
        <v>47465.253086875091</v>
      </c>
      <c r="V3348" t="str">
        <f>INDEX('rate map'!A$1:E$327, MATCH(monthly_billed_solar!C3348,'rate map'!D:D,0), 2)</f>
        <v>GS1</v>
      </c>
      <c r="W3348">
        <v>47465.253086875091</v>
      </c>
      <c r="X3348">
        <f t="shared" si="54"/>
        <v>0.31052150447521548</v>
      </c>
      <c r="Y3348">
        <f t="shared" si="55"/>
        <v>0.68947849552478457</v>
      </c>
    </row>
    <row r="3349" spans="1:25" x14ac:dyDescent="0.35">
      <c r="A3349">
        <v>2020</v>
      </c>
      <c r="B3349">
        <v>6</v>
      </c>
      <c r="C3349" t="s">
        <v>54</v>
      </c>
      <c r="D3349" t="s">
        <v>55</v>
      </c>
      <c r="E3349" t="s">
        <v>56</v>
      </c>
      <c r="F3349" t="s">
        <v>35</v>
      </c>
      <c r="G3349">
        <v>0</v>
      </c>
      <c r="H3349">
        <v>381.12599999999998</v>
      </c>
      <c r="I3349" t="s">
        <v>158</v>
      </c>
      <c r="J3349" s="2">
        <v>43983</v>
      </c>
      <c r="K3349">
        <v>0.25302654569892502</v>
      </c>
      <c r="L3349">
        <v>31</v>
      </c>
      <c r="M3349" t="s">
        <v>221</v>
      </c>
      <c r="N3349">
        <v>16422</v>
      </c>
      <c r="O3349">
        <v>168199</v>
      </c>
      <c r="P3349">
        <v>0</v>
      </c>
      <c r="Q3349">
        <v>0</v>
      </c>
      <c r="R3349">
        <v>16422</v>
      </c>
      <c r="S3349">
        <f>IF(R3349&lt;&gt;"NA",R3349,0)</f>
        <v>16422</v>
      </c>
      <c r="T3349">
        <f>K3349*(24*L3349)*H3349*0.9</f>
        <v>64572.872823450067</v>
      </c>
      <c r="U3349">
        <f>IF(T3349&gt;0, T3349-S3349, 0)</f>
        <v>48150.872823450067</v>
      </c>
      <c r="V3349" t="str">
        <f>INDEX('rate map'!A$1:E$327, MATCH(monthly_billed_solar!C3349,'rate map'!D:D,0), 2)</f>
        <v>GS3</v>
      </c>
      <c r="W3349">
        <v>48150.872823450067</v>
      </c>
      <c r="X3349">
        <f t="shared" si="54"/>
        <v>0.25431732060148082</v>
      </c>
      <c r="Y3349">
        <f t="shared" si="55"/>
        <v>0.74568267939851918</v>
      </c>
    </row>
    <row r="3350" spans="1:25" x14ac:dyDescent="0.35">
      <c r="A3350">
        <v>2021</v>
      </c>
      <c r="B3350">
        <v>4</v>
      </c>
      <c r="C3350" t="s">
        <v>47</v>
      </c>
      <c r="D3350" t="s">
        <v>48</v>
      </c>
      <c r="E3350" t="s">
        <v>49</v>
      </c>
      <c r="F3350" t="s">
        <v>28</v>
      </c>
      <c r="G3350">
        <v>0</v>
      </c>
      <c r="H3350">
        <v>755.34400000000005</v>
      </c>
      <c r="I3350" t="s">
        <v>170</v>
      </c>
      <c r="J3350" s="2">
        <v>44287</v>
      </c>
      <c r="K3350">
        <v>0.18102049731182801</v>
      </c>
      <c r="L3350">
        <v>31</v>
      </c>
      <c r="M3350" t="s">
        <v>227</v>
      </c>
      <c r="N3350">
        <v>42297</v>
      </c>
      <c r="O3350">
        <v>132223</v>
      </c>
      <c r="P3350">
        <v>0</v>
      </c>
      <c r="Q3350">
        <v>0</v>
      </c>
      <c r="R3350">
        <v>42297</v>
      </c>
      <c r="S3350">
        <f>IF(R3350&lt;&gt;"NA",R3350,0)</f>
        <v>42297</v>
      </c>
      <c r="T3350">
        <f>K3350*(24*L3350)*H3350*0.9</f>
        <v>91556.247070800047</v>
      </c>
      <c r="U3350">
        <f>IF(T3350&gt;0, T3350-S3350, 0)</f>
        <v>49259.247070800047</v>
      </c>
      <c r="V3350" t="str">
        <f>INDEX('rate map'!A$1:E$327, MATCH(monthly_billed_solar!C3350,'rate map'!D:D,0), 2)</f>
        <v>GS3</v>
      </c>
      <c r="W3350">
        <v>49259.247070800047</v>
      </c>
      <c r="X3350">
        <f t="shared" si="54"/>
        <v>0.46197830681386398</v>
      </c>
      <c r="Y3350">
        <f t="shared" si="55"/>
        <v>0.53802169318613602</v>
      </c>
    </row>
    <row r="3351" spans="1:25" x14ac:dyDescent="0.35">
      <c r="A3351">
        <v>2014</v>
      </c>
      <c r="B3351">
        <v>6</v>
      </c>
      <c r="C3351" t="s">
        <v>32</v>
      </c>
      <c r="D3351" t="s">
        <v>33</v>
      </c>
      <c r="E3351" t="s">
        <v>34</v>
      </c>
      <c r="F3351" t="s">
        <v>35</v>
      </c>
      <c r="G3351">
        <v>30.54</v>
      </c>
      <c r="H3351">
        <v>443.54199999999997</v>
      </c>
      <c r="I3351" t="s">
        <v>158</v>
      </c>
      <c r="J3351" s="2">
        <v>41791</v>
      </c>
      <c r="K3351">
        <v>0.244357302867384</v>
      </c>
      <c r="L3351">
        <v>31</v>
      </c>
      <c r="M3351" t="s">
        <v>179</v>
      </c>
      <c r="N3351">
        <v>22564</v>
      </c>
      <c r="O3351">
        <v>139838</v>
      </c>
      <c r="P3351">
        <v>0</v>
      </c>
      <c r="Q3351">
        <v>0</v>
      </c>
      <c r="R3351">
        <v>22564</v>
      </c>
      <c r="S3351">
        <f>IF(R3351&lt;&gt;"NA",R3351,0)</f>
        <v>22564</v>
      </c>
      <c r="T3351">
        <f>K3351*(24*L3351)*H3351*0.9</f>
        <v>72573.073884300145</v>
      </c>
      <c r="U3351">
        <f>IF(T3351&gt;0, T3351-S3351, 0)</f>
        <v>50009.073884300145</v>
      </c>
      <c r="V3351" t="str">
        <f>INDEX('rate map'!A$1:E$327, MATCH(monthly_billed_solar!C3351,'rate map'!D:D,0), 2)</f>
        <v>RS</v>
      </c>
      <c r="W3351">
        <v>50009.073884300145</v>
      </c>
      <c r="X3351">
        <f t="shared" si="54"/>
        <v>0.31091421090930677</v>
      </c>
      <c r="Y3351">
        <f t="shared" si="55"/>
        <v>0.68908578909069318</v>
      </c>
    </row>
    <row r="3352" spans="1:25" x14ac:dyDescent="0.35">
      <c r="A3352">
        <v>2020</v>
      </c>
      <c r="B3352">
        <v>8</v>
      </c>
      <c r="C3352" t="s">
        <v>42</v>
      </c>
      <c r="D3352" t="s">
        <v>43</v>
      </c>
      <c r="E3352" t="s">
        <v>44</v>
      </c>
      <c r="F3352" t="s">
        <v>35</v>
      </c>
      <c r="G3352">
        <v>0</v>
      </c>
      <c r="H3352">
        <v>417.875</v>
      </c>
      <c r="I3352" t="s">
        <v>160</v>
      </c>
      <c r="J3352" s="2">
        <v>44044</v>
      </c>
      <c r="K3352">
        <v>0.235465725806452</v>
      </c>
      <c r="L3352">
        <v>31</v>
      </c>
      <c r="M3352" t="s">
        <v>222</v>
      </c>
      <c r="N3352">
        <v>15783</v>
      </c>
      <c r="O3352">
        <v>46082</v>
      </c>
      <c r="P3352">
        <v>0</v>
      </c>
      <c r="Q3352">
        <v>0</v>
      </c>
      <c r="R3352">
        <v>15783</v>
      </c>
      <c r="S3352">
        <f>IF(R3352&lt;&gt;"NA",R3352,0)</f>
        <v>15783</v>
      </c>
      <c r="T3352">
        <f>K3352*(24*L3352)*H3352*0.9</f>
        <v>65885.452818750113</v>
      </c>
      <c r="U3352">
        <f>IF(T3352&gt;0, T3352-S3352, 0)</f>
        <v>50102.452818750113</v>
      </c>
      <c r="V3352" t="str">
        <f>INDEX('rate map'!A$1:E$327, MATCH(monthly_billed_solar!C3352,'rate map'!D:D,0), 2)</f>
        <v>GS1</v>
      </c>
      <c r="W3352">
        <v>50102.452818750113</v>
      </c>
      <c r="X3352">
        <f t="shared" si="54"/>
        <v>0.23955212151943153</v>
      </c>
      <c r="Y3352">
        <f t="shared" si="55"/>
        <v>0.7604478784805685</v>
      </c>
    </row>
    <row r="3353" spans="1:25" x14ac:dyDescent="0.35">
      <c r="A3353">
        <v>2020</v>
      </c>
      <c r="B3353">
        <v>7</v>
      </c>
      <c r="C3353" t="s">
        <v>54</v>
      </c>
      <c r="D3353" t="s">
        <v>55</v>
      </c>
      <c r="E3353" t="s">
        <v>56</v>
      </c>
      <c r="F3353" t="s">
        <v>35</v>
      </c>
      <c r="G3353">
        <v>0</v>
      </c>
      <c r="H3353">
        <v>381.12599999999998</v>
      </c>
      <c r="I3353" t="s">
        <v>116</v>
      </c>
      <c r="J3353" s="2">
        <v>44013</v>
      </c>
      <c r="K3353">
        <v>0.26669212962963001</v>
      </c>
      <c r="L3353">
        <v>30</v>
      </c>
      <c r="M3353" t="s">
        <v>151</v>
      </c>
      <c r="N3353">
        <v>15527</v>
      </c>
      <c r="O3353">
        <v>213801</v>
      </c>
      <c r="P3353">
        <v>0</v>
      </c>
      <c r="Q3353">
        <v>0</v>
      </c>
      <c r="R3353">
        <v>15527</v>
      </c>
      <c r="S3353">
        <f>IF(R3353&lt;&gt;"NA",R3353,0)</f>
        <v>15527</v>
      </c>
      <c r="T3353">
        <f>K3353*(24*L3353)*H3353*0.9</f>
        <v>65864.861379000082</v>
      </c>
      <c r="U3353">
        <f>IF(T3353&gt;0, T3353-S3353, 0)</f>
        <v>50337.861379000082</v>
      </c>
      <c r="V3353" t="str">
        <f>INDEX('rate map'!A$1:E$327, MATCH(monthly_billed_solar!C3353,'rate map'!D:D,0), 2)</f>
        <v>GS3</v>
      </c>
      <c r="W3353">
        <v>50337.861379000082</v>
      </c>
      <c r="X3353">
        <f t="shared" si="54"/>
        <v>0.23574026688759608</v>
      </c>
      <c r="Y3353">
        <f t="shared" si="55"/>
        <v>0.76425973311240392</v>
      </c>
    </row>
    <row r="3354" spans="1:25" x14ac:dyDescent="0.35">
      <c r="A3354">
        <v>2015</v>
      </c>
      <c r="B3354">
        <v>5</v>
      </c>
      <c r="C3354" t="s">
        <v>32</v>
      </c>
      <c r="D3354" t="s">
        <v>33</v>
      </c>
      <c r="E3354" t="s">
        <v>34</v>
      </c>
      <c r="F3354" t="s">
        <v>35</v>
      </c>
      <c r="G3354">
        <v>8</v>
      </c>
      <c r="H3354">
        <v>559.61199999999997</v>
      </c>
      <c r="I3354" t="s">
        <v>114</v>
      </c>
      <c r="J3354" s="2">
        <v>42125</v>
      </c>
      <c r="K3354">
        <v>0.24362384259259301</v>
      </c>
      <c r="L3354">
        <v>30</v>
      </c>
      <c r="M3354" t="s">
        <v>130</v>
      </c>
      <c r="N3354">
        <v>37896</v>
      </c>
      <c r="O3354">
        <v>113652</v>
      </c>
      <c r="P3354">
        <v>0</v>
      </c>
      <c r="Q3354">
        <v>0</v>
      </c>
      <c r="R3354">
        <v>37896</v>
      </c>
      <c r="S3354">
        <f>IF(R3354&lt;&gt;"NA",R3354,0)</f>
        <v>37896</v>
      </c>
      <c r="T3354">
        <f>K3354*(24*L3354)*H3354*0.9</f>
        <v>88344.967119000154</v>
      </c>
      <c r="U3354">
        <f>IF(T3354&gt;0, T3354-S3354, 0)</f>
        <v>50448.967119000154</v>
      </c>
      <c r="V3354" t="str">
        <f>INDEX('rate map'!A$1:E$327, MATCH(monthly_billed_solar!C3354,'rate map'!D:D,0), 2)</f>
        <v>RS</v>
      </c>
      <c r="W3354">
        <v>50448.967119000154</v>
      </c>
      <c r="X3354">
        <f t="shared" si="54"/>
        <v>0.4289548260169061</v>
      </c>
      <c r="Y3354">
        <f t="shared" si="55"/>
        <v>0.57104517398309396</v>
      </c>
    </row>
    <row r="3355" spans="1:25" x14ac:dyDescent="0.35">
      <c r="A3355">
        <v>2018</v>
      </c>
      <c r="B3355">
        <v>2</v>
      </c>
      <c r="C3355" t="s">
        <v>32</v>
      </c>
      <c r="D3355" t="s">
        <v>33</v>
      </c>
      <c r="E3355" t="s">
        <v>34</v>
      </c>
      <c r="F3355" t="s">
        <v>35</v>
      </c>
      <c r="G3355">
        <v>79.349999999999994</v>
      </c>
      <c r="H3355">
        <v>1394.492</v>
      </c>
      <c r="I3355" t="s">
        <v>168</v>
      </c>
      <c r="J3355" s="2">
        <v>43132</v>
      </c>
      <c r="K3355">
        <v>8.6159274193548394E-2</v>
      </c>
      <c r="L3355">
        <v>31</v>
      </c>
      <c r="M3355" t="s">
        <v>205</v>
      </c>
      <c r="N3355">
        <v>29222</v>
      </c>
      <c r="O3355">
        <v>280458</v>
      </c>
      <c r="P3355">
        <v>0</v>
      </c>
      <c r="Q3355">
        <v>0</v>
      </c>
      <c r="R3355">
        <v>29222</v>
      </c>
      <c r="S3355">
        <f>IF(R3355&lt;&gt;"NA",R3355,0)</f>
        <v>29222</v>
      </c>
      <c r="T3355">
        <f>K3355*(24*L3355)*H3355*0.9</f>
        <v>80451.381087000016</v>
      </c>
      <c r="U3355">
        <f>IF(T3355&gt;0, T3355-S3355, 0)</f>
        <v>51229.381087000016</v>
      </c>
      <c r="V3355" t="str">
        <f>INDEX('rate map'!A$1:E$327, MATCH(monthly_billed_solar!C3355,'rate map'!D:D,0), 2)</f>
        <v>RS</v>
      </c>
      <c r="W3355">
        <v>51229.381087000016</v>
      </c>
      <c r="X3355">
        <f t="shared" si="54"/>
        <v>0.36322558550485751</v>
      </c>
      <c r="Y3355">
        <f t="shared" si="55"/>
        <v>0.63677441449514249</v>
      </c>
    </row>
    <row r="3356" spans="1:25" x14ac:dyDescent="0.35">
      <c r="A3356">
        <v>2020</v>
      </c>
      <c r="B3356">
        <v>8</v>
      </c>
      <c r="C3356" t="s">
        <v>25</v>
      </c>
      <c r="D3356" t="s">
        <v>26</v>
      </c>
      <c r="E3356" t="s">
        <v>27</v>
      </c>
      <c r="F3356" t="s">
        <v>28</v>
      </c>
      <c r="G3356">
        <v>2.0099999999999998</v>
      </c>
      <c r="H3356">
        <v>492.02</v>
      </c>
      <c r="I3356" t="s">
        <v>160</v>
      </c>
      <c r="J3356" s="2">
        <v>44044</v>
      </c>
      <c r="K3356">
        <v>0.235465725806452</v>
      </c>
      <c r="L3356">
        <v>31</v>
      </c>
      <c r="M3356" t="s">
        <v>222</v>
      </c>
      <c r="N3356">
        <v>26267</v>
      </c>
      <c r="O3356">
        <v>55655</v>
      </c>
      <c r="P3356">
        <v>0</v>
      </c>
      <c r="Q3356">
        <v>0</v>
      </c>
      <c r="R3356">
        <v>26267</v>
      </c>
      <c r="S3356">
        <f>IF(R3356&lt;&gt;"NA",R3356,0)</f>
        <v>26267</v>
      </c>
      <c r="T3356">
        <f>K3356*(24*L3356)*H3356*0.9</f>
        <v>77575.735557000124</v>
      </c>
      <c r="U3356">
        <f>IF(T3356&gt;0, T3356-S3356, 0)</f>
        <v>51308.735557000124</v>
      </c>
      <c r="V3356" t="str">
        <f>INDEX('rate map'!A$1:E$327, MATCH(monthly_billed_solar!C3356,'rate map'!D:D,0), 2)</f>
        <v>GS1</v>
      </c>
      <c r="W3356">
        <v>51308.735557000124</v>
      </c>
      <c r="X3356">
        <f t="shared" si="54"/>
        <v>0.33859814298118857</v>
      </c>
      <c r="Y3356">
        <f t="shared" si="55"/>
        <v>0.66140185701881149</v>
      </c>
    </row>
    <row r="3357" spans="1:25" x14ac:dyDescent="0.35">
      <c r="A3357">
        <v>2015</v>
      </c>
      <c r="B3357">
        <v>8</v>
      </c>
      <c r="C3357" t="s">
        <v>36</v>
      </c>
      <c r="D3357" t="s">
        <v>37</v>
      </c>
      <c r="E3357" t="s">
        <v>38</v>
      </c>
      <c r="F3357" t="s">
        <v>28</v>
      </c>
      <c r="G3357">
        <v>48.54</v>
      </c>
      <c r="H3357">
        <v>490.42700000000002</v>
      </c>
      <c r="I3357" t="s">
        <v>160</v>
      </c>
      <c r="J3357" s="2">
        <v>42217</v>
      </c>
      <c r="K3357">
        <v>0.25429581093190001</v>
      </c>
      <c r="L3357">
        <v>31</v>
      </c>
      <c r="M3357" t="s">
        <v>187</v>
      </c>
      <c r="N3357">
        <v>32059</v>
      </c>
      <c r="O3357">
        <v>97281</v>
      </c>
      <c r="P3357">
        <v>0</v>
      </c>
      <c r="Q3357">
        <v>0</v>
      </c>
      <c r="R3357">
        <v>32059</v>
      </c>
      <c r="S3357">
        <f>IF(R3357&lt;&gt;"NA",R3357,0)</f>
        <v>32059</v>
      </c>
      <c r="T3357">
        <f>K3357*(24*L3357)*H3357*0.9</f>
        <v>83508.180804825126</v>
      </c>
      <c r="U3357">
        <f>IF(T3357&gt;0, T3357-S3357, 0)</f>
        <v>51449.180804825126</v>
      </c>
      <c r="V3357" t="str">
        <f>INDEX('rate map'!A$1:E$327, MATCH(monthly_billed_solar!C3357,'rate map'!D:D,0), 2)</f>
        <v>RS</v>
      </c>
      <c r="W3357">
        <v>51449.180804825126</v>
      </c>
      <c r="X3357">
        <f t="shared" si="54"/>
        <v>0.38390250740736553</v>
      </c>
      <c r="Y3357">
        <f t="shared" si="55"/>
        <v>0.61609749259263447</v>
      </c>
    </row>
    <row r="3358" spans="1:25" x14ac:dyDescent="0.35">
      <c r="A3358">
        <v>2020</v>
      </c>
      <c r="B3358">
        <v>7</v>
      </c>
      <c r="C3358" t="s">
        <v>42</v>
      </c>
      <c r="D3358" t="s">
        <v>43</v>
      </c>
      <c r="E3358" t="s">
        <v>44</v>
      </c>
      <c r="F3358" t="s">
        <v>35</v>
      </c>
      <c r="G3358">
        <v>11.55</v>
      </c>
      <c r="H3358">
        <v>417.875</v>
      </c>
      <c r="I3358" t="s">
        <v>116</v>
      </c>
      <c r="J3358" s="2">
        <v>44013</v>
      </c>
      <c r="K3358">
        <v>0.26669212962963001</v>
      </c>
      <c r="L3358">
        <v>30</v>
      </c>
      <c r="M3358" t="s">
        <v>151</v>
      </c>
      <c r="N3358">
        <v>20527</v>
      </c>
      <c r="O3358">
        <v>41026</v>
      </c>
      <c r="P3358">
        <v>0</v>
      </c>
      <c r="Q3358">
        <v>0</v>
      </c>
      <c r="R3358">
        <v>20527</v>
      </c>
      <c r="S3358">
        <f>IF(R3358&lt;&gt;"NA",R3358,0)</f>
        <v>20527</v>
      </c>
      <c r="T3358">
        <f>K3358*(24*L3358)*H3358*0.9</f>
        <v>72215.694937500113</v>
      </c>
      <c r="U3358">
        <f>IF(T3358&gt;0, T3358-S3358, 0)</f>
        <v>51688.694937500113</v>
      </c>
      <c r="V3358" t="str">
        <f>INDEX('rate map'!A$1:E$327, MATCH(monthly_billed_solar!C3358,'rate map'!D:D,0), 2)</f>
        <v>GS1</v>
      </c>
      <c r="W3358">
        <v>51688.694937500113</v>
      </c>
      <c r="X3358">
        <f t="shared" si="54"/>
        <v>0.28424568949679602</v>
      </c>
      <c r="Y3358">
        <f t="shared" si="55"/>
        <v>0.71575431050320404</v>
      </c>
    </row>
    <row r="3359" spans="1:25" x14ac:dyDescent="0.35">
      <c r="A3359">
        <v>2017</v>
      </c>
      <c r="B3359">
        <v>11</v>
      </c>
      <c r="C3359" t="s">
        <v>32</v>
      </c>
      <c r="D3359" t="s">
        <v>33</v>
      </c>
      <c r="E3359" t="s">
        <v>34</v>
      </c>
      <c r="F3359" t="s">
        <v>35</v>
      </c>
      <c r="G3359">
        <v>15.5</v>
      </c>
      <c r="H3359">
        <v>1230.8520000000001</v>
      </c>
      <c r="I3359" t="s">
        <v>164</v>
      </c>
      <c r="J3359" s="2">
        <v>43040</v>
      </c>
      <c r="K3359">
        <v>0.106192204301075</v>
      </c>
      <c r="L3359">
        <v>31</v>
      </c>
      <c r="M3359" t="s">
        <v>203</v>
      </c>
      <c r="N3359">
        <v>34705</v>
      </c>
      <c r="O3359">
        <v>188385</v>
      </c>
      <c r="P3359">
        <v>0</v>
      </c>
      <c r="Q3359">
        <v>0</v>
      </c>
      <c r="R3359">
        <v>34705</v>
      </c>
      <c r="S3359">
        <f>IF(R3359&lt;&gt;"NA",R3359,0)</f>
        <v>34705</v>
      </c>
      <c r="T3359">
        <f>K3359*(24*L3359)*H3359*0.9</f>
        <v>87521.331567599787</v>
      </c>
      <c r="U3359">
        <f>IF(T3359&gt;0, T3359-S3359, 0)</f>
        <v>52816.331567599787</v>
      </c>
      <c r="V3359" t="str">
        <f>INDEX('rate map'!A$1:E$327, MATCH(monthly_billed_solar!C3359,'rate map'!D:D,0), 2)</f>
        <v>RS</v>
      </c>
      <c r="W3359">
        <v>52816.331567599787</v>
      </c>
      <c r="X3359">
        <f t="shared" si="54"/>
        <v>0.39653190117650949</v>
      </c>
      <c r="Y3359">
        <f t="shared" si="55"/>
        <v>0.60346809882349051</v>
      </c>
    </row>
    <row r="3360" spans="1:25" x14ac:dyDescent="0.35">
      <c r="A3360">
        <v>2018</v>
      </c>
      <c r="B3360">
        <v>3</v>
      </c>
      <c r="C3360" t="s">
        <v>32</v>
      </c>
      <c r="D3360" t="s">
        <v>33</v>
      </c>
      <c r="E3360" t="s">
        <v>34</v>
      </c>
      <c r="F3360" t="s">
        <v>35</v>
      </c>
      <c r="G3360">
        <v>0</v>
      </c>
      <c r="H3360">
        <v>1394.492</v>
      </c>
      <c r="I3360" t="s">
        <v>30</v>
      </c>
      <c r="J3360" s="2">
        <v>43160</v>
      </c>
      <c r="K3360">
        <v>0.12815662202381001</v>
      </c>
      <c r="L3360">
        <v>28</v>
      </c>
      <c r="M3360" t="s">
        <v>109</v>
      </c>
      <c r="N3360">
        <v>54044</v>
      </c>
      <c r="O3360">
        <v>221895</v>
      </c>
      <c r="P3360">
        <v>0</v>
      </c>
      <c r="Q3360">
        <v>0</v>
      </c>
      <c r="R3360">
        <v>54044</v>
      </c>
      <c r="S3360">
        <f>IF(R3360&lt;&gt;"NA",R3360,0)</f>
        <v>54044</v>
      </c>
      <c r="T3360">
        <f>K3360*(24*L3360)*H3360*0.9</f>
        <v>108085.85473950041</v>
      </c>
      <c r="U3360">
        <f>IF(T3360&gt;0, T3360-S3360, 0)</f>
        <v>54041.854739500413</v>
      </c>
      <c r="V3360" t="str">
        <f>INDEX('rate map'!A$1:E$327, MATCH(monthly_billed_solar!C3360,'rate map'!D:D,0), 2)</f>
        <v>RS</v>
      </c>
      <c r="W3360">
        <v>54041.854739500413</v>
      </c>
      <c r="X3360">
        <f t="shared" si="54"/>
        <v>0.50000992387257681</v>
      </c>
      <c r="Y3360">
        <f t="shared" si="55"/>
        <v>0.49999007612742319</v>
      </c>
    </row>
    <row r="3361" spans="1:25" x14ac:dyDescent="0.35">
      <c r="A3361">
        <v>2015</v>
      </c>
      <c r="B3361">
        <v>7</v>
      </c>
      <c r="C3361" t="s">
        <v>32</v>
      </c>
      <c r="D3361" t="s">
        <v>33</v>
      </c>
      <c r="E3361" t="s">
        <v>34</v>
      </c>
      <c r="F3361" t="s">
        <v>35</v>
      </c>
      <c r="G3361">
        <v>20.18</v>
      </c>
      <c r="H3361">
        <v>602.74199999999996</v>
      </c>
      <c r="I3361" t="s">
        <v>116</v>
      </c>
      <c r="J3361" s="2">
        <v>42186</v>
      </c>
      <c r="K3361">
        <v>0.20249895833333301</v>
      </c>
      <c r="L3361">
        <v>30</v>
      </c>
      <c r="M3361" t="s">
        <v>131</v>
      </c>
      <c r="N3361">
        <v>25007</v>
      </c>
      <c r="O3361">
        <v>202640</v>
      </c>
      <c r="P3361">
        <v>0</v>
      </c>
      <c r="Q3361">
        <v>0</v>
      </c>
      <c r="R3361">
        <v>25007</v>
      </c>
      <c r="S3361">
        <f>IF(R3361&lt;&gt;"NA",R3361,0)</f>
        <v>25007</v>
      </c>
      <c r="T3361">
        <f>K3361*(24*L3361)*H3361*0.9</f>
        <v>79091.398389149865</v>
      </c>
      <c r="U3361">
        <f>IF(T3361&gt;0, T3361-S3361, 0)</f>
        <v>54084.398389149865</v>
      </c>
      <c r="V3361" t="str">
        <f>INDEX('rate map'!A$1:E$327, MATCH(monthly_billed_solar!C3361,'rate map'!D:D,0), 2)</f>
        <v>RS</v>
      </c>
      <c r="W3361">
        <v>54084.398389149865</v>
      </c>
      <c r="X3361">
        <f t="shared" si="54"/>
        <v>0.31617850372248041</v>
      </c>
      <c r="Y3361">
        <f t="shared" si="55"/>
        <v>0.68382149627751965</v>
      </c>
    </row>
    <row r="3362" spans="1:25" x14ac:dyDescent="0.35">
      <c r="A3362">
        <v>2021</v>
      </c>
      <c r="B3362">
        <v>10</v>
      </c>
      <c r="C3362" t="s">
        <v>47</v>
      </c>
      <c r="D3362" t="s">
        <v>48</v>
      </c>
      <c r="E3362" t="s">
        <v>49</v>
      </c>
      <c r="F3362" t="s">
        <v>28</v>
      </c>
      <c r="G3362">
        <v>0</v>
      </c>
      <c r="H3362">
        <v>838.97400000000005</v>
      </c>
      <c r="I3362" t="s">
        <v>118</v>
      </c>
      <c r="J3362" s="2">
        <v>44470</v>
      </c>
      <c r="K3362">
        <v>0.15467083333333301</v>
      </c>
      <c r="L3362">
        <v>30</v>
      </c>
      <c r="M3362" t="s">
        <v>156</v>
      </c>
      <c r="N3362">
        <v>29568</v>
      </c>
      <c r="O3362">
        <v>164206</v>
      </c>
      <c r="P3362">
        <v>0</v>
      </c>
      <c r="Q3362">
        <v>0</v>
      </c>
      <c r="R3362">
        <v>29568</v>
      </c>
      <c r="S3362">
        <f>IF(R3362&lt;&gt;"NA",R3362,0)</f>
        <v>29568</v>
      </c>
      <c r="T3362">
        <f>K3362*(24*L3362)*H3362*0.9</f>
        <v>84087.595405799846</v>
      </c>
      <c r="U3362">
        <f>IF(T3362&gt;0, T3362-S3362, 0)</f>
        <v>54519.595405799846</v>
      </c>
      <c r="V3362" t="str">
        <f>INDEX('rate map'!A$1:E$327, MATCH(monthly_billed_solar!C3362,'rate map'!D:D,0), 2)</f>
        <v>GS3</v>
      </c>
      <c r="W3362">
        <v>54519.595405799846</v>
      </c>
      <c r="X3362">
        <f t="shared" si="54"/>
        <v>0.35163331591666114</v>
      </c>
      <c r="Y3362">
        <f t="shared" si="55"/>
        <v>0.64836668408333886</v>
      </c>
    </row>
    <row r="3363" spans="1:25" x14ac:dyDescent="0.35">
      <c r="A3363">
        <v>2020</v>
      </c>
      <c r="B3363">
        <v>7</v>
      </c>
      <c r="C3363" t="s">
        <v>25</v>
      </c>
      <c r="D3363" t="s">
        <v>26</v>
      </c>
      <c r="E3363" t="s">
        <v>27</v>
      </c>
      <c r="F3363" t="s">
        <v>28</v>
      </c>
      <c r="G3363">
        <v>38.76</v>
      </c>
      <c r="H3363">
        <v>490.01</v>
      </c>
      <c r="I3363" t="s">
        <v>116</v>
      </c>
      <c r="J3363" s="2">
        <v>44013</v>
      </c>
      <c r="K3363">
        <v>0.26669212962963001</v>
      </c>
      <c r="L3363">
        <v>30</v>
      </c>
      <c r="M3363" t="s">
        <v>151</v>
      </c>
      <c r="N3363">
        <v>29599</v>
      </c>
      <c r="O3363">
        <v>54220</v>
      </c>
      <c r="P3363">
        <v>0</v>
      </c>
      <c r="Q3363">
        <v>0</v>
      </c>
      <c r="R3363">
        <v>29599</v>
      </c>
      <c r="S3363">
        <f>IF(R3363&lt;&gt;"NA",R3363,0)</f>
        <v>29599</v>
      </c>
      <c r="T3363">
        <f>K3363*(24*L3363)*H3363*0.9</f>
        <v>84681.813165000116</v>
      </c>
      <c r="U3363">
        <f>IF(T3363&gt;0, T3363-S3363, 0)</f>
        <v>55082.813165000116</v>
      </c>
      <c r="V3363" t="str">
        <f>INDEX('rate map'!A$1:E$327, MATCH(monthly_billed_solar!C3363,'rate map'!D:D,0), 2)</f>
        <v>GS1</v>
      </c>
      <c r="W3363">
        <v>55082.813165000116</v>
      </c>
      <c r="X3363">
        <f t="shared" si="54"/>
        <v>0.34953195844221224</v>
      </c>
      <c r="Y3363">
        <f t="shared" si="55"/>
        <v>0.65046804155778781</v>
      </c>
    </row>
    <row r="3364" spans="1:25" x14ac:dyDescent="0.35">
      <c r="A3364">
        <v>2019</v>
      </c>
      <c r="B3364">
        <v>2</v>
      </c>
      <c r="C3364" t="s">
        <v>32</v>
      </c>
      <c r="D3364" t="s">
        <v>33</v>
      </c>
      <c r="E3364" t="s">
        <v>34</v>
      </c>
      <c r="F3364" t="s">
        <v>35</v>
      </c>
      <c r="G3364">
        <v>0</v>
      </c>
      <c r="H3364">
        <v>1919.8620000000001</v>
      </c>
      <c r="I3364" t="s">
        <v>168</v>
      </c>
      <c r="J3364" s="2">
        <v>43497</v>
      </c>
      <c r="K3364">
        <v>7.43263888888889E-2</v>
      </c>
      <c r="L3364">
        <v>31</v>
      </c>
      <c r="M3364" t="s">
        <v>212</v>
      </c>
      <c r="N3364">
        <v>39631</v>
      </c>
      <c r="O3364">
        <v>371884</v>
      </c>
      <c r="P3364">
        <v>0</v>
      </c>
      <c r="Q3364">
        <v>0</v>
      </c>
      <c r="R3364">
        <v>39631</v>
      </c>
      <c r="S3364">
        <f>IF(R3364&lt;&gt;"NA",R3364,0)</f>
        <v>39631</v>
      </c>
      <c r="T3364">
        <f>K3364*(24*L3364)*H3364*0.9</f>
        <v>95549.515884900014</v>
      </c>
      <c r="U3364">
        <f>IF(T3364&gt;0, T3364-S3364, 0)</f>
        <v>55918.515884900014</v>
      </c>
      <c r="V3364" t="str">
        <f>INDEX('rate map'!A$1:E$327, MATCH(monthly_billed_solar!C3364,'rate map'!D:D,0), 2)</f>
        <v>RS</v>
      </c>
      <c r="W3364">
        <v>55918.515884900014</v>
      </c>
      <c r="X3364">
        <f t="shared" si="54"/>
        <v>0.4147692391004883</v>
      </c>
      <c r="Y3364">
        <f t="shared" si="55"/>
        <v>0.58523076089951165</v>
      </c>
    </row>
    <row r="3365" spans="1:25" x14ac:dyDescent="0.35">
      <c r="A3365">
        <v>2020</v>
      </c>
      <c r="B3365">
        <v>9</v>
      </c>
      <c r="C3365" t="s">
        <v>47</v>
      </c>
      <c r="D3365" t="s">
        <v>48</v>
      </c>
      <c r="E3365" t="s">
        <v>49</v>
      </c>
      <c r="F3365" t="s">
        <v>28</v>
      </c>
      <c r="G3365">
        <v>0</v>
      </c>
      <c r="H3365">
        <v>635.34400000000005</v>
      </c>
      <c r="I3365" t="s">
        <v>162</v>
      </c>
      <c r="J3365" s="2">
        <v>44075</v>
      </c>
      <c r="K3365">
        <v>0.197662746415771</v>
      </c>
      <c r="L3365">
        <v>31</v>
      </c>
      <c r="M3365" t="s">
        <v>223</v>
      </c>
      <c r="N3365">
        <v>27904</v>
      </c>
      <c r="O3365">
        <v>158245</v>
      </c>
      <c r="P3365">
        <v>0</v>
      </c>
      <c r="Q3365">
        <v>0</v>
      </c>
      <c r="R3365">
        <v>27904</v>
      </c>
      <c r="S3365">
        <f>IF(R3365&lt;&gt;"NA",R3365,0)</f>
        <v>27904</v>
      </c>
      <c r="T3365">
        <f>K3365*(24*L3365)*H3365*0.9</f>
        <v>84090.939236400169</v>
      </c>
      <c r="U3365">
        <f>IF(T3365&gt;0, T3365-S3365, 0)</f>
        <v>56186.939236400169</v>
      </c>
      <c r="V3365" t="str">
        <f>INDEX('rate map'!A$1:E$327, MATCH(monthly_billed_solar!C3365,'rate map'!D:D,0), 2)</f>
        <v>GS3</v>
      </c>
      <c r="W3365">
        <v>56186.939236400169</v>
      </c>
      <c r="X3365">
        <f t="shared" si="54"/>
        <v>0.3318312323941946</v>
      </c>
      <c r="Y3365">
        <f t="shared" si="55"/>
        <v>0.66816876760580546</v>
      </c>
    </row>
    <row r="3366" spans="1:25" x14ac:dyDescent="0.35">
      <c r="A3366">
        <v>2014</v>
      </c>
      <c r="B3366">
        <v>7</v>
      </c>
      <c r="C3366" t="s">
        <v>32</v>
      </c>
      <c r="D3366" t="s">
        <v>33</v>
      </c>
      <c r="E3366" t="s">
        <v>34</v>
      </c>
      <c r="F3366" t="s">
        <v>35</v>
      </c>
      <c r="G3366">
        <v>4.9000000000000004</v>
      </c>
      <c r="H3366">
        <v>448.44200000000001</v>
      </c>
      <c r="I3366" t="s">
        <v>116</v>
      </c>
      <c r="J3366" s="2">
        <v>41821</v>
      </c>
      <c r="K3366">
        <v>0.27466400462962998</v>
      </c>
      <c r="L3366">
        <v>30</v>
      </c>
      <c r="M3366" t="s">
        <v>127</v>
      </c>
      <c r="N3366">
        <v>23246</v>
      </c>
      <c r="O3366">
        <v>181295</v>
      </c>
      <c r="P3366">
        <v>0</v>
      </c>
      <c r="Q3366">
        <v>0</v>
      </c>
      <c r="R3366">
        <v>23246</v>
      </c>
      <c r="S3366">
        <f>IF(R3366&lt;&gt;"NA",R3366,0)</f>
        <v>23246</v>
      </c>
      <c r="T3366">
        <f>K3366*(24*L3366)*H3366*0.9</f>
        <v>79814.727365550105</v>
      </c>
      <c r="U3366">
        <f>IF(T3366&gt;0, T3366-S3366, 0)</f>
        <v>56568.727365550105</v>
      </c>
      <c r="V3366" t="str">
        <f>INDEX('rate map'!A$1:E$327, MATCH(monthly_billed_solar!C3366,'rate map'!D:D,0), 2)</f>
        <v>RS</v>
      </c>
      <c r="W3366">
        <v>56568.727365550105</v>
      </c>
      <c r="X3366">
        <f t="shared" si="54"/>
        <v>0.2912495070431515</v>
      </c>
      <c r="Y3366">
        <f t="shared" si="55"/>
        <v>0.70875049295684855</v>
      </c>
    </row>
    <row r="3367" spans="1:25" x14ac:dyDescent="0.35">
      <c r="A3367">
        <v>2021</v>
      </c>
      <c r="B3367">
        <v>7</v>
      </c>
      <c r="C3367" t="s">
        <v>42</v>
      </c>
      <c r="D3367" t="s">
        <v>43</v>
      </c>
      <c r="E3367" t="s">
        <v>44</v>
      </c>
      <c r="F3367" t="s">
        <v>35</v>
      </c>
      <c r="G3367">
        <v>0</v>
      </c>
      <c r="H3367">
        <v>435.41500000000002</v>
      </c>
      <c r="I3367" t="s">
        <v>116</v>
      </c>
      <c r="J3367" s="2">
        <v>44378</v>
      </c>
      <c r="K3367">
        <v>0.25784826388888898</v>
      </c>
      <c r="L3367">
        <v>30</v>
      </c>
      <c r="M3367" t="s">
        <v>155</v>
      </c>
      <c r="N3367">
        <v>16067</v>
      </c>
      <c r="O3367">
        <v>62187</v>
      </c>
      <c r="P3367">
        <v>0</v>
      </c>
      <c r="Q3367">
        <v>0</v>
      </c>
      <c r="R3367">
        <v>16067</v>
      </c>
      <c r="S3367">
        <f>IF(R3367&lt;&gt;"NA",R3367,0)</f>
        <v>16067</v>
      </c>
      <c r="T3367">
        <f>K3367*(24*L3367)*H3367*0.9</f>
        <v>72751.609180125044</v>
      </c>
      <c r="U3367">
        <f>IF(T3367&gt;0, T3367-S3367, 0)</f>
        <v>56684.609180125044</v>
      </c>
      <c r="V3367" t="str">
        <f>INDEX('rate map'!A$1:E$327, MATCH(monthly_billed_solar!C3367,'rate map'!D:D,0), 2)</f>
        <v>GS1</v>
      </c>
      <c r="W3367">
        <v>56684.609180125044</v>
      </c>
      <c r="X3367">
        <f t="shared" si="54"/>
        <v>0.22084734868502856</v>
      </c>
      <c r="Y3367">
        <f t="shared" si="55"/>
        <v>0.77915265131497147</v>
      </c>
    </row>
    <row r="3368" spans="1:25" x14ac:dyDescent="0.35">
      <c r="A3368">
        <v>2016</v>
      </c>
      <c r="B3368">
        <v>9</v>
      </c>
      <c r="C3368" t="s">
        <v>36</v>
      </c>
      <c r="D3368" t="s">
        <v>37</v>
      </c>
      <c r="E3368" t="s">
        <v>38</v>
      </c>
      <c r="F3368" t="s">
        <v>28</v>
      </c>
      <c r="G3368">
        <v>12.35</v>
      </c>
      <c r="H3368">
        <v>776.17499999999995</v>
      </c>
      <c r="I3368" t="s">
        <v>162</v>
      </c>
      <c r="J3368" s="2">
        <v>42614</v>
      </c>
      <c r="K3368">
        <v>0.218283714157706</v>
      </c>
      <c r="L3368">
        <v>31</v>
      </c>
      <c r="M3368" t="s">
        <v>195</v>
      </c>
      <c r="N3368">
        <v>56599</v>
      </c>
      <c r="O3368">
        <v>134123</v>
      </c>
      <c r="P3368">
        <v>0</v>
      </c>
      <c r="Q3368">
        <v>0</v>
      </c>
      <c r="R3368">
        <v>56599</v>
      </c>
      <c r="S3368">
        <f>IF(R3368&lt;&gt;"NA",R3368,0)</f>
        <v>56599</v>
      </c>
      <c r="T3368">
        <f>K3368*(24*L3368)*H3368*0.9</f>
        <v>113447.89188562494</v>
      </c>
      <c r="U3368">
        <f>IF(T3368&gt;0, T3368-S3368, 0)</f>
        <v>56848.891885624937</v>
      </c>
      <c r="V3368" t="str">
        <f>INDEX('rate map'!A$1:E$327, MATCH(monthly_billed_solar!C3368,'rate map'!D:D,0), 2)</f>
        <v>RS</v>
      </c>
      <c r="W3368">
        <v>56848.891885624937</v>
      </c>
      <c r="X3368">
        <f t="shared" si="54"/>
        <v>0.49889864905609321</v>
      </c>
      <c r="Y3368">
        <f t="shared" si="55"/>
        <v>0.50110135094390684</v>
      </c>
    </row>
    <row r="3369" spans="1:25" x14ac:dyDescent="0.35">
      <c r="A3369">
        <v>2019</v>
      </c>
      <c r="B3369">
        <v>3</v>
      </c>
      <c r="C3369" t="s">
        <v>32</v>
      </c>
      <c r="D3369" t="s">
        <v>33</v>
      </c>
      <c r="E3369" t="s">
        <v>34</v>
      </c>
      <c r="F3369" t="s">
        <v>35</v>
      </c>
      <c r="G3369">
        <v>0</v>
      </c>
      <c r="H3369">
        <v>1919.8620000000001</v>
      </c>
      <c r="I3369" t="s">
        <v>30</v>
      </c>
      <c r="J3369" s="2">
        <v>43525</v>
      </c>
      <c r="K3369">
        <v>0.104970734126984</v>
      </c>
      <c r="L3369">
        <v>28</v>
      </c>
      <c r="M3369" t="s">
        <v>110</v>
      </c>
      <c r="N3369">
        <v>64097</v>
      </c>
      <c r="O3369">
        <v>317339</v>
      </c>
      <c r="P3369">
        <v>0</v>
      </c>
      <c r="Q3369">
        <v>0</v>
      </c>
      <c r="R3369">
        <v>64097</v>
      </c>
      <c r="S3369">
        <f>IF(R3369&lt;&gt;"NA",R3369,0)</f>
        <v>64097</v>
      </c>
      <c r="T3369">
        <f>K3369*(24*L3369)*H3369*0.9</f>
        <v>121884.93489059988</v>
      </c>
      <c r="U3369">
        <f>IF(T3369&gt;0, T3369-S3369, 0)</f>
        <v>57787.934890599878</v>
      </c>
      <c r="V3369" t="str">
        <f>INDEX('rate map'!A$1:E$327, MATCH(monthly_billed_solar!C3369,'rate map'!D:D,0), 2)</f>
        <v>RS</v>
      </c>
      <c r="W3369">
        <v>57787.934890599878</v>
      </c>
      <c r="X3369">
        <f t="shared" si="54"/>
        <v>0.52588123427666822</v>
      </c>
      <c r="Y3369">
        <f t="shared" si="55"/>
        <v>0.47411876572333184</v>
      </c>
    </row>
    <row r="3370" spans="1:25" x14ac:dyDescent="0.35">
      <c r="A3370">
        <v>2021</v>
      </c>
      <c r="B3370">
        <v>10</v>
      </c>
      <c r="C3370" t="s">
        <v>25</v>
      </c>
      <c r="D3370" t="s">
        <v>26</v>
      </c>
      <c r="E3370" t="s">
        <v>27</v>
      </c>
      <c r="F3370" t="s">
        <v>28</v>
      </c>
      <c r="G3370">
        <v>170.38</v>
      </c>
      <c r="H3370">
        <v>1012.465</v>
      </c>
      <c r="I3370" t="s">
        <v>118</v>
      </c>
      <c r="J3370" s="2">
        <v>44470</v>
      </c>
      <c r="K3370">
        <v>0.15467083333333301</v>
      </c>
      <c r="L3370">
        <v>30</v>
      </c>
      <c r="M3370" t="s">
        <v>156</v>
      </c>
      <c r="N3370">
        <v>43223</v>
      </c>
      <c r="O3370">
        <v>78945</v>
      </c>
      <c r="P3370">
        <v>0</v>
      </c>
      <c r="Q3370">
        <v>0</v>
      </c>
      <c r="R3370">
        <v>43223</v>
      </c>
      <c r="S3370">
        <f>IF(R3370&lt;&gt;"NA",R3370,0)</f>
        <v>43223</v>
      </c>
      <c r="T3370">
        <f>K3370*(24*L3370)*H3370*0.9</f>
        <v>101476.0258154998</v>
      </c>
      <c r="U3370">
        <f>IF(T3370&gt;0, T3370-S3370, 0)</f>
        <v>58253.025815499801</v>
      </c>
      <c r="V3370" t="str">
        <f>INDEX('rate map'!A$1:E$327, MATCH(monthly_billed_solar!C3370,'rate map'!D:D,0), 2)</f>
        <v>GS1</v>
      </c>
      <c r="W3370">
        <v>58253.025815499801</v>
      </c>
      <c r="X3370">
        <f t="shared" si="54"/>
        <v>0.42594297177726059</v>
      </c>
      <c r="Y3370">
        <f t="shared" si="55"/>
        <v>0.57405702822273941</v>
      </c>
    </row>
    <row r="3371" spans="1:25" x14ac:dyDescent="0.35">
      <c r="A3371">
        <v>2017</v>
      </c>
      <c r="B3371">
        <v>4</v>
      </c>
      <c r="C3371" t="s">
        <v>32</v>
      </c>
      <c r="D3371" t="s">
        <v>33</v>
      </c>
      <c r="E3371" t="s">
        <v>34</v>
      </c>
      <c r="F3371" t="s">
        <v>35</v>
      </c>
      <c r="G3371">
        <v>18.559999999999999</v>
      </c>
      <c r="H3371">
        <v>1122.827</v>
      </c>
      <c r="I3371" t="s">
        <v>170</v>
      </c>
      <c r="J3371" s="2">
        <v>42826</v>
      </c>
      <c r="K3371">
        <v>0.173643033154122</v>
      </c>
      <c r="L3371">
        <v>31</v>
      </c>
      <c r="M3371" t="s">
        <v>199</v>
      </c>
      <c r="N3371">
        <v>71868</v>
      </c>
      <c r="O3371">
        <v>159525</v>
      </c>
      <c r="P3371">
        <v>0</v>
      </c>
      <c r="Q3371">
        <v>0</v>
      </c>
      <c r="R3371">
        <v>71868</v>
      </c>
      <c r="S3371">
        <f>IF(R3371&lt;&gt;"NA",R3371,0)</f>
        <v>71868</v>
      </c>
      <c r="T3371">
        <f>K3371*(24*L3371)*H3371*0.9</f>
        <v>130552.63917712512</v>
      </c>
      <c r="U3371">
        <f>IF(T3371&gt;0, T3371-S3371, 0)</f>
        <v>58684.639177125122</v>
      </c>
      <c r="V3371" t="str">
        <f>INDEX('rate map'!A$1:E$327, MATCH(monthly_billed_solar!C3371,'rate map'!D:D,0), 2)</f>
        <v>RS</v>
      </c>
      <c r="W3371">
        <v>58684.639177125122</v>
      </c>
      <c r="X3371">
        <f t="shared" si="54"/>
        <v>0.55049059485112584</v>
      </c>
      <c r="Y3371">
        <f t="shared" si="55"/>
        <v>0.44950940514887422</v>
      </c>
    </row>
    <row r="3372" spans="1:25" x14ac:dyDescent="0.35">
      <c r="A3372">
        <v>2018</v>
      </c>
      <c r="B3372">
        <v>5</v>
      </c>
      <c r="C3372" t="s">
        <v>36</v>
      </c>
      <c r="D3372" t="s">
        <v>37</v>
      </c>
      <c r="E3372" t="s">
        <v>38</v>
      </c>
      <c r="F3372" t="s">
        <v>28</v>
      </c>
      <c r="G3372">
        <v>22.55</v>
      </c>
      <c r="H3372">
        <v>1101.789</v>
      </c>
      <c r="I3372" t="s">
        <v>114</v>
      </c>
      <c r="J3372" s="2">
        <v>43221</v>
      </c>
      <c r="K3372">
        <v>0.22408449074074099</v>
      </c>
      <c r="L3372">
        <v>30</v>
      </c>
      <c r="M3372" t="s">
        <v>142</v>
      </c>
      <c r="N3372">
        <v>100791</v>
      </c>
      <c r="O3372">
        <v>151082</v>
      </c>
      <c r="P3372">
        <v>0</v>
      </c>
      <c r="Q3372">
        <v>0</v>
      </c>
      <c r="R3372">
        <v>100791</v>
      </c>
      <c r="S3372">
        <f>IF(R3372&lt;&gt;"NA",R3372,0)</f>
        <v>100791</v>
      </c>
      <c r="T3372">
        <f>K3372*(24*L3372)*H3372*0.9</f>
        <v>159987.19987575017</v>
      </c>
      <c r="U3372">
        <f>IF(T3372&gt;0, T3372-S3372, 0)</f>
        <v>59196.199875750171</v>
      </c>
      <c r="V3372" t="str">
        <f>INDEX('rate map'!A$1:E$327, MATCH(monthly_billed_solar!C3372,'rate map'!D:D,0), 2)</f>
        <v>RS</v>
      </c>
      <c r="W3372">
        <v>59196.199875750171</v>
      </c>
      <c r="X3372">
        <f t="shared" si="54"/>
        <v>0.62999415002123083</v>
      </c>
      <c r="Y3372">
        <f t="shared" si="55"/>
        <v>0.37000584997876912</v>
      </c>
    </row>
    <row r="3373" spans="1:25" x14ac:dyDescent="0.35">
      <c r="A3373">
        <v>2015</v>
      </c>
      <c r="B3373">
        <v>6</v>
      </c>
      <c r="C3373" t="s">
        <v>32</v>
      </c>
      <c r="D3373" t="s">
        <v>33</v>
      </c>
      <c r="E3373" t="s">
        <v>34</v>
      </c>
      <c r="F3373" t="s">
        <v>35</v>
      </c>
      <c r="G3373">
        <v>22.95</v>
      </c>
      <c r="H3373">
        <v>582.56200000000001</v>
      </c>
      <c r="I3373" t="s">
        <v>158</v>
      </c>
      <c r="J3373" s="2">
        <v>42156</v>
      </c>
      <c r="K3373">
        <v>0.23880757168458799</v>
      </c>
      <c r="L3373">
        <v>31</v>
      </c>
      <c r="M3373" t="s">
        <v>186</v>
      </c>
      <c r="N3373">
        <v>32648</v>
      </c>
      <c r="O3373">
        <v>169760</v>
      </c>
      <c r="P3373">
        <v>0</v>
      </c>
      <c r="Q3373">
        <v>0</v>
      </c>
      <c r="R3373">
        <v>32648</v>
      </c>
      <c r="S3373">
        <f>IF(R3373&lt;&gt;"NA",R3373,0)</f>
        <v>32648</v>
      </c>
      <c r="T3373">
        <f>K3373*(24*L3373)*H3373*0.9</f>
        <v>93154.897019100084</v>
      </c>
      <c r="U3373">
        <f>IF(T3373&gt;0, T3373-S3373, 0)</f>
        <v>60506.897019100084</v>
      </c>
      <c r="V3373" t="str">
        <f>INDEX('rate map'!A$1:E$327, MATCH(monthly_billed_solar!C3373,'rate map'!D:D,0), 2)</f>
        <v>RS</v>
      </c>
      <c r="W3373">
        <v>60506.897019100084</v>
      </c>
      <c r="X3373">
        <f t="shared" si="54"/>
        <v>0.35047003479920108</v>
      </c>
      <c r="Y3373">
        <f t="shared" si="55"/>
        <v>0.64952996520079886</v>
      </c>
    </row>
    <row r="3374" spans="1:25" x14ac:dyDescent="0.35">
      <c r="A3374">
        <v>2016</v>
      </c>
      <c r="B3374">
        <v>5</v>
      </c>
      <c r="C3374" t="s">
        <v>32</v>
      </c>
      <c r="D3374" t="s">
        <v>33</v>
      </c>
      <c r="E3374" t="s">
        <v>34</v>
      </c>
      <c r="F3374" t="s">
        <v>35</v>
      </c>
      <c r="G3374">
        <v>21.16</v>
      </c>
      <c r="H3374">
        <v>831.48199999999997</v>
      </c>
      <c r="I3374" t="s">
        <v>114</v>
      </c>
      <c r="J3374" s="2">
        <v>42491</v>
      </c>
      <c r="K3374">
        <v>0.202931018518519</v>
      </c>
      <c r="L3374">
        <v>30</v>
      </c>
      <c r="M3374" t="s">
        <v>134</v>
      </c>
      <c r="N3374">
        <v>48734</v>
      </c>
      <c r="O3374">
        <v>128990</v>
      </c>
      <c r="P3374">
        <v>0</v>
      </c>
      <c r="Q3374">
        <v>0</v>
      </c>
      <c r="R3374">
        <v>48734</v>
      </c>
      <c r="S3374">
        <f>IF(R3374&lt;&gt;"NA",R3374,0)</f>
        <v>48734</v>
      </c>
      <c r="T3374">
        <f>K3374*(24*L3374)*H3374*0.9</f>
        <v>109339.30096260025</v>
      </c>
      <c r="U3374">
        <f>IF(T3374&gt;0, T3374-S3374, 0)</f>
        <v>60605.300962600246</v>
      </c>
      <c r="V3374" t="str">
        <f>INDEX('rate map'!A$1:E$327, MATCH(monthly_billed_solar!C3374,'rate map'!D:D,0), 2)</f>
        <v>RS</v>
      </c>
      <c r="W3374">
        <v>60605.300962600246</v>
      </c>
      <c r="X3374">
        <f t="shared" si="54"/>
        <v>0.4457134769561914</v>
      </c>
      <c r="Y3374">
        <f t="shared" si="55"/>
        <v>0.55428652304380865</v>
      </c>
    </row>
    <row r="3375" spans="1:25" x14ac:dyDescent="0.35">
      <c r="A3375">
        <v>2016</v>
      </c>
      <c r="B3375">
        <v>10</v>
      </c>
      <c r="C3375" t="s">
        <v>32</v>
      </c>
      <c r="D3375" t="s">
        <v>33</v>
      </c>
      <c r="E3375" t="s">
        <v>34</v>
      </c>
      <c r="F3375" t="s">
        <v>35</v>
      </c>
      <c r="G3375">
        <v>22.78</v>
      </c>
      <c r="H3375">
        <v>946.89200000000005</v>
      </c>
      <c r="I3375" t="s">
        <v>118</v>
      </c>
      <c r="J3375" s="2">
        <v>42644</v>
      </c>
      <c r="K3375">
        <v>0.16985462962962999</v>
      </c>
      <c r="L3375">
        <v>30</v>
      </c>
      <c r="M3375" t="s">
        <v>136</v>
      </c>
      <c r="N3375">
        <v>43599</v>
      </c>
      <c r="O3375">
        <v>168087</v>
      </c>
      <c r="P3375">
        <v>0</v>
      </c>
      <c r="Q3375">
        <v>0</v>
      </c>
      <c r="R3375">
        <v>43599</v>
      </c>
      <c r="S3375">
        <f>IF(R3375&lt;&gt;"NA",R3375,0)</f>
        <v>43599</v>
      </c>
      <c r="T3375">
        <f>K3375*(24*L3375)*H3375*0.9</f>
        <v>104220.42549360023</v>
      </c>
      <c r="U3375">
        <f>IF(T3375&gt;0, T3375-S3375, 0)</f>
        <v>60621.425493600225</v>
      </c>
      <c r="V3375" t="str">
        <f>INDEX('rate map'!A$1:E$327, MATCH(monthly_billed_solar!C3375,'rate map'!D:D,0), 2)</f>
        <v>RS</v>
      </c>
      <c r="W3375">
        <v>60621.425493600225</v>
      </c>
      <c r="X3375">
        <f t="shared" si="54"/>
        <v>0.41833450394689903</v>
      </c>
      <c r="Y3375">
        <f t="shared" si="55"/>
        <v>0.58166549605310092</v>
      </c>
    </row>
    <row r="3376" spans="1:25" x14ac:dyDescent="0.35">
      <c r="A3376">
        <v>2017</v>
      </c>
      <c r="B3376">
        <v>9</v>
      </c>
      <c r="C3376" t="s">
        <v>36</v>
      </c>
      <c r="D3376" t="s">
        <v>37</v>
      </c>
      <c r="E3376" t="s">
        <v>38</v>
      </c>
      <c r="F3376" t="s">
        <v>28</v>
      </c>
      <c r="G3376">
        <v>8.11</v>
      </c>
      <c r="H3376">
        <v>914.51900000000001</v>
      </c>
      <c r="I3376" t="s">
        <v>162</v>
      </c>
      <c r="J3376" s="2">
        <v>42979</v>
      </c>
      <c r="K3376">
        <v>0.19742641129032301</v>
      </c>
      <c r="L3376">
        <v>31</v>
      </c>
      <c r="M3376" t="s">
        <v>202</v>
      </c>
      <c r="N3376">
        <v>59449</v>
      </c>
      <c r="O3376">
        <v>127903</v>
      </c>
      <c r="P3376">
        <v>0</v>
      </c>
      <c r="Q3376">
        <v>0</v>
      </c>
      <c r="R3376">
        <v>59449</v>
      </c>
      <c r="S3376">
        <f>IF(R3376&lt;&gt;"NA",R3376,0)</f>
        <v>59449</v>
      </c>
      <c r="T3376">
        <f>K3376*(24*L3376)*H3376*0.9</f>
        <v>120896.41675027527</v>
      </c>
      <c r="U3376">
        <f>IF(T3376&gt;0, T3376-S3376, 0)</f>
        <v>61447.416750275268</v>
      </c>
      <c r="V3376" t="str">
        <f>INDEX('rate map'!A$1:E$327, MATCH(monthly_billed_solar!C3376,'rate map'!D:D,0), 2)</f>
        <v>RS</v>
      </c>
      <c r="W3376">
        <v>61447.416750275268</v>
      </c>
      <c r="X3376">
        <f t="shared" si="54"/>
        <v>0.49173500421272526</v>
      </c>
      <c r="Y3376">
        <f t="shared" si="55"/>
        <v>0.50826499578727469</v>
      </c>
    </row>
    <row r="3377" spans="1:25" x14ac:dyDescent="0.35">
      <c r="A3377">
        <v>2017</v>
      </c>
      <c r="B3377">
        <v>5</v>
      </c>
      <c r="C3377" t="s">
        <v>32</v>
      </c>
      <c r="D3377" t="s">
        <v>33</v>
      </c>
      <c r="E3377" t="s">
        <v>34</v>
      </c>
      <c r="F3377" t="s">
        <v>35</v>
      </c>
      <c r="G3377">
        <v>20.14</v>
      </c>
      <c r="H3377">
        <v>1142.9670000000001</v>
      </c>
      <c r="I3377" t="s">
        <v>114</v>
      </c>
      <c r="J3377" s="2">
        <v>42856</v>
      </c>
      <c r="K3377">
        <v>0.183121412037037</v>
      </c>
      <c r="L3377">
        <v>30</v>
      </c>
      <c r="M3377" t="s">
        <v>138</v>
      </c>
      <c r="N3377">
        <v>73290</v>
      </c>
      <c r="O3377">
        <v>171072</v>
      </c>
      <c r="P3377">
        <v>0</v>
      </c>
      <c r="Q3377">
        <v>0</v>
      </c>
      <c r="R3377">
        <v>73290</v>
      </c>
      <c r="S3377">
        <f>IF(R3377&lt;&gt;"NA",R3377,0)</f>
        <v>73290</v>
      </c>
      <c r="T3377">
        <f>K3377*(24*L3377)*H3377*0.9</f>
        <v>135627.521656725</v>
      </c>
      <c r="U3377">
        <f>IF(T3377&gt;0, T3377-S3377, 0)</f>
        <v>62337.521656725003</v>
      </c>
      <c r="V3377" t="str">
        <f>INDEX('rate map'!A$1:E$327, MATCH(monthly_billed_solar!C3377,'rate map'!D:D,0), 2)</f>
        <v>RS</v>
      </c>
      <c r="W3377">
        <v>62337.521656725003</v>
      </c>
      <c r="X3377">
        <f t="shared" si="54"/>
        <v>0.54037704961901412</v>
      </c>
      <c r="Y3377">
        <f t="shared" si="55"/>
        <v>0.45962295038098588</v>
      </c>
    </row>
    <row r="3378" spans="1:25" x14ac:dyDescent="0.35">
      <c r="A3378">
        <v>2021</v>
      </c>
      <c r="B3378">
        <v>6</v>
      </c>
      <c r="C3378" t="s">
        <v>25</v>
      </c>
      <c r="D3378" t="s">
        <v>26</v>
      </c>
      <c r="E3378" t="s">
        <v>27</v>
      </c>
      <c r="F3378" t="s">
        <v>28</v>
      </c>
      <c r="G3378">
        <v>93.665000000000006</v>
      </c>
      <c r="H3378">
        <v>742.73500000000001</v>
      </c>
      <c r="I3378" t="s">
        <v>158</v>
      </c>
      <c r="J3378" s="2">
        <v>44348</v>
      </c>
      <c r="K3378">
        <v>0.22094455645161301</v>
      </c>
      <c r="L3378">
        <v>31</v>
      </c>
      <c r="M3378" t="s">
        <v>228</v>
      </c>
      <c r="N3378">
        <v>47472</v>
      </c>
      <c r="O3378">
        <v>69063</v>
      </c>
      <c r="P3378">
        <v>0</v>
      </c>
      <c r="Q3378">
        <v>0</v>
      </c>
      <c r="R3378">
        <v>47472</v>
      </c>
      <c r="S3378">
        <f>IF(R3378&lt;&gt;"NA",R3378,0)</f>
        <v>47472</v>
      </c>
      <c r="T3378">
        <f>K3378*(24*L3378)*H3378*0.9</f>
        <v>109883.53963912505</v>
      </c>
      <c r="U3378">
        <f>IF(T3378&gt;0, T3378-S3378, 0)</f>
        <v>62411.539639125054</v>
      </c>
      <c r="V3378" t="str">
        <f>INDEX('rate map'!A$1:E$327, MATCH(monthly_billed_solar!C3378,'rate map'!D:D,0), 2)</f>
        <v>GS1</v>
      </c>
      <c r="W3378">
        <v>62411.539639125054</v>
      </c>
      <c r="X3378">
        <f t="shared" si="54"/>
        <v>0.43202103022805388</v>
      </c>
      <c r="Y3378">
        <f t="shared" si="55"/>
        <v>0.56797896977194617</v>
      </c>
    </row>
    <row r="3379" spans="1:25" x14ac:dyDescent="0.35">
      <c r="A3379">
        <v>2016</v>
      </c>
      <c r="B3379">
        <v>7</v>
      </c>
      <c r="C3379" t="s">
        <v>36</v>
      </c>
      <c r="D3379" t="s">
        <v>37</v>
      </c>
      <c r="E3379" t="s">
        <v>38</v>
      </c>
      <c r="F3379" t="s">
        <v>28</v>
      </c>
      <c r="G3379">
        <v>0</v>
      </c>
      <c r="H3379">
        <v>755.72500000000002</v>
      </c>
      <c r="I3379" t="s">
        <v>116</v>
      </c>
      <c r="J3379" s="2">
        <v>42552</v>
      </c>
      <c r="K3379">
        <v>0.236775578703704</v>
      </c>
      <c r="L3379">
        <v>30</v>
      </c>
      <c r="M3379" t="s">
        <v>135</v>
      </c>
      <c r="N3379">
        <v>53210</v>
      </c>
      <c r="O3379">
        <v>134009</v>
      </c>
      <c r="P3379">
        <v>0</v>
      </c>
      <c r="Q3379">
        <v>0</v>
      </c>
      <c r="R3379">
        <v>53210</v>
      </c>
      <c r="S3379">
        <f>IF(R3379&lt;&gt;"NA",R3379,0)</f>
        <v>53210</v>
      </c>
      <c r="T3379">
        <f>K3379*(24*L3379)*H3379*0.9</f>
        <v>115951.32129187515</v>
      </c>
      <c r="U3379">
        <f>IF(T3379&gt;0, T3379-S3379, 0)</f>
        <v>62741.321291875152</v>
      </c>
      <c r="V3379" t="str">
        <f>INDEX('rate map'!A$1:E$327, MATCH(monthly_billed_solar!C3379,'rate map'!D:D,0), 2)</f>
        <v>RS</v>
      </c>
      <c r="W3379">
        <v>62741.321291875152</v>
      </c>
      <c r="X3379">
        <f t="shared" si="54"/>
        <v>0.45889947097764111</v>
      </c>
      <c r="Y3379">
        <f t="shared" si="55"/>
        <v>0.54110052902235894</v>
      </c>
    </row>
    <row r="3380" spans="1:25" x14ac:dyDescent="0.35">
      <c r="A3380">
        <v>2019</v>
      </c>
      <c r="B3380">
        <v>12</v>
      </c>
      <c r="C3380" t="s">
        <v>32</v>
      </c>
      <c r="D3380" t="s">
        <v>33</v>
      </c>
      <c r="E3380" t="s">
        <v>34</v>
      </c>
      <c r="F3380" t="s">
        <v>35</v>
      </c>
      <c r="G3380">
        <v>345.53500000000003</v>
      </c>
      <c r="H3380">
        <v>2838.107</v>
      </c>
      <c r="I3380" t="s">
        <v>120</v>
      </c>
      <c r="J3380" s="2">
        <v>43800</v>
      </c>
      <c r="K3380">
        <v>6.3196875E-2</v>
      </c>
      <c r="L3380">
        <v>30</v>
      </c>
      <c r="M3380" t="s">
        <v>149</v>
      </c>
      <c r="N3380">
        <v>53354</v>
      </c>
      <c r="O3380">
        <v>452741</v>
      </c>
      <c r="P3380">
        <v>0</v>
      </c>
      <c r="Q3380">
        <v>0</v>
      </c>
      <c r="R3380">
        <v>53354</v>
      </c>
      <c r="S3380">
        <f>IF(R3380&lt;&gt;"NA",R3380,0)</f>
        <v>53354</v>
      </c>
      <c r="T3380">
        <f>K3380*(24*L3380)*H3380*0.9</f>
        <v>116224.95166852501</v>
      </c>
      <c r="U3380">
        <f>IF(T3380&gt;0, T3380-S3380, 0)</f>
        <v>62870.951668525013</v>
      </c>
      <c r="V3380" t="str">
        <f>INDEX('rate map'!A$1:E$327, MATCH(monthly_billed_solar!C3380,'rate map'!D:D,0), 2)</f>
        <v>RS</v>
      </c>
      <c r="W3380">
        <v>62870.951668525013</v>
      </c>
      <c r="X3380">
        <f t="shared" si="54"/>
        <v>0.45905805280234713</v>
      </c>
      <c r="Y3380">
        <f t="shared" si="55"/>
        <v>0.54094194719765287</v>
      </c>
    </row>
    <row r="3381" spans="1:25" x14ac:dyDescent="0.35">
      <c r="A3381">
        <v>2019</v>
      </c>
      <c r="B3381">
        <v>4</v>
      </c>
      <c r="C3381" t="s">
        <v>36</v>
      </c>
      <c r="D3381" t="s">
        <v>37</v>
      </c>
      <c r="E3381" t="s">
        <v>38</v>
      </c>
      <c r="F3381" t="s">
        <v>28</v>
      </c>
      <c r="G3381">
        <v>8.9600000000000009</v>
      </c>
      <c r="H3381">
        <v>1447.4490000000001</v>
      </c>
      <c r="I3381" t="s">
        <v>170</v>
      </c>
      <c r="J3381" s="2">
        <v>43556</v>
      </c>
      <c r="K3381">
        <v>0.17730174731182799</v>
      </c>
      <c r="L3381">
        <v>31</v>
      </c>
      <c r="M3381" t="s">
        <v>213</v>
      </c>
      <c r="N3381">
        <v>108862</v>
      </c>
      <c r="O3381">
        <v>189701</v>
      </c>
      <c r="P3381">
        <v>0</v>
      </c>
      <c r="Q3381">
        <v>0</v>
      </c>
      <c r="R3381">
        <v>108862</v>
      </c>
      <c r="S3381">
        <f>IF(R3381&lt;&gt;"NA",R3381,0)</f>
        <v>108862</v>
      </c>
      <c r="T3381">
        <f>K3381*(24*L3381)*H3381*0.9</f>
        <v>171842.95459125005</v>
      </c>
      <c r="U3381">
        <f>IF(T3381&gt;0, T3381-S3381, 0)</f>
        <v>62980.954591250047</v>
      </c>
      <c r="V3381" t="str">
        <f>INDEX('rate map'!A$1:E$327, MATCH(monthly_billed_solar!C3381,'rate map'!D:D,0), 2)</f>
        <v>RS</v>
      </c>
      <c r="W3381">
        <v>62980.954591250047</v>
      </c>
      <c r="X3381">
        <f t="shared" si="54"/>
        <v>0.63349702208590319</v>
      </c>
      <c r="Y3381">
        <f t="shared" si="55"/>
        <v>0.36650297791409675</v>
      </c>
    </row>
    <row r="3382" spans="1:25" x14ac:dyDescent="0.35">
      <c r="A3382">
        <v>2020</v>
      </c>
      <c r="B3382">
        <v>6</v>
      </c>
      <c r="C3382" t="s">
        <v>47</v>
      </c>
      <c r="D3382" t="s">
        <v>48</v>
      </c>
      <c r="E3382" t="s">
        <v>49</v>
      </c>
      <c r="F3382" t="s">
        <v>28</v>
      </c>
      <c r="G3382">
        <v>0</v>
      </c>
      <c r="H3382">
        <v>620.34400000000005</v>
      </c>
      <c r="I3382" t="s">
        <v>158</v>
      </c>
      <c r="J3382" s="2">
        <v>43983</v>
      </c>
      <c r="K3382">
        <v>0.25302654569892502</v>
      </c>
      <c r="L3382">
        <v>31</v>
      </c>
      <c r="M3382" t="s">
        <v>221</v>
      </c>
      <c r="N3382">
        <v>42094</v>
      </c>
      <c r="O3382">
        <v>130832</v>
      </c>
      <c r="P3382">
        <v>0</v>
      </c>
      <c r="Q3382">
        <v>0</v>
      </c>
      <c r="R3382">
        <v>42094</v>
      </c>
      <c r="S3382">
        <f>IF(R3382&lt;&gt;"NA",R3382,0)</f>
        <v>42094</v>
      </c>
      <c r="T3382">
        <f>K3382*(24*L3382)*H3382*0.9</f>
        <v>105102.75924180013</v>
      </c>
      <c r="U3382">
        <f>IF(T3382&gt;0, T3382-S3382, 0)</f>
        <v>63008.75924180013</v>
      </c>
      <c r="V3382" t="str">
        <f>INDEX('rate map'!A$1:E$327, MATCH(monthly_billed_solar!C3382,'rate map'!D:D,0), 2)</f>
        <v>GS3</v>
      </c>
      <c r="W3382">
        <v>63008.75924180013</v>
      </c>
      <c r="X3382">
        <f t="shared" si="54"/>
        <v>0.40050328177548844</v>
      </c>
      <c r="Y3382">
        <f t="shared" si="55"/>
        <v>0.59949671822451156</v>
      </c>
    </row>
    <row r="3383" spans="1:25" x14ac:dyDescent="0.35">
      <c r="A3383">
        <v>2015</v>
      </c>
      <c r="B3383">
        <v>9</v>
      </c>
      <c r="C3383" t="s">
        <v>32</v>
      </c>
      <c r="D3383" t="s">
        <v>33</v>
      </c>
      <c r="E3383" t="s">
        <v>34</v>
      </c>
      <c r="F3383" t="s">
        <v>35</v>
      </c>
      <c r="G3383">
        <v>25.93</v>
      </c>
      <c r="H3383">
        <v>634.65200000000004</v>
      </c>
      <c r="I3383" t="s">
        <v>162</v>
      </c>
      <c r="J3383" s="2">
        <v>42248</v>
      </c>
      <c r="K3383">
        <v>0.23486379928315401</v>
      </c>
      <c r="L3383">
        <v>31</v>
      </c>
      <c r="M3383" t="s">
        <v>188</v>
      </c>
      <c r="N3383">
        <v>35988</v>
      </c>
      <c r="O3383">
        <v>202366</v>
      </c>
      <c r="P3383">
        <v>0</v>
      </c>
      <c r="Q3383">
        <v>0</v>
      </c>
      <c r="R3383">
        <v>35988</v>
      </c>
      <c r="S3383">
        <f>IF(R3383&lt;&gt;"NA",R3383,0)</f>
        <v>35988</v>
      </c>
      <c r="T3383">
        <f>K3383*(24*L3383)*H3383*0.9</f>
        <v>99808.419849599959</v>
      </c>
      <c r="U3383">
        <f>IF(T3383&gt;0, T3383-S3383, 0)</f>
        <v>63820.419849599959</v>
      </c>
      <c r="V3383" t="str">
        <f>INDEX('rate map'!A$1:E$327, MATCH(monthly_billed_solar!C3383,'rate map'!D:D,0), 2)</f>
        <v>RS</v>
      </c>
      <c r="W3383">
        <v>63820.419849599959</v>
      </c>
      <c r="X3383">
        <f t="shared" si="54"/>
        <v>0.36057078204654336</v>
      </c>
      <c r="Y3383">
        <f t="shared" si="55"/>
        <v>0.63942921795345664</v>
      </c>
    </row>
    <row r="3384" spans="1:25" x14ac:dyDescent="0.35">
      <c r="A3384">
        <v>2016</v>
      </c>
      <c r="B3384">
        <v>6</v>
      </c>
      <c r="C3384" t="s">
        <v>36</v>
      </c>
      <c r="D3384" t="s">
        <v>37</v>
      </c>
      <c r="E3384" t="s">
        <v>38</v>
      </c>
      <c r="F3384" t="s">
        <v>28</v>
      </c>
      <c r="G3384">
        <v>36.588000000000001</v>
      </c>
      <c r="H3384">
        <v>755.72500000000002</v>
      </c>
      <c r="I3384" t="s">
        <v>158</v>
      </c>
      <c r="J3384" s="2">
        <v>42522</v>
      </c>
      <c r="K3384">
        <v>0.25095284498207898</v>
      </c>
      <c r="L3384">
        <v>31</v>
      </c>
      <c r="M3384" t="s">
        <v>193</v>
      </c>
      <c r="N3384">
        <v>62636</v>
      </c>
      <c r="O3384">
        <v>110187</v>
      </c>
      <c r="P3384">
        <v>0</v>
      </c>
      <c r="Q3384">
        <v>0</v>
      </c>
      <c r="R3384">
        <v>62636</v>
      </c>
      <c r="S3384">
        <f>IF(R3384&lt;&gt;"NA",R3384,0)</f>
        <v>62636</v>
      </c>
      <c r="T3384">
        <f>K3384*(24*L3384)*H3384*0.9</f>
        <v>126990.53644312506</v>
      </c>
      <c r="U3384">
        <f>IF(T3384&gt;0, T3384-S3384, 0)</f>
        <v>64354.536443125064</v>
      </c>
      <c r="V3384" t="str">
        <f>INDEX('rate map'!A$1:E$327, MATCH(monthly_billed_solar!C3384,'rate map'!D:D,0), 2)</f>
        <v>RS</v>
      </c>
      <c r="W3384">
        <v>64354.536443125064</v>
      </c>
      <c r="X3384">
        <f t="shared" si="54"/>
        <v>0.49323360428556523</v>
      </c>
      <c r="Y3384">
        <f t="shared" si="55"/>
        <v>0.50676639571443471</v>
      </c>
    </row>
    <row r="3385" spans="1:25" x14ac:dyDescent="0.35">
      <c r="A3385">
        <v>2019</v>
      </c>
      <c r="B3385">
        <v>5</v>
      </c>
      <c r="C3385" t="s">
        <v>36</v>
      </c>
      <c r="D3385" t="s">
        <v>37</v>
      </c>
      <c r="E3385" t="s">
        <v>38</v>
      </c>
      <c r="F3385" t="s">
        <v>28</v>
      </c>
      <c r="G3385">
        <v>27.68</v>
      </c>
      <c r="H3385">
        <v>1475.1289999999999</v>
      </c>
      <c r="I3385" t="s">
        <v>114</v>
      </c>
      <c r="J3385" s="2">
        <v>43586</v>
      </c>
      <c r="K3385">
        <v>0.18940312500000001</v>
      </c>
      <c r="L3385">
        <v>30</v>
      </c>
      <c r="M3385" t="s">
        <v>146</v>
      </c>
      <c r="N3385">
        <v>116001</v>
      </c>
      <c r="O3385">
        <v>157607</v>
      </c>
      <c r="P3385">
        <v>0</v>
      </c>
      <c r="Q3385">
        <v>0</v>
      </c>
      <c r="R3385">
        <v>116001</v>
      </c>
      <c r="S3385">
        <f>IF(R3385&lt;&gt;"NA",R3385,0)</f>
        <v>116001</v>
      </c>
      <c r="T3385">
        <f>K3385*(24*L3385)*H3385*0.9</f>
        <v>181047.339461025</v>
      </c>
      <c r="U3385">
        <f>IF(T3385&gt;0, T3385-S3385, 0)</f>
        <v>65046.339461024996</v>
      </c>
      <c r="V3385" t="str">
        <f>INDEX('rate map'!A$1:E$327, MATCH(monthly_billed_solar!C3385,'rate map'!D:D,0), 2)</f>
        <v>RS</v>
      </c>
      <c r="W3385">
        <v>65046.339461024996</v>
      </c>
      <c r="X3385">
        <f t="shared" si="54"/>
        <v>0.64072192579760134</v>
      </c>
      <c r="Y3385">
        <f t="shared" si="55"/>
        <v>0.35927807420239866</v>
      </c>
    </row>
    <row r="3386" spans="1:25" x14ac:dyDescent="0.35">
      <c r="A3386">
        <v>2018</v>
      </c>
      <c r="B3386">
        <v>11</v>
      </c>
      <c r="C3386" t="s">
        <v>32</v>
      </c>
      <c r="D3386" t="s">
        <v>33</v>
      </c>
      <c r="E3386" t="s">
        <v>34</v>
      </c>
      <c r="F3386" t="s">
        <v>35</v>
      </c>
      <c r="G3386">
        <v>55.35</v>
      </c>
      <c r="H3386">
        <v>1773.6420000000001</v>
      </c>
      <c r="I3386" t="s">
        <v>164</v>
      </c>
      <c r="J3386" s="2">
        <v>43405</v>
      </c>
      <c r="K3386">
        <v>9.8773409498207898E-2</v>
      </c>
      <c r="L3386">
        <v>31</v>
      </c>
      <c r="M3386" t="s">
        <v>210</v>
      </c>
      <c r="N3386">
        <v>51529</v>
      </c>
      <c r="O3386">
        <v>255722</v>
      </c>
      <c r="P3386">
        <v>0</v>
      </c>
      <c r="Q3386">
        <v>0</v>
      </c>
      <c r="R3386">
        <v>51529</v>
      </c>
      <c r="S3386">
        <f>IF(R3386&lt;&gt;"NA",R3386,0)</f>
        <v>51529</v>
      </c>
      <c r="T3386">
        <f>K3386*(24*L3386)*H3386*0.9</f>
        <v>117306.33180435002</v>
      </c>
      <c r="U3386">
        <f>IF(T3386&gt;0, T3386-S3386, 0)</f>
        <v>65777.331804350019</v>
      </c>
      <c r="V3386" t="str">
        <f>INDEX('rate map'!A$1:E$327, MATCH(monthly_billed_solar!C3386,'rate map'!D:D,0), 2)</f>
        <v>RS</v>
      </c>
      <c r="W3386">
        <v>65777.331804350019</v>
      </c>
      <c r="X3386">
        <f t="shared" si="54"/>
        <v>0.43926870107866739</v>
      </c>
      <c r="Y3386">
        <f t="shared" si="55"/>
        <v>0.56073129892133267</v>
      </c>
    </row>
    <row r="3387" spans="1:25" x14ac:dyDescent="0.35">
      <c r="A3387">
        <v>2021</v>
      </c>
      <c r="B3387">
        <v>8</v>
      </c>
      <c r="C3387" t="s">
        <v>25</v>
      </c>
      <c r="D3387" t="s">
        <v>26</v>
      </c>
      <c r="E3387" t="s">
        <v>27</v>
      </c>
      <c r="F3387" t="s">
        <v>28</v>
      </c>
      <c r="G3387">
        <v>53.37</v>
      </c>
      <c r="H3387">
        <v>842.08500000000004</v>
      </c>
      <c r="I3387" t="s">
        <v>160</v>
      </c>
      <c r="J3387" s="2">
        <v>44409</v>
      </c>
      <c r="K3387">
        <v>0.20012141577060899</v>
      </c>
      <c r="L3387">
        <v>31</v>
      </c>
      <c r="M3387" t="s">
        <v>229</v>
      </c>
      <c r="N3387">
        <v>45786</v>
      </c>
      <c r="O3387">
        <v>93892</v>
      </c>
      <c r="P3387">
        <v>0</v>
      </c>
      <c r="Q3387">
        <v>0</v>
      </c>
      <c r="R3387">
        <v>45786</v>
      </c>
      <c r="S3387">
        <f>IF(R3387&lt;&gt;"NA",R3387,0)</f>
        <v>45786</v>
      </c>
      <c r="T3387">
        <f>K3387*(24*L3387)*H3387*0.9</f>
        <v>112840.4847104998</v>
      </c>
      <c r="U3387">
        <f>IF(T3387&gt;0, T3387-S3387, 0)</f>
        <v>67054.484710499804</v>
      </c>
      <c r="V3387" t="str">
        <f>INDEX('rate map'!A$1:E$327, MATCH(monthly_billed_solar!C3387,'rate map'!D:D,0), 2)</f>
        <v>GS1</v>
      </c>
      <c r="W3387">
        <v>67054.484710499804</v>
      </c>
      <c r="X3387">
        <f t="shared" si="54"/>
        <v>0.40575862570483634</v>
      </c>
      <c r="Y3387">
        <f t="shared" si="55"/>
        <v>0.59424137429516366</v>
      </c>
    </row>
    <row r="3388" spans="1:25" x14ac:dyDescent="0.35">
      <c r="A3388">
        <v>2021</v>
      </c>
      <c r="B3388">
        <v>5</v>
      </c>
      <c r="C3388" t="s">
        <v>47</v>
      </c>
      <c r="D3388" t="s">
        <v>48</v>
      </c>
      <c r="E3388" t="s">
        <v>49</v>
      </c>
      <c r="F3388" t="s">
        <v>28</v>
      </c>
      <c r="G3388">
        <v>0</v>
      </c>
      <c r="H3388">
        <v>755.34400000000005</v>
      </c>
      <c r="I3388" t="s">
        <v>114</v>
      </c>
      <c r="J3388" s="2">
        <v>44317</v>
      </c>
      <c r="K3388">
        <v>0.226196759259259</v>
      </c>
      <c r="L3388">
        <v>30</v>
      </c>
      <c r="M3388" t="s">
        <v>154</v>
      </c>
      <c r="N3388">
        <v>43585</v>
      </c>
      <c r="O3388">
        <v>110833</v>
      </c>
      <c r="P3388">
        <v>0</v>
      </c>
      <c r="Q3388">
        <v>0</v>
      </c>
      <c r="R3388">
        <v>43585</v>
      </c>
      <c r="S3388">
        <f>IF(R3388&lt;&gt;"NA",R3388,0)</f>
        <v>43585</v>
      </c>
      <c r="T3388">
        <f>K3388*(24*L3388)*H3388*0.9</f>
        <v>110714.92447199988</v>
      </c>
      <c r="U3388">
        <f>IF(T3388&gt;0, T3388-S3388, 0)</f>
        <v>67129.924471999882</v>
      </c>
      <c r="V3388" t="str">
        <f>INDEX('rate map'!A$1:E$327, MATCH(monthly_billed_solar!C3388,'rate map'!D:D,0), 2)</f>
        <v>GS3</v>
      </c>
      <c r="W3388">
        <v>67129.924471999882</v>
      </c>
      <c r="X3388">
        <f t="shared" si="54"/>
        <v>0.39366869650010711</v>
      </c>
      <c r="Y3388">
        <f t="shared" si="55"/>
        <v>0.60633130349989295</v>
      </c>
    </row>
    <row r="3389" spans="1:25" x14ac:dyDescent="0.35">
      <c r="A3389">
        <v>2020</v>
      </c>
      <c r="B3389">
        <v>8</v>
      </c>
      <c r="C3389" t="s">
        <v>47</v>
      </c>
      <c r="D3389" t="s">
        <v>48</v>
      </c>
      <c r="E3389" t="s">
        <v>49</v>
      </c>
      <c r="F3389" t="s">
        <v>28</v>
      </c>
      <c r="G3389">
        <v>0</v>
      </c>
      <c r="H3389">
        <v>635.34400000000005</v>
      </c>
      <c r="I3389" t="s">
        <v>160</v>
      </c>
      <c r="J3389" s="2">
        <v>44044</v>
      </c>
      <c r="K3389">
        <v>0.235465725806452</v>
      </c>
      <c r="L3389">
        <v>31</v>
      </c>
      <c r="M3389" t="s">
        <v>222</v>
      </c>
      <c r="N3389">
        <v>32850</v>
      </c>
      <c r="O3389">
        <v>143949</v>
      </c>
      <c r="P3389">
        <v>0</v>
      </c>
      <c r="Q3389">
        <v>0</v>
      </c>
      <c r="R3389">
        <v>32850</v>
      </c>
      <c r="S3389">
        <f>IF(R3389&lt;&gt;"NA",R3389,0)</f>
        <v>32850</v>
      </c>
      <c r="T3389">
        <f>K3389*(24*L3389)*H3389*0.9</f>
        <v>100173.32249040017</v>
      </c>
      <c r="U3389">
        <f>IF(T3389&gt;0, T3389-S3389, 0)</f>
        <v>67323.322490400169</v>
      </c>
      <c r="V3389" t="str">
        <f>INDEX('rate map'!A$1:E$327, MATCH(monthly_billed_solar!C3389,'rate map'!D:D,0), 2)</f>
        <v>GS3</v>
      </c>
      <c r="W3389">
        <v>67323.322490400169</v>
      </c>
      <c r="X3389">
        <f t="shared" si="54"/>
        <v>0.32793162074810972</v>
      </c>
      <c r="Y3389">
        <f t="shared" si="55"/>
        <v>0.67206837925189022</v>
      </c>
    </row>
    <row r="3390" spans="1:25" x14ac:dyDescent="0.35">
      <c r="A3390">
        <v>2020</v>
      </c>
      <c r="B3390">
        <v>1</v>
      </c>
      <c r="C3390" t="s">
        <v>32</v>
      </c>
      <c r="D3390" t="s">
        <v>33</v>
      </c>
      <c r="E3390" t="s">
        <v>34</v>
      </c>
      <c r="F3390" t="s">
        <v>35</v>
      </c>
      <c r="G3390">
        <v>290.51</v>
      </c>
      <c r="H3390">
        <v>3128.6170000000002</v>
      </c>
      <c r="I3390" t="s">
        <v>166</v>
      </c>
      <c r="J3390" s="2">
        <v>43831</v>
      </c>
      <c r="K3390">
        <v>6.05836693548387E-2</v>
      </c>
      <c r="L3390">
        <v>31</v>
      </c>
      <c r="M3390" t="s">
        <v>218</v>
      </c>
      <c r="N3390">
        <v>57599</v>
      </c>
      <c r="O3390">
        <v>455695</v>
      </c>
      <c r="P3390">
        <v>0</v>
      </c>
      <c r="Q3390">
        <v>0</v>
      </c>
      <c r="R3390">
        <v>57599</v>
      </c>
      <c r="S3390">
        <f>IF(R3390&lt;&gt;"NA",R3390,0)</f>
        <v>57599</v>
      </c>
      <c r="T3390">
        <f>K3390*(24*L3390)*H3390*0.9</f>
        <v>126918.05833102498</v>
      </c>
      <c r="U3390">
        <f>IF(T3390&gt;0, T3390-S3390, 0)</f>
        <v>69319.058331024979</v>
      </c>
      <c r="V3390" t="str">
        <f>INDEX('rate map'!A$1:E$327, MATCH(monthly_billed_solar!C3390,'rate map'!D:D,0), 2)</f>
        <v>RS</v>
      </c>
      <c r="W3390">
        <v>69319.058331024979</v>
      </c>
      <c r="X3390">
        <f t="shared" si="54"/>
        <v>0.45382824759083151</v>
      </c>
      <c r="Y3390">
        <f t="shared" si="55"/>
        <v>0.54617175240916849</v>
      </c>
    </row>
    <row r="3391" spans="1:25" x14ac:dyDescent="0.35">
      <c r="A3391">
        <v>2021</v>
      </c>
      <c r="B3391">
        <v>9</v>
      </c>
      <c r="C3391" t="s">
        <v>25</v>
      </c>
      <c r="D3391" t="s">
        <v>26</v>
      </c>
      <c r="E3391" t="s">
        <v>27</v>
      </c>
      <c r="F3391" t="s">
        <v>28</v>
      </c>
      <c r="G3391">
        <v>0</v>
      </c>
      <c r="H3391">
        <v>842.08500000000004</v>
      </c>
      <c r="I3391" t="s">
        <v>162</v>
      </c>
      <c r="J3391" s="2">
        <v>44440</v>
      </c>
      <c r="K3391">
        <v>0.208610103046595</v>
      </c>
      <c r="L3391">
        <v>31</v>
      </c>
      <c r="M3391" t="s">
        <v>230</v>
      </c>
      <c r="N3391">
        <v>47733</v>
      </c>
      <c r="O3391">
        <v>98317</v>
      </c>
      <c r="P3391">
        <v>0</v>
      </c>
      <c r="Q3391">
        <v>0</v>
      </c>
      <c r="R3391">
        <v>47733</v>
      </c>
      <c r="S3391">
        <f>IF(R3391&lt;&gt;"NA",R3391,0)</f>
        <v>47733</v>
      </c>
      <c r="T3391">
        <f>K3391*(24*L3391)*H3391*0.9</f>
        <v>117626.916902625</v>
      </c>
      <c r="U3391">
        <f>IF(T3391&gt;0, T3391-S3391, 0)</f>
        <v>69893.916902625002</v>
      </c>
      <c r="V3391" t="str">
        <f>INDEX('rate map'!A$1:E$327, MATCH(monthly_billed_solar!C3391,'rate map'!D:D,0), 2)</f>
        <v>GS1</v>
      </c>
      <c r="W3391">
        <v>69893.916902625002</v>
      </c>
      <c r="X3391">
        <f t="shared" si="54"/>
        <v>0.40579997552358504</v>
      </c>
      <c r="Y3391">
        <f t="shared" si="55"/>
        <v>0.59420002447641496</v>
      </c>
    </row>
    <row r="3392" spans="1:25" x14ac:dyDescent="0.35">
      <c r="A3392">
        <v>2019</v>
      </c>
      <c r="B3392">
        <v>11</v>
      </c>
      <c r="C3392" t="s">
        <v>36</v>
      </c>
      <c r="D3392" t="s">
        <v>37</v>
      </c>
      <c r="E3392" t="s">
        <v>38</v>
      </c>
      <c r="F3392" t="s">
        <v>28</v>
      </c>
      <c r="G3392">
        <v>133.72999999999999</v>
      </c>
      <c r="H3392">
        <v>2045.1320000000001</v>
      </c>
      <c r="I3392" t="s">
        <v>164</v>
      </c>
      <c r="J3392" s="2">
        <v>43770</v>
      </c>
      <c r="K3392">
        <v>0.11992159498207899</v>
      </c>
      <c r="L3392">
        <v>31</v>
      </c>
      <c r="M3392" t="s">
        <v>217</v>
      </c>
      <c r="N3392">
        <v>94269</v>
      </c>
      <c r="O3392">
        <v>284206</v>
      </c>
      <c r="P3392">
        <v>0</v>
      </c>
      <c r="Q3392">
        <v>0</v>
      </c>
      <c r="R3392">
        <v>94269</v>
      </c>
      <c r="S3392">
        <f>IF(R3392&lt;&gt;"NA",R3392,0)</f>
        <v>94269</v>
      </c>
      <c r="T3392">
        <f>K3392*(24*L3392)*H3392*0.9</f>
        <v>164223.07703400019</v>
      </c>
      <c r="U3392">
        <f>IF(T3392&gt;0, T3392-S3392, 0)</f>
        <v>69954.077034000191</v>
      </c>
      <c r="V3392" t="str">
        <f>INDEX('rate map'!A$1:E$327, MATCH(monthly_billed_solar!C3392,'rate map'!D:D,0), 2)</f>
        <v>RS</v>
      </c>
      <c r="W3392">
        <v>69954.077034000191</v>
      </c>
      <c r="X3392">
        <f t="shared" si="54"/>
        <v>0.57403016495959858</v>
      </c>
      <c r="Y3392">
        <f t="shared" si="55"/>
        <v>0.42596983504040137</v>
      </c>
    </row>
    <row r="3393" spans="1:25" x14ac:dyDescent="0.35">
      <c r="A3393">
        <v>2021</v>
      </c>
      <c r="B3393">
        <v>6</v>
      </c>
      <c r="C3393" t="s">
        <v>47</v>
      </c>
      <c r="D3393" t="s">
        <v>48</v>
      </c>
      <c r="E3393" t="s">
        <v>49</v>
      </c>
      <c r="F3393" t="s">
        <v>28</v>
      </c>
      <c r="G3393">
        <v>12.54</v>
      </c>
      <c r="H3393">
        <v>767.88400000000001</v>
      </c>
      <c r="I3393" t="s">
        <v>158</v>
      </c>
      <c r="J3393" s="2">
        <v>44348</v>
      </c>
      <c r="K3393">
        <v>0.22094455645161301</v>
      </c>
      <c r="L3393">
        <v>31</v>
      </c>
      <c r="M3393" t="s">
        <v>228</v>
      </c>
      <c r="N3393">
        <v>42627</v>
      </c>
      <c r="O3393">
        <v>165170</v>
      </c>
      <c r="P3393">
        <v>0</v>
      </c>
      <c r="Q3393">
        <v>0</v>
      </c>
      <c r="R3393">
        <v>42627</v>
      </c>
      <c r="S3393">
        <f>IF(R3393&lt;&gt;"NA",R3393,0)</f>
        <v>42627</v>
      </c>
      <c r="T3393">
        <f>K3393*(24*L3393)*H3393*0.9</f>
        <v>113604.19524090005</v>
      </c>
      <c r="U3393">
        <f>IF(T3393&gt;0, T3393-S3393, 0)</f>
        <v>70977.195240900051</v>
      </c>
      <c r="V3393" t="str">
        <f>INDEX('rate map'!A$1:E$327, MATCH(monthly_billed_solar!C3393,'rate map'!D:D,0), 2)</f>
        <v>GS3</v>
      </c>
      <c r="W3393">
        <v>70977.195240900051</v>
      </c>
      <c r="X3393">
        <f t="shared" si="54"/>
        <v>0.37522381906415131</v>
      </c>
      <c r="Y3393">
        <f t="shared" si="55"/>
        <v>0.62477618093584875</v>
      </c>
    </row>
    <row r="3394" spans="1:25" x14ac:dyDescent="0.35">
      <c r="A3394">
        <v>2021</v>
      </c>
      <c r="B3394">
        <v>9</v>
      </c>
      <c r="C3394" t="s">
        <v>47</v>
      </c>
      <c r="D3394" t="s">
        <v>48</v>
      </c>
      <c r="E3394" t="s">
        <v>49</v>
      </c>
      <c r="F3394" t="s">
        <v>28</v>
      </c>
      <c r="G3394">
        <v>0</v>
      </c>
      <c r="H3394">
        <v>838.97400000000005</v>
      </c>
      <c r="I3394" t="s">
        <v>162</v>
      </c>
      <c r="J3394" s="2">
        <v>44440</v>
      </c>
      <c r="K3394">
        <v>0.208610103046595</v>
      </c>
      <c r="L3394">
        <v>31</v>
      </c>
      <c r="M3394" t="s">
        <v>230</v>
      </c>
      <c r="N3394">
        <v>45632</v>
      </c>
      <c r="O3394">
        <v>196727</v>
      </c>
      <c r="P3394">
        <v>0</v>
      </c>
      <c r="Q3394">
        <v>0</v>
      </c>
      <c r="R3394">
        <v>45632</v>
      </c>
      <c r="S3394">
        <f>IF(R3394&lt;&gt;"NA",R3394,0)</f>
        <v>45632</v>
      </c>
      <c r="T3394">
        <f>K3394*(24*L3394)*H3394*0.9</f>
        <v>117192.35585655001</v>
      </c>
      <c r="U3394">
        <f>IF(T3394&gt;0, T3394-S3394, 0)</f>
        <v>71560.355856550013</v>
      </c>
      <c r="V3394" t="str">
        <f>INDEX('rate map'!A$1:E$327, MATCH(monthly_billed_solar!C3394,'rate map'!D:D,0), 2)</f>
        <v>GS3</v>
      </c>
      <c r="W3394">
        <v>71560.355856550013</v>
      </c>
      <c r="X3394">
        <f t="shared" si="54"/>
        <v>0.38937693219390618</v>
      </c>
      <c r="Y3394">
        <f t="shared" si="55"/>
        <v>0.61062306780609377</v>
      </c>
    </row>
    <row r="3395" spans="1:25" x14ac:dyDescent="0.35">
      <c r="A3395">
        <v>2016</v>
      </c>
      <c r="B3395">
        <v>8</v>
      </c>
      <c r="C3395" t="s">
        <v>36</v>
      </c>
      <c r="D3395" t="s">
        <v>37</v>
      </c>
      <c r="E3395" t="s">
        <v>38</v>
      </c>
      <c r="F3395" t="s">
        <v>28</v>
      </c>
      <c r="G3395">
        <v>8.1</v>
      </c>
      <c r="H3395">
        <v>763.82500000000005</v>
      </c>
      <c r="I3395" t="s">
        <v>160</v>
      </c>
      <c r="J3395" s="2">
        <v>42583</v>
      </c>
      <c r="K3395">
        <v>0.22724383960573499</v>
      </c>
      <c r="L3395">
        <v>31</v>
      </c>
      <c r="M3395" t="s">
        <v>194</v>
      </c>
      <c r="N3395">
        <v>44381</v>
      </c>
      <c r="O3395">
        <v>144583</v>
      </c>
      <c r="P3395">
        <v>0</v>
      </c>
      <c r="Q3395">
        <v>0</v>
      </c>
      <c r="R3395">
        <v>44381</v>
      </c>
      <c r="S3395">
        <f>IF(R3395&lt;&gt;"NA",R3395,0)</f>
        <v>44381</v>
      </c>
      <c r="T3395">
        <f>K3395*(24*L3395)*H3395*0.9</f>
        <v>116225.50246687511</v>
      </c>
      <c r="U3395">
        <f>IF(T3395&gt;0, T3395-S3395, 0)</f>
        <v>71844.502466875114</v>
      </c>
      <c r="V3395" t="str">
        <f>INDEX('rate map'!A$1:E$327, MATCH(monthly_billed_solar!C3395,'rate map'!D:D,0), 2)</f>
        <v>RS</v>
      </c>
      <c r="W3395">
        <v>71844.502466875114</v>
      </c>
      <c r="X3395">
        <f t="shared" ref="X3395:X3458" si="56">S3395/T3395</f>
        <v>0.38185251135093023</v>
      </c>
      <c r="Y3395">
        <f t="shared" ref="Y3395:Y3458" si="57">W3395/T3395</f>
        <v>0.61814748864906977</v>
      </c>
    </row>
    <row r="3396" spans="1:25" x14ac:dyDescent="0.35">
      <c r="A3396">
        <v>2020</v>
      </c>
      <c r="B3396">
        <v>12</v>
      </c>
      <c r="C3396" t="s">
        <v>36</v>
      </c>
      <c r="D3396" t="s">
        <v>37</v>
      </c>
      <c r="E3396" t="s">
        <v>38</v>
      </c>
      <c r="F3396" t="s">
        <v>28</v>
      </c>
      <c r="G3396">
        <v>220.315</v>
      </c>
      <c r="H3396">
        <v>4105.7790000000005</v>
      </c>
      <c r="I3396" t="s">
        <v>120</v>
      </c>
      <c r="J3396" s="2">
        <v>44166</v>
      </c>
      <c r="K3396">
        <v>7.1285532407407398E-2</v>
      </c>
      <c r="L3396">
        <v>30</v>
      </c>
      <c r="M3396" t="s">
        <v>153</v>
      </c>
      <c r="N3396">
        <v>116988</v>
      </c>
      <c r="O3396">
        <v>735261</v>
      </c>
      <c r="P3396">
        <v>0</v>
      </c>
      <c r="Q3396">
        <v>0</v>
      </c>
      <c r="R3396">
        <v>116988</v>
      </c>
      <c r="S3396">
        <f>IF(R3396&lt;&gt;"NA",R3396,0)</f>
        <v>116988</v>
      </c>
      <c r="T3396">
        <f>K3396*(24*L3396)*H3396*0.9</f>
        <v>189658.35199147501</v>
      </c>
      <c r="U3396">
        <f>IF(T3396&gt;0, T3396-S3396, 0)</f>
        <v>72670.351991475007</v>
      </c>
      <c r="V3396" t="str">
        <f>INDEX('rate map'!A$1:E$327, MATCH(monthly_billed_solar!C3396,'rate map'!D:D,0), 2)</f>
        <v>RS</v>
      </c>
      <c r="W3396">
        <v>72670.351991475007</v>
      </c>
      <c r="X3396">
        <f t="shared" si="56"/>
        <v>0.6168354769066986</v>
      </c>
      <c r="Y3396">
        <f t="shared" si="57"/>
        <v>0.3831645230933014</v>
      </c>
    </row>
    <row r="3397" spans="1:25" x14ac:dyDescent="0.35">
      <c r="A3397">
        <v>2021</v>
      </c>
      <c r="B3397">
        <v>8</v>
      </c>
      <c r="C3397" t="s">
        <v>47</v>
      </c>
      <c r="D3397" t="s">
        <v>48</v>
      </c>
      <c r="E3397" t="s">
        <v>49</v>
      </c>
      <c r="F3397" t="s">
        <v>28</v>
      </c>
      <c r="G3397">
        <v>0</v>
      </c>
      <c r="H3397">
        <v>838.97400000000005</v>
      </c>
      <c r="I3397" t="s">
        <v>160</v>
      </c>
      <c r="J3397" s="2">
        <v>44409</v>
      </c>
      <c r="K3397">
        <v>0.20012141577060899</v>
      </c>
      <c r="L3397">
        <v>31</v>
      </c>
      <c r="M3397" t="s">
        <v>229</v>
      </c>
      <c r="N3397">
        <v>39025</v>
      </c>
      <c r="O3397">
        <v>197129</v>
      </c>
      <c r="P3397">
        <v>0</v>
      </c>
      <c r="Q3397">
        <v>0</v>
      </c>
      <c r="R3397">
        <v>39025</v>
      </c>
      <c r="S3397">
        <f>IF(R3397&lt;&gt;"NA",R3397,0)</f>
        <v>39025</v>
      </c>
      <c r="T3397">
        <f>K3397*(24*L3397)*H3397*0.9</f>
        <v>112423.6066661998</v>
      </c>
      <c r="U3397">
        <f>IF(T3397&gt;0, T3397-S3397, 0)</f>
        <v>73398.606666199805</v>
      </c>
      <c r="V3397" t="str">
        <f>INDEX('rate map'!A$1:E$327, MATCH(monthly_billed_solar!C3397,'rate map'!D:D,0), 2)</f>
        <v>GS3</v>
      </c>
      <c r="W3397">
        <v>73398.606666199805</v>
      </c>
      <c r="X3397">
        <f t="shared" si="56"/>
        <v>0.34712460449583565</v>
      </c>
      <c r="Y3397">
        <f t="shared" si="57"/>
        <v>0.65287539550416429</v>
      </c>
    </row>
    <row r="3398" spans="1:25" x14ac:dyDescent="0.35">
      <c r="A3398">
        <v>2015</v>
      </c>
      <c r="B3398">
        <v>8</v>
      </c>
      <c r="C3398" t="s">
        <v>32</v>
      </c>
      <c r="D3398" t="s">
        <v>33</v>
      </c>
      <c r="E3398" t="s">
        <v>34</v>
      </c>
      <c r="F3398" t="s">
        <v>35</v>
      </c>
      <c r="G3398">
        <v>5.98</v>
      </c>
      <c r="H3398">
        <v>608.72199999999998</v>
      </c>
      <c r="I3398" t="s">
        <v>160</v>
      </c>
      <c r="J3398" s="2">
        <v>42217</v>
      </c>
      <c r="K3398">
        <v>0.25429581093190001</v>
      </c>
      <c r="L3398">
        <v>31</v>
      </c>
      <c r="M3398" t="s">
        <v>187</v>
      </c>
      <c r="N3398">
        <v>30017</v>
      </c>
      <c r="O3398">
        <v>218917</v>
      </c>
      <c r="P3398">
        <v>0</v>
      </c>
      <c r="Q3398">
        <v>0</v>
      </c>
      <c r="R3398">
        <v>30017</v>
      </c>
      <c r="S3398">
        <f>IF(R3398&lt;&gt;"NA",R3398,0)</f>
        <v>30017</v>
      </c>
      <c r="T3398">
        <f>K3398*(24*L3398)*H3398*0.9</f>
        <v>103651.03641495015</v>
      </c>
      <c r="U3398">
        <f>IF(T3398&gt;0, T3398-S3398, 0)</f>
        <v>73634.036414950155</v>
      </c>
      <c r="V3398" t="str">
        <f>INDEX('rate map'!A$1:E$327, MATCH(monthly_billed_solar!C3398,'rate map'!D:D,0), 2)</f>
        <v>RS</v>
      </c>
      <c r="W3398">
        <v>73634.036414950155</v>
      </c>
      <c r="X3398">
        <f t="shared" si="56"/>
        <v>0.28959671835631046</v>
      </c>
      <c r="Y3398">
        <f t="shared" si="57"/>
        <v>0.71040328164368949</v>
      </c>
    </row>
    <row r="3399" spans="1:25" x14ac:dyDescent="0.35">
      <c r="A3399">
        <v>2020</v>
      </c>
      <c r="B3399">
        <v>2</v>
      </c>
      <c r="C3399" t="s">
        <v>32</v>
      </c>
      <c r="D3399" t="s">
        <v>33</v>
      </c>
      <c r="E3399" t="s">
        <v>34</v>
      </c>
      <c r="F3399" t="s">
        <v>35</v>
      </c>
      <c r="G3399">
        <v>96.49</v>
      </c>
      <c r="H3399">
        <v>3225.107</v>
      </c>
      <c r="I3399" t="s">
        <v>168</v>
      </c>
      <c r="J3399" s="2">
        <v>43862</v>
      </c>
      <c r="K3399">
        <v>6.1586357526881699E-2</v>
      </c>
      <c r="L3399">
        <v>31</v>
      </c>
      <c r="M3399" t="s">
        <v>219</v>
      </c>
      <c r="N3399">
        <v>57809</v>
      </c>
      <c r="O3399">
        <v>472852</v>
      </c>
      <c r="P3399">
        <v>0</v>
      </c>
      <c r="Q3399">
        <v>0</v>
      </c>
      <c r="R3399">
        <v>57809</v>
      </c>
      <c r="S3399">
        <f>IF(R3399&lt;&gt;"NA",R3399,0)</f>
        <v>57809</v>
      </c>
      <c r="T3399">
        <f>K3399*(24*L3399)*H3399*0.9</f>
        <v>132997.68811507497</v>
      </c>
      <c r="U3399">
        <f>IF(T3399&gt;0, T3399-S3399, 0)</f>
        <v>75188.688115074969</v>
      </c>
      <c r="V3399" t="str">
        <f>INDEX('rate map'!A$1:E$327, MATCH(monthly_billed_solar!C3399,'rate map'!D:D,0), 2)</f>
        <v>RS</v>
      </c>
      <c r="W3399">
        <v>75188.688115074969</v>
      </c>
      <c r="X3399">
        <f t="shared" si="56"/>
        <v>0.43466169088579432</v>
      </c>
      <c r="Y3399">
        <f t="shared" si="57"/>
        <v>0.56533830911420568</v>
      </c>
    </row>
    <row r="3400" spans="1:25" x14ac:dyDescent="0.35">
      <c r="A3400">
        <v>2020</v>
      </c>
      <c r="B3400">
        <v>7</v>
      </c>
      <c r="C3400" t="s">
        <v>47</v>
      </c>
      <c r="D3400" t="s">
        <v>48</v>
      </c>
      <c r="E3400" t="s">
        <v>49</v>
      </c>
      <c r="F3400" t="s">
        <v>28</v>
      </c>
      <c r="G3400">
        <v>15</v>
      </c>
      <c r="H3400">
        <v>635.34400000000005</v>
      </c>
      <c r="I3400" t="s">
        <v>116</v>
      </c>
      <c r="J3400" s="2">
        <v>44013</v>
      </c>
      <c r="K3400">
        <v>0.26669212962963001</v>
      </c>
      <c r="L3400">
        <v>30</v>
      </c>
      <c r="M3400" t="s">
        <v>151</v>
      </c>
      <c r="N3400">
        <v>34039</v>
      </c>
      <c r="O3400">
        <v>149619</v>
      </c>
      <c r="P3400">
        <v>0</v>
      </c>
      <c r="Q3400">
        <v>0</v>
      </c>
      <c r="R3400">
        <v>34039</v>
      </c>
      <c r="S3400">
        <f>IF(R3400&lt;&gt;"NA",R3400,0)</f>
        <v>34039</v>
      </c>
      <c r="T3400">
        <f>K3400*(24*L3400)*H3400*0.9</f>
        <v>109797.92637600016</v>
      </c>
      <c r="U3400">
        <f>IF(T3400&gt;0, T3400-S3400, 0)</f>
        <v>75758.926376000163</v>
      </c>
      <c r="V3400" t="str">
        <f>INDEX('rate map'!A$1:E$327, MATCH(monthly_billed_solar!C3400,'rate map'!D:D,0), 2)</f>
        <v>GS3</v>
      </c>
      <c r="W3400">
        <v>75758.926376000163</v>
      </c>
      <c r="X3400">
        <f t="shared" si="56"/>
        <v>0.31001496224468139</v>
      </c>
      <c r="Y3400">
        <f t="shared" si="57"/>
        <v>0.68998503775531861</v>
      </c>
    </row>
    <row r="3401" spans="1:25" x14ac:dyDescent="0.35">
      <c r="A3401">
        <v>2017</v>
      </c>
      <c r="B3401">
        <v>6</v>
      </c>
      <c r="C3401" t="s">
        <v>36</v>
      </c>
      <c r="D3401" t="s">
        <v>37</v>
      </c>
      <c r="E3401" t="s">
        <v>38</v>
      </c>
      <c r="F3401" t="s">
        <v>28</v>
      </c>
      <c r="G3401">
        <v>42.32</v>
      </c>
      <c r="H3401">
        <v>885.75900000000001</v>
      </c>
      <c r="I3401" t="s">
        <v>158</v>
      </c>
      <c r="J3401" s="2">
        <v>42887</v>
      </c>
      <c r="K3401">
        <v>0.25698196684587798</v>
      </c>
      <c r="L3401">
        <v>31</v>
      </c>
      <c r="M3401" t="s">
        <v>200</v>
      </c>
      <c r="N3401">
        <v>74325</v>
      </c>
      <c r="O3401">
        <v>126596</v>
      </c>
      <c r="P3401">
        <v>0</v>
      </c>
      <c r="Q3401">
        <v>0</v>
      </c>
      <c r="R3401">
        <v>74325</v>
      </c>
      <c r="S3401">
        <f>IF(R3401&lt;&gt;"NA",R3401,0)</f>
        <v>74325</v>
      </c>
      <c r="T3401">
        <f>K3401*(24*L3401)*H3401*0.9</f>
        <v>152417.0906448749</v>
      </c>
      <c r="U3401">
        <f>IF(T3401&gt;0, T3401-S3401, 0)</f>
        <v>78092.090644874901</v>
      </c>
      <c r="V3401" t="str">
        <f>INDEX('rate map'!A$1:E$327, MATCH(monthly_billed_solar!C3401,'rate map'!D:D,0), 2)</f>
        <v>RS</v>
      </c>
      <c r="W3401">
        <v>78092.090644874901</v>
      </c>
      <c r="X3401">
        <f t="shared" si="56"/>
        <v>0.48764216457309223</v>
      </c>
      <c r="Y3401">
        <f t="shared" si="57"/>
        <v>0.51235783542690783</v>
      </c>
    </row>
    <row r="3402" spans="1:25" x14ac:dyDescent="0.35">
      <c r="A3402">
        <v>2017</v>
      </c>
      <c r="B3402">
        <v>7</v>
      </c>
      <c r="C3402" t="s">
        <v>36</v>
      </c>
      <c r="D3402" t="s">
        <v>37</v>
      </c>
      <c r="E3402" t="s">
        <v>38</v>
      </c>
      <c r="F3402" t="s">
        <v>28</v>
      </c>
      <c r="G3402">
        <v>10.75</v>
      </c>
      <c r="H3402">
        <v>896.50900000000001</v>
      </c>
      <c r="I3402" t="s">
        <v>116</v>
      </c>
      <c r="J3402" s="2">
        <v>42917</v>
      </c>
      <c r="K3402">
        <v>0.248733680555556</v>
      </c>
      <c r="L3402">
        <v>30</v>
      </c>
      <c r="M3402" t="s">
        <v>139</v>
      </c>
      <c r="N3402">
        <v>63833</v>
      </c>
      <c r="O3402">
        <v>148708</v>
      </c>
      <c r="P3402">
        <v>0</v>
      </c>
      <c r="Q3402">
        <v>0</v>
      </c>
      <c r="R3402">
        <v>63833</v>
      </c>
      <c r="S3402">
        <f>IF(R3402&lt;&gt;"NA",R3402,0)</f>
        <v>63833</v>
      </c>
      <c r="T3402">
        <f>K3402*(24*L3402)*H3402*0.9</f>
        <v>144498.80512732526</v>
      </c>
      <c r="U3402">
        <f>IF(T3402&gt;0, T3402-S3402, 0)</f>
        <v>80665.805127325264</v>
      </c>
      <c r="V3402" t="str">
        <f>INDEX('rate map'!A$1:E$327, MATCH(monthly_billed_solar!C3402,'rate map'!D:D,0), 2)</f>
        <v>RS</v>
      </c>
      <c r="W3402">
        <v>80665.805127325264</v>
      </c>
      <c r="X3402">
        <f t="shared" si="56"/>
        <v>0.44175451792666026</v>
      </c>
      <c r="Y3402">
        <f t="shared" si="57"/>
        <v>0.55824548207333968</v>
      </c>
    </row>
    <row r="3403" spans="1:25" x14ac:dyDescent="0.35">
      <c r="A3403">
        <v>2021</v>
      </c>
      <c r="B3403">
        <v>7</v>
      </c>
      <c r="C3403" t="s">
        <v>25</v>
      </c>
      <c r="D3403" t="s">
        <v>26</v>
      </c>
      <c r="E3403" t="s">
        <v>27</v>
      </c>
      <c r="F3403" t="s">
        <v>28</v>
      </c>
      <c r="G3403">
        <v>45.98</v>
      </c>
      <c r="H3403">
        <v>788.71500000000003</v>
      </c>
      <c r="I3403" t="s">
        <v>116</v>
      </c>
      <c r="J3403" s="2">
        <v>44378</v>
      </c>
      <c r="K3403">
        <v>0.25784826388888898</v>
      </c>
      <c r="L3403">
        <v>30</v>
      </c>
      <c r="M3403" t="s">
        <v>155</v>
      </c>
      <c r="N3403">
        <v>48956</v>
      </c>
      <c r="O3403">
        <v>92178</v>
      </c>
      <c r="P3403">
        <v>0</v>
      </c>
      <c r="Q3403">
        <v>0</v>
      </c>
      <c r="R3403">
        <v>48956</v>
      </c>
      <c r="S3403">
        <f>IF(R3403&lt;&gt;"NA",R3403,0)</f>
        <v>48956</v>
      </c>
      <c r="T3403">
        <f>K3403*(24*L3403)*H3403*0.9</f>
        <v>131782.97815762507</v>
      </c>
      <c r="U3403">
        <f>IF(T3403&gt;0, T3403-S3403, 0)</f>
        <v>82826.978157625068</v>
      </c>
      <c r="V3403" t="str">
        <f>INDEX('rate map'!A$1:E$327, MATCH(monthly_billed_solar!C3403,'rate map'!D:D,0), 2)</f>
        <v>GS1</v>
      </c>
      <c r="W3403">
        <v>82826.978157625068</v>
      </c>
      <c r="X3403">
        <f t="shared" si="56"/>
        <v>0.37148955566510217</v>
      </c>
      <c r="Y3403">
        <f t="shared" si="57"/>
        <v>0.62851044433489789</v>
      </c>
    </row>
    <row r="3404" spans="1:25" x14ac:dyDescent="0.35">
      <c r="A3404">
        <v>2018</v>
      </c>
      <c r="B3404">
        <v>10</v>
      </c>
      <c r="C3404" t="s">
        <v>32</v>
      </c>
      <c r="D3404" t="s">
        <v>33</v>
      </c>
      <c r="E3404" t="s">
        <v>34</v>
      </c>
      <c r="F3404" t="s">
        <v>35</v>
      </c>
      <c r="G3404">
        <v>29.11</v>
      </c>
      <c r="H3404">
        <v>1718.2919999999999</v>
      </c>
      <c r="I3404" t="s">
        <v>118</v>
      </c>
      <c r="J3404" s="2">
        <v>43374</v>
      </c>
      <c r="K3404">
        <v>0.134909027777778</v>
      </c>
      <c r="L3404">
        <v>30</v>
      </c>
      <c r="M3404" t="s">
        <v>144</v>
      </c>
      <c r="N3404">
        <v>66447</v>
      </c>
      <c r="O3404">
        <v>294807</v>
      </c>
      <c r="P3404">
        <v>0</v>
      </c>
      <c r="Q3404">
        <v>0</v>
      </c>
      <c r="R3404">
        <v>66447</v>
      </c>
      <c r="S3404">
        <f>IF(R3404&lt;&gt;"NA",R3404,0)</f>
        <v>66447</v>
      </c>
      <c r="T3404">
        <f>K3404*(24*L3404)*H3404*0.9</f>
        <v>150214.89084660023</v>
      </c>
      <c r="U3404">
        <f>IF(T3404&gt;0, T3404-S3404, 0)</f>
        <v>83767.890846600232</v>
      </c>
      <c r="V3404" t="str">
        <f>INDEX('rate map'!A$1:E$327, MATCH(monthly_billed_solar!C3404,'rate map'!D:D,0), 2)</f>
        <v>RS</v>
      </c>
      <c r="W3404">
        <v>83767.890846600232</v>
      </c>
      <c r="X3404">
        <f t="shared" si="56"/>
        <v>0.44234629220518368</v>
      </c>
      <c r="Y3404">
        <f t="shared" si="57"/>
        <v>0.55765370779481627</v>
      </c>
    </row>
    <row r="3405" spans="1:25" x14ac:dyDescent="0.35">
      <c r="A3405">
        <v>2018</v>
      </c>
      <c r="B3405">
        <v>4</v>
      </c>
      <c r="C3405" t="s">
        <v>32</v>
      </c>
      <c r="D3405" t="s">
        <v>33</v>
      </c>
      <c r="E3405" t="s">
        <v>34</v>
      </c>
      <c r="F3405" t="s">
        <v>35</v>
      </c>
      <c r="G3405">
        <v>78.41</v>
      </c>
      <c r="H3405">
        <v>1472.902</v>
      </c>
      <c r="I3405" t="s">
        <v>170</v>
      </c>
      <c r="J3405" s="2">
        <v>43191</v>
      </c>
      <c r="K3405">
        <v>0.16095340501792099</v>
      </c>
      <c r="L3405">
        <v>31</v>
      </c>
      <c r="M3405" t="s">
        <v>206</v>
      </c>
      <c r="N3405">
        <v>73906</v>
      </c>
      <c r="O3405">
        <v>226595</v>
      </c>
      <c r="P3405">
        <v>0</v>
      </c>
      <c r="Q3405">
        <v>0</v>
      </c>
      <c r="R3405">
        <v>73906</v>
      </c>
      <c r="S3405">
        <f>IF(R3405&lt;&gt;"NA",R3405,0)</f>
        <v>73906</v>
      </c>
      <c r="T3405">
        <f>K3405*(24*L3405)*H3405*0.9</f>
        <v>158741.12930879983</v>
      </c>
      <c r="U3405">
        <f>IF(T3405&gt;0, T3405-S3405, 0)</f>
        <v>84835.129308799835</v>
      </c>
      <c r="V3405" t="str">
        <f>INDEX('rate map'!A$1:E$327, MATCH(monthly_billed_solar!C3405,'rate map'!D:D,0), 2)</f>
        <v>RS</v>
      </c>
      <c r="W3405">
        <v>84835.129308799835</v>
      </c>
      <c r="X3405">
        <f t="shared" si="56"/>
        <v>0.46557562190596696</v>
      </c>
      <c r="Y3405">
        <f t="shared" si="57"/>
        <v>0.53442437809403309</v>
      </c>
    </row>
    <row r="3406" spans="1:25" x14ac:dyDescent="0.35">
      <c r="A3406">
        <v>2017</v>
      </c>
      <c r="B3406">
        <v>10</v>
      </c>
      <c r="C3406" t="s">
        <v>32</v>
      </c>
      <c r="D3406" t="s">
        <v>33</v>
      </c>
      <c r="E3406" t="s">
        <v>34</v>
      </c>
      <c r="F3406" t="s">
        <v>35</v>
      </c>
      <c r="G3406">
        <v>7.125</v>
      </c>
      <c r="H3406">
        <v>1215.3520000000001</v>
      </c>
      <c r="I3406" t="s">
        <v>118</v>
      </c>
      <c r="J3406" s="2">
        <v>43009</v>
      </c>
      <c r="K3406">
        <v>0.177164814814815</v>
      </c>
      <c r="L3406">
        <v>30</v>
      </c>
      <c r="M3406" t="s">
        <v>140</v>
      </c>
      <c r="N3406">
        <v>53627</v>
      </c>
      <c r="O3406">
        <v>206293</v>
      </c>
      <c r="P3406">
        <v>0</v>
      </c>
      <c r="Q3406">
        <v>0</v>
      </c>
      <c r="R3406">
        <v>53627</v>
      </c>
      <c r="S3406">
        <f>IF(R3406&lt;&gt;"NA",R3406,0)</f>
        <v>53627</v>
      </c>
      <c r="T3406">
        <f>K3406*(24*L3406)*H3406*0.9</f>
        <v>139525.81258560016</v>
      </c>
      <c r="U3406">
        <f>IF(T3406&gt;0, T3406-S3406, 0)</f>
        <v>85898.812585600157</v>
      </c>
      <c r="V3406" t="str">
        <f>INDEX('rate map'!A$1:E$327, MATCH(monthly_billed_solar!C3406,'rate map'!D:D,0), 2)</f>
        <v>RS</v>
      </c>
      <c r="W3406">
        <v>85898.812585600157</v>
      </c>
      <c r="X3406">
        <f t="shared" si="56"/>
        <v>0.38435181996950868</v>
      </c>
      <c r="Y3406">
        <f t="shared" si="57"/>
        <v>0.61564818003049127</v>
      </c>
    </row>
    <row r="3407" spans="1:25" x14ac:dyDescent="0.35">
      <c r="A3407">
        <v>2016</v>
      </c>
      <c r="B3407">
        <v>6</v>
      </c>
      <c r="C3407" t="s">
        <v>32</v>
      </c>
      <c r="D3407" t="s">
        <v>33</v>
      </c>
      <c r="E3407" t="s">
        <v>34</v>
      </c>
      <c r="F3407" t="s">
        <v>35</v>
      </c>
      <c r="G3407">
        <v>8.58</v>
      </c>
      <c r="H3407">
        <v>840.06200000000001</v>
      </c>
      <c r="I3407" t="s">
        <v>158</v>
      </c>
      <c r="J3407" s="2">
        <v>42522</v>
      </c>
      <c r="K3407">
        <v>0.25095284498207898</v>
      </c>
      <c r="L3407">
        <v>31</v>
      </c>
      <c r="M3407" t="s">
        <v>193</v>
      </c>
      <c r="N3407">
        <v>54316</v>
      </c>
      <c r="O3407">
        <v>198449</v>
      </c>
      <c r="P3407">
        <v>0</v>
      </c>
      <c r="Q3407">
        <v>0</v>
      </c>
      <c r="R3407">
        <v>54316</v>
      </c>
      <c r="S3407">
        <f>IF(R3407&lt;&gt;"NA",R3407,0)</f>
        <v>54316</v>
      </c>
      <c r="T3407">
        <f>K3407*(24*L3407)*H3407*0.9</f>
        <v>141162.35935755007</v>
      </c>
      <c r="U3407">
        <f>IF(T3407&gt;0, T3407-S3407, 0)</f>
        <v>86846.359357550071</v>
      </c>
      <c r="V3407" t="str">
        <f>INDEX('rate map'!A$1:E$327, MATCH(monthly_billed_solar!C3407,'rate map'!D:D,0), 2)</f>
        <v>RS</v>
      </c>
      <c r="W3407">
        <v>86846.359357550071</v>
      </c>
      <c r="X3407">
        <f t="shared" si="56"/>
        <v>0.3847767935248449</v>
      </c>
      <c r="Y3407">
        <f t="shared" si="57"/>
        <v>0.61522320647515516</v>
      </c>
    </row>
    <row r="3408" spans="1:25" x14ac:dyDescent="0.35">
      <c r="A3408">
        <v>2018</v>
      </c>
      <c r="B3408">
        <v>9</v>
      </c>
      <c r="C3408" t="s">
        <v>36</v>
      </c>
      <c r="D3408" t="s">
        <v>37</v>
      </c>
      <c r="E3408" t="s">
        <v>38</v>
      </c>
      <c r="F3408" t="s">
        <v>28</v>
      </c>
      <c r="G3408">
        <v>12.54</v>
      </c>
      <c r="H3408">
        <v>1248.749</v>
      </c>
      <c r="I3408" t="s">
        <v>162</v>
      </c>
      <c r="J3408" s="2">
        <v>43344</v>
      </c>
      <c r="K3408">
        <v>0.18032750896057301</v>
      </c>
      <c r="L3408">
        <v>31</v>
      </c>
      <c r="M3408" t="s">
        <v>209</v>
      </c>
      <c r="N3408">
        <v>62595</v>
      </c>
      <c r="O3408">
        <v>191478</v>
      </c>
      <c r="P3408">
        <v>0</v>
      </c>
      <c r="Q3408">
        <v>0</v>
      </c>
      <c r="R3408">
        <v>62595</v>
      </c>
      <c r="S3408">
        <f>IF(R3408&lt;&gt;"NA",R3408,0)</f>
        <v>62595</v>
      </c>
      <c r="T3408">
        <f>K3408*(24*L3408)*H3408*0.9</f>
        <v>150783.07012769961</v>
      </c>
      <c r="U3408">
        <f>IF(T3408&gt;0, T3408-S3408, 0)</f>
        <v>88188.070127699611</v>
      </c>
      <c r="V3408" t="str">
        <f>INDEX('rate map'!A$1:E$327, MATCH(monthly_billed_solar!C3408,'rate map'!D:D,0), 2)</f>
        <v>RS</v>
      </c>
      <c r="W3408">
        <v>88188.070127699611</v>
      </c>
      <c r="X3408">
        <f t="shared" si="56"/>
        <v>0.41513281263597895</v>
      </c>
      <c r="Y3408">
        <f t="shared" si="57"/>
        <v>0.58486718736402099</v>
      </c>
    </row>
    <row r="3409" spans="1:25" x14ac:dyDescent="0.35">
      <c r="A3409">
        <v>2016</v>
      </c>
      <c r="B3409">
        <v>9</v>
      </c>
      <c r="C3409" t="s">
        <v>32</v>
      </c>
      <c r="D3409" t="s">
        <v>33</v>
      </c>
      <c r="E3409" t="s">
        <v>34</v>
      </c>
      <c r="F3409" t="s">
        <v>35</v>
      </c>
      <c r="G3409">
        <v>30</v>
      </c>
      <c r="H3409">
        <v>924.11199999999997</v>
      </c>
      <c r="I3409" t="s">
        <v>162</v>
      </c>
      <c r="J3409" s="2">
        <v>42614</v>
      </c>
      <c r="K3409">
        <v>0.218283714157706</v>
      </c>
      <c r="L3409">
        <v>31</v>
      </c>
      <c r="M3409" t="s">
        <v>195</v>
      </c>
      <c r="N3409">
        <v>46092</v>
      </c>
      <c r="O3409">
        <v>261945</v>
      </c>
      <c r="P3409">
        <v>0</v>
      </c>
      <c r="Q3409">
        <v>0</v>
      </c>
      <c r="R3409">
        <v>46092</v>
      </c>
      <c r="S3409">
        <f>IF(R3409&lt;&gt;"NA",R3409,0)</f>
        <v>46092</v>
      </c>
      <c r="T3409">
        <f>K3409*(24*L3409)*H3409*0.9</f>
        <v>135070.77433079993</v>
      </c>
      <c r="U3409">
        <f>IF(T3409&gt;0, T3409-S3409, 0)</f>
        <v>88978.774330799934</v>
      </c>
      <c r="V3409" t="str">
        <f>INDEX('rate map'!A$1:E$327, MATCH(monthly_billed_solar!C3409,'rate map'!D:D,0), 2)</f>
        <v>RS</v>
      </c>
      <c r="W3409">
        <v>88978.774330799934</v>
      </c>
      <c r="X3409">
        <f t="shared" si="56"/>
        <v>0.34124332394154144</v>
      </c>
      <c r="Y3409">
        <f t="shared" si="57"/>
        <v>0.65875667605845856</v>
      </c>
    </row>
    <row r="3410" spans="1:25" x14ac:dyDescent="0.35">
      <c r="A3410">
        <v>2017</v>
      </c>
      <c r="B3410">
        <v>8</v>
      </c>
      <c r="C3410" t="s">
        <v>36</v>
      </c>
      <c r="D3410" t="s">
        <v>37</v>
      </c>
      <c r="E3410" t="s">
        <v>38</v>
      </c>
      <c r="F3410" t="s">
        <v>28</v>
      </c>
      <c r="G3410">
        <v>9.9</v>
      </c>
      <c r="H3410">
        <v>906.40899999999999</v>
      </c>
      <c r="I3410" t="s">
        <v>160</v>
      </c>
      <c r="J3410" s="2">
        <v>42948</v>
      </c>
      <c r="K3410">
        <v>0.24541655465949799</v>
      </c>
      <c r="L3410">
        <v>31</v>
      </c>
      <c r="M3410" t="s">
        <v>201</v>
      </c>
      <c r="N3410">
        <v>58744</v>
      </c>
      <c r="O3410">
        <v>142785</v>
      </c>
      <c r="P3410">
        <v>0</v>
      </c>
      <c r="Q3410">
        <v>0</v>
      </c>
      <c r="R3410">
        <v>58744</v>
      </c>
      <c r="S3410">
        <f>IF(R3410&lt;&gt;"NA",R3410,0)</f>
        <v>58744</v>
      </c>
      <c r="T3410">
        <f>K3410*(24*L3410)*H3410*0.9</f>
        <v>148951.02939832487</v>
      </c>
      <c r="U3410">
        <f>IF(T3410&gt;0, T3410-S3410, 0)</f>
        <v>90207.02939832487</v>
      </c>
      <c r="V3410" t="str">
        <f>INDEX('rate map'!A$1:E$327, MATCH(monthly_billed_solar!C3410,'rate map'!D:D,0), 2)</f>
        <v>RS</v>
      </c>
      <c r="W3410">
        <v>90207.02939832487</v>
      </c>
      <c r="X3410">
        <f t="shared" si="56"/>
        <v>0.39438465270962836</v>
      </c>
      <c r="Y3410">
        <f t="shared" si="57"/>
        <v>0.60561534729037159</v>
      </c>
    </row>
    <row r="3411" spans="1:25" x14ac:dyDescent="0.35">
      <c r="A3411">
        <v>2021</v>
      </c>
      <c r="B3411">
        <v>1</v>
      </c>
      <c r="C3411" t="s">
        <v>36</v>
      </c>
      <c r="D3411" t="s">
        <v>37</v>
      </c>
      <c r="E3411" t="s">
        <v>38</v>
      </c>
      <c r="F3411" t="s">
        <v>28</v>
      </c>
      <c r="G3411">
        <v>242.21</v>
      </c>
      <c r="H3411">
        <v>4347.9889999999996</v>
      </c>
      <c r="I3411" t="s">
        <v>166</v>
      </c>
      <c r="J3411" s="2">
        <v>44197</v>
      </c>
      <c r="K3411">
        <v>6.1594870071684599E-2</v>
      </c>
      <c r="L3411">
        <v>31</v>
      </c>
      <c r="M3411" t="s">
        <v>225</v>
      </c>
      <c r="N3411">
        <v>88715</v>
      </c>
      <c r="O3411">
        <v>976759</v>
      </c>
      <c r="P3411">
        <v>0</v>
      </c>
      <c r="Q3411">
        <v>0</v>
      </c>
      <c r="R3411">
        <v>88715</v>
      </c>
      <c r="S3411">
        <f>IF(R3411&lt;&gt;"NA",R3411,0)</f>
        <v>88715</v>
      </c>
      <c r="T3411">
        <f>K3411*(24*L3411)*H3411*0.9</f>
        <v>179328.132216825</v>
      </c>
      <c r="U3411">
        <f>IF(T3411&gt;0, T3411-S3411, 0)</f>
        <v>90613.132216825004</v>
      </c>
      <c r="V3411" t="str">
        <f>INDEX('rate map'!A$1:E$327, MATCH(monthly_billed_solar!C3411,'rate map'!D:D,0), 2)</f>
        <v>RS</v>
      </c>
      <c r="W3411">
        <v>90613.132216825004</v>
      </c>
      <c r="X3411">
        <f t="shared" si="56"/>
        <v>0.49470765631314895</v>
      </c>
      <c r="Y3411">
        <f t="shared" si="57"/>
        <v>0.50529234368685105</v>
      </c>
    </row>
    <row r="3412" spans="1:25" x14ac:dyDescent="0.35">
      <c r="A3412">
        <v>2016</v>
      </c>
      <c r="B3412">
        <v>7</v>
      </c>
      <c r="C3412" t="s">
        <v>32</v>
      </c>
      <c r="D3412" t="s">
        <v>33</v>
      </c>
      <c r="E3412" t="s">
        <v>34</v>
      </c>
      <c r="F3412" t="s">
        <v>35</v>
      </c>
      <c r="G3412">
        <v>33.07</v>
      </c>
      <c r="H3412">
        <v>873.13199999999995</v>
      </c>
      <c r="I3412" t="s">
        <v>116</v>
      </c>
      <c r="J3412" s="2">
        <v>42552</v>
      </c>
      <c r="K3412">
        <v>0.236775578703704</v>
      </c>
      <c r="L3412">
        <v>30</v>
      </c>
      <c r="M3412" t="s">
        <v>135</v>
      </c>
      <c r="N3412">
        <v>43034</v>
      </c>
      <c r="O3412">
        <v>254434</v>
      </c>
      <c r="P3412">
        <v>0</v>
      </c>
      <c r="Q3412">
        <v>0</v>
      </c>
      <c r="R3412">
        <v>43034</v>
      </c>
      <c r="S3412">
        <f>IF(R3412&lt;&gt;"NA",R3412,0)</f>
        <v>43034</v>
      </c>
      <c r="T3412">
        <f>K3412*(24*L3412)*H3412*0.9</f>
        <v>133965.14481090015</v>
      </c>
      <c r="U3412">
        <f>IF(T3412&gt;0, T3412-S3412, 0)</f>
        <v>90931.14481090015</v>
      </c>
      <c r="V3412" t="str">
        <f>INDEX('rate map'!A$1:E$327, MATCH(monthly_billed_solar!C3412,'rate map'!D:D,0), 2)</f>
        <v>RS</v>
      </c>
      <c r="W3412">
        <v>90931.14481090015</v>
      </c>
      <c r="X3412">
        <f t="shared" si="56"/>
        <v>0.32123281067433679</v>
      </c>
      <c r="Y3412">
        <f t="shared" si="57"/>
        <v>0.67876718932566316</v>
      </c>
    </row>
    <row r="3413" spans="1:25" x14ac:dyDescent="0.35">
      <c r="A3413">
        <v>2019</v>
      </c>
      <c r="B3413">
        <v>10</v>
      </c>
      <c r="C3413" t="s">
        <v>36</v>
      </c>
      <c r="D3413" t="s">
        <v>37</v>
      </c>
      <c r="E3413" t="s">
        <v>38</v>
      </c>
      <c r="F3413" t="s">
        <v>28</v>
      </c>
      <c r="G3413">
        <v>111.52500000000001</v>
      </c>
      <c r="H3413">
        <v>1911.402</v>
      </c>
      <c r="I3413" t="s">
        <v>118</v>
      </c>
      <c r="J3413" s="2">
        <v>43739</v>
      </c>
      <c r="K3413">
        <v>0.16800752314814801</v>
      </c>
      <c r="L3413">
        <v>30</v>
      </c>
      <c r="M3413" t="s">
        <v>148</v>
      </c>
      <c r="N3413">
        <v>115861</v>
      </c>
      <c r="O3413">
        <v>232019</v>
      </c>
      <c r="P3413">
        <v>0</v>
      </c>
      <c r="Q3413">
        <v>0</v>
      </c>
      <c r="R3413">
        <v>115861</v>
      </c>
      <c r="S3413">
        <f>IF(R3413&lt;&gt;"NA",R3413,0)</f>
        <v>115861</v>
      </c>
      <c r="T3413">
        <f>K3413*(24*L3413)*H3413*0.9</f>
        <v>208092.18541274982</v>
      </c>
      <c r="U3413">
        <f>IF(T3413&gt;0, T3413-S3413, 0)</f>
        <v>92231.185412749823</v>
      </c>
      <c r="V3413" t="str">
        <f>INDEX('rate map'!A$1:E$327, MATCH(monthly_billed_solar!C3413,'rate map'!D:D,0), 2)</f>
        <v>RS</v>
      </c>
      <c r="W3413">
        <v>92231.185412749823</v>
      </c>
      <c r="X3413">
        <f t="shared" si="56"/>
        <v>0.55677727527437071</v>
      </c>
      <c r="Y3413">
        <f t="shared" si="57"/>
        <v>0.44322272472562929</v>
      </c>
    </row>
    <row r="3414" spans="1:25" x14ac:dyDescent="0.35">
      <c r="A3414">
        <v>2020</v>
      </c>
      <c r="B3414">
        <v>3</v>
      </c>
      <c r="C3414" t="s">
        <v>36</v>
      </c>
      <c r="D3414" t="s">
        <v>37</v>
      </c>
      <c r="E3414" t="s">
        <v>38</v>
      </c>
      <c r="F3414" t="s">
        <v>28</v>
      </c>
      <c r="G3414">
        <v>67.25</v>
      </c>
      <c r="H3414">
        <v>2632.8319999999999</v>
      </c>
      <c r="I3414" t="s">
        <v>30</v>
      </c>
      <c r="J3414" s="2">
        <v>43891</v>
      </c>
      <c r="K3414">
        <v>0.12304729406130301</v>
      </c>
      <c r="L3414">
        <v>29</v>
      </c>
      <c r="M3414" t="s">
        <v>113</v>
      </c>
      <c r="N3414">
        <v>107103</v>
      </c>
      <c r="O3414">
        <v>420530</v>
      </c>
      <c r="P3414">
        <v>0</v>
      </c>
      <c r="Q3414">
        <v>0</v>
      </c>
      <c r="R3414">
        <v>107103</v>
      </c>
      <c r="S3414">
        <f>IF(R3414&lt;&gt;"NA",R3414,0)</f>
        <v>107103</v>
      </c>
      <c r="T3414">
        <f>K3414*(24*L3414)*H3414*0.9</f>
        <v>202930.33131840054</v>
      </c>
      <c r="U3414">
        <f>IF(T3414&gt;0, T3414-S3414, 0)</f>
        <v>95827.331318400538</v>
      </c>
      <c r="V3414" t="str">
        <f>INDEX('rate map'!A$1:E$327, MATCH(monthly_billed_solar!C3414,'rate map'!D:D,0), 2)</f>
        <v>RS</v>
      </c>
      <c r="W3414">
        <v>95827.331318400538</v>
      </c>
      <c r="X3414">
        <f t="shared" si="56"/>
        <v>0.52778211765669414</v>
      </c>
      <c r="Y3414">
        <f t="shared" si="57"/>
        <v>0.47221788234330586</v>
      </c>
    </row>
    <row r="3415" spans="1:25" x14ac:dyDescent="0.35">
      <c r="A3415">
        <v>2020</v>
      </c>
      <c r="B3415">
        <v>12</v>
      </c>
      <c r="C3415" t="s">
        <v>32</v>
      </c>
      <c r="D3415" t="s">
        <v>33</v>
      </c>
      <c r="E3415" t="s">
        <v>34</v>
      </c>
      <c r="F3415" t="s">
        <v>35</v>
      </c>
      <c r="G3415">
        <v>139.37</v>
      </c>
      <c r="H3415">
        <v>4144.1469999999999</v>
      </c>
      <c r="I3415" t="s">
        <v>120</v>
      </c>
      <c r="J3415" s="2">
        <v>44166</v>
      </c>
      <c r="K3415">
        <v>7.1285532407407398E-2</v>
      </c>
      <c r="L3415">
        <v>30</v>
      </c>
      <c r="M3415" t="s">
        <v>153</v>
      </c>
      <c r="N3415">
        <v>95015</v>
      </c>
      <c r="O3415">
        <v>614181</v>
      </c>
      <c r="P3415">
        <v>0</v>
      </c>
      <c r="Q3415">
        <v>0</v>
      </c>
      <c r="R3415">
        <v>95015</v>
      </c>
      <c r="S3415">
        <f>IF(R3415&lt;&gt;"NA",R3415,0)</f>
        <v>95015</v>
      </c>
      <c r="T3415">
        <f>K3415*(24*L3415)*H3415*0.9</f>
        <v>191430.68597467497</v>
      </c>
      <c r="U3415">
        <f>IF(T3415&gt;0, T3415-S3415, 0)</f>
        <v>96415.685974674969</v>
      </c>
      <c r="V3415" t="str">
        <f>INDEX('rate map'!A$1:E$327, MATCH(monthly_billed_solar!C3415,'rate map'!D:D,0), 2)</f>
        <v>RS</v>
      </c>
      <c r="W3415">
        <v>96415.685974674969</v>
      </c>
      <c r="X3415">
        <f t="shared" si="56"/>
        <v>0.4963415322691257</v>
      </c>
      <c r="Y3415">
        <f t="shared" si="57"/>
        <v>0.5036584677308743</v>
      </c>
    </row>
    <row r="3416" spans="1:25" x14ac:dyDescent="0.35">
      <c r="A3416">
        <v>2021</v>
      </c>
      <c r="B3416">
        <v>7</v>
      </c>
      <c r="C3416" t="s">
        <v>47</v>
      </c>
      <c r="D3416" t="s">
        <v>48</v>
      </c>
      <c r="E3416" t="s">
        <v>49</v>
      </c>
      <c r="F3416" t="s">
        <v>28</v>
      </c>
      <c r="G3416">
        <v>71.09</v>
      </c>
      <c r="H3416">
        <v>838.97400000000005</v>
      </c>
      <c r="I3416" t="s">
        <v>116</v>
      </c>
      <c r="J3416" s="2">
        <v>44378</v>
      </c>
      <c r="K3416">
        <v>0.25784826388888898</v>
      </c>
      <c r="L3416">
        <v>30</v>
      </c>
      <c r="M3416" t="s">
        <v>155</v>
      </c>
      <c r="N3416">
        <v>41438</v>
      </c>
      <c r="O3416">
        <v>159525</v>
      </c>
      <c r="P3416">
        <v>0</v>
      </c>
      <c r="Q3416">
        <v>0</v>
      </c>
      <c r="R3416">
        <v>41438</v>
      </c>
      <c r="S3416">
        <f>IF(R3416&lt;&gt;"NA",R3416,0)</f>
        <v>41438</v>
      </c>
      <c r="T3416">
        <f>K3416*(24*L3416)*H3416*0.9</f>
        <v>140180.53709745008</v>
      </c>
      <c r="U3416">
        <f>IF(T3416&gt;0, T3416-S3416, 0)</f>
        <v>98742.537097450084</v>
      </c>
      <c r="V3416" t="str">
        <f>INDEX('rate map'!A$1:E$327, MATCH(monthly_billed_solar!C3416,'rate map'!D:D,0), 2)</f>
        <v>GS3</v>
      </c>
      <c r="W3416">
        <v>98742.537097450084</v>
      </c>
      <c r="X3416">
        <f t="shared" si="56"/>
        <v>0.29560451727470066</v>
      </c>
      <c r="Y3416">
        <f t="shared" si="57"/>
        <v>0.70439548272529939</v>
      </c>
    </row>
    <row r="3417" spans="1:25" x14ac:dyDescent="0.35">
      <c r="A3417">
        <v>2017</v>
      </c>
      <c r="B3417">
        <v>9</v>
      </c>
      <c r="C3417" t="s">
        <v>32</v>
      </c>
      <c r="D3417" t="s">
        <v>33</v>
      </c>
      <c r="E3417" t="s">
        <v>34</v>
      </c>
      <c r="F3417" t="s">
        <v>35</v>
      </c>
      <c r="G3417">
        <v>31.84</v>
      </c>
      <c r="H3417">
        <v>1208.2270000000001</v>
      </c>
      <c r="I3417" t="s">
        <v>162</v>
      </c>
      <c r="J3417" s="2">
        <v>42979</v>
      </c>
      <c r="K3417">
        <v>0.19742641129032301</v>
      </c>
      <c r="L3417">
        <v>31</v>
      </c>
      <c r="M3417" t="s">
        <v>202</v>
      </c>
      <c r="N3417">
        <v>59752</v>
      </c>
      <c r="O3417">
        <v>226635</v>
      </c>
      <c r="P3417">
        <v>0</v>
      </c>
      <c r="Q3417">
        <v>0</v>
      </c>
      <c r="R3417">
        <v>59752</v>
      </c>
      <c r="S3417">
        <f>IF(R3417&lt;&gt;"NA",R3417,0)</f>
        <v>59752</v>
      </c>
      <c r="T3417">
        <f>K3417*(24*L3417)*H3417*0.9</f>
        <v>159723.65245657536</v>
      </c>
      <c r="U3417">
        <f>IF(T3417&gt;0, T3417-S3417, 0)</f>
        <v>99971.652456575364</v>
      </c>
      <c r="V3417" t="str">
        <f>INDEX('rate map'!A$1:E$327, MATCH(monthly_billed_solar!C3417,'rate map'!D:D,0), 2)</f>
        <v>RS</v>
      </c>
      <c r="W3417">
        <v>99971.652456575364</v>
      </c>
      <c r="X3417">
        <f t="shared" si="56"/>
        <v>0.3740961284130726</v>
      </c>
      <c r="Y3417">
        <f t="shared" si="57"/>
        <v>0.6259038715869274</v>
      </c>
    </row>
    <row r="3418" spans="1:25" x14ac:dyDescent="0.35">
      <c r="A3418">
        <v>2016</v>
      </c>
      <c r="B3418">
        <v>8</v>
      </c>
      <c r="C3418" t="s">
        <v>32</v>
      </c>
      <c r="D3418" t="s">
        <v>33</v>
      </c>
      <c r="E3418" t="s">
        <v>34</v>
      </c>
      <c r="F3418" t="s">
        <v>35</v>
      </c>
      <c r="G3418">
        <v>20.98</v>
      </c>
      <c r="H3418">
        <v>894.11199999999997</v>
      </c>
      <c r="I3418" t="s">
        <v>160</v>
      </c>
      <c r="J3418" s="2">
        <v>42583</v>
      </c>
      <c r="K3418">
        <v>0.22724383960573499</v>
      </c>
      <c r="L3418">
        <v>31</v>
      </c>
      <c r="M3418" t="s">
        <v>194</v>
      </c>
      <c r="N3418">
        <v>34817</v>
      </c>
      <c r="O3418">
        <v>286719</v>
      </c>
      <c r="P3418">
        <v>0</v>
      </c>
      <c r="Q3418">
        <v>0</v>
      </c>
      <c r="R3418">
        <v>34817</v>
      </c>
      <c r="S3418">
        <f>IF(R3418&lt;&gt;"NA",R3418,0)</f>
        <v>34817</v>
      </c>
      <c r="T3418">
        <f>K3418*(24*L3418)*H3418*0.9</f>
        <v>136050.29484720013</v>
      </c>
      <c r="U3418">
        <f>IF(T3418&gt;0, T3418-S3418, 0)</f>
        <v>101233.29484720013</v>
      </c>
      <c r="V3418" t="str">
        <f>INDEX('rate map'!A$1:E$327, MATCH(monthly_billed_solar!C3418,'rate map'!D:D,0), 2)</f>
        <v>RS</v>
      </c>
      <c r="W3418">
        <v>101233.29484720013</v>
      </c>
      <c r="X3418">
        <f t="shared" si="56"/>
        <v>0.25591271256782966</v>
      </c>
      <c r="Y3418">
        <f t="shared" si="57"/>
        <v>0.74408728743217034</v>
      </c>
    </row>
    <row r="3419" spans="1:25" x14ac:dyDescent="0.35">
      <c r="A3419">
        <v>2018</v>
      </c>
      <c r="B3419">
        <v>6</v>
      </c>
      <c r="C3419" t="s">
        <v>36</v>
      </c>
      <c r="D3419" t="s">
        <v>37</v>
      </c>
      <c r="E3419" t="s">
        <v>38</v>
      </c>
      <c r="F3419" t="s">
        <v>28</v>
      </c>
      <c r="G3419">
        <v>82.1</v>
      </c>
      <c r="H3419">
        <v>1183.8889999999999</v>
      </c>
      <c r="I3419" t="s">
        <v>158</v>
      </c>
      <c r="J3419" s="2">
        <v>43252</v>
      </c>
      <c r="K3419">
        <v>0.248682907706093</v>
      </c>
      <c r="L3419">
        <v>31</v>
      </c>
      <c r="M3419" t="s">
        <v>207</v>
      </c>
      <c r="N3419">
        <v>87539</v>
      </c>
      <c r="O3419">
        <v>175293</v>
      </c>
      <c r="P3419">
        <v>0</v>
      </c>
      <c r="Q3419">
        <v>0</v>
      </c>
      <c r="R3419">
        <v>87539</v>
      </c>
      <c r="S3419">
        <f>IF(R3419&lt;&gt;"NA",R3419,0)</f>
        <v>87539</v>
      </c>
      <c r="T3419">
        <f>K3419*(24*L3419)*H3419*0.9</f>
        <v>197138.91729367484</v>
      </c>
      <c r="U3419">
        <f>IF(T3419&gt;0, T3419-S3419, 0)</f>
        <v>109599.91729367484</v>
      </c>
      <c r="V3419" t="str">
        <f>INDEX('rate map'!A$1:E$327, MATCH(monthly_billed_solar!C3419,'rate map'!D:D,0), 2)</f>
        <v>RS</v>
      </c>
      <c r="W3419">
        <v>109599.91729367484</v>
      </c>
      <c r="X3419">
        <f t="shared" si="56"/>
        <v>0.44404727996752913</v>
      </c>
      <c r="Y3419">
        <f t="shared" si="57"/>
        <v>0.55595272003247087</v>
      </c>
    </row>
    <row r="3420" spans="1:25" x14ac:dyDescent="0.35">
      <c r="A3420">
        <v>2018</v>
      </c>
      <c r="B3420">
        <v>8</v>
      </c>
      <c r="C3420" t="s">
        <v>36</v>
      </c>
      <c r="D3420" t="s">
        <v>37</v>
      </c>
      <c r="E3420" t="s">
        <v>38</v>
      </c>
      <c r="F3420" t="s">
        <v>28</v>
      </c>
      <c r="G3420">
        <v>52.32</v>
      </c>
      <c r="H3420">
        <v>1236.2090000000001</v>
      </c>
      <c r="I3420" t="s">
        <v>160</v>
      </c>
      <c r="J3420" s="2">
        <v>43313</v>
      </c>
      <c r="K3420">
        <v>0.22539605734766999</v>
      </c>
      <c r="L3420">
        <v>31</v>
      </c>
      <c r="M3420" t="s">
        <v>208</v>
      </c>
      <c r="N3420">
        <v>76923</v>
      </c>
      <c r="O3420">
        <v>192990</v>
      </c>
      <c r="P3420">
        <v>0</v>
      </c>
      <c r="Q3420">
        <v>0</v>
      </c>
      <c r="R3420">
        <v>76923</v>
      </c>
      <c r="S3420">
        <f>IF(R3420&lt;&gt;"NA",R3420,0)</f>
        <v>76923</v>
      </c>
      <c r="T3420">
        <f>K3420*(24*L3420)*H3420*0.9</f>
        <v>186575.0905667998</v>
      </c>
      <c r="U3420">
        <f>IF(T3420&gt;0, T3420-S3420, 0)</f>
        <v>109652.0905667998</v>
      </c>
      <c r="V3420" t="str">
        <f>INDEX('rate map'!A$1:E$327, MATCH(monthly_billed_solar!C3420,'rate map'!D:D,0), 2)</f>
        <v>RS</v>
      </c>
      <c r="W3420">
        <v>109652.0905667998</v>
      </c>
      <c r="X3420">
        <f t="shared" si="56"/>
        <v>0.41228976368878739</v>
      </c>
      <c r="Y3420">
        <f t="shared" si="57"/>
        <v>0.58771023631121255</v>
      </c>
    </row>
    <row r="3421" spans="1:25" x14ac:dyDescent="0.35">
      <c r="A3421">
        <v>2018</v>
      </c>
      <c r="B3421">
        <v>5</v>
      </c>
      <c r="C3421" t="s">
        <v>32</v>
      </c>
      <c r="D3421" t="s">
        <v>33</v>
      </c>
      <c r="E3421" t="s">
        <v>34</v>
      </c>
      <c r="F3421" t="s">
        <v>35</v>
      </c>
      <c r="G3421">
        <v>31.34</v>
      </c>
      <c r="H3421">
        <v>1504.242</v>
      </c>
      <c r="I3421" t="s">
        <v>114</v>
      </c>
      <c r="J3421" s="2">
        <v>43221</v>
      </c>
      <c r="K3421">
        <v>0.22408449074074099</v>
      </c>
      <c r="L3421">
        <v>30</v>
      </c>
      <c r="M3421" t="s">
        <v>142</v>
      </c>
      <c r="N3421">
        <v>108185</v>
      </c>
      <c r="O3421">
        <v>229272</v>
      </c>
      <c r="P3421">
        <v>0</v>
      </c>
      <c r="Q3421">
        <v>0</v>
      </c>
      <c r="R3421">
        <v>108185</v>
      </c>
      <c r="S3421">
        <f>IF(R3421&lt;&gt;"NA",R3421,0)</f>
        <v>108185</v>
      </c>
      <c r="T3421">
        <f>K3421*(24*L3421)*H3421*0.9</f>
        <v>218426.09203350023</v>
      </c>
      <c r="U3421">
        <f>IF(T3421&gt;0, T3421-S3421, 0)</f>
        <v>110241.09203350023</v>
      </c>
      <c r="V3421" t="str">
        <f>INDEX('rate map'!A$1:E$327, MATCH(monthly_billed_solar!C3421,'rate map'!D:D,0), 2)</f>
        <v>RS</v>
      </c>
      <c r="W3421">
        <v>110241.09203350023</v>
      </c>
      <c r="X3421">
        <f t="shared" si="56"/>
        <v>0.49529339188748367</v>
      </c>
      <c r="Y3421">
        <f t="shared" si="57"/>
        <v>0.50470660811251633</v>
      </c>
    </row>
    <row r="3422" spans="1:25" x14ac:dyDescent="0.35">
      <c r="A3422">
        <v>2019</v>
      </c>
      <c r="B3422">
        <v>4</v>
      </c>
      <c r="C3422" t="s">
        <v>32</v>
      </c>
      <c r="D3422" t="s">
        <v>33</v>
      </c>
      <c r="E3422" t="s">
        <v>34</v>
      </c>
      <c r="F3422" t="s">
        <v>35</v>
      </c>
      <c r="G3422">
        <v>29.8</v>
      </c>
      <c r="H3422">
        <v>1949.662</v>
      </c>
      <c r="I3422" t="s">
        <v>170</v>
      </c>
      <c r="J3422" s="2">
        <v>43556</v>
      </c>
      <c r="K3422">
        <v>0.17730174731182799</v>
      </c>
      <c r="L3422">
        <v>31</v>
      </c>
      <c r="M3422" t="s">
        <v>213</v>
      </c>
      <c r="N3422">
        <v>120921</v>
      </c>
      <c r="O3422">
        <v>224970</v>
      </c>
      <c r="P3422">
        <v>0</v>
      </c>
      <c r="Q3422">
        <v>0</v>
      </c>
      <c r="R3422">
        <v>120921</v>
      </c>
      <c r="S3422">
        <f>IF(R3422&lt;&gt;"NA",R3422,0)</f>
        <v>120921</v>
      </c>
      <c r="T3422">
        <f>K3422*(24*L3422)*H3422*0.9</f>
        <v>231466.30971750003</v>
      </c>
      <c r="U3422">
        <f>IF(T3422&gt;0, T3422-S3422, 0)</f>
        <v>110545.30971750003</v>
      </c>
      <c r="V3422" t="str">
        <f>INDEX('rate map'!A$1:E$327, MATCH(monthly_billed_solar!C3422,'rate map'!D:D,0), 2)</f>
        <v>RS</v>
      </c>
      <c r="W3422">
        <v>110545.30971750003</v>
      </c>
      <c r="X3422">
        <f t="shared" si="56"/>
        <v>0.52241296000088155</v>
      </c>
      <c r="Y3422">
        <f t="shared" si="57"/>
        <v>0.47758703999911845</v>
      </c>
    </row>
    <row r="3423" spans="1:25" x14ac:dyDescent="0.35">
      <c r="A3423">
        <v>2019</v>
      </c>
      <c r="B3423">
        <v>11</v>
      </c>
      <c r="C3423" t="s">
        <v>32</v>
      </c>
      <c r="D3423" t="s">
        <v>33</v>
      </c>
      <c r="E3423" t="s">
        <v>34</v>
      </c>
      <c r="F3423" t="s">
        <v>35</v>
      </c>
      <c r="G3423">
        <v>146.08000000000001</v>
      </c>
      <c r="H3423">
        <v>2492.5720000000001</v>
      </c>
      <c r="I3423" t="s">
        <v>164</v>
      </c>
      <c r="J3423" s="2">
        <v>43770</v>
      </c>
      <c r="K3423">
        <v>0.11992159498207899</v>
      </c>
      <c r="L3423">
        <v>31</v>
      </c>
      <c r="M3423" t="s">
        <v>217</v>
      </c>
      <c r="N3423">
        <v>89327</v>
      </c>
      <c r="O3423">
        <v>301244</v>
      </c>
      <c r="P3423">
        <v>0</v>
      </c>
      <c r="Q3423">
        <v>0</v>
      </c>
      <c r="R3423">
        <v>89327</v>
      </c>
      <c r="S3423">
        <f>IF(R3423&lt;&gt;"NA",R3423,0)</f>
        <v>89327</v>
      </c>
      <c r="T3423">
        <f>K3423*(24*L3423)*H3423*0.9</f>
        <v>200152.28531400027</v>
      </c>
      <c r="U3423">
        <f>IF(T3423&gt;0, T3423-S3423, 0)</f>
        <v>110825.28531400027</v>
      </c>
      <c r="V3423" t="str">
        <f>INDEX('rate map'!A$1:E$327, MATCH(monthly_billed_solar!C3423,'rate map'!D:D,0), 2)</f>
        <v>RS</v>
      </c>
      <c r="W3423">
        <v>110825.28531400027</v>
      </c>
      <c r="X3423">
        <f t="shared" si="56"/>
        <v>0.44629517899265148</v>
      </c>
      <c r="Y3423">
        <f t="shared" si="57"/>
        <v>0.55370482100734852</v>
      </c>
    </row>
    <row r="3424" spans="1:25" x14ac:dyDescent="0.35">
      <c r="A3424">
        <v>2021</v>
      </c>
      <c r="B3424">
        <v>1</v>
      </c>
      <c r="C3424" t="s">
        <v>32</v>
      </c>
      <c r="D3424" t="s">
        <v>33</v>
      </c>
      <c r="E3424" t="s">
        <v>34</v>
      </c>
      <c r="F3424" t="s">
        <v>35</v>
      </c>
      <c r="G3424">
        <v>143.89500000000001</v>
      </c>
      <c r="H3424">
        <v>4288.0420000000004</v>
      </c>
      <c r="I3424" t="s">
        <v>166</v>
      </c>
      <c r="J3424" s="2">
        <v>44197</v>
      </c>
      <c r="K3424">
        <v>6.1594870071684599E-2</v>
      </c>
      <c r="L3424">
        <v>31</v>
      </c>
      <c r="M3424" t="s">
        <v>225</v>
      </c>
      <c r="N3424">
        <v>65136</v>
      </c>
      <c r="O3424">
        <v>800389</v>
      </c>
      <c r="P3424">
        <v>0</v>
      </c>
      <c r="Q3424">
        <v>0</v>
      </c>
      <c r="R3424">
        <v>65136</v>
      </c>
      <c r="S3424">
        <f>IF(R3424&lt;&gt;"NA",R3424,0)</f>
        <v>65136</v>
      </c>
      <c r="T3424">
        <f>K3424*(24*L3424)*H3424*0.9</f>
        <v>176855.68264485002</v>
      </c>
      <c r="U3424">
        <f>IF(T3424&gt;0, T3424-S3424, 0)</f>
        <v>111719.68264485002</v>
      </c>
      <c r="V3424" t="str">
        <f>INDEX('rate map'!A$1:E$327, MATCH(monthly_billed_solar!C3424,'rate map'!D:D,0), 2)</f>
        <v>RS</v>
      </c>
      <c r="W3424">
        <v>111719.68264485002</v>
      </c>
      <c r="X3424">
        <f t="shared" si="56"/>
        <v>0.368300294488144</v>
      </c>
      <c r="Y3424">
        <f t="shared" si="57"/>
        <v>0.63169970551185606</v>
      </c>
    </row>
    <row r="3425" spans="1:25" x14ac:dyDescent="0.35">
      <c r="A3425">
        <v>2020</v>
      </c>
      <c r="B3425">
        <v>11</v>
      </c>
      <c r="C3425" t="s">
        <v>36</v>
      </c>
      <c r="D3425" t="s">
        <v>37</v>
      </c>
      <c r="E3425" t="s">
        <v>38</v>
      </c>
      <c r="F3425" t="s">
        <v>28</v>
      </c>
      <c r="G3425">
        <v>254.595</v>
      </c>
      <c r="H3425">
        <v>3885.4639999999999</v>
      </c>
      <c r="I3425" t="s">
        <v>164</v>
      </c>
      <c r="J3425" s="2">
        <v>44136</v>
      </c>
      <c r="K3425">
        <v>0.10782885304659499</v>
      </c>
      <c r="L3425">
        <v>31</v>
      </c>
      <c r="M3425" t="s">
        <v>224</v>
      </c>
      <c r="N3425">
        <v>165618</v>
      </c>
      <c r="O3425">
        <v>413682</v>
      </c>
      <c r="P3425">
        <v>0</v>
      </c>
      <c r="Q3425">
        <v>0</v>
      </c>
      <c r="R3425">
        <v>165618</v>
      </c>
      <c r="S3425">
        <f>IF(R3425&lt;&gt;"NA",R3425,0)</f>
        <v>165618</v>
      </c>
      <c r="T3425">
        <f>K3425*(24*L3425)*H3425*0.9</f>
        <v>280539.04882080003</v>
      </c>
      <c r="U3425">
        <f>IF(T3425&gt;0, T3425-S3425, 0)</f>
        <v>114921.04882080003</v>
      </c>
      <c r="V3425" t="str">
        <f>INDEX('rate map'!A$1:E$327, MATCH(monthly_billed_solar!C3425,'rate map'!D:D,0), 2)</f>
        <v>RS</v>
      </c>
      <c r="W3425">
        <v>114921.04882080003</v>
      </c>
      <c r="X3425">
        <f t="shared" si="56"/>
        <v>0.59035631829561042</v>
      </c>
      <c r="Y3425">
        <f t="shared" si="57"/>
        <v>0.40964368170438964</v>
      </c>
    </row>
    <row r="3426" spans="1:25" x14ac:dyDescent="0.35">
      <c r="A3426">
        <v>2018</v>
      </c>
      <c r="B3426">
        <v>7</v>
      </c>
      <c r="C3426" t="s">
        <v>36</v>
      </c>
      <c r="D3426" t="s">
        <v>37</v>
      </c>
      <c r="E3426" t="s">
        <v>38</v>
      </c>
      <c r="F3426" t="s">
        <v>28</v>
      </c>
      <c r="G3426">
        <v>0</v>
      </c>
      <c r="H3426">
        <v>1183.8889999999999</v>
      </c>
      <c r="I3426" t="s">
        <v>116</v>
      </c>
      <c r="J3426" s="2">
        <v>43282</v>
      </c>
      <c r="K3426">
        <v>0.25179641203703701</v>
      </c>
      <c r="L3426">
        <v>30</v>
      </c>
      <c r="M3426" t="s">
        <v>143</v>
      </c>
      <c r="N3426">
        <v>77986</v>
      </c>
      <c r="O3426">
        <v>204898</v>
      </c>
      <c r="P3426">
        <v>0</v>
      </c>
      <c r="Q3426">
        <v>0</v>
      </c>
      <c r="R3426">
        <v>77986</v>
      </c>
      <c r="S3426">
        <f>IF(R3426&lt;&gt;"NA",R3426,0)</f>
        <v>77986</v>
      </c>
      <c r="T3426">
        <f>K3426*(24*L3426)*H3426*0.9</f>
        <v>193168.15358767495</v>
      </c>
      <c r="U3426">
        <f>IF(T3426&gt;0, T3426-S3426, 0)</f>
        <v>115182.15358767495</v>
      </c>
      <c r="V3426" t="str">
        <f>INDEX('rate map'!A$1:E$327, MATCH(monthly_billed_solar!C3426,'rate map'!D:D,0), 2)</f>
        <v>RS</v>
      </c>
      <c r="W3426">
        <v>115182.15358767495</v>
      </c>
      <c r="X3426">
        <f t="shared" si="56"/>
        <v>0.40372079222988377</v>
      </c>
      <c r="Y3426">
        <f t="shared" si="57"/>
        <v>0.59627920777011623</v>
      </c>
    </row>
    <row r="3427" spans="1:25" x14ac:dyDescent="0.35">
      <c r="A3427">
        <v>2020</v>
      </c>
      <c r="B3427">
        <v>4</v>
      </c>
      <c r="C3427" t="s">
        <v>36</v>
      </c>
      <c r="D3427" t="s">
        <v>37</v>
      </c>
      <c r="E3427" t="s">
        <v>38</v>
      </c>
      <c r="F3427" t="s">
        <v>28</v>
      </c>
      <c r="G3427">
        <v>86.066999999999993</v>
      </c>
      <c r="H3427">
        <v>2718.8989999999999</v>
      </c>
      <c r="I3427" t="s">
        <v>170</v>
      </c>
      <c r="J3427" s="2">
        <v>43922</v>
      </c>
      <c r="K3427">
        <v>0.16095318100358399</v>
      </c>
      <c r="L3427">
        <v>31</v>
      </c>
      <c r="M3427" t="s">
        <v>220</v>
      </c>
      <c r="N3427">
        <v>174881</v>
      </c>
      <c r="O3427">
        <v>313626</v>
      </c>
      <c r="P3427">
        <v>0</v>
      </c>
      <c r="Q3427">
        <v>0</v>
      </c>
      <c r="R3427">
        <v>174881</v>
      </c>
      <c r="S3427">
        <f>IF(R3427&lt;&gt;"NA",R3427,0)</f>
        <v>174881</v>
      </c>
      <c r="T3427">
        <f>K3427*(24*L3427)*H3427*0.9</f>
        <v>293027.30055074958</v>
      </c>
      <c r="U3427">
        <f>IF(T3427&gt;0, T3427-S3427, 0)</f>
        <v>118146.30055074958</v>
      </c>
      <c r="V3427" t="str">
        <f>INDEX('rate map'!A$1:E$327, MATCH(monthly_billed_solar!C3427,'rate map'!D:D,0), 2)</f>
        <v>RS</v>
      </c>
      <c r="W3427">
        <v>118146.30055074958</v>
      </c>
      <c r="X3427">
        <f t="shared" si="56"/>
        <v>0.59680787309342276</v>
      </c>
      <c r="Y3427">
        <f t="shared" si="57"/>
        <v>0.40319212690657724</v>
      </c>
    </row>
    <row r="3428" spans="1:25" x14ac:dyDescent="0.35">
      <c r="A3428">
        <v>2019</v>
      </c>
      <c r="B3428">
        <v>6</v>
      </c>
      <c r="C3428" t="s">
        <v>36</v>
      </c>
      <c r="D3428" t="s">
        <v>37</v>
      </c>
      <c r="E3428" t="s">
        <v>38</v>
      </c>
      <c r="F3428" t="s">
        <v>28</v>
      </c>
      <c r="G3428">
        <v>10.36</v>
      </c>
      <c r="H3428">
        <v>1485.489</v>
      </c>
      <c r="I3428" t="s">
        <v>158</v>
      </c>
      <c r="J3428" s="2">
        <v>43617</v>
      </c>
      <c r="K3428">
        <v>0.23209150985663099</v>
      </c>
      <c r="L3428">
        <v>31</v>
      </c>
      <c r="M3428" t="s">
        <v>214</v>
      </c>
      <c r="N3428">
        <v>111255</v>
      </c>
      <c r="O3428">
        <v>182322</v>
      </c>
      <c r="P3428">
        <v>0</v>
      </c>
      <c r="Q3428">
        <v>0</v>
      </c>
      <c r="R3428">
        <v>111255</v>
      </c>
      <c r="S3428">
        <f>IF(R3428&lt;&gt;"NA",R3428,0)</f>
        <v>111255</v>
      </c>
      <c r="T3428">
        <f>K3428*(24*L3428)*H3428*0.9</f>
        <v>230857.58011927517</v>
      </c>
      <c r="U3428">
        <f>IF(T3428&gt;0, T3428-S3428, 0)</f>
        <v>119602.58011927517</v>
      </c>
      <c r="V3428" t="str">
        <f>INDEX('rate map'!A$1:E$327, MATCH(monthly_billed_solar!C3428,'rate map'!D:D,0), 2)</f>
        <v>RS</v>
      </c>
      <c r="W3428">
        <v>119602.58011927517</v>
      </c>
      <c r="X3428">
        <f t="shared" si="56"/>
        <v>0.48192049809462117</v>
      </c>
      <c r="Y3428">
        <f t="shared" si="57"/>
        <v>0.51807950190537888</v>
      </c>
    </row>
    <row r="3429" spans="1:25" x14ac:dyDescent="0.35">
      <c r="A3429">
        <v>2017</v>
      </c>
      <c r="B3429">
        <v>6</v>
      </c>
      <c r="C3429" t="s">
        <v>32</v>
      </c>
      <c r="D3429" t="s">
        <v>33</v>
      </c>
      <c r="E3429" t="s">
        <v>34</v>
      </c>
      <c r="F3429" t="s">
        <v>35</v>
      </c>
      <c r="G3429">
        <v>26.46</v>
      </c>
      <c r="H3429">
        <v>1169.4269999999999</v>
      </c>
      <c r="I3429" t="s">
        <v>158</v>
      </c>
      <c r="J3429" s="2">
        <v>42887</v>
      </c>
      <c r="K3429">
        <v>0.25698196684587798</v>
      </c>
      <c r="L3429">
        <v>31</v>
      </c>
      <c r="M3429" t="s">
        <v>200</v>
      </c>
      <c r="N3429">
        <v>80157</v>
      </c>
      <c r="O3429">
        <v>235665</v>
      </c>
      <c r="P3429">
        <v>0</v>
      </c>
      <c r="Q3429">
        <v>0</v>
      </c>
      <c r="R3429">
        <v>80157</v>
      </c>
      <c r="S3429">
        <f>IF(R3429&lt;&gt;"NA",R3429,0)</f>
        <v>80157</v>
      </c>
      <c r="T3429">
        <f>K3429*(24*L3429)*H3429*0.9</f>
        <v>201229.29720337485</v>
      </c>
      <c r="U3429">
        <f>IF(T3429&gt;0, T3429-S3429, 0)</f>
        <v>121072.29720337485</v>
      </c>
      <c r="V3429" t="str">
        <f>INDEX('rate map'!A$1:E$327, MATCH(monthly_billed_solar!C3429,'rate map'!D:D,0), 2)</f>
        <v>RS</v>
      </c>
      <c r="W3429">
        <v>121072.29720337485</v>
      </c>
      <c r="X3429">
        <f t="shared" si="56"/>
        <v>0.39833662947691134</v>
      </c>
      <c r="Y3429">
        <f t="shared" si="57"/>
        <v>0.60166337052308871</v>
      </c>
    </row>
    <row r="3430" spans="1:25" x14ac:dyDescent="0.35">
      <c r="A3430">
        <v>2019</v>
      </c>
      <c r="B3430">
        <v>5</v>
      </c>
      <c r="C3430" t="s">
        <v>32</v>
      </c>
      <c r="D3430" t="s">
        <v>33</v>
      </c>
      <c r="E3430" t="s">
        <v>34</v>
      </c>
      <c r="F3430" t="s">
        <v>35</v>
      </c>
      <c r="G3430">
        <v>31.4</v>
      </c>
      <c r="H3430">
        <v>1981.0619999999999</v>
      </c>
      <c r="I3430" t="s">
        <v>114</v>
      </c>
      <c r="J3430" s="2">
        <v>43586</v>
      </c>
      <c r="K3430">
        <v>0.18940312500000001</v>
      </c>
      <c r="L3430">
        <v>30</v>
      </c>
      <c r="M3430" t="s">
        <v>146</v>
      </c>
      <c r="N3430">
        <v>120894</v>
      </c>
      <c r="O3430">
        <v>244774</v>
      </c>
      <c r="P3430">
        <v>0</v>
      </c>
      <c r="Q3430">
        <v>0</v>
      </c>
      <c r="R3430">
        <v>120894</v>
      </c>
      <c r="S3430">
        <f>IF(R3430&lt;&gt;"NA",R3430,0)</f>
        <v>120894</v>
      </c>
      <c r="T3430">
        <f>K3430*(24*L3430)*H3430*0.9</f>
        <v>243142.12818494998</v>
      </c>
      <c r="U3430">
        <f>IF(T3430&gt;0, T3430-S3430, 0)</f>
        <v>122248.12818494998</v>
      </c>
      <c r="V3430" t="str">
        <f>INDEX('rate map'!A$1:E$327, MATCH(monthly_billed_solar!C3430,'rate map'!D:D,0), 2)</f>
        <v>RS</v>
      </c>
      <c r="W3430">
        <v>122248.12818494998</v>
      </c>
      <c r="X3430">
        <f t="shared" si="56"/>
        <v>0.49721535672353756</v>
      </c>
      <c r="Y3430">
        <f t="shared" si="57"/>
        <v>0.50278464327646244</v>
      </c>
    </row>
    <row r="3431" spans="1:25" x14ac:dyDescent="0.35">
      <c r="A3431">
        <v>2020</v>
      </c>
      <c r="B3431">
        <v>3</v>
      </c>
      <c r="C3431" t="s">
        <v>32</v>
      </c>
      <c r="D3431" t="s">
        <v>33</v>
      </c>
      <c r="E3431" t="s">
        <v>34</v>
      </c>
      <c r="F3431" t="s">
        <v>35</v>
      </c>
      <c r="G3431">
        <v>66.334999999999994</v>
      </c>
      <c r="H3431">
        <v>3291.442</v>
      </c>
      <c r="I3431" t="s">
        <v>30</v>
      </c>
      <c r="J3431" s="2">
        <v>43891</v>
      </c>
      <c r="K3431">
        <v>0.12304729406130301</v>
      </c>
      <c r="L3431">
        <v>29</v>
      </c>
      <c r="M3431" t="s">
        <v>113</v>
      </c>
      <c r="N3431">
        <v>130753</v>
      </c>
      <c r="O3431">
        <v>410805</v>
      </c>
      <c r="P3431">
        <v>0</v>
      </c>
      <c r="Q3431">
        <v>0</v>
      </c>
      <c r="R3431">
        <v>130753</v>
      </c>
      <c r="S3431">
        <f>IF(R3431&lt;&gt;"NA",R3431,0)</f>
        <v>130753</v>
      </c>
      <c r="T3431">
        <f>K3431*(24*L3431)*H3431*0.9</f>
        <v>253693.89903165068</v>
      </c>
      <c r="U3431">
        <f>IF(T3431&gt;0, T3431-S3431, 0)</f>
        <v>122940.89903165068</v>
      </c>
      <c r="V3431" t="str">
        <f>INDEX('rate map'!A$1:E$327, MATCH(monthly_billed_solar!C3431,'rate map'!D:D,0), 2)</f>
        <v>RS</v>
      </c>
      <c r="W3431">
        <v>122940.89903165068</v>
      </c>
      <c r="X3431">
        <f t="shared" si="56"/>
        <v>0.51539670642094293</v>
      </c>
      <c r="Y3431">
        <f t="shared" si="57"/>
        <v>0.48460329357905707</v>
      </c>
    </row>
    <row r="3432" spans="1:25" x14ac:dyDescent="0.35">
      <c r="A3432">
        <v>2017</v>
      </c>
      <c r="B3432">
        <v>7</v>
      </c>
      <c r="C3432" t="s">
        <v>32</v>
      </c>
      <c r="D3432" t="s">
        <v>33</v>
      </c>
      <c r="E3432" t="s">
        <v>34</v>
      </c>
      <c r="F3432" t="s">
        <v>35</v>
      </c>
      <c r="G3432">
        <v>6.96</v>
      </c>
      <c r="H3432">
        <v>1176.3869999999999</v>
      </c>
      <c r="I3432" t="s">
        <v>116</v>
      </c>
      <c r="J3432" s="2">
        <v>42917</v>
      </c>
      <c r="K3432">
        <v>0.248733680555556</v>
      </c>
      <c r="L3432">
        <v>30</v>
      </c>
      <c r="M3432" t="s">
        <v>139</v>
      </c>
      <c r="N3432">
        <v>64411</v>
      </c>
      <c r="O3432">
        <v>297020</v>
      </c>
      <c r="P3432">
        <v>0</v>
      </c>
      <c r="Q3432">
        <v>0</v>
      </c>
      <c r="R3432">
        <v>64411</v>
      </c>
      <c r="S3432">
        <f>IF(R3432&lt;&gt;"NA",R3432,0)</f>
        <v>64411</v>
      </c>
      <c r="T3432">
        <f>K3432*(24*L3432)*H3432*0.9</f>
        <v>189609.38023747536</v>
      </c>
      <c r="U3432">
        <f>IF(T3432&gt;0, T3432-S3432, 0)</f>
        <v>125198.38023747536</v>
      </c>
      <c r="V3432" t="str">
        <f>INDEX('rate map'!A$1:E$327, MATCH(monthly_billed_solar!C3432,'rate map'!D:D,0), 2)</f>
        <v>RS</v>
      </c>
      <c r="W3432">
        <v>125198.38023747536</v>
      </c>
      <c r="X3432">
        <f t="shared" si="56"/>
        <v>0.3397036576952509</v>
      </c>
      <c r="Y3432">
        <f t="shared" si="57"/>
        <v>0.6602963423047491</v>
      </c>
    </row>
    <row r="3433" spans="1:25" x14ac:dyDescent="0.35">
      <c r="A3433">
        <v>2019</v>
      </c>
      <c r="B3433">
        <v>9</v>
      </c>
      <c r="C3433" t="s">
        <v>36</v>
      </c>
      <c r="D3433" t="s">
        <v>37</v>
      </c>
      <c r="E3433" t="s">
        <v>38</v>
      </c>
      <c r="F3433" t="s">
        <v>28</v>
      </c>
      <c r="G3433">
        <v>84.382999999999996</v>
      </c>
      <c r="H3433">
        <v>1799.877</v>
      </c>
      <c r="I3433" t="s">
        <v>162</v>
      </c>
      <c r="J3433" s="2">
        <v>43709</v>
      </c>
      <c r="K3433">
        <v>0.21096505376344099</v>
      </c>
      <c r="L3433">
        <v>31</v>
      </c>
      <c r="M3433" t="s">
        <v>216</v>
      </c>
      <c r="N3433">
        <v>121691</v>
      </c>
      <c r="O3433">
        <v>257099</v>
      </c>
      <c r="P3433">
        <v>0</v>
      </c>
      <c r="Q3433">
        <v>0</v>
      </c>
      <c r="R3433">
        <v>121691</v>
      </c>
      <c r="S3433">
        <f>IF(R3433&lt;&gt;"NA",R3433,0)</f>
        <v>121691</v>
      </c>
      <c r="T3433">
        <f>K3433*(24*L3433)*H3433*0.9</f>
        <v>254254.58474940012</v>
      </c>
      <c r="U3433">
        <f>IF(T3433&gt;0, T3433-S3433, 0)</f>
        <v>132563.58474940012</v>
      </c>
      <c r="V3433" t="str">
        <f>INDEX('rate map'!A$1:E$327, MATCH(monthly_billed_solar!C3433,'rate map'!D:D,0), 2)</f>
        <v>RS</v>
      </c>
      <c r="W3433">
        <v>132563.58474940012</v>
      </c>
      <c r="X3433">
        <f t="shared" si="56"/>
        <v>0.47861870463394707</v>
      </c>
      <c r="Y3433">
        <f t="shared" si="57"/>
        <v>0.52138129536605293</v>
      </c>
    </row>
    <row r="3434" spans="1:25" x14ac:dyDescent="0.35">
      <c r="A3434">
        <v>2017</v>
      </c>
      <c r="B3434">
        <v>8</v>
      </c>
      <c r="C3434" t="s">
        <v>32</v>
      </c>
      <c r="D3434" t="s">
        <v>33</v>
      </c>
      <c r="E3434" t="s">
        <v>34</v>
      </c>
      <c r="F3434" t="s">
        <v>35</v>
      </c>
      <c r="G3434">
        <v>0</v>
      </c>
      <c r="H3434">
        <v>1176.3869999999999</v>
      </c>
      <c r="I3434" t="s">
        <v>160</v>
      </c>
      <c r="J3434" s="2">
        <v>42948</v>
      </c>
      <c r="K3434">
        <v>0.24541655465949799</v>
      </c>
      <c r="L3434">
        <v>31</v>
      </c>
      <c r="M3434" t="s">
        <v>201</v>
      </c>
      <c r="N3434">
        <v>57580</v>
      </c>
      <c r="O3434">
        <v>277218</v>
      </c>
      <c r="P3434">
        <v>0</v>
      </c>
      <c r="Q3434">
        <v>0</v>
      </c>
      <c r="R3434">
        <v>57580</v>
      </c>
      <c r="S3434">
        <f>IF(R3434&lt;&gt;"NA",R3434,0)</f>
        <v>57580</v>
      </c>
      <c r="T3434">
        <f>K3434*(24*L3434)*H3434*0.9</f>
        <v>193316.76386797483</v>
      </c>
      <c r="U3434">
        <f>IF(T3434&gt;0, T3434-S3434, 0)</f>
        <v>135736.76386797483</v>
      </c>
      <c r="V3434" t="str">
        <f>INDEX('rate map'!A$1:E$327, MATCH(monthly_billed_solar!C3434,'rate map'!D:D,0), 2)</f>
        <v>RS</v>
      </c>
      <c r="W3434">
        <v>135736.76386797483</v>
      </c>
      <c r="X3434">
        <f t="shared" si="56"/>
        <v>0.2978531134491994</v>
      </c>
      <c r="Y3434">
        <f t="shared" si="57"/>
        <v>0.7021468865508006</v>
      </c>
    </row>
    <row r="3435" spans="1:25" x14ac:dyDescent="0.35">
      <c r="A3435">
        <v>2018</v>
      </c>
      <c r="B3435">
        <v>9</v>
      </c>
      <c r="C3435" t="s">
        <v>32</v>
      </c>
      <c r="D3435" t="s">
        <v>33</v>
      </c>
      <c r="E3435" t="s">
        <v>34</v>
      </c>
      <c r="F3435" t="s">
        <v>35</v>
      </c>
      <c r="G3435">
        <v>22.22</v>
      </c>
      <c r="H3435">
        <v>1689.182</v>
      </c>
      <c r="I3435" t="s">
        <v>162</v>
      </c>
      <c r="J3435" s="2">
        <v>43344</v>
      </c>
      <c r="K3435">
        <v>0.18032750896057301</v>
      </c>
      <c r="L3435">
        <v>31</v>
      </c>
      <c r="M3435" t="s">
        <v>209</v>
      </c>
      <c r="N3435">
        <v>64895</v>
      </c>
      <c r="O3435">
        <v>336940</v>
      </c>
      <c r="P3435">
        <v>0</v>
      </c>
      <c r="Q3435">
        <v>0</v>
      </c>
      <c r="R3435">
        <v>64895</v>
      </c>
      <c r="S3435">
        <f>IF(R3435&lt;&gt;"NA",R3435,0)</f>
        <v>64895</v>
      </c>
      <c r="T3435">
        <f>K3435*(24*L3435)*H3435*0.9</f>
        <v>203964.1657085995</v>
      </c>
      <c r="U3435">
        <f>IF(T3435&gt;0, T3435-S3435, 0)</f>
        <v>139069.1657085995</v>
      </c>
      <c r="V3435" t="str">
        <f>INDEX('rate map'!A$1:E$327, MATCH(monthly_billed_solar!C3435,'rate map'!D:D,0), 2)</f>
        <v>RS</v>
      </c>
      <c r="W3435">
        <v>139069.1657085995</v>
      </c>
      <c r="X3435">
        <f t="shared" si="56"/>
        <v>0.31816863405660434</v>
      </c>
      <c r="Y3435">
        <f t="shared" si="57"/>
        <v>0.68183136594339566</v>
      </c>
    </row>
    <row r="3436" spans="1:25" x14ac:dyDescent="0.35">
      <c r="A3436">
        <v>2021</v>
      </c>
      <c r="B3436">
        <v>2</v>
      </c>
      <c r="C3436" t="s">
        <v>36</v>
      </c>
      <c r="D3436" t="s">
        <v>37</v>
      </c>
      <c r="E3436" t="s">
        <v>38</v>
      </c>
      <c r="F3436" t="s">
        <v>28</v>
      </c>
      <c r="G3436">
        <v>244.685</v>
      </c>
      <c r="H3436">
        <v>4592.674</v>
      </c>
      <c r="I3436" t="s">
        <v>168</v>
      </c>
      <c r="J3436" s="2">
        <v>44228</v>
      </c>
      <c r="K3436">
        <v>7.9276881720430098E-2</v>
      </c>
      <c r="L3436">
        <v>31</v>
      </c>
      <c r="M3436" t="s">
        <v>226</v>
      </c>
      <c r="N3436">
        <v>101707</v>
      </c>
      <c r="O3436">
        <v>1106176</v>
      </c>
      <c r="P3436">
        <v>0</v>
      </c>
      <c r="Q3436">
        <v>0</v>
      </c>
      <c r="R3436">
        <v>101707</v>
      </c>
      <c r="S3436">
        <f>IF(R3436&lt;&gt;"NA",R3436,0)</f>
        <v>101707</v>
      </c>
      <c r="T3436">
        <f>K3436*(24*L3436)*H3436*0.9</f>
        <v>243796.5880812</v>
      </c>
      <c r="U3436">
        <f>IF(T3436&gt;0, T3436-S3436, 0)</f>
        <v>142089.5880812</v>
      </c>
      <c r="V3436" t="str">
        <f>INDEX('rate map'!A$1:E$327, MATCH(monthly_billed_solar!C3436,'rate map'!D:D,0), 2)</f>
        <v>RS</v>
      </c>
      <c r="W3436">
        <v>142089.5880812</v>
      </c>
      <c r="X3436">
        <f t="shared" si="56"/>
        <v>0.41717975136766478</v>
      </c>
      <c r="Y3436">
        <f t="shared" si="57"/>
        <v>0.58282024863233517</v>
      </c>
    </row>
    <row r="3437" spans="1:25" x14ac:dyDescent="0.35">
      <c r="A3437">
        <v>2019</v>
      </c>
      <c r="B3437">
        <v>10</v>
      </c>
      <c r="C3437" t="s">
        <v>32</v>
      </c>
      <c r="D3437" t="s">
        <v>33</v>
      </c>
      <c r="E3437" t="s">
        <v>34</v>
      </c>
      <c r="F3437" t="s">
        <v>35</v>
      </c>
      <c r="G3437">
        <v>77.775000000000006</v>
      </c>
      <c r="H3437">
        <v>2346.4920000000002</v>
      </c>
      <c r="I3437" t="s">
        <v>118</v>
      </c>
      <c r="J3437" s="2">
        <v>43739</v>
      </c>
      <c r="K3437">
        <v>0.16800752314814801</v>
      </c>
      <c r="L3437">
        <v>30</v>
      </c>
      <c r="M3437" t="s">
        <v>148</v>
      </c>
      <c r="N3437">
        <v>106898</v>
      </c>
      <c r="O3437">
        <v>357526</v>
      </c>
      <c r="P3437">
        <v>0</v>
      </c>
      <c r="Q3437">
        <v>0</v>
      </c>
      <c r="R3437">
        <v>106898</v>
      </c>
      <c r="S3437">
        <f>IF(R3437&lt;&gt;"NA",R3437,0)</f>
        <v>106898</v>
      </c>
      <c r="T3437">
        <f>K3437*(24*L3437)*H3437*0.9</f>
        <v>255459.94423649981</v>
      </c>
      <c r="U3437">
        <f>IF(T3437&gt;0, T3437-S3437, 0)</f>
        <v>148561.94423649981</v>
      </c>
      <c r="V3437" t="str">
        <f>INDEX('rate map'!A$1:E$327, MATCH(monthly_billed_solar!C3437,'rate map'!D:D,0), 2)</f>
        <v>RS</v>
      </c>
      <c r="W3437">
        <v>148561.94423649981</v>
      </c>
      <c r="X3437">
        <f t="shared" si="56"/>
        <v>0.41845307811167426</v>
      </c>
      <c r="Y3437">
        <f t="shared" si="57"/>
        <v>0.5815469218883258</v>
      </c>
    </row>
    <row r="3438" spans="1:25" x14ac:dyDescent="0.35">
      <c r="A3438">
        <v>2020</v>
      </c>
      <c r="B3438">
        <v>11</v>
      </c>
      <c r="C3438" t="s">
        <v>32</v>
      </c>
      <c r="D3438" t="s">
        <v>33</v>
      </c>
      <c r="E3438" t="s">
        <v>34</v>
      </c>
      <c r="F3438" t="s">
        <v>35</v>
      </c>
      <c r="G3438">
        <v>82.96</v>
      </c>
      <c r="H3438">
        <v>4004.777</v>
      </c>
      <c r="I3438" t="s">
        <v>164</v>
      </c>
      <c r="J3438" s="2">
        <v>44136</v>
      </c>
      <c r="K3438">
        <v>0.10782885304659499</v>
      </c>
      <c r="L3438">
        <v>31</v>
      </c>
      <c r="M3438" t="s">
        <v>224</v>
      </c>
      <c r="N3438">
        <v>138174</v>
      </c>
      <c r="O3438">
        <v>418446</v>
      </c>
      <c r="P3438">
        <v>0</v>
      </c>
      <c r="Q3438">
        <v>0</v>
      </c>
      <c r="R3438">
        <v>138174</v>
      </c>
      <c r="S3438">
        <f>IF(R3438&lt;&gt;"NA",R3438,0)</f>
        <v>138174</v>
      </c>
      <c r="T3438">
        <f>K3438*(24*L3438)*H3438*0.9</f>
        <v>289153.70990940003</v>
      </c>
      <c r="U3438">
        <f>IF(T3438&gt;0, T3438-S3438, 0)</f>
        <v>150979.70990940003</v>
      </c>
      <c r="V3438" t="str">
        <f>INDEX('rate map'!A$1:E$327, MATCH(monthly_billed_solar!C3438,'rate map'!D:D,0), 2)</f>
        <v>RS</v>
      </c>
      <c r="W3438">
        <v>150979.70990940003</v>
      </c>
      <c r="X3438">
        <f t="shared" si="56"/>
        <v>0.47785656993055281</v>
      </c>
      <c r="Y3438">
        <f t="shared" si="57"/>
        <v>0.52214343006944719</v>
      </c>
    </row>
    <row r="3439" spans="1:25" x14ac:dyDescent="0.35">
      <c r="A3439">
        <v>2021</v>
      </c>
      <c r="B3439">
        <v>2</v>
      </c>
      <c r="C3439" t="s">
        <v>32</v>
      </c>
      <c r="D3439" t="s">
        <v>33</v>
      </c>
      <c r="E3439" t="s">
        <v>34</v>
      </c>
      <c r="F3439" t="s">
        <v>35</v>
      </c>
      <c r="G3439">
        <v>87.2</v>
      </c>
      <c r="H3439">
        <v>4375.2420000000002</v>
      </c>
      <c r="I3439" t="s">
        <v>168</v>
      </c>
      <c r="J3439" s="2">
        <v>44228</v>
      </c>
      <c r="K3439">
        <v>7.9276881720430098E-2</v>
      </c>
      <c r="L3439">
        <v>31</v>
      </c>
      <c r="M3439" t="s">
        <v>226</v>
      </c>
      <c r="N3439">
        <v>81206</v>
      </c>
      <c r="O3439">
        <v>799097</v>
      </c>
      <c r="P3439">
        <v>0</v>
      </c>
      <c r="Q3439">
        <v>0</v>
      </c>
      <c r="R3439">
        <v>81206</v>
      </c>
      <c r="S3439">
        <f>IF(R3439&lt;&gt;"NA",R3439,0)</f>
        <v>81206</v>
      </c>
      <c r="T3439">
        <f>K3439*(24*L3439)*H3439*0.9</f>
        <v>232254.47127959997</v>
      </c>
      <c r="U3439">
        <f>IF(T3439&gt;0, T3439-S3439, 0)</f>
        <v>151048.47127959997</v>
      </c>
      <c r="V3439" t="str">
        <f>INDEX('rate map'!A$1:E$327, MATCH(monthly_billed_solar!C3439,'rate map'!D:D,0), 2)</f>
        <v>RS</v>
      </c>
      <c r="W3439">
        <v>151048.47127959997</v>
      </c>
      <c r="X3439">
        <f t="shared" si="56"/>
        <v>0.34964235371916697</v>
      </c>
      <c r="Y3439">
        <f t="shared" si="57"/>
        <v>0.65035764628083303</v>
      </c>
    </row>
    <row r="3440" spans="1:25" x14ac:dyDescent="0.35">
      <c r="A3440">
        <v>2020</v>
      </c>
      <c r="B3440">
        <v>5</v>
      </c>
      <c r="C3440" t="s">
        <v>36</v>
      </c>
      <c r="D3440" t="s">
        <v>37</v>
      </c>
      <c r="E3440" t="s">
        <v>38</v>
      </c>
      <c r="F3440" t="s">
        <v>28</v>
      </c>
      <c r="G3440">
        <v>68.62</v>
      </c>
      <c r="H3440">
        <v>2787.5189999999998</v>
      </c>
      <c r="I3440" t="s">
        <v>114</v>
      </c>
      <c r="J3440" s="2">
        <v>43952</v>
      </c>
      <c r="K3440">
        <v>0.19225821759259301</v>
      </c>
      <c r="L3440">
        <v>30</v>
      </c>
      <c r="M3440" t="s">
        <v>150</v>
      </c>
      <c r="N3440">
        <v>187870</v>
      </c>
      <c r="O3440">
        <v>299614</v>
      </c>
      <c r="P3440">
        <v>0</v>
      </c>
      <c r="Q3440">
        <v>0</v>
      </c>
      <c r="R3440">
        <v>187870</v>
      </c>
      <c r="S3440">
        <f>IF(R3440&lt;&gt;"NA",R3440,0)</f>
        <v>187870</v>
      </c>
      <c r="T3440">
        <f>K3440*(24*L3440)*H3440*0.9</f>
        <v>347278.38552067574</v>
      </c>
      <c r="U3440">
        <f>IF(T3440&gt;0, T3440-S3440, 0)</f>
        <v>159408.38552067574</v>
      </c>
      <c r="V3440" t="str">
        <f>INDEX('rate map'!A$1:E$327, MATCH(monthly_billed_solar!C3440,'rate map'!D:D,0), 2)</f>
        <v>RS</v>
      </c>
      <c r="W3440">
        <v>159408.38552067574</v>
      </c>
      <c r="X3440">
        <f t="shared" si="56"/>
        <v>0.54097809663082208</v>
      </c>
      <c r="Y3440">
        <f t="shared" si="57"/>
        <v>0.45902190336917792</v>
      </c>
    </row>
    <row r="3441" spans="1:25" x14ac:dyDescent="0.35">
      <c r="A3441">
        <v>2020</v>
      </c>
      <c r="B3441">
        <v>4</v>
      </c>
      <c r="C3441" t="s">
        <v>32</v>
      </c>
      <c r="D3441" t="s">
        <v>33</v>
      </c>
      <c r="E3441" t="s">
        <v>34</v>
      </c>
      <c r="F3441" t="s">
        <v>35</v>
      </c>
      <c r="G3441">
        <v>45.29</v>
      </c>
      <c r="H3441">
        <v>3336.732</v>
      </c>
      <c r="I3441" t="s">
        <v>170</v>
      </c>
      <c r="J3441" s="2">
        <v>43922</v>
      </c>
      <c r="K3441">
        <v>0.16095318100358399</v>
      </c>
      <c r="L3441">
        <v>31</v>
      </c>
      <c r="M3441" t="s">
        <v>220</v>
      </c>
      <c r="N3441">
        <v>195763</v>
      </c>
      <c r="O3441">
        <v>341224</v>
      </c>
      <c r="P3441">
        <v>0</v>
      </c>
      <c r="Q3441">
        <v>0</v>
      </c>
      <c r="R3441">
        <v>195763</v>
      </c>
      <c r="S3441">
        <f>IF(R3441&lt;&gt;"NA",R3441,0)</f>
        <v>195763</v>
      </c>
      <c r="T3441">
        <f>K3441*(24*L3441)*H3441*0.9</f>
        <v>359613.78875099949</v>
      </c>
      <c r="U3441">
        <f>IF(T3441&gt;0, T3441-S3441, 0)</f>
        <v>163850.78875099949</v>
      </c>
      <c r="V3441" t="str">
        <f>INDEX('rate map'!A$1:E$327, MATCH(monthly_billed_solar!C3441,'rate map'!D:D,0), 2)</f>
        <v>RS</v>
      </c>
      <c r="W3441">
        <v>163850.78875099949</v>
      </c>
      <c r="X3441">
        <f t="shared" si="56"/>
        <v>0.54437011628480247</v>
      </c>
      <c r="Y3441">
        <f t="shared" si="57"/>
        <v>0.45562988371519747</v>
      </c>
    </row>
    <row r="3442" spans="1:25" x14ac:dyDescent="0.35">
      <c r="A3442">
        <v>2019</v>
      </c>
      <c r="B3442">
        <v>7</v>
      </c>
      <c r="C3442" t="s">
        <v>36</v>
      </c>
      <c r="D3442" t="s">
        <v>37</v>
      </c>
      <c r="E3442" t="s">
        <v>38</v>
      </c>
      <c r="F3442" t="s">
        <v>28</v>
      </c>
      <c r="G3442">
        <v>141.35</v>
      </c>
      <c r="H3442">
        <v>1626.8389999999999</v>
      </c>
      <c r="I3442" t="s">
        <v>116</v>
      </c>
      <c r="J3442" s="2">
        <v>43647</v>
      </c>
      <c r="K3442">
        <v>0.25922581018518498</v>
      </c>
      <c r="L3442">
        <v>30</v>
      </c>
      <c r="M3442" t="s">
        <v>147</v>
      </c>
      <c r="N3442">
        <v>105957</v>
      </c>
      <c r="O3442">
        <v>246927</v>
      </c>
      <c r="P3442">
        <v>0</v>
      </c>
      <c r="Q3442">
        <v>0</v>
      </c>
      <c r="R3442">
        <v>105957</v>
      </c>
      <c r="S3442">
        <f>IF(R3442&lt;&gt;"NA",R3442,0)</f>
        <v>105957</v>
      </c>
      <c r="T3442">
        <f>K3442*(24*L3442)*H3442*0.9</f>
        <v>273273.69026467478</v>
      </c>
      <c r="U3442">
        <f>IF(T3442&gt;0, T3442-S3442, 0)</f>
        <v>167316.69026467478</v>
      </c>
      <c r="V3442" t="str">
        <f>INDEX('rate map'!A$1:E$327, MATCH(monthly_billed_solar!C3442,'rate map'!D:D,0), 2)</f>
        <v>RS</v>
      </c>
      <c r="W3442">
        <v>167316.69026467478</v>
      </c>
      <c r="X3442">
        <f t="shared" si="56"/>
        <v>0.38773216659597592</v>
      </c>
      <c r="Y3442">
        <f t="shared" si="57"/>
        <v>0.61226783340402413</v>
      </c>
    </row>
    <row r="3443" spans="1:25" x14ac:dyDescent="0.35">
      <c r="A3443">
        <v>2018</v>
      </c>
      <c r="B3443">
        <v>8</v>
      </c>
      <c r="C3443" t="s">
        <v>32</v>
      </c>
      <c r="D3443" t="s">
        <v>33</v>
      </c>
      <c r="E3443" t="s">
        <v>34</v>
      </c>
      <c r="F3443" t="s">
        <v>35</v>
      </c>
      <c r="G3443">
        <v>0</v>
      </c>
      <c r="H3443">
        <v>1666.962</v>
      </c>
      <c r="I3443" t="s">
        <v>160</v>
      </c>
      <c r="J3443" s="2">
        <v>43313</v>
      </c>
      <c r="K3443">
        <v>0.22539605734766999</v>
      </c>
      <c r="L3443">
        <v>31</v>
      </c>
      <c r="M3443" t="s">
        <v>208</v>
      </c>
      <c r="N3443">
        <v>83244</v>
      </c>
      <c r="O3443">
        <v>333417</v>
      </c>
      <c r="P3443">
        <v>0</v>
      </c>
      <c r="Q3443">
        <v>0</v>
      </c>
      <c r="R3443">
        <v>83244</v>
      </c>
      <c r="S3443">
        <f>IF(R3443&lt;&gt;"NA",R3443,0)</f>
        <v>83244</v>
      </c>
      <c r="T3443">
        <f>K3443*(24*L3443)*H3443*0.9</f>
        <v>251586.57324239973</v>
      </c>
      <c r="U3443">
        <f>IF(T3443&gt;0, T3443-S3443, 0)</f>
        <v>168342.57324239973</v>
      </c>
      <c r="V3443" t="str">
        <f>INDEX('rate map'!A$1:E$327, MATCH(monthly_billed_solar!C3443,'rate map'!D:D,0), 2)</f>
        <v>RS</v>
      </c>
      <c r="W3443">
        <v>168342.57324239973</v>
      </c>
      <c r="X3443">
        <f t="shared" si="56"/>
        <v>0.33087616293336808</v>
      </c>
      <c r="Y3443">
        <f t="shared" si="57"/>
        <v>0.66912383706663192</v>
      </c>
    </row>
    <row r="3444" spans="1:25" x14ac:dyDescent="0.35">
      <c r="A3444">
        <v>2019</v>
      </c>
      <c r="B3444">
        <v>8</v>
      </c>
      <c r="C3444" t="s">
        <v>36</v>
      </c>
      <c r="D3444" t="s">
        <v>37</v>
      </c>
      <c r="E3444" t="s">
        <v>38</v>
      </c>
      <c r="F3444" t="s">
        <v>28</v>
      </c>
      <c r="G3444">
        <v>88.655000000000001</v>
      </c>
      <c r="H3444">
        <v>1715.4939999999999</v>
      </c>
      <c r="I3444" t="s">
        <v>160</v>
      </c>
      <c r="J3444" s="2">
        <v>43678</v>
      </c>
      <c r="K3444">
        <v>0.24758411738351299</v>
      </c>
      <c r="L3444">
        <v>31</v>
      </c>
      <c r="M3444" t="s">
        <v>215</v>
      </c>
      <c r="N3444">
        <v>107366</v>
      </c>
      <c r="O3444">
        <v>246377</v>
      </c>
      <c r="P3444">
        <v>0</v>
      </c>
      <c r="Q3444">
        <v>0</v>
      </c>
      <c r="R3444">
        <v>107366</v>
      </c>
      <c r="S3444">
        <f>IF(R3444&lt;&gt;"NA",R3444,0)</f>
        <v>107366</v>
      </c>
      <c r="T3444">
        <f>K3444*(24*L3444)*H3444*0.9</f>
        <v>284398.58384355053</v>
      </c>
      <c r="U3444">
        <f>IF(T3444&gt;0, T3444-S3444, 0)</f>
        <v>177032.58384355053</v>
      </c>
      <c r="V3444" t="str">
        <f>INDEX('rate map'!A$1:E$327, MATCH(monthly_billed_solar!C3444,'rate map'!D:D,0), 2)</f>
        <v>RS</v>
      </c>
      <c r="W3444">
        <v>177032.58384355053</v>
      </c>
      <c r="X3444">
        <f t="shared" si="56"/>
        <v>0.37751946071244408</v>
      </c>
      <c r="Y3444">
        <f t="shared" si="57"/>
        <v>0.62248053928755598</v>
      </c>
    </row>
    <row r="3445" spans="1:25" x14ac:dyDescent="0.35">
      <c r="A3445">
        <v>2018</v>
      </c>
      <c r="B3445">
        <v>6</v>
      </c>
      <c r="C3445" t="s">
        <v>32</v>
      </c>
      <c r="D3445" t="s">
        <v>33</v>
      </c>
      <c r="E3445" t="s">
        <v>34</v>
      </c>
      <c r="F3445" t="s">
        <v>35</v>
      </c>
      <c r="G3445">
        <v>155.24</v>
      </c>
      <c r="H3445">
        <v>1659.482</v>
      </c>
      <c r="I3445" t="s">
        <v>158</v>
      </c>
      <c r="J3445" s="2">
        <v>43252</v>
      </c>
      <c r="K3445">
        <v>0.248682907706093</v>
      </c>
      <c r="L3445">
        <v>31</v>
      </c>
      <c r="M3445" t="s">
        <v>207</v>
      </c>
      <c r="N3445">
        <v>96397</v>
      </c>
      <c r="O3445">
        <v>309471</v>
      </c>
      <c r="P3445">
        <v>0</v>
      </c>
      <c r="Q3445">
        <v>0</v>
      </c>
      <c r="R3445">
        <v>96397</v>
      </c>
      <c r="S3445">
        <f>IF(R3445&lt;&gt;"NA",R3445,0)</f>
        <v>96397</v>
      </c>
      <c r="T3445">
        <f>K3445*(24*L3445)*H3445*0.9</f>
        <v>276333.74813714979</v>
      </c>
      <c r="U3445">
        <f>IF(T3445&gt;0, T3445-S3445, 0)</f>
        <v>179936.74813714979</v>
      </c>
      <c r="V3445" t="str">
        <f>INDEX('rate map'!A$1:E$327, MATCH(monthly_billed_solar!C3445,'rate map'!D:D,0), 2)</f>
        <v>RS</v>
      </c>
      <c r="W3445">
        <v>179936.74813714979</v>
      </c>
      <c r="X3445">
        <f t="shared" si="56"/>
        <v>0.34884266091218186</v>
      </c>
      <c r="Y3445">
        <f t="shared" si="57"/>
        <v>0.65115733908781814</v>
      </c>
    </row>
    <row r="3446" spans="1:25" x14ac:dyDescent="0.35">
      <c r="A3446">
        <v>2021</v>
      </c>
      <c r="B3446">
        <v>3</v>
      </c>
      <c r="C3446" t="s">
        <v>36</v>
      </c>
      <c r="D3446" t="s">
        <v>37</v>
      </c>
      <c r="E3446" t="s">
        <v>38</v>
      </c>
      <c r="F3446" t="s">
        <v>28</v>
      </c>
      <c r="G3446">
        <v>242.905</v>
      </c>
      <c r="H3446">
        <v>4835.5789999999997</v>
      </c>
      <c r="I3446" t="s">
        <v>30</v>
      </c>
      <c r="J3446" s="2">
        <v>44256</v>
      </c>
      <c r="K3446">
        <v>0.142434151785714</v>
      </c>
      <c r="L3446">
        <v>28</v>
      </c>
      <c r="M3446" t="s">
        <v>111</v>
      </c>
      <c r="N3446">
        <v>236198</v>
      </c>
      <c r="O3446">
        <v>836648</v>
      </c>
      <c r="P3446">
        <v>0</v>
      </c>
      <c r="Q3446">
        <v>0</v>
      </c>
      <c r="R3446">
        <v>236198</v>
      </c>
      <c r="S3446">
        <f>IF(R3446&lt;&gt;"NA",R3446,0)</f>
        <v>236198</v>
      </c>
      <c r="T3446">
        <f>K3446*(24*L3446)*H3446*0.9</f>
        <v>416556.96360232419</v>
      </c>
      <c r="U3446">
        <f>IF(T3446&gt;0, T3446-S3446, 0)</f>
        <v>180358.96360232419</v>
      </c>
      <c r="V3446" t="str">
        <f>INDEX('rate map'!A$1:E$327, MATCH(monthly_billed_solar!C3446,'rate map'!D:D,0), 2)</f>
        <v>RS</v>
      </c>
      <c r="W3446">
        <v>180358.96360232419</v>
      </c>
      <c r="X3446">
        <f t="shared" si="56"/>
        <v>0.5670244903779641</v>
      </c>
      <c r="Y3446">
        <f t="shared" si="57"/>
        <v>0.43297550962203596</v>
      </c>
    </row>
    <row r="3447" spans="1:25" x14ac:dyDescent="0.35">
      <c r="A3447">
        <v>2018</v>
      </c>
      <c r="B3447">
        <v>7</v>
      </c>
      <c r="C3447" t="s">
        <v>32</v>
      </c>
      <c r="D3447" t="s">
        <v>33</v>
      </c>
      <c r="E3447" t="s">
        <v>34</v>
      </c>
      <c r="F3447" t="s">
        <v>35</v>
      </c>
      <c r="G3447">
        <v>7.48</v>
      </c>
      <c r="H3447">
        <v>1666.962</v>
      </c>
      <c r="I3447" t="s">
        <v>116</v>
      </c>
      <c r="J3447" s="2">
        <v>43282</v>
      </c>
      <c r="K3447">
        <v>0.25179641203703701</v>
      </c>
      <c r="L3447">
        <v>30</v>
      </c>
      <c r="M3447" t="s">
        <v>143</v>
      </c>
      <c r="N3447">
        <v>86724</v>
      </c>
      <c r="O3447">
        <v>385151</v>
      </c>
      <c r="P3447">
        <v>0</v>
      </c>
      <c r="Q3447">
        <v>0</v>
      </c>
      <c r="R3447">
        <v>86724</v>
      </c>
      <c r="S3447">
        <f>IF(R3447&lt;&gt;"NA",R3447,0)</f>
        <v>86724</v>
      </c>
      <c r="T3447">
        <f>K3447*(24*L3447)*H3447*0.9</f>
        <v>271988.31279015</v>
      </c>
      <c r="U3447">
        <f>IF(T3447&gt;0, T3447-S3447, 0)</f>
        <v>185264.31279015</v>
      </c>
      <c r="V3447" t="str">
        <f>INDEX('rate map'!A$1:E$327, MATCH(monthly_billed_solar!C3447,'rate map'!D:D,0), 2)</f>
        <v>RS</v>
      </c>
      <c r="W3447">
        <v>185264.31279015</v>
      </c>
      <c r="X3447">
        <f t="shared" si="56"/>
        <v>0.31885193562309816</v>
      </c>
      <c r="Y3447">
        <f t="shared" si="57"/>
        <v>0.68114806437690179</v>
      </c>
    </row>
    <row r="3448" spans="1:25" x14ac:dyDescent="0.35">
      <c r="A3448">
        <v>2021</v>
      </c>
      <c r="B3448">
        <v>3</v>
      </c>
      <c r="C3448" t="s">
        <v>32</v>
      </c>
      <c r="D3448" t="s">
        <v>33</v>
      </c>
      <c r="E3448" t="s">
        <v>34</v>
      </c>
      <c r="F3448" t="s">
        <v>35</v>
      </c>
      <c r="G3448">
        <v>94.23</v>
      </c>
      <c r="H3448">
        <v>4469.4719999999998</v>
      </c>
      <c r="I3448" t="s">
        <v>30</v>
      </c>
      <c r="J3448" s="2">
        <v>44256</v>
      </c>
      <c r="K3448">
        <v>0.142434151785714</v>
      </c>
      <c r="L3448">
        <v>28</v>
      </c>
      <c r="M3448" t="s">
        <v>111</v>
      </c>
      <c r="N3448">
        <v>197792</v>
      </c>
      <c r="O3448">
        <v>586487</v>
      </c>
      <c r="P3448">
        <v>0</v>
      </c>
      <c r="Q3448">
        <v>0</v>
      </c>
      <c r="R3448">
        <v>197792</v>
      </c>
      <c r="S3448">
        <f>IF(R3448&lt;&gt;"NA",R3448,0)</f>
        <v>197792</v>
      </c>
      <c r="T3448">
        <f>K3448*(24*L3448)*H3448*0.9</f>
        <v>385018.97812559927</v>
      </c>
      <c r="U3448">
        <f>IF(T3448&gt;0, T3448-S3448, 0)</f>
        <v>187226.97812559927</v>
      </c>
      <c r="V3448" t="str">
        <f>INDEX('rate map'!A$1:E$327, MATCH(monthly_billed_solar!C3448,'rate map'!D:D,0), 2)</f>
        <v>RS</v>
      </c>
      <c r="W3448">
        <v>187226.97812559927</v>
      </c>
      <c r="X3448">
        <f t="shared" si="56"/>
        <v>0.51372013131123406</v>
      </c>
      <c r="Y3448">
        <f t="shared" si="57"/>
        <v>0.48627986868876599</v>
      </c>
    </row>
    <row r="3449" spans="1:25" x14ac:dyDescent="0.35">
      <c r="A3449">
        <v>2020</v>
      </c>
      <c r="B3449">
        <v>10</v>
      </c>
      <c r="C3449" t="s">
        <v>36</v>
      </c>
      <c r="D3449" t="s">
        <v>37</v>
      </c>
      <c r="E3449" t="s">
        <v>38</v>
      </c>
      <c r="F3449" t="s">
        <v>28</v>
      </c>
      <c r="G3449">
        <v>262.02499999999998</v>
      </c>
      <c r="H3449">
        <v>3630.8690000000001</v>
      </c>
      <c r="I3449" t="s">
        <v>118</v>
      </c>
      <c r="J3449" s="2">
        <v>44105</v>
      </c>
      <c r="K3449">
        <v>0.17037708333333301</v>
      </c>
      <c r="L3449">
        <v>30</v>
      </c>
      <c r="M3449" t="s">
        <v>152</v>
      </c>
      <c r="N3449">
        <v>201043</v>
      </c>
      <c r="O3449">
        <v>349841</v>
      </c>
      <c r="P3449">
        <v>0</v>
      </c>
      <c r="Q3449">
        <v>0</v>
      </c>
      <c r="R3449">
        <v>201043</v>
      </c>
      <c r="S3449">
        <f>IF(R3449&lt;&gt;"NA",R3449,0)</f>
        <v>201043</v>
      </c>
      <c r="T3449">
        <f>K3449*(24*L3449)*H3449*0.9</f>
        <v>400863.73188014928</v>
      </c>
      <c r="U3449">
        <f>IF(T3449&gt;0, T3449-S3449, 0)</f>
        <v>199820.73188014928</v>
      </c>
      <c r="V3449" t="str">
        <f>INDEX('rate map'!A$1:E$327, MATCH(monthly_billed_solar!C3449,'rate map'!D:D,0), 2)</f>
        <v>RS</v>
      </c>
      <c r="W3449">
        <v>199820.73188014928</v>
      </c>
      <c r="X3449">
        <f t="shared" si="56"/>
        <v>0.50152454315849182</v>
      </c>
      <c r="Y3449">
        <f t="shared" si="57"/>
        <v>0.49847545684150824</v>
      </c>
    </row>
    <row r="3450" spans="1:25" x14ac:dyDescent="0.35">
      <c r="A3450">
        <v>2019</v>
      </c>
      <c r="B3450">
        <v>6</v>
      </c>
      <c r="C3450" t="s">
        <v>32</v>
      </c>
      <c r="D3450" t="s">
        <v>33</v>
      </c>
      <c r="E3450" t="s">
        <v>34</v>
      </c>
      <c r="F3450" t="s">
        <v>35</v>
      </c>
      <c r="G3450">
        <v>99.62</v>
      </c>
      <c r="H3450">
        <v>2080.6819999999998</v>
      </c>
      <c r="I3450" t="s">
        <v>158</v>
      </c>
      <c r="J3450" s="2">
        <v>43617</v>
      </c>
      <c r="K3450">
        <v>0.23209150985663099</v>
      </c>
      <c r="L3450">
        <v>31</v>
      </c>
      <c r="M3450" t="s">
        <v>214</v>
      </c>
      <c r="N3450">
        <v>121292</v>
      </c>
      <c r="O3450">
        <v>315455</v>
      </c>
      <c r="P3450">
        <v>0</v>
      </c>
      <c r="Q3450">
        <v>0</v>
      </c>
      <c r="R3450">
        <v>121292</v>
      </c>
      <c r="S3450">
        <f>IF(R3450&lt;&gt;"NA",R3450,0)</f>
        <v>121292</v>
      </c>
      <c r="T3450">
        <f>K3450*(24*L3450)*H3450*0.9</f>
        <v>323355.61657995021</v>
      </c>
      <c r="U3450">
        <f>IF(T3450&gt;0, T3450-S3450, 0)</f>
        <v>202063.61657995021</v>
      </c>
      <c r="V3450" t="str">
        <f>INDEX('rate map'!A$1:E$327, MATCH(monthly_billed_solar!C3450,'rate map'!D:D,0), 2)</f>
        <v>RS</v>
      </c>
      <c r="W3450">
        <v>202063.61657995021</v>
      </c>
      <c r="X3450">
        <f t="shared" si="56"/>
        <v>0.37510404576507594</v>
      </c>
      <c r="Y3450">
        <f t="shared" si="57"/>
        <v>0.62489595423492406</v>
      </c>
    </row>
    <row r="3451" spans="1:25" x14ac:dyDescent="0.35">
      <c r="A3451">
        <v>2019</v>
      </c>
      <c r="B3451">
        <v>9</v>
      </c>
      <c r="C3451" t="s">
        <v>32</v>
      </c>
      <c r="D3451" t="s">
        <v>33</v>
      </c>
      <c r="E3451" t="s">
        <v>34</v>
      </c>
      <c r="F3451" t="s">
        <v>35</v>
      </c>
      <c r="G3451">
        <v>74.495000000000005</v>
      </c>
      <c r="H3451">
        <v>2268.7170000000001</v>
      </c>
      <c r="I3451" t="s">
        <v>162</v>
      </c>
      <c r="J3451" s="2">
        <v>43709</v>
      </c>
      <c r="K3451">
        <v>0.21096505376344099</v>
      </c>
      <c r="L3451">
        <v>31</v>
      </c>
      <c r="M3451" t="s">
        <v>216</v>
      </c>
      <c r="N3451">
        <v>110634</v>
      </c>
      <c r="O3451">
        <v>419685</v>
      </c>
      <c r="P3451">
        <v>0</v>
      </c>
      <c r="Q3451">
        <v>0</v>
      </c>
      <c r="R3451">
        <v>110634</v>
      </c>
      <c r="S3451">
        <f>IF(R3451&lt;&gt;"NA",R3451,0)</f>
        <v>110634</v>
      </c>
      <c r="T3451">
        <f>K3451*(24*L3451)*H3451*0.9</f>
        <v>320483.95459740021</v>
      </c>
      <c r="U3451">
        <f>IF(T3451&gt;0, T3451-S3451, 0)</f>
        <v>209849.95459740021</v>
      </c>
      <c r="V3451" t="str">
        <f>INDEX('rate map'!A$1:E$327, MATCH(monthly_billed_solar!C3451,'rate map'!D:D,0), 2)</f>
        <v>RS</v>
      </c>
      <c r="W3451">
        <v>209849.95459740021</v>
      </c>
      <c r="X3451">
        <f t="shared" si="56"/>
        <v>0.34520917010956487</v>
      </c>
      <c r="Y3451">
        <f t="shared" si="57"/>
        <v>0.65479082989043513</v>
      </c>
    </row>
    <row r="3452" spans="1:25" x14ac:dyDescent="0.35">
      <c r="A3452">
        <v>2021</v>
      </c>
      <c r="B3452">
        <v>4</v>
      </c>
      <c r="C3452" t="s">
        <v>36</v>
      </c>
      <c r="D3452" t="s">
        <v>37</v>
      </c>
      <c r="E3452" t="s">
        <v>38</v>
      </c>
      <c r="F3452" t="s">
        <v>28</v>
      </c>
      <c r="G3452">
        <v>332.15</v>
      </c>
      <c r="H3452">
        <v>5167.7290000000003</v>
      </c>
      <c r="I3452" t="s">
        <v>170</v>
      </c>
      <c r="J3452" s="2">
        <v>44287</v>
      </c>
      <c r="K3452">
        <v>0.18102049731182801</v>
      </c>
      <c r="L3452">
        <v>31</v>
      </c>
      <c r="M3452" t="s">
        <v>227</v>
      </c>
      <c r="N3452">
        <v>402985</v>
      </c>
      <c r="O3452">
        <v>527614</v>
      </c>
      <c r="P3452">
        <v>0</v>
      </c>
      <c r="Q3452">
        <v>0</v>
      </c>
      <c r="R3452">
        <v>402985</v>
      </c>
      <c r="S3452">
        <f>IF(R3452&lt;&gt;"NA",R3452,0)</f>
        <v>402985</v>
      </c>
      <c r="T3452">
        <f>K3452*(24*L3452)*H3452*0.9</f>
        <v>626387.27933092532</v>
      </c>
      <c r="U3452">
        <f>IF(T3452&gt;0, T3452-S3452, 0)</f>
        <v>223402.27933092532</v>
      </c>
      <c r="V3452" t="str">
        <f>INDEX('rate map'!A$1:E$327, MATCH(monthly_billed_solar!C3452,'rate map'!D:D,0), 2)</f>
        <v>RS</v>
      </c>
      <c r="W3452">
        <v>223402.27933092532</v>
      </c>
      <c r="X3452">
        <f t="shared" si="56"/>
        <v>0.64334799459920045</v>
      </c>
      <c r="Y3452">
        <f t="shared" si="57"/>
        <v>0.35665200540079955</v>
      </c>
    </row>
    <row r="3453" spans="1:25" x14ac:dyDescent="0.35">
      <c r="A3453">
        <v>2020</v>
      </c>
      <c r="B3453">
        <v>5</v>
      </c>
      <c r="C3453" t="s">
        <v>32</v>
      </c>
      <c r="D3453" t="s">
        <v>33</v>
      </c>
      <c r="E3453" t="s">
        <v>34</v>
      </c>
      <c r="F3453" t="s">
        <v>35</v>
      </c>
      <c r="G3453">
        <v>91.17</v>
      </c>
      <c r="H3453">
        <v>3427.902</v>
      </c>
      <c r="I3453" t="s">
        <v>114</v>
      </c>
      <c r="J3453" s="2">
        <v>43952</v>
      </c>
      <c r="K3453">
        <v>0.19225821759259301</v>
      </c>
      <c r="L3453">
        <v>30</v>
      </c>
      <c r="M3453" t="s">
        <v>150</v>
      </c>
      <c r="N3453">
        <v>202070</v>
      </c>
      <c r="O3453">
        <v>329734</v>
      </c>
      <c r="P3453">
        <v>0</v>
      </c>
      <c r="Q3453">
        <v>0</v>
      </c>
      <c r="R3453">
        <v>202070</v>
      </c>
      <c r="S3453">
        <f>IF(R3453&lt;&gt;"NA",R3453,0)</f>
        <v>202070</v>
      </c>
      <c r="T3453">
        <f>K3453*(24*L3453)*H3453*0.9</f>
        <v>427059.42893415096</v>
      </c>
      <c r="U3453">
        <f>IF(T3453&gt;0, T3453-S3453, 0)</f>
        <v>224989.42893415096</v>
      </c>
      <c r="V3453" t="str">
        <f>INDEX('rate map'!A$1:E$327, MATCH(monthly_billed_solar!C3453,'rate map'!D:D,0), 2)</f>
        <v>RS</v>
      </c>
      <c r="W3453">
        <v>224989.42893415096</v>
      </c>
      <c r="X3453">
        <f t="shared" si="56"/>
        <v>0.47316599589973585</v>
      </c>
      <c r="Y3453">
        <f t="shared" si="57"/>
        <v>0.52683400410026415</v>
      </c>
    </row>
    <row r="3454" spans="1:25" x14ac:dyDescent="0.35">
      <c r="A3454">
        <v>2021</v>
      </c>
      <c r="B3454">
        <v>12</v>
      </c>
      <c r="C3454" t="s">
        <v>32</v>
      </c>
      <c r="D3454" t="s">
        <v>33</v>
      </c>
      <c r="E3454" t="s">
        <v>34</v>
      </c>
      <c r="F3454" t="s">
        <v>35</v>
      </c>
      <c r="G3454">
        <v>256.08</v>
      </c>
      <c r="H3454">
        <v>6469.5320000000002</v>
      </c>
      <c r="I3454" t="s">
        <v>120</v>
      </c>
      <c r="J3454" s="2">
        <v>44531</v>
      </c>
      <c r="K3454">
        <v>9.4119444444444506E-2</v>
      </c>
      <c r="L3454">
        <v>30</v>
      </c>
      <c r="M3454" t="s">
        <v>157</v>
      </c>
      <c r="N3454">
        <v>166687</v>
      </c>
      <c r="O3454">
        <v>872908</v>
      </c>
      <c r="P3454">
        <v>0</v>
      </c>
      <c r="Q3454">
        <v>0</v>
      </c>
      <c r="R3454">
        <v>166687</v>
      </c>
      <c r="S3454">
        <f>IF(R3454&lt;&gt;"NA",R3454,0)</f>
        <v>166687</v>
      </c>
      <c r="T3454">
        <f>K3454*(24*L3454)*H3454*0.9</f>
        <v>394572.87496080034</v>
      </c>
      <c r="U3454">
        <f>IF(T3454&gt;0, T3454-S3454, 0)</f>
        <v>227885.87496080034</v>
      </c>
      <c r="V3454" t="str">
        <f>INDEX('rate map'!A$1:E$327, MATCH(monthly_billed_solar!C3454,'rate map'!D:D,0), 2)</f>
        <v>RS</v>
      </c>
      <c r="W3454">
        <v>227885.87496080034</v>
      </c>
      <c r="X3454">
        <f t="shared" si="56"/>
        <v>0.42244921173702038</v>
      </c>
      <c r="Y3454">
        <f t="shared" si="57"/>
        <v>0.57755078826297968</v>
      </c>
    </row>
    <row r="3455" spans="1:25" x14ac:dyDescent="0.35">
      <c r="A3455">
        <v>2021</v>
      </c>
      <c r="B3455">
        <v>12</v>
      </c>
      <c r="C3455" t="s">
        <v>36</v>
      </c>
      <c r="D3455" t="s">
        <v>37</v>
      </c>
      <c r="E3455" t="s">
        <v>38</v>
      </c>
      <c r="F3455" t="s">
        <v>28</v>
      </c>
      <c r="G3455">
        <v>410.48500000000001</v>
      </c>
      <c r="H3455">
        <v>8493.6190000000006</v>
      </c>
      <c r="I3455" t="s">
        <v>120</v>
      </c>
      <c r="J3455" s="2">
        <v>44531</v>
      </c>
      <c r="K3455">
        <v>9.4119444444444506E-2</v>
      </c>
      <c r="L3455">
        <v>30</v>
      </c>
      <c r="M3455" t="s">
        <v>157</v>
      </c>
      <c r="N3455">
        <v>286849</v>
      </c>
      <c r="O3455">
        <v>1390456</v>
      </c>
      <c r="P3455">
        <v>0</v>
      </c>
      <c r="Q3455">
        <v>0</v>
      </c>
      <c r="R3455">
        <v>286849</v>
      </c>
      <c r="S3455">
        <f>IF(R3455&lt;&gt;"NA",R3455,0)</f>
        <v>286849</v>
      </c>
      <c r="T3455">
        <f>K3455*(24*L3455)*H3455*0.9</f>
        <v>518020.7266386004</v>
      </c>
      <c r="U3455">
        <f>IF(T3455&gt;0, T3455-S3455, 0)</f>
        <v>231171.7266386004</v>
      </c>
      <c r="V3455" t="str">
        <f>INDEX('rate map'!A$1:E$327, MATCH(monthly_billed_solar!C3455,'rate map'!D:D,0), 2)</f>
        <v>RS</v>
      </c>
      <c r="W3455">
        <v>231171.7266386004</v>
      </c>
      <c r="X3455">
        <f t="shared" si="56"/>
        <v>0.55374039155024302</v>
      </c>
      <c r="Y3455">
        <f t="shared" si="57"/>
        <v>0.44625960844975698</v>
      </c>
    </row>
    <row r="3456" spans="1:25" x14ac:dyDescent="0.35">
      <c r="A3456">
        <v>2021</v>
      </c>
      <c r="B3456">
        <v>4</v>
      </c>
      <c r="C3456" t="s">
        <v>32</v>
      </c>
      <c r="D3456" t="s">
        <v>33</v>
      </c>
      <c r="E3456" t="s">
        <v>34</v>
      </c>
      <c r="F3456" t="s">
        <v>35</v>
      </c>
      <c r="G3456">
        <v>160.52000000000001</v>
      </c>
      <c r="H3456">
        <v>4629.9920000000002</v>
      </c>
      <c r="I3456" t="s">
        <v>170</v>
      </c>
      <c r="J3456" s="2">
        <v>44287</v>
      </c>
      <c r="K3456">
        <v>0.18102049731182801</v>
      </c>
      <c r="L3456">
        <v>31</v>
      </c>
      <c r="M3456" t="s">
        <v>227</v>
      </c>
      <c r="N3456">
        <v>325492</v>
      </c>
      <c r="O3456">
        <v>431539</v>
      </c>
      <c r="P3456">
        <v>0</v>
      </c>
      <c r="Q3456">
        <v>0</v>
      </c>
      <c r="R3456">
        <v>325492</v>
      </c>
      <c r="S3456">
        <f>IF(R3456&lt;&gt;"NA",R3456,0)</f>
        <v>325492</v>
      </c>
      <c r="T3456">
        <f>K3456*(24*L3456)*H3456*0.9</f>
        <v>561207.46505940019</v>
      </c>
      <c r="U3456">
        <f>IF(T3456&gt;0, T3456-S3456, 0)</f>
        <v>235715.46505940019</v>
      </c>
      <c r="V3456" t="str">
        <f>INDEX('rate map'!A$1:E$327, MATCH(monthly_billed_solar!C3456,'rate map'!D:D,0), 2)</f>
        <v>RS</v>
      </c>
      <c r="W3456">
        <v>235715.46505940019</v>
      </c>
      <c r="X3456">
        <f t="shared" si="56"/>
        <v>0.57998515747745583</v>
      </c>
      <c r="Y3456">
        <f t="shared" si="57"/>
        <v>0.42001484252254417</v>
      </c>
    </row>
    <row r="3457" spans="1:25" x14ac:dyDescent="0.35">
      <c r="A3457">
        <v>2019</v>
      </c>
      <c r="B3457">
        <v>7</v>
      </c>
      <c r="C3457" t="s">
        <v>32</v>
      </c>
      <c r="D3457" t="s">
        <v>33</v>
      </c>
      <c r="E3457" t="s">
        <v>34</v>
      </c>
      <c r="F3457" t="s">
        <v>35</v>
      </c>
      <c r="G3457">
        <v>43.41</v>
      </c>
      <c r="H3457">
        <v>2124.0920000000001</v>
      </c>
      <c r="I3457" t="s">
        <v>116</v>
      </c>
      <c r="J3457" s="2">
        <v>43647</v>
      </c>
      <c r="K3457">
        <v>0.25922581018518498</v>
      </c>
      <c r="L3457">
        <v>30</v>
      </c>
      <c r="M3457" t="s">
        <v>147</v>
      </c>
      <c r="N3457">
        <v>115078</v>
      </c>
      <c r="O3457">
        <v>436000</v>
      </c>
      <c r="P3457">
        <v>0</v>
      </c>
      <c r="Q3457">
        <v>0</v>
      </c>
      <c r="R3457">
        <v>115078</v>
      </c>
      <c r="S3457">
        <f>IF(R3457&lt;&gt;"NA",R3457,0)</f>
        <v>115078</v>
      </c>
      <c r="T3457">
        <f>K3457*(24*L3457)*H3457*0.9</f>
        <v>356801.41630589974</v>
      </c>
      <c r="U3457">
        <f>IF(T3457&gt;0, T3457-S3457, 0)</f>
        <v>241723.41630589974</v>
      </c>
      <c r="V3457" t="str">
        <f>INDEX('rate map'!A$1:E$327, MATCH(monthly_billed_solar!C3457,'rate map'!D:D,0), 2)</f>
        <v>RS</v>
      </c>
      <c r="W3457">
        <v>241723.41630589974</v>
      </c>
      <c r="X3457">
        <f t="shared" si="56"/>
        <v>0.32252674664648517</v>
      </c>
      <c r="Y3457">
        <f t="shared" si="57"/>
        <v>0.67747325335351483</v>
      </c>
    </row>
    <row r="3458" spans="1:25" x14ac:dyDescent="0.35">
      <c r="A3458">
        <v>2020</v>
      </c>
      <c r="B3458">
        <v>10</v>
      </c>
      <c r="C3458" t="s">
        <v>32</v>
      </c>
      <c r="D3458" t="s">
        <v>33</v>
      </c>
      <c r="E3458" t="s">
        <v>34</v>
      </c>
      <c r="F3458" t="s">
        <v>35</v>
      </c>
      <c r="G3458">
        <v>78.42</v>
      </c>
      <c r="H3458">
        <v>3921.817</v>
      </c>
      <c r="I3458" t="s">
        <v>118</v>
      </c>
      <c r="J3458" s="2">
        <v>44105</v>
      </c>
      <c r="K3458">
        <v>0.17037708333333301</v>
      </c>
      <c r="L3458">
        <v>30</v>
      </c>
      <c r="M3458" t="s">
        <v>152</v>
      </c>
      <c r="N3458">
        <v>184452</v>
      </c>
      <c r="O3458">
        <v>385395</v>
      </c>
      <c r="P3458">
        <v>0</v>
      </c>
      <c r="Q3458">
        <v>0</v>
      </c>
      <c r="R3458">
        <v>184452</v>
      </c>
      <c r="S3458">
        <f>IF(R3458&lt;&gt;"NA",R3458,0)</f>
        <v>184452</v>
      </c>
      <c r="T3458">
        <f>K3458*(24*L3458)*H3458*0.9</f>
        <v>432985.65670394915</v>
      </c>
      <c r="U3458">
        <f>IF(T3458&gt;0, T3458-S3458, 0)</f>
        <v>248533.65670394915</v>
      </c>
      <c r="V3458" t="str">
        <f>INDEX('rate map'!A$1:E$327, MATCH(monthly_billed_solar!C3458,'rate map'!D:D,0), 2)</f>
        <v>RS</v>
      </c>
      <c r="W3458">
        <v>248533.65670394915</v>
      </c>
      <c r="X3458">
        <f t="shared" si="56"/>
        <v>0.42600025461378677</v>
      </c>
      <c r="Y3458">
        <f t="shared" si="57"/>
        <v>0.57399974538621323</v>
      </c>
    </row>
    <row r="3459" spans="1:25" x14ac:dyDescent="0.35">
      <c r="A3459">
        <v>2019</v>
      </c>
      <c r="B3459">
        <v>8</v>
      </c>
      <c r="C3459" t="s">
        <v>32</v>
      </c>
      <c r="D3459" t="s">
        <v>33</v>
      </c>
      <c r="E3459" t="s">
        <v>34</v>
      </c>
      <c r="F3459" t="s">
        <v>35</v>
      </c>
      <c r="G3459">
        <v>70.13</v>
      </c>
      <c r="H3459">
        <v>2194.2220000000002</v>
      </c>
      <c r="I3459" t="s">
        <v>160</v>
      </c>
      <c r="J3459" s="2">
        <v>43678</v>
      </c>
      <c r="K3459">
        <v>0.24758411738351299</v>
      </c>
      <c r="L3459">
        <v>31</v>
      </c>
      <c r="M3459" t="s">
        <v>215</v>
      </c>
      <c r="N3459">
        <v>107913</v>
      </c>
      <c r="O3459">
        <v>404214</v>
      </c>
      <c r="P3459">
        <v>0</v>
      </c>
      <c r="Q3459">
        <v>0</v>
      </c>
      <c r="R3459">
        <v>107913</v>
      </c>
      <c r="S3459">
        <f>IF(R3459&lt;&gt;"NA",R3459,0)</f>
        <v>107913</v>
      </c>
      <c r="T3459">
        <f>K3459*(24*L3459)*H3459*0.9</f>
        <v>363763.22472615074</v>
      </c>
      <c r="U3459">
        <f>IF(T3459&gt;0, T3459-S3459, 0)</f>
        <v>255850.22472615074</v>
      </c>
      <c r="V3459" t="str">
        <f>INDEX('rate map'!A$1:E$327, MATCH(monthly_billed_solar!C3459,'rate map'!D:D,0), 2)</f>
        <v>RS</v>
      </c>
      <c r="W3459">
        <v>255850.22472615074</v>
      </c>
      <c r="X3459">
        <f t="shared" ref="X3459:X3481" si="58">S3459/T3459</f>
        <v>0.29665725577740676</v>
      </c>
      <c r="Y3459">
        <f t="shared" ref="Y3459:Y3481" si="59">W3459/T3459</f>
        <v>0.70334274422259324</v>
      </c>
    </row>
    <row r="3460" spans="1:25" x14ac:dyDescent="0.35">
      <c r="A3460">
        <v>2020</v>
      </c>
      <c r="B3460">
        <v>9</v>
      </c>
      <c r="C3460" t="s">
        <v>36</v>
      </c>
      <c r="D3460" t="s">
        <v>37</v>
      </c>
      <c r="E3460" t="s">
        <v>38</v>
      </c>
      <c r="F3460" t="s">
        <v>28</v>
      </c>
      <c r="G3460">
        <v>167.995</v>
      </c>
      <c r="H3460">
        <v>3368.8440000000001</v>
      </c>
      <c r="I3460" t="s">
        <v>162</v>
      </c>
      <c r="J3460" s="2">
        <v>44075</v>
      </c>
      <c r="K3460">
        <v>0.197662746415771</v>
      </c>
      <c r="L3460">
        <v>31</v>
      </c>
      <c r="M3460" t="s">
        <v>223</v>
      </c>
      <c r="N3460">
        <v>185185</v>
      </c>
      <c r="O3460">
        <v>432287</v>
      </c>
      <c r="P3460">
        <v>0</v>
      </c>
      <c r="Q3460">
        <v>0</v>
      </c>
      <c r="R3460">
        <v>185185</v>
      </c>
      <c r="S3460">
        <f>IF(R3460&lt;&gt;"NA",R3460,0)</f>
        <v>185185</v>
      </c>
      <c r="T3460">
        <f>K3460*(24*L3460)*H3460*0.9</f>
        <v>445883.26339890086</v>
      </c>
      <c r="U3460">
        <f>IF(T3460&gt;0, T3460-S3460, 0)</f>
        <v>260698.26339890086</v>
      </c>
      <c r="V3460" t="str">
        <f>INDEX('rate map'!A$1:E$327, MATCH(monthly_billed_solar!C3460,'rate map'!D:D,0), 2)</f>
        <v>RS</v>
      </c>
      <c r="W3460">
        <v>260698.26339890086</v>
      </c>
      <c r="X3460">
        <f t="shared" si="58"/>
        <v>0.41532171131152734</v>
      </c>
      <c r="Y3460">
        <f t="shared" si="59"/>
        <v>0.58467828868847271</v>
      </c>
    </row>
    <row r="3461" spans="1:25" x14ac:dyDescent="0.35">
      <c r="A3461">
        <v>2020</v>
      </c>
      <c r="B3461">
        <v>6</v>
      </c>
      <c r="C3461" t="s">
        <v>36</v>
      </c>
      <c r="D3461" t="s">
        <v>37</v>
      </c>
      <c r="E3461" t="s">
        <v>38</v>
      </c>
      <c r="F3461" t="s">
        <v>28</v>
      </c>
      <c r="G3461">
        <v>105.29</v>
      </c>
      <c r="H3461">
        <v>2892.8090000000002</v>
      </c>
      <c r="I3461" t="s">
        <v>158</v>
      </c>
      <c r="J3461" s="2">
        <v>43983</v>
      </c>
      <c r="K3461">
        <v>0.25302654569892502</v>
      </c>
      <c r="L3461">
        <v>31</v>
      </c>
      <c r="M3461" t="s">
        <v>221</v>
      </c>
      <c r="N3461">
        <v>217034</v>
      </c>
      <c r="O3461">
        <v>323879</v>
      </c>
      <c r="P3461">
        <v>0</v>
      </c>
      <c r="Q3461">
        <v>0</v>
      </c>
      <c r="R3461">
        <v>217034</v>
      </c>
      <c r="S3461">
        <f>IF(R3461&lt;&gt;"NA",R3461,0)</f>
        <v>217034</v>
      </c>
      <c r="T3461">
        <f>K3461*(24*L3461)*H3461*0.9</f>
        <v>490118.72099917557</v>
      </c>
      <c r="U3461">
        <f>IF(T3461&gt;0, T3461-S3461, 0)</f>
        <v>273084.72099917557</v>
      </c>
      <c r="V3461" t="str">
        <f>INDEX('rate map'!A$1:E$327, MATCH(monthly_billed_solar!C3461,'rate map'!D:D,0), 2)</f>
        <v>RS</v>
      </c>
      <c r="W3461">
        <v>273084.72099917557</v>
      </c>
      <c r="X3461">
        <f t="shared" si="58"/>
        <v>0.44281924093318825</v>
      </c>
      <c r="Y3461">
        <f t="shared" si="59"/>
        <v>0.55718075906681175</v>
      </c>
    </row>
    <row r="3462" spans="1:25" x14ac:dyDescent="0.35">
      <c r="A3462">
        <v>2021</v>
      </c>
      <c r="B3462">
        <v>11</v>
      </c>
      <c r="C3462" t="s">
        <v>36</v>
      </c>
      <c r="D3462" t="s">
        <v>37</v>
      </c>
      <c r="E3462" t="s">
        <v>38</v>
      </c>
      <c r="F3462" t="s">
        <v>28</v>
      </c>
      <c r="G3462">
        <v>270.98</v>
      </c>
      <c r="H3462">
        <v>8083.134</v>
      </c>
      <c r="I3462" t="s">
        <v>164</v>
      </c>
      <c r="J3462" s="2">
        <v>44501</v>
      </c>
      <c r="K3462">
        <v>0.11946919802867401</v>
      </c>
      <c r="L3462">
        <v>31</v>
      </c>
      <c r="M3462" t="s">
        <v>231</v>
      </c>
      <c r="N3462">
        <v>371434</v>
      </c>
      <c r="O3462">
        <v>920078</v>
      </c>
      <c r="P3462">
        <v>0</v>
      </c>
      <c r="Q3462">
        <v>0</v>
      </c>
      <c r="R3462">
        <v>371434</v>
      </c>
      <c r="S3462">
        <f>IF(R3462&lt;&gt;"NA",R3462,0)</f>
        <v>371434</v>
      </c>
      <c r="T3462">
        <f>K3462*(24*L3462)*H3462*0.9</f>
        <v>646623.03526605084</v>
      </c>
      <c r="U3462">
        <f>IF(T3462&gt;0, T3462-S3462, 0)</f>
        <v>275189.03526605084</v>
      </c>
      <c r="V3462" t="str">
        <f>INDEX('rate map'!A$1:E$327, MATCH(monthly_billed_solar!C3462,'rate map'!D:D,0), 2)</f>
        <v>RS</v>
      </c>
      <c r="W3462">
        <v>275189.03526605084</v>
      </c>
      <c r="X3462">
        <f t="shared" si="58"/>
        <v>0.57442123113844024</v>
      </c>
      <c r="Y3462">
        <f t="shared" si="59"/>
        <v>0.42557876886155971</v>
      </c>
    </row>
    <row r="3463" spans="1:25" x14ac:dyDescent="0.35">
      <c r="A3463">
        <v>2021</v>
      </c>
      <c r="B3463">
        <v>11</v>
      </c>
      <c r="C3463" t="s">
        <v>32</v>
      </c>
      <c r="D3463" t="s">
        <v>33</v>
      </c>
      <c r="E3463" t="s">
        <v>34</v>
      </c>
      <c r="F3463" t="s">
        <v>35</v>
      </c>
      <c r="G3463">
        <v>204.08</v>
      </c>
      <c r="H3463">
        <v>6213.4520000000002</v>
      </c>
      <c r="I3463" t="s">
        <v>164</v>
      </c>
      <c r="J3463" s="2">
        <v>44501</v>
      </c>
      <c r="K3463">
        <v>0.11946919802867401</v>
      </c>
      <c r="L3463">
        <v>31</v>
      </c>
      <c r="M3463" t="s">
        <v>231</v>
      </c>
      <c r="N3463">
        <v>216647</v>
      </c>
      <c r="O3463">
        <v>668961</v>
      </c>
      <c r="P3463">
        <v>0</v>
      </c>
      <c r="Q3463">
        <v>0</v>
      </c>
      <c r="R3463">
        <v>216647</v>
      </c>
      <c r="S3463">
        <f>IF(R3463&lt;&gt;"NA",R3463,0)</f>
        <v>216647</v>
      </c>
      <c r="T3463">
        <f>K3463*(24*L3463)*H3463*0.9</f>
        <v>497054.87892690074</v>
      </c>
      <c r="U3463">
        <f>IF(T3463&gt;0, T3463-S3463, 0)</f>
        <v>280407.87892690074</v>
      </c>
      <c r="V3463" t="str">
        <f>INDEX('rate map'!A$1:E$327, MATCH(monthly_billed_solar!C3463,'rate map'!D:D,0), 2)</f>
        <v>RS</v>
      </c>
      <c r="W3463">
        <v>280407.87892690074</v>
      </c>
      <c r="X3463">
        <f t="shared" si="58"/>
        <v>0.43586132876861094</v>
      </c>
      <c r="Y3463">
        <f t="shared" si="59"/>
        <v>0.56413867123138906</v>
      </c>
    </row>
    <row r="3464" spans="1:25" x14ac:dyDescent="0.35">
      <c r="A3464">
        <v>2020</v>
      </c>
      <c r="B3464">
        <v>7</v>
      </c>
      <c r="C3464" t="s">
        <v>36</v>
      </c>
      <c r="D3464" t="s">
        <v>37</v>
      </c>
      <c r="E3464" t="s">
        <v>38</v>
      </c>
      <c r="F3464" t="s">
        <v>28</v>
      </c>
      <c r="G3464">
        <v>118.02</v>
      </c>
      <c r="H3464">
        <v>3010.8290000000002</v>
      </c>
      <c r="I3464" t="s">
        <v>116</v>
      </c>
      <c r="J3464" s="2">
        <v>44013</v>
      </c>
      <c r="K3464">
        <v>0.26669212962963001</v>
      </c>
      <c r="L3464">
        <v>30</v>
      </c>
      <c r="M3464" t="s">
        <v>151</v>
      </c>
      <c r="N3464">
        <v>201242</v>
      </c>
      <c r="O3464">
        <v>430430</v>
      </c>
      <c r="P3464">
        <v>0</v>
      </c>
      <c r="Q3464">
        <v>0</v>
      </c>
      <c r="R3464">
        <v>201242</v>
      </c>
      <c r="S3464">
        <f>IF(R3464&lt;&gt;"NA",R3464,0)</f>
        <v>201242</v>
      </c>
      <c r="T3464">
        <f>K3464*(24*L3464)*H3464*0.9</f>
        <v>520320.92987850081</v>
      </c>
      <c r="U3464">
        <f>IF(T3464&gt;0, T3464-S3464, 0)</f>
        <v>319078.92987850081</v>
      </c>
      <c r="V3464" t="str">
        <f>INDEX('rate map'!A$1:E$327, MATCH(monthly_billed_solar!C3464,'rate map'!D:D,0), 2)</f>
        <v>RS</v>
      </c>
      <c r="W3464">
        <v>319078.92987850081</v>
      </c>
      <c r="X3464">
        <f t="shared" si="58"/>
        <v>0.38676514520949917</v>
      </c>
      <c r="Y3464">
        <f t="shared" si="59"/>
        <v>0.61323485479050088</v>
      </c>
    </row>
    <row r="3465" spans="1:25" x14ac:dyDescent="0.35">
      <c r="A3465">
        <v>2020</v>
      </c>
      <c r="B3465">
        <v>8</v>
      </c>
      <c r="C3465" t="s">
        <v>36</v>
      </c>
      <c r="D3465" t="s">
        <v>37</v>
      </c>
      <c r="E3465" t="s">
        <v>38</v>
      </c>
      <c r="F3465" t="s">
        <v>28</v>
      </c>
      <c r="G3465">
        <v>190.02</v>
      </c>
      <c r="H3465">
        <v>3200.8490000000002</v>
      </c>
      <c r="I3465" t="s">
        <v>160</v>
      </c>
      <c r="J3465" s="2">
        <v>44044</v>
      </c>
      <c r="K3465">
        <v>0.235465725806452</v>
      </c>
      <c r="L3465">
        <v>31</v>
      </c>
      <c r="M3465" t="s">
        <v>222</v>
      </c>
      <c r="N3465">
        <v>174161</v>
      </c>
      <c r="O3465">
        <v>454441</v>
      </c>
      <c r="P3465">
        <v>0</v>
      </c>
      <c r="Q3465">
        <v>0</v>
      </c>
      <c r="R3465">
        <v>174161</v>
      </c>
      <c r="S3465">
        <f>IF(R3465&lt;&gt;"NA",R3465,0)</f>
        <v>174161</v>
      </c>
      <c r="T3465">
        <f>K3465*(24*L3465)*H3465*0.9</f>
        <v>504670.98000465083</v>
      </c>
      <c r="U3465">
        <f>IF(T3465&gt;0, T3465-S3465, 0)</f>
        <v>330509.98000465083</v>
      </c>
      <c r="V3465" t="str">
        <f>INDEX('rate map'!A$1:E$327, MATCH(monthly_billed_solar!C3465,'rate map'!D:D,0), 2)</f>
        <v>RS</v>
      </c>
      <c r="W3465">
        <v>330509.98000465083</v>
      </c>
      <c r="X3465">
        <f t="shared" si="58"/>
        <v>0.34509810728248136</v>
      </c>
      <c r="Y3465">
        <f t="shared" si="59"/>
        <v>0.65490189271751864</v>
      </c>
    </row>
    <row r="3466" spans="1:25" x14ac:dyDescent="0.35">
      <c r="A3466">
        <v>2020</v>
      </c>
      <c r="B3466">
        <v>9</v>
      </c>
      <c r="C3466" t="s">
        <v>32</v>
      </c>
      <c r="D3466" t="s">
        <v>33</v>
      </c>
      <c r="E3466" t="s">
        <v>34</v>
      </c>
      <c r="F3466" t="s">
        <v>35</v>
      </c>
      <c r="G3466">
        <v>88.43</v>
      </c>
      <c r="H3466">
        <v>3843.3969999999999</v>
      </c>
      <c r="I3466" t="s">
        <v>162</v>
      </c>
      <c r="J3466" s="2">
        <v>44075</v>
      </c>
      <c r="K3466">
        <v>0.197662746415771</v>
      </c>
      <c r="L3466">
        <v>31</v>
      </c>
      <c r="M3466" t="s">
        <v>223</v>
      </c>
      <c r="N3466">
        <v>174588</v>
      </c>
      <c r="O3466">
        <v>595922</v>
      </c>
      <c r="P3466">
        <v>0</v>
      </c>
      <c r="Q3466">
        <v>0</v>
      </c>
      <c r="R3466">
        <v>174588</v>
      </c>
      <c r="S3466">
        <f>IF(R3466&lt;&gt;"NA",R3466,0)</f>
        <v>174588</v>
      </c>
      <c r="T3466">
        <f>K3466*(24*L3466)*H3466*0.9</f>
        <v>508692.71385007596</v>
      </c>
      <c r="U3466">
        <f>IF(T3466&gt;0, T3466-S3466, 0)</f>
        <v>334104.71385007596</v>
      </c>
      <c r="V3466" t="str">
        <f>INDEX('rate map'!A$1:E$327, MATCH(monthly_billed_solar!C3466,'rate map'!D:D,0), 2)</f>
        <v>RS</v>
      </c>
      <c r="W3466">
        <v>334104.71385007596</v>
      </c>
      <c r="X3466">
        <f t="shared" si="58"/>
        <v>0.34320916192924933</v>
      </c>
      <c r="Y3466">
        <f t="shared" si="59"/>
        <v>0.65679083807075067</v>
      </c>
    </row>
    <row r="3467" spans="1:25" x14ac:dyDescent="0.35">
      <c r="A3467">
        <v>2021</v>
      </c>
      <c r="B3467">
        <v>10</v>
      </c>
      <c r="C3467" t="s">
        <v>32</v>
      </c>
      <c r="D3467" t="s">
        <v>33</v>
      </c>
      <c r="E3467" t="s">
        <v>34</v>
      </c>
      <c r="F3467" t="s">
        <v>35</v>
      </c>
      <c r="G3467">
        <v>206.81</v>
      </c>
      <c r="H3467">
        <v>6009.3720000000003</v>
      </c>
      <c r="I3467" t="s">
        <v>118</v>
      </c>
      <c r="J3467" s="2">
        <v>44470</v>
      </c>
      <c r="K3467">
        <v>0.15467083333333301</v>
      </c>
      <c r="L3467">
        <v>30</v>
      </c>
      <c r="M3467" t="s">
        <v>156</v>
      </c>
      <c r="N3467">
        <v>263337</v>
      </c>
      <c r="O3467">
        <v>662188</v>
      </c>
      <c r="P3467">
        <v>0</v>
      </c>
      <c r="Q3467">
        <v>0</v>
      </c>
      <c r="R3467">
        <v>263337</v>
      </c>
      <c r="S3467">
        <f>IF(R3467&lt;&gt;"NA",R3467,0)</f>
        <v>263337</v>
      </c>
      <c r="T3467">
        <f>K3467*(24*L3467)*H3467*0.9</f>
        <v>602299.52463239885</v>
      </c>
      <c r="U3467">
        <f>IF(T3467&gt;0, T3467-S3467, 0)</f>
        <v>338962.52463239885</v>
      </c>
      <c r="V3467" t="str">
        <f>INDEX('rate map'!A$1:E$327, MATCH(monthly_billed_solar!C3467,'rate map'!D:D,0), 2)</f>
        <v>RS</v>
      </c>
      <c r="W3467">
        <v>338962.52463239885</v>
      </c>
      <c r="X3467">
        <f t="shared" si="58"/>
        <v>0.43721933893393378</v>
      </c>
      <c r="Y3467">
        <f t="shared" si="59"/>
        <v>0.56278066106606617</v>
      </c>
    </row>
    <row r="3468" spans="1:25" x14ac:dyDescent="0.35">
      <c r="A3468">
        <v>2021</v>
      </c>
      <c r="B3468">
        <v>10</v>
      </c>
      <c r="C3468" t="s">
        <v>36</v>
      </c>
      <c r="D3468" t="s">
        <v>37</v>
      </c>
      <c r="E3468" t="s">
        <v>38</v>
      </c>
      <c r="F3468" t="s">
        <v>28</v>
      </c>
      <c r="G3468">
        <v>596.33000000000004</v>
      </c>
      <c r="H3468">
        <v>7812.1540000000005</v>
      </c>
      <c r="I3468" t="s">
        <v>118</v>
      </c>
      <c r="J3468" s="2">
        <v>44470</v>
      </c>
      <c r="K3468">
        <v>0.15467083333333301</v>
      </c>
      <c r="L3468">
        <v>30</v>
      </c>
      <c r="M3468" t="s">
        <v>156</v>
      </c>
      <c r="N3468">
        <v>413515</v>
      </c>
      <c r="O3468">
        <v>707551</v>
      </c>
      <c r="P3468">
        <v>0</v>
      </c>
      <c r="Q3468">
        <v>0</v>
      </c>
      <c r="R3468">
        <v>413515</v>
      </c>
      <c r="S3468">
        <f>IF(R3468&lt;&gt;"NA",R3468,0)</f>
        <v>413515</v>
      </c>
      <c r="T3468">
        <f>K3468*(24*L3468)*H3468*0.9</f>
        <v>782986.41531179845</v>
      </c>
      <c r="U3468">
        <f>IF(T3468&gt;0, T3468-S3468, 0)</f>
        <v>369471.41531179845</v>
      </c>
      <c r="V3468" t="str">
        <f>INDEX('rate map'!A$1:E$327, MATCH(monthly_billed_solar!C3468,'rate map'!D:D,0), 2)</f>
        <v>RS</v>
      </c>
      <c r="W3468">
        <v>369471.41531179845</v>
      </c>
      <c r="X3468">
        <f t="shared" si="58"/>
        <v>0.52812538239929918</v>
      </c>
      <c r="Y3468">
        <f t="shared" si="59"/>
        <v>0.47187461760070087</v>
      </c>
    </row>
    <row r="3469" spans="1:25" x14ac:dyDescent="0.35">
      <c r="A3469">
        <v>2020</v>
      </c>
      <c r="B3469">
        <v>6</v>
      </c>
      <c r="C3469" t="s">
        <v>32</v>
      </c>
      <c r="D3469" t="s">
        <v>33</v>
      </c>
      <c r="E3469" t="s">
        <v>34</v>
      </c>
      <c r="F3469" t="s">
        <v>35</v>
      </c>
      <c r="G3469">
        <v>65.91</v>
      </c>
      <c r="H3469">
        <v>3493.8119999999999</v>
      </c>
      <c r="I3469" t="s">
        <v>158</v>
      </c>
      <c r="J3469" s="2">
        <v>43983</v>
      </c>
      <c r="K3469">
        <v>0.25302654569892502</v>
      </c>
      <c r="L3469">
        <v>31</v>
      </c>
      <c r="M3469" t="s">
        <v>221</v>
      </c>
      <c r="N3469">
        <v>221723</v>
      </c>
      <c r="O3469">
        <v>462730</v>
      </c>
      <c r="P3469">
        <v>0</v>
      </c>
      <c r="Q3469">
        <v>0</v>
      </c>
      <c r="R3469">
        <v>221723</v>
      </c>
      <c r="S3469">
        <f>IF(R3469&lt;&gt;"NA",R3469,0)</f>
        <v>221723</v>
      </c>
      <c r="T3469">
        <f>K3469*(24*L3469)*H3469*0.9</f>
        <v>591944.60085390066</v>
      </c>
      <c r="U3469">
        <f>IF(T3469&gt;0, T3469-S3469, 0)</f>
        <v>370221.60085390066</v>
      </c>
      <c r="V3469" t="str">
        <f>INDEX('rate map'!A$1:E$327, MATCH(monthly_billed_solar!C3469,'rate map'!D:D,0), 2)</f>
        <v>RS</v>
      </c>
      <c r="W3469">
        <v>370221.60085390066</v>
      </c>
      <c r="X3469">
        <f t="shared" si="58"/>
        <v>0.37456714645282152</v>
      </c>
      <c r="Y3469">
        <f t="shared" si="59"/>
        <v>0.62543285354717848</v>
      </c>
    </row>
    <row r="3470" spans="1:25" x14ac:dyDescent="0.35">
      <c r="A3470">
        <v>2021</v>
      </c>
      <c r="B3470">
        <v>5</v>
      </c>
      <c r="C3470" t="s">
        <v>36</v>
      </c>
      <c r="D3470" t="s">
        <v>37</v>
      </c>
      <c r="E3470" t="s">
        <v>38</v>
      </c>
      <c r="F3470" t="s">
        <v>28</v>
      </c>
      <c r="G3470">
        <v>345.52300000000002</v>
      </c>
      <c r="H3470">
        <v>5513.2520000000004</v>
      </c>
      <c r="I3470" t="s">
        <v>114</v>
      </c>
      <c r="J3470" s="2">
        <v>44317</v>
      </c>
      <c r="K3470">
        <v>0.226196759259259</v>
      </c>
      <c r="L3470">
        <v>30</v>
      </c>
      <c r="M3470" t="s">
        <v>154</v>
      </c>
      <c r="N3470">
        <v>436156</v>
      </c>
      <c r="O3470">
        <v>474049</v>
      </c>
      <c r="P3470">
        <v>0</v>
      </c>
      <c r="Q3470">
        <v>0</v>
      </c>
      <c r="R3470">
        <v>436156</v>
      </c>
      <c r="S3470">
        <f>IF(R3470&lt;&gt;"NA",R3470,0)</f>
        <v>436156</v>
      </c>
      <c r="T3470">
        <f>K3470*(24*L3470)*H3470*0.9</f>
        <v>808107.66852599918</v>
      </c>
      <c r="U3470">
        <f>IF(T3470&gt;0, T3470-S3470, 0)</f>
        <v>371951.66852599918</v>
      </c>
      <c r="V3470" t="str">
        <f>INDEX('rate map'!A$1:E$327, MATCH(monthly_billed_solar!C3470,'rate map'!D:D,0), 2)</f>
        <v>RS</v>
      </c>
      <c r="W3470">
        <v>371951.66852599918</v>
      </c>
      <c r="X3470">
        <f t="shared" si="58"/>
        <v>0.53972510964480169</v>
      </c>
      <c r="Y3470">
        <f t="shared" si="59"/>
        <v>0.46027489035519825</v>
      </c>
    </row>
    <row r="3471" spans="1:25" x14ac:dyDescent="0.35">
      <c r="A3471">
        <v>2021</v>
      </c>
      <c r="B3471">
        <v>5</v>
      </c>
      <c r="C3471" t="s">
        <v>32</v>
      </c>
      <c r="D3471" t="s">
        <v>33</v>
      </c>
      <c r="E3471" t="s">
        <v>34</v>
      </c>
      <c r="F3471" t="s">
        <v>35</v>
      </c>
      <c r="G3471">
        <v>391.18</v>
      </c>
      <c r="H3471">
        <v>5021.1719999999996</v>
      </c>
      <c r="I3471" t="s">
        <v>114</v>
      </c>
      <c r="J3471" s="2">
        <v>44317</v>
      </c>
      <c r="K3471">
        <v>0.226196759259259</v>
      </c>
      <c r="L3471">
        <v>30</v>
      </c>
      <c r="M3471" t="s">
        <v>154</v>
      </c>
      <c r="N3471">
        <v>340512</v>
      </c>
      <c r="O3471">
        <v>439914</v>
      </c>
      <c r="P3471">
        <v>0</v>
      </c>
      <c r="Q3471">
        <v>0</v>
      </c>
      <c r="R3471">
        <v>340512</v>
      </c>
      <c r="S3471">
        <f>IF(R3471&lt;&gt;"NA",R3471,0)</f>
        <v>340512</v>
      </c>
      <c r="T3471">
        <f>K3471*(24*L3471)*H3471*0.9</f>
        <v>735980.79648599913</v>
      </c>
      <c r="U3471">
        <f>IF(T3471&gt;0, T3471-S3471, 0)</f>
        <v>395468.79648599913</v>
      </c>
      <c r="V3471" t="str">
        <f>INDEX('rate map'!A$1:E$327, MATCH(monthly_billed_solar!C3471,'rate map'!D:D,0), 2)</f>
        <v>RS</v>
      </c>
      <c r="W3471">
        <v>395468.79648599913</v>
      </c>
      <c r="X3471">
        <f t="shared" si="58"/>
        <v>0.4626642456240741</v>
      </c>
      <c r="Y3471">
        <f t="shared" si="59"/>
        <v>0.53733575437592584</v>
      </c>
    </row>
    <row r="3472" spans="1:25" x14ac:dyDescent="0.35">
      <c r="A3472">
        <v>2020</v>
      </c>
      <c r="B3472">
        <v>8</v>
      </c>
      <c r="C3472" t="s">
        <v>32</v>
      </c>
      <c r="D3472" t="s">
        <v>33</v>
      </c>
      <c r="E3472" t="s">
        <v>34</v>
      </c>
      <c r="F3472" t="s">
        <v>35</v>
      </c>
      <c r="G3472">
        <v>110.565</v>
      </c>
      <c r="H3472">
        <v>3754.9670000000001</v>
      </c>
      <c r="I3472" t="s">
        <v>160</v>
      </c>
      <c r="J3472" s="2">
        <v>44044</v>
      </c>
      <c r="K3472">
        <v>0.235465725806452</v>
      </c>
      <c r="L3472">
        <v>31</v>
      </c>
      <c r="M3472" t="s">
        <v>222</v>
      </c>
      <c r="N3472">
        <v>169971</v>
      </c>
      <c r="O3472">
        <v>618913</v>
      </c>
      <c r="P3472">
        <v>0</v>
      </c>
      <c r="Q3472">
        <v>0</v>
      </c>
      <c r="R3472">
        <v>169971</v>
      </c>
      <c r="S3472">
        <f>IF(R3472&lt;&gt;"NA",R3472,0)</f>
        <v>169971</v>
      </c>
      <c r="T3472">
        <f>K3472*(24*L3472)*H3472*0.9</f>
        <v>592037.57371095102</v>
      </c>
      <c r="U3472">
        <f>IF(T3472&gt;0, T3472-S3472, 0)</f>
        <v>422066.57371095102</v>
      </c>
      <c r="V3472" t="str">
        <f>INDEX('rate map'!A$1:E$327, MATCH(monthly_billed_solar!C3472,'rate map'!D:D,0), 2)</f>
        <v>RS</v>
      </c>
      <c r="W3472">
        <v>422066.57371095102</v>
      </c>
      <c r="X3472">
        <f t="shared" si="58"/>
        <v>0.28709495401551066</v>
      </c>
      <c r="Y3472">
        <f t="shared" si="59"/>
        <v>0.71290504598448934</v>
      </c>
    </row>
    <row r="3473" spans="1:25" x14ac:dyDescent="0.35">
      <c r="A3473">
        <v>2020</v>
      </c>
      <c r="B3473">
        <v>7</v>
      </c>
      <c r="C3473" t="s">
        <v>32</v>
      </c>
      <c r="D3473" t="s">
        <v>33</v>
      </c>
      <c r="E3473" t="s">
        <v>34</v>
      </c>
      <c r="F3473" t="s">
        <v>35</v>
      </c>
      <c r="G3473">
        <v>150.59</v>
      </c>
      <c r="H3473">
        <v>3644.402</v>
      </c>
      <c r="I3473" t="s">
        <v>116</v>
      </c>
      <c r="J3473" s="2">
        <v>44013</v>
      </c>
      <c r="K3473">
        <v>0.26669212962963001</v>
      </c>
      <c r="L3473">
        <v>30</v>
      </c>
      <c r="M3473" t="s">
        <v>151</v>
      </c>
      <c r="N3473">
        <v>203061</v>
      </c>
      <c r="O3473">
        <v>635648</v>
      </c>
      <c r="P3473">
        <v>0</v>
      </c>
      <c r="Q3473">
        <v>0</v>
      </c>
      <c r="R3473">
        <v>203061</v>
      </c>
      <c r="S3473">
        <f>IF(R3473&lt;&gt;"NA",R3473,0)</f>
        <v>203061</v>
      </c>
      <c r="T3473">
        <f>K3473*(24*L3473)*H3473*0.9</f>
        <v>629812.79823300091</v>
      </c>
      <c r="U3473">
        <f>IF(T3473&gt;0, T3473-S3473, 0)</f>
        <v>426751.79823300091</v>
      </c>
      <c r="V3473" t="str">
        <f>INDEX('rate map'!A$1:E$327, MATCH(monthly_billed_solar!C3473,'rate map'!D:D,0), 2)</f>
        <v>RS</v>
      </c>
      <c r="W3473">
        <v>426751.79823300091</v>
      </c>
      <c r="X3473">
        <f t="shared" si="58"/>
        <v>0.32241485179359131</v>
      </c>
      <c r="Y3473">
        <f t="shared" si="59"/>
        <v>0.67758514820640869</v>
      </c>
    </row>
    <row r="3474" spans="1:25" x14ac:dyDescent="0.35">
      <c r="A3474">
        <v>2021</v>
      </c>
      <c r="B3474">
        <v>6</v>
      </c>
      <c r="C3474" t="s">
        <v>32</v>
      </c>
      <c r="D3474" t="s">
        <v>33</v>
      </c>
      <c r="E3474" t="s">
        <v>34</v>
      </c>
      <c r="F3474" t="s">
        <v>35</v>
      </c>
      <c r="G3474">
        <v>350.44499999999999</v>
      </c>
      <c r="H3474">
        <v>5371.6170000000002</v>
      </c>
      <c r="I3474" t="s">
        <v>158</v>
      </c>
      <c r="J3474" s="2">
        <v>44348</v>
      </c>
      <c r="K3474">
        <v>0.22094455645161301</v>
      </c>
      <c r="L3474">
        <v>31</v>
      </c>
      <c r="M3474" t="s">
        <v>228</v>
      </c>
      <c r="N3474">
        <v>311568</v>
      </c>
      <c r="O3474">
        <v>663011</v>
      </c>
      <c r="P3474">
        <v>0</v>
      </c>
      <c r="Q3474">
        <v>0</v>
      </c>
      <c r="R3474">
        <v>311568</v>
      </c>
      <c r="S3474">
        <f>IF(R3474&lt;&gt;"NA",R3474,0)</f>
        <v>311568</v>
      </c>
      <c r="T3474">
        <f>K3474*(24*L3474)*H3474*0.9</f>
        <v>794701.05696607544</v>
      </c>
      <c r="U3474">
        <f>IF(T3474&gt;0, T3474-S3474, 0)</f>
        <v>483133.05696607544</v>
      </c>
      <c r="V3474" t="str">
        <f>INDEX('rate map'!A$1:E$327, MATCH(monthly_billed_solar!C3474,'rate map'!D:D,0), 2)</f>
        <v>RS</v>
      </c>
      <c r="W3474">
        <v>483133.05696607544</v>
      </c>
      <c r="X3474">
        <f t="shared" si="58"/>
        <v>0.39205685870039098</v>
      </c>
      <c r="Y3474">
        <f t="shared" si="59"/>
        <v>0.60794314129960902</v>
      </c>
    </row>
    <row r="3475" spans="1:25" x14ac:dyDescent="0.35">
      <c r="A3475">
        <v>2021</v>
      </c>
      <c r="B3475">
        <v>8</v>
      </c>
      <c r="C3475" t="s">
        <v>32</v>
      </c>
      <c r="D3475" t="s">
        <v>33</v>
      </c>
      <c r="E3475" t="s">
        <v>34</v>
      </c>
      <c r="F3475" t="s">
        <v>35</v>
      </c>
      <c r="G3475">
        <v>116.61</v>
      </c>
      <c r="H3475">
        <v>5706.9219999999996</v>
      </c>
      <c r="I3475" t="s">
        <v>160</v>
      </c>
      <c r="J3475" s="2">
        <v>44409</v>
      </c>
      <c r="K3475">
        <v>0.20012141577060899</v>
      </c>
      <c r="L3475">
        <v>31</v>
      </c>
      <c r="M3475" t="s">
        <v>229</v>
      </c>
      <c r="N3475">
        <v>278328</v>
      </c>
      <c r="O3475">
        <v>925964</v>
      </c>
      <c r="P3475">
        <v>0</v>
      </c>
      <c r="Q3475">
        <v>0</v>
      </c>
      <c r="R3475">
        <v>278328</v>
      </c>
      <c r="S3475">
        <f>IF(R3475&lt;&gt;"NA",R3475,0)</f>
        <v>278328</v>
      </c>
      <c r="T3475">
        <f>K3475*(24*L3475)*H3475*0.9</f>
        <v>764734.96699859865</v>
      </c>
      <c r="U3475">
        <f>IF(T3475&gt;0, T3475-S3475, 0)</f>
        <v>486406.96699859865</v>
      </c>
      <c r="V3475" t="str">
        <f>INDEX('rate map'!A$1:E$327, MATCH(monthly_billed_solar!C3475,'rate map'!D:D,0), 2)</f>
        <v>RS</v>
      </c>
      <c r="W3475">
        <v>486406.96699859865</v>
      </c>
      <c r="X3475">
        <f t="shared" si="58"/>
        <v>0.36395354209102099</v>
      </c>
      <c r="Y3475">
        <f t="shared" si="59"/>
        <v>0.63604645790897907</v>
      </c>
    </row>
    <row r="3476" spans="1:25" x14ac:dyDescent="0.35">
      <c r="A3476">
        <v>2021</v>
      </c>
      <c r="B3476">
        <v>6</v>
      </c>
      <c r="C3476" t="s">
        <v>36</v>
      </c>
      <c r="D3476" t="s">
        <v>37</v>
      </c>
      <c r="E3476" t="s">
        <v>38</v>
      </c>
      <c r="F3476" t="s">
        <v>28</v>
      </c>
      <c r="G3476">
        <v>607.32500000000005</v>
      </c>
      <c r="H3476">
        <v>6120.5770000000002</v>
      </c>
      <c r="I3476" t="s">
        <v>158</v>
      </c>
      <c r="J3476" s="2">
        <v>44348</v>
      </c>
      <c r="K3476">
        <v>0.22094455645161301</v>
      </c>
      <c r="L3476">
        <v>31</v>
      </c>
      <c r="M3476" t="s">
        <v>228</v>
      </c>
      <c r="N3476">
        <v>415128</v>
      </c>
      <c r="O3476">
        <v>601598</v>
      </c>
      <c r="P3476">
        <v>0</v>
      </c>
      <c r="Q3476">
        <v>0</v>
      </c>
      <c r="R3476">
        <v>415128</v>
      </c>
      <c r="S3476">
        <f>IF(R3476&lt;&gt;"NA",R3476,0)</f>
        <v>415128</v>
      </c>
      <c r="T3476">
        <f>K3476*(24*L3476)*H3476*0.9</f>
        <v>905505.55096207547</v>
      </c>
      <c r="U3476">
        <f>IF(T3476&gt;0, T3476-S3476, 0)</f>
        <v>490377.55096207547</v>
      </c>
      <c r="V3476" t="str">
        <f>INDEX('rate map'!A$1:E$327, MATCH(monthly_billed_solar!C3476,'rate map'!D:D,0), 2)</f>
        <v>RS</v>
      </c>
      <c r="W3476">
        <v>490377.55096207547</v>
      </c>
      <c r="X3476">
        <f t="shared" si="58"/>
        <v>0.45844887373571325</v>
      </c>
      <c r="Y3476">
        <f t="shared" si="59"/>
        <v>0.5415511262642867</v>
      </c>
    </row>
    <row r="3477" spans="1:25" x14ac:dyDescent="0.35">
      <c r="A3477">
        <v>2021</v>
      </c>
      <c r="B3477">
        <v>9</v>
      </c>
      <c r="C3477" t="s">
        <v>32</v>
      </c>
      <c r="D3477" t="s">
        <v>33</v>
      </c>
      <c r="E3477" t="s">
        <v>34</v>
      </c>
      <c r="F3477" t="s">
        <v>35</v>
      </c>
      <c r="G3477">
        <v>95.64</v>
      </c>
      <c r="H3477">
        <v>5802.5619999999999</v>
      </c>
      <c r="I3477" t="s">
        <v>162</v>
      </c>
      <c r="J3477" s="2">
        <v>44440</v>
      </c>
      <c r="K3477">
        <v>0.208610103046595</v>
      </c>
      <c r="L3477">
        <v>31</v>
      </c>
      <c r="M3477" t="s">
        <v>230</v>
      </c>
      <c r="N3477">
        <v>284810</v>
      </c>
      <c r="O3477">
        <v>907053</v>
      </c>
      <c r="P3477">
        <v>0</v>
      </c>
      <c r="Q3477">
        <v>0</v>
      </c>
      <c r="R3477">
        <v>284810</v>
      </c>
      <c r="S3477">
        <f>IF(R3477&lt;&gt;"NA",R3477,0)</f>
        <v>284810</v>
      </c>
      <c r="T3477">
        <f>K3477*(24*L3477)*H3477*0.9</f>
        <v>810532.75880265003</v>
      </c>
      <c r="U3477">
        <f>IF(T3477&gt;0, T3477-S3477, 0)</f>
        <v>525722.75880265003</v>
      </c>
      <c r="V3477" t="str">
        <f>INDEX('rate map'!A$1:E$327, MATCH(monthly_billed_solar!C3477,'rate map'!D:D,0), 2)</f>
        <v>RS</v>
      </c>
      <c r="W3477">
        <v>525722.75880265003</v>
      </c>
      <c r="X3477">
        <f t="shared" si="58"/>
        <v>0.35138616780983933</v>
      </c>
      <c r="Y3477">
        <f t="shared" si="59"/>
        <v>0.64861383219016067</v>
      </c>
    </row>
    <row r="3478" spans="1:25" x14ac:dyDescent="0.35">
      <c r="A3478">
        <v>2021</v>
      </c>
      <c r="B3478">
        <v>8</v>
      </c>
      <c r="C3478" t="s">
        <v>36</v>
      </c>
      <c r="D3478" t="s">
        <v>37</v>
      </c>
      <c r="E3478" t="s">
        <v>38</v>
      </c>
      <c r="F3478" t="s">
        <v>28</v>
      </c>
      <c r="G3478">
        <v>435.077</v>
      </c>
      <c r="H3478">
        <v>7058.8140000000003</v>
      </c>
      <c r="I3478" t="s">
        <v>160</v>
      </c>
      <c r="J3478" s="2">
        <v>44409</v>
      </c>
      <c r="K3478">
        <v>0.20012141577060899</v>
      </c>
      <c r="L3478">
        <v>31</v>
      </c>
      <c r="M3478" t="s">
        <v>229</v>
      </c>
      <c r="N3478">
        <v>419857</v>
      </c>
      <c r="O3478">
        <v>910490</v>
      </c>
      <c r="P3478">
        <v>0</v>
      </c>
      <c r="Q3478">
        <v>0</v>
      </c>
      <c r="R3478">
        <v>419857</v>
      </c>
      <c r="S3478">
        <f>IF(R3478&lt;&gt;"NA",R3478,0)</f>
        <v>419857</v>
      </c>
      <c r="T3478">
        <f>K3478*(24*L3478)*H3478*0.9</f>
        <v>945890.25245819835</v>
      </c>
      <c r="U3478">
        <f>IF(T3478&gt;0, T3478-S3478, 0)</f>
        <v>526033.25245819835</v>
      </c>
      <c r="V3478" t="str">
        <f>INDEX('rate map'!A$1:E$327, MATCH(monthly_billed_solar!C3478,'rate map'!D:D,0), 2)</f>
        <v>RS</v>
      </c>
      <c r="W3478">
        <v>526033.25245819835</v>
      </c>
      <c r="X3478">
        <f t="shared" si="58"/>
        <v>0.44387496214160926</v>
      </c>
      <c r="Y3478">
        <f t="shared" si="59"/>
        <v>0.55612503785839074</v>
      </c>
    </row>
    <row r="3479" spans="1:25" x14ac:dyDescent="0.35">
      <c r="A3479">
        <v>2021</v>
      </c>
      <c r="B3479">
        <v>9</v>
      </c>
      <c r="C3479" t="s">
        <v>36</v>
      </c>
      <c r="D3479" t="s">
        <v>37</v>
      </c>
      <c r="E3479" t="s">
        <v>38</v>
      </c>
      <c r="F3479" t="s">
        <v>28</v>
      </c>
      <c r="G3479">
        <v>157.01</v>
      </c>
      <c r="H3479">
        <v>7215.8239999999996</v>
      </c>
      <c r="I3479" t="s">
        <v>162</v>
      </c>
      <c r="J3479" s="2">
        <v>44440</v>
      </c>
      <c r="K3479">
        <v>0.208610103046595</v>
      </c>
      <c r="L3479">
        <v>31</v>
      </c>
      <c r="M3479" t="s">
        <v>230</v>
      </c>
      <c r="N3479">
        <v>428506</v>
      </c>
      <c r="O3479">
        <v>903957</v>
      </c>
      <c r="P3479">
        <v>0</v>
      </c>
      <c r="Q3479">
        <v>0</v>
      </c>
      <c r="R3479">
        <v>428506</v>
      </c>
      <c r="S3479">
        <f>IF(R3479&lt;&gt;"NA",R3479,0)</f>
        <v>428506</v>
      </c>
      <c r="T3479">
        <f>K3479*(24*L3479)*H3479*0.9</f>
        <v>1007944.7205828001</v>
      </c>
      <c r="U3479">
        <f>IF(T3479&gt;0, T3479-S3479, 0)</f>
        <v>579438.7205828001</v>
      </c>
      <c r="V3479" t="str">
        <f>INDEX('rate map'!A$1:E$327, MATCH(monthly_billed_solar!C3479,'rate map'!D:D,0), 2)</f>
        <v>RS</v>
      </c>
      <c r="W3479">
        <v>579438.7205828001</v>
      </c>
      <c r="X3479">
        <f t="shared" si="58"/>
        <v>0.425128473069669</v>
      </c>
      <c r="Y3479">
        <f t="shared" si="59"/>
        <v>0.57487152693033094</v>
      </c>
    </row>
    <row r="3480" spans="1:25" x14ac:dyDescent="0.35">
      <c r="A3480">
        <v>2021</v>
      </c>
      <c r="B3480">
        <v>7</v>
      </c>
      <c r="C3480" t="s">
        <v>32</v>
      </c>
      <c r="D3480" t="s">
        <v>33</v>
      </c>
      <c r="E3480" t="s">
        <v>34</v>
      </c>
      <c r="F3480" t="s">
        <v>35</v>
      </c>
      <c r="G3480">
        <v>218.69499999999999</v>
      </c>
      <c r="H3480">
        <v>5590.3119999999999</v>
      </c>
      <c r="I3480" t="s">
        <v>116</v>
      </c>
      <c r="J3480" s="2">
        <v>44378</v>
      </c>
      <c r="K3480">
        <v>0.25784826388888898</v>
      </c>
      <c r="L3480">
        <v>30</v>
      </c>
      <c r="M3480" t="s">
        <v>155</v>
      </c>
      <c r="N3480">
        <v>301184</v>
      </c>
      <c r="O3480">
        <v>840112</v>
      </c>
      <c r="P3480">
        <v>0</v>
      </c>
      <c r="Q3480">
        <v>0</v>
      </c>
      <c r="R3480">
        <v>301184</v>
      </c>
      <c r="S3480">
        <f>IF(R3480&lt;&gt;"NA",R3480,0)</f>
        <v>301184</v>
      </c>
      <c r="T3480">
        <f>K3480*(24*L3480)*H3480*0.9</f>
        <v>934061.05398060044</v>
      </c>
      <c r="U3480">
        <f>IF(T3480&gt;0, T3480-S3480, 0)</f>
        <v>632877.05398060044</v>
      </c>
      <c r="V3480" t="str">
        <f>INDEX('rate map'!A$1:E$327, MATCH(monthly_billed_solar!C3480,'rate map'!D:D,0), 2)</f>
        <v>RS</v>
      </c>
      <c r="W3480">
        <v>632877.05398060044</v>
      </c>
      <c r="X3480">
        <f t="shared" si="58"/>
        <v>0.3224457316965228</v>
      </c>
      <c r="Y3480">
        <f t="shared" si="59"/>
        <v>0.6775542683034772</v>
      </c>
    </row>
    <row r="3481" spans="1:25" x14ac:dyDescent="0.35">
      <c r="A3481">
        <v>2021</v>
      </c>
      <c r="B3481">
        <v>7</v>
      </c>
      <c r="C3481" t="s">
        <v>36</v>
      </c>
      <c r="D3481" t="s">
        <v>37</v>
      </c>
      <c r="E3481" t="s">
        <v>38</v>
      </c>
      <c r="F3481" t="s">
        <v>28</v>
      </c>
      <c r="G3481">
        <v>503.16</v>
      </c>
      <c r="H3481">
        <v>6623.7370000000001</v>
      </c>
      <c r="I3481" t="s">
        <v>116</v>
      </c>
      <c r="J3481" s="2">
        <v>44378</v>
      </c>
      <c r="K3481">
        <v>0.25784826388888898</v>
      </c>
      <c r="L3481">
        <v>30</v>
      </c>
      <c r="M3481" t="s">
        <v>155</v>
      </c>
      <c r="N3481">
        <v>445367</v>
      </c>
      <c r="O3481">
        <v>831391</v>
      </c>
      <c r="P3481">
        <v>0</v>
      </c>
      <c r="Q3481">
        <v>0</v>
      </c>
      <c r="R3481">
        <v>445367</v>
      </c>
      <c r="S3481">
        <f>IF(R3481&lt;&gt;"NA",R3481,0)</f>
        <v>445367</v>
      </c>
      <c r="T3481">
        <f>K3481*(24*L3481)*H3481*0.9</f>
        <v>1106731.5676674754</v>
      </c>
      <c r="U3481">
        <f>IF(T3481&gt;0, T3481-S3481, 0)</f>
        <v>661364.56766747544</v>
      </c>
      <c r="V3481" t="str">
        <f>INDEX('rate map'!A$1:E$327, MATCH(monthly_billed_solar!C3481,'rate map'!D:D,0), 2)</f>
        <v>RS</v>
      </c>
      <c r="W3481">
        <v>661364.56766747544</v>
      </c>
      <c r="X3481">
        <f t="shared" si="58"/>
        <v>0.40241646033341788</v>
      </c>
      <c r="Y3481">
        <f t="shared" si="59"/>
        <v>0.59758353966658218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18"/>
  <sheetViews>
    <sheetView tabSelected="1" workbookViewId="0">
      <selection activeCell="E3" sqref="E3"/>
    </sheetView>
  </sheetViews>
  <sheetFormatPr defaultRowHeight="14.5" x14ac:dyDescent="0.35"/>
  <cols>
    <col min="1" max="1" width="12.36328125" bestFit="1" customWidth="1"/>
    <col min="2" max="2" width="18.54296875" bestFit="1" customWidth="1"/>
    <col min="3" max="3" width="25.7265625" bestFit="1" customWidth="1"/>
  </cols>
  <sheetData>
    <row r="1" spans="1:3" x14ac:dyDescent="0.35">
      <c r="A1" s="3" t="s">
        <v>237</v>
      </c>
      <c r="B1" t="s">
        <v>889</v>
      </c>
    </row>
    <row r="2" spans="1:3" x14ac:dyDescent="0.35">
      <c r="A2" s="3" t="s">
        <v>883</v>
      </c>
      <c r="B2" t="s">
        <v>889</v>
      </c>
    </row>
    <row r="4" spans="1:3" x14ac:dyDescent="0.35">
      <c r="A4" s="3" t="s">
        <v>887</v>
      </c>
      <c r="B4" t="s">
        <v>899</v>
      </c>
      <c r="C4" t="s">
        <v>900</v>
      </c>
    </row>
    <row r="5" spans="1:3" x14ac:dyDescent="0.35">
      <c r="A5" s="4">
        <v>1</v>
      </c>
      <c r="B5" s="5">
        <v>0.33355098361810831</v>
      </c>
      <c r="C5" s="5">
        <v>0.68926203287995591</v>
      </c>
    </row>
    <row r="6" spans="1:3" x14ac:dyDescent="0.35">
      <c r="A6" s="4">
        <v>2</v>
      </c>
      <c r="B6" s="5">
        <v>0.31355017304494659</v>
      </c>
      <c r="C6" s="5">
        <v>0.71355549235546345</v>
      </c>
    </row>
    <row r="7" spans="1:3" x14ac:dyDescent="0.35">
      <c r="A7" s="4">
        <v>3</v>
      </c>
      <c r="B7" s="5">
        <v>0.37181801008272791</v>
      </c>
      <c r="C7" s="5">
        <v>0.66720611531057061</v>
      </c>
    </row>
    <row r="8" spans="1:3" x14ac:dyDescent="0.35">
      <c r="A8" s="4">
        <v>4</v>
      </c>
      <c r="B8" s="5">
        <v>0.38924424291587179</v>
      </c>
      <c r="C8" s="5">
        <v>0.64514685659700022</v>
      </c>
    </row>
    <row r="9" spans="1:3" x14ac:dyDescent="0.35">
      <c r="A9" s="4">
        <v>5</v>
      </c>
      <c r="B9" s="5">
        <v>0.33857058067723689</v>
      </c>
      <c r="C9" s="5">
        <v>0.68620819908660113</v>
      </c>
    </row>
    <row r="10" spans="1:3" x14ac:dyDescent="0.35">
      <c r="A10" s="4">
        <v>6</v>
      </c>
      <c r="B10" s="5">
        <v>0.2921789456079284</v>
      </c>
      <c r="C10" s="5">
        <v>0.72322407380090614</v>
      </c>
    </row>
    <row r="11" spans="1:3" x14ac:dyDescent="0.35">
      <c r="A11" s="4">
        <v>7</v>
      </c>
      <c r="B11" s="5">
        <v>0.25218979337990327</v>
      </c>
      <c r="C11" s="5">
        <v>0.76047955901622188</v>
      </c>
    </row>
    <row r="12" spans="1:3" x14ac:dyDescent="0.35">
      <c r="A12" s="4">
        <v>8</v>
      </c>
      <c r="B12" s="5">
        <v>0.25072158115374676</v>
      </c>
      <c r="C12" s="5">
        <v>0.76515827650061519</v>
      </c>
    </row>
    <row r="13" spans="1:3" x14ac:dyDescent="0.35">
      <c r="A13" s="4">
        <v>9</v>
      </c>
      <c r="B13" s="5">
        <v>0.263276182666561</v>
      </c>
      <c r="C13" s="5">
        <v>0.74506027033432498</v>
      </c>
    </row>
    <row r="14" spans="1:3" x14ac:dyDescent="0.35">
      <c r="A14" s="4">
        <v>10</v>
      </c>
      <c r="B14" s="5">
        <v>0.29772929521416214</v>
      </c>
      <c r="C14" s="5">
        <v>0.70806084704993144</v>
      </c>
    </row>
    <row r="15" spans="1:3" x14ac:dyDescent="0.35">
      <c r="A15" s="4">
        <v>11</v>
      </c>
      <c r="B15" s="5">
        <v>0.3070958337907157</v>
      </c>
      <c r="C15" s="5">
        <v>0.69335227819019651</v>
      </c>
    </row>
    <row r="16" spans="1:3" x14ac:dyDescent="0.35">
      <c r="A16" s="4">
        <v>12</v>
      </c>
      <c r="B16" s="5">
        <v>0.33490747687615607</v>
      </c>
      <c r="C16" s="5">
        <v>0.67954144349961099</v>
      </c>
    </row>
    <row r="17" spans="1:3" x14ac:dyDescent="0.35">
      <c r="A17" s="4" t="s">
        <v>885</v>
      </c>
      <c r="B17" s="5"/>
      <c r="C17" s="5"/>
    </row>
    <row r="18" spans="1:3" x14ac:dyDescent="0.35">
      <c r="A18" s="4" t="s">
        <v>886</v>
      </c>
      <c r="B18" s="5">
        <v>0.31034635480208461</v>
      </c>
      <c r="C18" s="5">
        <v>0.70744727686203468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21" sqref="B21"/>
    </sheetView>
  </sheetViews>
  <sheetFormatPr defaultRowHeight="14.5" x14ac:dyDescent="0.35"/>
  <cols>
    <col min="1" max="1" width="12.36328125" bestFit="1" customWidth="1"/>
    <col min="2" max="2" width="16.08984375" bestFit="1" customWidth="1"/>
  </cols>
  <sheetData>
    <row r="1" spans="1:2" x14ac:dyDescent="0.35">
      <c r="A1" s="3" t="s">
        <v>232</v>
      </c>
      <c r="B1" s="4">
        <v>2021</v>
      </c>
    </row>
    <row r="3" spans="1:2" x14ac:dyDescent="0.35">
      <c r="A3" s="3" t="s">
        <v>887</v>
      </c>
      <c r="B3" t="s">
        <v>901</v>
      </c>
    </row>
    <row r="4" spans="1:2" x14ac:dyDescent="0.35">
      <c r="A4" s="4">
        <v>1</v>
      </c>
      <c r="B4" s="5">
        <v>6.1594870071684613E-2</v>
      </c>
    </row>
    <row r="5" spans="1:2" x14ac:dyDescent="0.35">
      <c r="A5" s="4">
        <v>2</v>
      </c>
      <c r="B5" s="5">
        <v>7.9276881720430112E-2</v>
      </c>
    </row>
    <row r="6" spans="1:2" x14ac:dyDescent="0.35">
      <c r="A6" s="4">
        <v>3</v>
      </c>
      <c r="B6" s="5">
        <v>0.14243415178571397</v>
      </c>
    </row>
    <row r="7" spans="1:2" x14ac:dyDescent="0.35">
      <c r="A7" s="4">
        <v>4</v>
      </c>
      <c r="B7" s="5">
        <v>0.18102049731182795</v>
      </c>
    </row>
    <row r="8" spans="1:2" x14ac:dyDescent="0.35">
      <c r="A8" s="4">
        <v>5</v>
      </c>
      <c r="B8" s="5">
        <v>0.22619675925925894</v>
      </c>
    </row>
    <row r="9" spans="1:2" x14ac:dyDescent="0.35">
      <c r="A9" s="4">
        <v>6</v>
      </c>
      <c r="B9" s="5">
        <v>0.22094455645161298</v>
      </c>
    </row>
    <row r="10" spans="1:2" x14ac:dyDescent="0.35">
      <c r="A10" s="4">
        <v>7</v>
      </c>
      <c r="B10" s="5">
        <v>0.25784826388888882</v>
      </c>
    </row>
    <row r="11" spans="1:2" x14ac:dyDescent="0.35">
      <c r="A11" s="4">
        <v>8</v>
      </c>
      <c r="B11" s="5">
        <v>0.20012141577060899</v>
      </c>
    </row>
    <row r="12" spans="1:2" x14ac:dyDescent="0.35">
      <c r="A12" s="4">
        <v>9</v>
      </c>
      <c r="B12" s="5">
        <v>0.20861010304659511</v>
      </c>
    </row>
    <row r="13" spans="1:2" x14ac:dyDescent="0.35">
      <c r="A13" s="4">
        <v>10</v>
      </c>
      <c r="B13" s="5">
        <v>0.15467083333333298</v>
      </c>
    </row>
    <row r="14" spans="1:2" x14ac:dyDescent="0.35">
      <c r="A14" s="4">
        <v>11</v>
      </c>
      <c r="B14" s="5">
        <v>0.11946919802867396</v>
      </c>
    </row>
    <row r="15" spans="1:2" x14ac:dyDescent="0.35">
      <c r="A15" s="4">
        <v>12</v>
      </c>
      <c r="B15" s="5">
        <v>9.4119444444444464E-2</v>
      </c>
    </row>
    <row r="16" spans="1:2" x14ac:dyDescent="0.35">
      <c r="A16" s="4" t="s">
        <v>886</v>
      </c>
      <c r="B16" s="5">
        <v>0.16279887908037416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79998168889431442"/>
  </sheetPr>
  <dimension ref="A1:Y1770"/>
  <sheetViews>
    <sheetView topLeftCell="V1" workbookViewId="0">
      <selection activeCell="Y3" sqref="Y3"/>
    </sheetView>
  </sheetViews>
  <sheetFormatPr defaultRowHeight="14.5" x14ac:dyDescent="0.35"/>
  <cols>
    <col min="3" max="3" width="13.36328125" customWidth="1"/>
    <col min="4" max="4" width="39.81640625" customWidth="1"/>
    <col min="5" max="5" width="37.54296875" customWidth="1"/>
    <col min="6" max="6" width="13.453125" customWidth="1"/>
    <col min="7" max="7" width="19" customWidth="1"/>
    <col min="8" max="8" width="28.6328125" customWidth="1"/>
    <col min="10" max="10" width="23.08984375" style="2" customWidth="1"/>
    <col min="12" max="12" width="24.54296875" customWidth="1"/>
    <col min="13" max="13" width="14.90625" customWidth="1"/>
    <col min="14" max="14" width="25" customWidth="1"/>
    <col min="15" max="15" width="16.1796875" customWidth="1"/>
    <col min="16" max="16" width="25.90625" customWidth="1"/>
    <col min="17" max="17" width="25.6328125" customWidth="1"/>
    <col min="18" max="18" width="24" customWidth="1"/>
    <col min="19" max="21" width="31.6328125" customWidth="1"/>
    <col min="23" max="23" width="46.54296875" customWidth="1"/>
  </cols>
  <sheetData>
    <row r="1" spans="1:25" x14ac:dyDescent="0.35">
      <c r="A1" t="s">
        <v>232</v>
      </c>
      <c r="B1" t="s">
        <v>233</v>
      </c>
      <c r="C1" t="s">
        <v>234</v>
      </c>
      <c r="D1" t="s">
        <v>235</v>
      </c>
      <c r="E1" t="s">
        <v>236</v>
      </c>
      <c r="F1" t="s">
        <v>237</v>
      </c>
      <c r="G1" t="s">
        <v>7</v>
      </c>
      <c r="H1" t="s">
        <v>238</v>
      </c>
      <c r="I1" t="s">
        <v>9</v>
      </c>
      <c r="J1" s="2" t="s">
        <v>239</v>
      </c>
      <c r="K1" t="s">
        <v>11</v>
      </c>
      <c r="L1" t="s">
        <v>240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241</v>
      </c>
      <c r="T1" t="s">
        <v>242</v>
      </c>
      <c r="U1" t="s">
        <v>243</v>
      </c>
      <c r="V1" t="s">
        <v>883</v>
      </c>
      <c r="W1" t="s">
        <v>884</v>
      </c>
      <c r="X1" t="s">
        <v>897</v>
      </c>
      <c r="Y1" t="s">
        <v>898</v>
      </c>
    </row>
    <row r="2" spans="1:25" x14ac:dyDescent="0.35">
      <c r="A2">
        <v>2019</v>
      </c>
      <c r="B2">
        <v>5</v>
      </c>
      <c r="C2" t="s">
        <v>91</v>
      </c>
      <c r="D2" t="s">
        <v>80</v>
      </c>
      <c r="E2" t="s">
        <v>92</v>
      </c>
      <c r="F2" t="s">
        <v>28</v>
      </c>
      <c r="G2">
        <v>0</v>
      </c>
      <c r="H2">
        <v>5.94</v>
      </c>
      <c r="I2" t="s">
        <v>114</v>
      </c>
      <c r="J2" s="2">
        <v>43586</v>
      </c>
      <c r="K2">
        <v>0.18940312500000001</v>
      </c>
      <c r="L2">
        <v>30</v>
      </c>
      <c r="M2" t="s">
        <v>146</v>
      </c>
      <c r="N2">
        <v>0</v>
      </c>
      <c r="O2">
        <v>0</v>
      </c>
      <c r="P2">
        <v>1320</v>
      </c>
      <c r="Q2">
        <v>834</v>
      </c>
      <c r="R2">
        <v>2154</v>
      </c>
      <c r="S2">
        <f>IF(R2&lt;&gt;"NA",R2,0)</f>
        <v>2154</v>
      </c>
      <c r="T2">
        <f>K2*(24*L2)*H2*0.9</f>
        <v>729.03535650000003</v>
      </c>
      <c r="U2">
        <f>IF(T2&gt;0, T2-S2, 0)</f>
        <v>-1424.9646435</v>
      </c>
      <c r="V2" t="str">
        <f>INDEX('rate map'!A$1:E$327, MATCH(monthly_billed_solar!C2,'rate map'!D:D,0), 2)</f>
        <v>RTOD</v>
      </c>
      <c r="W2">
        <v>0</v>
      </c>
      <c r="X2">
        <f>S2/T2</f>
        <v>2.9545892127112494</v>
      </c>
      <c r="Y2">
        <f>W2/T2</f>
        <v>0</v>
      </c>
    </row>
    <row r="3" spans="1:25" x14ac:dyDescent="0.35">
      <c r="A3">
        <v>2019</v>
      </c>
      <c r="B3">
        <v>8</v>
      </c>
      <c r="C3" t="s">
        <v>91</v>
      </c>
      <c r="D3" t="s">
        <v>80</v>
      </c>
      <c r="E3" t="s">
        <v>92</v>
      </c>
      <c r="F3" t="s">
        <v>28</v>
      </c>
      <c r="G3">
        <v>0</v>
      </c>
      <c r="H3">
        <v>5.94</v>
      </c>
      <c r="I3" t="s">
        <v>160</v>
      </c>
      <c r="J3" s="2">
        <v>43678</v>
      </c>
      <c r="K3">
        <v>0.24758411738351299</v>
      </c>
      <c r="L3">
        <v>31</v>
      </c>
      <c r="M3" t="s">
        <v>215</v>
      </c>
      <c r="N3">
        <v>0</v>
      </c>
      <c r="O3">
        <v>0</v>
      </c>
      <c r="P3">
        <v>1506</v>
      </c>
      <c r="Q3">
        <v>806</v>
      </c>
      <c r="R3">
        <v>2312</v>
      </c>
      <c r="S3">
        <f>IF(R3&lt;&gt;"NA",R3,0)</f>
        <v>2312</v>
      </c>
      <c r="T3">
        <f>K3*(24*L3)*H3*0.9</f>
        <v>984.74701050000203</v>
      </c>
      <c r="U3">
        <f>IF(T3&gt;0, T3-S3, 0)</f>
        <v>-1327.252989499998</v>
      </c>
      <c r="V3" t="str">
        <f>INDEX('rate map'!A$1:E$327, MATCH(monthly_billed_solar!C3,'rate map'!D:D,0), 2)</f>
        <v>RTOD</v>
      </c>
      <c r="W3">
        <v>0</v>
      </c>
      <c r="X3">
        <f t="shared" ref="X3:X66" si="0">S3/T3</f>
        <v>2.3478111386457416</v>
      </c>
      <c r="Y3">
        <f t="shared" ref="Y3:Y66" si="1">W3/T3</f>
        <v>0</v>
      </c>
    </row>
    <row r="4" spans="1:25" x14ac:dyDescent="0.35">
      <c r="A4">
        <v>2019</v>
      </c>
      <c r="B4">
        <v>4</v>
      </c>
      <c r="C4" t="s">
        <v>91</v>
      </c>
      <c r="D4" t="s">
        <v>80</v>
      </c>
      <c r="E4" t="s">
        <v>92</v>
      </c>
      <c r="F4" t="s">
        <v>28</v>
      </c>
      <c r="G4">
        <v>0</v>
      </c>
      <c r="H4">
        <v>5.94</v>
      </c>
      <c r="I4" t="s">
        <v>170</v>
      </c>
      <c r="J4" s="2">
        <v>43556</v>
      </c>
      <c r="K4">
        <v>0.17730174731182799</v>
      </c>
      <c r="L4">
        <v>31</v>
      </c>
      <c r="M4" t="s">
        <v>213</v>
      </c>
      <c r="N4">
        <v>0</v>
      </c>
      <c r="O4">
        <v>0</v>
      </c>
      <c r="P4">
        <v>1411</v>
      </c>
      <c r="Q4">
        <v>598</v>
      </c>
      <c r="R4">
        <v>2009</v>
      </c>
      <c r="S4">
        <f>IF(R4&lt;&gt;"NA",R4,0)</f>
        <v>2009</v>
      </c>
      <c r="T4">
        <f>K4*(24*L4)*H4*0.9</f>
        <v>705.20422500000018</v>
      </c>
      <c r="U4">
        <f>IF(T4&gt;0, T4-S4, 0)</f>
        <v>-1303.7957749999998</v>
      </c>
      <c r="V4" t="str">
        <f>INDEX('rate map'!A$1:E$327, MATCH(monthly_billed_solar!C4,'rate map'!D:D,0), 2)</f>
        <v>RTOD</v>
      </c>
      <c r="W4">
        <v>0</v>
      </c>
      <c r="X4">
        <f t="shared" si="0"/>
        <v>2.8488201414278245</v>
      </c>
      <c r="Y4">
        <f t="shared" si="1"/>
        <v>0</v>
      </c>
    </row>
    <row r="5" spans="1:25" x14ac:dyDescent="0.35">
      <c r="A5">
        <v>2017</v>
      </c>
      <c r="B5">
        <v>6</v>
      </c>
      <c r="C5" t="s">
        <v>91</v>
      </c>
      <c r="D5" t="s">
        <v>80</v>
      </c>
      <c r="E5" t="s">
        <v>92</v>
      </c>
      <c r="F5" t="s">
        <v>28</v>
      </c>
      <c r="G5">
        <v>0</v>
      </c>
      <c r="H5">
        <v>5.94</v>
      </c>
      <c r="I5" t="s">
        <v>158</v>
      </c>
      <c r="J5" s="2">
        <v>42887</v>
      </c>
      <c r="K5">
        <v>0.25698196684587798</v>
      </c>
      <c r="L5">
        <v>31</v>
      </c>
      <c r="M5" t="s">
        <v>200</v>
      </c>
      <c r="N5">
        <v>0</v>
      </c>
      <c r="O5">
        <v>0</v>
      </c>
      <c r="P5">
        <v>1446</v>
      </c>
      <c r="Q5">
        <v>697</v>
      </c>
      <c r="R5">
        <v>2143</v>
      </c>
      <c r="S5">
        <f>IF(R5&lt;&gt;"NA",R5,0)</f>
        <v>2143</v>
      </c>
      <c r="T5">
        <f>K5*(24*L5)*H5*0.9</f>
        <v>1022.1262424999994</v>
      </c>
      <c r="U5">
        <f>IF(T5&gt;0, T5-S5, 0)</f>
        <v>-1120.8737575000005</v>
      </c>
      <c r="V5" t="str">
        <f>INDEX('rate map'!A$1:E$327, MATCH(monthly_billed_solar!C5,'rate map'!D:D,0), 2)</f>
        <v>RTOD</v>
      </c>
      <c r="W5">
        <v>0</v>
      </c>
      <c r="X5">
        <f t="shared" si="0"/>
        <v>2.0966099009046832</v>
      </c>
      <c r="Y5">
        <f t="shared" si="1"/>
        <v>0</v>
      </c>
    </row>
    <row r="6" spans="1:25" x14ac:dyDescent="0.35">
      <c r="A6">
        <v>2019</v>
      </c>
      <c r="B6">
        <v>6</v>
      </c>
      <c r="C6" t="s">
        <v>91</v>
      </c>
      <c r="D6" t="s">
        <v>80</v>
      </c>
      <c r="E6" t="s">
        <v>92</v>
      </c>
      <c r="F6" t="s">
        <v>28</v>
      </c>
      <c r="G6">
        <v>0</v>
      </c>
      <c r="H6">
        <v>5.94</v>
      </c>
      <c r="I6" t="s">
        <v>158</v>
      </c>
      <c r="J6" s="2">
        <v>43617</v>
      </c>
      <c r="K6">
        <v>0.23209150985663099</v>
      </c>
      <c r="L6">
        <v>31</v>
      </c>
      <c r="M6" t="s">
        <v>214</v>
      </c>
      <c r="N6">
        <v>0</v>
      </c>
      <c r="O6">
        <v>0</v>
      </c>
      <c r="P6">
        <v>1301</v>
      </c>
      <c r="Q6">
        <v>700</v>
      </c>
      <c r="R6">
        <v>2001</v>
      </c>
      <c r="S6">
        <f>IF(R6&lt;&gt;"NA",R6,0)</f>
        <v>2001</v>
      </c>
      <c r="T6">
        <f>K6*(24*L6)*H6*0.9</f>
        <v>923.12634150000076</v>
      </c>
      <c r="U6">
        <f>IF(T6&gt;0, T6-S6, 0)</f>
        <v>-1077.8736584999992</v>
      </c>
      <c r="V6" t="str">
        <f>INDEX('rate map'!A$1:E$327, MATCH(monthly_billed_solar!C6,'rate map'!D:D,0), 2)</f>
        <v>RTOD</v>
      </c>
      <c r="W6">
        <v>0</v>
      </c>
      <c r="X6">
        <f t="shared" si="0"/>
        <v>2.1676339521939623</v>
      </c>
      <c r="Y6">
        <f t="shared" si="1"/>
        <v>0</v>
      </c>
    </row>
    <row r="7" spans="1:25" x14ac:dyDescent="0.35">
      <c r="A7">
        <v>2017</v>
      </c>
      <c r="B7">
        <v>9</v>
      </c>
      <c r="C7" t="s">
        <v>91</v>
      </c>
      <c r="D7" t="s">
        <v>80</v>
      </c>
      <c r="E7" t="s">
        <v>92</v>
      </c>
      <c r="F7" t="s">
        <v>28</v>
      </c>
      <c r="G7">
        <v>0</v>
      </c>
      <c r="H7">
        <v>5.94</v>
      </c>
      <c r="I7" t="s">
        <v>162</v>
      </c>
      <c r="J7" s="2">
        <v>42979</v>
      </c>
      <c r="K7">
        <v>0.19742641129032301</v>
      </c>
      <c r="L7">
        <v>31</v>
      </c>
      <c r="M7" t="s">
        <v>202</v>
      </c>
      <c r="N7">
        <v>0</v>
      </c>
      <c r="O7">
        <v>0</v>
      </c>
      <c r="P7">
        <v>1251</v>
      </c>
      <c r="Q7">
        <v>562</v>
      </c>
      <c r="R7">
        <v>1813</v>
      </c>
      <c r="S7">
        <f>IF(R7&lt;&gt;"NA",R7,0)</f>
        <v>1813</v>
      </c>
      <c r="T7">
        <f>K7*(24*L7)*H7*0.9</f>
        <v>785.24854650000179</v>
      </c>
      <c r="U7">
        <f>IF(T7&gt;0, T7-S7, 0)</f>
        <v>-1027.7514534999982</v>
      </c>
      <c r="V7" t="str">
        <f>INDEX('rate map'!A$1:E$327, MATCH(monthly_billed_solar!C7,'rate map'!D:D,0), 2)</f>
        <v>RTOD</v>
      </c>
      <c r="W7">
        <v>0</v>
      </c>
      <c r="X7">
        <f t="shared" si="0"/>
        <v>2.3088231211390036</v>
      </c>
      <c r="Y7">
        <f t="shared" si="1"/>
        <v>0</v>
      </c>
    </row>
    <row r="8" spans="1:25" x14ac:dyDescent="0.35">
      <c r="A8">
        <v>2019</v>
      </c>
      <c r="B8">
        <v>7</v>
      </c>
      <c r="C8" t="s">
        <v>91</v>
      </c>
      <c r="D8" t="s">
        <v>80</v>
      </c>
      <c r="E8" t="s">
        <v>92</v>
      </c>
      <c r="F8" t="s">
        <v>28</v>
      </c>
      <c r="G8">
        <v>0</v>
      </c>
      <c r="H8">
        <v>5.94</v>
      </c>
      <c r="I8" t="s">
        <v>116</v>
      </c>
      <c r="J8" s="2">
        <v>43647</v>
      </c>
      <c r="K8">
        <v>0.25922581018518498</v>
      </c>
      <c r="L8">
        <v>30</v>
      </c>
      <c r="M8" t="s">
        <v>147</v>
      </c>
      <c r="N8">
        <v>0</v>
      </c>
      <c r="O8">
        <v>0</v>
      </c>
      <c r="P8">
        <v>1293</v>
      </c>
      <c r="Q8">
        <v>692</v>
      </c>
      <c r="R8">
        <v>1985</v>
      </c>
      <c r="S8">
        <f>IF(R8&lt;&gt;"NA",R8,0)</f>
        <v>1985</v>
      </c>
      <c r="T8">
        <f>K8*(24*L8)*H8*0.9</f>
        <v>997.79125049999936</v>
      </c>
      <c r="U8">
        <f>IF(T8&gt;0, T8-S8, 0)</f>
        <v>-987.20874950000064</v>
      </c>
      <c r="V8" t="str">
        <f>INDEX('rate map'!A$1:E$327, MATCH(monthly_billed_solar!C8,'rate map'!D:D,0), 2)</f>
        <v>RTOD</v>
      </c>
      <c r="W8">
        <v>0</v>
      </c>
      <c r="X8">
        <f t="shared" si="0"/>
        <v>1.9893940731644062</v>
      </c>
      <c r="Y8">
        <f t="shared" si="1"/>
        <v>0</v>
      </c>
    </row>
    <row r="9" spans="1:25" x14ac:dyDescent="0.35">
      <c r="A9">
        <v>2017</v>
      </c>
      <c r="B9">
        <v>5</v>
      </c>
      <c r="C9" t="s">
        <v>91</v>
      </c>
      <c r="D9" t="s">
        <v>80</v>
      </c>
      <c r="E9" t="s">
        <v>92</v>
      </c>
      <c r="F9" t="s">
        <v>28</v>
      </c>
      <c r="G9">
        <v>0</v>
      </c>
      <c r="H9">
        <v>5.94</v>
      </c>
      <c r="I9" t="s">
        <v>114</v>
      </c>
      <c r="J9" s="2">
        <v>42856</v>
      </c>
      <c r="K9">
        <v>0.183121412037037</v>
      </c>
      <c r="L9">
        <v>30</v>
      </c>
      <c r="M9" t="s">
        <v>138</v>
      </c>
      <c r="N9">
        <v>0</v>
      </c>
      <c r="O9">
        <v>0</v>
      </c>
      <c r="P9">
        <v>1123</v>
      </c>
      <c r="Q9">
        <v>560</v>
      </c>
      <c r="R9">
        <v>1683</v>
      </c>
      <c r="S9">
        <f>IF(R9&lt;&gt;"NA",R9,0)</f>
        <v>1683</v>
      </c>
      <c r="T9">
        <f>K9*(24*L9)*H9*0.9</f>
        <v>704.8562895</v>
      </c>
      <c r="U9">
        <f>IF(T9&gt;0, T9-S9, 0)</f>
        <v>-978.1437105</v>
      </c>
      <c r="V9" t="str">
        <f>INDEX('rate map'!A$1:E$327, MATCH(monthly_billed_solar!C9,'rate map'!D:D,0), 2)</f>
        <v>RTOD</v>
      </c>
      <c r="W9">
        <v>0</v>
      </c>
      <c r="X9">
        <f t="shared" si="0"/>
        <v>2.3877207667308471</v>
      </c>
      <c r="Y9">
        <f t="shared" si="1"/>
        <v>0</v>
      </c>
    </row>
    <row r="10" spans="1:25" x14ac:dyDescent="0.35">
      <c r="A10">
        <v>2017</v>
      </c>
      <c r="B10">
        <v>4</v>
      </c>
      <c r="C10" t="s">
        <v>91</v>
      </c>
      <c r="D10" t="s">
        <v>80</v>
      </c>
      <c r="E10" t="s">
        <v>92</v>
      </c>
      <c r="F10" t="s">
        <v>28</v>
      </c>
      <c r="G10">
        <v>0</v>
      </c>
      <c r="H10">
        <v>5.94</v>
      </c>
      <c r="I10" t="s">
        <v>170</v>
      </c>
      <c r="J10" s="2">
        <v>42826</v>
      </c>
      <c r="K10">
        <v>0.173643033154122</v>
      </c>
      <c r="L10">
        <v>31</v>
      </c>
      <c r="M10" t="s">
        <v>199</v>
      </c>
      <c r="N10">
        <v>0</v>
      </c>
      <c r="O10">
        <v>0</v>
      </c>
      <c r="P10">
        <v>1152</v>
      </c>
      <c r="Q10">
        <v>468</v>
      </c>
      <c r="R10">
        <v>1620</v>
      </c>
      <c r="S10">
        <f>IF(R10&lt;&gt;"NA",R10,0)</f>
        <v>1620</v>
      </c>
      <c r="T10">
        <f>K10*(24*L10)*H10*0.9</f>
        <v>690.65196750000064</v>
      </c>
      <c r="U10">
        <f>IF(T10&gt;0, T10-S10, 0)</f>
        <v>-929.34803249999936</v>
      </c>
      <c r="V10" t="str">
        <f>INDEX('rate map'!A$1:E$327, MATCH(monthly_billed_solar!C10,'rate map'!D:D,0), 2)</f>
        <v>RTOD</v>
      </c>
      <c r="W10">
        <v>0</v>
      </c>
      <c r="X10">
        <f t="shared" si="0"/>
        <v>2.3456097661808202</v>
      </c>
      <c r="Y10">
        <f t="shared" si="1"/>
        <v>0</v>
      </c>
    </row>
    <row r="11" spans="1:25" x14ac:dyDescent="0.35">
      <c r="A11">
        <v>2017</v>
      </c>
      <c r="B11">
        <v>7</v>
      </c>
      <c r="C11" t="s">
        <v>91</v>
      </c>
      <c r="D11" t="s">
        <v>80</v>
      </c>
      <c r="E11" t="s">
        <v>92</v>
      </c>
      <c r="F11" t="s">
        <v>28</v>
      </c>
      <c r="G11">
        <v>0</v>
      </c>
      <c r="H11">
        <v>5.94</v>
      </c>
      <c r="I11" t="s">
        <v>116</v>
      </c>
      <c r="J11" s="2">
        <v>42917</v>
      </c>
      <c r="K11">
        <v>0.248733680555556</v>
      </c>
      <c r="L11">
        <v>30</v>
      </c>
      <c r="M11" t="s">
        <v>139</v>
      </c>
      <c r="N11">
        <v>0</v>
      </c>
      <c r="O11">
        <v>0</v>
      </c>
      <c r="P11">
        <v>1277</v>
      </c>
      <c r="Q11">
        <v>589</v>
      </c>
      <c r="R11">
        <v>1866</v>
      </c>
      <c r="S11">
        <f>IF(R11&lt;&gt;"NA",R11,0)</f>
        <v>1866</v>
      </c>
      <c r="T11">
        <f>K11*(24*L11)*H11*0.9</f>
        <v>957.4057845000018</v>
      </c>
      <c r="U11">
        <f>IF(T11&gt;0, T11-S11, 0)</f>
        <v>-908.5942154999982</v>
      </c>
      <c r="V11" t="str">
        <f>INDEX('rate map'!A$1:E$327, MATCH(monthly_billed_solar!C11,'rate map'!D:D,0), 2)</f>
        <v>RTOD</v>
      </c>
      <c r="W11">
        <v>0</v>
      </c>
      <c r="X11">
        <f t="shared" si="0"/>
        <v>1.9490168434427257</v>
      </c>
      <c r="Y11">
        <f t="shared" si="1"/>
        <v>0</v>
      </c>
    </row>
    <row r="12" spans="1:25" x14ac:dyDescent="0.35">
      <c r="A12">
        <v>2017</v>
      </c>
      <c r="B12">
        <v>3</v>
      </c>
      <c r="C12" t="s">
        <v>91</v>
      </c>
      <c r="D12" t="s">
        <v>80</v>
      </c>
      <c r="E12" t="s">
        <v>92</v>
      </c>
      <c r="F12" t="s">
        <v>28</v>
      </c>
      <c r="G12">
        <v>0</v>
      </c>
      <c r="H12">
        <v>5.94</v>
      </c>
      <c r="I12" t="s">
        <v>30</v>
      </c>
      <c r="J12" s="2">
        <v>42795</v>
      </c>
      <c r="K12">
        <v>0.135079613095238</v>
      </c>
      <c r="L12">
        <v>28</v>
      </c>
      <c r="M12" t="s">
        <v>108</v>
      </c>
      <c r="N12">
        <v>0</v>
      </c>
      <c r="O12">
        <v>0</v>
      </c>
      <c r="P12">
        <v>1249</v>
      </c>
      <c r="Q12">
        <v>128</v>
      </c>
      <c r="R12">
        <v>1377</v>
      </c>
      <c r="S12">
        <f>IF(R12&lt;&gt;"NA",R12,0)</f>
        <v>1377</v>
      </c>
      <c r="T12">
        <f>K12*(24*L12)*H12*0.9</f>
        <v>485.27513099999976</v>
      </c>
      <c r="U12">
        <f>IF(T12&gt;0, T12-S12, 0)</f>
        <v>-891.72486900000024</v>
      </c>
      <c r="V12" t="str">
        <f>INDEX('rate map'!A$1:E$327, MATCH(monthly_billed_solar!C12,'rate map'!D:D,0), 2)</f>
        <v>RTOD</v>
      </c>
      <c r="W12">
        <v>0</v>
      </c>
      <c r="X12">
        <f t="shared" si="0"/>
        <v>2.8375655623696092</v>
      </c>
      <c r="Y12">
        <f t="shared" si="1"/>
        <v>0</v>
      </c>
    </row>
    <row r="13" spans="1:25" x14ac:dyDescent="0.35">
      <c r="A13">
        <v>2020</v>
      </c>
      <c r="B13">
        <v>4</v>
      </c>
      <c r="C13" t="s">
        <v>104</v>
      </c>
      <c r="D13" t="s">
        <v>105</v>
      </c>
      <c r="E13" t="s">
        <v>49</v>
      </c>
      <c r="F13" t="s">
        <v>28</v>
      </c>
      <c r="G13">
        <v>0</v>
      </c>
      <c r="H13">
        <v>9.36</v>
      </c>
      <c r="I13" t="s">
        <v>170</v>
      </c>
      <c r="J13" s="2">
        <v>43922</v>
      </c>
      <c r="K13">
        <v>0.16095318100358399</v>
      </c>
      <c r="L13">
        <v>31</v>
      </c>
      <c r="M13" t="s">
        <v>220</v>
      </c>
      <c r="N13">
        <v>1840</v>
      </c>
      <c r="O13">
        <v>3520</v>
      </c>
      <c r="P13">
        <v>0</v>
      </c>
      <c r="Q13">
        <v>0</v>
      </c>
      <c r="R13">
        <v>1840</v>
      </c>
      <c r="S13">
        <f>IF(R13&lt;&gt;"NA",R13,0)</f>
        <v>1840</v>
      </c>
      <c r="T13">
        <f>K13*(24*L13)*H13*0.9</f>
        <v>1008.7669799999986</v>
      </c>
      <c r="U13">
        <f>IF(T13&gt;0, T13-S13, 0)</f>
        <v>-831.23302000000137</v>
      </c>
      <c r="V13" t="str">
        <f>INDEX('rate map'!A$1:E$327, MATCH(monthly_billed_solar!C13,'rate map'!D:D,0), 2)</f>
        <v>GS3</v>
      </c>
      <c r="W13">
        <v>0</v>
      </c>
      <c r="X13">
        <f t="shared" si="0"/>
        <v>1.8240089500153964</v>
      </c>
      <c r="Y13">
        <f t="shared" si="1"/>
        <v>0</v>
      </c>
    </row>
    <row r="14" spans="1:25" x14ac:dyDescent="0.35">
      <c r="A14">
        <v>2019</v>
      </c>
      <c r="B14">
        <v>3</v>
      </c>
      <c r="C14" t="s">
        <v>91</v>
      </c>
      <c r="D14" t="s">
        <v>80</v>
      </c>
      <c r="E14" t="s">
        <v>92</v>
      </c>
      <c r="F14" t="s">
        <v>28</v>
      </c>
      <c r="G14">
        <v>0</v>
      </c>
      <c r="H14">
        <v>5.94</v>
      </c>
      <c r="I14" t="s">
        <v>30</v>
      </c>
      <c r="J14" s="2">
        <v>43525</v>
      </c>
      <c r="K14">
        <v>0.104970734126984</v>
      </c>
      <c r="L14">
        <v>28</v>
      </c>
      <c r="M14" t="s">
        <v>110</v>
      </c>
      <c r="N14">
        <v>0</v>
      </c>
      <c r="O14">
        <v>0</v>
      </c>
      <c r="P14">
        <v>997</v>
      </c>
      <c r="Q14">
        <v>155</v>
      </c>
      <c r="R14">
        <v>1152</v>
      </c>
      <c r="S14">
        <f>IF(R14&lt;&gt;"NA",R14,0)</f>
        <v>1152</v>
      </c>
      <c r="T14">
        <f>K14*(24*L14)*H14*0.9</f>
        <v>377.10862199999957</v>
      </c>
      <c r="U14">
        <f>IF(T14&gt;0, T14-S14, 0)</f>
        <v>-774.89137800000049</v>
      </c>
      <c r="V14" t="str">
        <f>INDEX('rate map'!A$1:E$327, MATCH(monthly_billed_solar!C14,'rate map'!D:D,0), 2)</f>
        <v>RTOD</v>
      </c>
      <c r="W14">
        <v>0</v>
      </c>
      <c r="X14">
        <f t="shared" si="0"/>
        <v>3.0548227560811414</v>
      </c>
      <c r="Y14">
        <f t="shared" si="1"/>
        <v>0</v>
      </c>
    </row>
    <row r="15" spans="1:25" x14ac:dyDescent="0.35">
      <c r="A15">
        <v>2017</v>
      </c>
      <c r="B15">
        <v>8</v>
      </c>
      <c r="C15" t="s">
        <v>91</v>
      </c>
      <c r="D15" t="s">
        <v>80</v>
      </c>
      <c r="E15" t="s">
        <v>92</v>
      </c>
      <c r="F15" t="s">
        <v>28</v>
      </c>
      <c r="G15">
        <v>0</v>
      </c>
      <c r="H15">
        <v>5.94</v>
      </c>
      <c r="I15" t="s">
        <v>160</v>
      </c>
      <c r="J15" s="2">
        <v>42948</v>
      </c>
      <c r="K15">
        <v>0.24541655465949799</v>
      </c>
      <c r="L15">
        <v>31</v>
      </c>
      <c r="M15" t="s">
        <v>201</v>
      </c>
      <c r="N15">
        <v>0</v>
      </c>
      <c r="O15">
        <v>0</v>
      </c>
      <c r="P15">
        <v>1135</v>
      </c>
      <c r="Q15">
        <v>562</v>
      </c>
      <c r="R15">
        <v>1697</v>
      </c>
      <c r="S15">
        <f>IF(R15&lt;&gt;"NA",R15,0)</f>
        <v>1697</v>
      </c>
      <c r="T15">
        <f>K15*(24*L15)*H15*0.9</f>
        <v>976.12569449999933</v>
      </c>
      <c r="U15">
        <f>IF(T15&gt;0, T15-S15, 0)</f>
        <v>-720.87430550000067</v>
      </c>
      <c r="V15" t="str">
        <f>INDEX('rate map'!A$1:E$327, MATCH(monthly_billed_solar!C15,'rate map'!D:D,0), 2)</f>
        <v>RTOD</v>
      </c>
      <c r="W15">
        <v>0</v>
      </c>
      <c r="X15">
        <f t="shared" si="0"/>
        <v>1.7385056141455779</v>
      </c>
      <c r="Y15">
        <f t="shared" si="1"/>
        <v>0</v>
      </c>
    </row>
    <row r="16" spans="1:25" x14ac:dyDescent="0.35">
      <c r="A16">
        <v>2015</v>
      </c>
      <c r="B16">
        <v>8</v>
      </c>
      <c r="C16" t="s">
        <v>93</v>
      </c>
      <c r="D16" t="s">
        <v>94</v>
      </c>
      <c r="E16" t="s">
        <v>95</v>
      </c>
      <c r="F16" t="s">
        <v>60</v>
      </c>
      <c r="G16">
        <v>0</v>
      </c>
      <c r="H16">
        <v>11.52</v>
      </c>
      <c r="I16" t="s">
        <v>160</v>
      </c>
      <c r="J16" s="2">
        <v>42217</v>
      </c>
      <c r="K16">
        <v>0.25429581093190001</v>
      </c>
      <c r="L16">
        <v>31</v>
      </c>
      <c r="M16" t="s">
        <v>187</v>
      </c>
      <c r="N16">
        <v>2635</v>
      </c>
      <c r="O16">
        <v>2340</v>
      </c>
      <c r="P16">
        <v>0</v>
      </c>
      <c r="Q16">
        <v>0</v>
      </c>
      <c r="R16">
        <v>2635</v>
      </c>
      <c r="S16">
        <f>IF(R16&lt;&gt;"NA",R16,0)</f>
        <v>2635</v>
      </c>
      <c r="T16">
        <f>K16*(24*L16)*H16*0.9</f>
        <v>1961.584992000003</v>
      </c>
      <c r="U16">
        <f>IF(T16&gt;0, T16-S16, 0)</f>
        <v>-673.41500799999699</v>
      </c>
      <c r="V16" t="str">
        <f>INDEX('rate map'!A$1:E$327, MATCH(monthly_billed_solar!C16,'rate map'!D:D,0), 2)</f>
        <v>AES</v>
      </c>
      <c r="W16">
        <v>0</v>
      </c>
      <c r="X16">
        <f t="shared" si="0"/>
        <v>1.3433014683260769</v>
      </c>
      <c r="Y16">
        <f t="shared" si="1"/>
        <v>0</v>
      </c>
    </row>
    <row r="17" spans="1:25" x14ac:dyDescent="0.35">
      <c r="A17">
        <v>2017</v>
      </c>
      <c r="B17">
        <v>2</v>
      </c>
      <c r="C17" t="s">
        <v>91</v>
      </c>
      <c r="D17" t="s">
        <v>80</v>
      </c>
      <c r="E17" t="s">
        <v>92</v>
      </c>
      <c r="F17" t="s">
        <v>28</v>
      </c>
      <c r="G17">
        <v>0</v>
      </c>
      <c r="H17">
        <v>5.94</v>
      </c>
      <c r="I17" t="s">
        <v>168</v>
      </c>
      <c r="J17" s="2">
        <v>42767</v>
      </c>
      <c r="K17">
        <v>7.8309811827957002E-2</v>
      </c>
      <c r="L17">
        <v>31</v>
      </c>
      <c r="M17" t="s">
        <v>198</v>
      </c>
      <c r="N17">
        <v>0</v>
      </c>
      <c r="O17">
        <v>0</v>
      </c>
      <c r="P17">
        <v>787</v>
      </c>
      <c r="Q17">
        <v>91</v>
      </c>
      <c r="R17">
        <v>878</v>
      </c>
      <c r="S17">
        <f>IF(R17&lt;&gt;"NA",R17,0)</f>
        <v>878</v>
      </c>
      <c r="T17">
        <f>K17*(24*L17)*H17*0.9</f>
        <v>311.47132500000004</v>
      </c>
      <c r="U17">
        <f>IF(T17&gt;0, T17-S17, 0)</f>
        <v>-566.52867500000002</v>
      </c>
      <c r="V17" t="str">
        <f>INDEX('rate map'!A$1:E$327, MATCH(monthly_billed_solar!C17,'rate map'!D:D,0), 2)</f>
        <v>RTOD</v>
      </c>
      <c r="W17">
        <v>0</v>
      </c>
      <c r="X17">
        <f t="shared" si="0"/>
        <v>2.8188790733785845</v>
      </c>
      <c r="Y17">
        <f t="shared" si="1"/>
        <v>0</v>
      </c>
    </row>
    <row r="18" spans="1:25" x14ac:dyDescent="0.35">
      <c r="A18">
        <v>2017</v>
      </c>
      <c r="B18">
        <v>10</v>
      </c>
      <c r="C18" t="s">
        <v>91</v>
      </c>
      <c r="D18" t="s">
        <v>80</v>
      </c>
      <c r="E18" t="s">
        <v>92</v>
      </c>
      <c r="F18" t="s">
        <v>28</v>
      </c>
      <c r="G18">
        <v>0</v>
      </c>
      <c r="H18">
        <v>5.94</v>
      </c>
      <c r="I18" t="s">
        <v>118</v>
      </c>
      <c r="J18" s="2">
        <v>43009</v>
      </c>
      <c r="K18">
        <v>0.177164814814815</v>
      </c>
      <c r="L18">
        <v>30</v>
      </c>
      <c r="M18" t="s">
        <v>140</v>
      </c>
      <c r="N18">
        <v>0</v>
      </c>
      <c r="O18">
        <v>0</v>
      </c>
      <c r="P18">
        <v>738</v>
      </c>
      <c r="Q18">
        <v>468</v>
      </c>
      <c r="R18">
        <v>1206</v>
      </c>
      <c r="S18">
        <f>IF(R18&lt;&gt;"NA",R18,0)</f>
        <v>1206</v>
      </c>
      <c r="T18">
        <f>K18*(24*L18)*H18*0.9</f>
        <v>681.92863200000079</v>
      </c>
      <c r="U18">
        <f>IF(T18&gt;0, T18-S18, 0)</f>
        <v>-524.07136799999921</v>
      </c>
      <c r="V18" t="str">
        <f>INDEX('rate map'!A$1:E$327, MATCH(monthly_billed_solar!C18,'rate map'!D:D,0), 2)</f>
        <v>RTOD</v>
      </c>
      <c r="W18">
        <v>0</v>
      </c>
      <c r="X18">
        <f t="shared" si="0"/>
        <v>1.7685135121295195</v>
      </c>
      <c r="Y18">
        <f t="shared" si="1"/>
        <v>0</v>
      </c>
    </row>
    <row r="19" spans="1:25" x14ac:dyDescent="0.35">
      <c r="A19">
        <v>2016</v>
      </c>
      <c r="B19">
        <v>12</v>
      </c>
      <c r="C19" t="s">
        <v>25</v>
      </c>
      <c r="D19" t="s">
        <v>26</v>
      </c>
      <c r="E19" t="s">
        <v>27</v>
      </c>
      <c r="F19" t="s">
        <v>28</v>
      </c>
      <c r="G19">
        <v>8.16</v>
      </c>
      <c r="H19">
        <v>79.959999999999994</v>
      </c>
      <c r="I19" t="s">
        <v>120</v>
      </c>
      <c r="J19" s="2">
        <v>42705</v>
      </c>
      <c r="K19">
        <v>7.4891666666666704E-2</v>
      </c>
      <c r="L19">
        <v>30</v>
      </c>
      <c r="M19" t="s">
        <v>137</v>
      </c>
      <c r="N19">
        <v>4304</v>
      </c>
      <c r="O19">
        <v>21428</v>
      </c>
      <c r="P19">
        <v>0</v>
      </c>
      <c r="Q19">
        <v>0</v>
      </c>
      <c r="R19">
        <v>4304</v>
      </c>
      <c r="S19">
        <f>IF(R19&lt;&gt;"NA",R19,0)</f>
        <v>4304</v>
      </c>
      <c r="T19">
        <f>K19*(24*L19)*H19*0.9</f>
        <v>3880.4428080000016</v>
      </c>
      <c r="U19">
        <f>IF(T19&gt;0, T19-S19, 0)</f>
        <v>-423.55719199999839</v>
      </c>
      <c r="V19" t="str">
        <f>INDEX('rate map'!A$1:E$327, MATCH(monthly_billed_solar!C19,'rate map'!D:D,0), 2)</f>
        <v>GS1</v>
      </c>
      <c r="W19">
        <v>0</v>
      </c>
      <c r="X19">
        <f t="shared" si="0"/>
        <v>1.1091517677123817</v>
      </c>
      <c r="Y19">
        <f t="shared" si="1"/>
        <v>0</v>
      </c>
    </row>
    <row r="20" spans="1:25" x14ac:dyDescent="0.35">
      <c r="A20">
        <v>2019</v>
      </c>
      <c r="B20">
        <v>2</v>
      </c>
      <c r="C20" t="s">
        <v>91</v>
      </c>
      <c r="D20" t="s">
        <v>80</v>
      </c>
      <c r="E20" t="s">
        <v>92</v>
      </c>
      <c r="F20" t="s">
        <v>28</v>
      </c>
      <c r="G20">
        <v>0</v>
      </c>
      <c r="H20">
        <v>5.94</v>
      </c>
      <c r="I20" t="s">
        <v>168</v>
      </c>
      <c r="J20" s="2">
        <v>43497</v>
      </c>
      <c r="K20">
        <v>7.43263888888889E-2</v>
      </c>
      <c r="L20">
        <v>31</v>
      </c>
      <c r="M20" t="s">
        <v>212</v>
      </c>
      <c r="N20">
        <v>0</v>
      </c>
      <c r="O20">
        <v>0</v>
      </c>
      <c r="P20">
        <v>594</v>
      </c>
      <c r="Q20">
        <v>68</v>
      </c>
      <c r="R20">
        <v>662</v>
      </c>
      <c r="S20">
        <f>IF(R20&lt;&gt;"NA",R20,0)</f>
        <v>662</v>
      </c>
      <c r="T20">
        <f>K20*(24*L20)*H20*0.9</f>
        <v>295.62756300000007</v>
      </c>
      <c r="U20">
        <f>IF(T20&gt;0, T20-S20, 0)</f>
        <v>-366.37243699999993</v>
      </c>
      <c r="V20" t="str">
        <f>INDEX('rate map'!A$1:E$327, MATCH(monthly_billed_solar!C20,'rate map'!D:D,0), 2)</f>
        <v>RTOD</v>
      </c>
      <c r="W20">
        <v>0</v>
      </c>
      <c r="X20">
        <f t="shared" si="0"/>
        <v>2.2393040529850725</v>
      </c>
      <c r="Y20">
        <f t="shared" si="1"/>
        <v>0</v>
      </c>
    </row>
    <row r="21" spans="1:25" x14ac:dyDescent="0.35">
      <c r="A21">
        <v>2019</v>
      </c>
      <c r="B21">
        <v>1</v>
      </c>
      <c r="C21" t="s">
        <v>91</v>
      </c>
      <c r="D21" t="s">
        <v>80</v>
      </c>
      <c r="E21" t="s">
        <v>92</v>
      </c>
      <c r="F21" t="s">
        <v>28</v>
      </c>
      <c r="G21">
        <v>0</v>
      </c>
      <c r="H21">
        <v>5.94</v>
      </c>
      <c r="I21" t="s">
        <v>166</v>
      </c>
      <c r="J21" s="2">
        <v>43466</v>
      </c>
      <c r="K21">
        <v>5.5601142473118301E-2</v>
      </c>
      <c r="L21">
        <v>31</v>
      </c>
      <c r="M21" t="s">
        <v>211</v>
      </c>
      <c r="N21">
        <v>0</v>
      </c>
      <c r="O21">
        <v>0</v>
      </c>
      <c r="P21">
        <v>468</v>
      </c>
      <c r="Q21">
        <v>58</v>
      </c>
      <c r="R21">
        <v>526</v>
      </c>
      <c r="S21">
        <f>IF(R21&lt;&gt;"NA",R21,0)</f>
        <v>526</v>
      </c>
      <c r="T21">
        <f>K21*(24*L21)*H21*0.9</f>
        <v>221.14931850000008</v>
      </c>
      <c r="U21">
        <f>IF(T21&gt;0, T21-S21, 0)</f>
        <v>-304.85068149999995</v>
      </c>
      <c r="V21" t="str">
        <f>INDEX('rate map'!A$1:E$327, MATCH(monthly_billed_solar!C21,'rate map'!D:D,0), 2)</f>
        <v>RTOD</v>
      </c>
      <c r="W21">
        <v>0</v>
      </c>
      <c r="X21">
        <f t="shared" si="0"/>
        <v>2.3784834769906822</v>
      </c>
      <c r="Y21">
        <f t="shared" si="1"/>
        <v>0</v>
      </c>
    </row>
    <row r="22" spans="1:25" x14ac:dyDescent="0.35">
      <c r="A22">
        <v>2017</v>
      </c>
      <c r="B22">
        <v>5</v>
      </c>
      <c r="C22" t="s">
        <v>104</v>
      </c>
      <c r="D22" t="s">
        <v>105</v>
      </c>
      <c r="E22" t="s">
        <v>49</v>
      </c>
      <c r="F22" t="s">
        <v>28</v>
      </c>
      <c r="G22">
        <v>0</v>
      </c>
      <c r="H22">
        <v>9.36</v>
      </c>
      <c r="I22" t="s">
        <v>114</v>
      </c>
      <c r="J22" s="2">
        <v>42856</v>
      </c>
      <c r="K22">
        <v>0.183121412037037</v>
      </c>
      <c r="L22">
        <v>30</v>
      </c>
      <c r="M22" t="s">
        <v>138</v>
      </c>
      <c r="N22">
        <v>1400</v>
      </c>
      <c r="O22">
        <v>3440</v>
      </c>
      <c r="P22">
        <v>0</v>
      </c>
      <c r="Q22">
        <v>0</v>
      </c>
      <c r="R22">
        <v>1400</v>
      </c>
      <c r="S22">
        <f>IF(R22&lt;&gt;"NA",R22,0)</f>
        <v>1400</v>
      </c>
      <c r="T22">
        <f>K22*(24*L22)*H22*0.9</f>
        <v>1110.6826379999998</v>
      </c>
      <c r="U22">
        <f>IF(T22&gt;0, T22-S22, 0)</f>
        <v>-289.31736200000023</v>
      </c>
      <c r="V22" t="str">
        <f>INDEX('rate map'!A$1:E$327, MATCH(monthly_billed_solar!C22,'rate map'!D:D,0), 2)</f>
        <v>GS3</v>
      </c>
      <c r="W22">
        <v>0</v>
      </c>
      <c r="X22">
        <f t="shared" si="0"/>
        <v>1.2604860759514278</v>
      </c>
      <c r="Y22">
        <f t="shared" si="1"/>
        <v>0</v>
      </c>
    </row>
    <row r="23" spans="1:25" x14ac:dyDescent="0.35">
      <c r="A23">
        <v>2020</v>
      </c>
      <c r="B23">
        <v>1</v>
      </c>
      <c r="C23" t="s">
        <v>93</v>
      </c>
      <c r="D23" t="s">
        <v>94</v>
      </c>
      <c r="E23" t="s">
        <v>95</v>
      </c>
      <c r="F23" t="s">
        <v>60</v>
      </c>
      <c r="G23">
        <v>0</v>
      </c>
      <c r="H23">
        <v>11.52</v>
      </c>
      <c r="I23" t="s">
        <v>166</v>
      </c>
      <c r="J23" s="2">
        <v>43831</v>
      </c>
      <c r="K23">
        <v>6.05836693548387E-2</v>
      </c>
      <c r="L23">
        <v>31</v>
      </c>
      <c r="M23" t="s">
        <v>218</v>
      </c>
      <c r="N23">
        <v>705</v>
      </c>
      <c r="O23">
        <v>3080</v>
      </c>
      <c r="P23">
        <v>0</v>
      </c>
      <c r="Q23">
        <v>0</v>
      </c>
      <c r="R23">
        <v>705</v>
      </c>
      <c r="S23">
        <f>IF(R23&lt;&gt;"NA",R23,0)</f>
        <v>705</v>
      </c>
      <c r="T23">
        <f>K23*(24*L23)*H23*0.9</f>
        <v>467.32982399999992</v>
      </c>
      <c r="U23">
        <f>IF(T23&gt;0, T23-S23, 0)</f>
        <v>-237.67017600000008</v>
      </c>
      <c r="V23" t="str">
        <f>INDEX('rate map'!A$1:E$327, MATCH(monthly_billed_solar!C23,'rate map'!D:D,0), 2)</f>
        <v>AES</v>
      </c>
      <c r="W23">
        <v>0</v>
      </c>
      <c r="X23">
        <f t="shared" si="0"/>
        <v>1.5085705294083696</v>
      </c>
      <c r="Y23">
        <f t="shared" si="1"/>
        <v>0</v>
      </c>
    </row>
    <row r="24" spans="1:25" x14ac:dyDescent="0.35">
      <c r="A24">
        <v>2017</v>
      </c>
      <c r="B24">
        <v>3</v>
      </c>
      <c r="C24" t="s">
        <v>104</v>
      </c>
      <c r="D24" t="s">
        <v>105</v>
      </c>
      <c r="E24" t="s">
        <v>49</v>
      </c>
      <c r="F24" t="s">
        <v>28</v>
      </c>
      <c r="G24">
        <v>0</v>
      </c>
      <c r="H24">
        <v>9.36</v>
      </c>
      <c r="I24" t="s">
        <v>30</v>
      </c>
      <c r="J24" s="2">
        <v>42795</v>
      </c>
      <c r="K24">
        <v>0.135079613095238</v>
      </c>
      <c r="L24">
        <v>28</v>
      </c>
      <c r="M24" t="s">
        <v>108</v>
      </c>
      <c r="N24">
        <v>1000</v>
      </c>
      <c r="O24">
        <v>4520</v>
      </c>
      <c r="P24">
        <v>0</v>
      </c>
      <c r="Q24">
        <v>0</v>
      </c>
      <c r="R24">
        <v>1000</v>
      </c>
      <c r="S24">
        <f>IF(R24&lt;&gt;"NA",R24,0)</f>
        <v>1000</v>
      </c>
      <c r="T24">
        <f>K24*(24*L24)*H24*0.9</f>
        <v>764.67596399999945</v>
      </c>
      <c r="U24">
        <f>IF(T24&gt;0, T24-S24, 0)</f>
        <v>-235.32403600000055</v>
      </c>
      <c r="V24" t="str">
        <f>INDEX('rate map'!A$1:E$327, MATCH(monthly_billed_solar!C24,'rate map'!D:D,0), 2)</f>
        <v>GS3</v>
      </c>
      <c r="W24">
        <v>0</v>
      </c>
      <c r="X24">
        <f t="shared" si="0"/>
        <v>1.3077434718479013</v>
      </c>
      <c r="Y24">
        <f t="shared" si="1"/>
        <v>0</v>
      </c>
    </row>
    <row r="25" spans="1:25" x14ac:dyDescent="0.35">
      <c r="A25">
        <v>2013</v>
      </c>
      <c r="B25">
        <v>3</v>
      </c>
      <c r="C25" t="s">
        <v>93</v>
      </c>
      <c r="D25" t="s">
        <v>94</v>
      </c>
      <c r="E25" t="s">
        <v>95</v>
      </c>
      <c r="F25" t="s">
        <v>60</v>
      </c>
      <c r="G25">
        <v>0</v>
      </c>
      <c r="H25">
        <v>11.52</v>
      </c>
      <c r="I25" t="s">
        <v>30</v>
      </c>
      <c r="J25" s="2">
        <v>41334</v>
      </c>
      <c r="K25">
        <v>0.121110987103175</v>
      </c>
      <c r="L25">
        <v>28</v>
      </c>
      <c r="M25" t="s">
        <v>31</v>
      </c>
      <c r="N25">
        <v>1072</v>
      </c>
      <c r="O25">
        <v>290</v>
      </c>
      <c r="P25">
        <v>0</v>
      </c>
      <c r="Q25">
        <v>0</v>
      </c>
      <c r="R25">
        <v>1072</v>
      </c>
      <c r="S25">
        <f>IF(R25&lt;&gt;"NA",R25,0)</f>
        <v>1072</v>
      </c>
      <c r="T25">
        <f>K25*(24*L25)*H25*0.9</f>
        <v>843.81609600000274</v>
      </c>
      <c r="U25">
        <f>IF(T25&gt;0, T25-S25, 0)</f>
        <v>-228.18390399999726</v>
      </c>
      <c r="V25" t="str">
        <f>INDEX('rate map'!A$1:E$327, MATCH(monthly_billed_solar!C25,'rate map'!D:D,0), 2)</f>
        <v>AES</v>
      </c>
      <c r="W25">
        <v>0</v>
      </c>
      <c r="X25">
        <f t="shared" si="0"/>
        <v>1.2704189989758106</v>
      </c>
      <c r="Y25">
        <f t="shared" si="1"/>
        <v>0</v>
      </c>
    </row>
    <row r="26" spans="1:25" x14ac:dyDescent="0.35">
      <c r="A26">
        <v>2018</v>
      </c>
      <c r="B26">
        <v>12</v>
      </c>
      <c r="C26" t="s">
        <v>91</v>
      </c>
      <c r="D26" t="s">
        <v>80</v>
      </c>
      <c r="E26" t="s">
        <v>92</v>
      </c>
      <c r="F26" t="s">
        <v>28</v>
      </c>
      <c r="G26">
        <v>0</v>
      </c>
      <c r="H26">
        <v>5.94</v>
      </c>
      <c r="I26" t="s">
        <v>120</v>
      </c>
      <c r="J26" s="2">
        <v>43435</v>
      </c>
      <c r="K26">
        <v>6.21768518518519E-2</v>
      </c>
      <c r="L26">
        <v>30</v>
      </c>
      <c r="M26" t="s">
        <v>145</v>
      </c>
      <c r="N26">
        <v>0</v>
      </c>
      <c r="O26">
        <v>0</v>
      </c>
      <c r="P26">
        <v>406</v>
      </c>
      <c r="Q26">
        <v>60</v>
      </c>
      <c r="R26">
        <v>466</v>
      </c>
      <c r="S26">
        <f>IF(R26&lt;&gt;"NA",R26,0)</f>
        <v>466</v>
      </c>
      <c r="T26">
        <f>K26*(24*L26)*H26*0.9</f>
        <v>239.3261640000002</v>
      </c>
      <c r="U26">
        <f>IF(T26&gt;0, T26-S26, 0)</f>
        <v>-226.6738359999998</v>
      </c>
      <c r="V26" t="str">
        <f>INDEX('rate map'!A$1:E$327, MATCH(monthly_billed_solar!C26,'rate map'!D:D,0), 2)</f>
        <v>RTOD</v>
      </c>
      <c r="W26">
        <v>0</v>
      </c>
      <c r="X26">
        <f t="shared" si="0"/>
        <v>1.9471335361394069</v>
      </c>
      <c r="Y26">
        <f t="shared" si="1"/>
        <v>0</v>
      </c>
    </row>
    <row r="27" spans="1:25" x14ac:dyDescent="0.35">
      <c r="A27">
        <v>2017</v>
      </c>
      <c r="B27">
        <v>3</v>
      </c>
      <c r="C27" t="s">
        <v>93</v>
      </c>
      <c r="D27" t="s">
        <v>94</v>
      </c>
      <c r="E27" t="s">
        <v>95</v>
      </c>
      <c r="F27" t="s">
        <v>60</v>
      </c>
      <c r="G27">
        <v>0</v>
      </c>
      <c r="H27">
        <v>11.52</v>
      </c>
      <c r="I27" t="s">
        <v>30</v>
      </c>
      <c r="J27" s="2">
        <v>42795</v>
      </c>
      <c r="K27">
        <v>0.135079613095238</v>
      </c>
      <c r="L27">
        <v>28</v>
      </c>
      <c r="M27" t="s">
        <v>108</v>
      </c>
      <c r="N27">
        <v>1131</v>
      </c>
      <c r="O27">
        <v>2986</v>
      </c>
      <c r="P27">
        <v>0</v>
      </c>
      <c r="Q27">
        <v>0</v>
      </c>
      <c r="R27">
        <v>1131</v>
      </c>
      <c r="S27">
        <f>IF(R27&lt;&gt;"NA",R27,0)</f>
        <v>1131</v>
      </c>
      <c r="T27">
        <f>K27*(24*L27)*H27*0.9</f>
        <v>941.1396479999994</v>
      </c>
      <c r="U27">
        <f>IF(T27&gt;0, T27-S27, 0)</f>
        <v>-189.8603520000006</v>
      </c>
      <c r="V27" t="str">
        <f>INDEX('rate map'!A$1:E$327, MATCH(monthly_billed_solar!C27,'rate map'!D:D,0), 2)</f>
        <v>AES</v>
      </c>
      <c r="W27">
        <v>0</v>
      </c>
      <c r="X27">
        <f t="shared" si="0"/>
        <v>1.2017345166612305</v>
      </c>
      <c r="Y27">
        <f t="shared" si="1"/>
        <v>0</v>
      </c>
    </row>
    <row r="28" spans="1:25" x14ac:dyDescent="0.35">
      <c r="A28">
        <v>2014</v>
      </c>
      <c r="B28">
        <v>3</v>
      </c>
      <c r="C28" t="s">
        <v>93</v>
      </c>
      <c r="D28" t="s">
        <v>94</v>
      </c>
      <c r="E28" t="s">
        <v>95</v>
      </c>
      <c r="F28" t="s">
        <v>60</v>
      </c>
      <c r="G28">
        <v>0</v>
      </c>
      <c r="H28">
        <v>11.52</v>
      </c>
      <c r="I28" t="s">
        <v>30</v>
      </c>
      <c r="J28" s="2">
        <v>41699</v>
      </c>
      <c r="K28">
        <v>0.162917410714286</v>
      </c>
      <c r="L28">
        <v>28</v>
      </c>
      <c r="M28" t="s">
        <v>106</v>
      </c>
      <c r="N28">
        <v>1313</v>
      </c>
      <c r="O28">
        <v>391</v>
      </c>
      <c r="P28">
        <v>0</v>
      </c>
      <c r="Q28">
        <v>0</v>
      </c>
      <c r="R28">
        <v>1313</v>
      </c>
      <c r="S28">
        <f>IF(R28&lt;&gt;"NA",R28,0)</f>
        <v>1313</v>
      </c>
      <c r="T28">
        <f>K28*(24*L28)*H28*0.9</f>
        <v>1135.0938240000021</v>
      </c>
      <c r="U28">
        <f>IF(T28&gt;0, T28-S28, 0)</f>
        <v>-177.90617599999791</v>
      </c>
      <c r="V28" t="str">
        <f>INDEX('rate map'!A$1:E$327, MATCH(monthly_billed_solar!C28,'rate map'!D:D,0), 2)</f>
        <v>AES</v>
      </c>
      <c r="W28">
        <v>0</v>
      </c>
      <c r="X28">
        <f t="shared" si="0"/>
        <v>1.1567325733242626</v>
      </c>
      <c r="Y28">
        <f t="shared" si="1"/>
        <v>0</v>
      </c>
    </row>
    <row r="29" spans="1:25" x14ac:dyDescent="0.35">
      <c r="A29">
        <v>2021</v>
      </c>
      <c r="B29">
        <v>4</v>
      </c>
      <c r="C29" t="s">
        <v>93</v>
      </c>
      <c r="D29" t="s">
        <v>94</v>
      </c>
      <c r="E29" t="s">
        <v>95</v>
      </c>
      <c r="F29" t="s">
        <v>60</v>
      </c>
      <c r="G29">
        <v>0</v>
      </c>
      <c r="H29">
        <v>11.52</v>
      </c>
      <c r="I29" t="s">
        <v>170</v>
      </c>
      <c r="J29" s="2">
        <v>44287</v>
      </c>
      <c r="K29">
        <v>0.18102049731182801</v>
      </c>
      <c r="L29">
        <v>31</v>
      </c>
      <c r="M29" t="s">
        <v>227</v>
      </c>
      <c r="N29">
        <v>1564</v>
      </c>
      <c r="O29">
        <v>2018</v>
      </c>
      <c r="P29">
        <v>0</v>
      </c>
      <c r="Q29">
        <v>0</v>
      </c>
      <c r="R29">
        <v>1564</v>
      </c>
      <c r="S29">
        <f>IF(R29&lt;&gt;"NA",R29,0)</f>
        <v>1564</v>
      </c>
      <c r="T29">
        <f>K29*(24*L29)*H29*0.9</f>
        <v>1396.3544640000007</v>
      </c>
      <c r="U29">
        <f>IF(T29&gt;0, T29-S29, 0)</f>
        <v>-167.64553599999931</v>
      </c>
      <c r="V29" t="str">
        <f>INDEX('rate map'!A$1:E$327, MATCH(monthly_billed_solar!C29,'rate map'!D:D,0), 2)</f>
        <v>AES</v>
      </c>
      <c r="W29">
        <v>0</v>
      </c>
      <c r="X29">
        <f t="shared" si="0"/>
        <v>1.120059440723784</v>
      </c>
      <c r="Y29">
        <f t="shared" si="1"/>
        <v>0</v>
      </c>
    </row>
    <row r="30" spans="1:25" x14ac:dyDescent="0.35">
      <c r="A30">
        <v>2021</v>
      </c>
      <c r="B30">
        <v>4</v>
      </c>
      <c r="C30" t="s">
        <v>79</v>
      </c>
      <c r="D30" t="s">
        <v>80</v>
      </c>
      <c r="E30" t="s">
        <v>81</v>
      </c>
      <c r="F30" t="s">
        <v>35</v>
      </c>
      <c r="G30">
        <v>0</v>
      </c>
      <c r="H30">
        <v>12.08</v>
      </c>
      <c r="I30" t="s">
        <v>170</v>
      </c>
      <c r="J30" s="2">
        <v>44287</v>
      </c>
      <c r="K30">
        <v>0.18102049731182801</v>
      </c>
      <c r="L30">
        <v>31</v>
      </c>
      <c r="M30" t="s">
        <v>227</v>
      </c>
      <c r="N30">
        <v>0</v>
      </c>
      <c r="O30">
        <v>0</v>
      </c>
      <c r="P30">
        <v>1241</v>
      </c>
      <c r="Q30">
        <v>388</v>
      </c>
      <c r="R30">
        <v>1629</v>
      </c>
      <c r="S30">
        <f>IF(R30&lt;&gt;"NA",R30,0)</f>
        <v>1629</v>
      </c>
      <c r="T30">
        <f>K30*(24*L30)*H30*0.9</f>
        <v>1464.2328060000007</v>
      </c>
      <c r="U30">
        <f>IF(T30&gt;0, T30-S30, 0)</f>
        <v>-164.76719399999934</v>
      </c>
      <c r="V30" t="str">
        <f>INDEX('rate map'!A$1:E$327, MATCH(monthly_billed_solar!C30,'rate map'!D:D,0), 2)</f>
        <v>RTOD</v>
      </c>
      <c r="W30">
        <v>0</v>
      </c>
      <c r="X30">
        <f t="shared" si="0"/>
        <v>1.1125280032825595</v>
      </c>
      <c r="Y30">
        <f t="shared" si="1"/>
        <v>0</v>
      </c>
    </row>
    <row r="31" spans="1:25" x14ac:dyDescent="0.35">
      <c r="A31">
        <v>2017</v>
      </c>
      <c r="B31">
        <v>4</v>
      </c>
      <c r="C31" t="s">
        <v>104</v>
      </c>
      <c r="D31" t="s">
        <v>105</v>
      </c>
      <c r="E31" t="s">
        <v>49</v>
      </c>
      <c r="F31" t="s">
        <v>28</v>
      </c>
      <c r="G31">
        <v>0</v>
      </c>
      <c r="H31">
        <v>9.36</v>
      </c>
      <c r="I31" t="s">
        <v>170</v>
      </c>
      <c r="J31" s="2">
        <v>42826</v>
      </c>
      <c r="K31">
        <v>0.173643033154122</v>
      </c>
      <c r="L31">
        <v>31</v>
      </c>
      <c r="M31" t="s">
        <v>199</v>
      </c>
      <c r="N31">
        <v>1240</v>
      </c>
      <c r="O31">
        <v>3480</v>
      </c>
      <c r="P31">
        <v>0</v>
      </c>
      <c r="Q31">
        <v>0</v>
      </c>
      <c r="R31">
        <v>1240</v>
      </c>
      <c r="S31">
        <f>IF(R31&lt;&gt;"NA",R31,0)</f>
        <v>1240</v>
      </c>
      <c r="T31">
        <f>K31*(24*L31)*H31*0.9</f>
        <v>1088.3000700000009</v>
      </c>
      <c r="U31">
        <f>IF(T31&gt;0, T31-S31, 0)</f>
        <v>-151.69992999999909</v>
      </c>
      <c r="V31" t="str">
        <f>INDEX('rate map'!A$1:E$327, MATCH(monthly_billed_solar!C31,'rate map'!D:D,0), 2)</f>
        <v>GS3</v>
      </c>
      <c r="W31">
        <v>0</v>
      </c>
      <c r="X31">
        <f t="shared" si="0"/>
        <v>1.1393916385579199</v>
      </c>
      <c r="Y31">
        <f t="shared" si="1"/>
        <v>0</v>
      </c>
    </row>
    <row r="32" spans="1:25" x14ac:dyDescent="0.35">
      <c r="A32">
        <v>2013</v>
      </c>
      <c r="B32">
        <v>1</v>
      </c>
      <c r="C32" t="s">
        <v>93</v>
      </c>
      <c r="D32" t="s">
        <v>94</v>
      </c>
      <c r="E32" t="s">
        <v>95</v>
      </c>
      <c r="F32" t="s">
        <v>60</v>
      </c>
      <c r="G32">
        <v>0</v>
      </c>
      <c r="H32">
        <v>11.52</v>
      </c>
      <c r="I32" t="s">
        <v>166</v>
      </c>
      <c r="J32" s="2">
        <v>41275</v>
      </c>
      <c r="K32">
        <v>5.7914202508960601E-2</v>
      </c>
      <c r="L32">
        <v>31</v>
      </c>
      <c r="M32" t="s">
        <v>167</v>
      </c>
      <c r="N32">
        <v>597</v>
      </c>
      <c r="O32">
        <v>334</v>
      </c>
      <c r="P32">
        <v>0</v>
      </c>
      <c r="Q32">
        <v>0</v>
      </c>
      <c r="R32">
        <v>597</v>
      </c>
      <c r="S32">
        <f>IF(R32&lt;&gt;"NA",R32,0)</f>
        <v>597</v>
      </c>
      <c r="T32">
        <f>K32*(24*L32)*H32*0.9</f>
        <v>446.73811200000023</v>
      </c>
      <c r="U32">
        <f>IF(T32&gt;0, T32-S32, 0)</f>
        <v>-150.26188799999977</v>
      </c>
      <c r="V32" t="str">
        <f>INDEX('rate map'!A$1:E$327, MATCH(monthly_billed_solar!C32,'rate map'!D:D,0), 2)</f>
        <v>AES</v>
      </c>
      <c r="W32">
        <v>0</v>
      </c>
      <c r="X32">
        <f t="shared" si="0"/>
        <v>1.3363534114591049</v>
      </c>
      <c r="Y32">
        <f t="shared" si="1"/>
        <v>0</v>
      </c>
    </row>
    <row r="33" spans="1:25" x14ac:dyDescent="0.35">
      <c r="A33">
        <v>2012</v>
      </c>
      <c r="B33">
        <v>12</v>
      </c>
      <c r="C33" t="s">
        <v>93</v>
      </c>
      <c r="D33" t="s">
        <v>94</v>
      </c>
      <c r="E33" t="s">
        <v>95</v>
      </c>
      <c r="F33" t="s">
        <v>60</v>
      </c>
      <c r="G33">
        <v>0</v>
      </c>
      <c r="H33">
        <v>11.52</v>
      </c>
      <c r="I33" t="s">
        <v>120</v>
      </c>
      <c r="J33" s="2">
        <v>41244</v>
      </c>
      <c r="K33">
        <v>0.104446064814815</v>
      </c>
      <c r="L33">
        <v>30</v>
      </c>
      <c r="M33" t="s">
        <v>121</v>
      </c>
      <c r="N33">
        <v>929</v>
      </c>
      <c r="O33">
        <v>312</v>
      </c>
      <c r="P33">
        <v>0</v>
      </c>
      <c r="Q33">
        <v>0</v>
      </c>
      <c r="R33">
        <v>929</v>
      </c>
      <c r="S33">
        <f>IF(R33&lt;&gt;"NA",R33,0)</f>
        <v>929</v>
      </c>
      <c r="T33">
        <f>K33*(24*L33)*H33*0.9</f>
        <v>779.68569600000126</v>
      </c>
      <c r="U33">
        <f>IF(T33&gt;0, T33-S33, 0)</f>
        <v>-149.31430399999874</v>
      </c>
      <c r="V33" t="str">
        <f>INDEX('rate map'!A$1:E$327, MATCH(monthly_billed_solar!C33,'rate map'!D:D,0), 2)</f>
        <v>AES</v>
      </c>
      <c r="W33">
        <v>0</v>
      </c>
      <c r="X33">
        <f t="shared" si="0"/>
        <v>1.1915057628554961</v>
      </c>
      <c r="Y33">
        <f t="shared" si="1"/>
        <v>0</v>
      </c>
    </row>
    <row r="34" spans="1:25" x14ac:dyDescent="0.35">
      <c r="A34">
        <v>2017</v>
      </c>
      <c r="B34">
        <v>2</v>
      </c>
      <c r="C34" t="s">
        <v>104</v>
      </c>
      <c r="D34" t="s">
        <v>105</v>
      </c>
      <c r="E34" t="s">
        <v>49</v>
      </c>
      <c r="F34" t="s">
        <v>28</v>
      </c>
      <c r="G34">
        <v>0</v>
      </c>
      <c r="H34">
        <v>9.36</v>
      </c>
      <c r="I34" t="s">
        <v>168</v>
      </c>
      <c r="J34" s="2">
        <v>42767</v>
      </c>
      <c r="K34">
        <v>7.8309811827957002E-2</v>
      </c>
      <c r="L34">
        <v>31</v>
      </c>
      <c r="M34" t="s">
        <v>198</v>
      </c>
      <c r="N34">
        <v>640</v>
      </c>
      <c r="O34">
        <v>5320</v>
      </c>
      <c r="P34">
        <v>0</v>
      </c>
      <c r="Q34">
        <v>0</v>
      </c>
      <c r="R34">
        <v>640</v>
      </c>
      <c r="S34">
        <f>IF(R34&lt;&gt;"NA",R34,0)</f>
        <v>640</v>
      </c>
      <c r="T34">
        <f>K34*(24*L34)*H34*0.9</f>
        <v>490.80330000000009</v>
      </c>
      <c r="U34">
        <f>IF(T34&gt;0, T34-S34, 0)</f>
        <v>-149.19669999999991</v>
      </c>
      <c r="V34" t="str">
        <f>INDEX('rate map'!A$1:E$327, MATCH(monthly_billed_solar!C34,'rate map'!D:D,0), 2)</f>
        <v>GS3</v>
      </c>
      <c r="W34">
        <v>0</v>
      </c>
      <c r="X34">
        <f t="shared" si="0"/>
        <v>1.3039847124092276</v>
      </c>
      <c r="Y34">
        <f t="shared" si="1"/>
        <v>0</v>
      </c>
    </row>
    <row r="35" spans="1:25" x14ac:dyDescent="0.35">
      <c r="A35">
        <v>2016</v>
      </c>
      <c r="B35">
        <v>3</v>
      </c>
      <c r="C35" t="s">
        <v>93</v>
      </c>
      <c r="D35" t="s">
        <v>94</v>
      </c>
      <c r="E35" t="s">
        <v>95</v>
      </c>
      <c r="F35" t="s">
        <v>60</v>
      </c>
      <c r="G35">
        <v>0</v>
      </c>
      <c r="H35">
        <v>11.52</v>
      </c>
      <c r="I35" t="s">
        <v>30</v>
      </c>
      <c r="J35" s="2">
        <v>42430</v>
      </c>
      <c r="K35">
        <v>0.10936889367816099</v>
      </c>
      <c r="L35">
        <v>29</v>
      </c>
      <c r="M35" t="s">
        <v>112</v>
      </c>
      <c r="N35">
        <v>930</v>
      </c>
      <c r="O35">
        <v>2676</v>
      </c>
      <c r="P35">
        <v>0</v>
      </c>
      <c r="Q35">
        <v>0</v>
      </c>
      <c r="R35">
        <v>930</v>
      </c>
      <c r="S35">
        <f>IF(R35&lt;&gt;"NA",R35,0)</f>
        <v>930</v>
      </c>
      <c r="T35">
        <f>K35*(24*L35)*H35*0.9</f>
        <v>789.21993600000064</v>
      </c>
      <c r="U35">
        <f>IF(T35&gt;0, T35-S35, 0)</f>
        <v>-140.78006399999936</v>
      </c>
      <c r="V35" t="str">
        <f>INDEX('rate map'!A$1:E$327, MATCH(monthly_billed_solar!C35,'rate map'!D:D,0), 2)</f>
        <v>AES</v>
      </c>
      <c r="W35">
        <v>0</v>
      </c>
      <c r="X35">
        <f t="shared" si="0"/>
        <v>1.1783787478982275</v>
      </c>
      <c r="Y35">
        <f t="shared" si="1"/>
        <v>0</v>
      </c>
    </row>
    <row r="36" spans="1:25" x14ac:dyDescent="0.35">
      <c r="A36">
        <v>2013</v>
      </c>
      <c r="B36">
        <v>12</v>
      </c>
      <c r="C36" t="s">
        <v>93</v>
      </c>
      <c r="D36" t="s">
        <v>94</v>
      </c>
      <c r="E36" t="s">
        <v>95</v>
      </c>
      <c r="F36" t="s">
        <v>60</v>
      </c>
      <c r="G36">
        <v>0</v>
      </c>
      <c r="H36">
        <v>11.52</v>
      </c>
      <c r="I36" t="s">
        <v>120</v>
      </c>
      <c r="J36" s="2">
        <v>41609</v>
      </c>
      <c r="K36">
        <v>7.0087731481481494E-2</v>
      </c>
      <c r="L36">
        <v>30</v>
      </c>
      <c r="M36" t="s">
        <v>125</v>
      </c>
      <c r="N36">
        <v>660</v>
      </c>
      <c r="O36">
        <v>488</v>
      </c>
      <c r="P36">
        <v>0</v>
      </c>
      <c r="Q36">
        <v>0</v>
      </c>
      <c r="R36">
        <v>660</v>
      </c>
      <c r="S36">
        <f>IF(R36&lt;&gt;"NA",R36,0)</f>
        <v>660</v>
      </c>
      <c r="T36">
        <f>K36*(24*L36)*H36*0.9</f>
        <v>523.20211200000006</v>
      </c>
      <c r="U36">
        <f>IF(T36&gt;0, T36-S36, 0)</f>
        <v>-136.79788799999994</v>
      </c>
      <c r="V36" t="str">
        <f>INDEX('rate map'!A$1:E$327, MATCH(monthly_billed_solar!C36,'rate map'!D:D,0), 2)</f>
        <v>AES</v>
      </c>
      <c r="W36">
        <v>0</v>
      </c>
      <c r="X36">
        <f t="shared" si="0"/>
        <v>1.2614627977648529</v>
      </c>
      <c r="Y36">
        <f t="shared" si="1"/>
        <v>0</v>
      </c>
    </row>
    <row r="37" spans="1:25" x14ac:dyDescent="0.35">
      <c r="A37">
        <v>2020</v>
      </c>
      <c r="B37">
        <v>12</v>
      </c>
      <c r="C37" t="s">
        <v>93</v>
      </c>
      <c r="D37" t="s">
        <v>94</v>
      </c>
      <c r="E37" t="s">
        <v>95</v>
      </c>
      <c r="F37" t="s">
        <v>60</v>
      </c>
      <c r="G37">
        <v>0</v>
      </c>
      <c r="H37">
        <v>11.52</v>
      </c>
      <c r="I37" t="s">
        <v>120</v>
      </c>
      <c r="J37" s="2">
        <v>44166</v>
      </c>
      <c r="K37">
        <v>7.1285532407407398E-2</v>
      </c>
      <c r="L37">
        <v>30</v>
      </c>
      <c r="M37" t="s">
        <v>153</v>
      </c>
      <c r="N37">
        <v>665</v>
      </c>
      <c r="O37">
        <v>2517</v>
      </c>
      <c r="P37">
        <v>0</v>
      </c>
      <c r="Q37">
        <v>0</v>
      </c>
      <c r="R37">
        <v>665</v>
      </c>
      <c r="S37">
        <f>IF(R37&lt;&gt;"NA",R37,0)</f>
        <v>665</v>
      </c>
      <c r="T37">
        <f>K37*(24*L37)*H37*0.9</f>
        <v>532.14364799999987</v>
      </c>
      <c r="U37">
        <f>IF(T37&gt;0, T37-S37, 0)</f>
        <v>-132.85635200000013</v>
      </c>
      <c r="V37" t="str">
        <f>INDEX('rate map'!A$1:E$327, MATCH(monthly_billed_solar!C37,'rate map'!D:D,0), 2)</f>
        <v>AES</v>
      </c>
      <c r="W37">
        <v>0</v>
      </c>
      <c r="X37">
        <f t="shared" si="0"/>
        <v>1.2496625723135573</v>
      </c>
      <c r="Y37">
        <f t="shared" si="1"/>
        <v>0</v>
      </c>
    </row>
    <row r="38" spans="1:25" x14ac:dyDescent="0.35">
      <c r="A38">
        <v>2019</v>
      </c>
      <c r="B38">
        <v>3</v>
      </c>
      <c r="C38" t="s">
        <v>93</v>
      </c>
      <c r="D38" t="s">
        <v>94</v>
      </c>
      <c r="E38" t="s">
        <v>95</v>
      </c>
      <c r="F38" t="s">
        <v>60</v>
      </c>
      <c r="G38">
        <v>0</v>
      </c>
      <c r="H38">
        <v>11.52</v>
      </c>
      <c r="I38" t="s">
        <v>30</v>
      </c>
      <c r="J38" s="2">
        <v>43525</v>
      </c>
      <c r="K38">
        <v>0.104970734126984</v>
      </c>
      <c r="L38">
        <v>28</v>
      </c>
      <c r="M38" t="s">
        <v>110</v>
      </c>
      <c r="N38">
        <v>863</v>
      </c>
      <c r="O38">
        <v>2330</v>
      </c>
      <c r="P38">
        <v>0</v>
      </c>
      <c r="Q38">
        <v>0</v>
      </c>
      <c r="R38">
        <v>863</v>
      </c>
      <c r="S38">
        <f>IF(R38&lt;&gt;"NA",R38,0)</f>
        <v>863</v>
      </c>
      <c r="T38">
        <f>K38*(24*L38)*H38*0.9</f>
        <v>731.36217599999907</v>
      </c>
      <c r="U38">
        <f>IF(T38&gt;0, T38-S38, 0)</f>
        <v>-131.63782400000093</v>
      </c>
      <c r="V38" t="str">
        <f>INDEX('rate map'!A$1:E$327, MATCH(monthly_billed_solar!C38,'rate map'!D:D,0), 2)</f>
        <v>AES</v>
      </c>
      <c r="W38">
        <v>0</v>
      </c>
      <c r="X38">
        <f t="shared" si="0"/>
        <v>1.179989926085542</v>
      </c>
      <c r="Y38">
        <f t="shared" si="1"/>
        <v>0</v>
      </c>
    </row>
    <row r="39" spans="1:25" x14ac:dyDescent="0.35">
      <c r="A39">
        <v>2017</v>
      </c>
      <c r="B39">
        <v>10</v>
      </c>
      <c r="C39" t="s">
        <v>104</v>
      </c>
      <c r="D39" t="s">
        <v>105</v>
      </c>
      <c r="E39" t="s">
        <v>49</v>
      </c>
      <c r="F39" t="s">
        <v>28</v>
      </c>
      <c r="G39">
        <v>0</v>
      </c>
      <c r="H39">
        <v>9.36</v>
      </c>
      <c r="I39" t="s">
        <v>118</v>
      </c>
      <c r="J39" s="2">
        <v>43009</v>
      </c>
      <c r="K39">
        <v>0.177164814814815</v>
      </c>
      <c r="L39">
        <v>30</v>
      </c>
      <c r="M39" t="s">
        <v>140</v>
      </c>
      <c r="N39">
        <v>1200</v>
      </c>
      <c r="O39">
        <v>5120</v>
      </c>
      <c r="P39">
        <v>0</v>
      </c>
      <c r="Q39">
        <v>0</v>
      </c>
      <c r="R39">
        <v>1200</v>
      </c>
      <c r="S39">
        <f>IF(R39&lt;&gt;"NA",R39,0)</f>
        <v>1200</v>
      </c>
      <c r="T39">
        <f>K39*(24*L39)*H39*0.9</f>
        <v>1074.5542080000012</v>
      </c>
      <c r="U39">
        <f>IF(T39&gt;0, T39-S39, 0)</f>
        <v>-125.44579199999885</v>
      </c>
      <c r="V39" t="str">
        <f>INDEX('rate map'!A$1:E$327, MATCH(monthly_billed_solar!C39,'rate map'!D:D,0), 2)</f>
        <v>GS3</v>
      </c>
      <c r="W39">
        <v>0</v>
      </c>
      <c r="X39">
        <f t="shared" si="0"/>
        <v>1.1167421718383879</v>
      </c>
      <c r="Y39">
        <f t="shared" si="1"/>
        <v>0</v>
      </c>
    </row>
    <row r="40" spans="1:25" x14ac:dyDescent="0.35">
      <c r="A40">
        <v>2016</v>
      </c>
      <c r="B40">
        <v>12</v>
      </c>
      <c r="C40" t="s">
        <v>93</v>
      </c>
      <c r="D40" t="s">
        <v>94</v>
      </c>
      <c r="E40" t="s">
        <v>95</v>
      </c>
      <c r="F40" t="s">
        <v>60</v>
      </c>
      <c r="G40">
        <v>0</v>
      </c>
      <c r="H40">
        <v>11.52</v>
      </c>
      <c r="I40" t="s">
        <v>120</v>
      </c>
      <c r="J40" s="2">
        <v>42705</v>
      </c>
      <c r="K40">
        <v>7.4891666666666704E-2</v>
      </c>
      <c r="L40">
        <v>30</v>
      </c>
      <c r="M40" t="s">
        <v>137</v>
      </c>
      <c r="N40">
        <v>681</v>
      </c>
      <c r="O40">
        <v>3516</v>
      </c>
      <c r="P40">
        <v>0</v>
      </c>
      <c r="Q40">
        <v>0</v>
      </c>
      <c r="R40">
        <v>681</v>
      </c>
      <c r="S40">
        <f>IF(R40&lt;&gt;"NA",R40,0)</f>
        <v>681</v>
      </c>
      <c r="T40">
        <f>K40*(24*L40)*H40*0.9</f>
        <v>559.06329600000026</v>
      </c>
      <c r="U40">
        <f>IF(T40&gt;0, T40-S40, 0)</f>
        <v>-121.93670399999974</v>
      </c>
      <c r="V40" t="str">
        <f>INDEX('rate map'!A$1:E$327, MATCH(monthly_billed_solar!C40,'rate map'!D:D,0), 2)</f>
        <v>AES</v>
      </c>
      <c r="W40">
        <v>0</v>
      </c>
      <c r="X40">
        <f t="shared" si="0"/>
        <v>1.2181089419971503</v>
      </c>
      <c r="Y40">
        <f t="shared" si="1"/>
        <v>0</v>
      </c>
    </row>
    <row r="41" spans="1:25" x14ac:dyDescent="0.35">
      <c r="A41">
        <v>2014</v>
      </c>
      <c r="B41">
        <v>5</v>
      </c>
      <c r="C41" t="s">
        <v>93</v>
      </c>
      <c r="D41" t="s">
        <v>94</v>
      </c>
      <c r="E41" t="s">
        <v>95</v>
      </c>
      <c r="F41" t="s">
        <v>60</v>
      </c>
      <c r="G41">
        <v>0</v>
      </c>
      <c r="H41">
        <v>11.52</v>
      </c>
      <c r="I41" t="s">
        <v>114</v>
      </c>
      <c r="J41" s="2">
        <v>41760</v>
      </c>
      <c r="K41">
        <v>0.22822881944444401</v>
      </c>
      <c r="L41">
        <v>30</v>
      </c>
      <c r="M41" t="s">
        <v>126</v>
      </c>
      <c r="N41">
        <v>1811</v>
      </c>
      <c r="O41">
        <v>614</v>
      </c>
      <c r="P41">
        <v>0</v>
      </c>
      <c r="Q41">
        <v>0</v>
      </c>
      <c r="R41">
        <v>1811</v>
      </c>
      <c r="S41">
        <f>IF(R41&lt;&gt;"NA",R41,0)</f>
        <v>1811</v>
      </c>
      <c r="T41">
        <f>K41*(24*L41)*H41*0.9</f>
        <v>1703.7190079999966</v>
      </c>
      <c r="U41">
        <f>IF(T41&gt;0, T41-S41, 0)</f>
        <v>-107.28099200000338</v>
      </c>
      <c r="V41" t="str">
        <f>INDEX('rate map'!A$1:E$327, MATCH(monthly_billed_solar!C41,'rate map'!D:D,0), 2)</f>
        <v>AES</v>
      </c>
      <c r="W41">
        <v>0</v>
      </c>
      <c r="X41">
        <f t="shared" si="0"/>
        <v>1.0629687122678411</v>
      </c>
      <c r="Y41">
        <f t="shared" si="1"/>
        <v>0</v>
      </c>
    </row>
    <row r="42" spans="1:25" x14ac:dyDescent="0.35">
      <c r="A42">
        <v>2020</v>
      </c>
      <c r="B42">
        <v>4</v>
      </c>
      <c r="C42" t="s">
        <v>93</v>
      </c>
      <c r="D42" t="s">
        <v>94</v>
      </c>
      <c r="E42" t="s">
        <v>95</v>
      </c>
      <c r="F42" t="s">
        <v>60</v>
      </c>
      <c r="G42">
        <v>0</v>
      </c>
      <c r="H42">
        <v>11.52</v>
      </c>
      <c r="I42" t="s">
        <v>170</v>
      </c>
      <c r="J42" s="2">
        <v>43922</v>
      </c>
      <c r="K42">
        <v>0.16095318100358399</v>
      </c>
      <c r="L42">
        <v>31</v>
      </c>
      <c r="M42" t="s">
        <v>220</v>
      </c>
      <c r="N42">
        <v>1337</v>
      </c>
      <c r="O42">
        <v>2534</v>
      </c>
      <c r="P42">
        <v>0</v>
      </c>
      <c r="Q42">
        <v>0</v>
      </c>
      <c r="R42">
        <v>1337</v>
      </c>
      <c r="S42">
        <f>IF(R42&lt;&gt;"NA",R42,0)</f>
        <v>1337</v>
      </c>
      <c r="T42">
        <f>K42*(24*L42)*H42*0.9</f>
        <v>1241.5593599999984</v>
      </c>
      <c r="U42">
        <f>IF(T42&gt;0, T42-S42, 0)</f>
        <v>-95.440640000001622</v>
      </c>
      <c r="V42" t="str">
        <f>INDEX('rate map'!A$1:E$327, MATCH(monthly_billed_solar!C42,'rate map'!D:D,0), 2)</f>
        <v>AES</v>
      </c>
      <c r="W42">
        <v>0</v>
      </c>
      <c r="X42">
        <f t="shared" si="0"/>
        <v>1.0768715883226088</v>
      </c>
      <c r="Y42">
        <f t="shared" si="1"/>
        <v>0</v>
      </c>
    </row>
    <row r="43" spans="1:25" x14ac:dyDescent="0.35">
      <c r="A43">
        <v>2015</v>
      </c>
      <c r="B43">
        <v>1</v>
      </c>
      <c r="C43" t="s">
        <v>93</v>
      </c>
      <c r="D43" t="s">
        <v>94</v>
      </c>
      <c r="E43" t="s">
        <v>95</v>
      </c>
      <c r="F43" t="s">
        <v>60</v>
      </c>
      <c r="G43">
        <v>0</v>
      </c>
      <c r="H43">
        <v>11.52</v>
      </c>
      <c r="I43" t="s">
        <v>166</v>
      </c>
      <c r="J43" s="2">
        <v>42005</v>
      </c>
      <c r="K43">
        <v>5.9445452508960599E-2</v>
      </c>
      <c r="L43">
        <v>31</v>
      </c>
      <c r="M43" t="s">
        <v>183</v>
      </c>
      <c r="N43">
        <v>552</v>
      </c>
      <c r="O43">
        <v>3977</v>
      </c>
      <c r="P43">
        <v>0</v>
      </c>
      <c r="Q43">
        <v>0</v>
      </c>
      <c r="R43">
        <v>552</v>
      </c>
      <c r="S43">
        <f>IF(R43&lt;&gt;"NA",R43,0)</f>
        <v>552</v>
      </c>
      <c r="T43">
        <f>K43*(24*L43)*H43*0.9</f>
        <v>458.54985600000015</v>
      </c>
      <c r="U43">
        <f>IF(T43&gt;0, T43-S43, 0)</f>
        <v>-93.450143999999852</v>
      </c>
      <c r="V43" t="str">
        <f>INDEX('rate map'!A$1:E$327, MATCH(monthly_billed_solar!C43,'rate map'!D:D,0), 2)</f>
        <v>AES</v>
      </c>
      <c r="W43">
        <v>0</v>
      </c>
      <c r="X43">
        <f t="shared" si="0"/>
        <v>1.2037949478714913</v>
      </c>
      <c r="Y43">
        <f t="shared" si="1"/>
        <v>0</v>
      </c>
    </row>
    <row r="44" spans="1:25" x14ac:dyDescent="0.35">
      <c r="A44">
        <v>2018</v>
      </c>
      <c r="B44">
        <v>4</v>
      </c>
      <c r="C44" t="s">
        <v>93</v>
      </c>
      <c r="D44" t="s">
        <v>94</v>
      </c>
      <c r="E44" t="s">
        <v>95</v>
      </c>
      <c r="F44" t="s">
        <v>60</v>
      </c>
      <c r="G44">
        <v>0</v>
      </c>
      <c r="H44">
        <v>11.52</v>
      </c>
      <c r="I44" t="s">
        <v>170</v>
      </c>
      <c r="J44" s="2">
        <v>43191</v>
      </c>
      <c r="K44">
        <v>0.16095340501792099</v>
      </c>
      <c r="L44">
        <v>31</v>
      </c>
      <c r="M44" t="s">
        <v>206</v>
      </c>
      <c r="N44">
        <v>1327</v>
      </c>
      <c r="O44">
        <v>2775</v>
      </c>
      <c r="P44">
        <v>0</v>
      </c>
      <c r="Q44">
        <v>0</v>
      </c>
      <c r="R44">
        <v>1327</v>
      </c>
      <c r="S44">
        <f>IF(R44&lt;&gt;"NA",R44,0)</f>
        <v>1327</v>
      </c>
      <c r="T44">
        <f>K44*(24*L44)*H44*0.9</f>
        <v>1241.5610879999986</v>
      </c>
      <c r="U44">
        <f>IF(T44&gt;0, T44-S44, 0)</f>
        <v>-85.438912000001437</v>
      </c>
      <c r="V44" t="str">
        <f>INDEX('rate map'!A$1:E$327, MATCH(monthly_billed_solar!C44,'rate map'!D:D,0), 2)</f>
        <v>AES</v>
      </c>
      <c r="W44">
        <v>0</v>
      </c>
      <c r="X44">
        <f t="shared" si="0"/>
        <v>1.068815713399679</v>
      </c>
      <c r="Y44">
        <f t="shared" si="1"/>
        <v>0</v>
      </c>
    </row>
    <row r="45" spans="1:25" x14ac:dyDescent="0.35">
      <c r="A45">
        <v>2014</v>
      </c>
      <c r="B45">
        <v>1</v>
      </c>
      <c r="C45" t="s">
        <v>93</v>
      </c>
      <c r="D45" t="s">
        <v>94</v>
      </c>
      <c r="E45" t="s">
        <v>95</v>
      </c>
      <c r="F45" t="s">
        <v>60</v>
      </c>
      <c r="G45">
        <v>0</v>
      </c>
      <c r="H45">
        <v>11.52</v>
      </c>
      <c r="I45" t="s">
        <v>166</v>
      </c>
      <c r="J45" s="2">
        <v>41640</v>
      </c>
      <c r="K45">
        <v>7.4135864695340503E-2</v>
      </c>
      <c r="L45">
        <v>31</v>
      </c>
      <c r="M45" t="s">
        <v>176</v>
      </c>
      <c r="N45">
        <v>657</v>
      </c>
      <c r="O45">
        <v>430</v>
      </c>
      <c r="P45">
        <v>0</v>
      </c>
      <c r="Q45">
        <v>0</v>
      </c>
      <c r="R45">
        <v>657</v>
      </c>
      <c r="S45">
        <f>IF(R45&lt;&gt;"NA",R45,0)</f>
        <v>657</v>
      </c>
      <c r="T45">
        <f>K45*(24*L45)*H45*0.9</f>
        <v>571.86864000000003</v>
      </c>
      <c r="U45">
        <f>IF(T45&gt;0, T45-S45, 0)</f>
        <v>-85.131359999999972</v>
      </c>
      <c r="V45" t="str">
        <f>INDEX('rate map'!A$1:E$327, MATCH(monthly_billed_solar!C45,'rate map'!D:D,0), 2)</f>
        <v>AES</v>
      </c>
      <c r="W45">
        <v>0</v>
      </c>
      <c r="X45">
        <f t="shared" si="0"/>
        <v>1.1488652359045251</v>
      </c>
      <c r="Y45">
        <f t="shared" si="1"/>
        <v>0</v>
      </c>
    </row>
    <row r="46" spans="1:25" x14ac:dyDescent="0.35">
      <c r="A46">
        <v>2017</v>
      </c>
      <c r="B46">
        <v>12</v>
      </c>
      <c r="C46" t="s">
        <v>93</v>
      </c>
      <c r="D46" t="s">
        <v>94</v>
      </c>
      <c r="E46" t="s">
        <v>95</v>
      </c>
      <c r="F46" t="s">
        <v>60</v>
      </c>
      <c r="G46">
        <v>0</v>
      </c>
      <c r="H46">
        <v>11.52</v>
      </c>
      <c r="I46" t="s">
        <v>120</v>
      </c>
      <c r="J46" s="2">
        <v>43070</v>
      </c>
      <c r="K46">
        <v>9.4164699074074099E-2</v>
      </c>
      <c r="L46">
        <v>30</v>
      </c>
      <c r="M46" t="s">
        <v>141</v>
      </c>
      <c r="N46">
        <v>774</v>
      </c>
      <c r="O46">
        <v>3343</v>
      </c>
      <c r="P46">
        <v>0</v>
      </c>
      <c r="Q46">
        <v>0</v>
      </c>
      <c r="R46">
        <v>774</v>
      </c>
      <c r="S46">
        <f>IF(R46&lt;&gt;"NA",R46,0)</f>
        <v>774</v>
      </c>
      <c r="T46">
        <f>K46*(24*L46)*H46*0.9</f>
        <v>702.93571200000019</v>
      </c>
      <c r="U46">
        <f>IF(T46&gt;0, T46-S46, 0)</f>
        <v>-71.064287999999806</v>
      </c>
      <c r="V46" t="str">
        <f>INDEX('rate map'!A$1:E$327, MATCH(monthly_billed_solar!C46,'rate map'!D:D,0), 2)</f>
        <v>AES</v>
      </c>
      <c r="W46">
        <v>0</v>
      </c>
      <c r="X46">
        <f t="shared" si="0"/>
        <v>1.1010964257283316</v>
      </c>
      <c r="Y46">
        <f t="shared" si="1"/>
        <v>0</v>
      </c>
    </row>
    <row r="47" spans="1:25" x14ac:dyDescent="0.35">
      <c r="A47">
        <v>2017</v>
      </c>
      <c r="B47">
        <v>12</v>
      </c>
      <c r="C47" t="s">
        <v>104</v>
      </c>
      <c r="D47" t="s">
        <v>105</v>
      </c>
      <c r="E47" t="s">
        <v>49</v>
      </c>
      <c r="F47" t="s">
        <v>28</v>
      </c>
      <c r="G47">
        <v>0</v>
      </c>
      <c r="H47">
        <v>9.36</v>
      </c>
      <c r="I47" t="s">
        <v>120</v>
      </c>
      <c r="J47" s="2">
        <v>43070</v>
      </c>
      <c r="K47">
        <v>9.4164699074074099E-2</v>
      </c>
      <c r="L47">
        <v>30</v>
      </c>
      <c r="M47" t="s">
        <v>141</v>
      </c>
      <c r="N47">
        <v>640</v>
      </c>
      <c r="O47">
        <v>6480</v>
      </c>
      <c r="P47">
        <v>0</v>
      </c>
      <c r="Q47">
        <v>0</v>
      </c>
      <c r="R47">
        <v>640</v>
      </c>
      <c r="S47">
        <f>IF(R47&lt;&gt;"NA",R47,0)</f>
        <v>640</v>
      </c>
      <c r="T47">
        <f>K47*(24*L47)*H47*0.9</f>
        <v>571.13526600000012</v>
      </c>
      <c r="U47">
        <f>IF(T47&gt;0, T47-S47, 0)</f>
        <v>-68.864733999999885</v>
      </c>
      <c r="V47" t="str">
        <f>INDEX('rate map'!A$1:E$327, MATCH(monthly_billed_solar!C47,'rate map'!D:D,0), 2)</f>
        <v>GS3</v>
      </c>
      <c r="W47">
        <v>0</v>
      </c>
      <c r="X47">
        <f t="shared" si="0"/>
        <v>1.1205751738678309</v>
      </c>
      <c r="Y47">
        <f t="shared" si="1"/>
        <v>0</v>
      </c>
    </row>
    <row r="48" spans="1:25" x14ac:dyDescent="0.35">
      <c r="A48">
        <v>2016</v>
      </c>
      <c r="B48">
        <v>11</v>
      </c>
      <c r="C48" t="s">
        <v>93</v>
      </c>
      <c r="D48" t="s">
        <v>94</v>
      </c>
      <c r="E48" t="s">
        <v>95</v>
      </c>
      <c r="F48" t="s">
        <v>60</v>
      </c>
      <c r="G48">
        <v>0</v>
      </c>
      <c r="H48">
        <v>11.52</v>
      </c>
      <c r="I48" t="s">
        <v>164</v>
      </c>
      <c r="J48" s="2">
        <v>42675</v>
      </c>
      <c r="K48">
        <v>0.126836133512545</v>
      </c>
      <c r="L48">
        <v>31</v>
      </c>
      <c r="M48" t="s">
        <v>196</v>
      </c>
      <c r="N48">
        <v>1045</v>
      </c>
      <c r="O48">
        <v>2827</v>
      </c>
      <c r="P48">
        <v>0</v>
      </c>
      <c r="Q48">
        <v>0</v>
      </c>
      <c r="R48">
        <v>1045</v>
      </c>
      <c r="S48">
        <f>IF(R48&lt;&gt;"NA",R48,0)</f>
        <v>1045</v>
      </c>
      <c r="T48">
        <f>K48*(24*L48)*H48*0.9</f>
        <v>978.38755200000139</v>
      </c>
      <c r="U48">
        <f>IF(T48&gt;0, T48-S48, 0)</f>
        <v>-66.612447999998608</v>
      </c>
      <c r="V48" t="str">
        <f>INDEX('rate map'!A$1:E$327, MATCH(monthly_billed_solar!C48,'rate map'!D:D,0), 2)</f>
        <v>AES</v>
      </c>
      <c r="W48">
        <v>0</v>
      </c>
      <c r="X48">
        <f t="shared" si="0"/>
        <v>1.0680839079195465</v>
      </c>
      <c r="Y48">
        <f t="shared" si="1"/>
        <v>0</v>
      </c>
    </row>
    <row r="49" spans="1:25" x14ac:dyDescent="0.35">
      <c r="A49">
        <v>2020</v>
      </c>
      <c r="B49">
        <v>2</v>
      </c>
      <c r="C49" t="s">
        <v>93</v>
      </c>
      <c r="D49" t="s">
        <v>94</v>
      </c>
      <c r="E49" t="s">
        <v>95</v>
      </c>
      <c r="F49" t="s">
        <v>60</v>
      </c>
      <c r="G49">
        <v>0</v>
      </c>
      <c r="H49">
        <v>11.52</v>
      </c>
      <c r="I49" t="s">
        <v>168</v>
      </c>
      <c r="J49" s="2">
        <v>43862</v>
      </c>
      <c r="K49">
        <v>6.1586357526881699E-2</v>
      </c>
      <c r="L49">
        <v>31</v>
      </c>
      <c r="M49" t="s">
        <v>219</v>
      </c>
      <c r="N49">
        <v>540</v>
      </c>
      <c r="O49">
        <v>2596</v>
      </c>
      <c r="P49">
        <v>0</v>
      </c>
      <c r="Q49">
        <v>0</v>
      </c>
      <c r="R49">
        <v>540</v>
      </c>
      <c r="S49">
        <f>IF(R49&lt;&gt;"NA",R49,0)</f>
        <v>540</v>
      </c>
      <c r="T49">
        <f>K49*(24*L49)*H49*0.9</f>
        <v>475.06435199999981</v>
      </c>
      <c r="U49">
        <f>IF(T49&gt;0, T49-S49, 0)</f>
        <v>-64.935648000000185</v>
      </c>
      <c r="V49" t="str">
        <f>INDEX('rate map'!A$1:E$327, MATCH(monthly_billed_solar!C49,'rate map'!D:D,0), 2)</f>
        <v>AES</v>
      </c>
      <c r="W49">
        <v>0</v>
      </c>
      <c r="X49">
        <f t="shared" si="0"/>
        <v>1.136688109151158</v>
      </c>
      <c r="Y49">
        <f t="shared" si="1"/>
        <v>0</v>
      </c>
    </row>
    <row r="50" spans="1:25" x14ac:dyDescent="0.35">
      <c r="A50">
        <v>2019</v>
      </c>
      <c r="B50">
        <v>1</v>
      </c>
      <c r="C50" t="s">
        <v>93</v>
      </c>
      <c r="D50" t="s">
        <v>94</v>
      </c>
      <c r="E50" t="s">
        <v>95</v>
      </c>
      <c r="F50" t="s">
        <v>60</v>
      </c>
      <c r="G50">
        <v>0</v>
      </c>
      <c r="H50">
        <v>11.52</v>
      </c>
      <c r="I50" t="s">
        <v>166</v>
      </c>
      <c r="J50" s="2">
        <v>43466</v>
      </c>
      <c r="K50">
        <v>5.5601142473118301E-2</v>
      </c>
      <c r="L50">
        <v>31</v>
      </c>
      <c r="M50" t="s">
        <v>211</v>
      </c>
      <c r="N50">
        <v>492</v>
      </c>
      <c r="O50">
        <v>3344</v>
      </c>
      <c r="P50">
        <v>0</v>
      </c>
      <c r="Q50">
        <v>0</v>
      </c>
      <c r="R50">
        <v>492</v>
      </c>
      <c r="S50">
        <f>IF(R50&lt;&gt;"NA",R50,0)</f>
        <v>492</v>
      </c>
      <c r="T50">
        <f>K50*(24*L50)*H50*0.9</f>
        <v>428.89564800000011</v>
      </c>
      <c r="U50">
        <f>IF(T50&gt;0, T50-S50, 0)</f>
        <v>-63.104351999999892</v>
      </c>
      <c r="V50" t="str">
        <f>INDEX('rate map'!A$1:E$327, MATCH(monthly_billed_solar!C50,'rate map'!D:D,0), 2)</f>
        <v>AES</v>
      </c>
      <c r="W50">
        <v>0</v>
      </c>
      <c r="X50">
        <f t="shared" si="0"/>
        <v>1.1471321807396839</v>
      </c>
      <c r="Y50">
        <f t="shared" si="1"/>
        <v>0</v>
      </c>
    </row>
    <row r="51" spans="1:25" x14ac:dyDescent="0.35">
      <c r="A51">
        <v>2016</v>
      </c>
      <c r="B51">
        <v>1</v>
      </c>
      <c r="C51" t="s">
        <v>93</v>
      </c>
      <c r="D51" t="s">
        <v>94</v>
      </c>
      <c r="E51" t="s">
        <v>95</v>
      </c>
      <c r="F51" t="s">
        <v>60</v>
      </c>
      <c r="G51">
        <v>0</v>
      </c>
      <c r="H51">
        <v>11.52</v>
      </c>
      <c r="I51" t="s">
        <v>166</v>
      </c>
      <c r="J51" s="2">
        <v>42370</v>
      </c>
      <c r="K51">
        <v>7.1039090501792093E-2</v>
      </c>
      <c r="L51">
        <v>31</v>
      </c>
      <c r="M51" t="s">
        <v>190</v>
      </c>
      <c r="N51">
        <v>609</v>
      </c>
      <c r="O51">
        <v>3603</v>
      </c>
      <c r="P51">
        <v>0</v>
      </c>
      <c r="Q51">
        <v>0</v>
      </c>
      <c r="R51">
        <v>609</v>
      </c>
      <c r="S51">
        <f>IF(R51&lt;&gt;"NA",R51,0)</f>
        <v>609</v>
      </c>
      <c r="T51">
        <f>K51*(24*L51)*H51*0.9</f>
        <v>547.98076799999978</v>
      </c>
      <c r="U51">
        <f>IF(T51&gt;0, T51-S51, 0)</f>
        <v>-61.019232000000216</v>
      </c>
      <c r="V51" t="str">
        <f>INDEX('rate map'!A$1:E$327, MATCH(monthly_billed_solar!C51,'rate map'!D:D,0), 2)</f>
        <v>AES</v>
      </c>
      <c r="W51">
        <v>0</v>
      </c>
      <c r="X51">
        <f t="shared" si="0"/>
        <v>1.1113528714204806</v>
      </c>
      <c r="Y51">
        <f t="shared" si="1"/>
        <v>0</v>
      </c>
    </row>
    <row r="52" spans="1:25" x14ac:dyDescent="0.35">
      <c r="A52">
        <v>2013</v>
      </c>
      <c r="B52">
        <v>4</v>
      </c>
      <c r="C52" t="s">
        <v>93</v>
      </c>
      <c r="D52" t="s">
        <v>94</v>
      </c>
      <c r="E52" t="s">
        <v>95</v>
      </c>
      <c r="F52" t="s">
        <v>60</v>
      </c>
      <c r="G52">
        <v>0</v>
      </c>
      <c r="H52">
        <v>11.52</v>
      </c>
      <c r="I52" t="s">
        <v>170</v>
      </c>
      <c r="J52" s="2">
        <v>41365</v>
      </c>
      <c r="K52">
        <v>0.17651500896057301</v>
      </c>
      <c r="L52">
        <v>31</v>
      </c>
      <c r="M52" t="s">
        <v>171</v>
      </c>
      <c r="N52">
        <v>1418</v>
      </c>
      <c r="O52">
        <v>564</v>
      </c>
      <c r="P52">
        <v>0</v>
      </c>
      <c r="Q52">
        <v>0</v>
      </c>
      <c r="R52">
        <v>1418</v>
      </c>
      <c r="S52">
        <f>IF(R52&lt;&gt;"NA",R52,0)</f>
        <v>1418</v>
      </c>
      <c r="T52">
        <f>K52*(24*L52)*H52*0.9</f>
        <v>1361.6000639999966</v>
      </c>
      <c r="U52">
        <f>IF(T52&gt;0, T52-S52, 0)</f>
        <v>-56.399936000003436</v>
      </c>
      <c r="V52" t="str">
        <f>INDEX('rate map'!A$1:E$327, MATCH(monthly_billed_solar!C52,'rate map'!D:D,0), 2)</f>
        <v>AES</v>
      </c>
      <c r="W52">
        <v>0</v>
      </c>
      <c r="X52">
        <f t="shared" si="0"/>
        <v>1.0414218076887543</v>
      </c>
      <c r="Y52">
        <f t="shared" si="1"/>
        <v>0</v>
      </c>
    </row>
    <row r="53" spans="1:25" x14ac:dyDescent="0.35">
      <c r="A53">
        <v>2016</v>
      </c>
      <c r="B53">
        <v>4</v>
      </c>
      <c r="C53" t="s">
        <v>93</v>
      </c>
      <c r="D53" t="s">
        <v>94</v>
      </c>
      <c r="E53" t="s">
        <v>95</v>
      </c>
      <c r="F53" t="s">
        <v>60</v>
      </c>
      <c r="G53">
        <v>0</v>
      </c>
      <c r="H53">
        <v>11.52</v>
      </c>
      <c r="I53" t="s">
        <v>170</v>
      </c>
      <c r="J53" s="2">
        <v>42461</v>
      </c>
      <c r="K53">
        <v>0.190011312724014</v>
      </c>
      <c r="L53">
        <v>31</v>
      </c>
      <c r="M53" t="s">
        <v>192</v>
      </c>
      <c r="N53">
        <v>1517</v>
      </c>
      <c r="O53">
        <v>2853</v>
      </c>
      <c r="P53">
        <v>0</v>
      </c>
      <c r="Q53">
        <v>0</v>
      </c>
      <c r="R53">
        <v>1517</v>
      </c>
      <c r="S53">
        <f>IF(R53&lt;&gt;"NA",R53,0)</f>
        <v>1517</v>
      </c>
      <c r="T53">
        <f>K53*(24*L53)*H53*0.9</f>
        <v>1465.7077439999973</v>
      </c>
      <c r="U53">
        <f>IF(T53&gt;0, T53-S53, 0)</f>
        <v>-51.292256000002681</v>
      </c>
      <c r="V53" t="str">
        <f>INDEX('rate map'!A$1:E$327, MATCH(monthly_billed_solar!C53,'rate map'!D:D,0), 2)</f>
        <v>AES</v>
      </c>
      <c r="W53">
        <v>0</v>
      </c>
      <c r="X53">
        <f t="shared" si="0"/>
        <v>1.0349948727568452</v>
      </c>
      <c r="Y53">
        <f t="shared" si="1"/>
        <v>0</v>
      </c>
    </row>
    <row r="54" spans="1:25" x14ac:dyDescent="0.35">
      <c r="A54">
        <v>2019</v>
      </c>
      <c r="B54">
        <v>2</v>
      </c>
      <c r="C54" t="s">
        <v>93</v>
      </c>
      <c r="D54" t="s">
        <v>94</v>
      </c>
      <c r="E54" t="s">
        <v>95</v>
      </c>
      <c r="F54" t="s">
        <v>60</v>
      </c>
      <c r="G54">
        <v>0</v>
      </c>
      <c r="H54">
        <v>11.52</v>
      </c>
      <c r="I54" t="s">
        <v>168</v>
      </c>
      <c r="J54" s="2">
        <v>43497</v>
      </c>
      <c r="K54">
        <v>7.43263888888889E-2</v>
      </c>
      <c r="L54">
        <v>31</v>
      </c>
      <c r="M54" t="s">
        <v>212</v>
      </c>
      <c r="N54">
        <v>621</v>
      </c>
      <c r="O54">
        <v>2788</v>
      </c>
      <c r="P54">
        <v>0</v>
      </c>
      <c r="Q54">
        <v>0</v>
      </c>
      <c r="R54">
        <v>621</v>
      </c>
      <c r="S54">
        <f>IF(R54&lt;&gt;"NA",R54,0)</f>
        <v>621</v>
      </c>
      <c r="T54">
        <f>K54*(24*L54)*H54*0.9</f>
        <v>573.33830400000011</v>
      </c>
      <c r="U54">
        <f>IF(T54&gt;0, T54-S54, 0)</f>
        <v>-47.661695999999893</v>
      </c>
      <c r="V54" t="str">
        <f>INDEX('rate map'!A$1:E$327, MATCH(monthly_billed_solar!C54,'rate map'!D:D,0), 2)</f>
        <v>AES</v>
      </c>
      <c r="W54">
        <v>0</v>
      </c>
      <c r="X54">
        <f t="shared" si="0"/>
        <v>1.0831301443972596</v>
      </c>
      <c r="Y54">
        <f t="shared" si="1"/>
        <v>0</v>
      </c>
    </row>
    <row r="55" spans="1:25" x14ac:dyDescent="0.35">
      <c r="A55">
        <v>2020</v>
      </c>
      <c r="B55">
        <v>1</v>
      </c>
      <c r="C55" t="s">
        <v>91</v>
      </c>
      <c r="D55" t="s">
        <v>80</v>
      </c>
      <c r="E55" t="s">
        <v>92</v>
      </c>
      <c r="F55" t="s">
        <v>28</v>
      </c>
      <c r="G55">
        <v>0</v>
      </c>
      <c r="H55">
        <v>5.94</v>
      </c>
      <c r="I55" t="s">
        <v>166</v>
      </c>
      <c r="J55" s="2">
        <v>43831</v>
      </c>
      <c r="K55">
        <v>6.05836693548387E-2</v>
      </c>
      <c r="L55">
        <v>31</v>
      </c>
      <c r="M55" t="s">
        <v>218</v>
      </c>
      <c r="N55">
        <v>0</v>
      </c>
      <c r="O55">
        <v>0</v>
      </c>
      <c r="P55">
        <v>262</v>
      </c>
      <c r="Q55">
        <v>24</v>
      </c>
      <c r="R55">
        <v>286</v>
      </c>
      <c r="S55">
        <f>IF(R55&lt;&gt;"NA",R55,0)</f>
        <v>286</v>
      </c>
      <c r="T55">
        <f>K55*(24*L55)*H55*0.9</f>
        <v>240.96694049999999</v>
      </c>
      <c r="U55">
        <f>IF(T55&gt;0, T55-S55, 0)</f>
        <v>-45.033059500000007</v>
      </c>
      <c r="V55" t="str">
        <f>INDEX('rate map'!A$1:E$327, MATCH(monthly_billed_solar!C55,'rate map'!D:D,0), 2)</f>
        <v>RTOD</v>
      </c>
      <c r="W55">
        <v>0</v>
      </c>
      <c r="X55">
        <f t="shared" si="0"/>
        <v>1.1868848042248352</v>
      </c>
      <c r="Y55">
        <f t="shared" si="1"/>
        <v>0</v>
      </c>
    </row>
    <row r="56" spans="1:25" x14ac:dyDescent="0.35">
      <c r="A56">
        <v>2021</v>
      </c>
      <c r="B56">
        <v>3</v>
      </c>
      <c r="C56" t="s">
        <v>93</v>
      </c>
      <c r="D56" t="s">
        <v>94</v>
      </c>
      <c r="E56" t="s">
        <v>95</v>
      </c>
      <c r="F56" t="s">
        <v>60</v>
      </c>
      <c r="G56">
        <v>0</v>
      </c>
      <c r="H56">
        <v>11.52</v>
      </c>
      <c r="I56" t="s">
        <v>30</v>
      </c>
      <c r="J56" s="2">
        <v>44256</v>
      </c>
      <c r="K56">
        <v>0.142434151785714</v>
      </c>
      <c r="L56">
        <v>28</v>
      </c>
      <c r="M56" t="s">
        <v>111</v>
      </c>
      <c r="N56">
        <v>1034</v>
      </c>
      <c r="O56">
        <v>2055</v>
      </c>
      <c r="P56">
        <v>0</v>
      </c>
      <c r="Q56">
        <v>0</v>
      </c>
      <c r="R56">
        <v>1034</v>
      </c>
      <c r="S56">
        <f>IF(R56&lt;&gt;"NA",R56,0)</f>
        <v>1034</v>
      </c>
      <c r="T56">
        <f>K56*(24*L56)*H56*0.9</f>
        <v>992.38089599999796</v>
      </c>
      <c r="U56">
        <f>IF(T56&gt;0, T56-S56, 0)</f>
        <v>-41.619104000002039</v>
      </c>
      <c r="V56" t="str">
        <f>INDEX('rate map'!A$1:E$327, MATCH(monthly_billed_solar!C56,'rate map'!D:D,0), 2)</f>
        <v>AES</v>
      </c>
      <c r="W56">
        <v>0</v>
      </c>
      <c r="X56">
        <f t="shared" si="0"/>
        <v>1.0419386388510266</v>
      </c>
      <c r="Y56">
        <f t="shared" si="1"/>
        <v>0</v>
      </c>
    </row>
    <row r="57" spans="1:25" x14ac:dyDescent="0.35">
      <c r="A57">
        <v>2017</v>
      </c>
      <c r="B57">
        <v>4</v>
      </c>
      <c r="C57" t="s">
        <v>93</v>
      </c>
      <c r="D57" t="s">
        <v>94</v>
      </c>
      <c r="E57" t="s">
        <v>95</v>
      </c>
      <c r="F57" t="s">
        <v>60</v>
      </c>
      <c r="G57">
        <v>0</v>
      </c>
      <c r="H57">
        <v>11.52</v>
      </c>
      <c r="I57" t="s">
        <v>170</v>
      </c>
      <c r="J57" s="2">
        <v>42826</v>
      </c>
      <c r="K57">
        <v>0.173643033154122</v>
      </c>
      <c r="L57">
        <v>31</v>
      </c>
      <c r="M57" t="s">
        <v>199</v>
      </c>
      <c r="N57">
        <v>1380</v>
      </c>
      <c r="O57">
        <v>2612</v>
      </c>
      <c r="P57">
        <v>0</v>
      </c>
      <c r="Q57">
        <v>0</v>
      </c>
      <c r="R57">
        <v>1380</v>
      </c>
      <c r="S57">
        <f>IF(R57&lt;&gt;"NA",R57,0)</f>
        <v>1380</v>
      </c>
      <c r="T57">
        <f>K57*(24*L57)*H57*0.9</f>
        <v>1339.4462400000011</v>
      </c>
      <c r="U57">
        <f>IF(T57&gt;0, T57-S57, 0)</f>
        <v>-40.553759999998874</v>
      </c>
      <c r="V57" t="str">
        <f>INDEX('rate map'!A$1:E$327, MATCH(monthly_billed_solar!C57,'rate map'!D:D,0), 2)</f>
        <v>AES</v>
      </c>
      <c r="W57">
        <v>0</v>
      </c>
      <c r="X57">
        <f t="shared" si="0"/>
        <v>1.0302765118815063</v>
      </c>
      <c r="Y57">
        <f t="shared" si="1"/>
        <v>0</v>
      </c>
    </row>
    <row r="58" spans="1:25" x14ac:dyDescent="0.35">
      <c r="A58">
        <v>2015</v>
      </c>
      <c r="B58">
        <v>12</v>
      </c>
      <c r="C58" t="s">
        <v>93</v>
      </c>
      <c r="D58" t="s">
        <v>94</v>
      </c>
      <c r="E58" t="s">
        <v>95</v>
      </c>
      <c r="F58" t="s">
        <v>60</v>
      </c>
      <c r="G58">
        <v>0</v>
      </c>
      <c r="H58">
        <v>11.52</v>
      </c>
      <c r="I58" t="s">
        <v>120</v>
      </c>
      <c r="J58" s="2">
        <v>42339</v>
      </c>
      <c r="K58">
        <v>7.5434722222222195E-2</v>
      </c>
      <c r="L58">
        <v>30</v>
      </c>
      <c r="M58" t="s">
        <v>133</v>
      </c>
      <c r="N58">
        <v>603</v>
      </c>
      <c r="O58">
        <v>3198</v>
      </c>
      <c r="P58">
        <v>0</v>
      </c>
      <c r="Q58">
        <v>0</v>
      </c>
      <c r="R58">
        <v>603</v>
      </c>
      <c r="S58">
        <f>IF(R58&lt;&gt;"NA",R58,0)</f>
        <v>603</v>
      </c>
      <c r="T58">
        <f>K58*(24*L58)*H58*0.9</f>
        <v>563.11718399999972</v>
      </c>
      <c r="U58">
        <f>IF(T58&gt;0, T58-S58, 0)</f>
        <v>-39.882816000000275</v>
      </c>
      <c r="V58" t="str">
        <f>INDEX('rate map'!A$1:E$327, MATCH(monthly_billed_solar!C58,'rate map'!D:D,0), 2)</f>
        <v>AES</v>
      </c>
      <c r="W58">
        <v>0</v>
      </c>
      <c r="X58">
        <f t="shared" si="0"/>
        <v>1.0708250735960498</v>
      </c>
      <c r="Y58">
        <f t="shared" si="1"/>
        <v>0</v>
      </c>
    </row>
    <row r="59" spans="1:25" x14ac:dyDescent="0.35">
      <c r="A59">
        <v>2017</v>
      </c>
      <c r="B59">
        <v>10</v>
      </c>
      <c r="C59" t="s">
        <v>93</v>
      </c>
      <c r="D59" t="s">
        <v>94</v>
      </c>
      <c r="E59" t="s">
        <v>95</v>
      </c>
      <c r="F59" t="s">
        <v>60</v>
      </c>
      <c r="G59">
        <v>0</v>
      </c>
      <c r="H59">
        <v>11.52</v>
      </c>
      <c r="I59" t="s">
        <v>118</v>
      </c>
      <c r="J59" s="2">
        <v>43009</v>
      </c>
      <c r="K59">
        <v>0.177164814814815</v>
      </c>
      <c r="L59">
        <v>30</v>
      </c>
      <c r="M59" t="s">
        <v>140</v>
      </c>
      <c r="N59">
        <v>1354</v>
      </c>
      <c r="O59">
        <v>2216</v>
      </c>
      <c r="P59">
        <v>0</v>
      </c>
      <c r="Q59">
        <v>0</v>
      </c>
      <c r="R59">
        <v>1354</v>
      </c>
      <c r="S59">
        <f>IF(R59&lt;&gt;"NA",R59,0)</f>
        <v>1354</v>
      </c>
      <c r="T59">
        <f>K59*(24*L59)*H59*0.9</f>
        <v>1322.5282560000014</v>
      </c>
      <c r="U59">
        <f>IF(T59&gt;0, T59-S59, 0)</f>
        <v>-31.47174399999858</v>
      </c>
      <c r="V59" t="str">
        <f>INDEX('rate map'!A$1:E$327, MATCH(monthly_billed_solar!C59,'rate map'!D:D,0), 2)</f>
        <v>AES</v>
      </c>
      <c r="W59">
        <v>0</v>
      </c>
      <c r="X59">
        <f t="shared" si="0"/>
        <v>1.0237966514947554</v>
      </c>
      <c r="Y59">
        <f t="shared" si="1"/>
        <v>0</v>
      </c>
    </row>
    <row r="60" spans="1:25" x14ac:dyDescent="0.35">
      <c r="A60">
        <v>2018</v>
      </c>
      <c r="B60">
        <v>3</v>
      </c>
      <c r="C60" t="s">
        <v>93</v>
      </c>
      <c r="D60" t="s">
        <v>94</v>
      </c>
      <c r="E60" t="s">
        <v>95</v>
      </c>
      <c r="F60" t="s">
        <v>60</v>
      </c>
      <c r="G60">
        <v>0</v>
      </c>
      <c r="H60">
        <v>11.52</v>
      </c>
      <c r="I60" t="s">
        <v>30</v>
      </c>
      <c r="J60" s="2">
        <v>43160</v>
      </c>
      <c r="K60">
        <v>0.12815662202381001</v>
      </c>
      <c r="L60">
        <v>28</v>
      </c>
      <c r="M60" t="s">
        <v>109</v>
      </c>
      <c r="N60">
        <v>919</v>
      </c>
      <c r="O60">
        <v>2883</v>
      </c>
      <c r="P60">
        <v>0</v>
      </c>
      <c r="Q60">
        <v>0</v>
      </c>
      <c r="R60">
        <v>919</v>
      </c>
      <c r="S60">
        <f>IF(R60&lt;&gt;"NA",R60,0)</f>
        <v>919</v>
      </c>
      <c r="T60">
        <f>K60*(24*L60)*H60*0.9</f>
        <v>892.90512000000342</v>
      </c>
      <c r="U60">
        <f>IF(T60&gt;0, T60-S60, 0)</f>
        <v>-26.094879999996579</v>
      </c>
      <c r="V60" t="str">
        <f>INDEX('rate map'!A$1:E$327, MATCH(monthly_billed_solar!C60,'rate map'!D:D,0), 2)</f>
        <v>AES</v>
      </c>
      <c r="W60">
        <v>0</v>
      </c>
      <c r="X60">
        <f t="shared" si="0"/>
        <v>1.0292246952285327</v>
      </c>
      <c r="Y60">
        <f t="shared" si="1"/>
        <v>0</v>
      </c>
    </row>
    <row r="61" spans="1:25" x14ac:dyDescent="0.35">
      <c r="A61">
        <v>2018</v>
      </c>
      <c r="B61">
        <v>2</v>
      </c>
      <c r="C61" t="s">
        <v>104</v>
      </c>
      <c r="D61" t="s">
        <v>105</v>
      </c>
      <c r="E61" t="s">
        <v>49</v>
      </c>
      <c r="F61" t="s">
        <v>28</v>
      </c>
      <c r="G61">
        <v>0</v>
      </c>
      <c r="H61">
        <v>9.36</v>
      </c>
      <c r="I61" t="s">
        <v>168</v>
      </c>
      <c r="J61" s="2">
        <v>43132</v>
      </c>
      <c r="K61">
        <v>8.6159274193548394E-2</v>
      </c>
      <c r="L61">
        <v>31</v>
      </c>
      <c r="M61" t="s">
        <v>205</v>
      </c>
      <c r="N61">
        <v>560</v>
      </c>
      <c r="O61">
        <v>4800</v>
      </c>
      <c r="P61">
        <v>0</v>
      </c>
      <c r="Q61">
        <v>0</v>
      </c>
      <c r="R61">
        <v>560</v>
      </c>
      <c r="S61">
        <f>IF(R61&lt;&gt;"NA",R61,0)</f>
        <v>560</v>
      </c>
      <c r="T61">
        <f>K61*(24*L61)*H61*0.9</f>
        <v>539.99946</v>
      </c>
      <c r="U61">
        <f>IF(T61&gt;0, T61-S61, 0)</f>
        <v>-20.000540000000001</v>
      </c>
      <c r="V61" t="str">
        <f>INDEX('rate map'!A$1:E$327, MATCH(monthly_billed_solar!C61,'rate map'!D:D,0), 2)</f>
        <v>GS3</v>
      </c>
      <c r="W61">
        <v>0</v>
      </c>
      <c r="X61">
        <f t="shared" si="0"/>
        <v>1.0370380740751111</v>
      </c>
      <c r="Y61">
        <f t="shared" si="1"/>
        <v>0</v>
      </c>
    </row>
    <row r="62" spans="1:25" x14ac:dyDescent="0.35">
      <c r="A62">
        <v>2019</v>
      </c>
      <c r="B62">
        <v>12</v>
      </c>
      <c r="C62" t="s">
        <v>93</v>
      </c>
      <c r="D62" t="s">
        <v>94</v>
      </c>
      <c r="E62" t="s">
        <v>95</v>
      </c>
      <c r="F62" t="s">
        <v>60</v>
      </c>
      <c r="G62">
        <v>0</v>
      </c>
      <c r="H62">
        <v>11.52</v>
      </c>
      <c r="I62" t="s">
        <v>120</v>
      </c>
      <c r="J62" s="2">
        <v>43800</v>
      </c>
      <c r="K62">
        <v>6.3196875E-2</v>
      </c>
      <c r="L62">
        <v>30</v>
      </c>
      <c r="M62" t="s">
        <v>149</v>
      </c>
      <c r="N62">
        <v>489</v>
      </c>
      <c r="O62">
        <v>2702</v>
      </c>
      <c r="P62">
        <v>0</v>
      </c>
      <c r="Q62">
        <v>0</v>
      </c>
      <c r="R62">
        <v>489</v>
      </c>
      <c r="S62">
        <f>IF(R62&lt;&gt;"NA",R62,0)</f>
        <v>489</v>
      </c>
      <c r="T62">
        <f>K62*(24*L62)*H62*0.9</f>
        <v>471.76214400000003</v>
      </c>
      <c r="U62">
        <f>IF(T62&gt;0, T62-S62, 0)</f>
        <v>-17.237855999999965</v>
      </c>
      <c r="V62" t="str">
        <f>INDEX('rate map'!A$1:E$327, MATCH(monthly_billed_solar!C62,'rate map'!D:D,0), 2)</f>
        <v>AES</v>
      </c>
      <c r="W62">
        <v>0</v>
      </c>
      <c r="X62">
        <f t="shared" si="0"/>
        <v>1.0365392946832122</v>
      </c>
      <c r="Y62">
        <f t="shared" si="1"/>
        <v>0</v>
      </c>
    </row>
    <row r="63" spans="1:25" x14ac:dyDescent="0.35">
      <c r="A63">
        <v>2017</v>
      </c>
      <c r="B63">
        <v>2</v>
      </c>
      <c r="C63" t="s">
        <v>93</v>
      </c>
      <c r="D63" t="s">
        <v>94</v>
      </c>
      <c r="E63" t="s">
        <v>95</v>
      </c>
      <c r="F63" t="s">
        <v>60</v>
      </c>
      <c r="G63">
        <v>0</v>
      </c>
      <c r="H63">
        <v>11.52</v>
      </c>
      <c r="I63" t="s">
        <v>168</v>
      </c>
      <c r="J63" s="2">
        <v>42767</v>
      </c>
      <c r="K63">
        <v>7.8309811827957002E-2</v>
      </c>
      <c r="L63">
        <v>31</v>
      </c>
      <c r="M63" t="s">
        <v>198</v>
      </c>
      <c r="N63">
        <v>612</v>
      </c>
      <c r="O63">
        <v>2902</v>
      </c>
      <c r="P63">
        <v>0</v>
      </c>
      <c r="Q63">
        <v>0</v>
      </c>
      <c r="R63">
        <v>612</v>
      </c>
      <c r="S63">
        <f>IF(R63&lt;&gt;"NA",R63,0)</f>
        <v>612</v>
      </c>
      <c r="T63">
        <f>K63*(24*L63)*H63*0.9</f>
        <v>604.06560000000013</v>
      </c>
      <c r="U63">
        <f>IF(T63&gt;0, T63-S63, 0)</f>
        <v>-7.9343999999998687</v>
      </c>
      <c r="V63" t="str">
        <f>INDEX('rate map'!A$1:E$327, MATCH(monthly_billed_solar!C63,'rate map'!D:D,0), 2)</f>
        <v>AES</v>
      </c>
      <c r="W63">
        <v>0</v>
      </c>
      <c r="X63">
        <f t="shared" si="0"/>
        <v>1.0131349972585757</v>
      </c>
      <c r="Y63">
        <f t="shared" si="1"/>
        <v>0</v>
      </c>
    </row>
    <row r="64" spans="1:25" x14ac:dyDescent="0.35">
      <c r="A64">
        <v>2018</v>
      </c>
      <c r="B64">
        <v>1</v>
      </c>
      <c r="C64" t="s">
        <v>104</v>
      </c>
      <c r="D64" t="s">
        <v>105</v>
      </c>
      <c r="E64" t="s">
        <v>49</v>
      </c>
      <c r="F64" t="s">
        <v>28</v>
      </c>
      <c r="G64">
        <v>0</v>
      </c>
      <c r="H64">
        <v>9.36</v>
      </c>
      <c r="I64" t="s">
        <v>166</v>
      </c>
      <c r="J64" s="2">
        <v>43101</v>
      </c>
      <c r="K64">
        <v>7.5626120071684594E-2</v>
      </c>
      <c r="L64">
        <v>31</v>
      </c>
      <c r="M64" t="s">
        <v>204</v>
      </c>
      <c r="N64">
        <v>480</v>
      </c>
      <c r="O64">
        <v>7560</v>
      </c>
      <c r="P64">
        <v>0</v>
      </c>
      <c r="Q64">
        <v>0</v>
      </c>
      <c r="R64">
        <v>480</v>
      </c>
      <c r="S64">
        <f>IF(R64&lt;&gt;"NA",R64,0)</f>
        <v>480</v>
      </c>
      <c r="T64">
        <f>K64*(24*L64)*H64*0.9</f>
        <v>473.98338000000007</v>
      </c>
      <c r="U64">
        <f>IF(T64&gt;0, T64-S64, 0)</f>
        <v>-6.0166199999999321</v>
      </c>
      <c r="V64" t="str">
        <f>INDEX('rate map'!A$1:E$327, MATCH(monthly_billed_solar!C64,'rate map'!D:D,0), 2)</f>
        <v>GS3</v>
      </c>
      <c r="W64">
        <v>0</v>
      </c>
      <c r="X64">
        <f t="shared" si="0"/>
        <v>1.0126937362234092</v>
      </c>
      <c r="Y64">
        <f t="shared" si="1"/>
        <v>0</v>
      </c>
    </row>
    <row r="65" spans="1:25" x14ac:dyDescent="0.35">
      <c r="A65">
        <v>2019</v>
      </c>
      <c r="B65">
        <v>3</v>
      </c>
      <c r="C65" t="s">
        <v>104</v>
      </c>
      <c r="D65" t="s">
        <v>105</v>
      </c>
      <c r="E65" t="s">
        <v>49</v>
      </c>
      <c r="F65" t="s">
        <v>28</v>
      </c>
      <c r="G65">
        <v>0</v>
      </c>
      <c r="H65">
        <v>9.36</v>
      </c>
      <c r="I65" t="s">
        <v>30</v>
      </c>
      <c r="J65" s="2">
        <v>43525</v>
      </c>
      <c r="K65">
        <v>0.104970734126984</v>
      </c>
      <c r="L65">
        <v>28</v>
      </c>
      <c r="M65" t="s">
        <v>110</v>
      </c>
      <c r="N65">
        <v>600</v>
      </c>
      <c r="O65">
        <v>4840</v>
      </c>
      <c r="P65">
        <v>0</v>
      </c>
      <c r="Q65">
        <v>0</v>
      </c>
      <c r="R65">
        <v>600</v>
      </c>
      <c r="S65">
        <f>IF(R65&lt;&gt;"NA",R65,0)</f>
        <v>600</v>
      </c>
      <c r="T65">
        <f>K65*(24*L65)*H65*0.9</f>
        <v>594.23176799999931</v>
      </c>
      <c r="U65">
        <f>IF(T65&gt;0, T65-S65, 0)</f>
        <v>-5.7682320000006939</v>
      </c>
      <c r="V65" t="str">
        <f>INDEX('rate map'!A$1:E$327, MATCH(monthly_billed_solar!C65,'rate map'!D:D,0), 2)</f>
        <v>GS3</v>
      </c>
      <c r="W65">
        <v>0</v>
      </c>
      <c r="X65">
        <f t="shared" si="0"/>
        <v>1.0097070407720119</v>
      </c>
      <c r="Y65">
        <f t="shared" si="1"/>
        <v>0</v>
      </c>
    </row>
    <row r="66" spans="1:25" x14ac:dyDescent="0.35">
      <c r="A66">
        <v>2021</v>
      </c>
      <c r="B66">
        <v>12</v>
      </c>
      <c r="C66" t="s">
        <v>79</v>
      </c>
      <c r="D66" t="s">
        <v>80</v>
      </c>
      <c r="E66" t="s">
        <v>81</v>
      </c>
      <c r="F66" t="s">
        <v>35</v>
      </c>
      <c r="G66">
        <v>0</v>
      </c>
      <c r="H66">
        <v>12.08</v>
      </c>
      <c r="I66" t="s">
        <v>120</v>
      </c>
      <c r="J66" s="2">
        <v>44531</v>
      </c>
      <c r="K66">
        <v>9.4119444444444506E-2</v>
      </c>
      <c r="L66">
        <v>30</v>
      </c>
      <c r="M66" t="s">
        <v>157</v>
      </c>
      <c r="N66">
        <v>0</v>
      </c>
      <c r="O66">
        <v>0</v>
      </c>
      <c r="P66">
        <v>686</v>
      </c>
      <c r="Q66">
        <v>55</v>
      </c>
      <c r="R66">
        <v>741</v>
      </c>
      <c r="S66">
        <f>IF(R66&lt;&gt;"NA",R66,0)</f>
        <v>741</v>
      </c>
      <c r="T66">
        <f>K66*(24*L66)*H66*0.9</f>
        <v>736.75195200000053</v>
      </c>
      <c r="U66">
        <f>IF(T66&gt;0, T66-S66, 0)</f>
        <v>-4.2480479999994714</v>
      </c>
      <c r="V66" t="str">
        <f>INDEX('rate map'!A$1:E$327, MATCH(monthly_billed_solar!C66,'rate map'!D:D,0), 2)</f>
        <v>RTOD</v>
      </c>
      <c r="W66">
        <v>0</v>
      </c>
      <c r="X66">
        <f t="shared" si="0"/>
        <v>1.0057659134644539</v>
      </c>
      <c r="Y66">
        <f t="shared" si="1"/>
        <v>0</v>
      </c>
    </row>
    <row r="67" spans="1:25" x14ac:dyDescent="0.35">
      <c r="A67">
        <v>2019</v>
      </c>
      <c r="B67">
        <v>5</v>
      </c>
      <c r="C67" t="s">
        <v>93</v>
      </c>
      <c r="D67" t="s">
        <v>94</v>
      </c>
      <c r="E67" t="s">
        <v>95</v>
      </c>
      <c r="F67" t="s">
        <v>60</v>
      </c>
      <c r="G67">
        <v>0</v>
      </c>
      <c r="H67">
        <v>11.52</v>
      </c>
      <c r="I67" t="s">
        <v>114</v>
      </c>
      <c r="J67" s="2">
        <v>43586</v>
      </c>
      <c r="K67">
        <v>0.18940312500000001</v>
      </c>
      <c r="L67">
        <v>30</v>
      </c>
      <c r="M67" t="s">
        <v>146</v>
      </c>
      <c r="N67">
        <v>1416</v>
      </c>
      <c r="O67">
        <v>2093</v>
      </c>
      <c r="P67">
        <v>0</v>
      </c>
      <c r="Q67">
        <v>0</v>
      </c>
      <c r="R67">
        <v>1416</v>
      </c>
      <c r="S67">
        <f>IF(R67&lt;&gt;"NA",R67,0)</f>
        <v>1416</v>
      </c>
      <c r="T67">
        <f>K67*(24*L67)*H67*0.9</f>
        <v>1413.8867519999999</v>
      </c>
      <c r="U67">
        <f>IF(T67&gt;0, T67-S67, 0)</f>
        <v>-2.1132480000001124</v>
      </c>
      <c r="V67" t="str">
        <f>INDEX('rate map'!A$1:E$327, MATCH(monthly_billed_solar!C67,'rate map'!D:D,0), 2)</f>
        <v>AES</v>
      </c>
      <c r="W67">
        <v>0</v>
      </c>
      <c r="X67">
        <f t="shared" ref="X67:X68" si="2">S67/T67</f>
        <v>1.00149463738663</v>
      </c>
      <c r="Y67">
        <f t="shared" ref="Y67:Y68" si="3">W67/T67</f>
        <v>0</v>
      </c>
    </row>
    <row r="68" spans="1:25" x14ac:dyDescent="0.35">
      <c r="A68">
        <v>2014</v>
      </c>
      <c r="B68">
        <v>11</v>
      </c>
      <c r="C68" t="s">
        <v>93</v>
      </c>
      <c r="D68" t="s">
        <v>94</v>
      </c>
      <c r="E68" t="s">
        <v>95</v>
      </c>
      <c r="F68" t="s">
        <v>60</v>
      </c>
      <c r="G68">
        <v>0</v>
      </c>
      <c r="H68">
        <v>11.52</v>
      </c>
      <c r="I68" t="s">
        <v>164</v>
      </c>
      <c r="J68" s="2">
        <v>41944</v>
      </c>
      <c r="K68">
        <v>0.10476892921147</v>
      </c>
      <c r="L68">
        <v>31</v>
      </c>
      <c r="M68" t="s">
        <v>182</v>
      </c>
      <c r="N68">
        <v>810</v>
      </c>
      <c r="O68">
        <v>2888</v>
      </c>
      <c r="P68">
        <v>0</v>
      </c>
      <c r="Q68">
        <v>0</v>
      </c>
      <c r="R68">
        <v>810</v>
      </c>
      <c r="S68">
        <f>IF(R68&lt;&gt;"NA",R68,0)</f>
        <v>810</v>
      </c>
      <c r="T68">
        <f>K68*(24*L68)*H68*0.9</f>
        <v>808.1657280000037</v>
      </c>
      <c r="U68">
        <f>IF(T68&gt;0, T68-S68, 0)</f>
        <v>-1.8342719999963037</v>
      </c>
      <c r="V68" t="str">
        <f>INDEX('rate map'!A$1:E$327, MATCH(monthly_billed_solar!C68,'rate map'!D:D,0), 2)</f>
        <v>AES</v>
      </c>
      <c r="W68">
        <v>0</v>
      </c>
      <c r="X68">
        <f t="shared" si="2"/>
        <v>1.0022696730836824</v>
      </c>
      <c r="Y68">
        <f t="shared" si="3"/>
        <v>0</v>
      </c>
    </row>
    <row r="69" spans="1:25" x14ac:dyDescent="0.35">
      <c r="A69">
        <v>2020</v>
      </c>
      <c r="B69">
        <v>11</v>
      </c>
      <c r="C69" t="s">
        <v>93</v>
      </c>
      <c r="D69" t="s">
        <v>94</v>
      </c>
      <c r="E69" t="s">
        <v>95</v>
      </c>
      <c r="F69" t="s">
        <v>60</v>
      </c>
      <c r="G69">
        <v>0</v>
      </c>
      <c r="H69">
        <v>11.52</v>
      </c>
      <c r="I69" t="s">
        <v>164</v>
      </c>
      <c r="J69" s="2">
        <v>44136</v>
      </c>
      <c r="K69">
        <v>0.10782885304659499</v>
      </c>
      <c r="L69">
        <v>31</v>
      </c>
      <c r="M69" t="s">
        <v>224</v>
      </c>
      <c r="N69">
        <v>828</v>
      </c>
      <c r="O69">
        <v>2220</v>
      </c>
      <c r="P69">
        <v>0</v>
      </c>
      <c r="Q69">
        <v>0</v>
      </c>
      <c r="R69">
        <v>828</v>
      </c>
      <c r="S69">
        <f>IF(R69&lt;&gt;"NA",R69,0)</f>
        <v>828</v>
      </c>
      <c r="T69">
        <f>K69*(24*L69)*H69*0.9</f>
        <v>831.76934400000016</v>
      </c>
      <c r="U69">
        <f>IF(T69&gt;0, T69-S69, 0)</f>
        <v>3.7693440000001601</v>
      </c>
      <c r="V69" t="str">
        <f>INDEX('rate map'!A$1:E$327, MATCH(monthly_billed_solar!C1780,'rate map'!D:D,0), 2)</f>
        <v>AES</v>
      </c>
      <c r="W69">
        <v>3.7693440000001601</v>
      </c>
      <c r="X69">
        <f t="shared" ref="X69:X132" si="4">S69/T69</f>
        <v>0.99546828212990723</v>
      </c>
      <c r="Y69">
        <f t="shared" ref="Y69:Y132" si="5">W69/T69</f>
        <v>4.5317178700927923E-3</v>
      </c>
    </row>
    <row r="70" spans="1:25" x14ac:dyDescent="0.35">
      <c r="A70">
        <v>2013</v>
      </c>
      <c r="B70">
        <v>10</v>
      </c>
      <c r="C70" t="s">
        <v>93</v>
      </c>
      <c r="D70" t="s">
        <v>94</v>
      </c>
      <c r="E70" t="s">
        <v>95</v>
      </c>
      <c r="F70" t="s">
        <v>60</v>
      </c>
      <c r="G70">
        <v>0</v>
      </c>
      <c r="H70">
        <v>11.52</v>
      </c>
      <c r="I70" t="s">
        <v>118</v>
      </c>
      <c r="J70" s="2">
        <v>41548</v>
      </c>
      <c r="K70">
        <v>0.17467650462963</v>
      </c>
      <c r="L70">
        <v>30</v>
      </c>
      <c r="M70" t="s">
        <v>124</v>
      </c>
      <c r="N70">
        <v>1298</v>
      </c>
      <c r="O70">
        <v>611</v>
      </c>
      <c r="P70">
        <v>0</v>
      </c>
      <c r="Q70">
        <v>0</v>
      </c>
      <c r="R70">
        <v>1298</v>
      </c>
      <c r="S70">
        <f>IF(R70&lt;&gt;"NA",R70,0)</f>
        <v>1298</v>
      </c>
      <c r="T70">
        <f>K70*(24*L70)*H70*0.9</f>
        <v>1303.9531200000026</v>
      </c>
      <c r="U70">
        <f>IF(T70&gt;0, T70-S70, 0)</f>
        <v>5.9531200000026274</v>
      </c>
      <c r="V70" t="str">
        <f>INDEX('rate map'!A$1:E$327, MATCH(monthly_billed_solar!C1781,'rate map'!D:D,0), 2)</f>
        <v>AES</v>
      </c>
      <c r="W70">
        <v>5.9531200000026274</v>
      </c>
      <c r="X70">
        <f t="shared" si="4"/>
        <v>0.9954345597946016</v>
      </c>
      <c r="Y70">
        <f t="shared" si="5"/>
        <v>4.5654402053983472E-3</v>
      </c>
    </row>
    <row r="71" spans="1:25" x14ac:dyDescent="0.35">
      <c r="A71">
        <v>2016</v>
      </c>
      <c r="B71">
        <v>1</v>
      </c>
      <c r="C71" t="s">
        <v>25</v>
      </c>
      <c r="D71" t="s">
        <v>26</v>
      </c>
      <c r="E71" t="s">
        <v>27</v>
      </c>
      <c r="F71" t="s">
        <v>28</v>
      </c>
      <c r="G71">
        <v>0</v>
      </c>
      <c r="H71">
        <v>59.29</v>
      </c>
      <c r="I71" t="s">
        <v>166</v>
      </c>
      <c r="J71" s="2">
        <v>42370</v>
      </c>
      <c r="K71">
        <v>7.1039090501792093E-2</v>
      </c>
      <c r="L71">
        <v>31</v>
      </c>
      <c r="M71" t="s">
        <v>190</v>
      </c>
      <c r="N71">
        <v>2812</v>
      </c>
      <c r="O71">
        <v>26330</v>
      </c>
      <c r="P71">
        <v>0</v>
      </c>
      <c r="Q71">
        <v>0</v>
      </c>
      <c r="R71">
        <v>2812</v>
      </c>
      <c r="S71">
        <f>IF(R71&lt;&gt;"NA",R71,0)</f>
        <v>2812</v>
      </c>
      <c r="T71">
        <f>K71*(24*L71)*H71*0.9</f>
        <v>2820.2933797499991</v>
      </c>
      <c r="U71">
        <f>IF(T71&gt;0, T71-S71, 0)</f>
        <v>8.293379749999076</v>
      </c>
      <c r="V71" t="str">
        <f>INDEX('rate map'!A$1:E$327, MATCH(monthly_billed_solar!C1782,'rate map'!D:D,0), 2)</f>
        <v>GS1</v>
      </c>
      <c r="W71">
        <v>8.293379749999076</v>
      </c>
      <c r="X71">
        <f t="shared" si="4"/>
        <v>0.99705939112237529</v>
      </c>
      <c r="Y71">
        <f t="shared" si="5"/>
        <v>2.9406088776247211E-3</v>
      </c>
    </row>
    <row r="72" spans="1:25" x14ac:dyDescent="0.35">
      <c r="A72">
        <v>2015</v>
      </c>
      <c r="B72">
        <v>2</v>
      </c>
      <c r="C72" t="s">
        <v>93</v>
      </c>
      <c r="D72" t="s">
        <v>94</v>
      </c>
      <c r="E72" t="s">
        <v>95</v>
      </c>
      <c r="F72" t="s">
        <v>60</v>
      </c>
      <c r="G72">
        <v>0</v>
      </c>
      <c r="H72">
        <v>11.52</v>
      </c>
      <c r="I72" t="s">
        <v>168</v>
      </c>
      <c r="J72" s="2">
        <v>42036</v>
      </c>
      <c r="K72">
        <v>9.4950492831541194E-2</v>
      </c>
      <c r="L72">
        <v>31</v>
      </c>
      <c r="M72" t="s">
        <v>184</v>
      </c>
      <c r="N72">
        <v>720</v>
      </c>
      <c r="O72">
        <v>2962</v>
      </c>
      <c r="P72">
        <v>0</v>
      </c>
      <c r="Q72">
        <v>0</v>
      </c>
      <c r="R72">
        <v>720</v>
      </c>
      <c r="S72">
        <f>IF(R72&lt;&gt;"NA",R72,0)</f>
        <v>720</v>
      </c>
      <c r="T72">
        <f>K72*(24*L72)*H72*0.9</f>
        <v>732.42835199999979</v>
      </c>
      <c r="U72">
        <f>IF(T72&gt;0, T72-S72, 0)</f>
        <v>12.428351999999791</v>
      </c>
      <c r="V72" t="str">
        <f>INDEX('rate map'!A$1:E$327, MATCH(monthly_billed_solar!C1783,'rate map'!D:D,0), 2)</f>
        <v>AES</v>
      </c>
      <c r="W72">
        <v>12.428351999999791</v>
      </c>
      <c r="X72">
        <f t="shared" si="4"/>
        <v>0.98303130679463402</v>
      </c>
      <c r="Y72">
        <f t="shared" si="5"/>
        <v>1.6968693205365971E-2</v>
      </c>
    </row>
    <row r="73" spans="1:25" x14ac:dyDescent="0.35">
      <c r="A73">
        <v>2019</v>
      </c>
      <c r="B73">
        <v>11</v>
      </c>
      <c r="C73" t="s">
        <v>93</v>
      </c>
      <c r="D73" t="s">
        <v>94</v>
      </c>
      <c r="E73" t="s">
        <v>95</v>
      </c>
      <c r="F73" t="s">
        <v>60</v>
      </c>
      <c r="G73">
        <v>0</v>
      </c>
      <c r="H73">
        <v>11.52</v>
      </c>
      <c r="I73" t="s">
        <v>164</v>
      </c>
      <c r="J73" s="2">
        <v>43770</v>
      </c>
      <c r="K73">
        <v>0.11992159498207899</v>
      </c>
      <c r="L73">
        <v>31</v>
      </c>
      <c r="M73" t="s">
        <v>217</v>
      </c>
      <c r="N73">
        <v>912</v>
      </c>
      <c r="O73">
        <v>3330</v>
      </c>
      <c r="P73">
        <v>0</v>
      </c>
      <c r="Q73">
        <v>0</v>
      </c>
      <c r="R73">
        <v>912</v>
      </c>
      <c r="S73">
        <f>IF(R73&lt;&gt;"NA",R73,0)</f>
        <v>912</v>
      </c>
      <c r="T73">
        <f>K73*(24*L73)*H73*0.9</f>
        <v>925.05024000000117</v>
      </c>
      <c r="U73">
        <f>IF(T73&gt;0, T73-S73, 0)</f>
        <v>13.050240000001168</v>
      </c>
      <c r="V73" t="str">
        <f>INDEX('rate map'!A$1:E$327, MATCH(monthly_billed_solar!C1784,'rate map'!D:D,0), 2)</f>
        <v>AES</v>
      </c>
      <c r="W73">
        <v>13.050240000001168</v>
      </c>
      <c r="X73">
        <f t="shared" si="4"/>
        <v>0.9858923986658269</v>
      </c>
      <c r="Y73">
        <f t="shared" si="5"/>
        <v>1.4107601334173105E-2</v>
      </c>
    </row>
    <row r="74" spans="1:25" x14ac:dyDescent="0.35">
      <c r="A74">
        <v>2021</v>
      </c>
      <c r="B74">
        <v>10</v>
      </c>
      <c r="C74" t="s">
        <v>79</v>
      </c>
      <c r="D74" t="s">
        <v>80</v>
      </c>
      <c r="E74" t="s">
        <v>81</v>
      </c>
      <c r="F74" t="s">
        <v>35</v>
      </c>
      <c r="G74">
        <v>0</v>
      </c>
      <c r="H74">
        <v>12.08</v>
      </c>
      <c r="I74" t="s">
        <v>118</v>
      </c>
      <c r="J74" s="2">
        <v>44470</v>
      </c>
      <c r="K74">
        <v>0.15467083333333301</v>
      </c>
      <c r="L74">
        <v>30</v>
      </c>
      <c r="M74" t="s">
        <v>156</v>
      </c>
      <c r="N74">
        <v>0</v>
      </c>
      <c r="O74">
        <v>0</v>
      </c>
      <c r="P74">
        <v>995</v>
      </c>
      <c r="Q74">
        <v>201</v>
      </c>
      <c r="R74">
        <v>1196</v>
      </c>
      <c r="S74">
        <f>IF(R74&lt;&gt;"NA",R74,0)</f>
        <v>1196</v>
      </c>
      <c r="T74">
        <f>K74*(24*L74)*H74*0.9</f>
        <v>1210.7385359999976</v>
      </c>
      <c r="U74">
        <f>IF(T74&gt;0, T74-S74, 0)</f>
        <v>14.738535999997566</v>
      </c>
      <c r="V74" t="str">
        <f>INDEX('rate map'!A$1:E$327, MATCH(monthly_billed_solar!C1785,'rate map'!D:D,0), 2)</f>
        <v>RTOD</v>
      </c>
      <c r="W74">
        <v>14.738535999997566</v>
      </c>
      <c r="X74">
        <f t="shared" si="4"/>
        <v>0.98782682176063352</v>
      </c>
      <c r="Y74">
        <f t="shared" si="5"/>
        <v>1.2173178239366452E-2</v>
      </c>
    </row>
    <row r="75" spans="1:25" x14ac:dyDescent="0.35">
      <c r="A75">
        <v>2021</v>
      </c>
      <c r="B75">
        <v>1</v>
      </c>
      <c r="C75" t="s">
        <v>93</v>
      </c>
      <c r="D75" t="s">
        <v>94</v>
      </c>
      <c r="E75" t="s">
        <v>95</v>
      </c>
      <c r="F75" t="s">
        <v>60</v>
      </c>
      <c r="G75">
        <v>0</v>
      </c>
      <c r="H75">
        <v>11.52</v>
      </c>
      <c r="I75" t="s">
        <v>166</v>
      </c>
      <c r="J75" s="2">
        <v>44197</v>
      </c>
      <c r="K75">
        <v>6.1594870071684599E-2</v>
      </c>
      <c r="L75">
        <v>31</v>
      </c>
      <c r="M75" t="s">
        <v>225</v>
      </c>
      <c r="N75">
        <v>460</v>
      </c>
      <c r="O75">
        <v>2913</v>
      </c>
      <c r="P75">
        <v>0</v>
      </c>
      <c r="Q75">
        <v>0</v>
      </c>
      <c r="R75">
        <v>460</v>
      </c>
      <c r="S75">
        <f>IF(R75&lt;&gt;"NA",R75,0)</f>
        <v>460</v>
      </c>
      <c r="T75">
        <f>K75*(24*L75)*H75*0.9</f>
        <v>475.13001600000013</v>
      </c>
      <c r="U75">
        <f>IF(T75&gt;0, T75-S75, 0)</f>
        <v>15.130016000000126</v>
      </c>
      <c r="V75" t="str">
        <f>INDEX('rate map'!A$1:E$327, MATCH(monthly_billed_solar!C1786,'rate map'!D:D,0), 2)</f>
        <v>AES</v>
      </c>
      <c r="W75">
        <v>15.130016000000126</v>
      </c>
      <c r="X75">
        <f t="shared" si="4"/>
        <v>0.96815605099552349</v>
      </c>
      <c r="Y75">
        <f t="shared" si="5"/>
        <v>3.1843949004476541E-2</v>
      </c>
    </row>
    <row r="76" spans="1:25" x14ac:dyDescent="0.35">
      <c r="A76">
        <v>2020</v>
      </c>
      <c r="B76">
        <v>12</v>
      </c>
      <c r="C76" t="s">
        <v>91</v>
      </c>
      <c r="D76" t="s">
        <v>80</v>
      </c>
      <c r="E76" t="s">
        <v>92</v>
      </c>
      <c r="F76" t="s">
        <v>28</v>
      </c>
      <c r="G76">
        <v>0</v>
      </c>
      <c r="H76">
        <v>5.94</v>
      </c>
      <c r="I76" t="s">
        <v>120</v>
      </c>
      <c r="J76" s="2">
        <v>44166</v>
      </c>
      <c r="K76">
        <v>7.1285532407407398E-2</v>
      </c>
      <c r="L76">
        <v>30</v>
      </c>
      <c r="M76" t="s">
        <v>153</v>
      </c>
      <c r="N76">
        <v>0</v>
      </c>
      <c r="O76">
        <v>0</v>
      </c>
      <c r="P76">
        <v>230</v>
      </c>
      <c r="Q76">
        <v>29</v>
      </c>
      <c r="R76">
        <v>259</v>
      </c>
      <c r="S76">
        <f>IF(R76&lt;&gt;"NA",R76,0)</f>
        <v>259</v>
      </c>
      <c r="T76">
        <f>K76*(24*L76)*H76*0.9</f>
        <v>274.38656850000001</v>
      </c>
      <c r="U76">
        <f>IF(T76&gt;0, T76-S76, 0)</f>
        <v>15.38656850000001</v>
      </c>
      <c r="V76" t="str">
        <f>INDEX('rate map'!A$1:E$327, MATCH(monthly_billed_solar!C1787,'rate map'!D:D,0), 2)</f>
        <v>RTOD</v>
      </c>
      <c r="W76">
        <v>15.38656850000001</v>
      </c>
      <c r="X76">
        <f t="shared" si="4"/>
        <v>0.94392375478102164</v>
      </c>
      <c r="Y76">
        <f t="shared" si="5"/>
        <v>5.6076245218978381E-2</v>
      </c>
    </row>
    <row r="77" spans="1:25" x14ac:dyDescent="0.35">
      <c r="A77">
        <v>2012</v>
      </c>
      <c r="B77">
        <v>10</v>
      </c>
      <c r="C77" t="s">
        <v>93</v>
      </c>
      <c r="D77" t="s">
        <v>94</v>
      </c>
      <c r="E77" t="s">
        <v>95</v>
      </c>
      <c r="F77" t="s">
        <v>60</v>
      </c>
      <c r="G77">
        <v>0</v>
      </c>
      <c r="H77">
        <v>11.52</v>
      </c>
      <c r="I77" t="s">
        <v>118</v>
      </c>
      <c r="J77" s="2">
        <v>41183</v>
      </c>
      <c r="K77">
        <v>0.16388599537036999</v>
      </c>
      <c r="L77">
        <v>30</v>
      </c>
      <c r="M77" t="s">
        <v>119</v>
      </c>
      <c r="N77">
        <v>1208</v>
      </c>
      <c r="O77">
        <v>299</v>
      </c>
      <c r="P77">
        <v>0</v>
      </c>
      <c r="Q77">
        <v>0</v>
      </c>
      <c r="R77">
        <v>1208</v>
      </c>
      <c r="S77">
        <f>IF(R77&lt;&gt;"NA",R77,0)</f>
        <v>1208</v>
      </c>
      <c r="T77">
        <f>K77*(24*L77)*H77*0.9</f>
        <v>1223.4023999999972</v>
      </c>
      <c r="U77">
        <f>IF(T77&gt;0, T77-S77, 0)</f>
        <v>15.402399999997215</v>
      </c>
      <c r="V77" t="str">
        <f>INDEX('rate map'!A$1:E$327, MATCH(monthly_billed_solar!C1788,'rate map'!D:D,0), 2)</f>
        <v>AES</v>
      </c>
      <c r="W77">
        <v>15.402399999997215</v>
      </c>
      <c r="X77">
        <f t="shared" si="4"/>
        <v>0.98741019308119937</v>
      </c>
      <c r="Y77">
        <f t="shared" si="5"/>
        <v>1.2589806918800593E-2</v>
      </c>
    </row>
    <row r="78" spans="1:25" x14ac:dyDescent="0.35">
      <c r="A78">
        <v>2014</v>
      </c>
      <c r="B78">
        <v>4</v>
      </c>
      <c r="C78" t="s">
        <v>93</v>
      </c>
      <c r="D78" t="s">
        <v>94</v>
      </c>
      <c r="E78" t="s">
        <v>95</v>
      </c>
      <c r="F78" t="s">
        <v>60</v>
      </c>
      <c r="G78">
        <v>0</v>
      </c>
      <c r="H78">
        <v>11.52</v>
      </c>
      <c r="I78" t="s">
        <v>170</v>
      </c>
      <c r="J78" s="2">
        <v>41730</v>
      </c>
      <c r="K78">
        <v>0.178182011648746</v>
      </c>
      <c r="L78">
        <v>31</v>
      </c>
      <c r="M78" t="s">
        <v>178</v>
      </c>
      <c r="N78">
        <v>1359</v>
      </c>
      <c r="O78">
        <v>435</v>
      </c>
      <c r="P78">
        <v>0</v>
      </c>
      <c r="Q78">
        <v>0</v>
      </c>
      <c r="R78">
        <v>1359</v>
      </c>
      <c r="S78">
        <f>IF(R78&lt;&gt;"NA",R78,0)</f>
        <v>1359</v>
      </c>
      <c r="T78">
        <f>K78*(24*L78)*H78*0.9</f>
        <v>1374.4589760000035</v>
      </c>
      <c r="U78">
        <f>IF(T78&gt;0, T78-S78, 0)</f>
        <v>15.458976000003531</v>
      </c>
      <c r="V78" t="str">
        <f>INDEX('rate map'!A$1:E$327, MATCH(monthly_billed_solar!C1789,'rate map'!D:D,0), 2)</f>
        <v>AES</v>
      </c>
      <c r="W78">
        <v>15.458976000003531</v>
      </c>
      <c r="X78">
        <f t="shared" si="4"/>
        <v>0.98875268285926388</v>
      </c>
      <c r="Y78">
        <f t="shared" si="5"/>
        <v>1.1247317140736176E-2</v>
      </c>
    </row>
    <row r="79" spans="1:25" x14ac:dyDescent="0.35">
      <c r="A79">
        <v>2015</v>
      </c>
      <c r="B79">
        <v>4</v>
      </c>
      <c r="C79" t="s">
        <v>93</v>
      </c>
      <c r="D79" t="s">
        <v>94</v>
      </c>
      <c r="E79" t="s">
        <v>95</v>
      </c>
      <c r="F79" t="s">
        <v>60</v>
      </c>
      <c r="G79">
        <v>0</v>
      </c>
      <c r="H79">
        <v>11.52</v>
      </c>
      <c r="I79" t="s">
        <v>170</v>
      </c>
      <c r="J79" s="2">
        <v>42095</v>
      </c>
      <c r="K79">
        <v>0.17817506720430101</v>
      </c>
      <c r="L79">
        <v>31</v>
      </c>
      <c r="M79" t="s">
        <v>185</v>
      </c>
      <c r="N79">
        <v>1358</v>
      </c>
      <c r="O79">
        <v>2800</v>
      </c>
      <c r="P79">
        <v>0</v>
      </c>
      <c r="Q79">
        <v>0</v>
      </c>
      <c r="R79">
        <v>1358</v>
      </c>
      <c r="S79">
        <f>IF(R79&lt;&gt;"NA",R79,0)</f>
        <v>1358</v>
      </c>
      <c r="T79">
        <f>K79*(24*L79)*H79*0.9</f>
        <v>1374.4054079999996</v>
      </c>
      <c r="U79">
        <f>IF(T79&gt;0, T79-S79, 0)</f>
        <v>16.405407999999625</v>
      </c>
      <c r="V79" t="str">
        <f>INDEX('rate map'!A$1:E$327, MATCH(monthly_billed_solar!C1790,'rate map'!D:D,0), 2)</f>
        <v>AES</v>
      </c>
      <c r="W79">
        <v>16.405407999999625</v>
      </c>
      <c r="X79">
        <f t="shared" si="4"/>
        <v>0.98806363253192353</v>
      </c>
      <c r="Y79">
        <f t="shared" si="5"/>
        <v>1.1936367468076515E-2</v>
      </c>
    </row>
    <row r="80" spans="1:25" x14ac:dyDescent="0.35">
      <c r="A80">
        <v>2018</v>
      </c>
      <c r="B80">
        <v>12</v>
      </c>
      <c r="C80" t="s">
        <v>104</v>
      </c>
      <c r="D80" t="s">
        <v>105</v>
      </c>
      <c r="E80" t="s">
        <v>49</v>
      </c>
      <c r="F80" t="s">
        <v>28</v>
      </c>
      <c r="G80">
        <v>0</v>
      </c>
      <c r="H80">
        <v>9.36</v>
      </c>
      <c r="I80" t="s">
        <v>120</v>
      </c>
      <c r="J80" s="2">
        <v>43435</v>
      </c>
      <c r="K80">
        <v>6.21768518518519E-2</v>
      </c>
      <c r="L80">
        <v>30</v>
      </c>
      <c r="M80" t="s">
        <v>145</v>
      </c>
      <c r="N80">
        <v>360</v>
      </c>
      <c r="O80">
        <v>6360</v>
      </c>
      <c r="P80">
        <v>0</v>
      </c>
      <c r="Q80">
        <v>0</v>
      </c>
      <c r="R80">
        <v>360</v>
      </c>
      <c r="S80">
        <f>IF(R80&lt;&gt;"NA",R80,0)</f>
        <v>360</v>
      </c>
      <c r="T80">
        <f>K80*(24*L80)*H80*0.9</f>
        <v>377.12001600000025</v>
      </c>
      <c r="U80">
        <f>IF(T80&gt;0, T80-S80, 0)</f>
        <v>17.120016000000248</v>
      </c>
      <c r="V80" t="str">
        <f>INDEX('rate map'!A$1:E$327, MATCH(monthly_billed_solar!C1791,'rate map'!D:D,0), 2)</f>
        <v>GS3</v>
      </c>
      <c r="W80">
        <v>17.120016000000248</v>
      </c>
      <c r="X80">
        <f t="shared" si="4"/>
        <v>0.95460326879069646</v>
      </c>
      <c r="Y80">
        <f t="shared" si="5"/>
        <v>4.5396731209303508E-2</v>
      </c>
    </row>
    <row r="81" spans="1:25" x14ac:dyDescent="0.35">
      <c r="A81">
        <v>2018</v>
      </c>
      <c r="B81">
        <v>12</v>
      </c>
      <c r="C81" t="s">
        <v>93</v>
      </c>
      <c r="D81" t="s">
        <v>94</v>
      </c>
      <c r="E81" t="s">
        <v>95</v>
      </c>
      <c r="F81" t="s">
        <v>60</v>
      </c>
      <c r="G81">
        <v>0</v>
      </c>
      <c r="H81">
        <v>11.52</v>
      </c>
      <c r="I81" t="s">
        <v>120</v>
      </c>
      <c r="J81" s="2">
        <v>43435</v>
      </c>
      <c r="K81">
        <v>6.21768518518519E-2</v>
      </c>
      <c r="L81">
        <v>30</v>
      </c>
      <c r="M81" t="s">
        <v>145</v>
      </c>
      <c r="N81">
        <v>446</v>
      </c>
      <c r="O81">
        <v>2932</v>
      </c>
      <c r="P81">
        <v>0</v>
      </c>
      <c r="Q81">
        <v>0</v>
      </c>
      <c r="R81">
        <v>446</v>
      </c>
      <c r="S81">
        <f>IF(R81&lt;&gt;"NA",R81,0)</f>
        <v>446</v>
      </c>
      <c r="T81">
        <f>K81*(24*L81)*H81*0.9</f>
        <v>464.14771200000035</v>
      </c>
      <c r="U81">
        <f>IF(T81&gt;0, T81-S81, 0)</f>
        <v>18.147712000000354</v>
      </c>
      <c r="V81" t="str">
        <f>INDEX('rate map'!A$1:E$327, MATCH(monthly_billed_solar!C1792,'rate map'!D:D,0), 2)</f>
        <v>AES</v>
      </c>
      <c r="W81">
        <v>18.147712000000354</v>
      </c>
      <c r="X81">
        <f t="shared" si="4"/>
        <v>0.96090099868896839</v>
      </c>
      <c r="Y81">
        <f t="shared" si="5"/>
        <v>3.9099001311031646E-2</v>
      </c>
    </row>
    <row r="82" spans="1:25" x14ac:dyDescent="0.35">
      <c r="A82">
        <v>2021</v>
      </c>
      <c r="B82">
        <v>12</v>
      </c>
      <c r="C82" t="s">
        <v>93</v>
      </c>
      <c r="D82" t="s">
        <v>94</v>
      </c>
      <c r="E82" t="s">
        <v>95</v>
      </c>
      <c r="F82" t="s">
        <v>60</v>
      </c>
      <c r="G82">
        <v>0</v>
      </c>
      <c r="H82">
        <v>11.52</v>
      </c>
      <c r="I82" t="s">
        <v>120</v>
      </c>
      <c r="J82" s="2">
        <v>44531</v>
      </c>
      <c r="K82">
        <v>9.4119444444444506E-2</v>
      </c>
      <c r="L82">
        <v>30</v>
      </c>
      <c r="M82" t="s">
        <v>157</v>
      </c>
      <c r="N82">
        <v>683</v>
      </c>
      <c r="O82">
        <v>2372</v>
      </c>
      <c r="P82">
        <v>0</v>
      </c>
      <c r="Q82">
        <v>0</v>
      </c>
      <c r="R82">
        <v>683</v>
      </c>
      <c r="S82">
        <f>IF(R82&lt;&gt;"NA",R82,0)</f>
        <v>683</v>
      </c>
      <c r="T82">
        <f>K82*(24*L82)*H82*0.9</f>
        <v>702.59788800000047</v>
      </c>
      <c r="U82">
        <f>IF(T82&gt;0, T82-S82, 0)</f>
        <v>19.597888000000466</v>
      </c>
      <c r="V82" t="str">
        <f>INDEX('rate map'!A$1:E$327, MATCH(monthly_billed_solar!C1793,'rate map'!D:D,0), 2)</f>
        <v>AES</v>
      </c>
      <c r="W82">
        <v>19.597888000000466</v>
      </c>
      <c r="X82">
        <f t="shared" si="4"/>
        <v>0.97210653727441831</v>
      </c>
      <c r="Y82">
        <f t="shared" si="5"/>
        <v>2.7893462725581738E-2</v>
      </c>
    </row>
    <row r="83" spans="1:25" x14ac:dyDescent="0.35">
      <c r="A83">
        <v>2020</v>
      </c>
      <c r="B83">
        <v>1</v>
      </c>
      <c r="C83" t="s">
        <v>104</v>
      </c>
      <c r="D83" t="s">
        <v>105</v>
      </c>
      <c r="E83" t="s">
        <v>49</v>
      </c>
      <c r="F83" t="s">
        <v>28</v>
      </c>
      <c r="G83">
        <v>0</v>
      </c>
      <c r="H83">
        <v>9.36</v>
      </c>
      <c r="I83" t="s">
        <v>166</v>
      </c>
      <c r="J83" s="2">
        <v>43831</v>
      </c>
      <c r="K83">
        <v>6.05836693548387E-2</v>
      </c>
      <c r="L83">
        <v>31</v>
      </c>
      <c r="M83" t="s">
        <v>218</v>
      </c>
      <c r="N83">
        <v>360</v>
      </c>
      <c r="O83">
        <v>6360</v>
      </c>
      <c r="P83">
        <v>0</v>
      </c>
      <c r="Q83">
        <v>0</v>
      </c>
      <c r="R83">
        <v>360</v>
      </c>
      <c r="S83">
        <f>IF(R83&lt;&gt;"NA",R83,0)</f>
        <v>360</v>
      </c>
      <c r="T83">
        <f>K83*(24*L83)*H83*0.9</f>
        <v>379.70548199999996</v>
      </c>
      <c r="U83">
        <f>IF(T83&gt;0, T83-S83, 0)</f>
        <v>19.705481999999961</v>
      </c>
      <c r="V83" t="str">
        <f>INDEX('rate map'!A$1:E$327, MATCH(monthly_billed_solar!C1794,'rate map'!D:D,0), 2)</f>
        <v>GS3</v>
      </c>
      <c r="W83">
        <v>19.705481999999961</v>
      </c>
      <c r="X83">
        <f t="shared" si="4"/>
        <v>0.94810324597841866</v>
      </c>
      <c r="Y83">
        <f t="shared" si="5"/>
        <v>5.1896754021581289E-2</v>
      </c>
    </row>
    <row r="84" spans="1:25" x14ac:dyDescent="0.35">
      <c r="A84">
        <v>2017</v>
      </c>
      <c r="B84">
        <v>1</v>
      </c>
      <c r="C84" t="s">
        <v>93</v>
      </c>
      <c r="D84" t="s">
        <v>94</v>
      </c>
      <c r="E84" t="s">
        <v>95</v>
      </c>
      <c r="F84" t="s">
        <v>60</v>
      </c>
      <c r="G84">
        <v>0</v>
      </c>
      <c r="H84">
        <v>11.52</v>
      </c>
      <c r="I84" t="s">
        <v>166</v>
      </c>
      <c r="J84" s="2">
        <v>42736</v>
      </c>
      <c r="K84">
        <v>5.9979054659498203E-2</v>
      </c>
      <c r="L84">
        <v>31</v>
      </c>
      <c r="M84" t="s">
        <v>197</v>
      </c>
      <c r="N84">
        <v>436</v>
      </c>
      <c r="O84">
        <v>3602</v>
      </c>
      <c r="P84">
        <v>0</v>
      </c>
      <c r="Q84">
        <v>0</v>
      </c>
      <c r="R84">
        <v>436</v>
      </c>
      <c r="S84">
        <f>IF(R84&lt;&gt;"NA",R84,0)</f>
        <v>436</v>
      </c>
      <c r="T84">
        <f>K84*(24*L84)*H84*0.9</f>
        <v>462.66595199999995</v>
      </c>
      <c r="U84">
        <f>IF(T84&gt;0, T84-S84, 0)</f>
        <v>26.665951999999947</v>
      </c>
      <c r="V84" t="str">
        <f>INDEX('rate map'!A$1:E$327, MATCH(monthly_billed_solar!C1795,'rate map'!D:D,0), 2)</f>
        <v>AES</v>
      </c>
      <c r="W84">
        <v>26.665951999999947</v>
      </c>
      <c r="X84">
        <f t="shared" si="4"/>
        <v>0.94236456803287749</v>
      </c>
      <c r="Y84">
        <f t="shared" si="5"/>
        <v>5.7635431967122473E-2</v>
      </c>
    </row>
    <row r="85" spans="1:25" x14ac:dyDescent="0.35">
      <c r="A85">
        <v>2014</v>
      </c>
      <c r="B85">
        <v>2</v>
      </c>
      <c r="C85" t="s">
        <v>93</v>
      </c>
      <c r="D85" t="s">
        <v>94</v>
      </c>
      <c r="E85" t="s">
        <v>95</v>
      </c>
      <c r="F85" t="s">
        <v>60</v>
      </c>
      <c r="G85">
        <v>0</v>
      </c>
      <c r="H85">
        <v>11.52</v>
      </c>
      <c r="I85" t="s">
        <v>168</v>
      </c>
      <c r="J85" s="2">
        <v>41671</v>
      </c>
      <c r="K85">
        <v>0.10745855734767</v>
      </c>
      <c r="L85">
        <v>31</v>
      </c>
      <c r="M85" t="s">
        <v>177</v>
      </c>
      <c r="N85">
        <v>794</v>
      </c>
      <c r="O85">
        <v>438</v>
      </c>
      <c r="P85">
        <v>0</v>
      </c>
      <c r="Q85">
        <v>0</v>
      </c>
      <c r="R85">
        <v>794</v>
      </c>
      <c r="S85">
        <f>IF(R85&lt;&gt;"NA",R85,0)</f>
        <v>794</v>
      </c>
      <c r="T85">
        <f>K85*(24*L85)*H85*0.9</f>
        <v>828.91295999999807</v>
      </c>
      <c r="U85">
        <f>IF(T85&gt;0, T85-S85, 0)</f>
        <v>34.912959999998066</v>
      </c>
      <c r="V85" t="str">
        <f>INDEX('rate map'!A$1:E$327, MATCH(monthly_billed_solar!C1796,'rate map'!D:D,0), 2)</f>
        <v>AES</v>
      </c>
      <c r="W85">
        <v>34.912959999998066</v>
      </c>
      <c r="X85">
        <f t="shared" si="4"/>
        <v>0.95788103011443071</v>
      </c>
      <c r="Y85">
        <f t="shared" si="5"/>
        <v>4.2118969885569346E-2</v>
      </c>
    </row>
    <row r="86" spans="1:25" x14ac:dyDescent="0.35">
      <c r="A86">
        <v>2019</v>
      </c>
      <c r="B86">
        <v>12</v>
      </c>
      <c r="C86" t="s">
        <v>91</v>
      </c>
      <c r="D86" t="s">
        <v>80</v>
      </c>
      <c r="E86" t="s">
        <v>92</v>
      </c>
      <c r="F86" t="s">
        <v>28</v>
      </c>
      <c r="G86">
        <v>0</v>
      </c>
      <c r="H86">
        <v>5.94</v>
      </c>
      <c r="I86" t="s">
        <v>120</v>
      </c>
      <c r="J86" s="2">
        <v>43800</v>
      </c>
      <c r="K86">
        <v>6.3196875E-2</v>
      </c>
      <c r="L86">
        <v>30</v>
      </c>
      <c r="M86" t="s">
        <v>149</v>
      </c>
      <c r="N86">
        <v>0</v>
      </c>
      <c r="O86">
        <v>0</v>
      </c>
      <c r="P86">
        <v>177</v>
      </c>
      <c r="Q86">
        <v>29</v>
      </c>
      <c r="R86">
        <v>206</v>
      </c>
      <c r="S86">
        <f>IF(R86&lt;&gt;"NA",R86,0)</f>
        <v>206</v>
      </c>
      <c r="T86">
        <f>K86*(24*L86)*H86*0.9</f>
        <v>243.25235549999999</v>
      </c>
      <c r="U86">
        <f>IF(T86&gt;0, T86-S86, 0)</f>
        <v>37.252355499999993</v>
      </c>
      <c r="V86" t="str">
        <f>INDEX('rate map'!A$1:E$327, MATCH(monthly_billed_solar!C1797,'rate map'!D:D,0), 2)</f>
        <v>RTOD</v>
      </c>
      <c r="W86">
        <v>37.252355499999993</v>
      </c>
      <c r="X86">
        <f t="shared" si="4"/>
        <v>0.84685716434922664</v>
      </c>
      <c r="Y86">
        <f t="shared" si="5"/>
        <v>0.15314283565077336</v>
      </c>
    </row>
    <row r="87" spans="1:25" x14ac:dyDescent="0.35">
      <c r="A87">
        <v>2017</v>
      </c>
      <c r="B87">
        <v>9</v>
      </c>
      <c r="C87" t="s">
        <v>104</v>
      </c>
      <c r="D87" t="s">
        <v>105</v>
      </c>
      <c r="E87" t="s">
        <v>49</v>
      </c>
      <c r="F87" t="s">
        <v>28</v>
      </c>
      <c r="G87">
        <v>0</v>
      </c>
      <c r="H87">
        <v>9.36</v>
      </c>
      <c r="I87" t="s">
        <v>162</v>
      </c>
      <c r="J87" s="2">
        <v>42979</v>
      </c>
      <c r="K87">
        <v>0.19742641129032301</v>
      </c>
      <c r="L87">
        <v>31</v>
      </c>
      <c r="M87" t="s">
        <v>202</v>
      </c>
      <c r="N87">
        <v>1200</v>
      </c>
      <c r="O87">
        <v>4120</v>
      </c>
      <c r="P87">
        <v>0</v>
      </c>
      <c r="Q87">
        <v>0</v>
      </c>
      <c r="R87">
        <v>1200</v>
      </c>
      <c r="S87">
        <f>IF(R87&lt;&gt;"NA",R87,0)</f>
        <v>1200</v>
      </c>
      <c r="T87">
        <f>K87*(24*L87)*H87*0.9</f>
        <v>1237.3613460000026</v>
      </c>
      <c r="U87">
        <f>IF(T87&gt;0, T87-S87, 0)</f>
        <v>37.361346000002641</v>
      </c>
      <c r="V87" t="str">
        <f>INDEX('rate map'!A$1:E$327, MATCH(monthly_billed_solar!C1798,'rate map'!D:D,0), 2)</f>
        <v>GS3</v>
      </c>
      <c r="W87">
        <v>37.361346000002641</v>
      </c>
      <c r="X87">
        <f t="shared" si="4"/>
        <v>0.96980563024634636</v>
      </c>
      <c r="Y87">
        <f t="shared" si="5"/>
        <v>3.0194369753653645E-2</v>
      </c>
    </row>
    <row r="88" spans="1:25" x14ac:dyDescent="0.35">
      <c r="A88">
        <v>2021</v>
      </c>
      <c r="B88">
        <v>6</v>
      </c>
      <c r="C88" t="s">
        <v>79</v>
      </c>
      <c r="D88" t="s">
        <v>80</v>
      </c>
      <c r="E88" t="s">
        <v>81</v>
      </c>
      <c r="F88" t="s">
        <v>35</v>
      </c>
      <c r="G88">
        <v>0</v>
      </c>
      <c r="H88">
        <v>12.08</v>
      </c>
      <c r="I88" t="s">
        <v>158</v>
      </c>
      <c r="J88" s="2">
        <v>44348</v>
      </c>
      <c r="K88">
        <v>0.22094455645161301</v>
      </c>
      <c r="L88">
        <v>31</v>
      </c>
      <c r="M88" t="s">
        <v>228</v>
      </c>
      <c r="N88">
        <v>0</v>
      </c>
      <c r="O88">
        <v>0</v>
      </c>
      <c r="P88">
        <v>1353</v>
      </c>
      <c r="Q88">
        <v>394</v>
      </c>
      <c r="R88">
        <v>1747</v>
      </c>
      <c r="S88">
        <f>IF(R88&lt;&gt;"NA",R88,0)</f>
        <v>1747</v>
      </c>
      <c r="T88">
        <f>K88*(24*L88)*H88*0.9</f>
        <v>1787.1692580000008</v>
      </c>
      <c r="U88">
        <f>IF(T88&gt;0, T88-S88, 0)</f>
        <v>40.169258000000809</v>
      </c>
      <c r="V88" t="str">
        <f>INDEX('rate map'!A$1:E$327, MATCH(monthly_billed_solar!C1799,'rate map'!D:D,0), 2)</f>
        <v>RTOD</v>
      </c>
      <c r="W88">
        <v>40.169258000000809</v>
      </c>
      <c r="X88">
        <f t="shared" si="4"/>
        <v>0.97752352899973571</v>
      </c>
      <c r="Y88">
        <f t="shared" si="5"/>
        <v>2.2476471000264259E-2</v>
      </c>
    </row>
    <row r="89" spans="1:25" x14ac:dyDescent="0.35">
      <c r="A89">
        <v>2013</v>
      </c>
      <c r="B89">
        <v>6</v>
      </c>
      <c r="C89" t="s">
        <v>93</v>
      </c>
      <c r="D89" t="s">
        <v>94</v>
      </c>
      <c r="E89" t="s">
        <v>95</v>
      </c>
      <c r="F89" t="s">
        <v>60</v>
      </c>
      <c r="G89">
        <v>0</v>
      </c>
      <c r="H89">
        <v>11.52</v>
      </c>
      <c r="I89" t="s">
        <v>158</v>
      </c>
      <c r="J89" s="2">
        <v>41426</v>
      </c>
      <c r="K89">
        <v>0.23435786290322599</v>
      </c>
      <c r="L89">
        <v>31</v>
      </c>
      <c r="M89" t="s">
        <v>172</v>
      </c>
      <c r="N89">
        <v>1761</v>
      </c>
      <c r="O89">
        <v>672</v>
      </c>
      <c r="P89">
        <v>0</v>
      </c>
      <c r="Q89">
        <v>0</v>
      </c>
      <c r="R89">
        <v>1761</v>
      </c>
      <c r="S89">
        <f>IF(R89&lt;&gt;"NA",R89,0)</f>
        <v>1761</v>
      </c>
      <c r="T89">
        <f>K89*(24*L89)*H89*0.9</f>
        <v>1807.7878080000014</v>
      </c>
      <c r="U89">
        <f>IF(T89&gt;0, T89-S89, 0)</f>
        <v>46.787808000001405</v>
      </c>
      <c r="V89" t="str">
        <f>INDEX('rate map'!A$1:E$327, MATCH(monthly_billed_solar!C1800,'rate map'!D:D,0), 2)</f>
        <v>AES</v>
      </c>
      <c r="W89">
        <v>46.787808000001405</v>
      </c>
      <c r="X89">
        <f t="shared" si="4"/>
        <v>0.97411875011384008</v>
      </c>
      <c r="Y89">
        <f t="shared" si="5"/>
        <v>2.5881249886159963E-2</v>
      </c>
    </row>
    <row r="90" spans="1:25" x14ac:dyDescent="0.35">
      <c r="A90">
        <v>2020</v>
      </c>
      <c r="B90">
        <v>12</v>
      </c>
      <c r="C90" t="s">
        <v>79</v>
      </c>
      <c r="D90" t="s">
        <v>80</v>
      </c>
      <c r="E90" t="s">
        <v>81</v>
      </c>
      <c r="F90" t="s">
        <v>35</v>
      </c>
      <c r="G90">
        <v>0</v>
      </c>
      <c r="H90">
        <v>12.08</v>
      </c>
      <c r="I90" t="s">
        <v>120</v>
      </c>
      <c r="J90" s="2">
        <v>44166</v>
      </c>
      <c r="K90">
        <v>7.1285532407407398E-2</v>
      </c>
      <c r="L90">
        <v>30</v>
      </c>
      <c r="M90" t="s">
        <v>153</v>
      </c>
      <c r="N90">
        <v>0</v>
      </c>
      <c r="O90">
        <v>0</v>
      </c>
      <c r="P90">
        <v>402</v>
      </c>
      <c r="Q90">
        <v>105</v>
      </c>
      <c r="R90">
        <v>507</v>
      </c>
      <c r="S90">
        <f>IF(R90&lt;&gt;"NA",R90,0)</f>
        <v>507</v>
      </c>
      <c r="T90">
        <f>K90*(24*L90)*H90*0.9</f>
        <v>558.01174199999991</v>
      </c>
      <c r="U90">
        <f>IF(T90&gt;0, T90-S90, 0)</f>
        <v>51.011741999999913</v>
      </c>
      <c r="V90" t="str">
        <f>INDEX('rate map'!A$1:E$327, MATCH(monthly_billed_solar!C1801,'rate map'!D:D,0), 2)</f>
        <v>RTOD</v>
      </c>
      <c r="W90">
        <v>51.011741999999913</v>
      </c>
      <c r="X90">
        <f t="shared" si="4"/>
        <v>0.90858303121513895</v>
      </c>
      <c r="Y90">
        <f t="shared" si="5"/>
        <v>9.1416968784861025E-2</v>
      </c>
    </row>
    <row r="91" spans="1:25" x14ac:dyDescent="0.35">
      <c r="A91">
        <v>2016</v>
      </c>
      <c r="B91">
        <v>11</v>
      </c>
      <c r="C91" t="s">
        <v>25</v>
      </c>
      <c r="D91" t="s">
        <v>26</v>
      </c>
      <c r="E91" t="s">
        <v>27</v>
      </c>
      <c r="F91" t="s">
        <v>28</v>
      </c>
      <c r="G91">
        <v>0</v>
      </c>
      <c r="H91">
        <v>71.8</v>
      </c>
      <c r="I91" t="s">
        <v>164</v>
      </c>
      <c r="J91" s="2">
        <v>42675</v>
      </c>
      <c r="K91">
        <v>0.126836133512545</v>
      </c>
      <c r="L91">
        <v>31</v>
      </c>
      <c r="M91" t="s">
        <v>196</v>
      </c>
      <c r="N91">
        <v>6046</v>
      </c>
      <c r="O91">
        <v>9873</v>
      </c>
      <c r="P91">
        <v>0</v>
      </c>
      <c r="Q91">
        <v>0</v>
      </c>
      <c r="R91">
        <v>6046</v>
      </c>
      <c r="S91">
        <f>IF(R91&lt;&gt;"NA",R91,0)</f>
        <v>6046</v>
      </c>
      <c r="T91">
        <f>K91*(24*L91)*H91*0.9</f>
        <v>6097.9363050000093</v>
      </c>
      <c r="U91">
        <f>IF(T91&gt;0, T91-S91, 0)</f>
        <v>51.93630500000927</v>
      </c>
      <c r="V91" t="str">
        <f>INDEX('rate map'!A$1:E$327, MATCH(monthly_billed_solar!C1802,'rate map'!D:D,0), 2)</f>
        <v>GS1</v>
      </c>
      <c r="W91">
        <v>51.93630500000927</v>
      </c>
      <c r="X91">
        <f t="shared" si="4"/>
        <v>0.99148297023741883</v>
      </c>
      <c r="Y91">
        <f t="shared" si="5"/>
        <v>8.5170297625811603E-3</v>
      </c>
    </row>
    <row r="92" spans="1:25" x14ac:dyDescent="0.35">
      <c r="A92">
        <v>2018</v>
      </c>
      <c r="B92">
        <v>3</v>
      </c>
      <c r="C92" t="s">
        <v>91</v>
      </c>
      <c r="D92" t="s">
        <v>80</v>
      </c>
      <c r="E92" t="s">
        <v>92</v>
      </c>
      <c r="F92" t="s">
        <v>28</v>
      </c>
      <c r="G92">
        <v>0</v>
      </c>
      <c r="H92">
        <v>5.94</v>
      </c>
      <c r="I92" t="s">
        <v>30</v>
      </c>
      <c r="J92" s="2">
        <v>43160</v>
      </c>
      <c r="K92">
        <v>0.12815662202381001</v>
      </c>
      <c r="L92">
        <v>28</v>
      </c>
      <c r="M92" t="s">
        <v>109</v>
      </c>
      <c r="N92">
        <v>0</v>
      </c>
      <c r="O92">
        <v>0</v>
      </c>
      <c r="P92">
        <v>362</v>
      </c>
      <c r="Q92">
        <v>46</v>
      </c>
      <c r="R92">
        <v>408</v>
      </c>
      <c r="S92">
        <f>IF(R92&lt;&gt;"NA",R92,0)</f>
        <v>408</v>
      </c>
      <c r="T92">
        <f>K92*(24*L92)*H92*0.9</f>
        <v>460.40420250000182</v>
      </c>
      <c r="U92">
        <f>IF(T92&gt;0, T92-S92, 0)</f>
        <v>52.404202500001816</v>
      </c>
      <c r="V92" t="str">
        <f>INDEX('rate map'!A$1:E$327, MATCH(monthly_billed_solar!C1803,'rate map'!D:D,0), 2)</f>
        <v>RTOD</v>
      </c>
      <c r="W92">
        <v>52.404202500001816</v>
      </c>
      <c r="X92">
        <f t="shared" si="4"/>
        <v>0.88617783631112357</v>
      </c>
      <c r="Y92">
        <f t="shared" si="5"/>
        <v>0.11382216368887643</v>
      </c>
    </row>
    <row r="93" spans="1:25" x14ac:dyDescent="0.35">
      <c r="A93">
        <v>2021</v>
      </c>
      <c r="B93">
        <v>4</v>
      </c>
      <c r="C93" t="s">
        <v>91</v>
      </c>
      <c r="D93" t="s">
        <v>80</v>
      </c>
      <c r="E93" t="s">
        <v>92</v>
      </c>
      <c r="F93" t="s">
        <v>28</v>
      </c>
      <c r="G93">
        <v>0</v>
      </c>
      <c r="H93">
        <v>5.94</v>
      </c>
      <c r="I93" t="s">
        <v>170</v>
      </c>
      <c r="J93" s="2">
        <v>44287</v>
      </c>
      <c r="K93">
        <v>0.18102049731182801</v>
      </c>
      <c r="L93">
        <v>31</v>
      </c>
      <c r="M93" t="s">
        <v>227</v>
      </c>
      <c r="N93">
        <v>0</v>
      </c>
      <c r="O93">
        <v>0</v>
      </c>
      <c r="P93">
        <v>473</v>
      </c>
      <c r="Q93">
        <v>194</v>
      </c>
      <c r="R93">
        <v>667</v>
      </c>
      <c r="S93">
        <f>IF(R93&lt;&gt;"NA",R93,0)</f>
        <v>667</v>
      </c>
      <c r="T93">
        <f>K93*(24*L93)*H93*0.9</f>
        <v>719.9952705000004</v>
      </c>
      <c r="U93">
        <f>IF(T93&gt;0, T93-S93, 0)</f>
        <v>52.995270500000402</v>
      </c>
      <c r="V93" t="str">
        <f>INDEX('rate map'!A$1:E$327, MATCH(monthly_billed_solar!C1804,'rate map'!D:D,0), 2)</f>
        <v>RTOD</v>
      </c>
      <c r="W93">
        <v>52.995270500000402</v>
      </c>
      <c r="X93">
        <f t="shared" si="4"/>
        <v>0.92639497414587479</v>
      </c>
      <c r="Y93">
        <f t="shared" si="5"/>
        <v>7.3605025854125206E-2</v>
      </c>
    </row>
    <row r="94" spans="1:25" x14ac:dyDescent="0.35">
      <c r="A94">
        <v>2016</v>
      </c>
      <c r="B94">
        <v>12</v>
      </c>
      <c r="C94" t="s">
        <v>104</v>
      </c>
      <c r="D94" t="s">
        <v>105</v>
      </c>
      <c r="E94" t="s">
        <v>49</v>
      </c>
      <c r="F94" t="s">
        <v>28</v>
      </c>
      <c r="G94">
        <v>0</v>
      </c>
      <c r="H94">
        <v>9.36</v>
      </c>
      <c r="I94" t="s">
        <v>120</v>
      </c>
      <c r="J94" s="2">
        <v>42705</v>
      </c>
      <c r="K94">
        <v>7.4891666666666704E-2</v>
      </c>
      <c r="L94">
        <v>30</v>
      </c>
      <c r="M94" t="s">
        <v>137</v>
      </c>
      <c r="N94">
        <v>400</v>
      </c>
      <c r="O94">
        <v>6480</v>
      </c>
      <c r="P94">
        <v>0</v>
      </c>
      <c r="Q94">
        <v>0</v>
      </c>
      <c r="R94">
        <v>400</v>
      </c>
      <c r="S94">
        <f>IF(R94&lt;&gt;"NA",R94,0)</f>
        <v>400</v>
      </c>
      <c r="T94">
        <f>K94*(24*L94)*H94*0.9</f>
        <v>454.23892800000016</v>
      </c>
      <c r="U94">
        <f>IF(T94&gt;0, T94-S94, 0)</f>
        <v>54.238928000000158</v>
      </c>
      <c r="V94" t="str">
        <f>INDEX('rate map'!A$1:E$327, MATCH(monthly_billed_solar!C1805,'rate map'!D:D,0), 2)</f>
        <v>GS3</v>
      </c>
      <c r="W94">
        <v>54.238928000000158</v>
      </c>
      <c r="X94">
        <f t="shared" si="4"/>
        <v>0.88059383585019346</v>
      </c>
      <c r="Y94">
        <f t="shared" si="5"/>
        <v>0.11940616414980651</v>
      </c>
    </row>
    <row r="95" spans="1:25" x14ac:dyDescent="0.35">
      <c r="A95">
        <v>2017</v>
      </c>
      <c r="B95">
        <v>1</v>
      </c>
      <c r="C95" t="s">
        <v>104</v>
      </c>
      <c r="D95" t="s">
        <v>105</v>
      </c>
      <c r="E95" t="s">
        <v>49</v>
      </c>
      <c r="F95" t="s">
        <v>28</v>
      </c>
      <c r="G95">
        <v>0</v>
      </c>
      <c r="H95">
        <v>9.36</v>
      </c>
      <c r="I95" t="s">
        <v>166</v>
      </c>
      <c r="J95" s="2">
        <v>42736</v>
      </c>
      <c r="K95">
        <v>5.9979054659498203E-2</v>
      </c>
      <c r="L95">
        <v>31</v>
      </c>
      <c r="M95" t="s">
        <v>197</v>
      </c>
      <c r="N95">
        <v>320</v>
      </c>
      <c r="O95">
        <v>7920</v>
      </c>
      <c r="P95">
        <v>0</v>
      </c>
      <c r="Q95">
        <v>0</v>
      </c>
      <c r="R95">
        <v>320</v>
      </c>
      <c r="S95">
        <f>IF(R95&lt;&gt;"NA",R95,0)</f>
        <v>320</v>
      </c>
      <c r="T95">
        <f>K95*(24*L95)*H95*0.9</f>
        <v>375.91608599999995</v>
      </c>
      <c r="U95">
        <f>IF(T95&gt;0, T95-S95, 0)</f>
        <v>55.91608599999995</v>
      </c>
      <c r="V95" t="str">
        <f>INDEX('rate map'!A$1:E$327, MATCH(monthly_billed_solar!C1806,'rate map'!D:D,0), 2)</f>
        <v>GS3</v>
      </c>
      <c r="W95">
        <v>55.91608599999995</v>
      </c>
      <c r="X95">
        <f t="shared" si="4"/>
        <v>0.85125380880880963</v>
      </c>
      <c r="Y95">
        <f t="shared" si="5"/>
        <v>0.14874619119119037</v>
      </c>
    </row>
    <row r="96" spans="1:25" x14ac:dyDescent="0.35">
      <c r="A96">
        <v>2019</v>
      </c>
      <c r="B96">
        <v>1</v>
      </c>
      <c r="C96" t="s">
        <v>52</v>
      </c>
      <c r="D96" t="s">
        <v>53</v>
      </c>
      <c r="E96" t="s">
        <v>34</v>
      </c>
      <c r="F96" t="s">
        <v>35</v>
      </c>
      <c r="G96">
        <v>0</v>
      </c>
      <c r="H96">
        <v>1.53</v>
      </c>
      <c r="I96" t="s">
        <v>166</v>
      </c>
      <c r="J96" s="2">
        <v>43466</v>
      </c>
      <c r="K96">
        <v>5.5601142473118301E-2</v>
      </c>
      <c r="L96">
        <v>31</v>
      </c>
      <c r="M96" t="s">
        <v>211</v>
      </c>
      <c r="N96">
        <v>0</v>
      </c>
      <c r="O96">
        <v>347225892</v>
      </c>
      <c r="P96">
        <v>0</v>
      </c>
      <c r="Q96">
        <v>0</v>
      </c>
      <c r="R96">
        <v>0</v>
      </c>
      <c r="S96">
        <f>IF(R96&lt;&gt;"NA",R96,0)</f>
        <v>0</v>
      </c>
      <c r="T96">
        <f>K96*(24*L96)*H96*0.9</f>
        <v>56.962703250000018</v>
      </c>
      <c r="U96">
        <f>IF(T96&gt;0, T96-S96, 0)</f>
        <v>56.962703250000018</v>
      </c>
      <c r="V96" t="str">
        <f>INDEX('rate map'!A$1:E$327, MATCH(monthly_billed_solar!C1807,'rate map'!D:D,0), 2)</f>
        <v>RS</v>
      </c>
      <c r="W96">
        <v>56.962703250000018</v>
      </c>
      <c r="X96">
        <f t="shared" si="4"/>
        <v>0</v>
      </c>
      <c r="Y96">
        <f t="shared" si="5"/>
        <v>1</v>
      </c>
    </row>
    <row r="97" spans="1:25" x14ac:dyDescent="0.35">
      <c r="A97">
        <v>2021</v>
      </c>
      <c r="B97">
        <v>1</v>
      </c>
      <c r="C97" t="s">
        <v>91</v>
      </c>
      <c r="D97" t="s">
        <v>80</v>
      </c>
      <c r="E97" t="s">
        <v>92</v>
      </c>
      <c r="F97" t="s">
        <v>28</v>
      </c>
      <c r="G97">
        <v>0</v>
      </c>
      <c r="H97">
        <v>5.94</v>
      </c>
      <c r="I97" t="s">
        <v>166</v>
      </c>
      <c r="J97" s="2">
        <v>44197</v>
      </c>
      <c r="K97">
        <v>6.1594870071684599E-2</v>
      </c>
      <c r="L97">
        <v>31</v>
      </c>
      <c r="M97" t="s">
        <v>225</v>
      </c>
      <c r="N97">
        <v>0</v>
      </c>
      <c r="O97">
        <v>0</v>
      </c>
      <c r="P97">
        <v>169</v>
      </c>
      <c r="Q97">
        <v>19</v>
      </c>
      <c r="R97">
        <v>188</v>
      </c>
      <c r="S97">
        <f>IF(R97&lt;&gt;"NA",R97,0)</f>
        <v>188</v>
      </c>
      <c r="T97">
        <f>K97*(24*L97)*H97*0.9</f>
        <v>244.98891450000005</v>
      </c>
      <c r="U97">
        <f>IF(T97&gt;0, T97-S97, 0)</f>
        <v>56.98891450000005</v>
      </c>
      <c r="V97" t="str">
        <f>INDEX('rate map'!A$1:E$327, MATCH(monthly_billed_solar!C1808,'rate map'!D:D,0), 2)</f>
        <v>RTOD</v>
      </c>
      <c r="W97">
        <v>56.98891450000005</v>
      </c>
      <c r="X97">
        <f t="shared" si="4"/>
        <v>0.76738166044651768</v>
      </c>
      <c r="Y97">
        <f t="shared" si="5"/>
        <v>0.23261833955348227</v>
      </c>
    </row>
    <row r="98" spans="1:25" x14ac:dyDescent="0.35">
      <c r="A98">
        <v>2021</v>
      </c>
      <c r="B98">
        <v>2</v>
      </c>
      <c r="C98" t="s">
        <v>79</v>
      </c>
      <c r="D98" t="s">
        <v>80</v>
      </c>
      <c r="E98" t="s">
        <v>81</v>
      </c>
      <c r="F98" t="s">
        <v>35</v>
      </c>
      <c r="G98">
        <v>0</v>
      </c>
      <c r="H98">
        <v>12.08</v>
      </c>
      <c r="I98" t="s">
        <v>168</v>
      </c>
      <c r="J98" s="2">
        <v>44228</v>
      </c>
      <c r="K98">
        <v>7.9276881720430098E-2</v>
      </c>
      <c r="L98">
        <v>31</v>
      </c>
      <c r="M98" t="s">
        <v>226</v>
      </c>
      <c r="N98">
        <v>0</v>
      </c>
      <c r="O98">
        <v>0</v>
      </c>
      <c r="P98">
        <v>490</v>
      </c>
      <c r="Q98">
        <v>93</v>
      </c>
      <c r="R98">
        <v>583</v>
      </c>
      <c r="S98">
        <f>IF(R98&lt;&gt;"NA",R98,0)</f>
        <v>583</v>
      </c>
      <c r="T98">
        <f>K98*(24*L98)*H98*0.9</f>
        <v>641.25230399999998</v>
      </c>
      <c r="U98">
        <f>IF(T98&gt;0, T98-S98, 0)</f>
        <v>58.252303999999981</v>
      </c>
      <c r="V98" t="str">
        <f>INDEX('rate map'!A$1:E$327, MATCH(monthly_billed_solar!C1809,'rate map'!D:D,0), 2)</f>
        <v>RTOD</v>
      </c>
      <c r="W98">
        <v>58.252303999999981</v>
      </c>
      <c r="X98">
        <f t="shared" si="4"/>
        <v>0.90915852678168319</v>
      </c>
      <c r="Y98">
        <f t="shared" si="5"/>
        <v>9.0841473218316857E-2</v>
      </c>
    </row>
    <row r="99" spans="1:25" x14ac:dyDescent="0.35">
      <c r="A99">
        <v>2013</v>
      </c>
      <c r="B99">
        <v>1</v>
      </c>
      <c r="C99" t="s">
        <v>52</v>
      </c>
      <c r="D99" t="s">
        <v>53</v>
      </c>
      <c r="E99" t="s">
        <v>34</v>
      </c>
      <c r="F99" t="s">
        <v>35</v>
      </c>
      <c r="G99">
        <v>0</v>
      </c>
      <c r="H99">
        <v>1.53</v>
      </c>
      <c r="I99" t="s">
        <v>166</v>
      </c>
      <c r="J99" s="2">
        <v>41275</v>
      </c>
      <c r="K99">
        <v>5.7914202508960601E-2</v>
      </c>
      <c r="L99">
        <v>31</v>
      </c>
      <c r="M99" t="s">
        <v>167</v>
      </c>
      <c r="N99">
        <v>0</v>
      </c>
      <c r="O99">
        <v>366244757</v>
      </c>
      <c r="P99">
        <v>0</v>
      </c>
      <c r="Q99">
        <v>0</v>
      </c>
      <c r="R99">
        <v>0</v>
      </c>
      <c r="S99">
        <f>IF(R99&lt;&gt;"NA",R99,0)</f>
        <v>0</v>
      </c>
      <c r="T99">
        <f>K99*(24*L99)*H99*0.9</f>
        <v>59.332405500000036</v>
      </c>
      <c r="U99">
        <f>IF(T99&gt;0, T99-S99, 0)</f>
        <v>59.332405500000036</v>
      </c>
      <c r="V99" t="str">
        <f>INDEX('rate map'!A$1:E$327, MATCH(monthly_billed_solar!C1810,'rate map'!D:D,0), 2)</f>
        <v>RS</v>
      </c>
      <c r="W99">
        <v>59.332405500000036</v>
      </c>
      <c r="X99">
        <f t="shared" si="4"/>
        <v>0</v>
      </c>
      <c r="Y99">
        <f t="shared" si="5"/>
        <v>1</v>
      </c>
    </row>
    <row r="100" spans="1:25" x14ac:dyDescent="0.35">
      <c r="A100">
        <v>2013</v>
      </c>
      <c r="B100">
        <v>2</v>
      </c>
      <c r="C100" t="s">
        <v>93</v>
      </c>
      <c r="D100" t="s">
        <v>94</v>
      </c>
      <c r="E100" t="s">
        <v>95</v>
      </c>
      <c r="F100" t="s">
        <v>60</v>
      </c>
      <c r="G100">
        <v>0</v>
      </c>
      <c r="H100">
        <v>11.52</v>
      </c>
      <c r="I100" t="s">
        <v>168</v>
      </c>
      <c r="J100" s="2">
        <v>41306</v>
      </c>
      <c r="K100">
        <v>9.6917898745519704E-2</v>
      </c>
      <c r="L100">
        <v>31</v>
      </c>
      <c r="M100" t="s">
        <v>169</v>
      </c>
      <c r="N100">
        <v>688</v>
      </c>
      <c r="O100">
        <v>226</v>
      </c>
      <c r="P100">
        <v>0</v>
      </c>
      <c r="Q100">
        <v>0</v>
      </c>
      <c r="R100">
        <v>688</v>
      </c>
      <c r="S100">
        <f>IF(R100&lt;&gt;"NA",R100,0)</f>
        <v>688</v>
      </c>
      <c r="T100">
        <f>K100*(24*L100)*H100*0.9</f>
        <v>747.604512</v>
      </c>
      <c r="U100">
        <f>IF(T100&gt;0, T100-S100, 0)</f>
        <v>59.604512</v>
      </c>
      <c r="V100" t="str">
        <f>INDEX('rate map'!A$1:E$327, MATCH(monthly_billed_solar!C1811,'rate map'!D:D,0), 2)</f>
        <v>AES</v>
      </c>
      <c r="W100">
        <v>59.604512</v>
      </c>
      <c r="X100">
        <f t="shared" si="4"/>
        <v>0.92027266951540276</v>
      </c>
      <c r="Y100">
        <f t="shared" si="5"/>
        <v>7.9727330484597181E-2</v>
      </c>
    </row>
    <row r="101" spans="1:25" x14ac:dyDescent="0.35">
      <c r="A101">
        <v>2015</v>
      </c>
      <c r="B101">
        <v>1</v>
      </c>
      <c r="C101" t="s">
        <v>52</v>
      </c>
      <c r="D101" t="s">
        <v>53</v>
      </c>
      <c r="E101" t="s">
        <v>34</v>
      </c>
      <c r="F101" t="s">
        <v>35</v>
      </c>
      <c r="G101">
        <v>0</v>
      </c>
      <c r="H101">
        <v>1.53</v>
      </c>
      <c r="I101" t="s">
        <v>166</v>
      </c>
      <c r="J101" s="2">
        <v>42005</v>
      </c>
      <c r="K101">
        <v>5.9445452508960599E-2</v>
      </c>
      <c r="L101">
        <v>31</v>
      </c>
      <c r="M101" t="s">
        <v>183</v>
      </c>
      <c r="N101">
        <v>0</v>
      </c>
      <c r="O101">
        <v>381333883</v>
      </c>
      <c r="P101">
        <v>0</v>
      </c>
      <c r="Q101">
        <v>0</v>
      </c>
      <c r="R101">
        <v>0</v>
      </c>
      <c r="S101">
        <f>IF(R101&lt;&gt;"NA",R101,0)</f>
        <v>0</v>
      </c>
      <c r="T101">
        <f>K101*(24*L101)*H101*0.9</f>
        <v>60.901152750000023</v>
      </c>
      <c r="U101">
        <f>IF(T101&gt;0, T101-S101, 0)</f>
        <v>60.901152750000023</v>
      </c>
      <c r="V101" t="str">
        <f>INDEX('rate map'!A$1:E$327, MATCH(monthly_billed_solar!C1812,'rate map'!D:D,0), 2)</f>
        <v>RS</v>
      </c>
      <c r="W101">
        <v>60.901152750000023</v>
      </c>
      <c r="X101">
        <f t="shared" si="4"/>
        <v>0</v>
      </c>
      <c r="Y101">
        <f t="shared" si="5"/>
        <v>1</v>
      </c>
    </row>
    <row r="102" spans="1:25" x14ac:dyDescent="0.35">
      <c r="A102">
        <v>2017</v>
      </c>
      <c r="B102">
        <v>1</v>
      </c>
      <c r="C102" t="s">
        <v>52</v>
      </c>
      <c r="D102" t="s">
        <v>53</v>
      </c>
      <c r="E102" t="s">
        <v>34</v>
      </c>
      <c r="F102" t="s">
        <v>35</v>
      </c>
      <c r="G102">
        <v>0</v>
      </c>
      <c r="H102">
        <v>1.53</v>
      </c>
      <c r="I102" t="s">
        <v>166</v>
      </c>
      <c r="J102" s="2">
        <v>42736</v>
      </c>
      <c r="K102">
        <v>5.9979054659498203E-2</v>
      </c>
      <c r="L102">
        <v>31</v>
      </c>
      <c r="M102" t="s">
        <v>197</v>
      </c>
      <c r="N102">
        <v>0</v>
      </c>
      <c r="O102">
        <v>356311020</v>
      </c>
      <c r="P102">
        <v>0</v>
      </c>
      <c r="Q102">
        <v>0</v>
      </c>
      <c r="R102">
        <v>0</v>
      </c>
      <c r="S102">
        <f>IF(R102&lt;&gt;"NA",R102,0)</f>
        <v>0</v>
      </c>
      <c r="T102">
        <f>K102*(24*L102)*H102*0.9</f>
        <v>61.447821750000003</v>
      </c>
      <c r="U102">
        <f>IF(T102&gt;0, T102-S102, 0)</f>
        <v>61.447821750000003</v>
      </c>
      <c r="V102" t="str">
        <f>INDEX('rate map'!A$1:E$327, MATCH(monthly_billed_solar!C1813,'rate map'!D:D,0), 2)</f>
        <v>RS</v>
      </c>
      <c r="W102">
        <v>61.447821750000003</v>
      </c>
      <c r="X102">
        <f t="shared" si="4"/>
        <v>0</v>
      </c>
      <c r="Y102">
        <f t="shared" si="5"/>
        <v>1</v>
      </c>
    </row>
    <row r="103" spans="1:25" x14ac:dyDescent="0.35">
      <c r="A103">
        <v>2018</v>
      </c>
      <c r="B103">
        <v>12</v>
      </c>
      <c r="C103" t="s">
        <v>52</v>
      </c>
      <c r="D103" t="s">
        <v>53</v>
      </c>
      <c r="E103" t="s">
        <v>34</v>
      </c>
      <c r="F103" t="s">
        <v>35</v>
      </c>
      <c r="G103">
        <v>0</v>
      </c>
      <c r="H103">
        <v>1.53</v>
      </c>
      <c r="I103" t="s">
        <v>120</v>
      </c>
      <c r="J103" s="2">
        <v>43435</v>
      </c>
      <c r="K103">
        <v>6.21768518518519E-2</v>
      </c>
      <c r="L103">
        <v>30</v>
      </c>
      <c r="M103" t="s">
        <v>145</v>
      </c>
      <c r="N103">
        <v>0</v>
      </c>
      <c r="O103">
        <v>322309507</v>
      </c>
      <c r="P103">
        <v>0</v>
      </c>
      <c r="Q103">
        <v>0</v>
      </c>
      <c r="R103">
        <v>0</v>
      </c>
      <c r="S103">
        <f>IF(R103&lt;&gt;"NA",R103,0)</f>
        <v>0</v>
      </c>
      <c r="T103">
        <f>K103*(24*L103)*H103*0.9</f>
        <v>61.644618000000044</v>
      </c>
      <c r="U103">
        <f>IF(T103&gt;0, T103-S103, 0)</f>
        <v>61.644618000000044</v>
      </c>
      <c r="V103" t="str">
        <f>INDEX('rate map'!A$1:E$327, MATCH(monthly_billed_solar!C1814,'rate map'!D:D,0), 2)</f>
        <v>RS</v>
      </c>
      <c r="W103">
        <v>61.644618000000044</v>
      </c>
      <c r="X103">
        <f t="shared" si="4"/>
        <v>0</v>
      </c>
      <c r="Y103">
        <f t="shared" si="5"/>
        <v>1</v>
      </c>
    </row>
    <row r="104" spans="1:25" x14ac:dyDescent="0.35">
      <c r="A104">
        <v>2014</v>
      </c>
      <c r="B104">
        <v>12</v>
      </c>
      <c r="C104" t="s">
        <v>52</v>
      </c>
      <c r="D104" t="s">
        <v>53</v>
      </c>
      <c r="E104" t="s">
        <v>34</v>
      </c>
      <c r="F104" t="s">
        <v>35</v>
      </c>
      <c r="G104">
        <v>0</v>
      </c>
      <c r="H104">
        <v>1.53</v>
      </c>
      <c r="I104" t="s">
        <v>120</v>
      </c>
      <c r="J104" s="2">
        <v>41974</v>
      </c>
      <c r="K104">
        <v>6.5112037037036996E-2</v>
      </c>
      <c r="L104">
        <v>30</v>
      </c>
      <c r="M104" t="s">
        <v>129</v>
      </c>
      <c r="N104">
        <v>0</v>
      </c>
      <c r="O104">
        <v>333674998</v>
      </c>
      <c r="P104">
        <v>0</v>
      </c>
      <c r="Q104">
        <v>0</v>
      </c>
      <c r="R104">
        <v>0</v>
      </c>
      <c r="S104">
        <f>IF(R104&lt;&gt;"NA",R104,0)</f>
        <v>0</v>
      </c>
      <c r="T104">
        <f>K104*(24*L104)*H104*0.9</f>
        <v>64.554677999999953</v>
      </c>
      <c r="U104">
        <f>IF(T104&gt;0, T104-S104, 0)</f>
        <v>64.554677999999953</v>
      </c>
      <c r="V104" t="str">
        <f>INDEX('rate map'!A$1:E$327, MATCH(monthly_billed_solar!C1815,'rate map'!D:D,0), 2)</f>
        <v>RS</v>
      </c>
      <c r="W104">
        <v>64.554677999999953</v>
      </c>
      <c r="X104">
        <f t="shared" si="4"/>
        <v>0</v>
      </c>
      <c r="Y104">
        <f t="shared" si="5"/>
        <v>1</v>
      </c>
    </row>
    <row r="105" spans="1:25" x14ac:dyDescent="0.35">
      <c r="A105">
        <v>2020</v>
      </c>
      <c r="B105">
        <v>2</v>
      </c>
      <c r="C105" t="s">
        <v>104</v>
      </c>
      <c r="D105" t="s">
        <v>105</v>
      </c>
      <c r="E105" t="s">
        <v>49</v>
      </c>
      <c r="F105" t="s">
        <v>28</v>
      </c>
      <c r="G105">
        <v>0</v>
      </c>
      <c r="H105">
        <v>9.36</v>
      </c>
      <c r="I105" t="s">
        <v>168</v>
      </c>
      <c r="J105" s="2">
        <v>43862</v>
      </c>
      <c r="K105">
        <v>6.1586357526881699E-2</v>
      </c>
      <c r="L105">
        <v>31</v>
      </c>
      <c r="M105" t="s">
        <v>219</v>
      </c>
      <c r="N105">
        <v>320</v>
      </c>
      <c r="O105">
        <v>6520</v>
      </c>
      <c r="P105">
        <v>0</v>
      </c>
      <c r="Q105">
        <v>0</v>
      </c>
      <c r="R105">
        <v>320</v>
      </c>
      <c r="S105">
        <f>IF(R105&lt;&gt;"NA",R105,0)</f>
        <v>320</v>
      </c>
      <c r="T105">
        <f>K105*(24*L105)*H105*0.9</f>
        <v>385.98978599999987</v>
      </c>
      <c r="U105">
        <f>IF(T105&gt;0, T105-S105, 0)</f>
        <v>65.989785999999867</v>
      </c>
      <c r="V105" t="str">
        <f>INDEX('rate map'!A$1:E$327, MATCH(monthly_billed_solar!C1816,'rate map'!D:D,0), 2)</f>
        <v>GS3</v>
      </c>
      <c r="W105">
        <v>65.989785999999867</v>
      </c>
      <c r="X105">
        <f t="shared" si="4"/>
        <v>0.82903748131822352</v>
      </c>
      <c r="Y105">
        <f t="shared" si="5"/>
        <v>0.17096251868177645</v>
      </c>
    </row>
    <row r="106" spans="1:25" x14ac:dyDescent="0.35">
      <c r="A106">
        <v>2017</v>
      </c>
      <c r="B106">
        <v>12</v>
      </c>
      <c r="C106" t="s">
        <v>79</v>
      </c>
      <c r="D106" t="s">
        <v>80</v>
      </c>
      <c r="E106" t="s">
        <v>81</v>
      </c>
      <c r="F106" t="s">
        <v>35</v>
      </c>
      <c r="G106">
        <v>0</v>
      </c>
      <c r="H106">
        <v>3.2</v>
      </c>
      <c r="I106" t="s">
        <v>120</v>
      </c>
      <c r="J106" s="2">
        <v>43070</v>
      </c>
      <c r="K106">
        <v>9.4164699074074099E-2</v>
      </c>
      <c r="L106">
        <v>30</v>
      </c>
      <c r="M106" t="s">
        <v>141</v>
      </c>
      <c r="N106">
        <v>0</v>
      </c>
      <c r="O106">
        <v>0</v>
      </c>
      <c r="P106">
        <v>98</v>
      </c>
      <c r="Q106">
        <v>28</v>
      </c>
      <c r="R106">
        <v>126</v>
      </c>
      <c r="S106">
        <f>IF(R106&lt;&gt;"NA",R106,0)</f>
        <v>126</v>
      </c>
      <c r="T106">
        <f>K106*(24*L106)*H106*0.9</f>
        <v>195.25992000000008</v>
      </c>
      <c r="U106">
        <f>IF(T106&gt;0, T106-S106, 0)</f>
        <v>69.259920000000079</v>
      </c>
      <c r="V106" t="str">
        <f>INDEX('rate map'!A$1:E$327, MATCH(monthly_billed_solar!C1817,'rate map'!D:D,0), 2)</f>
        <v>RTOD</v>
      </c>
      <c r="W106">
        <v>69.259920000000079</v>
      </c>
      <c r="X106">
        <f t="shared" si="4"/>
        <v>0.64529371926404533</v>
      </c>
      <c r="Y106">
        <f t="shared" si="5"/>
        <v>0.35470628073595467</v>
      </c>
    </row>
    <row r="107" spans="1:25" x14ac:dyDescent="0.35">
      <c r="A107">
        <v>2013</v>
      </c>
      <c r="B107">
        <v>12</v>
      </c>
      <c r="C107" t="s">
        <v>52</v>
      </c>
      <c r="D107" t="s">
        <v>53</v>
      </c>
      <c r="E107" t="s">
        <v>34</v>
      </c>
      <c r="F107" t="s">
        <v>35</v>
      </c>
      <c r="G107">
        <v>0</v>
      </c>
      <c r="H107">
        <v>1.53</v>
      </c>
      <c r="I107" t="s">
        <v>120</v>
      </c>
      <c r="J107" s="2">
        <v>41609</v>
      </c>
      <c r="K107">
        <v>7.0087731481481494E-2</v>
      </c>
      <c r="L107">
        <v>30</v>
      </c>
      <c r="M107" t="s">
        <v>125</v>
      </c>
      <c r="N107">
        <v>0</v>
      </c>
      <c r="O107">
        <v>344421557</v>
      </c>
      <c r="P107">
        <v>0</v>
      </c>
      <c r="Q107">
        <v>0</v>
      </c>
      <c r="R107">
        <v>0</v>
      </c>
      <c r="S107">
        <f>IF(R107&lt;&gt;"NA",R107,0)</f>
        <v>0</v>
      </c>
      <c r="T107">
        <f>K107*(24*L107)*H107*0.9</f>
        <v>69.4877805</v>
      </c>
      <c r="U107">
        <f>IF(T107&gt;0, T107-S107, 0)</f>
        <v>69.4877805</v>
      </c>
      <c r="V107" t="str">
        <f>INDEX('rate map'!A$1:E$327, MATCH(monthly_billed_solar!C1818,'rate map'!D:D,0), 2)</f>
        <v>RS</v>
      </c>
      <c r="W107">
        <v>69.4877805</v>
      </c>
      <c r="X107">
        <f t="shared" si="4"/>
        <v>0</v>
      </c>
      <c r="Y107">
        <f t="shared" si="5"/>
        <v>1</v>
      </c>
    </row>
    <row r="108" spans="1:25" x14ac:dyDescent="0.35">
      <c r="A108">
        <v>2020</v>
      </c>
      <c r="B108">
        <v>11</v>
      </c>
      <c r="C108" t="s">
        <v>79</v>
      </c>
      <c r="D108" t="s">
        <v>80</v>
      </c>
      <c r="E108" t="s">
        <v>81</v>
      </c>
      <c r="F108" t="s">
        <v>35</v>
      </c>
      <c r="G108">
        <v>0</v>
      </c>
      <c r="H108">
        <v>12.08</v>
      </c>
      <c r="I108" t="s">
        <v>164</v>
      </c>
      <c r="J108" s="2">
        <v>44136</v>
      </c>
      <c r="K108">
        <v>0.10782885304659499</v>
      </c>
      <c r="L108">
        <v>31</v>
      </c>
      <c r="M108" t="s">
        <v>224</v>
      </c>
      <c r="N108">
        <v>0</v>
      </c>
      <c r="O108">
        <v>0</v>
      </c>
      <c r="P108">
        <v>623</v>
      </c>
      <c r="Q108">
        <v>178</v>
      </c>
      <c r="R108">
        <v>801</v>
      </c>
      <c r="S108">
        <f>IF(R108&lt;&gt;"NA",R108,0)</f>
        <v>801</v>
      </c>
      <c r="T108">
        <f>K108*(24*L108)*H108*0.9</f>
        <v>872.20257600000014</v>
      </c>
      <c r="U108">
        <f>IF(T108&gt;0, T108-S108, 0)</f>
        <v>71.202576000000136</v>
      </c>
      <c r="V108" t="str">
        <f>INDEX('rate map'!A$1:E$327, MATCH(monthly_billed_solar!C1819,'rate map'!D:D,0), 2)</f>
        <v>RTOD</v>
      </c>
      <c r="W108">
        <v>71.202576000000136</v>
      </c>
      <c r="X108">
        <f t="shared" si="4"/>
        <v>0.91836463459378714</v>
      </c>
      <c r="Y108">
        <f t="shared" si="5"/>
        <v>8.1635365406212843E-2</v>
      </c>
    </row>
    <row r="109" spans="1:25" x14ac:dyDescent="0.35">
      <c r="A109">
        <v>2021</v>
      </c>
      <c r="B109">
        <v>3</v>
      </c>
      <c r="C109" t="s">
        <v>91</v>
      </c>
      <c r="D109" t="s">
        <v>80</v>
      </c>
      <c r="E109" t="s">
        <v>92</v>
      </c>
      <c r="F109" t="s">
        <v>28</v>
      </c>
      <c r="G109">
        <v>0</v>
      </c>
      <c r="H109">
        <v>5.94</v>
      </c>
      <c r="I109" t="s">
        <v>30</v>
      </c>
      <c r="J109" s="2">
        <v>44256</v>
      </c>
      <c r="K109">
        <v>0.142434151785714</v>
      </c>
      <c r="L109">
        <v>28</v>
      </c>
      <c r="M109" t="s">
        <v>111</v>
      </c>
      <c r="N109">
        <v>0</v>
      </c>
      <c r="O109">
        <v>0</v>
      </c>
      <c r="P109">
        <v>380</v>
      </c>
      <c r="Q109">
        <v>59</v>
      </c>
      <c r="R109">
        <v>439</v>
      </c>
      <c r="S109">
        <f>IF(R109&lt;&gt;"NA",R109,0)</f>
        <v>439</v>
      </c>
      <c r="T109">
        <f>K109*(24*L109)*H109*0.9</f>
        <v>511.69639949999907</v>
      </c>
      <c r="U109">
        <f>IF(T109&gt;0, T109-S109, 0)</f>
        <v>72.696399499999075</v>
      </c>
      <c r="V109" t="str">
        <f>INDEX('rate map'!A$1:E$327, MATCH(monthly_billed_solar!C1820,'rate map'!D:D,0), 2)</f>
        <v>RTOD</v>
      </c>
      <c r="W109">
        <v>72.696399499999075</v>
      </c>
      <c r="X109">
        <f t="shared" si="4"/>
        <v>0.85793060187440462</v>
      </c>
      <c r="Y109">
        <f t="shared" si="5"/>
        <v>0.14206939812559538</v>
      </c>
    </row>
    <row r="110" spans="1:25" x14ac:dyDescent="0.35">
      <c r="A110">
        <v>2016</v>
      </c>
      <c r="B110">
        <v>1</v>
      </c>
      <c r="C110" t="s">
        <v>52</v>
      </c>
      <c r="D110" t="s">
        <v>53</v>
      </c>
      <c r="E110" t="s">
        <v>34</v>
      </c>
      <c r="F110" t="s">
        <v>35</v>
      </c>
      <c r="G110">
        <v>0</v>
      </c>
      <c r="H110">
        <v>1.53</v>
      </c>
      <c r="I110" t="s">
        <v>166</v>
      </c>
      <c r="J110" s="2">
        <v>42370</v>
      </c>
      <c r="K110">
        <v>7.1039090501792093E-2</v>
      </c>
      <c r="L110">
        <v>31</v>
      </c>
      <c r="M110" t="s">
        <v>190</v>
      </c>
      <c r="N110">
        <v>0</v>
      </c>
      <c r="O110">
        <v>354874606</v>
      </c>
      <c r="P110">
        <v>0</v>
      </c>
      <c r="Q110">
        <v>0</v>
      </c>
      <c r="R110">
        <v>0</v>
      </c>
      <c r="S110">
        <f>IF(R110&lt;&gt;"NA",R110,0)</f>
        <v>0</v>
      </c>
      <c r="T110">
        <f>K110*(24*L110)*H110*0.9</f>
        <v>72.778695749999983</v>
      </c>
      <c r="U110">
        <f>IF(T110&gt;0, T110-S110, 0)</f>
        <v>72.778695749999983</v>
      </c>
      <c r="V110" t="str">
        <f>INDEX('rate map'!A$1:E$327, MATCH(monthly_billed_solar!C1821,'rate map'!D:D,0), 2)</f>
        <v>RS</v>
      </c>
      <c r="W110">
        <v>72.778695749999983</v>
      </c>
      <c r="X110">
        <f t="shared" si="4"/>
        <v>0</v>
      </c>
      <c r="Y110">
        <f t="shared" si="5"/>
        <v>1</v>
      </c>
    </row>
    <row r="111" spans="1:25" x14ac:dyDescent="0.35">
      <c r="A111">
        <v>2014</v>
      </c>
      <c r="B111">
        <v>12</v>
      </c>
      <c r="C111" t="s">
        <v>93</v>
      </c>
      <c r="D111" t="s">
        <v>94</v>
      </c>
      <c r="E111" t="s">
        <v>95</v>
      </c>
      <c r="F111" t="s">
        <v>60</v>
      </c>
      <c r="G111">
        <v>0</v>
      </c>
      <c r="H111">
        <v>11.52</v>
      </c>
      <c r="I111" t="s">
        <v>120</v>
      </c>
      <c r="J111" s="2">
        <v>41974</v>
      </c>
      <c r="K111">
        <v>6.5112037037036996E-2</v>
      </c>
      <c r="L111">
        <v>30</v>
      </c>
      <c r="M111" t="s">
        <v>129</v>
      </c>
      <c r="N111">
        <v>413</v>
      </c>
      <c r="O111">
        <v>3885</v>
      </c>
      <c r="P111">
        <v>0</v>
      </c>
      <c r="Q111">
        <v>0</v>
      </c>
      <c r="R111">
        <v>413</v>
      </c>
      <c r="S111">
        <f>IF(R111&lt;&gt;"NA",R111,0)</f>
        <v>413</v>
      </c>
      <c r="T111">
        <f>K111*(24*L111)*H111*0.9</f>
        <v>486.05875199999963</v>
      </c>
      <c r="U111">
        <f>IF(T111&gt;0, T111-S111, 0)</f>
        <v>73.058751999999629</v>
      </c>
      <c r="V111" t="str">
        <f>INDEX('rate map'!A$1:E$327, MATCH(monthly_billed_solar!C1822,'rate map'!D:D,0), 2)</f>
        <v>AES</v>
      </c>
      <c r="W111">
        <v>73.058751999999629</v>
      </c>
      <c r="X111">
        <f t="shared" si="4"/>
        <v>0.84969152041932638</v>
      </c>
      <c r="Y111">
        <f t="shared" si="5"/>
        <v>0.15030847958067359</v>
      </c>
    </row>
    <row r="112" spans="1:25" x14ac:dyDescent="0.35">
      <c r="A112">
        <v>2018</v>
      </c>
      <c r="B112">
        <v>1</v>
      </c>
      <c r="C112" t="s">
        <v>93</v>
      </c>
      <c r="D112" t="s">
        <v>94</v>
      </c>
      <c r="E112" t="s">
        <v>95</v>
      </c>
      <c r="F112" t="s">
        <v>60</v>
      </c>
      <c r="G112">
        <v>0</v>
      </c>
      <c r="H112">
        <v>11.52</v>
      </c>
      <c r="I112" t="s">
        <v>166</v>
      </c>
      <c r="J112" s="2">
        <v>43101</v>
      </c>
      <c r="K112">
        <v>7.5626120071684594E-2</v>
      </c>
      <c r="L112">
        <v>31</v>
      </c>
      <c r="M112" t="s">
        <v>204</v>
      </c>
      <c r="N112">
        <v>510</v>
      </c>
      <c r="O112">
        <v>3933</v>
      </c>
      <c r="P112">
        <v>0</v>
      </c>
      <c r="Q112">
        <v>0</v>
      </c>
      <c r="R112">
        <v>510</v>
      </c>
      <c r="S112">
        <f>IF(R112&lt;&gt;"NA",R112,0)</f>
        <v>510</v>
      </c>
      <c r="T112">
        <f>K112*(24*L112)*H112*0.9</f>
        <v>583.36416000000008</v>
      </c>
      <c r="U112">
        <f>IF(T112&gt;0, T112-S112, 0)</f>
        <v>73.364160000000084</v>
      </c>
      <c r="V112" t="str">
        <f>INDEX('rate map'!A$1:E$327, MATCH(monthly_billed_solar!C1823,'rate map'!D:D,0), 2)</f>
        <v>AES</v>
      </c>
      <c r="W112">
        <v>73.364160000000084</v>
      </c>
      <c r="X112">
        <f t="shared" si="4"/>
        <v>0.87423951447411496</v>
      </c>
      <c r="Y112">
        <f t="shared" si="5"/>
        <v>0.12576048552588501</v>
      </c>
    </row>
    <row r="113" spans="1:25" x14ac:dyDescent="0.35">
      <c r="A113">
        <v>2016</v>
      </c>
      <c r="B113">
        <v>12</v>
      </c>
      <c r="C113" t="s">
        <v>52</v>
      </c>
      <c r="D113" t="s">
        <v>53</v>
      </c>
      <c r="E113" t="s">
        <v>34</v>
      </c>
      <c r="F113" t="s">
        <v>35</v>
      </c>
      <c r="G113">
        <v>0</v>
      </c>
      <c r="H113">
        <v>1.53</v>
      </c>
      <c r="I113" t="s">
        <v>120</v>
      </c>
      <c r="J113" s="2">
        <v>42705</v>
      </c>
      <c r="K113">
        <v>7.4891666666666704E-2</v>
      </c>
      <c r="L113">
        <v>30</v>
      </c>
      <c r="M113" t="s">
        <v>137</v>
      </c>
      <c r="N113">
        <v>0</v>
      </c>
      <c r="O113">
        <v>318595831</v>
      </c>
      <c r="P113">
        <v>0</v>
      </c>
      <c r="Q113">
        <v>0</v>
      </c>
      <c r="R113">
        <v>0</v>
      </c>
      <c r="S113">
        <f>IF(R113&lt;&gt;"NA",R113,0)</f>
        <v>0</v>
      </c>
      <c r="T113">
        <f>K113*(24*L113)*H113*0.9</f>
        <v>74.250594000000035</v>
      </c>
      <c r="U113">
        <f>IF(T113&gt;0, T113-S113, 0)</f>
        <v>74.250594000000035</v>
      </c>
      <c r="V113" t="str">
        <f>INDEX('rate map'!A$1:E$327, MATCH(monthly_billed_solar!C1824,'rate map'!D:D,0), 2)</f>
        <v>RS</v>
      </c>
      <c r="W113">
        <v>74.250594000000035</v>
      </c>
      <c r="X113">
        <f t="shared" si="4"/>
        <v>0</v>
      </c>
      <c r="Y113">
        <f t="shared" si="5"/>
        <v>1</v>
      </c>
    </row>
    <row r="114" spans="1:25" x14ac:dyDescent="0.35">
      <c r="A114">
        <v>2015</v>
      </c>
      <c r="B114">
        <v>12</v>
      </c>
      <c r="C114" t="s">
        <v>52</v>
      </c>
      <c r="D114" t="s">
        <v>53</v>
      </c>
      <c r="E114" t="s">
        <v>34</v>
      </c>
      <c r="F114" t="s">
        <v>35</v>
      </c>
      <c r="G114">
        <v>0</v>
      </c>
      <c r="H114">
        <v>1.53</v>
      </c>
      <c r="I114" t="s">
        <v>120</v>
      </c>
      <c r="J114" s="2">
        <v>42339</v>
      </c>
      <c r="K114">
        <v>7.5434722222222195E-2</v>
      </c>
      <c r="L114">
        <v>30</v>
      </c>
      <c r="M114" t="s">
        <v>133</v>
      </c>
      <c r="N114">
        <v>0</v>
      </c>
      <c r="O114">
        <v>294816334</v>
      </c>
      <c r="P114">
        <v>0</v>
      </c>
      <c r="Q114">
        <v>0</v>
      </c>
      <c r="R114">
        <v>0</v>
      </c>
      <c r="S114">
        <f>IF(R114&lt;&gt;"NA",R114,0)</f>
        <v>0</v>
      </c>
      <c r="T114">
        <f>K114*(24*L114)*H114*0.9</f>
        <v>74.789000999999971</v>
      </c>
      <c r="U114">
        <f>IF(T114&gt;0, T114-S114, 0)</f>
        <v>74.789000999999971</v>
      </c>
      <c r="V114" t="str">
        <f>INDEX('rate map'!A$1:E$327, MATCH(monthly_billed_solar!C1825,'rate map'!D:D,0), 2)</f>
        <v>RS</v>
      </c>
      <c r="W114">
        <v>74.789000999999971</v>
      </c>
      <c r="X114">
        <f t="shared" si="4"/>
        <v>0</v>
      </c>
      <c r="Y114">
        <f t="shared" si="5"/>
        <v>1</v>
      </c>
    </row>
    <row r="115" spans="1:25" x14ac:dyDescent="0.35">
      <c r="A115">
        <v>2020</v>
      </c>
      <c r="B115">
        <v>11</v>
      </c>
      <c r="C115" t="s">
        <v>104</v>
      </c>
      <c r="D115" t="s">
        <v>105</v>
      </c>
      <c r="E115" t="s">
        <v>49</v>
      </c>
      <c r="F115" t="s">
        <v>28</v>
      </c>
      <c r="G115">
        <v>0</v>
      </c>
      <c r="H115">
        <v>9.36</v>
      </c>
      <c r="I115" t="s">
        <v>164</v>
      </c>
      <c r="J115" s="2">
        <v>44136</v>
      </c>
      <c r="K115">
        <v>0.10782885304659499</v>
      </c>
      <c r="L115">
        <v>31</v>
      </c>
      <c r="M115" t="s">
        <v>224</v>
      </c>
      <c r="N115">
        <v>600</v>
      </c>
      <c r="O115">
        <v>5280</v>
      </c>
      <c r="P115">
        <v>0</v>
      </c>
      <c r="Q115">
        <v>0</v>
      </c>
      <c r="R115">
        <v>600</v>
      </c>
      <c r="S115">
        <f>IF(R115&lt;&gt;"NA",R115,0)</f>
        <v>600</v>
      </c>
      <c r="T115">
        <f>K115*(24*L115)*H115*0.9</f>
        <v>675.81259200000011</v>
      </c>
      <c r="U115">
        <f>IF(T115&gt;0, T115-S115, 0)</f>
        <v>75.812592000000109</v>
      </c>
      <c r="V115" t="str">
        <f>INDEX('rate map'!A$1:E$327, MATCH(monthly_billed_solar!C1826,'rate map'!D:D,0), 2)</f>
        <v>GS3</v>
      </c>
      <c r="W115">
        <v>75.812592000000109</v>
      </c>
      <c r="X115">
        <f t="shared" si="4"/>
        <v>0.8878200955450678</v>
      </c>
      <c r="Y115">
        <f t="shared" si="5"/>
        <v>0.11217990445493223</v>
      </c>
    </row>
    <row r="116" spans="1:25" x14ac:dyDescent="0.35">
      <c r="A116">
        <v>2014</v>
      </c>
      <c r="B116">
        <v>1</v>
      </c>
      <c r="C116" t="s">
        <v>52</v>
      </c>
      <c r="D116" t="s">
        <v>53</v>
      </c>
      <c r="E116" t="s">
        <v>34</v>
      </c>
      <c r="F116" t="s">
        <v>35</v>
      </c>
      <c r="G116">
        <v>0</v>
      </c>
      <c r="H116">
        <v>1.53</v>
      </c>
      <c r="I116" t="s">
        <v>166</v>
      </c>
      <c r="J116" s="2">
        <v>41640</v>
      </c>
      <c r="K116">
        <v>7.4135864695340503E-2</v>
      </c>
      <c r="L116">
        <v>31</v>
      </c>
      <c r="M116" t="s">
        <v>176</v>
      </c>
      <c r="N116">
        <v>0</v>
      </c>
      <c r="O116">
        <v>418673111</v>
      </c>
      <c r="P116">
        <v>0</v>
      </c>
      <c r="Q116">
        <v>0</v>
      </c>
      <c r="R116">
        <v>0</v>
      </c>
      <c r="S116">
        <f>IF(R116&lt;&gt;"NA",R116,0)</f>
        <v>0</v>
      </c>
      <c r="T116">
        <f>K116*(24*L116)*H116*0.9</f>
        <v>75.951303750000008</v>
      </c>
      <c r="U116">
        <f>IF(T116&gt;0, T116-S116, 0)</f>
        <v>75.951303750000008</v>
      </c>
      <c r="V116" t="str">
        <f>INDEX('rate map'!A$1:E$327, MATCH(monthly_billed_solar!C1827,'rate map'!D:D,0), 2)</f>
        <v>RS</v>
      </c>
      <c r="W116">
        <v>75.951303750000008</v>
      </c>
      <c r="X116">
        <f t="shared" si="4"/>
        <v>0</v>
      </c>
      <c r="Y116">
        <f t="shared" si="5"/>
        <v>1</v>
      </c>
    </row>
    <row r="117" spans="1:25" x14ac:dyDescent="0.35">
      <c r="A117">
        <v>2019</v>
      </c>
      <c r="B117">
        <v>2</v>
      </c>
      <c r="C117" t="s">
        <v>52</v>
      </c>
      <c r="D117" t="s">
        <v>53</v>
      </c>
      <c r="E117" t="s">
        <v>34</v>
      </c>
      <c r="F117" t="s">
        <v>35</v>
      </c>
      <c r="G117">
        <v>0</v>
      </c>
      <c r="H117">
        <v>1.53</v>
      </c>
      <c r="I117" t="s">
        <v>168</v>
      </c>
      <c r="J117" s="2">
        <v>43497</v>
      </c>
      <c r="K117">
        <v>7.43263888888889E-2</v>
      </c>
      <c r="L117">
        <v>31</v>
      </c>
      <c r="M117" t="s">
        <v>212</v>
      </c>
      <c r="N117">
        <v>0</v>
      </c>
      <c r="O117">
        <v>345765742</v>
      </c>
      <c r="P117">
        <v>0</v>
      </c>
      <c r="Q117">
        <v>0</v>
      </c>
      <c r="R117">
        <v>0</v>
      </c>
      <c r="S117">
        <f>IF(R117&lt;&gt;"NA",R117,0)</f>
        <v>0</v>
      </c>
      <c r="T117">
        <f>K117*(24*L117)*H117*0.9</f>
        <v>76.146493500000005</v>
      </c>
      <c r="U117">
        <f>IF(T117&gt;0, T117-S117, 0)</f>
        <v>76.146493500000005</v>
      </c>
      <c r="V117" t="str">
        <f>INDEX('rate map'!A$1:E$327, MATCH(monthly_billed_solar!C1828,'rate map'!D:D,0), 2)</f>
        <v>RS</v>
      </c>
      <c r="W117">
        <v>76.146493500000005</v>
      </c>
      <c r="X117">
        <f t="shared" si="4"/>
        <v>0</v>
      </c>
      <c r="Y117">
        <f t="shared" si="5"/>
        <v>1</v>
      </c>
    </row>
    <row r="118" spans="1:25" x14ac:dyDescent="0.35">
      <c r="A118">
        <v>2020</v>
      </c>
      <c r="B118">
        <v>3</v>
      </c>
      <c r="C118" t="s">
        <v>93</v>
      </c>
      <c r="D118" t="s">
        <v>94</v>
      </c>
      <c r="E118" t="s">
        <v>95</v>
      </c>
      <c r="F118" t="s">
        <v>60</v>
      </c>
      <c r="G118">
        <v>0</v>
      </c>
      <c r="H118">
        <v>11.52</v>
      </c>
      <c r="I118" t="s">
        <v>30</v>
      </c>
      <c r="J118" s="2">
        <v>43891</v>
      </c>
      <c r="K118">
        <v>0.12304729406130301</v>
      </c>
      <c r="L118">
        <v>29</v>
      </c>
      <c r="M118" t="s">
        <v>113</v>
      </c>
      <c r="N118">
        <v>811</v>
      </c>
      <c r="O118">
        <v>2378</v>
      </c>
      <c r="P118">
        <v>0</v>
      </c>
      <c r="Q118">
        <v>0</v>
      </c>
      <c r="R118">
        <v>811</v>
      </c>
      <c r="S118">
        <f>IF(R118&lt;&gt;"NA",R118,0)</f>
        <v>811</v>
      </c>
      <c r="T118">
        <f>K118*(24*L118)*H118*0.9</f>
        <v>887.9250240000024</v>
      </c>
      <c r="U118">
        <f>IF(T118&gt;0, T118-S118, 0)</f>
        <v>76.925024000002395</v>
      </c>
      <c r="V118" t="str">
        <f>INDEX('rate map'!A$1:E$327, MATCH(monthly_billed_solar!C1829,'rate map'!D:D,0), 2)</f>
        <v>AES</v>
      </c>
      <c r="W118">
        <v>76.925024000002395</v>
      </c>
      <c r="X118">
        <f t="shared" si="4"/>
        <v>0.91336540595120996</v>
      </c>
      <c r="Y118">
        <f t="shared" si="5"/>
        <v>8.6634594048790078E-2</v>
      </c>
    </row>
    <row r="119" spans="1:25" x14ac:dyDescent="0.35">
      <c r="A119">
        <v>2018</v>
      </c>
      <c r="B119">
        <v>1</v>
      </c>
      <c r="C119" t="s">
        <v>52</v>
      </c>
      <c r="D119" t="s">
        <v>53</v>
      </c>
      <c r="E119" t="s">
        <v>34</v>
      </c>
      <c r="F119" t="s">
        <v>35</v>
      </c>
      <c r="G119">
        <v>0</v>
      </c>
      <c r="H119">
        <v>1.53</v>
      </c>
      <c r="I119" t="s">
        <v>166</v>
      </c>
      <c r="J119" s="2">
        <v>43101</v>
      </c>
      <c r="K119">
        <v>7.5626120071684594E-2</v>
      </c>
      <c r="L119">
        <v>31</v>
      </c>
      <c r="M119" t="s">
        <v>204</v>
      </c>
      <c r="N119">
        <v>0</v>
      </c>
      <c r="O119">
        <v>423283287</v>
      </c>
      <c r="P119">
        <v>0</v>
      </c>
      <c r="Q119">
        <v>0</v>
      </c>
      <c r="R119">
        <v>0</v>
      </c>
      <c r="S119">
        <f>IF(R119&lt;&gt;"NA",R119,0)</f>
        <v>0</v>
      </c>
      <c r="T119">
        <f>K119*(24*L119)*H119*0.9</f>
        <v>77.478052500000018</v>
      </c>
      <c r="U119">
        <f>IF(T119&gt;0, T119-S119, 0)</f>
        <v>77.478052500000018</v>
      </c>
      <c r="V119" t="str">
        <f>INDEX('rate map'!A$1:E$327, MATCH(monthly_billed_solar!C1830,'rate map'!D:D,0), 2)</f>
        <v>RS</v>
      </c>
      <c r="W119">
        <v>77.478052500000018</v>
      </c>
      <c r="X119">
        <f t="shared" si="4"/>
        <v>0</v>
      </c>
      <c r="Y119">
        <f t="shared" si="5"/>
        <v>1</v>
      </c>
    </row>
    <row r="120" spans="1:25" x14ac:dyDescent="0.35">
      <c r="A120">
        <v>2013</v>
      </c>
      <c r="B120">
        <v>11</v>
      </c>
      <c r="C120" t="s">
        <v>93</v>
      </c>
      <c r="D120" t="s">
        <v>94</v>
      </c>
      <c r="E120" t="s">
        <v>95</v>
      </c>
      <c r="F120" t="s">
        <v>60</v>
      </c>
      <c r="G120">
        <v>0</v>
      </c>
      <c r="H120">
        <v>11.52</v>
      </c>
      <c r="I120" t="s">
        <v>164</v>
      </c>
      <c r="J120" s="2">
        <v>41579</v>
      </c>
      <c r="K120">
        <v>0.113320564516129</v>
      </c>
      <c r="L120">
        <v>31</v>
      </c>
      <c r="M120" t="s">
        <v>175</v>
      </c>
      <c r="N120">
        <v>795</v>
      </c>
      <c r="O120">
        <v>1358</v>
      </c>
      <c r="P120">
        <v>0</v>
      </c>
      <c r="Q120">
        <v>0</v>
      </c>
      <c r="R120">
        <v>795</v>
      </c>
      <c r="S120">
        <f>IF(R120&lt;&gt;"NA",R120,0)</f>
        <v>795</v>
      </c>
      <c r="T120">
        <f>K120*(24*L120)*H120*0.9</f>
        <v>874.13126399999976</v>
      </c>
      <c r="U120">
        <f>IF(T120&gt;0, T120-S120, 0)</f>
        <v>79.13126399999976</v>
      </c>
      <c r="V120" t="str">
        <f>INDEX('rate map'!A$1:E$327, MATCH(monthly_billed_solar!C1831,'rate map'!D:D,0), 2)</f>
        <v>AES</v>
      </c>
      <c r="W120">
        <v>79.13126399999976</v>
      </c>
      <c r="X120">
        <f t="shared" si="4"/>
        <v>0.90947439216634651</v>
      </c>
      <c r="Y120">
        <f t="shared" si="5"/>
        <v>9.0525607833653432E-2</v>
      </c>
    </row>
    <row r="121" spans="1:25" x14ac:dyDescent="0.35">
      <c r="A121">
        <v>2017</v>
      </c>
      <c r="B121">
        <v>2</v>
      </c>
      <c r="C121" t="s">
        <v>52</v>
      </c>
      <c r="D121" t="s">
        <v>53</v>
      </c>
      <c r="E121" t="s">
        <v>34</v>
      </c>
      <c r="F121" t="s">
        <v>35</v>
      </c>
      <c r="G121">
        <v>0</v>
      </c>
      <c r="H121">
        <v>1.53</v>
      </c>
      <c r="I121" t="s">
        <v>168</v>
      </c>
      <c r="J121" s="2">
        <v>42767</v>
      </c>
      <c r="K121">
        <v>7.8309811827957002E-2</v>
      </c>
      <c r="L121">
        <v>31</v>
      </c>
      <c r="M121" t="s">
        <v>198</v>
      </c>
      <c r="N121">
        <v>0</v>
      </c>
      <c r="O121">
        <v>278902093</v>
      </c>
      <c r="P121">
        <v>0</v>
      </c>
      <c r="Q121">
        <v>0</v>
      </c>
      <c r="R121">
        <v>0</v>
      </c>
      <c r="S121">
        <f>IF(R121&lt;&gt;"NA",R121,0)</f>
        <v>0</v>
      </c>
      <c r="T121">
        <f>K121*(24*L121)*H121*0.9</f>
        <v>80.227462500000016</v>
      </c>
      <c r="U121">
        <f>IF(T121&gt;0, T121-S121, 0)</f>
        <v>80.227462500000016</v>
      </c>
      <c r="V121" t="str">
        <f>INDEX('rate map'!A$1:E$327, MATCH(monthly_billed_solar!C1832,'rate map'!D:D,0), 2)</f>
        <v>RS</v>
      </c>
      <c r="W121">
        <v>80.227462500000016</v>
      </c>
      <c r="X121">
        <f t="shared" si="4"/>
        <v>0</v>
      </c>
      <c r="Y121">
        <f t="shared" si="5"/>
        <v>1</v>
      </c>
    </row>
    <row r="122" spans="1:25" x14ac:dyDescent="0.35">
      <c r="A122">
        <v>2021</v>
      </c>
      <c r="B122">
        <v>6</v>
      </c>
      <c r="C122" t="s">
        <v>93</v>
      </c>
      <c r="D122" t="s">
        <v>94</v>
      </c>
      <c r="E122" t="s">
        <v>95</v>
      </c>
      <c r="F122" t="s">
        <v>60</v>
      </c>
      <c r="G122">
        <v>0</v>
      </c>
      <c r="H122">
        <v>11.52</v>
      </c>
      <c r="I122" t="s">
        <v>158</v>
      </c>
      <c r="J122" s="2">
        <v>44348</v>
      </c>
      <c r="K122">
        <v>0.22094455645161301</v>
      </c>
      <c r="L122">
        <v>31</v>
      </c>
      <c r="M122" t="s">
        <v>228</v>
      </c>
      <c r="N122">
        <v>1619</v>
      </c>
      <c r="O122">
        <v>1823</v>
      </c>
      <c r="P122">
        <v>0</v>
      </c>
      <c r="Q122">
        <v>0</v>
      </c>
      <c r="R122">
        <v>1619</v>
      </c>
      <c r="S122">
        <f>IF(R122&lt;&gt;"NA",R122,0)</f>
        <v>1619</v>
      </c>
      <c r="T122">
        <f>K122*(24*L122)*H122*0.9</f>
        <v>1704.3203520000006</v>
      </c>
      <c r="U122">
        <f>IF(T122&gt;0, T122-S122, 0)</f>
        <v>85.320352000000639</v>
      </c>
      <c r="V122" t="str">
        <f>INDEX('rate map'!A$1:E$327, MATCH(monthly_billed_solar!C1833,'rate map'!D:D,0), 2)</f>
        <v>AES</v>
      </c>
      <c r="W122">
        <v>85.320352000000639</v>
      </c>
      <c r="X122">
        <f t="shared" si="4"/>
        <v>0.949938782400927</v>
      </c>
      <c r="Y122">
        <f t="shared" si="5"/>
        <v>5.0061217599072949E-2</v>
      </c>
    </row>
    <row r="123" spans="1:25" x14ac:dyDescent="0.35">
      <c r="A123">
        <v>2019</v>
      </c>
      <c r="B123">
        <v>4</v>
      </c>
      <c r="C123" t="s">
        <v>93</v>
      </c>
      <c r="D123" t="s">
        <v>94</v>
      </c>
      <c r="E123" t="s">
        <v>95</v>
      </c>
      <c r="F123" t="s">
        <v>60</v>
      </c>
      <c r="G123">
        <v>0</v>
      </c>
      <c r="H123">
        <v>11.52</v>
      </c>
      <c r="I123" t="s">
        <v>170</v>
      </c>
      <c r="J123" s="2">
        <v>43556</v>
      </c>
      <c r="K123">
        <v>0.17730174731182799</v>
      </c>
      <c r="L123">
        <v>31</v>
      </c>
      <c r="M123" t="s">
        <v>213</v>
      </c>
      <c r="N123">
        <v>1282</v>
      </c>
      <c r="O123">
        <v>2490</v>
      </c>
      <c r="P123">
        <v>0</v>
      </c>
      <c r="Q123">
        <v>0</v>
      </c>
      <c r="R123">
        <v>1282</v>
      </c>
      <c r="S123">
        <f>IF(R123&lt;&gt;"NA",R123,0)</f>
        <v>1282</v>
      </c>
      <c r="T123">
        <f>K123*(24*L123)*H123*0.9</f>
        <v>1367.6688000000004</v>
      </c>
      <c r="U123">
        <f>IF(T123&gt;0, T123-S123, 0)</f>
        <v>85.668800000000374</v>
      </c>
      <c r="V123" t="str">
        <f>INDEX('rate map'!A$1:E$327, MATCH(monthly_billed_solar!C1834,'rate map'!D:D,0), 2)</f>
        <v>AES</v>
      </c>
      <c r="W123">
        <v>85.668800000000374</v>
      </c>
      <c r="X123">
        <f t="shared" si="4"/>
        <v>0.9373614430628231</v>
      </c>
      <c r="Y123">
        <f t="shared" si="5"/>
        <v>6.2638556937176862E-2</v>
      </c>
    </row>
    <row r="124" spans="1:25" x14ac:dyDescent="0.35">
      <c r="A124">
        <v>2019</v>
      </c>
      <c r="B124">
        <v>11</v>
      </c>
      <c r="C124" t="s">
        <v>91</v>
      </c>
      <c r="D124" t="s">
        <v>80</v>
      </c>
      <c r="E124" t="s">
        <v>92</v>
      </c>
      <c r="F124" t="s">
        <v>28</v>
      </c>
      <c r="G124">
        <v>0</v>
      </c>
      <c r="H124">
        <v>5.94</v>
      </c>
      <c r="I124" t="s">
        <v>164</v>
      </c>
      <c r="J124" s="2">
        <v>43770</v>
      </c>
      <c r="K124">
        <v>0.11992159498207899</v>
      </c>
      <c r="L124">
        <v>31</v>
      </c>
      <c r="M124" t="s">
        <v>217</v>
      </c>
      <c r="N124">
        <v>0</v>
      </c>
      <c r="O124">
        <v>0</v>
      </c>
      <c r="P124">
        <v>326</v>
      </c>
      <c r="Q124">
        <v>63</v>
      </c>
      <c r="R124">
        <v>389</v>
      </c>
      <c r="S124">
        <f>IF(R124&lt;&gt;"NA",R124,0)</f>
        <v>389</v>
      </c>
      <c r="T124">
        <f>K124*(24*L124)*H124*0.9</f>
        <v>476.97903000000065</v>
      </c>
      <c r="U124">
        <f>IF(T124&gt;0, T124-S124, 0)</f>
        <v>87.979030000000648</v>
      </c>
      <c r="V124" t="str">
        <f>INDEX('rate map'!A$1:E$327, MATCH(monthly_billed_solar!C1835,'rate map'!D:D,0), 2)</f>
        <v>RTOD</v>
      </c>
      <c r="W124">
        <v>87.979030000000648</v>
      </c>
      <c r="X124">
        <f t="shared" si="4"/>
        <v>0.81554948023605878</v>
      </c>
      <c r="Y124">
        <f t="shared" si="5"/>
        <v>0.18445051976394125</v>
      </c>
    </row>
    <row r="125" spans="1:25" x14ac:dyDescent="0.35">
      <c r="A125">
        <v>2018</v>
      </c>
      <c r="B125">
        <v>2</v>
      </c>
      <c r="C125" t="s">
        <v>52</v>
      </c>
      <c r="D125" t="s">
        <v>53</v>
      </c>
      <c r="E125" t="s">
        <v>34</v>
      </c>
      <c r="F125" t="s">
        <v>35</v>
      </c>
      <c r="G125">
        <v>0</v>
      </c>
      <c r="H125">
        <v>1.53</v>
      </c>
      <c r="I125" t="s">
        <v>168</v>
      </c>
      <c r="J125" s="2">
        <v>43132</v>
      </c>
      <c r="K125">
        <v>8.6159274193548394E-2</v>
      </c>
      <c r="L125">
        <v>31</v>
      </c>
      <c r="M125" t="s">
        <v>205</v>
      </c>
      <c r="N125">
        <v>0</v>
      </c>
      <c r="O125">
        <v>328558123</v>
      </c>
      <c r="P125">
        <v>0</v>
      </c>
      <c r="Q125">
        <v>0</v>
      </c>
      <c r="R125">
        <v>0</v>
      </c>
      <c r="S125">
        <f>IF(R125&lt;&gt;"NA",R125,0)</f>
        <v>0</v>
      </c>
      <c r="T125">
        <f>K125*(24*L125)*H125*0.9</f>
        <v>88.269142500000015</v>
      </c>
      <c r="U125">
        <f>IF(T125&gt;0, T125-S125, 0)</f>
        <v>88.269142500000015</v>
      </c>
      <c r="V125" t="str">
        <f>INDEX('rate map'!A$1:E$327, MATCH(monthly_billed_solar!C1836,'rate map'!D:D,0), 2)</f>
        <v>RS</v>
      </c>
      <c r="W125">
        <v>88.269142500000015</v>
      </c>
      <c r="X125">
        <f t="shared" si="4"/>
        <v>0</v>
      </c>
      <c r="Y125">
        <f t="shared" si="5"/>
        <v>1</v>
      </c>
    </row>
    <row r="126" spans="1:25" x14ac:dyDescent="0.35">
      <c r="A126">
        <v>2021</v>
      </c>
      <c r="B126">
        <v>11</v>
      </c>
      <c r="C126" t="s">
        <v>93</v>
      </c>
      <c r="D126" t="s">
        <v>94</v>
      </c>
      <c r="E126" t="s">
        <v>95</v>
      </c>
      <c r="F126" t="s">
        <v>60</v>
      </c>
      <c r="G126">
        <v>0</v>
      </c>
      <c r="H126">
        <v>11.52</v>
      </c>
      <c r="I126" t="s">
        <v>164</v>
      </c>
      <c r="J126" s="2">
        <v>44501</v>
      </c>
      <c r="K126">
        <v>0.11946919802867401</v>
      </c>
      <c r="L126">
        <v>31</v>
      </c>
      <c r="M126" t="s">
        <v>231</v>
      </c>
      <c r="N126">
        <v>832</v>
      </c>
      <c r="O126">
        <v>2230</v>
      </c>
      <c r="P126">
        <v>0</v>
      </c>
      <c r="Q126">
        <v>0</v>
      </c>
      <c r="R126">
        <v>832</v>
      </c>
      <c r="S126">
        <f>IF(R126&lt;&gt;"NA",R126,0)</f>
        <v>832</v>
      </c>
      <c r="T126">
        <f>K126*(24*L126)*H126*0.9</f>
        <v>921.56054400000119</v>
      </c>
      <c r="U126">
        <f>IF(T126&gt;0, T126-S126, 0)</f>
        <v>89.560544000001187</v>
      </c>
      <c r="V126" t="str">
        <f>INDEX('rate map'!A$1:E$327, MATCH(monthly_billed_solar!C1837,'rate map'!D:D,0), 2)</f>
        <v>AES</v>
      </c>
      <c r="W126">
        <v>89.560544000001187</v>
      </c>
      <c r="X126">
        <f t="shared" si="4"/>
        <v>0.90281642960616915</v>
      </c>
      <c r="Y126">
        <f t="shared" si="5"/>
        <v>9.7183570393830868E-2</v>
      </c>
    </row>
    <row r="127" spans="1:25" x14ac:dyDescent="0.35">
      <c r="A127">
        <v>2021</v>
      </c>
      <c r="B127">
        <v>2</v>
      </c>
      <c r="C127" t="s">
        <v>91</v>
      </c>
      <c r="D127" t="s">
        <v>80</v>
      </c>
      <c r="E127" t="s">
        <v>92</v>
      </c>
      <c r="F127" t="s">
        <v>28</v>
      </c>
      <c r="G127">
        <v>0</v>
      </c>
      <c r="H127">
        <v>5.94</v>
      </c>
      <c r="I127" t="s">
        <v>168</v>
      </c>
      <c r="J127" s="2">
        <v>44228</v>
      </c>
      <c r="K127">
        <v>7.9276881720430098E-2</v>
      </c>
      <c r="L127">
        <v>31</v>
      </c>
      <c r="M127" t="s">
        <v>226</v>
      </c>
      <c r="N127">
        <v>0</v>
      </c>
      <c r="O127">
        <v>0</v>
      </c>
      <c r="P127">
        <v>211</v>
      </c>
      <c r="Q127">
        <v>13</v>
      </c>
      <c r="R127">
        <v>224</v>
      </c>
      <c r="S127">
        <f>IF(R127&lt;&gt;"NA",R127,0)</f>
        <v>224</v>
      </c>
      <c r="T127">
        <f>K127*(24*L127)*H127*0.9</f>
        <v>315.31777199999999</v>
      </c>
      <c r="U127">
        <f>IF(T127&gt;0, T127-S127, 0)</f>
        <v>91.317771999999991</v>
      </c>
      <c r="V127" t="str">
        <f>INDEX('rate map'!A$1:E$327, MATCH(monthly_billed_solar!C1838,'rate map'!D:D,0), 2)</f>
        <v>RTOD</v>
      </c>
      <c r="W127">
        <v>91.317771999999991</v>
      </c>
      <c r="X127">
        <f t="shared" si="4"/>
        <v>0.710394465174643</v>
      </c>
      <c r="Y127">
        <f t="shared" si="5"/>
        <v>0.28960553482535706</v>
      </c>
    </row>
    <row r="128" spans="1:25" x14ac:dyDescent="0.35">
      <c r="A128">
        <v>2020</v>
      </c>
      <c r="B128">
        <v>2</v>
      </c>
      <c r="C128" t="s">
        <v>91</v>
      </c>
      <c r="D128" t="s">
        <v>80</v>
      </c>
      <c r="E128" t="s">
        <v>92</v>
      </c>
      <c r="F128" t="s">
        <v>28</v>
      </c>
      <c r="G128">
        <v>0</v>
      </c>
      <c r="H128">
        <v>5.94</v>
      </c>
      <c r="I128" t="s">
        <v>168</v>
      </c>
      <c r="J128" s="2">
        <v>43862</v>
      </c>
      <c r="K128">
        <v>6.1586357526881699E-2</v>
      </c>
      <c r="L128">
        <v>31</v>
      </c>
      <c r="M128" t="s">
        <v>219</v>
      </c>
      <c r="N128">
        <v>0</v>
      </c>
      <c r="O128">
        <v>0</v>
      </c>
      <c r="P128">
        <v>148</v>
      </c>
      <c r="Q128">
        <v>5</v>
      </c>
      <c r="R128">
        <v>153</v>
      </c>
      <c r="S128">
        <f>IF(R128&lt;&gt;"NA",R128,0)</f>
        <v>153</v>
      </c>
      <c r="T128">
        <f>K128*(24*L128)*H128*0.9</f>
        <v>244.95505649999996</v>
      </c>
      <c r="U128">
        <f>IF(T128&gt;0, T128-S128, 0)</f>
        <v>91.955056499999955</v>
      </c>
      <c r="V128" t="str">
        <f>INDEX('rate map'!A$1:E$327, MATCH(monthly_billed_solar!C1839,'rate map'!D:D,0), 2)</f>
        <v>RTOD</v>
      </c>
      <c r="W128">
        <v>91.955056499999955</v>
      </c>
      <c r="X128">
        <f t="shared" si="4"/>
        <v>0.62460437512952516</v>
      </c>
      <c r="Y128">
        <f t="shared" si="5"/>
        <v>0.37539562487047484</v>
      </c>
    </row>
    <row r="129" spans="1:25" x14ac:dyDescent="0.35">
      <c r="A129">
        <v>2017</v>
      </c>
      <c r="B129">
        <v>12</v>
      </c>
      <c r="C129" t="s">
        <v>52</v>
      </c>
      <c r="D129" t="s">
        <v>53</v>
      </c>
      <c r="E129" t="s">
        <v>34</v>
      </c>
      <c r="F129" t="s">
        <v>35</v>
      </c>
      <c r="G129">
        <v>0</v>
      </c>
      <c r="H129">
        <v>1.53</v>
      </c>
      <c r="I129" t="s">
        <v>120</v>
      </c>
      <c r="J129" s="2">
        <v>43070</v>
      </c>
      <c r="K129">
        <v>9.4164699074074099E-2</v>
      </c>
      <c r="L129">
        <v>30</v>
      </c>
      <c r="M129" t="s">
        <v>141</v>
      </c>
      <c r="N129">
        <v>0</v>
      </c>
      <c r="O129">
        <v>311915285</v>
      </c>
      <c r="P129">
        <v>0</v>
      </c>
      <c r="Q129">
        <v>0</v>
      </c>
      <c r="R129">
        <v>0</v>
      </c>
      <c r="S129">
        <f>IF(R129&lt;&gt;"NA",R129,0)</f>
        <v>0</v>
      </c>
      <c r="T129">
        <f>K129*(24*L129)*H129*0.9</f>
        <v>93.358649250000042</v>
      </c>
      <c r="U129">
        <f>IF(T129&gt;0, T129-S129, 0)</f>
        <v>93.358649250000042</v>
      </c>
      <c r="V129" t="str">
        <f>INDEX('rate map'!A$1:E$327, MATCH(monthly_billed_solar!C1840,'rate map'!D:D,0), 2)</f>
        <v>RS</v>
      </c>
      <c r="W129">
        <v>93.358649250000042</v>
      </c>
      <c r="X129">
        <f t="shared" si="4"/>
        <v>0</v>
      </c>
      <c r="Y129">
        <f t="shared" si="5"/>
        <v>1</v>
      </c>
    </row>
    <row r="130" spans="1:25" x14ac:dyDescent="0.35">
      <c r="A130">
        <v>2019</v>
      </c>
      <c r="B130">
        <v>3</v>
      </c>
      <c r="C130" t="s">
        <v>52</v>
      </c>
      <c r="D130" t="s">
        <v>53</v>
      </c>
      <c r="E130" t="s">
        <v>34</v>
      </c>
      <c r="F130" t="s">
        <v>35</v>
      </c>
      <c r="G130">
        <v>0</v>
      </c>
      <c r="H130">
        <v>1.53</v>
      </c>
      <c r="I130" t="s">
        <v>30</v>
      </c>
      <c r="J130" s="2">
        <v>43525</v>
      </c>
      <c r="K130">
        <v>0.104970734126984</v>
      </c>
      <c r="L130">
        <v>28</v>
      </c>
      <c r="M130" t="s">
        <v>110</v>
      </c>
      <c r="N130">
        <v>0</v>
      </c>
      <c r="O130">
        <v>297962961</v>
      </c>
      <c r="P130">
        <v>0</v>
      </c>
      <c r="Q130">
        <v>0</v>
      </c>
      <c r="R130">
        <v>0</v>
      </c>
      <c r="S130">
        <f>IF(R130&lt;&gt;"NA",R130,0)</f>
        <v>0</v>
      </c>
      <c r="T130">
        <f>K130*(24*L130)*H130*0.9</f>
        <v>97.134038999999888</v>
      </c>
      <c r="U130">
        <f>IF(T130&gt;0, T130-S130, 0)</f>
        <v>97.134038999999888</v>
      </c>
      <c r="V130" t="str">
        <f>INDEX('rate map'!A$1:E$327, MATCH(monthly_billed_solar!C1841,'rate map'!D:D,0), 2)</f>
        <v>RS</v>
      </c>
      <c r="W130">
        <v>97.134038999999888</v>
      </c>
      <c r="X130">
        <f t="shared" si="4"/>
        <v>0</v>
      </c>
      <c r="Y130">
        <f t="shared" si="5"/>
        <v>1</v>
      </c>
    </row>
    <row r="131" spans="1:25" x14ac:dyDescent="0.35">
      <c r="A131">
        <v>2015</v>
      </c>
      <c r="B131">
        <v>2</v>
      </c>
      <c r="C131" t="s">
        <v>52</v>
      </c>
      <c r="D131" t="s">
        <v>53</v>
      </c>
      <c r="E131" t="s">
        <v>34</v>
      </c>
      <c r="F131" t="s">
        <v>35</v>
      </c>
      <c r="G131">
        <v>0</v>
      </c>
      <c r="H131">
        <v>1.53</v>
      </c>
      <c r="I131" t="s">
        <v>168</v>
      </c>
      <c r="J131" s="2">
        <v>42036</v>
      </c>
      <c r="K131">
        <v>9.4950492831541194E-2</v>
      </c>
      <c r="L131">
        <v>31</v>
      </c>
      <c r="M131" t="s">
        <v>184</v>
      </c>
      <c r="N131">
        <v>0</v>
      </c>
      <c r="O131">
        <v>356848921</v>
      </c>
      <c r="P131">
        <v>0</v>
      </c>
      <c r="Q131">
        <v>0</v>
      </c>
      <c r="R131">
        <v>0</v>
      </c>
      <c r="S131">
        <f>IF(R131&lt;&gt;"NA",R131,0)</f>
        <v>0</v>
      </c>
      <c r="T131">
        <f>K131*(24*L131)*H131*0.9</f>
        <v>97.27564049999998</v>
      </c>
      <c r="U131">
        <f>IF(T131&gt;0, T131-S131, 0)</f>
        <v>97.27564049999998</v>
      </c>
      <c r="V131" t="str">
        <f>INDEX('rate map'!A$1:E$327, MATCH(monthly_billed_solar!C1842,'rate map'!D:D,0), 2)</f>
        <v>RS</v>
      </c>
      <c r="W131">
        <v>97.27564049999998</v>
      </c>
      <c r="X131">
        <f t="shared" si="4"/>
        <v>0</v>
      </c>
      <c r="Y131">
        <f t="shared" si="5"/>
        <v>1</v>
      </c>
    </row>
    <row r="132" spans="1:25" x14ac:dyDescent="0.35">
      <c r="A132">
        <v>2019</v>
      </c>
      <c r="B132">
        <v>1</v>
      </c>
      <c r="C132" t="s">
        <v>39</v>
      </c>
      <c r="D132" t="s">
        <v>40</v>
      </c>
      <c r="E132" t="s">
        <v>41</v>
      </c>
      <c r="F132" t="s">
        <v>35</v>
      </c>
      <c r="G132">
        <v>0</v>
      </c>
      <c r="H132">
        <v>2.64</v>
      </c>
      <c r="I132" t="s">
        <v>166</v>
      </c>
      <c r="J132" s="2">
        <v>43466</v>
      </c>
      <c r="K132">
        <v>5.5601142473118301E-2</v>
      </c>
      <c r="L132">
        <v>31</v>
      </c>
      <c r="M132" t="s">
        <v>211</v>
      </c>
      <c r="N132">
        <v>0</v>
      </c>
      <c r="O132">
        <v>78900</v>
      </c>
      <c r="P132">
        <v>0</v>
      </c>
      <c r="Q132">
        <v>0</v>
      </c>
      <c r="R132">
        <v>0</v>
      </c>
      <c r="S132">
        <f>IF(R132&lt;&gt;"NA",R132,0)</f>
        <v>0</v>
      </c>
      <c r="T132">
        <f>K132*(24*L132)*H132*0.9</f>
        <v>98.288586000000038</v>
      </c>
      <c r="U132">
        <f>IF(T132&gt;0, T132-S132, 0)</f>
        <v>98.288586000000038</v>
      </c>
      <c r="V132" t="str">
        <f>INDEX('rate map'!A$1:E$327, MATCH(monthly_billed_solar!C1843,'rate map'!D:D,0), 2)</f>
        <v>CPS-Sec</v>
      </c>
      <c r="W132">
        <v>98.288586000000038</v>
      </c>
      <c r="X132">
        <f t="shared" si="4"/>
        <v>0</v>
      </c>
      <c r="Y132">
        <f t="shared" si="5"/>
        <v>1</v>
      </c>
    </row>
    <row r="133" spans="1:25" x14ac:dyDescent="0.35">
      <c r="A133">
        <v>2013</v>
      </c>
      <c r="B133">
        <v>2</v>
      </c>
      <c r="C133" t="s">
        <v>52</v>
      </c>
      <c r="D133" t="s">
        <v>53</v>
      </c>
      <c r="E133" t="s">
        <v>34</v>
      </c>
      <c r="F133" t="s">
        <v>35</v>
      </c>
      <c r="G133">
        <v>0</v>
      </c>
      <c r="H133">
        <v>1.53</v>
      </c>
      <c r="I133" t="s">
        <v>168</v>
      </c>
      <c r="J133" s="2">
        <v>41306</v>
      </c>
      <c r="K133">
        <v>9.6917898745519704E-2</v>
      </c>
      <c r="L133">
        <v>31</v>
      </c>
      <c r="M133" t="s">
        <v>169</v>
      </c>
      <c r="N133">
        <v>0</v>
      </c>
      <c r="O133">
        <v>334161112</v>
      </c>
      <c r="P133">
        <v>0</v>
      </c>
      <c r="Q133">
        <v>0</v>
      </c>
      <c r="R133">
        <v>0</v>
      </c>
      <c r="S133">
        <f>IF(R133&lt;&gt;"NA",R133,0)</f>
        <v>0</v>
      </c>
      <c r="T133">
        <f>K133*(24*L133)*H133*0.9</f>
        <v>99.291224249999999</v>
      </c>
      <c r="U133">
        <f>IF(T133&gt;0, T133-S133, 0)</f>
        <v>99.291224249999999</v>
      </c>
      <c r="V133" t="str">
        <f>INDEX('rate map'!A$1:E$327, MATCH(monthly_billed_solar!C1844,'rate map'!D:D,0), 2)</f>
        <v>RS</v>
      </c>
      <c r="W133">
        <v>99.291224249999999</v>
      </c>
      <c r="X133">
        <f t="shared" ref="X133:X196" si="6">S133/T133</f>
        <v>0</v>
      </c>
      <c r="Y133">
        <f t="shared" ref="Y133:Y196" si="7">W133/T133</f>
        <v>1</v>
      </c>
    </row>
    <row r="134" spans="1:25" x14ac:dyDescent="0.35">
      <c r="A134">
        <v>2016</v>
      </c>
      <c r="B134">
        <v>2</v>
      </c>
      <c r="C134" t="s">
        <v>52</v>
      </c>
      <c r="D134" t="s">
        <v>53</v>
      </c>
      <c r="E134" t="s">
        <v>34</v>
      </c>
      <c r="F134" t="s">
        <v>35</v>
      </c>
      <c r="G134">
        <v>0</v>
      </c>
      <c r="H134">
        <v>1.53</v>
      </c>
      <c r="I134" t="s">
        <v>168</v>
      </c>
      <c r="J134" s="2">
        <v>42401</v>
      </c>
      <c r="K134">
        <v>9.7844982078853004E-2</v>
      </c>
      <c r="L134">
        <v>31</v>
      </c>
      <c r="M134" t="s">
        <v>191</v>
      </c>
      <c r="N134">
        <v>0</v>
      </c>
      <c r="O134">
        <v>331264314</v>
      </c>
      <c r="P134">
        <v>0</v>
      </c>
      <c r="Q134">
        <v>0</v>
      </c>
      <c r="R134">
        <v>0</v>
      </c>
      <c r="S134">
        <f>IF(R134&lt;&gt;"NA",R134,0)</f>
        <v>0</v>
      </c>
      <c r="T134">
        <f>K134*(24*L134)*H134*0.9</f>
        <v>100.24100999999996</v>
      </c>
      <c r="U134">
        <f>IF(T134&gt;0, T134-S134, 0)</f>
        <v>100.24100999999996</v>
      </c>
      <c r="V134" t="str">
        <f>INDEX('rate map'!A$1:E$327, MATCH(monthly_billed_solar!C1845,'rate map'!D:D,0), 2)</f>
        <v>RS</v>
      </c>
      <c r="W134">
        <v>100.24100999999996</v>
      </c>
      <c r="X134">
        <f t="shared" si="6"/>
        <v>0</v>
      </c>
      <c r="Y134">
        <f t="shared" si="7"/>
        <v>1</v>
      </c>
    </row>
    <row r="135" spans="1:25" x14ac:dyDescent="0.35">
      <c r="A135">
        <v>2018</v>
      </c>
      <c r="B135">
        <v>11</v>
      </c>
      <c r="C135" t="s">
        <v>52</v>
      </c>
      <c r="D135" t="s">
        <v>53</v>
      </c>
      <c r="E135" t="s">
        <v>34</v>
      </c>
      <c r="F135" t="s">
        <v>35</v>
      </c>
      <c r="G135">
        <v>0</v>
      </c>
      <c r="H135">
        <v>1.53</v>
      </c>
      <c r="I135" t="s">
        <v>164</v>
      </c>
      <c r="J135" s="2">
        <v>43405</v>
      </c>
      <c r="K135">
        <v>9.8773409498207898E-2</v>
      </c>
      <c r="L135">
        <v>31</v>
      </c>
      <c r="M135" t="s">
        <v>210</v>
      </c>
      <c r="N135">
        <v>0</v>
      </c>
      <c r="O135">
        <v>257138449</v>
      </c>
      <c r="P135">
        <v>0</v>
      </c>
      <c r="Q135">
        <v>0</v>
      </c>
      <c r="R135">
        <v>0</v>
      </c>
      <c r="S135">
        <f>IF(R135&lt;&gt;"NA",R135,0)</f>
        <v>0</v>
      </c>
      <c r="T135">
        <f>K135*(24*L135)*H135*0.9</f>
        <v>101.19217275000003</v>
      </c>
      <c r="U135">
        <f>IF(T135&gt;0, T135-S135, 0)</f>
        <v>101.19217275000003</v>
      </c>
      <c r="V135" t="str">
        <f>INDEX('rate map'!A$1:E$327, MATCH(monthly_billed_solar!C1846,'rate map'!D:D,0), 2)</f>
        <v>RS</v>
      </c>
      <c r="W135">
        <v>101.19217275000003</v>
      </c>
      <c r="X135">
        <f t="shared" si="6"/>
        <v>0</v>
      </c>
      <c r="Y135">
        <f t="shared" si="7"/>
        <v>1</v>
      </c>
    </row>
    <row r="136" spans="1:25" x14ac:dyDescent="0.35">
      <c r="A136">
        <v>2018</v>
      </c>
      <c r="B136">
        <v>10</v>
      </c>
      <c r="C136" t="s">
        <v>91</v>
      </c>
      <c r="D136" t="s">
        <v>80</v>
      </c>
      <c r="E136" t="s">
        <v>92</v>
      </c>
      <c r="F136" t="s">
        <v>28</v>
      </c>
      <c r="G136">
        <v>0</v>
      </c>
      <c r="H136">
        <v>5.94</v>
      </c>
      <c r="I136" t="s">
        <v>118</v>
      </c>
      <c r="J136" s="2">
        <v>43374</v>
      </c>
      <c r="K136">
        <v>0.134909027777778</v>
      </c>
      <c r="L136">
        <v>30</v>
      </c>
      <c r="M136" t="s">
        <v>144</v>
      </c>
      <c r="N136">
        <v>0</v>
      </c>
      <c r="O136">
        <v>0</v>
      </c>
      <c r="P136">
        <v>305</v>
      </c>
      <c r="Q136">
        <v>112</v>
      </c>
      <c r="R136">
        <v>417</v>
      </c>
      <c r="S136">
        <f>IF(R136&lt;&gt;"NA",R136,0)</f>
        <v>417</v>
      </c>
      <c r="T136">
        <f>K136*(24*L136)*H136*0.9</f>
        <v>519.28103700000088</v>
      </c>
      <c r="U136">
        <f>IF(T136&gt;0, T136-S136, 0)</f>
        <v>102.28103700000088</v>
      </c>
      <c r="V136" t="str">
        <f>INDEX('rate map'!A$1:E$327, MATCH(monthly_billed_solar!C1847,'rate map'!D:D,0), 2)</f>
        <v>RTOD</v>
      </c>
      <c r="W136">
        <v>102.28103700000088</v>
      </c>
      <c r="X136">
        <f t="shared" si="6"/>
        <v>0.80303336784470192</v>
      </c>
      <c r="Y136">
        <f t="shared" si="7"/>
        <v>0.19696663215529803</v>
      </c>
    </row>
    <row r="137" spans="1:25" x14ac:dyDescent="0.35">
      <c r="A137">
        <v>2013</v>
      </c>
      <c r="B137">
        <v>1</v>
      </c>
      <c r="C137" t="s">
        <v>39</v>
      </c>
      <c r="D137" t="s">
        <v>40</v>
      </c>
      <c r="E137" t="s">
        <v>41</v>
      </c>
      <c r="F137" t="s">
        <v>35</v>
      </c>
      <c r="G137">
        <v>0</v>
      </c>
      <c r="H137">
        <v>2.64</v>
      </c>
      <c r="I137" t="s">
        <v>166</v>
      </c>
      <c r="J137" s="2">
        <v>41275</v>
      </c>
      <c r="K137">
        <v>5.7914202508960601E-2</v>
      </c>
      <c r="L137">
        <v>31</v>
      </c>
      <c r="M137" t="s">
        <v>29</v>
      </c>
      <c r="N137" t="s">
        <v>29</v>
      </c>
      <c r="O137" t="s">
        <v>29</v>
      </c>
      <c r="P137" t="s">
        <v>29</v>
      </c>
      <c r="Q137" t="s">
        <v>29</v>
      </c>
      <c r="R137" t="s">
        <v>29</v>
      </c>
      <c r="S137">
        <f>IF(R137&lt;&gt;"NA",R137,0)</f>
        <v>0</v>
      </c>
      <c r="T137">
        <f>K137*(24*L137)*H137*0.9</f>
        <v>102.37748400000007</v>
      </c>
      <c r="U137">
        <f>IF(T137&gt;0, T137-S137, 0)</f>
        <v>102.37748400000007</v>
      </c>
      <c r="V137" t="str">
        <f>INDEX('rate map'!A$1:E$327, MATCH(monthly_billed_solar!C1848,'rate map'!D:D,0), 2)</f>
        <v>CPS-Sec</v>
      </c>
      <c r="W137">
        <v>102.37748400000007</v>
      </c>
      <c r="X137">
        <f t="shared" si="6"/>
        <v>0</v>
      </c>
      <c r="Y137">
        <f t="shared" si="7"/>
        <v>1</v>
      </c>
    </row>
    <row r="138" spans="1:25" x14ac:dyDescent="0.35">
      <c r="A138">
        <v>2012</v>
      </c>
      <c r="B138">
        <v>12</v>
      </c>
      <c r="C138" t="s">
        <v>52</v>
      </c>
      <c r="D138" t="s">
        <v>53</v>
      </c>
      <c r="E138" t="s">
        <v>34</v>
      </c>
      <c r="F138" t="s">
        <v>35</v>
      </c>
      <c r="G138">
        <v>0</v>
      </c>
      <c r="H138">
        <v>1.53</v>
      </c>
      <c r="I138" t="s">
        <v>120</v>
      </c>
      <c r="J138" s="2">
        <v>41244</v>
      </c>
      <c r="K138">
        <v>0.104446064814815</v>
      </c>
      <c r="L138">
        <v>30</v>
      </c>
      <c r="M138" t="s">
        <v>121</v>
      </c>
      <c r="N138">
        <v>0</v>
      </c>
      <c r="O138">
        <v>292092132</v>
      </c>
      <c r="P138">
        <v>0</v>
      </c>
      <c r="Q138">
        <v>0</v>
      </c>
      <c r="R138">
        <v>0</v>
      </c>
      <c r="S138">
        <f>IF(R138&lt;&gt;"NA",R138,0)</f>
        <v>0</v>
      </c>
      <c r="T138">
        <f>K138*(24*L138)*H138*0.9</f>
        <v>103.55200650000018</v>
      </c>
      <c r="U138">
        <f>IF(T138&gt;0, T138-S138, 0)</f>
        <v>103.55200650000018</v>
      </c>
      <c r="V138" t="str">
        <f>INDEX('rate map'!A$1:E$327, MATCH(monthly_billed_solar!C1849,'rate map'!D:D,0), 2)</f>
        <v>RS</v>
      </c>
      <c r="W138">
        <v>103.55200650000018</v>
      </c>
      <c r="X138">
        <f t="shared" si="6"/>
        <v>0</v>
      </c>
      <c r="Y138">
        <f t="shared" si="7"/>
        <v>1</v>
      </c>
    </row>
    <row r="139" spans="1:25" x14ac:dyDescent="0.35">
      <c r="A139">
        <v>2016</v>
      </c>
      <c r="B139">
        <v>3</v>
      </c>
      <c r="C139" t="s">
        <v>52</v>
      </c>
      <c r="D139" t="s">
        <v>53</v>
      </c>
      <c r="E139" t="s">
        <v>34</v>
      </c>
      <c r="F139" t="s">
        <v>35</v>
      </c>
      <c r="G139">
        <v>0</v>
      </c>
      <c r="H139">
        <v>1.53</v>
      </c>
      <c r="I139" t="s">
        <v>30</v>
      </c>
      <c r="J139" s="2">
        <v>42430</v>
      </c>
      <c r="K139">
        <v>0.10936889367816099</v>
      </c>
      <c r="L139">
        <v>29</v>
      </c>
      <c r="M139" t="s">
        <v>112</v>
      </c>
      <c r="N139">
        <v>0</v>
      </c>
      <c r="O139">
        <v>271373890</v>
      </c>
      <c r="P139">
        <v>0</v>
      </c>
      <c r="Q139">
        <v>0</v>
      </c>
      <c r="R139">
        <v>0</v>
      </c>
      <c r="S139">
        <f>IF(R139&lt;&gt;"NA",R139,0)</f>
        <v>0</v>
      </c>
      <c r="T139">
        <f>K139*(24*L139)*H139*0.9</f>
        <v>104.81827275000008</v>
      </c>
      <c r="U139">
        <f>IF(T139&gt;0, T139-S139, 0)</f>
        <v>104.81827275000008</v>
      </c>
      <c r="V139" t="str">
        <f>INDEX('rate map'!A$1:E$327, MATCH(monthly_billed_solar!C1850,'rate map'!D:D,0), 2)</f>
        <v>RS</v>
      </c>
      <c r="W139">
        <v>104.81827275000008</v>
      </c>
      <c r="X139">
        <f t="shared" si="6"/>
        <v>0</v>
      </c>
      <c r="Y139">
        <f t="shared" si="7"/>
        <v>1</v>
      </c>
    </row>
    <row r="140" spans="1:25" x14ac:dyDescent="0.35">
      <c r="A140">
        <v>2015</v>
      </c>
      <c r="B140">
        <v>1</v>
      </c>
      <c r="C140" t="s">
        <v>39</v>
      </c>
      <c r="D140" t="s">
        <v>40</v>
      </c>
      <c r="E140" t="s">
        <v>41</v>
      </c>
      <c r="F140" t="s">
        <v>35</v>
      </c>
      <c r="G140">
        <v>0</v>
      </c>
      <c r="H140">
        <v>2.64</v>
      </c>
      <c r="I140" t="s">
        <v>166</v>
      </c>
      <c r="J140" s="2">
        <v>42005</v>
      </c>
      <c r="K140">
        <v>5.9445452508960599E-2</v>
      </c>
      <c r="L140">
        <v>31</v>
      </c>
      <c r="M140" t="s">
        <v>29</v>
      </c>
      <c r="N140" t="s">
        <v>29</v>
      </c>
      <c r="O140" t="s">
        <v>29</v>
      </c>
      <c r="P140" t="s">
        <v>29</v>
      </c>
      <c r="Q140" t="s">
        <v>29</v>
      </c>
      <c r="R140" t="s">
        <v>29</v>
      </c>
      <c r="S140">
        <f>IF(R140&lt;&gt;"NA",R140,0)</f>
        <v>0</v>
      </c>
      <c r="T140">
        <f>K140*(24*L140)*H140*0.9</f>
        <v>105.08434200000005</v>
      </c>
      <c r="U140">
        <f>IF(T140&gt;0, T140-S140, 0)</f>
        <v>105.08434200000005</v>
      </c>
      <c r="V140" t="str">
        <f>INDEX('rate map'!A$1:E$327, MATCH(monthly_billed_solar!C1851,'rate map'!D:D,0), 2)</f>
        <v>CPS-Sec</v>
      </c>
      <c r="W140">
        <v>105.08434200000005</v>
      </c>
      <c r="X140">
        <f t="shared" si="6"/>
        <v>0</v>
      </c>
      <c r="Y140">
        <f t="shared" si="7"/>
        <v>1</v>
      </c>
    </row>
    <row r="141" spans="1:25" x14ac:dyDescent="0.35">
      <c r="A141">
        <v>2019</v>
      </c>
      <c r="B141">
        <v>2</v>
      </c>
      <c r="C141" t="s">
        <v>104</v>
      </c>
      <c r="D141" t="s">
        <v>105</v>
      </c>
      <c r="E141" t="s">
        <v>49</v>
      </c>
      <c r="F141" t="s">
        <v>28</v>
      </c>
      <c r="G141">
        <v>0</v>
      </c>
      <c r="H141">
        <v>9.36</v>
      </c>
      <c r="I141" t="s">
        <v>168</v>
      </c>
      <c r="J141" s="2">
        <v>43497</v>
      </c>
      <c r="K141">
        <v>7.43263888888889E-2</v>
      </c>
      <c r="L141">
        <v>31</v>
      </c>
      <c r="M141" t="s">
        <v>212</v>
      </c>
      <c r="N141">
        <v>360</v>
      </c>
      <c r="O141">
        <v>6640</v>
      </c>
      <c r="P141">
        <v>0</v>
      </c>
      <c r="Q141">
        <v>0</v>
      </c>
      <c r="R141">
        <v>360</v>
      </c>
      <c r="S141">
        <f>IF(R141&lt;&gt;"NA",R141,0)</f>
        <v>360</v>
      </c>
      <c r="T141">
        <f>K141*(24*L141)*H141*0.9</f>
        <v>465.83737200000002</v>
      </c>
      <c r="U141">
        <f>IF(T141&gt;0, T141-S141, 0)</f>
        <v>105.83737200000002</v>
      </c>
      <c r="V141" t="str">
        <f>INDEX('rate map'!A$1:E$327, MATCH(monthly_billed_solar!C1852,'rate map'!D:D,0), 2)</f>
        <v>GS3</v>
      </c>
      <c r="W141">
        <v>105.83737200000002</v>
      </c>
      <c r="X141">
        <f t="shared" si="6"/>
        <v>0.77280188674943839</v>
      </c>
      <c r="Y141">
        <f t="shared" si="7"/>
        <v>0.22719811325056163</v>
      </c>
    </row>
    <row r="142" spans="1:25" x14ac:dyDescent="0.35">
      <c r="A142">
        <v>2017</v>
      </c>
      <c r="B142">
        <v>1</v>
      </c>
      <c r="C142" t="s">
        <v>39</v>
      </c>
      <c r="D142" t="s">
        <v>40</v>
      </c>
      <c r="E142" t="s">
        <v>41</v>
      </c>
      <c r="F142" t="s">
        <v>35</v>
      </c>
      <c r="G142">
        <v>0</v>
      </c>
      <c r="H142">
        <v>2.64</v>
      </c>
      <c r="I142" t="s">
        <v>166</v>
      </c>
      <c r="J142" s="2">
        <v>42736</v>
      </c>
      <c r="K142">
        <v>5.9979054659498203E-2</v>
      </c>
      <c r="L142">
        <v>31</v>
      </c>
      <c r="M142" t="s">
        <v>197</v>
      </c>
      <c r="N142">
        <v>0</v>
      </c>
      <c r="O142">
        <v>71700</v>
      </c>
      <c r="P142">
        <v>0</v>
      </c>
      <c r="Q142">
        <v>0</v>
      </c>
      <c r="R142">
        <v>0</v>
      </c>
      <c r="S142">
        <f>IF(R142&lt;&gt;"NA",R142,0)</f>
        <v>0</v>
      </c>
      <c r="T142">
        <f>K142*(24*L142)*H142*0.9</f>
        <v>106.027614</v>
      </c>
      <c r="U142">
        <f>IF(T142&gt;0, T142-S142, 0)</f>
        <v>106.027614</v>
      </c>
      <c r="V142" t="str">
        <f>INDEX('rate map'!A$1:E$327, MATCH(monthly_billed_solar!C1853,'rate map'!D:D,0), 2)</f>
        <v>CPS-Sec</v>
      </c>
      <c r="W142">
        <v>106.027614</v>
      </c>
      <c r="X142">
        <f t="shared" si="6"/>
        <v>0</v>
      </c>
      <c r="Y142">
        <f t="shared" si="7"/>
        <v>1</v>
      </c>
    </row>
    <row r="143" spans="1:25" x14ac:dyDescent="0.35">
      <c r="A143">
        <v>2018</v>
      </c>
      <c r="B143">
        <v>12</v>
      </c>
      <c r="C143" t="s">
        <v>39</v>
      </c>
      <c r="D143" t="s">
        <v>40</v>
      </c>
      <c r="E143" t="s">
        <v>41</v>
      </c>
      <c r="F143" t="s">
        <v>35</v>
      </c>
      <c r="G143">
        <v>0</v>
      </c>
      <c r="H143">
        <v>2.64</v>
      </c>
      <c r="I143" t="s">
        <v>120</v>
      </c>
      <c r="J143" s="2">
        <v>43435</v>
      </c>
      <c r="K143">
        <v>6.21768518518519E-2</v>
      </c>
      <c r="L143">
        <v>30</v>
      </c>
      <c r="M143" t="s">
        <v>145</v>
      </c>
      <c r="N143">
        <v>0</v>
      </c>
      <c r="O143">
        <v>80400</v>
      </c>
      <c r="P143">
        <v>0</v>
      </c>
      <c r="Q143">
        <v>0</v>
      </c>
      <c r="R143">
        <v>0</v>
      </c>
      <c r="S143">
        <f>IF(R143&lt;&gt;"NA",R143,0)</f>
        <v>0</v>
      </c>
      <c r="T143">
        <f>K143*(24*L143)*H143*0.9</f>
        <v>106.36718400000009</v>
      </c>
      <c r="U143">
        <f>IF(T143&gt;0, T143-S143, 0)</f>
        <v>106.36718400000009</v>
      </c>
      <c r="V143" t="str">
        <f>INDEX('rate map'!A$1:E$327, MATCH(monthly_billed_solar!C1854,'rate map'!D:D,0), 2)</f>
        <v>CPS-Sec</v>
      </c>
      <c r="W143">
        <v>106.36718400000009</v>
      </c>
      <c r="X143">
        <f t="shared" si="6"/>
        <v>0</v>
      </c>
      <c r="Y143">
        <f t="shared" si="7"/>
        <v>1</v>
      </c>
    </row>
    <row r="144" spans="1:25" x14ac:dyDescent="0.35">
      <c r="A144">
        <v>2020</v>
      </c>
      <c r="B144">
        <v>1</v>
      </c>
      <c r="C144" t="s">
        <v>39</v>
      </c>
      <c r="D144" t="s">
        <v>40</v>
      </c>
      <c r="E144" t="s">
        <v>41</v>
      </c>
      <c r="F144" t="s">
        <v>35</v>
      </c>
      <c r="G144">
        <v>0</v>
      </c>
      <c r="H144">
        <v>2.64</v>
      </c>
      <c r="I144" t="s">
        <v>166</v>
      </c>
      <c r="J144" s="2">
        <v>43831</v>
      </c>
      <c r="K144">
        <v>6.05836693548387E-2</v>
      </c>
      <c r="L144">
        <v>31</v>
      </c>
      <c r="M144" t="s">
        <v>218</v>
      </c>
      <c r="N144">
        <v>0</v>
      </c>
      <c r="O144">
        <v>78000</v>
      </c>
      <c r="P144">
        <v>0</v>
      </c>
      <c r="Q144">
        <v>0</v>
      </c>
      <c r="R144">
        <v>0</v>
      </c>
      <c r="S144">
        <f>IF(R144&lt;&gt;"NA",R144,0)</f>
        <v>0</v>
      </c>
      <c r="T144">
        <f>K144*(24*L144)*H144*0.9</f>
        <v>107.09641799999999</v>
      </c>
      <c r="U144">
        <f>IF(T144&gt;0, T144-S144, 0)</f>
        <v>107.09641799999999</v>
      </c>
      <c r="V144" t="str">
        <f>INDEX('rate map'!A$1:E$327, MATCH(monthly_billed_solar!C1855,'rate map'!D:D,0), 2)</f>
        <v>CPS-Sec</v>
      </c>
      <c r="W144">
        <v>107.09641799999999</v>
      </c>
      <c r="X144">
        <f t="shared" si="6"/>
        <v>0</v>
      </c>
      <c r="Y144">
        <f t="shared" si="7"/>
        <v>1</v>
      </c>
    </row>
    <row r="145" spans="1:25" x14ac:dyDescent="0.35">
      <c r="A145">
        <v>2014</v>
      </c>
      <c r="B145">
        <v>11</v>
      </c>
      <c r="C145" t="s">
        <v>52</v>
      </c>
      <c r="D145" t="s">
        <v>53</v>
      </c>
      <c r="E145" t="s">
        <v>34</v>
      </c>
      <c r="F145" t="s">
        <v>35</v>
      </c>
      <c r="G145">
        <v>0</v>
      </c>
      <c r="H145">
        <v>1.53</v>
      </c>
      <c r="I145" t="s">
        <v>164</v>
      </c>
      <c r="J145" s="2">
        <v>41944</v>
      </c>
      <c r="K145">
        <v>0.10476892921147</v>
      </c>
      <c r="L145">
        <v>31</v>
      </c>
      <c r="M145" t="s">
        <v>182</v>
      </c>
      <c r="N145">
        <v>0</v>
      </c>
      <c r="O145">
        <v>252634766</v>
      </c>
      <c r="P145">
        <v>0</v>
      </c>
      <c r="Q145">
        <v>0</v>
      </c>
      <c r="R145">
        <v>0</v>
      </c>
      <c r="S145">
        <f>IF(R145&lt;&gt;"NA",R145,0)</f>
        <v>0</v>
      </c>
      <c r="T145">
        <f>K145*(24*L145)*H145*0.9</f>
        <v>107.33451075000048</v>
      </c>
      <c r="U145">
        <f>IF(T145&gt;0, T145-S145, 0)</f>
        <v>107.33451075000048</v>
      </c>
      <c r="V145" t="str">
        <f>INDEX('rate map'!A$1:E$327, MATCH(monthly_billed_solar!C1856,'rate map'!D:D,0), 2)</f>
        <v>RS</v>
      </c>
      <c r="W145">
        <v>107.33451075000048</v>
      </c>
      <c r="X145">
        <f t="shared" si="6"/>
        <v>0</v>
      </c>
      <c r="Y145">
        <f t="shared" si="7"/>
        <v>1</v>
      </c>
    </row>
    <row r="146" spans="1:25" x14ac:dyDescent="0.35">
      <c r="A146">
        <v>2021</v>
      </c>
      <c r="B146">
        <v>2</v>
      </c>
      <c r="C146" t="s">
        <v>93</v>
      </c>
      <c r="D146" t="s">
        <v>94</v>
      </c>
      <c r="E146" t="s">
        <v>95</v>
      </c>
      <c r="F146" t="s">
        <v>60</v>
      </c>
      <c r="G146">
        <v>0</v>
      </c>
      <c r="H146">
        <v>11.52</v>
      </c>
      <c r="I146" t="s">
        <v>168</v>
      </c>
      <c r="J146" s="2">
        <v>44228</v>
      </c>
      <c r="K146">
        <v>7.9276881720430098E-2</v>
      </c>
      <c r="L146">
        <v>31</v>
      </c>
      <c r="M146" t="s">
        <v>226</v>
      </c>
      <c r="N146">
        <v>504</v>
      </c>
      <c r="O146">
        <v>2278</v>
      </c>
      <c r="P146">
        <v>0</v>
      </c>
      <c r="Q146">
        <v>0</v>
      </c>
      <c r="R146">
        <v>504</v>
      </c>
      <c r="S146">
        <f>IF(R146&lt;&gt;"NA",R146,0)</f>
        <v>504</v>
      </c>
      <c r="T146">
        <f>K146*(24*L146)*H146*0.9</f>
        <v>611.52537599999982</v>
      </c>
      <c r="U146">
        <f>IF(T146&gt;0, T146-S146, 0)</f>
        <v>107.52537599999982</v>
      </c>
      <c r="V146" t="str">
        <f>INDEX('rate map'!A$1:E$327, MATCH(monthly_billed_solar!C1857,'rate map'!D:D,0), 2)</f>
        <v>AES</v>
      </c>
      <c r="W146">
        <v>107.52537599999982</v>
      </c>
      <c r="X146">
        <f t="shared" si="6"/>
        <v>0.82416857873776961</v>
      </c>
      <c r="Y146">
        <f t="shared" si="7"/>
        <v>0.17583142126223042</v>
      </c>
    </row>
    <row r="147" spans="1:25" x14ac:dyDescent="0.35">
      <c r="A147">
        <v>2014</v>
      </c>
      <c r="B147">
        <v>10</v>
      </c>
      <c r="C147" t="s">
        <v>93</v>
      </c>
      <c r="D147" t="s">
        <v>94</v>
      </c>
      <c r="E147" t="s">
        <v>95</v>
      </c>
      <c r="F147" t="s">
        <v>60</v>
      </c>
      <c r="G147">
        <v>0</v>
      </c>
      <c r="H147">
        <v>11.52</v>
      </c>
      <c r="I147" t="s">
        <v>118</v>
      </c>
      <c r="J147" s="2">
        <v>41913</v>
      </c>
      <c r="K147">
        <v>0.16565185185185199</v>
      </c>
      <c r="L147">
        <v>30</v>
      </c>
      <c r="M147" t="s">
        <v>128</v>
      </c>
      <c r="N147">
        <v>1129</v>
      </c>
      <c r="O147">
        <v>3679</v>
      </c>
      <c r="P147">
        <v>0</v>
      </c>
      <c r="Q147">
        <v>0</v>
      </c>
      <c r="R147">
        <v>1129</v>
      </c>
      <c r="S147">
        <f>IF(R147&lt;&gt;"NA",R147,0)</f>
        <v>1129</v>
      </c>
      <c r="T147">
        <f>K147*(24*L147)*H147*0.9</f>
        <v>1236.584448000001</v>
      </c>
      <c r="U147">
        <f>IF(T147&gt;0, T147-S147, 0)</f>
        <v>107.58444800000098</v>
      </c>
      <c r="V147" t="str">
        <f>INDEX('rate map'!A$1:E$327, MATCH(monthly_billed_solar!C1858,'rate map'!D:D,0), 2)</f>
        <v>AES</v>
      </c>
      <c r="W147">
        <v>107.58444800000098</v>
      </c>
      <c r="X147">
        <f t="shared" si="6"/>
        <v>0.91299870528534988</v>
      </c>
      <c r="Y147">
        <f t="shared" si="7"/>
        <v>8.7001294714650082E-2</v>
      </c>
    </row>
    <row r="148" spans="1:25" x14ac:dyDescent="0.35">
      <c r="A148">
        <v>2019</v>
      </c>
      <c r="B148">
        <v>12</v>
      </c>
      <c r="C148" t="s">
        <v>39</v>
      </c>
      <c r="D148" t="s">
        <v>40</v>
      </c>
      <c r="E148" t="s">
        <v>41</v>
      </c>
      <c r="F148" t="s">
        <v>35</v>
      </c>
      <c r="G148">
        <v>0</v>
      </c>
      <c r="H148">
        <v>2.64</v>
      </c>
      <c r="I148" t="s">
        <v>120</v>
      </c>
      <c r="J148" s="2">
        <v>43800</v>
      </c>
      <c r="K148">
        <v>6.3196875E-2</v>
      </c>
      <c r="L148">
        <v>30</v>
      </c>
      <c r="M148" t="s">
        <v>149</v>
      </c>
      <c r="N148">
        <v>0</v>
      </c>
      <c r="O148">
        <v>77700</v>
      </c>
      <c r="P148">
        <v>0</v>
      </c>
      <c r="Q148">
        <v>0</v>
      </c>
      <c r="R148">
        <v>0</v>
      </c>
      <c r="S148">
        <f>IF(R148&lt;&gt;"NA",R148,0)</f>
        <v>0</v>
      </c>
      <c r="T148">
        <f>K148*(24*L148)*H148*0.9</f>
        <v>108.11215800000001</v>
      </c>
      <c r="U148">
        <f>IF(T148&gt;0, T148-S148, 0)</f>
        <v>108.11215800000001</v>
      </c>
      <c r="V148" t="str">
        <f>INDEX('rate map'!A$1:E$327, MATCH(monthly_billed_solar!C1859,'rate map'!D:D,0), 2)</f>
        <v>CPS-Sec</v>
      </c>
      <c r="W148">
        <v>108.11215800000001</v>
      </c>
      <c r="X148">
        <f t="shared" si="6"/>
        <v>0</v>
      </c>
      <c r="Y148">
        <f t="shared" si="7"/>
        <v>1</v>
      </c>
    </row>
    <row r="149" spans="1:25" x14ac:dyDescent="0.35">
      <c r="A149">
        <v>2017</v>
      </c>
      <c r="B149">
        <v>11</v>
      </c>
      <c r="C149" t="s">
        <v>52</v>
      </c>
      <c r="D149" t="s">
        <v>53</v>
      </c>
      <c r="E149" t="s">
        <v>34</v>
      </c>
      <c r="F149" t="s">
        <v>35</v>
      </c>
      <c r="G149">
        <v>0</v>
      </c>
      <c r="H149">
        <v>1.53</v>
      </c>
      <c r="I149" t="s">
        <v>164</v>
      </c>
      <c r="J149" s="2">
        <v>43040</v>
      </c>
      <c r="K149">
        <v>0.106192204301075</v>
      </c>
      <c r="L149">
        <v>31</v>
      </c>
      <c r="M149" t="s">
        <v>203</v>
      </c>
      <c r="N149">
        <v>0</v>
      </c>
      <c r="O149">
        <v>253033650</v>
      </c>
      <c r="P149">
        <v>0</v>
      </c>
      <c r="Q149">
        <v>0</v>
      </c>
      <c r="R149">
        <v>0</v>
      </c>
      <c r="S149">
        <f>IF(R149&lt;&gt;"NA",R149,0)</f>
        <v>0</v>
      </c>
      <c r="T149">
        <f>K149*(24*L149)*H149*0.9</f>
        <v>108.79263899999971</v>
      </c>
      <c r="U149">
        <f>IF(T149&gt;0, T149-S149, 0)</f>
        <v>108.79263899999971</v>
      </c>
      <c r="V149" t="str">
        <f>INDEX('rate map'!A$1:E$327, MATCH(monthly_billed_solar!C1860,'rate map'!D:D,0), 2)</f>
        <v>RS</v>
      </c>
      <c r="W149">
        <v>108.79263899999971</v>
      </c>
      <c r="X149">
        <f t="shared" si="6"/>
        <v>0</v>
      </c>
      <c r="Y149">
        <f t="shared" si="7"/>
        <v>1</v>
      </c>
    </row>
    <row r="150" spans="1:25" x14ac:dyDescent="0.35">
      <c r="A150">
        <v>2020</v>
      </c>
      <c r="B150">
        <v>2</v>
      </c>
      <c r="C150" t="s">
        <v>39</v>
      </c>
      <c r="D150" t="s">
        <v>40</v>
      </c>
      <c r="E150" t="s">
        <v>41</v>
      </c>
      <c r="F150" t="s">
        <v>35</v>
      </c>
      <c r="G150">
        <v>0</v>
      </c>
      <c r="H150">
        <v>2.64</v>
      </c>
      <c r="I150" t="s">
        <v>168</v>
      </c>
      <c r="J150" s="2">
        <v>43862</v>
      </c>
      <c r="K150">
        <v>6.1586357526881699E-2</v>
      </c>
      <c r="L150">
        <v>31</v>
      </c>
      <c r="M150" t="s">
        <v>219</v>
      </c>
      <c r="N150">
        <v>0</v>
      </c>
      <c r="O150">
        <v>69900</v>
      </c>
      <c r="P150">
        <v>0</v>
      </c>
      <c r="Q150">
        <v>0</v>
      </c>
      <c r="R150">
        <v>0</v>
      </c>
      <c r="S150">
        <f>IF(R150&lt;&gt;"NA",R150,0)</f>
        <v>0</v>
      </c>
      <c r="T150">
        <f>K150*(24*L150)*H150*0.9</f>
        <v>108.86891399999999</v>
      </c>
      <c r="U150">
        <f>IF(T150&gt;0, T150-S150, 0)</f>
        <v>108.86891399999999</v>
      </c>
      <c r="V150" t="str">
        <f>INDEX('rate map'!A$1:E$327, MATCH(monthly_billed_solar!C1861,'rate map'!D:D,0), 2)</f>
        <v>CPS-Sec</v>
      </c>
      <c r="W150">
        <v>108.86891399999999</v>
      </c>
      <c r="X150">
        <f t="shared" si="6"/>
        <v>0</v>
      </c>
      <c r="Y150">
        <f t="shared" si="7"/>
        <v>1</v>
      </c>
    </row>
    <row r="151" spans="1:25" x14ac:dyDescent="0.35">
      <c r="A151">
        <v>2021</v>
      </c>
      <c r="B151">
        <v>1</v>
      </c>
      <c r="C151" t="s">
        <v>39</v>
      </c>
      <c r="D151" t="s">
        <v>40</v>
      </c>
      <c r="E151" t="s">
        <v>41</v>
      </c>
      <c r="F151" t="s">
        <v>35</v>
      </c>
      <c r="G151">
        <v>0</v>
      </c>
      <c r="H151">
        <v>2.64</v>
      </c>
      <c r="I151" t="s">
        <v>166</v>
      </c>
      <c r="J151" s="2">
        <v>44197</v>
      </c>
      <c r="K151">
        <v>6.1594870071684599E-2</v>
      </c>
      <c r="L151">
        <v>31</v>
      </c>
      <c r="M151" t="s">
        <v>225</v>
      </c>
      <c r="N151">
        <v>0</v>
      </c>
      <c r="O151">
        <v>69600</v>
      </c>
      <c r="P151">
        <v>0</v>
      </c>
      <c r="Q151">
        <v>0</v>
      </c>
      <c r="R151">
        <v>0</v>
      </c>
      <c r="S151">
        <f>IF(R151&lt;&gt;"NA",R151,0)</f>
        <v>0</v>
      </c>
      <c r="T151">
        <f>K151*(24*L151)*H151*0.9</f>
        <v>108.88396200000001</v>
      </c>
      <c r="U151">
        <f>IF(T151&gt;0, T151-S151, 0)</f>
        <v>108.88396200000001</v>
      </c>
      <c r="V151" t="str">
        <f>INDEX('rate map'!A$1:E$327, MATCH(monthly_billed_solar!C1862,'rate map'!D:D,0), 2)</f>
        <v>CPS-Sec</v>
      </c>
      <c r="W151">
        <v>108.88396200000001</v>
      </c>
      <c r="X151">
        <f t="shared" si="6"/>
        <v>0</v>
      </c>
      <c r="Y151">
        <f t="shared" si="7"/>
        <v>1</v>
      </c>
    </row>
    <row r="152" spans="1:25" x14ac:dyDescent="0.35">
      <c r="A152">
        <v>2021</v>
      </c>
      <c r="B152">
        <v>12</v>
      </c>
      <c r="C152" t="s">
        <v>91</v>
      </c>
      <c r="D152" t="s">
        <v>80</v>
      </c>
      <c r="E152" t="s">
        <v>92</v>
      </c>
      <c r="F152" t="s">
        <v>28</v>
      </c>
      <c r="G152">
        <v>0</v>
      </c>
      <c r="H152">
        <v>12.24</v>
      </c>
      <c r="I152" t="s">
        <v>120</v>
      </c>
      <c r="J152" s="2">
        <v>44531</v>
      </c>
      <c r="K152">
        <v>9.4119444444444506E-2</v>
      </c>
      <c r="L152">
        <v>30</v>
      </c>
      <c r="M152" t="s">
        <v>157</v>
      </c>
      <c r="N152">
        <v>0</v>
      </c>
      <c r="O152">
        <v>0</v>
      </c>
      <c r="P152">
        <v>600</v>
      </c>
      <c r="Q152">
        <v>37</v>
      </c>
      <c r="R152">
        <v>637</v>
      </c>
      <c r="S152">
        <f>IF(R152&lt;&gt;"NA",R152,0)</f>
        <v>637</v>
      </c>
      <c r="T152">
        <f>K152*(24*L152)*H152*0.9</f>
        <v>746.5102560000006</v>
      </c>
      <c r="U152">
        <f>IF(T152&gt;0, T152-S152, 0)</f>
        <v>109.5102560000006</v>
      </c>
      <c r="V152" t="str">
        <f>INDEX('rate map'!A$1:E$327, MATCH(monthly_billed_solar!C1863,'rate map'!D:D,0), 2)</f>
        <v>RTOD</v>
      </c>
      <c r="W152">
        <v>109.5102560000006</v>
      </c>
      <c r="X152">
        <f t="shared" si="6"/>
        <v>0.85330374885030313</v>
      </c>
      <c r="Y152">
        <f t="shared" si="7"/>
        <v>0.14669625114969687</v>
      </c>
    </row>
    <row r="153" spans="1:25" x14ac:dyDescent="0.35">
      <c r="A153">
        <v>2014</v>
      </c>
      <c r="B153">
        <v>2</v>
      </c>
      <c r="C153" t="s">
        <v>52</v>
      </c>
      <c r="D153" t="s">
        <v>53</v>
      </c>
      <c r="E153" t="s">
        <v>34</v>
      </c>
      <c r="F153" t="s">
        <v>35</v>
      </c>
      <c r="G153">
        <v>0</v>
      </c>
      <c r="H153">
        <v>1.53</v>
      </c>
      <c r="I153" t="s">
        <v>168</v>
      </c>
      <c r="J153" s="2">
        <v>41671</v>
      </c>
      <c r="K153">
        <v>0.10745855734767</v>
      </c>
      <c r="L153">
        <v>31</v>
      </c>
      <c r="M153" t="s">
        <v>177</v>
      </c>
      <c r="N153">
        <v>0</v>
      </c>
      <c r="O153">
        <v>383289678</v>
      </c>
      <c r="P153">
        <v>0</v>
      </c>
      <c r="Q153">
        <v>0</v>
      </c>
      <c r="R153">
        <v>0</v>
      </c>
      <c r="S153">
        <f>IF(R153&lt;&gt;"NA",R153,0)</f>
        <v>0</v>
      </c>
      <c r="T153">
        <f>K153*(24*L153)*H153*0.9</f>
        <v>110.09000249999976</v>
      </c>
      <c r="U153">
        <f>IF(T153&gt;0, T153-S153, 0)</f>
        <v>110.09000249999976</v>
      </c>
      <c r="V153" t="str">
        <f>INDEX('rate map'!A$1:E$327, MATCH(monthly_billed_solar!C1864,'rate map'!D:D,0), 2)</f>
        <v>RS</v>
      </c>
      <c r="W153">
        <v>110.09000249999976</v>
      </c>
      <c r="X153">
        <f t="shared" si="6"/>
        <v>0</v>
      </c>
      <c r="Y153">
        <f t="shared" si="7"/>
        <v>1</v>
      </c>
    </row>
    <row r="154" spans="1:25" x14ac:dyDescent="0.35">
      <c r="A154">
        <v>2017</v>
      </c>
      <c r="B154">
        <v>5</v>
      </c>
      <c r="C154" t="s">
        <v>93</v>
      </c>
      <c r="D154" t="s">
        <v>94</v>
      </c>
      <c r="E154" t="s">
        <v>95</v>
      </c>
      <c r="F154" t="s">
        <v>60</v>
      </c>
      <c r="G154">
        <v>0</v>
      </c>
      <c r="H154">
        <v>11.52</v>
      </c>
      <c r="I154" t="s">
        <v>114</v>
      </c>
      <c r="J154" s="2">
        <v>42856</v>
      </c>
      <c r="K154">
        <v>0.183121412037037</v>
      </c>
      <c r="L154">
        <v>30</v>
      </c>
      <c r="M154" t="s">
        <v>138</v>
      </c>
      <c r="N154">
        <v>1256</v>
      </c>
      <c r="O154">
        <v>1944</v>
      </c>
      <c r="P154">
        <v>0</v>
      </c>
      <c r="Q154">
        <v>0</v>
      </c>
      <c r="R154">
        <v>1256</v>
      </c>
      <c r="S154">
        <f>IF(R154&lt;&gt;"NA",R154,0)</f>
        <v>1256</v>
      </c>
      <c r="T154">
        <f>K154*(24*L154)*H154*0.9</f>
        <v>1366.9940159999996</v>
      </c>
      <c r="U154">
        <f>IF(T154&gt;0, T154-S154, 0)</f>
        <v>110.99401599999965</v>
      </c>
      <c r="V154" t="str">
        <f>INDEX('rate map'!A$1:E$327, MATCH(monthly_billed_solar!C1865,'rate map'!D:D,0), 2)</f>
        <v>AES</v>
      </c>
      <c r="W154">
        <v>110.99401599999965</v>
      </c>
      <c r="X154">
        <f t="shared" si="6"/>
        <v>0.91880431464888013</v>
      </c>
      <c r="Y154">
        <f t="shared" si="7"/>
        <v>8.1195685351119831E-2</v>
      </c>
    </row>
    <row r="155" spans="1:25" x14ac:dyDescent="0.35">
      <c r="A155">
        <v>2014</v>
      </c>
      <c r="B155">
        <v>12</v>
      </c>
      <c r="C155" t="s">
        <v>39</v>
      </c>
      <c r="D155" t="s">
        <v>40</v>
      </c>
      <c r="E155" t="s">
        <v>41</v>
      </c>
      <c r="F155" t="s">
        <v>35</v>
      </c>
      <c r="G155">
        <v>0</v>
      </c>
      <c r="H155">
        <v>2.64</v>
      </c>
      <c r="I155" t="s">
        <v>120</v>
      </c>
      <c r="J155" s="2">
        <v>41974</v>
      </c>
      <c r="K155">
        <v>6.5112037037036996E-2</v>
      </c>
      <c r="L155">
        <v>30</v>
      </c>
      <c r="M155" t="s">
        <v>29</v>
      </c>
      <c r="N155" t="s">
        <v>29</v>
      </c>
      <c r="O155" t="s">
        <v>29</v>
      </c>
      <c r="P155" t="s">
        <v>29</v>
      </c>
      <c r="Q155" t="s">
        <v>29</v>
      </c>
      <c r="R155" t="s">
        <v>29</v>
      </c>
      <c r="S155">
        <f>IF(R155&lt;&gt;"NA",R155,0)</f>
        <v>0</v>
      </c>
      <c r="T155">
        <f>K155*(24*L155)*H155*0.9</f>
        <v>111.38846399999993</v>
      </c>
      <c r="U155">
        <f>IF(T155&gt;0, T155-S155, 0)</f>
        <v>111.38846399999993</v>
      </c>
      <c r="V155" t="str">
        <f>INDEX('rate map'!A$1:E$327, MATCH(monthly_billed_solar!C1866,'rate map'!D:D,0), 2)</f>
        <v>CPS-Sec</v>
      </c>
      <c r="W155">
        <v>111.38846399999993</v>
      </c>
      <c r="X155">
        <f t="shared" si="6"/>
        <v>0</v>
      </c>
      <c r="Y155">
        <f t="shared" si="7"/>
        <v>1</v>
      </c>
    </row>
    <row r="156" spans="1:25" x14ac:dyDescent="0.35">
      <c r="A156">
        <v>2013</v>
      </c>
      <c r="B156">
        <v>3</v>
      </c>
      <c r="C156" t="s">
        <v>52</v>
      </c>
      <c r="D156" t="s">
        <v>53</v>
      </c>
      <c r="E156" t="s">
        <v>34</v>
      </c>
      <c r="F156" t="s">
        <v>35</v>
      </c>
      <c r="G156">
        <v>0</v>
      </c>
      <c r="H156">
        <v>1.53</v>
      </c>
      <c r="I156" t="s">
        <v>30</v>
      </c>
      <c r="J156" s="2">
        <v>41334</v>
      </c>
      <c r="K156">
        <v>0.121110987103175</v>
      </c>
      <c r="L156">
        <v>28</v>
      </c>
      <c r="M156" t="s">
        <v>31</v>
      </c>
      <c r="N156">
        <v>0</v>
      </c>
      <c r="O156">
        <v>312559398</v>
      </c>
      <c r="P156">
        <v>0</v>
      </c>
      <c r="Q156">
        <v>0</v>
      </c>
      <c r="R156">
        <v>0</v>
      </c>
      <c r="S156">
        <f>IF(R156&lt;&gt;"NA",R156,0)</f>
        <v>0</v>
      </c>
      <c r="T156">
        <f>K156*(24*L156)*H156*0.9</f>
        <v>112.06932525000038</v>
      </c>
      <c r="U156">
        <f>IF(T156&gt;0, T156-S156, 0)</f>
        <v>112.06932525000038</v>
      </c>
      <c r="V156" t="str">
        <f>INDEX('rate map'!A$1:E$327, MATCH(monthly_billed_solar!C1867,'rate map'!D:D,0), 2)</f>
        <v>RS</v>
      </c>
      <c r="W156">
        <v>112.06932525000038</v>
      </c>
      <c r="X156">
        <f t="shared" si="6"/>
        <v>0</v>
      </c>
      <c r="Y156">
        <f t="shared" si="7"/>
        <v>1</v>
      </c>
    </row>
    <row r="157" spans="1:25" x14ac:dyDescent="0.35">
      <c r="A157">
        <v>2018</v>
      </c>
      <c r="B157">
        <v>11</v>
      </c>
      <c r="C157" t="s">
        <v>91</v>
      </c>
      <c r="D157" t="s">
        <v>80</v>
      </c>
      <c r="E157" t="s">
        <v>92</v>
      </c>
      <c r="F157" t="s">
        <v>28</v>
      </c>
      <c r="G157">
        <v>0</v>
      </c>
      <c r="H157">
        <v>5.94</v>
      </c>
      <c r="I157" t="s">
        <v>164</v>
      </c>
      <c r="J157" s="2">
        <v>43405</v>
      </c>
      <c r="K157">
        <v>9.8773409498207898E-2</v>
      </c>
      <c r="L157">
        <v>31</v>
      </c>
      <c r="M157" t="s">
        <v>210</v>
      </c>
      <c r="N157">
        <v>0</v>
      </c>
      <c r="O157">
        <v>0</v>
      </c>
      <c r="P157">
        <v>227</v>
      </c>
      <c r="Q157">
        <v>52</v>
      </c>
      <c r="R157">
        <v>279</v>
      </c>
      <c r="S157">
        <f>IF(R157&lt;&gt;"NA",R157,0)</f>
        <v>279</v>
      </c>
      <c r="T157">
        <f>K157*(24*L157)*H157*0.9</f>
        <v>392.86372950000009</v>
      </c>
      <c r="U157">
        <f>IF(T157&gt;0, T157-S157, 0)</f>
        <v>113.86372950000009</v>
      </c>
      <c r="V157" t="str">
        <f>INDEX('rate map'!A$1:E$327, MATCH(monthly_billed_solar!C1868,'rate map'!D:D,0), 2)</f>
        <v>RTOD</v>
      </c>
      <c r="W157">
        <v>113.86372950000009</v>
      </c>
      <c r="X157">
        <f t="shared" si="6"/>
        <v>0.71016991147308228</v>
      </c>
      <c r="Y157">
        <f t="shared" si="7"/>
        <v>0.28983008852691772</v>
      </c>
    </row>
    <row r="158" spans="1:25" x14ac:dyDescent="0.35">
      <c r="A158">
        <v>2013</v>
      </c>
      <c r="B158">
        <v>11</v>
      </c>
      <c r="C158" t="s">
        <v>52</v>
      </c>
      <c r="D158" t="s">
        <v>53</v>
      </c>
      <c r="E158" t="s">
        <v>34</v>
      </c>
      <c r="F158" t="s">
        <v>35</v>
      </c>
      <c r="G158">
        <v>0</v>
      </c>
      <c r="H158">
        <v>1.53</v>
      </c>
      <c r="I158" t="s">
        <v>164</v>
      </c>
      <c r="J158" s="2">
        <v>41579</v>
      </c>
      <c r="K158">
        <v>0.113320564516129</v>
      </c>
      <c r="L158">
        <v>31</v>
      </c>
      <c r="M158" t="s">
        <v>175</v>
      </c>
      <c r="N158">
        <v>0</v>
      </c>
      <c r="O158">
        <v>257516022</v>
      </c>
      <c r="P158">
        <v>0</v>
      </c>
      <c r="Q158">
        <v>0</v>
      </c>
      <c r="R158">
        <v>0</v>
      </c>
      <c r="S158">
        <f>IF(R158&lt;&gt;"NA",R158,0)</f>
        <v>0</v>
      </c>
      <c r="T158">
        <f>K158*(24*L158)*H158*0.9</f>
        <v>116.09555849999997</v>
      </c>
      <c r="U158">
        <f>IF(T158&gt;0, T158-S158, 0)</f>
        <v>116.09555849999997</v>
      </c>
      <c r="V158" t="str">
        <f>INDEX('rate map'!A$1:E$327, MATCH(monthly_billed_solar!C1869,'rate map'!D:D,0), 2)</f>
        <v>RS</v>
      </c>
      <c r="W158">
        <v>116.09555849999997</v>
      </c>
      <c r="X158">
        <f t="shared" si="6"/>
        <v>0</v>
      </c>
      <c r="Y158">
        <f t="shared" si="7"/>
        <v>1</v>
      </c>
    </row>
    <row r="159" spans="1:25" x14ac:dyDescent="0.35">
      <c r="A159">
        <v>2012</v>
      </c>
      <c r="B159">
        <v>11</v>
      </c>
      <c r="C159" t="s">
        <v>93</v>
      </c>
      <c r="D159" t="s">
        <v>94</v>
      </c>
      <c r="E159" t="s">
        <v>95</v>
      </c>
      <c r="F159" t="s">
        <v>60</v>
      </c>
      <c r="G159">
        <v>0</v>
      </c>
      <c r="H159">
        <v>11.52</v>
      </c>
      <c r="I159" t="s">
        <v>164</v>
      </c>
      <c r="J159" s="2">
        <v>41214</v>
      </c>
      <c r="K159">
        <v>0.120570116487455</v>
      </c>
      <c r="L159">
        <v>31</v>
      </c>
      <c r="M159" t="s">
        <v>165</v>
      </c>
      <c r="N159">
        <v>813</v>
      </c>
      <c r="O159">
        <v>804</v>
      </c>
      <c r="P159">
        <v>0</v>
      </c>
      <c r="Q159">
        <v>0</v>
      </c>
      <c r="R159">
        <v>813</v>
      </c>
      <c r="S159">
        <f>IF(R159&lt;&gt;"NA",R159,0)</f>
        <v>813</v>
      </c>
      <c r="T159">
        <f>K159*(24*L159)*H159*0.9</f>
        <v>930.05279999999846</v>
      </c>
      <c r="U159">
        <f>IF(T159&gt;0, T159-S159, 0)</f>
        <v>117.05279999999846</v>
      </c>
      <c r="V159" t="str">
        <f>INDEX('rate map'!A$1:E$327, MATCH(monthly_billed_solar!C1870,'rate map'!D:D,0), 2)</f>
        <v>AES</v>
      </c>
      <c r="W159">
        <v>117.05279999999846</v>
      </c>
      <c r="X159">
        <f t="shared" si="6"/>
        <v>0.87414391957101933</v>
      </c>
      <c r="Y159">
        <f t="shared" si="7"/>
        <v>0.12585608042898064</v>
      </c>
    </row>
    <row r="160" spans="1:25" x14ac:dyDescent="0.35">
      <c r="A160">
        <v>2018</v>
      </c>
      <c r="B160">
        <v>3</v>
      </c>
      <c r="C160" t="s">
        <v>52</v>
      </c>
      <c r="D160" t="s">
        <v>53</v>
      </c>
      <c r="E160" t="s">
        <v>34</v>
      </c>
      <c r="F160" t="s">
        <v>35</v>
      </c>
      <c r="G160">
        <v>0</v>
      </c>
      <c r="H160">
        <v>1.53</v>
      </c>
      <c r="I160" t="s">
        <v>30</v>
      </c>
      <c r="J160" s="2">
        <v>43160</v>
      </c>
      <c r="K160">
        <v>0.12815662202381001</v>
      </c>
      <c r="L160">
        <v>28</v>
      </c>
      <c r="M160" t="s">
        <v>109</v>
      </c>
      <c r="N160">
        <v>0</v>
      </c>
      <c r="O160">
        <v>267818779</v>
      </c>
      <c r="P160">
        <v>0</v>
      </c>
      <c r="Q160">
        <v>0</v>
      </c>
      <c r="R160">
        <v>0</v>
      </c>
      <c r="S160">
        <f>IF(R160&lt;&gt;"NA",R160,0)</f>
        <v>0</v>
      </c>
      <c r="T160">
        <f>K160*(24*L160)*H160*0.9</f>
        <v>118.58896125000047</v>
      </c>
      <c r="U160">
        <f>IF(T160&gt;0, T160-S160, 0)</f>
        <v>118.58896125000047</v>
      </c>
      <c r="V160" t="str">
        <f>INDEX('rate map'!A$1:E$327, MATCH(monthly_billed_solar!C1871,'rate map'!D:D,0), 2)</f>
        <v>RS</v>
      </c>
      <c r="W160">
        <v>118.58896125000047</v>
      </c>
      <c r="X160">
        <f t="shared" si="6"/>
        <v>0</v>
      </c>
      <c r="Y160">
        <f t="shared" si="7"/>
        <v>1</v>
      </c>
    </row>
    <row r="161" spans="1:25" x14ac:dyDescent="0.35">
      <c r="A161">
        <v>2019</v>
      </c>
      <c r="B161">
        <v>10</v>
      </c>
      <c r="C161" t="s">
        <v>91</v>
      </c>
      <c r="D161" t="s">
        <v>80</v>
      </c>
      <c r="E161" t="s">
        <v>92</v>
      </c>
      <c r="F161" t="s">
        <v>28</v>
      </c>
      <c r="G161">
        <v>0</v>
      </c>
      <c r="H161">
        <v>5.94</v>
      </c>
      <c r="I161" t="s">
        <v>118</v>
      </c>
      <c r="J161" s="2">
        <v>43739</v>
      </c>
      <c r="K161">
        <v>0.16800752314814801</v>
      </c>
      <c r="L161">
        <v>30</v>
      </c>
      <c r="M161" t="s">
        <v>148</v>
      </c>
      <c r="N161">
        <v>0</v>
      </c>
      <c r="O161">
        <v>0</v>
      </c>
      <c r="P161">
        <v>372</v>
      </c>
      <c r="Q161">
        <v>156</v>
      </c>
      <c r="R161">
        <v>528</v>
      </c>
      <c r="S161">
        <f>IF(R161&lt;&gt;"NA",R161,0)</f>
        <v>528</v>
      </c>
      <c r="T161">
        <f>K161*(24*L161)*H161*0.9</f>
        <v>646.68111749999957</v>
      </c>
      <c r="U161">
        <f>IF(T161&gt;0, T161-S161, 0)</f>
        <v>118.68111749999957</v>
      </c>
      <c r="V161" t="str">
        <f>INDEX('rate map'!A$1:E$327, MATCH(monthly_billed_solar!C1872,'rate map'!D:D,0), 2)</f>
        <v>RTOD</v>
      </c>
      <c r="W161">
        <v>118.68111749999957</v>
      </c>
      <c r="X161">
        <f t="shared" si="6"/>
        <v>0.81647659984443621</v>
      </c>
      <c r="Y161">
        <f t="shared" si="7"/>
        <v>0.18352340015556376</v>
      </c>
    </row>
    <row r="162" spans="1:25" x14ac:dyDescent="0.35">
      <c r="A162">
        <v>2013</v>
      </c>
      <c r="B162">
        <v>12</v>
      </c>
      <c r="C162" t="s">
        <v>39</v>
      </c>
      <c r="D162" t="s">
        <v>40</v>
      </c>
      <c r="E162" t="s">
        <v>41</v>
      </c>
      <c r="F162" t="s">
        <v>35</v>
      </c>
      <c r="G162">
        <v>0</v>
      </c>
      <c r="H162">
        <v>2.64</v>
      </c>
      <c r="I162" t="s">
        <v>120</v>
      </c>
      <c r="J162" s="2">
        <v>41609</v>
      </c>
      <c r="K162">
        <v>7.0087731481481494E-2</v>
      </c>
      <c r="L162">
        <v>30</v>
      </c>
      <c r="M162" t="s">
        <v>29</v>
      </c>
      <c r="N162" t="s">
        <v>29</v>
      </c>
      <c r="O162" t="s">
        <v>29</v>
      </c>
      <c r="P162" t="s">
        <v>29</v>
      </c>
      <c r="Q162" t="s">
        <v>29</v>
      </c>
      <c r="R162" t="s">
        <v>29</v>
      </c>
      <c r="S162">
        <f>IF(R162&lt;&gt;"NA",R162,0)</f>
        <v>0</v>
      </c>
      <c r="T162">
        <f>K162*(24*L162)*H162*0.9</f>
        <v>119.90048400000002</v>
      </c>
      <c r="U162">
        <f>IF(T162&gt;0, T162-S162, 0)</f>
        <v>119.90048400000002</v>
      </c>
      <c r="V162" t="str">
        <f>INDEX('rate map'!A$1:E$327, MATCH(monthly_billed_solar!C1873,'rate map'!D:D,0), 2)</f>
        <v>CPS-Sec</v>
      </c>
      <c r="W162">
        <v>119.90048400000002</v>
      </c>
      <c r="X162">
        <f t="shared" si="6"/>
        <v>0</v>
      </c>
      <c r="Y162">
        <f t="shared" si="7"/>
        <v>1</v>
      </c>
    </row>
    <row r="163" spans="1:25" x14ac:dyDescent="0.35">
      <c r="A163">
        <v>2020</v>
      </c>
      <c r="B163">
        <v>12</v>
      </c>
      <c r="C163" t="s">
        <v>39</v>
      </c>
      <c r="D163" t="s">
        <v>40</v>
      </c>
      <c r="E163" t="s">
        <v>41</v>
      </c>
      <c r="F163" t="s">
        <v>35</v>
      </c>
      <c r="G163">
        <v>0</v>
      </c>
      <c r="H163">
        <v>2.64</v>
      </c>
      <c r="I163" t="s">
        <v>120</v>
      </c>
      <c r="J163" s="2">
        <v>44166</v>
      </c>
      <c r="K163">
        <v>7.1285532407407398E-2</v>
      </c>
      <c r="L163">
        <v>30</v>
      </c>
      <c r="M163" t="s">
        <v>153</v>
      </c>
      <c r="N163">
        <v>0</v>
      </c>
      <c r="O163">
        <v>79500</v>
      </c>
      <c r="P163">
        <v>0</v>
      </c>
      <c r="Q163">
        <v>0</v>
      </c>
      <c r="R163">
        <v>0</v>
      </c>
      <c r="S163">
        <f>IF(R163&lt;&gt;"NA",R163,0)</f>
        <v>0</v>
      </c>
      <c r="T163">
        <f>K163*(24*L163)*H163*0.9</f>
        <v>121.949586</v>
      </c>
      <c r="U163">
        <f>IF(T163&gt;0, T163-S163, 0)</f>
        <v>121.949586</v>
      </c>
      <c r="V163" t="str">
        <f>INDEX('rate map'!A$1:E$327, MATCH(monthly_billed_solar!C1874,'rate map'!D:D,0), 2)</f>
        <v>CPS-Sec</v>
      </c>
      <c r="W163">
        <v>121.949586</v>
      </c>
      <c r="X163">
        <f t="shared" si="6"/>
        <v>0</v>
      </c>
      <c r="Y163">
        <f t="shared" si="7"/>
        <v>1</v>
      </c>
    </row>
    <row r="164" spans="1:25" x14ac:dyDescent="0.35">
      <c r="A164">
        <v>2015</v>
      </c>
      <c r="B164">
        <v>11</v>
      </c>
      <c r="C164" t="s">
        <v>52</v>
      </c>
      <c r="D164" t="s">
        <v>53</v>
      </c>
      <c r="E164" t="s">
        <v>34</v>
      </c>
      <c r="F164" t="s">
        <v>35</v>
      </c>
      <c r="G164">
        <v>0</v>
      </c>
      <c r="H164">
        <v>1.53</v>
      </c>
      <c r="I164" t="s">
        <v>164</v>
      </c>
      <c r="J164" s="2">
        <v>42309</v>
      </c>
      <c r="K164">
        <v>0.119201164874552</v>
      </c>
      <c r="L164">
        <v>31</v>
      </c>
      <c r="M164" t="s">
        <v>189</v>
      </c>
      <c r="N164">
        <v>0</v>
      </c>
      <c r="O164">
        <v>233417084</v>
      </c>
      <c r="P164">
        <v>0</v>
      </c>
      <c r="Q164">
        <v>0</v>
      </c>
      <c r="R164">
        <v>0</v>
      </c>
      <c r="S164">
        <f>IF(R164&lt;&gt;"NA",R164,0)</f>
        <v>0</v>
      </c>
      <c r="T164">
        <f>K164*(24*L164)*H164*0.9</f>
        <v>122.12016300000005</v>
      </c>
      <c r="U164">
        <f>IF(T164&gt;0, T164-S164, 0)</f>
        <v>122.12016300000005</v>
      </c>
      <c r="V164" t="str">
        <f>INDEX('rate map'!A$1:E$327, MATCH(monthly_billed_solar!C1875,'rate map'!D:D,0), 2)</f>
        <v>RS</v>
      </c>
      <c r="W164">
        <v>122.12016300000005</v>
      </c>
      <c r="X164">
        <f t="shared" si="6"/>
        <v>0</v>
      </c>
      <c r="Y164">
        <f t="shared" si="7"/>
        <v>1</v>
      </c>
    </row>
    <row r="165" spans="1:25" x14ac:dyDescent="0.35">
      <c r="A165">
        <v>2012</v>
      </c>
      <c r="B165">
        <v>11</v>
      </c>
      <c r="C165" t="s">
        <v>52</v>
      </c>
      <c r="D165" t="s">
        <v>53</v>
      </c>
      <c r="E165" t="s">
        <v>34</v>
      </c>
      <c r="F165" t="s">
        <v>35</v>
      </c>
      <c r="G165">
        <v>0</v>
      </c>
      <c r="H165">
        <v>1.53</v>
      </c>
      <c r="I165" t="s">
        <v>164</v>
      </c>
      <c r="J165" s="2">
        <v>41214</v>
      </c>
      <c r="K165">
        <v>0.120570116487455</v>
      </c>
      <c r="L165">
        <v>31</v>
      </c>
      <c r="M165" t="s">
        <v>165</v>
      </c>
      <c r="N165">
        <v>0</v>
      </c>
      <c r="O165">
        <v>258912336</v>
      </c>
      <c r="P165">
        <v>0</v>
      </c>
      <c r="Q165">
        <v>0</v>
      </c>
      <c r="R165">
        <v>0</v>
      </c>
      <c r="S165">
        <f>IF(R165&lt;&gt;"NA",R165,0)</f>
        <v>0</v>
      </c>
      <c r="T165">
        <f>K165*(24*L165)*H165*0.9</f>
        <v>123.5226374999998</v>
      </c>
      <c r="U165">
        <f>IF(T165&gt;0, T165-S165, 0)</f>
        <v>123.5226374999998</v>
      </c>
      <c r="V165" t="str">
        <f>INDEX('rate map'!A$1:E$327, MATCH(monthly_billed_solar!C1876,'rate map'!D:D,0), 2)</f>
        <v>RS</v>
      </c>
      <c r="W165">
        <v>123.5226374999998</v>
      </c>
      <c r="X165">
        <f t="shared" si="6"/>
        <v>0</v>
      </c>
      <c r="Y165">
        <f t="shared" si="7"/>
        <v>1</v>
      </c>
    </row>
    <row r="166" spans="1:25" x14ac:dyDescent="0.35">
      <c r="A166">
        <v>2017</v>
      </c>
      <c r="B166">
        <v>3</v>
      </c>
      <c r="C166" t="s">
        <v>52</v>
      </c>
      <c r="D166" t="s">
        <v>53</v>
      </c>
      <c r="E166" t="s">
        <v>34</v>
      </c>
      <c r="F166" t="s">
        <v>35</v>
      </c>
      <c r="G166">
        <v>0</v>
      </c>
      <c r="H166">
        <v>1.53</v>
      </c>
      <c r="I166" t="s">
        <v>30</v>
      </c>
      <c r="J166" s="2">
        <v>42795</v>
      </c>
      <c r="K166">
        <v>0.135079613095238</v>
      </c>
      <c r="L166">
        <v>28</v>
      </c>
      <c r="M166" t="s">
        <v>108</v>
      </c>
      <c r="N166">
        <v>0</v>
      </c>
      <c r="O166">
        <v>251544085</v>
      </c>
      <c r="P166">
        <v>0</v>
      </c>
      <c r="Q166">
        <v>0</v>
      </c>
      <c r="R166">
        <v>0</v>
      </c>
      <c r="S166">
        <f>IF(R166&lt;&gt;"NA",R166,0)</f>
        <v>0</v>
      </c>
      <c r="T166">
        <f>K166*(24*L166)*H166*0.9</f>
        <v>124.99510949999993</v>
      </c>
      <c r="U166">
        <f>IF(T166&gt;0, T166-S166, 0)</f>
        <v>124.99510949999993</v>
      </c>
      <c r="V166" t="str">
        <f>INDEX('rate map'!A$1:E$327, MATCH(monthly_billed_solar!C1877,'rate map'!D:D,0), 2)</f>
        <v>RS</v>
      </c>
      <c r="W166">
        <v>124.99510949999993</v>
      </c>
      <c r="X166">
        <f t="shared" si="6"/>
        <v>0</v>
      </c>
      <c r="Y166">
        <f t="shared" si="7"/>
        <v>1</v>
      </c>
    </row>
    <row r="167" spans="1:25" x14ac:dyDescent="0.35">
      <c r="A167">
        <v>2016</v>
      </c>
      <c r="B167">
        <v>1</v>
      </c>
      <c r="C167" t="s">
        <v>39</v>
      </c>
      <c r="D167" t="s">
        <v>40</v>
      </c>
      <c r="E167" t="s">
        <v>41</v>
      </c>
      <c r="F167" t="s">
        <v>35</v>
      </c>
      <c r="G167">
        <v>0</v>
      </c>
      <c r="H167">
        <v>2.64</v>
      </c>
      <c r="I167" t="s">
        <v>166</v>
      </c>
      <c r="J167" s="2">
        <v>42370</v>
      </c>
      <c r="K167">
        <v>7.1039090501792093E-2</v>
      </c>
      <c r="L167">
        <v>31</v>
      </c>
      <c r="M167" t="s">
        <v>29</v>
      </c>
      <c r="N167" t="s">
        <v>29</v>
      </c>
      <c r="O167" t="s">
        <v>29</v>
      </c>
      <c r="P167" t="s">
        <v>29</v>
      </c>
      <c r="Q167" t="s">
        <v>29</v>
      </c>
      <c r="R167" t="s">
        <v>29</v>
      </c>
      <c r="S167">
        <f>IF(R167&lt;&gt;"NA",R167,0)</f>
        <v>0</v>
      </c>
      <c r="T167">
        <f>K167*(24*L167)*H167*0.9</f>
        <v>125.57892599999998</v>
      </c>
      <c r="U167">
        <f>IF(T167&gt;0, T167-S167, 0)</f>
        <v>125.57892599999998</v>
      </c>
      <c r="V167" t="str">
        <f>INDEX('rate map'!A$1:E$327, MATCH(monthly_billed_solar!C1878,'rate map'!D:D,0), 2)</f>
        <v>CPS-Sec</v>
      </c>
      <c r="W167">
        <v>125.57892599999998</v>
      </c>
      <c r="X167">
        <f t="shared" si="6"/>
        <v>0</v>
      </c>
      <c r="Y167">
        <f t="shared" si="7"/>
        <v>1</v>
      </c>
    </row>
    <row r="168" spans="1:25" x14ac:dyDescent="0.35">
      <c r="A168">
        <v>2020</v>
      </c>
      <c r="B168">
        <v>5</v>
      </c>
      <c r="C168" t="s">
        <v>104</v>
      </c>
      <c r="D168" t="s">
        <v>105</v>
      </c>
      <c r="E168" t="s">
        <v>49</v>
      </c>
      <c r="F168" t="s">
        <v>28</v>
      </c>
      <c r="G168">
        <v>0</v>
      </c>
      <c r="H168">
        <v>9.36</v>
      </c>
      <c r="I168" t="s">
        <v>114</v>
      </c>
      <c r="J168" s="2">
        <v>43952</v>
      </c>
      <c r="K168">
        <v>0.19225821759259301</v>
      </c>
      <c r="L168">
        <v>30</v>
      </c>
      <c r="M168" t="s">
        <v>150</v>
      </c>
      <c r="N168">
        <v>1040</v>
      </c>
      <c r="O168">
        <v>5240</v>
      </c>
      <c r="P168">
        <v>0</v>
      </c>
      <c r="Q168">
        <v>0</v>
      </c>
      <c r="R168">
        <v>1040</v>
      </c>
      <c r="S168">
        <f>IF(R168&lt;&gt;"NA",R168,0)</f>
        <v>1040</v>
      </c>
      <c r="T168">
        <f>K168*(24*L168)*H168*0.9</f>
        <v>1166.0999220000026</v>
      </c>
      <c r="U168">
        <f>IF(T168&gt;0, T168-S168, 0)</f>
        <v>126.09992200000261</v>
      </c>
      <c r="V168" t="str">
        <f>INDEX('rate map'!A$1:E$327, MATCH(monthly_billed_solar!C1879,'rate map'!D:D,0), 2)</f>
        <v>GS3</v>
      </c>
      <c r="W168">
        <v>126.09992200000261</v>
      </c>
      <c r="X168">
        <f t="shared" si="6"/>
        <v>0.89186182108328593</v>
      </c>
      <c r="Y168">
        <f t="shared" si="7"/>
        <v>0.10813817891671407</v>
      </c>
    </row>
    <row r="169" spans="1:25" x14ac:dyDescent="0.35">
      <c r="A169">
        <v>2018</v>
      </c>
      <c r="B169">
        <v>11</v>
      </c>
      <c r="C169" t="s">
        <v>93</v>
      </c>
      <c r="D169" t="s">
        <v>94</v>
      </c>
      <c r="E169" t="s">
        <v>95</v>
      </c>
      <c r="F169" t="s">
        <v>60</v>
      </c>
      <c r="G169">
        <v>0</v>
      </c>
      <c r="H169">
        <v>11.52</v>
      </c>
      <c r="I169" t="s">
        <v>164</v>
      </c>
      <c r="J169" s="2">
        <v>43405</v>
      </c>
      <c r="K169">
        <v>9.8773409498207898E-2</v>
      </c>
      <c r="L169">
        <v>31</v>
      </c>
      <c r="M169" t="s">
        <v>210</v>
      </c>
      <c r="N169">
        <v>635</v>
      </c>
      <c r="O169">
        <v>3572</v>
      </c>
      <c r="P169">
        <v>0</v>
      </c>
      <c r="Q169">
        <v>0</v>
      </c>
      <c r="R169">
        <v>635</v>
      </c>
      <c r="S169">
        <f>IF(R169&lt;&gt;"NA",R169,0)</f>
        <v>635</v>
      </c>
      <c r="T169">
        <f>K169*(24*L169)*H169*0.9</f>
        <v>761.91753600000004</v>
      </c>
      <c r="U169">
        <f>IF(T169&gt;0, T169-S169, 0)</f>
        <v>126.91753600000004</v>
      </c>
      <c r="V169" t="str">
        <f>INDEX('rate map'!A$1:E$327, MATCH(monthly_billed_solar!C1880,'rate map'!D:D,0), 2)</f>
        <v>AES</v>
      </c>
      <c r="W169">
        <v>126.91753600000004</v>
      </c>
      <c r="X169">
        <f t="shared" si="6"/>
        <v>0.83342352682114929</v>
      </c>
      <c r="Y169">
        <f t="shared" si="7"/>
        <v>0.16657647317885071</v>
      </c>
    </row>
    <row r="170" spans="1:25" x14ac:dyDescent="0.35">
      <c r="A170">
        <v>2015</v>
      </c>
      <c r="B170">
        <v>3</v>
      </c>
      <c r="C170" t="s">
        <v>52</v>
      </c>
      <c r="D170" t="s">
        <v>53</v>
      </c>
      <c r="E170" t="s">
        <v>34</v>
      </c>
      <c r="F170" t="s">
        <v>35</v>
      </c>
      <c r="G170">
        <v>0</v>
      </c>
      <c r="H170">
        <v>1.53</v>
      </c>
      <c r="I170" t="s">
        <v>30</v>
      </c>
      <c r="J170" s="2">
        <v>42064</v>
      </c>
      <c r="K170">
        <v>0.13818105158730201</v>
      </c>
      <c r="L170">
        <v>28</v>
      </c>
      <c r="M170" t="s">
        <v>107</v>
      </c>
      <c r="N170">
        <v>0</v>
      </c>
      <c r="O170">
        <v>345588403</v>
      </c>
      <c r="P170">
        <v>0</v>
      </c>
      <c r="Q170">
        <v>0</v>
      </c>
      <c r="R170">
        <v>0</v>
      </c>
      <c r="S170">
        <f>IF(R170&lt;&gt;"NA",R170,0)</f>
        <v>0</v>
      </c>
      <c r="T170">
        <f>K170*(24*L170)*H170*0.9</f>
        <v>127.8650070000004</v>
      </c>
      <c r="U170">
        <f>IF(T170&gt;0, T170-S170, 0)</f>
        <v>127.8650070000004</v>
      </c>
      <c r="V170" t="str">
        <f>INDEX('rate map'!A$1:E$327, MATCH(monthly_billed_solar!C1881,'rate map'!D:D,0), 2)</f>
        <v>RS</v>
      </c>
      <c r="W170">
        <v>127.8650070000004</v>
      </c>
      <c r="X170">
        <f t="shared" si="6"/>
        <v>0</v>
      </c>
      <c r="Y170">
        <f t="shared" si="7"/>
        <v>1</v>
      </c>
    </row>
    <row r="171" spans="1:25" x14ac:dyDescent="0.35">
      <c r="A171">
        <v>2016</v>
      </c>
      <c r="B171">
        <v>12</v>
      </c>
      <c r="C171" t="s">
        <v>39</v>
      </c>
      <c r="D171" t="s">
        <v>40</v>
      </c>
      <c r="E171" t="s">
        <v>41</v>
      </c>
      <c r="F171" t="s">
        <v>35</v>
      </c>
      <c r="G171">
        <v>0</v>
      </c>
      <c r="H171">
        <v>2.64</v>
      </c>
      <c r="I171" t="s">
        <v>120</v>
      </c>
      <c r="J171" s="2">
        <v>42705</v>
      </c>
      <c r="K171">
        <v>7.4891666666666704E-2</v>
      </c>
      <c r="L171">
        <v>30</v>
      </c>
      <c r="M171" t="s">
        <v>137</v>
      </c>
      <c r="N171">
        <v>0</v>
      </c>
      <c r="O171">
        <v>78300</v>
      </c>
      <c r="P171">
        <v>0</v>
      </c>
      <c r="Q171">
        <v>0</v>
      </c>
      <c r="R171">
        <v>0</v>
      </c>
      <c r="S171">
        <f>IF(R171&lt;&gt;"NA",R171,0)</f>
        <v>0</v>
      </c>
      <c r="T171">
        <f>K171*(24*L171)*H171*0.9</f>
        <v>128.11867200000006</v>
      </c>
      <c r="U171">
        <f>IF(T171&gt;0, T171-S171, 0)</f>
        <v>128.11867200000006</v>
      </c>
      <c r="V171" t="str">
        <f>INDEX('rate map'!A$1:E$327, MATCH(monthly_billed_solar!C1882,'rate map'!D:D,0), 2)</f>
        <v>CPS-Sec</v>
      </c>
      <c r="W171">
        <v>128.11867200000006</v>
      </c>
      <c r="X171">
        <f t="shared" si="6"/>
        <v>0</v>
      </c>
      <c r="Y171">
        <f t="shared" si="7"/>
        <v>1</v>
      </c>
    </row>
    <row r="172" spans="1:25" x14ac:dyDescent="0.35">
      <c r="A172">
        <v>2020</v>
      </c>
      <c r="B172">
        <v>11</v>
      </c>
      <c r="C172" t="s">
        <v>91</v>
      </c>
      <c r="D172" t="s">
        <v>80</v>
      </c>
      <c r="E172" t="s">
        <v>92</v>
      </c>
      <c r="F172" t="s">
        <v>28</v>
      </c>
      <c r="G172">
        <v>0</v>
      </c>
      <c r="H172">
        <v>5.94</v>
      </c>
      <c r="I172" t="s">
        <v>164</v>
      </c>
      <c r="J172" s="2">
        <v>44136</v>
      </c>
      <c r="K172">
        <v>0.10782885304659499</v>
      </c>
      <c r="L172">
        <v>31</v>
      </c>
      <c r="M172" t="s">
        <v>224</v>
      </c>
      <c r="N172">
        <v>0</v>
      </c>
      <c r="O172">
        <v>0</v>
      </c>
      <c r="P172">
        <v>242</v>
      </c>
      <c r="Q172">
        <v>58</v>
      </c>
      <c r="R172">
        <v>300</v>
      </c>
      <c r="S172">
        <f>IF(R172&lt;&gt;"NA",R172,0)</f>
        <v>300</v>
      </c>
      <c r="T172">
        <f>K172*(24*L172)*H172*0.9</f>
        <v>428.88106800000008</v>
      </c>
      <c r="U172">
        <f>IF(T172&gt;0, T172-S172, 0)</f>
        <v>128.88106800000008</v>
      </c>
      <c r="V172" t="str">
        <f>INDEX('rate map'!A$1:E$327, MATCH(monthly_billed_solar!C1883,'rate map'!D:D,0), 2)</f>
        <v>RTOD</v>
      </c>
      <c r="W172">
        <v>128.88106800000008</v>
      </c>
      <c r="X172">
        <f t="shared" si="6"/>
        <v>0.69949462073247759</v>
      </c>
      <c r="Y172">
        <f t="shared" si="7"/>
        <v>0.30050537926752241</v>
      </c>
    </row>
    <row r="173" spans="1:25" x14ac:dyDescent="0.35">
      <c r="A173">
        <v>2015</v>
      </c>
      <c r="B173">
        <v>12</v>
      </c>
      <c r="C173" t="s">
        <v>39</v>
      </c>
      <c r="D173" t="s">
        <v>40</v>
      </c>
      <c r="E173" t="s">
        <v>41</v>
      </c>
      <c r="F173" t="s">
        <v>35</v>
      </c>
      <c r="G173">
        <v>0</v>
      </c>
      <c r="H173">
        <v>2.64</v>
      </c>
      <c r="I173" t="s">
        <v>120</v>
      </c>
      <c r="J173" s="2">
        <v>42339</v>
      </c>
      <c r="K173">
        <v>7.5434722222222195E-2</v>
      </c>
      <c r="L173">
        <v>30</v>
      </c>
      <c r="M173" t="s">
        <v>29</v>
      </c>
      <c r="N173" t="s">
        <v>29</v>
      </c>
      <c r="O173" t="s">
        <v>29</v>
      </c>
      <c r="P173" t="s">
        <v>29</v>
      </c>
      <c r="Q173" t="s">
        <v>29</v>
      </c>
      <c r="R173" t="s">
        <v>29</v>
      </c>
      <c r="S173">
        <f>IF(R173&lt;&gt;"NA",R173,0)</f>
        <v>0</v>
      </c>
      <c r="T173">
        <f>K173*(24*L173)*H173*0.9</f>
        <v>129.04768799999997</v>
      </c>
      <c r="U173">
        <f>IF(T173&gt;0, T173-S173, 0)</f>
        <v>129.04768799999997</v>
      </c>
      <c r="V173" t="str">
        <f>INDEX('rate map'!A$1:E$327, MATCH(monthly_billed_solar!C1884,'rate map'!D:D,0), 2)</f>
        <v>CPS-Sec</v>
      </c>
      <c r="W173">
        <v>129.04768799999997</v>
      </c>
      <c r="X173">
        <f t="shared" si="6"/>
        <v>0</v>
      </c>
      <c r="Y173">
        <f t="shared" si="7"/>
        <v>1</v>
      </c>
    </row>
    <row r="174" spans="1:25" x14ac:dyDescent="0.35">
      <c r="A174">
        <v>2016</v>
      </c>
      <c r="B174">
        <v>11</v>
      </c>
      <c r="C174" t="s">
        <v>52</v>
      </c>
      <c r="D174" t="s">
        <v>53</v>
      </c>
      <c r="E174" t="s">
        <v>34</v>
      </c>
      <c r="F174" t="s">
        <v>35</v>
      </c>
      <c r="G174">
        <v>0</v>
      </c>
      <c r="H174">
        <v>1.53</v>
      </c>
      <c r="I174" t="s">
        <v>164</v>
      </c>
      <c r="J174" s="2">
        <v>42675</v>
      </c>
      <c r="K174">
        <v>0.126836133512545</v>
      </c>
      <c r="L174">
        <v>31</v>
      </c>
      <c r="M174" t="s">
        <v>196</v>
      </c>
      <c r="N174">
        <v>0</v>
      </c>
      <c r="O174">
        <v>245723531</v>
      </c>
      <c r="P174">
        <v>0</v>
      </c>
      <c r="Q174">
        <v>0</v>
      </c>
      <c r="R174">
        <v>0</v>
      </c>
      <c r="S174">
        <f>IF(R174&lt;&gt;"NA",R174,0)</f>
        <v>0</v>
      </c>
      <c r="T174">
        <f>K174*(24*L174)*H174*0.9</f>
        <v>129.94209675000022</v>
      </c>
      <c r="U174">
        <f>IF(T174&gt;0, T174-S174, 0)</f>
        <v>129.94209675000022</v>
      </c>
      <c r="V174" t="str">
        <f>INDEX('rate map'!A$1:E$327, MATCH(monthly_billed_solar!C1885,'rate map'!D:D,0), 2)</f>
        <v>RS</v>
      </c>
      <c r="W174">
        <v>129.94209675000022</v>
      </c>
      <c r="X174">
        <f t="shared" si="6"/>
        <v>0</v>
      </c>
      <c r="Y174">
        <f t="shared" si="7"/>
        <v>1</v>
      </c>
    </row>
    <row r="175" spans="1:25" x14ac:dyDescent="0.35">
      <c r="A175">
        <v>2019</v>
      </c>
      <c r="B175">
        <v>1</v>
      </c>
      <c r="C175" t="s">
        <v>101</v>
      </c>
      <c r="D175" t="s">
        <v>102</v>
      </c>
      <c r="E175" t="s">
        <v>103</v>
      </c>
      <c r="F175" t="s">
        <v>28</v>
      </c>
      <c r="G175">
        <v>0</v>
      </c>
      <c r="H175">
        <v>3.5</v>
      </c>
      <c r="I175" t="s">
        <v>166</v>
      </c>
      <c r="J175" s="2">
        <v>43466</v>
      </c>
      <c r="K175">
        <v>5.5601142473118301E-2</v>
      </c>
      <c r="L175">
        <v>31</v>
      </c>
      <c r="M175" t="s">
        <v>211</v>
      </c>
      <c r="N175">
        <v>0</v>
      </c>
      <c r="O175">
        <v>129780</v>
      </c>
      <c r="P175">
        <v>0</v>
      </c>
      <c r="Q175">
        <v>0</v>
      </c>
      <c r="R175">
        <v>0</v>
      </c>
      <c r="S175">
        <f>IF(R175&lt;&gt;"NA",R175,0)</f>
        <v>0</v>
      </c>
      <c r="T175">
        <f>K175*(24*L175)*H175*0.9</f>
        <v>130.30683750000006</v>
      </c>
      <c r="U175">
        <f>IF(T175&gt;0, T175-S175, 0)</f>
        <v>130.30683750000006</v>
      </c>
      <c r="V175" t="str">
        <f>INDEX('rate map'!A$1:E$327, MATCH(monthly_billed_solar!C1886,'rate map'!D:D,0), 2)</f>
        <v>TOD-Pri</v>
      </c>
      <c r="W175">
        <v>130.30683750000006</v>
      </c>
      <c r="X175">
        <f t="shared" si="6"/>
        <v>0</v>
      </c>
      <c r="Y175">
        <f t="shared" si="7"/>
        <v>1</v>
      </c>
    </row>
    <row r="176" spans="1:25" x14ac:dyDescent="0.35">
      <c r="A176">
        <v>2014</v>
      </c>
      <c r="B176">
        <v>1</v>
      </c>
      <c r="C176" t="s">
        <v>39</v>
      </c>
      <c r="D176" t="s">
        <v>40</v>
      </c>
      <c r="E176" t="s">
        <v>41</v>
      </c>
      <c r="F176" t="s">
        <v>35</v>
      </c>
      <c r="G176">
        <v>0</v>
      </c>
      <c r="H176">
        <v>2.64</v>
      </c>
      <c r="I176" t="s">
        <v>166</v>
      </c>
      <c r="J176" s="2">
        <v>41640</v>
      </c>
      <c r="K176">
        <v>7.4135864695340503E-2</v>
      </c>
      <c r="L176">
        <v>31</v>
      </c>
      <c r="M176" t="s">
        <v>29</v>
      </c>
      <c r="N176" t="s">
        <v>29</v>
      </c>
      <c r="O176" t="s">
        <v>29</v>
      </c>
      <c r="P176" t="s">
        <v>29</v>
      </c>
      <c r="Q176" t="s">
        <v>29</v>
      </c>
      <c r="R176" t="s">
        <v>29</v>
      </c>
      <c r="S176">
        <f>IF(R176&lt;&gt;"NA",R176,0)</f>
        <v>0</v>
      </c>
      <c r="T176">
        <f>K176*(24*L176)*H176*0.9</f>
        <v>131.05323000000001</v>
      </c>
      <c r="U176">
        <f>IF(T176&gt;0, T176-S176, 0)</f>
        <v>131.05323000000001</v>
      </c>
      <c r="V176" t="str">
        <f>INDEX('rate map'!A$1:E$327, MATCH(monthly_billed_solar!C1887,'rate map'!D:D,0), 2)</f>
        <v>CPS-Sec</v>
      </c>
      <c r="W176">
        <v>131.05323000000001</v>
      </c>
      <c r="X176">
        <f t="shared" si="6"/>
        <v>0</v>
      </c>
      <c r="Y176">
        <f t="shared" si="7"/>
        <v>1</v>
      </c>
    </row>
    <row r="177" spans="1:25" x14ac:dyDescent="0.35">
      <c r="A177">
        <v>2019</v>
      </c>
      <c r="B177">
        <v>2</v>
      </c>
      <c r="C177" t="s">
        <v>39</v>
      </c>
      <c r="D177" t="s">
        <v>40</v>
      </c>
      <c r="E177" t="s">
        <v>41</v>
      </c>
      <c r="F177" t="s">
        <v>35</v>
      </c>
      <c r="G177">
        <v>0</v>
      </c>
      <c r="H177">
        <v>2.64</v>
      </c>
      <c r="I177" t="s">
        <v>168</v>
      </c>
      <c r="J177" s="2">
        <v>43497</v>
      </c>
      <c r="K177">
        <v>7.43263888888889E-2</v>
      </c>
      <c r="L177">
        <v>31</v>
      </c>
      <c r="M177" t="s">
        <v>212</v>
      </c>
      <c r="N177">
        <v>0</v>
      </c>
      <c r="O177">
        <v>75000</v>
      </c>
      <c r="P177">
        <v>0</v>
      </c>
      <c r="Q177">
        <v>0</v>
      </c>
      <c r="R177">
        <v>0</v>
      </c>
      <c r="S177">
        <f>IF(R177&lt;&gt;"NA",R177,0)</f>
        <v>0</v>
      </c>
      <c r="T177">
        <f>K177*(24*L177)*H177*0.9</f>
        <v>131.39002800000003</v>
      </c>
      <c r="U177">
        <f>IF(T177&gt;0, T177-S177, 0)</f>
        <v>131.39002800000003</v>
      </c>
      <c r="V177" t="str">
        <f>INDEX('rate map'!A$1:E$327, MATCH(monthly_billed_solar!C1888,'rate map'!D:D,0), 2)</f>
        <v>CPS-Sec</v>
      </c>
      <c r="W177">
        <v>131.39002800000003</v>
      </c>
      <c r="X177">
        <f t="shared" si="6"/>
        <v>0</v>
      </c>
      <c r="Y177">
        <f t="shared" si="7"/>
        <v>1</v>
      </c>
    </row>
    <row r="178" spans="1:25" x14ac:dyDescent="0.35">
      <c r="A178">
        <v>2018</v>
      </c>
      <c r="B178">
        <v>10</v>
      </c>
      <c r="C178" t="s">
        <v>79</v>
      </c>
      <c r="D178" t="s">
        <v>80</v>
      </c>
      <c r="E178" t="s">
        <v>81</v>
      </c>
      <c r="F178" t="s">
        <v>35</v>
      </c>
      <c r="G178">
        <v>0</v>
      </c>
      <c r="H178">
        <v>6.05</v>
      </c>
      <c r="I178" t="s">
        <v>118</v>
      </c>
      <c r="J178" s="2">
        <v>43374</v>
      </c>
      <c r="K178">
        <v>0.134909027777778</v>
      </c>
      <c r="L178">
        <v>30</v>
      </c>
      <c r="M178" t="s">
        <v>144</v>
      </c>
      <c r="N178">
        <v>0</v>
      </c>
      <c r="O178">
        <v>0</v>
      </c>
      <c r="P178">
        <v>307</v>
      </c>
      <c r="Q178">
        <v>90</v>
      </c>
      <c r="R178">
        <v>397</v>
      </c>
      <c r="S178">
        <f>IF(R178&lt;&gt;"NA",R178,0)</f>
        <v>397</v>
      </c>
      <c r="T178">
        <f>K178*(24*L178)*H178*0.9</f>
        <v>528.89735250000081</v>
      </c>
      <c r="U178">
        <f>IF(T178&gt;0, T178-S178, 0)</f>
        <v>131.89735250000081</v>
      </c>
      <c r="V178" t="str">
        <f>INDEX('rate map'!A$1:E$327, MATCH(monthly_billed_solar!C1889,'rate map'!D:D,0), 2)</f>
        <v>RTOD</v>
      </c>
      <c r="W178">
        <v>131.89735250000081</v>
      </c>
      <c r="X178">
        <f t="shared" si="6"/>
        <v>0.75061824023783408</v>
      </c>
      <c r="Y178">
        <f t="shared" si="7"/>
        <v>0.24938175976216595</v>
      </c>
    </row>
    <row r="179" spans="1:25" x14ac:dyDescent="0.35">
      <c r="A179">
        <v>2017</v>
      </c>
      <c r="B179">
        <v>1</v>
      </c>
      <c r="C179" t="s">
        <v>91</v>
      </c>
      <c r="D179" t="s">
        <v>80</v>
      </c>
      <c r="E179" t="s">
        <v>92</v>
      </c>
      <c r="F179" t="s">
        <v>28</v>
      </c>
      <c r="G179">
        <v>0</v>
      </c>
      <c r="H179">
        <v>5.94</v>
      </c>
      <c r="I179" t="s">
        <v>166</v>
      </c>
      <c r="J179" s="2">
        <v>42736</v>
      </c>
      <c r="K179">
        <v>5.9979054659498203E-2</v>
      </c>
      <c r="L179">
        <v>31</v>
      </c>
      <c r="M179" t="s">
        <v>197</v>
      </c>
      <c r="N179">
        <v>0</v>
      </c>
      <c r="O179">
        <v>0</v>
      </c>
      <c r="P179">
        <v>95</v>
      </c>
      <c r="Q179">
        <v>11</v>
      </c>
      <c r="R179">
        <v>106</v>
      </c>
      <c r="S179">
        <f>IF(R179&lt;&gt;"NA",R179,0)</f>
        <v>106</v>
      </c>
      <c r="T179">
        <f>K179*(24*L179)*H179*0.9</f>
        <v>238.56213149999999</v>
      </c>
      <c r="U179">
        <f>IF(T179&gt;0, T179-S179, 0)</f>
        <v>132.56213149999999</v>
      </c>
      <c r="V179" t="str">
        <f>INDEX('rate map'!A$1:E$327, MATCH(monthly_billed_solar!C1890,'rate map'!D:D,0), 2)</f>
        <v>RTOD</v>
      </c>
      <c r="W179">
        <v>132.56213149999999</v>
      </c>
      <c r="X179">
        <f t="shared" si="6"/>
        <v>0.44432869262823471</v>
      </c>
      <c r="Y179">
        <f t="shared" si="7"/>
        <v>0.55567130737176529</v>
      </c>
    </row>
    <row r="180" spans="1:25" x14ac:dyDescent="0.35">
      <c r="A180">
        <v>2018</v>
      </c>
      <c r="B180">
        <v>1</v>
      </c>
      <c r="C180" t="s">
        <v>39</v>
      </c>
      <c r="D180" t="s">
        <v>40</v>
      </c>
      <c r="E180" t="s">
        <v>41</v>
      </c>
      <c r="F180" t="s">
        <v>35</v>
      </c>
      <c r="G180">
        <v>0</v>
      </c>
      <c r="H180">
        <v>2.64</v>
      </c>
      <c r="I180" t="s">
        <v>166</v>
      </c>
      <c r="J180" s="2">
        <v>43101</v>
      </c>
      <c r="K180">
        <v>7.5626120071684594E-2</v>
      </c>
      <c r="L180">
        <v>31</v>
      </c>
      <c r="M180" t="s">
        <v>204</v>
      </c>
      <c r="N180">
        <v>0</v>
      </c>
      <c r="O180">
        <v>76200</v>
      </c>
      <c r="P180">
        <v>0</v>
      </c>
      <c r="Q180">
        <v>0</v>
      </c>
      <c r="R180">
        <v>0</v>
      </c>
      <c r="S180">
        <f>IF(R180&lt;&gt;"NA",R180,0)</f>
        <v>0</v>
      </c>
      <c r="T180">
        <f>K180*(24*L180)*H180*0.9</f>
        <v>133.68762000000004</v>
      </c>
      <c r="U180">
        <f>IF(T180&gt;0, T180-S180, 0)</f>
        <v>133.68762000000004</v>
      </c>
      <c r="V180" t="str">
        <f>INDEX('rate map'!A$1:E$327, MATCH(monthly_billed_solar!C1891,'rate map'!D:D,0), 2)</f>
        <v>CPS-Sec</v>
      </c>
      <c r="W180">
        <v>133.68762000000004</v>
      </c>
      <c r="X180">
        <f t="shared" si="6"/>
        <v>0</v>
      </c>
      <c r="Y180">
        <f t="shared" si="7"/>
        <v>1</v>
      </c>
    </row>
    <row r="181" spans="1:25" x14ac:dyDescent="0.35">
      <c r="A181">
        <v>2018</v>
      </c>
      <c r="B181">
        <v>10</v>
      </c>
      <c r="C181" t="s">
        <v>52</v>
      </c>
      <c r="D181" t="s">
        <v>53</v>
      </c>
      <c r="E181" t="s">
        <v>34</v>
      </c>
      <c r="F181" t="s">
        <v>35</v>
      </c>
      <c r="G181">
        <v>0</v>
      </c>
      <c r="H181">
        <v>1.53</v>
      </c>
      <c r="I181" t="s">
        <v>118</v>
      </c>
      <c r="J181" s="2">
        <v>43374</v>
      </c>
      <c r="K181">
        <v>0.134909027777778</v>
      </c>
      <c r="L181">
        <v>30</v>
      </c>
      <c r="M181" t="s">
        <v>144</v>
      </c>
      <c r="N181">
        <v>0</v>
      </c>
      <c r="O181">
        <v>349065644</v>
      </c>
      <c r="P181">
        <v>0</v>
      </c>
      <c r="Q181">
        <v>0</v>
      </c>
      <c r="R181">
        <v>0</v>
      </c>
      <c r="S181">
        <f>IF(R181&lt;&gt;"NA",R181,0)</f>
        <v>0</v>
      </c>
      <c r="T181">
        <f>K181*(24*L181)*H181*0.9</f>
        <v>133.75420650000024</v>
      </c>
      <c r="U181">
        <f>IF(T181&gt;0, T181-S181, 0)</f>
        <v>133.75420650000024</v>
      </c>
      <c r="V181" t="str">
        <f>INDEX('rate map'!A$1:E$327, MATCH(monthly_billed_solar!C1892,'rate map'!D:D,0), 2)</f>
        <v>RS</v>
      </c>
      <c r="W181">
        <v>133.75420650000024</v>
      </c>
      <c r="X181">
        <f t="shared" si="6"/>
        <v>0</v>
      </c>
      <c r="Y181">
        <f t="shared" si="7"/>
        <v>1</v>
      </c>
    </row>
    <row r="182" spans="1:25" x14ac:dyDescent="0.35">
      <c r="A182">
        <v>2021</v>
      </c>
      <c r="B182">
        <v>3</v>
      </c>
      <c r="C182" t="s">
        <v>79</v>
      </c>
      <c r="D182" t="s">
        <v>80</v>
      </c>
      <c r="E182" t="s">
        <v>81</v>
      </c>
      <c r="F182" t="s">
        <v>35</v>
      </c>
      <c r="G182">
        <v>0</v>
      </c>
      <c r="H182">
        <v>12.08</v>
      </c>
      <c r="I182" t="s">
        <v>30</v>
      </c>
      <c r="J182" s="2">
        <v>44256</v>
      </c>
      <c r="K182">
        <v>0.142434151785714</v>
      </c>
      <c r="L182">
        <v>28</v>
      </c>
      <c r="M182" t="s">
        <v>111</v>
      </c>
      <c r="N182">
        <v>0</v>
      </c>
      <c r="O182">
        <v>0</v>
      </c>
      <c r="P182">
        <v>702</v>
      </c>
      <c r="Q182">
        <v>202</v>
      </c>
      <c r="R182">
        <v>904</v>
      </c>
      <c r="S182">
        <f>IF(R182&lt;&gt;"NA",R182,0)</f>
        <v>904</v>
      </c>
      <c r="T182">
        <f>K182*(24*L182)*H182*0.9</f>
        <v>1040.621633999998</v>
      </c>
      <c r="U182">
        <f>IF(T182&gt;0, T182-S182, 0)</f>
        <v>136.62163399999804</v>
      </c>
      <c r="V182" t="str">
        <f>INDEX('rate map'!A$1:E$327, MATCH(monthly_billed_solar!C1893,'rate map'!D:D,0), 2)</f>
        <v>RTOD</v>
      </c>
      <c r="W182">
        <v>136.62163399999804</v>
      </c>
      <c r="X182">
        <f t="shared" si="6"/>
        <v>0.86871151863829277</v>
      </c>
      <c r="Y182">
        <f t="shared" si="7"/>
        <v>0.1312884813617072</v>
      </c>
    </row>
    <row r="183" spans="1:25" x14ac:dyDescent="0.35">
      <c r="A183">
        <v>2021</v>
      </c>
      <c r="B183">
        <v>3</v>
      </c>
      <c r="C183" t="s">
        <v>61</v>
      </c>
      <c r="D183" t="s">
        <v>62</v>
      </c>
      <c r="E183" t="s">
        <v>63</v>
      </c>
      <c r="F183" t="s">
        <v>60</v>
      </c>
      <c r="G183">
        <v>0</v>
      </c>
      <c r="H183">
        <v>16</v>
      </c>
      <c r="I183" t="s">
        <v>30</v>
      </c>
      <c r="J183" s="2">
        <v>44256</v>
      </c>
      <c r="K183">
        <v>0.142434151785714</v>
      </c>
      <c r="L183">
        <v>28</v>
      </c>
      <c r="M183" t="s">
        <v>111</v>
      </c>
      <c r="N183">
        <v>1241</v>
      </c>
      <c r="O183">
        <v>1104</v>
      </c>
      <c r="P183">
        <v>0</v>
      </c>
      <c r="Q183">
        <v>0</v>
      </c>
      <c r="R183">
        <v>1241</v>
      </c>
      <c r="S183">
        <f>IF(R183&lt;&gt;"NA",R183,0)</f>
        <v>1241</v>
      </c>
      <c r="T183">
        <f>K183*(24*L183)*H183*0.9</f>
        <v>1378.3067999999973</v>
      </c>
      <c r="U183">
        <f>IF(T183&gt;0, T183-S183, 0)</f>
        <v>137.30679999999734</v>
      </c>
      <c r="V183" t="str">
        <f>INDEX('rate map'!A$1:E$327, MATCH(monthly_billed_solar!C1894,'rate map'!D:D,0), 2)</f>
        <v>GS1</v>
      </c>
      <c r="W183">
        <v>137.30679999999734</v>
      </c>
      <c r="X183">
        <f t="shared" si="6"/>
        <v>0.90038008954174964</v>
      </c>
      <c r="Y183">
        <f t="shared" si="7"/>
        <v>9.9619910458250374E-2</v>
      </c>
    </row>
    <row r="184" spans="1:25" x14ac:dyDescent="0.35">
      <c r="A184">
        <v>2018</v>
      </c>
      <c r="B184">
        <v>10</v>
      </c>
      <c r="C184" t="s">
        <v>104</v>
      </c>
      <c r="D184" t="s">
        <v>105</v>
      </c>
      <c r="E184" t="s">
        <v>49</v>
      </c>
      <c r="F184" t="s">
        <v>28</v>
      </c>
      <c r="G184">
        <v>0</v>
      </c>
      <c r="H184">
        <v>9.36</v>
      </c>
      <c r="I184" t="s">
        <v>118</v>
      </c>
      <c r="J184" s="2">
        <v>43374</v>
      </c>
      <c r="K184">
        <v>0.134909027777778</v>
      </c>
      <c r="L184">
        <v>30</v>
      </c>
      <c r="M184" t="s">
        <v>144</v>
      </c>
      <c r="N184">
        <v>680</v>
      </c>
      <c r="O184">
        <v>6280</v>
      </c>
      <c r="P184">
        <v>0</v>
      </c>
      <c r="Q184">
        <v>0</v>
      </c>
      <c r="R184">
        <v>680</v>
      </c>
      <c r="S184">
        <f>IF(R184&lt;&gt;"NA",R184,0)</f>
        <v>680</v>
      </c>
      <c r="T184">
        <f>K184*(24*L184)*H184*0.9</f>
        <v>818.26102800000126</v>
      </c>
      <c r="U184">
        <f>IF(T184&gt;0, T184-S184, 0)</f>
        <v>138.26102800000126</v>
      </c>
      <c r="V184" t="str">
        <f>INDEX('rate map'!A$1:E$327, MATCH(monthly_billed_solar!C1895,'rate map'!D:D,0), 2)</f>
        <v>GS3</v>
      </c>
      <c r="W184">
        <v>138.26102800000126</v>
      </c>
      <c r="X184">
        <f t="shared" si="6"/>
        <v>0.83103065737110837</v>
      </c>
      <c r="Y184">
        <f t="shared" si="7"/>
        <v>0.16896934262889157</v>
      </c>
    </row>
    <row r="185" spans="1:25" x14ac:dyDescent="0.35">
      <c r="A185">
        <v>2017</v>
      </c>
      <c r="B185">
        <v>2</v>
      </c>
      <c r="C185" t="s">
        <v>39</v>
      </c>
      <c r="D185" t="s">
        <v>40</v>
      </c>
      <c r="E185" t="s">
        <v>41</v>
      </c>
      <c r="F185" t="s">
        <v>35</v>
      </c>
      <c r="G185">
        <v>0</v>
      </c>
      <c r="H185">
        <v>2.64</v>
      </c>
      <c r="I185" t="s">
        <v>168</v>
      </c>
      <c r="J185" s="2">
        <v>42767</v>
      </c>
      <c r="K185">
        <v>7.8309811827957002E-2</v>
      </c>
      <c r="L185">
        <v>31</v>
      </c>
      <c r="M185" t="s">
        <v>198</v>
      </c>
      <c r="N185">
        <v>0</v>
      </c>
      <c r="O185">
        <v>67200</v>
      </c>
      <c r="P185">
        <v>0</v>
      </c>
      <c r="Q185">
        <v>0</v>
      </c>
      <c r="R185">
        <v>0</v>
      </c>
      <c r="S185">
        <f>IF(R185&lt;&gt;"NA",R185,0)</f>
        <v>0</v>
      </c>
      <c r="T185">
        <f>K185*(24*L185)*H185*0.9</f>
        <v>138.43170000000003</v>
      </c>
      <c r="U185">
        <f>IF(T185&gt;0, T185-S185, 0)</f>
        <v>138.43170000000003</v>
      </c>
      <c r="V185" t="str">
        <f>INDEX('rate map'!A$1:E$327, MATCH(monthly_billed_solar!C1896,'rate map'!D:D,0), 2)</f>
        <v>CPS-Sec</v>
      </c>
      <c r="W185">
        <v>138.43170000000003</v>
      </c>
      <c r="X185">
        <f t="shared" si="6"/>
        <v>0</v>
      </c>
      <c r="Y185">
        <f t="shared" si="7"/>
        <v>1</v>
      </c>
    </row>
    <row r="186" spans="1:25" x14ac:dyDescent="0.35">
      <c r="A186">
        <v>2021</v>
      </c>
      <c r="B186">
        <v>1</v>
      </c>
      <c r="C186" t="s">
        <v>79</v>
      </c>
      <c r="D186" t="s">
        <v>80</v>
      </c>
      <c r="E186" t="s">
        <v>81</v>
      </c>
      <c r="F186" t="s">
        <v>35</v>
      </c>
      <c r="G186">
        <v>0</v>
      </c>
      <c r="H186">
        <v>12.08</v>
      </c>
      <c r="I186" t="s">
        <v>166</v>
      </c>
      <c r="J186" s="2">
        <v>44197</v>
      </c>
      <c r="K186">
        <v>6.1594870071684599E-2</v>
      </c>
      <c r="L186">
        <v>31</v>
      </c>
      <c r="M186" t="s">
        <v>225</v>
      </c>
      <c r="N186">
        <v>0</v>
      </c>
      <c r="O186">
        <v>0</v>
      </c>
      <c r="P186">
        <v>288</v>
      </c>
      <c r="Q186">
        <v>71</v>
      </c>
      <c r="R186">
        <v>359</v>
      </c>
      <c r="S186">
        <f>IF(R186&lt;&gt;"NA",R186,0)</f>
        <v>359</v>
      </c>
      <c r="T186">
        <f>K186*(24*L186)*H186*0.9</f>
        <v>498.22661400000004</v>
      </c>
      <c r="U186">
        <f>IF(T186&gt;0, T186-S186, 0)</f>
        <v>139.22661400000004</v>
      </c>
      <c r="V186" t="str">
        <f>INDEX('rate map'!A$1:E$327, MATCH(monthly_billed_solar!C1897,'rate map'!D:D,0), 2)</f>
        <v>RTOD</v>
      </c>
      <c r="W186">
        <v>139.22661400000004</v>
      </c>
      <c r="X186">
        <f t="shared" si="6"/>
        <v>0.72055564659177351</v>
      </c>
      <c r="Y186">
        <f t="shared" si="7"/>
        <v>0.27944435340822649</v>
      </c>
    </row>
    <row r="187" spans="1:25" x14ac:dyDescent="0.35">
      <c r="A187">
        <v>2015</v>
      </c>
      <c r="B187">
        <v>1</v>
      </c>
      <c r="C187" t="s">
        <v>101</v>
      </c>
      <c r="D187" t="s">
        <v>102</v>
      </c>
      <c r="E187" t="s">
        <v>103</v>
      </c>
      <c r="F187" t="s">
        <v>28</v>
      </c>
      <c r="G187">
        <v>0</v>
      </c>
      <c r="H187">
        <v>3.5</v>
      </c>
      <c r="I187" t="s">
        <v>166</v>
      </c>
      <c r="J187" s="2">
        <v>42005</v>
      </c>
      <c r="K187">
        <v>5.9445452508960599E-2</v>
      </c>
      <c r="L187">
        <v>31</v>
      </c>
      <c r="M187" t="s">
        <v>29</v>
      </c>
      <c r="N187" t="s">
        <v>29</v>
      </c>
      <c r="O187" t="s">
        <v>29</v>
      </c>
      <c r="P187" t="s">
        <v>29</v>
      </c>
      <c r="Q187" t="s">
        <v>29</v>
      </c>
      <c r="R187" t="s">
        <v>29</v>
      </c>
      <c r="S187">
        <f>IF(R187&lt;&gt;"NA",R187,0)</f>
        <v>0</v>
      </c>
      <c r="T187">
        <f>K187*(24*L187)*H187*0.9</f>
        <v>139.31636250000005</v>
      </c>
      <c r="U187">
        <f>IF(T187&gt;0, T187-S187, 0)</f>
        <v>139.31636250000005</v>
      </c>
      <c r="V187" t="str">
        <f>INDEX('rate map'!A$1:E$327, MATCH(monthly_billed_solar!C1898,'rate map'!D:D,0), 2)</f>
        <v>TOD-Pri</v>
      </c>
      <c r="W187">
        <v>139.31636250000005</v>
      </c>
      <c r="X187">
        <f t="shared" si="6"/>
        <v>0</v>
      </c>
      <c r="Y187">
        <f t="shared" si="7"/>
        <v>1</v>
      </c>
    </row>
    <row r="188" spans="1:25" x14ac:dyDescent="0.35">
      <c r="A188">
        <v>2013</v>
      </c>
      <c r="B188">
        <v>5</v>
      </c>
      <c r="C188" t="s">
        <v>93</v>
      </c>
      <c r="D188" t="s">
        <v>94</v>
      </c>
      <c r="E188" t="s">
        <v>95</v>
      </c>
      <c r="F188" t="s">
        <v>60</v>
      </c>
      <c r="G188">
        <v>0</v>
      </c>
      <c r="H188">
        <v>11.52</v>
      </c>
      <c r="I188" t="s">
        <v>114</v>
      </c>
      <c r="J188" s="2">
        <v>41395</v>
      </c>
      <c r="K188">
        <v>0.20406956018518499</v>
      </c>
      <c r="L188">
        <v>30</v>
      </c>
      <c r="M188" t="s">
        <v>122</v>
      </c>
      <c r="N188">
        <v>1384</v>
      </c>
      <c r="O188">
        <v>511</v>
      </c>
      <c r="P188">
        <v>0</v>
      </c>
      <c r="Q188">
        <v>0</v>
      </c>
      <c r="R188">
        <v>1384</v>
      </c>
      <c r="S188">
        <f>IF(R188&lt;&gt;"NA",R188,0)</f>
        <v>1384</v>
      </c>
      <c r="T188">
        <f>K188*(24*L188)*H188*0.9</f>
        <v>1523.3711039999985</v>
      </c>
      <c r="U188">
        <f>IF(T188&gt;0, T188-S188, 0)</f>
        <v>139.37110399999847</v>
      </c>
      <c r="V188" t="str">
        <f>INDEX('rate map'!A$1:E$327, MATCH(monthly_billed_solar!C1899,'rate map'!D:D,0), 2)</f>
        <v>AES</v>
      </c>
      <c r="W188">
        <v>139.37110399999847</v>
      </c>
      <c r="X188">
        <f t="shared" si="6"/>
        <v>0.90851139053770669</v>
      </c>
      <c r="Y188">
        <f t="shared" si="7"/>
        <v>9.1488609462293313E-2</v>
      </c>
    </row>
    <row r="189" spans="1:25" x14ac:dyDescent="0.35">
      <c r="A189">
        <v>2021</v>
      </c>
      <c r="B189">
        <v>11</v>
      </c>
      <c r="C189" t="s">
        <v>79</v>
      </c>
      <c r="D189" t="s">
        <v>80</v>
      </c>
      <c r="E189" t="s">
        <v>81</v>
      </c>
      <c r="F189" t="s">
        <v>35</v>
      </c>
      <c r="G189">
        <v>0</v>
      </c>
      <c r="H189">
        <v>12.08</v>
      </c>
      <c r="I189" t="s">
        <v>164</v>
      </c>
      <c r="J189" s="2">
        <v>44501</v>
      </c>
      <c r="K189">
        <v>0.11946919802867401</v>
      </c>
      <c r="L189">
        <v>31</v>
      </c>
      <c r="M189" t="s">
        <v>231</v>
      </c>
      <c r="N189">
        <v>0</v>
      </c>
      <c r="O189">
        <v>0</v>
      </c>
      <c r="P189">
        <v>677</v>
      </c>
      <c r="Q189">
        <v>149</v>
      </c>
      <c r="R189">
        <v>826</v>
      </c>
      <c r="S189">
        <f>IF(R189&lt;&gt;"NA",R189,0)</f>
        <v>826</v>
      </c>
      <c r="T189">
        <f>K189*(24*L189)*H189*0.9</f>
        <v>966.35862600000121</v>
      </c>
      <c r="U189">
        <f>IF(T189&gt;0, T189-S189, 0)</f>
        <v>140.35862600000121</v>
      </c>
      <c r="V189" t="str">
        <f>INDEX('rate map'!A$1:E$327, MATCH(monthly_billed_solar!C1900,'rate map'!D:D,0), 2)</f>
        <v>RTOD</v>
      </c>
      <c r="W189">
        <v>140.35862600000121</v>
      </c>
      <c r="X189">
        <f t="shared" si="6"/>
        <v>0.85475513725067009</v>
      </c>
      <c r="Y189">
        <f t="shared" si="7"/>
        <v>0.14524486274932991</v>
      </c>
    </row>
    <row r="190" spans="1:25" x14ac:dyDescent="0.35">
      <c r="A190">
        <v>2017</v>
      </c>
      <c r="B190">
        <v>1</v>
      </c>
      <c r="C190" t="s">
        <v>101</v>
      </c>
      <c r="D190" t="s">
        <v>102</v>
      </c>
      <c r="E190" t="s">
        <v>103</v>
      </c>
      <c r="F190" t="s">
        <v>28</v>
      </c>
      <c r="G190">
        <v>0</v>
      </c>
      <c r="H190">
        <v>3.5</v>
      </c>
      <c r="I190" t="s">
        <v>166</v>
      </c>
      <c r="J190" s="2">
        <v>42736</v>
      </c>
      <c r="K190">
        <v>5.9979054659498203E-2</v>
      </c>
      <c r="L190">
        <v>31</v>
      </c>
      <c r="M190" t="s">
        <v>29</v>
      </c>
      <c r="N190" t="s">
        <v>29</v>
      </c>
      <c r="O190" t="s">
        <v>29</v>
      </c>
      <c r="P190" t="s">
        <v>29</v>
      </c>
      <c r="Q190" t="s">
        <v>29</v>
      </c>
      <c r="R190" t="s">
        <v>29</v>
      </c>
      <c r="S190">
        <f>IF(R190&lt;&gt;"NA",R190,0)</f>
        <v>0</v>
      </c>
      <c r="T190">
        <f>K190*(24*L190)*H190*0.9</f>
        <v>140.5669125</v>
      </c>
      <c r="U190">
        <f>IF(T190&gt;0, T190-S190, 0)</f>
        <v>140.5669125</v>
      </c>
      <c r="V190" t="str">
        <f>INDEX('rate map'!A$1:E$327, MATCH(monthly_billed_solar!C1901,'rate map'!D:D,0), 2)</f>
        <v>TOD-Pri</v>
      </c>
      <c r="W190">
        <v>140.5669125</v>
      </c>
      <c r="X190">
        <f t="shared" si="6"/>
        <v>0</v>
      </c>
      <c r="Y190">
        <f t="shared" si="7"/>
        <v>1</v>
      </c>
    </row>
    <row r="191" spans="1:25" x14ac:dyDescent="0.35">
      <c r="A191">
        <v>2018</v>
      </c>
      <c r="B191">
        <v>12</v>
      </c>
      <c r="C191" t="s">
        <v>101</v>
      </c>
      <c r="D191" t="s">
        <v>102</v>
      </c>
      <c r="E191" t="s">
        <v>103</v>
      </c>
      <c r="F191" t="s">
        <v>28</v>
      </c>
      <c r="G191">
        <v>0</v>
      </c>
      <c r="H191">
        <v>3.5</v>
      </c>
      <c r="I191" t="s">
        <v>120</v>
      </c>
      <c r="J191" s="2">
        <v>43435</v>
      </c>
      <c r="K191">
        <v>6.21768518518519E-2</v>
      </c>
      <c r="L191">
        <v>30</v>
      </c>
      <c r="M191" t="s">
        <v>145</v>
      </c>
      <c r="N191">
        <v>0</v>
      </c>
      <c r="O191">
        <v>130500</v>
      </c>
      <c r="P191">
        <v>0</v>
      </c>
      <c r="Q191">
        <v>0</v>
      </c>
      <c r="R191">
        <v>0</v>
      </c>
      <c r="S191">
        <f>IF(R191&lt;&gt;"NA",R191,0)</f>
        <v>0</v>
      </c>
      <c r="T191">
        <f>K191*(24*L191)*H191*0.9</f>
        <v>141.01710000000014</v>
      </c>
      <c r="U191">
        <f>IF(T191&gt;0, T191-S191, 0)</f>
        <v>141.01710000000014</v>
      </c>
      <c r="V191" t="str">
        <f>INDEX('rate map'!A$1:E$327, MATCH(monthly_billed_solar!C1902,'rate map'!D:D,0), 2)</f>
        <v>TOD-Pri</v>
      </c>
      <c r="W191">
        <v>141.01710000000014</v>
      </c>
      <c r="X191">
        <f t="shared" si="6"/>
        <v>0</v>
      </c>
      <c r="Y191">
        <f t="shared" si="7"/>
        <v>1</v>
      </c>
    </row>
    <row r="192" spans="1:25" x14ac:dyDescent="0.35">
      <c r="A192">
        <v>2020</v>
      </c>
      <c r="B192">
        <v>1</v>
      </c>
      <c r="C192" t="s">
        <v>101</v>
      </c>
      <c r="D192" t="s">
        <v>102</v>
      </c>
      <c r="E192" t="s">
        <v>103</v>
      </c>
      <c r="F192" t="s">
        <v>28</v>
      </c>
      <c r="G192">
        <v>0</v>
      </c>
      <c r="H192">
        <v>3.5</v>
      </c>
      <c r="I192" t="s">
        <v>166</v>
      </c>
      <c r="J192" s="2">
        <v>43831</v>
      </c>
      <c r="K192">
        <v>6.05836693548387E-2</v>
      </c>
      <c r="L192">
        <v>31</v>
      </c>
      <c r="M192" t="s">
        <v>218</v>
      </c>
      <c r="N192">
        <v>0</v>
      </c>
      <c r="O192">
        <v>118080</v>
      </c>
      <c r="P192">
        <v>0</v>
      </c>
      <c r="Q192">
        <v>0</v>
      </c>
      <c r="R192">
        <v>0</v>
      </c>
      <c r="S192">
        <f>IF(R192&lt;&gt;"NA",R192,0)</f>
        <v>0</v>
      </c>
      <c r="T192">
        <f>K192*(24*L192)*H192*0.9</f>
        <v>141.98388749999998</v>
      </c>
      <c r="U192">
        <f>IF(T192&gt;0, T192-S192, 0)</f>
        <v>141.98388749999998</v>
      </c>
      <c r="V192" t="str">
        <f>INDEX('rate map'!A$1:E$327, MATCH(monthly_billed_solar!C1903,'rate map'!D:D,0), 2)</f>
        <v>TOD-Pri</v>
      </c>
      <c r="W192">
        <v>141.98388749999998</v>
      </c>
      <c r="X192">
        <f t="shared" si="6"/>
        <v>0</v>
      </c>
      <c r="Y192">
        <f t="shared" si="7"/>
        <v>1</v>
      </c>
    </row>
    <row r="193" spans="1:25" x14ac:dyDescent="0.35">
      <c r="A193">
        <v>2018</v>
      </c>
      <c r="B193">
        <v>9</v>
      </c>
      <c r="C193" t="s">
        <v>93</v>
      </c>
      <c r="D193" t="s">
        <v>94</v>
      </c>
      <c r="E193" t="s">
        <v>95</v>
      </c>
      <c r="F193" t="s">
        <v>60</v>
      </c>
      <c r="G193">
        <v>0</v>
      </c>
      <c r="H193">
        <v>11.52</v>
      </c>
      <c r="I193" t="s">
        <v>162</v>
      </c>
      <c r="J193" s="2">
        <v>43344</v>
      </c>
      <c r="K193">
        <v>0.18032750896057301</v>
      </c>
      <c r="L193">
        <v>31</v>
      </c>
      <c r="M193" t="s">
        <v>209</v>
      </c>
      <c r="N193">
        <v>1249</v>
      </c>
      <c r="O193">
        <v>2058</v>
      </c>
      <c r="P193">
        <v>0</v>
      </c>
      <c r="Q193">
        <v>0</v>
      </c>
      <c r="R193">
        <v>1249</v>
      </c>
      <c r="S193">
        <f>IF(R193&lt;&gt;"NA",R193,0)</f>
        <v>1249</v>
      </c>
      <c r="T193">
        <f>K193*(24*L193)*H193*0.9</f>
        <v>1391.0088959999964</v>
      </c>
      <c r="U193">
        <f>IF(T193&gt;0, T193-S193, 0)</f>
        <v>142.00889599999641</v>
      </c>
      <c r="V193" t="str">
        <f>INDEX('rate map'!A$1:E$327, MATCH(monthly_billed_solar!C1904,'rate map'!D:D,0), 2)</f>
        <v>AES</v>
      </c>
      <c r="W193">
        <v>142.00889599999641</v>
      </c>
      <c r="X193">
        <f t="shared" si="6"/>
        <v>0.89790942645416638</v>
      </c>
      <c r="Y193">
        <f t="shared" si="7"/>
        <v>0.10209057354583358</v>
      </c>
    </row>
    <row r="194" spans="1:25" x14ac:dyDescent="0.35">
      <c r="A194">
        <v>2019</v>
      </c>
      <c r="B194">
        <v>12</v>
      </c>
      <c r="C194" t="s">
        <v>101</v>
      </c>
      <c r="D194" t="s">
        <v>102</v>
      </c>
      <c r="E194" t="s">
        <v>103</v>
      </c>
      <c r="F194" t="s">
        <v>28</v>
      </c>
      <c r="G194">
        <v>0</v>
      </c>
      <c r="H194">
        <v>3.5</v>
      </c>
      <c r="I194" t="s">
        <v>120</v>
      </c>
      <c r="J194" s="2">
        <v>43800</v>
      </c>
      <c r="K194">
        <v>6.3196875E-2</v>
      </c>
      <c r="L194">
        <v>30</v>
      </c>
      <c r="M194" t="s">
        <v>149</v>
      </c>
      <c r="N194">
        <v>0</v>
      </c>
      <c r="O194">
        <v>129960</v>
      </c>
      <c r="P194">
        <v>0</v>
      </c>
      <c r="Q194">
        <v>0</v>
      </c>
      <c r="R194">
        <v>0</v>
      </c>
      <c r="S194">
        <f>IF(R194&lt;&gt;"NA",R194,0)</f>
        <v>0</v>
      </c>
      <c r="T194">
        <f>K194*(24*L194)*H194*0.9</f>
        <v>143.3305125</v>
      </c>
      <c r="U194">
        <f>IF(T194&gt;0, T194-S194, 0)</f>
        <v>143.3305125</v>
      </c>
      <c r="V194" t="str">
        <f>INDEX('rate map'!A$1:E$327, MATCH(monthly_billed_solar!C1905,'rate map'!D:D,0), 2)</f>
        <v>TOD-Pri</v>
      </c>
      <c r="W194">
        <v>143.3305125</v>
      </c>
      <c r="X194">
        <f t="shared" si="6"/>
        <v>0</v>
      </c>
      <c r="Y194">
        <f t="shared" si="7"/>
        <v>1</v>
      </c>
    </row>
    <row r="195" spans="1:25" x14ac:dyDescent="0.35">
      <c r="A195">
        <v>2020</v>
      </c>
      <c r="B195">
        <v>2</v>
      </c>
      <c r="C195" t="s">
        <v>101</v>
      </c>
      <c r="D195" t="s">
        <v>102</v>
      </c>
      <c r="E195" t="s">
        <v>103</v>
      </c>
      <c r="F195" t="s">
        <v>28</v>
      </c>
      <c r="G195">
        <v>0</v>
      </c>
      <c r="H195">
        <v>3.5</v>
      </c>
      <c r="I195" t="s">
        <v>168</v>
      </c>
      <c r="J195" s="2">
        <v>43862</v>
      </c>
      <c r="K195">
        <v>6.1586357526881699E-2</v>
      </c>
      <c r="L195">
        <v>31</v>
      </c>
      <c r="M195" t="s">
        <v>219</v>
      </c>
      <c r="N195">
        <v>0</v>
      </c>
      <c r="O195">
        <v>122760</v>
      </c>
      <c r="P195">
        <v>0</v>
      </c>
      <c r="Q195">
        <v>0</v>
      </c>
      <c r="R195">
        <v>0</v>
      </c>
      <c r="S195">
        <f>IF(R195&lt;&gt;"NA",R195,0)</f>
        <v>0</v>
      </c>
      <c r="T195">
        <f>K195*(24*L195)*H195*0.9</f>
        <v>144.33378749999997</v>
      </c>
      <c r="U195">
        <f>IF(T195&gt;0, T195-S195, 0)</f>
        <v>144.33378749999997</v>
      </c>
      <c r="V195" t="str">
        <f>INDEX('rate map'!A$1:E$327, MATCH(monthly_billed_solar!C1906,'rate map'!D:D,0), 2)</f>
        <v>TOD-Pri</v>
      </c>
      <c r="W195">
        <v>144.33378749999997</v>
      </c>
      <c r="X195">
        <f t="shared" si="6"/>
        <v>0</v>
      </c>
      <c r="Y195">
        <f t="shared" si="7"/>
        <v>1</v>
      </c>
    </row>
    <row r="196" spans="1:25" x14ac:dyDescent="0.35">
      <c r="A196">
        <v>2021</v>
      </c>
      <c r="B196">
        <v>1</v>
      </c>
      <c r="C196" t="s">
        <v>101</v>
      </c>
      <c r="D196" t="s">
        <v>102</v>
      </c>
      <c r="E196" t="s">
        <v>103</v>
      </c>
      <c r="F196" t="s">
        <v>28</v>
      </c>
      <c r="G196">
        <v>0</v>
      </c>
      <c r="H196">
        <v>3.5</v>
      </c>
      <c r="I196" t="s">
        <v>166</v>
      </c>
      <c r="J196" s="2">
        <v>44197</v>
      </c>
      <c r="K196">
        <v>6.1594870071684599E-2</v>
      </c>
      <c r="L196">
        <v>31</v>
      </c>
      <c r="M196" t="s">
        <v>225</v>
      </c>
      <c r="N196">
        <v>0</v>
      </c>
      <c r="O196">
        <v>130500</v>
      </c>
      <c r="P196">
        <v>0</v>
      </c>
      <c r="Q196">
        <v>0</v>
      </c>
      <c r="R196">
        <v>0</v>
      </c>
      <c r="S196">
        <f>IF(R196&lt;&gt;"NA",R196,0)</f>
        <v>0</v>
      </c>
      <c r="T196">
        <f>K196*(24*L196)*H196*0.9</f>
        <v>144.35373750000002</v>
      </c>
      <c r="U196">
        <f>IF(T196&gt;0, T196-S196, 0)</f>
        <v>144.35373750000002</v>
      </c>
      <c r="V196" t="str">
        <f>INDEX('rate map'!A$1:E$327, MATCH(monthly_billed_solar!C1907,'rate map'!D:D,0), 2)</f>
        <v>TOD-Pri</v>
      </c>
      <c r="W196">
        <v>144.35373750000002</v>
      </c>
      <c r="X196">
        <f t="shared" si="6"/>
        <v>0</v>
      </c>
      <c r="Y196">
        <f t="shared" si="7"/>
        <v>1</v>
      </c>
    </row>
    <row r="197" spans="1:25" x14ac:dyDescent="0.35">
      <c r="A197">
        <v>2014</v>
      </c>
      <c r="B197">
        <v>12</v>
      </c>
      <c r="C197" t="s">
        <v>101</v>
      </c>
      <c r="D197" t="s">
        <v>102</v>
      </c>
      <c r="E197" t="s">
        <v>103</v>
      </c>
      <c r="F197" t="s">
        <v>28</v>
      </c>
      <c r="G197">
        <v>0</v>
      </c>
      <c r="H197">
        <v>3.5</v>
      </c>
      <c r="I197" t="s">
        <v>120</v>
      </c>
      <c r="J197" s="2">
        <v>41974</v>
      </c>
      <c r="K197">
        <v>6.5112037037036996E-2</v>
      </c>
      <c r="L197">
        <v>30</v>
      </c>
      <c r="M197" t="s">
        <v>29</v>
      </c>
      <c r="N197" t="s">
        <v>29</v>
      </c>
      <c r="O197" t="s">
        <v>29</v>
      </c>
      <c r="P197" t="s">
        <v>29</v>
      </c>
      <c r="Q197" t="s">
        <v>29</v>
      </c>
      <c r="R197" t="s">
        <v>29</v>
      </c>
      <c r="S197">
        <f>IF(R197&lt;&gt;"NA",R197,0)</f>
        <v>0</v>
      </c>
      <c r="T197">
        <f>K197*(24*L197)*H197*0.9</f>
        <v>147.6740999999999</v>
      </c>
      <c r="U197">
        <f>IF(T197&gt;0, T197-S197, 0)</f>
        <v>147.6740999999999</v>
      </c>
      <c r="V197" t="str">
        <f>INDEX('rate map'!A$1:E$327, MATCH(monthly_billed_solar!C1908,'rate map'!D:D,0), 2)</f>
        <v>TOD-Pri</v>
      </c>
      <c r="W197">
        <v>147.6740999999999</v>
      </c>
      <c r="X197">
        <f t="shared" ref="X197:X260" si="8">S197/T197</f>
        <v>0</v>
      </c>
      <c r="Y197">
        <f t="shared" ref="Y197:Y260" si="9">W197/T197</f>
        <v>1</v>
      </c>
    </row>
    <row r="198" spans="1:25" x14ac:dyDescent="0.35">
      <c r="A198">
        <v>2019</v>
      </c>
      <c r="B198">
        <v>1</v>
      </c>
      <c r="C198" t="s">
        <v>104</v>
      </c>
      <c r="D198" t="s">
        <v>105</v>
      </c>
      <c r="E198" t="s">
        <v>49</v>
      </c>
      <c r="F198" t="s">
        <v>28</v>
      </c>
      <c r="G198">
        <v>0</v>
      </c>
      <c r="H198">
        <v>9.36</v>
      </c>
      <c r="I198" t="s">
        <v>166</v>
      </c>
      <c r="J198" s="2">
        <v>43466</v>
      </c>
      <c r="K198">
        <v>5.5601142473118301E-2</v>
      </c>
      <c r="L198">
        <v>31</v>
      </c>
      <c r="M198" t="s">
        <v>211</v>
      </c>
      <c r="N198">
        <v>200</v>
      </c>
      <c r="O198">
        <v>7480</v>
      </c>
      <c r="P198">
        <v>0</v>
      </c>
      <c r="Q198">
        <v>0</v>
      </c>
      <c r="R198">
        <v>200</v>
      </c>
      <c r="S198">
        <f>IF(R198&lt;&gt;"NA",R198,0)</f>
        <v>200</v>
      </c>
      <c r="T198">
        <f>K198*(24*L198)*H198*0.9</f>
        <v>348.47771400000011</v>
      </c>
      <c r="U198">
        <f>IF(T198&gt;0, T198-S198, 0)</f>
        <v>148.47771400000011</v>
      </c>
      <c r="V198" t="str">
        <f>INDEX('rate map'!A$1:E$327, MATCH(monthly_billed_solar!C1909,'rate map'!D:D,0), 2)</f>
        <v>GS3</v>
      </c>
      <c r="W198">
        <v>148.47771400000011</v>
      </c>
      <c r="X198">
        <f t="shared" si="8"/>
        <v>0.57392479336569546</v>
      </c>
      <c r="Y198">
        <f t="shared" si="9"/>
        <v>0.42607520663430448</v>
      </c>
    </row>
    <row r="199" spans="1:25" x14ac:dyDescent="0.35">
      <c r="A199">
        <v>2014</v>
      </c>
      <c r="B199">
        <v>3</v>
      </c>
      <c r="C199" t="s">
        <v>52</v>
      </c>
      <c r="D199" t="s">
        <v>53</v>
      </c>
      <c r="E199" t="s">
        <v>34</v>
      </c>
      <c r="F199" t="s">
        <v>35</v>
      </c>
      <c r="G199">
        <v>0</v>
      </c>
      <c r="H199">
        <v>1.53</v>
      </c>
      <c r="I199" t="s">
        <v>30</v>
      </c>
      <c r="J199" s="2">
        <v>41699</v>
      </c>
      <c r="K199">
        <v>0.162917410714286</v>
      </c>
      <c r="L199">
        <v>28</v>
      </c>
      <c r="M199" t="s">
        <v>106</v>
      </c>
      <c r="N199">
        <v>0</v>
      </c>
      <c r="O199">
        <v>325582746</v>
      </c>
      <c r="P199">
        <v>0</v>
      </c>
      <c r="Q199">
        <v>0</v>
      </c>
      <c r="R199">
        <v>0</v>
      </c>
      <c r="S199">
        <f>IF(R199&lt;&gt;"NA",R199,0)</f>
        <v>0</v>
      </c>
      <c r="T199">
        <f>K199*(24*L199)*H199*0.9</f>
        <v>150.75464850000026</v>
      </c>
      <c r="U199">
        <f>IF(T199&gt;0, T199-S199, 0)</f>
        <v>150.75464850000026</v>
      </c>
      <c r="V199" t="str">
        <f>INDEX('rate map'!A$1:E$327, MATCH(monthly_billed_solar!C1910,'rate map'!D:D,0), 2)</f>
        <v>RS</v>
      </c>
      <c r="W199">
        <v>150.75464850000026</v>
      </c>
      <c r="X199">
        <f t="shared" si="8"/>
        <v>0</v>
      </c>
      <c r="Y199">
        <f t="shared" si="9"/>
        <v>1</v>
      </c>
    </row>
    <row r="200" spans="1:25" x14ac:dyDescent="0.35">
      <c r="A200">
        <v>2018</v>
      </c>
      <c r="B200">
        <v>2</v>
      </c>
      <c r="C200" t="s">
        <v>39</v>
      </c>
      <c r="D200" t="s">
        <v>40</v>
      </c>
      <c r="E200" t="s">
        <v>41</v>
      </c>
      <c r="F200" t="s">
        <v>35</v>
      </c>
      <c r="G200">
        <v>0</v>
      </c>
      <c r="H200">
        <v>2.64</v>
      </c>
      <c r="I200" t="s">
        <v>168</v>
      </c>
      <c r="J200" s="2">
        <v>43132</v>
      </c>
      <c r="K200">
        <v>8.6159274193548394E-2</v>
      </c>
      <c r="L200">
        <v>31</v>
      </c>
      <c r="M200" t="s">
        <v>205</v>
      </c>
      <c r="N200">
        <v>0</v>
      </c>
      <c r="O200">
        <v>67200</v>
      </c>
      <c r="P200">
        <v>0</v>
      </c>
      <c r="Q200">
        <v>0</v>
      </c>
      <c r="R200">
        <v>0</v>
      </c>
      <c r="S200">
        <f>IF(R200&lt;&gt;"NA",R200,0)</f>
        <v>0</v>
      </c>
      <c r="T200">
        <f>K200*(24*L200)*H200*0.9</f>
        <v>152.30754000000005</v>
      </c>
      <c r="U200">
        <f>IF(T200&gt;0, T200-S200, 0)</f>
        <v>152.30754000000005</v>
      </c>
      <c r="V200" t="str">
        <f>INDEX('rate map'!A$1:E$327, MATCH(monthly_billed_solar!C1911,'rate map'!D:D,0), 2)</f>
        <v>CPS-Sec</v>
      </c>
      <c r="W200">
        <v>152.30754000000005</v>
      </c>
      <c r="X200">
        <f t="shared" si="8"/>
        <v>0</v>
      </c>
      <c r="Y200">
        <f t="shared" si="9"/>
        <v>1</v>
      </c>
    </row>
    <row r="201" spans="1:25" x14ac:dyDescent="0.35">
      <c r="A201">
        <v>2017</v>
      </c>
      <c r="B201">
        <v>11</v>
      </c>
      <c r="C201" t="s">
        <v>79</v>
      </c>
      <c r="D201" t="s">
        <v>80</v>
      </c>
      <c r="E201" t="s">
        <v>81</v>
      </c>
      <c r="F201" t="s">
        <v>35</v>
      </c>
      <c r="G201">
        <v>0</v>
      </c>
      <c r="H201">
        <v>3.2</v>
      </c>
      <c r="I201" t="s">
        <v>164</v>
      </c>
      <c r="J201" s="2">
        <v>43040</v>
      </c>
      <c r="K201">
        <v>0.106192204301075</v>
      </c>
      <c r="L201">
        <v>31</v>
      </c>
      <c r="M201" t="s">
        <v>203</v>
      </c>
      <c r="N201">
        <v>0</v>
      </c>
      <c r="O201">
        <v>0</v>
      </c>
      <c r="P201">
        <v>54</v>
      </c>
      <c r="Q201">
        <v>20</v>
      </c>
      <c r="R201">
        <v>74</v>
      </c>
      <c r="S201">
        <f>IF(R201&lt;&gt;"NA",R201,0)</f>
        <v>74</v>
      </c>
      <c r="T201">
        <f>K201*(24*L201)*H201*0.9</f>
        <v>227.54015999999942</v>
      </c>
      <c r="U201">
        <f>IF(T201&gt;0, T201-S201, 0)</f>
        <v>153.54015999999942</v>
      </c>
      <c r="V201" t="str">
        <f>INDEX('rate map'!A$1:E$327, MATCH(monthly_billed_solar!C1912,'rate map'!D:D,0), 2)</f>
        <v>RTOD</v>
      </c>
      <c r="W201">
        <v>153.54015999999942</v>
      </c>
      <c r="X201">
        <f t="shared" si="8"/>
        <v>0.32521731548400157</v>
      </c>
      <c r="Y201">
        <f t="shared" si="9"/>
        <v>0.67478268451599843</v>
      </c>
    </row>
    <row r="202" spans="1:25" x14ac:dyDescent="0.35">
      <c r="A202">
        <v>2020</v>
      </c>
      <c r="B202">
        <v>10</v>
      </c>
      <c r="C202" t="s">
        <v>91</v>
      </c>
      <c r="D202" t="s">
        <v>80</v>
      </c>
      <c r="E202" t="s">
        <v>92</v>
      </c>
      <c r="F202" t="s">
        <v>28</v>
      </c>
      <c r="G202">
        <v>0</v>
      </c>
      <c r="H202">
        <v>5.94</v>
      </c>
      <c r="I202" t="s">
        <v>118</v>
      </c>
      <c r="J202" s="2">
        <v>44105</v>
      </c>
      <c r="K202">
        <v>0.17037708333333301</v>
      </c>
      <c r="L202">
        <v>30</v>
      </c>
      <c r="M202" t="s">
        <v>152</v>
      </c>
      <c r="N202">
        <v>0</v>
      </c>
      <c r="O202">
        <v>0</v>
      </c>
      <c r="P202">
        <v>352</v>
      </c>
      <c r="Q202">
        <v>149</v>
      </c>
      <c r="R202">
        <v>501</v>
      </c>
      <c r="S202">
        <f>IF(R202&lt;&gt;"NA",R202,0)</f>
        <v>501</v>
      </c>
      <c r="T202">
        <f>K202*(24*L202)*H202*0.9</f>
        <v>655.80183899999884</v>
      </c>
      <c r="U202">
        <f>IF(T202&gt;0, T202-S202, 0)</f>
        <v>154.80183899999884</v>
      </c>
      <c r="V202" t="str">
        <f>INDEX('rate map'!A$1:E$327, MATCH(monthly_billed_solar!C1913,'rate map'!D:D,0), 2)</f>
        <v>RTOD</v>
      </c>
      <c r="W202">
        <v>154.80183899999884</v>
      </c>
      <c r="X202">
        <f t="shared" si="8"/>
        <v>0.76395028224372041</v>
      </c>
      <c r="Y202">
        <f t="shared" si="9"/>
        <v>0.23604971775627959</v>
      </c>
    </row>
    <row r="203" spans="1:25" x14ac:dyDescent="0.35">
      <c r="A203">
        <v>2020</v>
      </c>
      <c r="B203">
        <v>10</v>
      </c>
      <c r="C203" t="s">
        <v>93</v>
      </c>
      <c r="D203" t="s">
        <v>94</v>
      </c>
      <c r="E203" t="s">
        <v>95</v>
      </c>
      <c r="F203" t="s">
        <v>60</v>
      </c>
      <c r="G203">
        <v>0</v>
      </c>
      <c r="H203">
        <v>11.52</v>
      </c>
      <c r="I203" t="s">
        <v>118</v>
      </c>
      <c r="J203" s="2">
        <v>44105</v>
      </c>
      <c r="K203">
        <v>0.17037708333333301</v>
      </c>
      <c r="L203">
        <v>30</v>
      </c>
      <c r="M203" t="s">
        <v>152</v>
      </c>
      <c r="N203">
        <v>1113</v>
      </c>
      <c r="O203">
        <v>2180</v>
      </c>
      <c r="P203">
        <v>0</v>
      </c>
      <c r="Q203">
        <v>0</v>
      </c>
      <c r="R203">
        <v>1113</v>
      </c>
      <c r="S203">
        <f>IF(R203&lt;&gt;"NA",R203,0)</f>
        <v>1113</v>
      </c>
      <c r="T203">
        <f>K203*(24*L203)*H203*0.9</f>
        <v>1271.8581119999976</v>
      </c>
      <c r="U203">
        <f>IF(T203&gt;0, T203-S203, 0)</f>
        <v>158.85811199999762</v>
      </c>
      <c r="V203" t="str">
        <f>INDEX('rate map'!A$1:E$327, MATCH(monthly_billed_solar!C1914,'rate map'!D:D,0), 2)</f>
        <v>AES</v>
      </c>
      <c r="W203">
        <v>158.85811199999762</v>
      </c>
      <c r="X203">
        <f t="shared" si="8"/>
        <v>0.8750976146622258</v>
      </c>
      <c r="Y203">
        <f t="shared" si="9"/>
        <v>0.12490238533777415</v>
      </c>
    </row>
    <row r="204" spans="1:25" x14ac:dyDescent="0.35">
      <c r="A204">
        <v>2019</v>
      </c>
      <c r="B204">
        <v>10</v>
      </c>
      <c r="C204" t="s">
        <v>93</v>
      </c>
      <c r="D204" t="s">
        <v>94</v>
      </c>
      <c r="E204" t="s">
        <v>95</v>
      </c>
      <c r="F204" t="s">
        <v>60</v>
      </c>
      <c r="G204">
        <v>0</v>
      </c>
      <c r="H204">
        <v>11.52</v>
      </c>
      <c r="I204" t="s">
        <v>118</v>
      </c>
      <c r="J204" s="2">
        <v>43739</v>
      </c>
      <c r="K204">
        <v>0.16800752314814801</v>
      </c>
      <c r="L204">
        <v>30</v>
      </c>
      <c r="M204" t="s">
        <v>148</v>
      </c>
      <c r="N204">
        <v>1095</v>
      </c>
      <c r="O204">
        <v>2405</v>
      </c>
      <c r="P204">
        <v>0</v>
      </c>
      <c r="Q204">
        <v>0</v>
      </c>
      <c r="R204">
        <v>1095</v>
      </c>
      <c r="S204">
        <f>IF(R204&lt;&gt;"NA",R204,0)</f>
        <v>1095</v>
      </c>
      <c r="T204">
        <f>K204*(24*L204)*H204*0.9</f>
        <v>1254.169439999999</v>
      </c>
      <c r="U204">
        <f>IF(T204&gt;0, T204-S204, 0)</f>
        <v>159.16943999999899</v>
      </c>
      <c r="V204" t="str">
        <f>INDEX('rate map'!A$1:E$327, MATCH(monthly_billed_solar!C1915,'rate map'!D:D,0), 2)</f>
        <v>AES</v>
      </c>
      <c r="W204">
        <v>159.16943999999899</v>
      </c>
      <c r="X204">
        <f t="shared" si="8"/>
        <v>0.87308777034146268</v>
      </c>
      <c r="Y204">
        <f t="shared" si="9"/>
        <v>0.1269122296585373</v>
      </c>
    </row>
    <row r="205" spans="1:25" x14ac:dyDescent="0.35">
      <c r="A205">
        <v>2017</v>
      </c>
      <c r="B205">
        <v>12</v>
      </c>
      <c r="C205" t="s">
        <v>39</v>
      </c>
      <c r="D205" t="s">
        <v>40</v>
      </c>
      <c r="E205" t="s">
        <v>41</v>
      </c>
      <c r="F205" t="s">
        <v>35</v>
      </c>
      <c r="G205">
        <v>0</v>
      </c>
      <c r="H205">
        <v>2.64</v>
      </c>
      <c r="I205" t="s">
        <v>120</v>
      </c>
      <c r="J205" s="2">
        <v>43070</v>
      </c>
      <c r="K205">
        <v>9.4164699074074099E-2</v>
      </c>
      <c r="L205">
        <v>30</v>
      </c>
      <c r="M205" t="s">
        <v>141</v>
      </c>
      <c r="N205">
        <v>0</v>
      </c>
      <c r="O205">
        <v>73500</v>
      </c>
      <c r="P205">
        <v>0</v>
      </c>
      <c r="Q205">
        <v>0</v>
      </c>
      <c r="R205">
        <v>0</v>
      </c>
      <c r="S205">
        <f>IF(R205&lt;&gt;"NA",R205,0)</f>
        <v>0</v>
      </c>
      <c r="T205">
        <f>K205*(24*L205)*H205*0.9</f>
        <v>161.08943400000004</v>
      </c>
      <c r="U205">
        <f>IF(T205&gt;0, T205-S205, 0)</f>
        <v>161.08943400000004</v>
      </c>
      <c r="V205" t="str">
        <f>INDEX('rate map'!A$1:E$327, MATCH(monthly_billed_solar!C1916,'rate map'!D:D,0), 2)</f>
        <v>CPS-Sec</v>
      </c>
      <c r="W205">
        <v>161.08943400000004</v>
      </c>
      <c r="X205">
        <f t="shared" si="8"/>
        <v>0</v>
      </c>
      <c r="Y205">
        <f t="shared" si="9"/>
        <v>1</v>
      </c>
    </row>
    <row r="206" spans="1:25" x14ac:dyDescent="0.35">
      <c r="A206">
        <v>2015</v>
      </c>
      <c r="B206">
        <v>10</v>
      </c>
      <c r="C206" t="s">
        <v>52</v>
      </c>
      <c r="D206" t="s">
        <v>53</v>
      </c>
      <c r="E206" t="s">
        <v>34</v>
      </c>
      <c r="F206" t="s">
        <v>35</v>
      </c>
      <c r="G206">
        <v>0</v>
      </c>
      <c r="H206">
        <v>1.53</v>
      </c>
      <c r="I206" t="s">
        <v>118</v>
      </c>
      <c r="J206" s="2">
        <v>42278</v>
      </c>
      <c r="K206">
        <v>0.162620717592593</v>
      </c>
      <c r="L206">
        <v>30</v>
      </c>
      <c r="M206" t="s">
        <v>132</v>
      </c>
      <c r="N206">
        <v>0</v>
      </c>
      <c r="O206">
        <v>278093245</v>
      </c>
      <c r="P206">
        <v>0</v>
      </c>
      <c r="Q206">
        <v>0</v>
      </c>
      <c r="R206">
        <v>0</v>
      </c>
      <c r="S206">
        <f>IF(R206&lt;&gt;"NA",R206,0)</f>
        <v>0</v>
      </c>
      <c r="T206">
        <f>K206*(24*L206)*H206*0.9</f>
        <v>161.22868425000044</v>
      </c>
      <c r="U206">
        <f>IF(T206&gt;0, T206-S206, 0)</f>
        <v>161.22868425000044</v>
      </c>
      <c r="V206" t="str">
        <f>INDEX('rate map'!A$1:E$327, MATCH(monthly_billed_solar!C1917,'rate map'!D:D,0), 2)</f>
        <v>RS</v>
      </c>
      <c r="W206">
        <v>161.22868425000044</v>
      </c>
      <c r="X206">
        <f t="shared" si="8"/>
        <v>0</v>
      </c>
      <c r="Y206">
        <f t="shared" si="9"/>
        <v>1</v>
      </c>
    </row>
    <row r="207" spans="1:25" x14ac:dyDescent="0.35">
      <c r="A207">
        <v>2020</v>
      </c>
      <c r="B207">
        <v>12</v>
      </c>
      <c r="C207" t="s">
        <v>101</v>
      </c>
      <c r="D207" t="s">
        <v>102</v>
      </c>
      <c r="E207" t="s">
        <v>103</v>
      </c>
      <c r="F207" t="s">
        <v>28</v>
      </c>
      <c r="G207">
        <v>0</v>
      </c>
      <c r="H207">
        <v>3.5</v>
      </c>
      <c r="I207" t="s">
        <v>120</v>
      </c>
      <c r="J207" s="2">
        <v>44166</v>
      </c>
      <c r="K207">
        <v>7.1285532407407398E-2</v>
      </c>
      <c r="L207">
        <v>30</v>
      </c>
      <c r="M207" t="s">
        <v>153</v>
      </c>
      <c r="N207">
        <v>0</v>
      </c>
      <c r="O207">
        <v>106740</v>
      </c>
      <c r="P207">
        <v>0</v>
      </c>
      <c r="Q207">
        <v>0</v>
      </c>
      <c r="R207">
        <v>0</v>
      </c>
      <c r="S207">
        <f>IF(R207&lt;&gt;"NA",R207,0)</f>
        <v>0</v>
      </c>
      <c r="T207">
        <f>K207*(24*L207)*H207*0.9</f>
        <v>161.67558749999998</v>
      </c>
      <c r="U207">
        <f>IF(T207&gt;0, T207-S207, 0)</f>
        <v>161.67558749999998</v>
      </c>
      <c r="V207" t="str">
        <f>INDEX('rate map'!A$1:E$327, MATCH(monthly_billed_solar!C1918,'rate map'!D:D,0), 2)</f>
        <v>TOD-Pri</v>
      </c>
      <c r="W207">
        <v>161.67558749999998</v>
      </c>
      <c r="X207">
        <f t="shared" si="8"/>
        <v>0</v>
      </c>
      <c r="Y207">
        <f t="shared" si="9"/>
        <v>1</v>
      </c>
    </row>
    <row r="208" spans="1:25" x14ac:dyDescent="0.35">
      <c r="A208">
        <v>2012</v>
      </c>
      <c r="B208">
        <v>10</v>
      </c>
      <c r="C208" t="s">
        <v>52</v>
      </c>
      <c r="D208" t="s">
        <v>53</v>
      </c>
      <c r="E208" t="s">
        <v>34</v>
      </c>
      <c r="F208" t="s">
        <v>35</v>
      </c>
      <c r="G208">
        <v>0</v>
      </c>
      <c r="H208">
        <v>1.53</v>
      </c>
      <c r="I208" t="s">
        <v>118</v>
      </c>
      <c r="J208" s="2">
        <v>41183</v>
      </c>
      <c r="K208">
        <v>0.16388599537036999</v>
      </c>
      <c r="L208">
        <v>30</v>
      </c>
      <c r="M208" t="s">
        <v>119</v>
      </c>
      <c r="N208">
        <v>0</v>
      </c>
      <c r="O208">
        <v>256177952</v>
      </c>
      <c r="P208">
        <v>0</v>
      </c>
      <c r="Q208">
        <v>0</v>
      </c>
      <c r="R208">
        <v>0</v>
      </c>
      <c r="S208">
        <f>IF(R208&lt;&gt;"NA",R208,0)</f>
        <v>0</v>
      </c>
      <c r="T208">
        <f>K208*(24*L208)*H208*0.9</f>
        <v>162.48313124999964</v>
      </c>
      <c r="U208">
        <f>IF(T208&gt;0, T208-S208, 0)</f>
        <v>162.48313124999964</v>
      </c>
      <c r="V208" t="str">
        <f>INDEX('rate map'!A$1:E$327, MATCH(monthly_billed_solar!C1919,'rate map'!D:D,0), 2)</f>
        <v>RS</v>
      </c>
      <c r="W208">
        <v>162.48313124999964</v>
      </c>
      <c r="X208">
        <f t="shared" si="8"/>
        <v>0</v>
      </c>
      <c r="Y208">
        <f t="shared" si="9"/>
        <v>1</v>
      </c>
    </row>
    <row r="209" spans="1:25" x14ac:dyDescent="0.35">
      <c r="A209">
        <v>2014</v>
      </c>
      <c r="B209">
        <v>10</v>
      </c>
      <c r="C209" t="s">
        <v>52</v>
      </c>
      <c r="D209" t="s">
        <v>53</v>
      </c>
      <c r="E209" t="s">
        <v>34</v>
      </c>
      <c r="F209" t="s">
        <v>35</v>
      </c>
      <c r="G209">
        <v>0</v>
      </c>
      <c r="H209">
        <v>1.53</v>
      </c>
      <c r="I209" t="s">
        <v>118</v>
      </c>
      <c r="J209" s="2">
        <v>41913</v>
      </c>
      <c r="K209">
        <v>0.16565185185185199</v>
      </c>
      <c r="L209">
        <v>30</v>
      </c>
      <c r="M209" t="s">
        <v>128</v>
      </c>
      <c r="N209">
        <v>0</v>
      </c>
      <c r="O209">
        <v>275427157</v>
      </c>
      <c r="P209">
        <v>0</v>
      </c>
      <c r="Q209">
        <v>0</v>
      </c>
      <c r="R209">
        <v>0</v>
      </c>
      <c r="S209">
        <f>IF(R209&lt;&gt;"NA",R209,0)</f>
        <v>0</v>
      </c>
      <c r="T209">
        <f>K209*(24*L209)*H209*0.9</f>
        <v>164.23387200000016</v>
      </c>
      <c r="U209">
        <f>IF(T209&gt;0, T209-S209, 0)</f>
        <v>164.23387200000016</v>
      </c>
      <c r="V209" t="str">
        <f>INDEX('rate map'!A$1:E$327, MATCH(monthly_billed_solar!C1920,'rate map'!D:D,0), 2)</f>
        <v>RS</v>
      </c>
      <c r="W209">
        <v>164.23387200000016</v>
      </c>
      <c r="X209">
        <f t="shared" si="8"/>
        <v>0</v>
      </c>
      <c r="Y209">
        <f t="shared" si="9"/>
        <v>1</v>
      </c>
    </row>
    <row r="210" spans="1:25" x14ac:dyDescent="0.35">
      <c r="A210">
        <v>2018</v>
      </c>
      <c r="B210">
        <v>4</v>
      </c>
      <c r="C210" t="s">
        <v>52</v>
      </c>
      <c r="D210" t="s">
        <v>53</v>
      </c>
      <c r="E210" t="s">
        <v>34</v>
      </c>
      <c r="F210" t="s">
        <v>35</v>
      </c>
      <c r="G210">
        <v>0</v>
      </c>
      <c r="H210">
        <v>1.53</v>
      </c>
      <c r="I210" t="s">
        <v>170</v>
      </c>
      <c r="J210" s="2">
        <v>43191</v>
      </c>
      <c r="K210">
        <v>0.16095340501792099</v>
      </c>
      <c r="L210">
        <v>31</v>
      </c>
      <c r="M210" t="s">
        <v>206</v>
      </c>
      <c r="N210">
        <v>0</v>
      </c>
      <c r="O210">
        <v>273087026</v>
      </c>
      <c r="P210">
        <v>0</v>
      </c>
      <c r="Q210">
        <v>0</v>
      </c>
      <c r="R210">
        <v>0</v>
      </c>
      <c r="S210">
        <f>IF(R210&lt;&gt;"NA",R210,0)</f>
        <v>0</v>
      </c>
      <c r="T210">
        <f>K210*(24*L210)*H210*0.9</f>
        <v>164.89483199999984</v>
      </c>
      <c r="U210">
        <f>IF(T210&gt;0, T210-S210, 0)</f>
        <v>164.89483199999984</v>
      </c>
      <c r="V210" t="str">
        <f>INDEX('rate map'!A$1:E$327, MATCH(monthly_billed_solar!C1921,'rate map'!D:D,0), 2)</f>
        <v>RS</v>
      </c>
      <c r="W210">
        <v>164.89483199999984</v>
      </c>
      <c r="X210">
        <f t="shared" si="8"/>
        <v>0</v>
      </c>
      <c r="Y210">
        <f t="shared" si="9"/>
        <v>1</v>
      </c>
    </row>
    <row r="211" spans="1:25" x14ac:dyDescent="0.35">
      <c r="A211">
        <v>2016</v>
      </c>
      <c r="B211">
        <v>1</v>
      </c>
      <c r="C211" t="s">
        <v>101</v>
      </c>
      <c r="D211" t="s">
        <v>102</v>
      </c>
      <c r="E211" t="s">
        <v>103</v>
      </c>
      <c r="F211" t="s">
        <v>28</v>
      </c>
      <c r="G211">
        <v>0</v>
      </c>
      <c r="H211">
        <v>3.5</v>
      </c>
      <c r="I211" t="s">
        <v>166</v>
      </c>
      <c r="J211" s="2">
        <v>42370</v>
      </c>
      <c r="K211">
        <v>7.1039090501792093E-2</v>
      </c>
      <c r="L211">
        <v>31</v>
      </c>
      <c r="M211" t="s">
        <v>29</v>
      </c>
      <c r="N211" t="s">
        <v>29</v>
      </c>
      <c r="O211" t="s">
        <v>29</v>
      </c>
      <c r="P211" t="s">
        <v>29</v>
      </c>
      <c r="Q211" t="s">
        <v>29</v>
      </c>
      <c r="R211" t="s">
        <v>29</v>
      </c>
      <c r="S211">
        <f>IF(R211&lt;&gt;"NA",R211,0)</f>
        <v>0</v>
      </c>
      <c r="T211">
        <f>K211*(24*L211)*H211*0.9</f>
        <v>166.48721249999997</v>
      </c>
      <c r="U211">
        <f>IF(T211&gt;0, T211-S211, 0)</f>
        <v>166.48721249999997</v>
      </c>
      <c r="V211" t="str">
        <f>INDEX('rate map'!A$1:E$327, MATCH(monthly_billed_solar!C1922,'rate map'!D:D,0), 2)</f>
        <v>TOD-Pri</v>
      </c>
      <c r="W211">
        <v>166.48721249999997</v>
      </c>
      <c r="X211">
        <f t="shared" si="8"/>
        <v>0</v>
      </c>
      <c r="Y211">
        <f t="shared" si="9"/>
        <v>1</v>
      </c>
    </row>
    <row r="212" spans="1:25" x14ac:dyDescent="0.35">
      <c r="A212">
        <v>2019</v>
      </c>
      <c r="B212">
        <v>3</v>
      </c>
      <c r="C212" t="s">
        <v>39</v>
      </c>
      <c r="D212" t="s">
        <v>40</v>
      </c>
      <c r="E212" t="s">
        <v>41</v>
      </c>
      <c r="F212" t="s">
        <v>35</v>
      </c>
      <c r="G212">
        <v>0</v>
      </c>
      <c r="H212">
        <v>2.64</v>
      </c>
      <c r="I212" t="s">
        <v>30</v>
      </c>
      <c r="J212" s="2">
        <v>43525</v>
      </c>
      <c r="K212">
        <v>0.104970734126984</v>
      </c>
      <c r="L212">
        <v>28</v>
      </c>
      <c r="M212" t="s">
        <v>110</v>
      </c>
      <c r="N212">
        <v>0</v>
      </c>
      <c r="O212">
        <v>73500</v>
      </c>
      <c r="P212">
        <v>0</v>
      </c>
      <c r="Q212">
        <v>0</v>
      </c>
      <c r="R212">
        <v>0</v>
      </c>
      <c r="S212">
        <f>IF(R212&lt;&gt;"NA",R212,0)</f>
        <v>0</v>
      </c>
      <c r="T212">
        <f>K212*(24*L212)*H212*0.9</f>
        <v>167.60383199999981</v>
      </c>
      <c r="U212">
        <f>IF(T212&gt;0, T212-S212, 0)</f>
        <v>167.60383199999981</v>
      </c>
      <c r="V212" t="str">
        <f>INDEX('rate map'!A$1:E$327, MATCH(monthly_billed_solar!C1923,'rate map'!D:D,0), 2)</f>
        <v>CPS-Sec</v>
      </c>
      <c r="W212">
        <v>167.60383199999981</v>
      </c>
      <c r="X212">
        <f t="shared" si="8"/>
        <v>0</v>
      </c>
      <c r="Y212">
        <f t="shared" si="9"/>
        <v>1</v>
      </c>
    </row>
    <row r="213" spans="1:25" x14ac:dyDescent="0.35">
      <c r="A213">
        <v>2015</v>
      </c>
      <c r="B213">
        <v>2</v>
      </c>
      <c r="C213" t="s">
        <v>39</v>
      </c>
      <c r="D213" t="s">
        <v>40</v>
      </c>
      <c r="E213" t="s">
        <v>41</v>
      </c>
      <c r="F213" t="s">
        <v>35</v>
      </c>
      <c r="G213">
        <v>0</v>
      </c>
      <c r="H213">
        <v>2.64</v>
      </c>
      <c r="I213" t="s">
        <v>168</v>
      </c>
      <c r="J213" s="2">
        <v>42036</v>
      </c>
      <c r="K213">
        <v>9.4950492831541194E-2</v>
      </c>
      <c r="L213">
        <v>31</v>
      </c>
      <c r="M213" t="s">
        <v>29</v>
      </c>
      <c r="N213" t="s">
        <v>29</v>
      </c>
      <c r="O213" t="s">
        <v>29</v>
      </c>
      <c r="P213" t="s">
        <v>29</v>
      </c>
      <c r="Q213" t="s">
        <v>29</v>
      </c>
      <c r="R213" t="s">
        <v>29</v>
      </c>
      <c r="S213">
        <f>IF(R213&lt;&gt;"NA",R213,0)</f>
        <v>0</v>
      </c>
      <c r="T213">
        <f>K213*(24*L213)*H213*0.9</f>
        <v>167.84816399999997</v>
      </c>
      <c r="U213">
        <f>IF(T213&gt;0, T213-S213, 0)</f>
        <v>167.84816399999997</v>
      </c>
      <c r="V213" t="str">
        <f>INDEX('rate map'!A$1:E$327, MATCH(monthly_billed_solar!C1924,'rate map'!D:D,0), 2)</f>
        <v>CPS-Sec</v>
      </c>
      <c r="W213">
        <v>167.84816399999997</v>
      </c>
      <c r="X213">
        <f t="shared" si="8"/>
        <v>0</v>
      </c>
      <c r="Y213">
        <f t="shared" si="9"/>
        <v>1</v>
      </c>
    </row>
    <row r="214" spans="1:25" x14ac:dyDescent="0.35">
      <c r="A214">
        <v>2016</v>
      </c>
      <c r="B214">
        <v>10</v>
      </c>
      <c r="C214" t="s">
        <v>52</v>
      </c>
      <c r="D214" t="s">
        <v>53</v>
      </c>
      <c r="E214" t="s">
        <v>34</v>
      </c>
      <c r="F214" t="s">
        <v>35</v>
      </c>
      <c r="G214">
        <v>0</v>
      </c>
      <c r="H214">
        <v>1.53</v>
      </c>
      <c r="I214" t="s">
        <v>118</v>
      </c>
      <c r="J214" s="2">
        <v>42644</v>
      </c>
      <c r="K214">
        <v>0.16985462962962999</v>
      </c>
      <c r="L214">
        <v>30</v>
      </c>
      <c r="M214" t="s">
        <v>136</v>
      </c>
      <c r="N214">
        <v>0</v>
      </c>
      <c r="O214">
        <v>299327112</v>
      </c>
      <c r="P214">
        <v>0</v>
      </c>
      <c r="Q214">
        <v>0</v>
      </c>
      <c r="R214">
        <v>0</v>
      </c>
      <c r="S214">
        <f>IF(R214&lt;&gt;"NA",R214,0)</f>
        <v>0</v>
      </c>
      <c r="T214">
        <f>K214*(24*L214)*H214*0.9</f>
        <v>168.40067400000038</v>
      </c>
      <c r="U214">
        <f>IF(T214&gt;0, T214-S214, 0)</f>
        <v>168.40067400000038</v>
      </c>
      <c r="V214" t="str">
        <f>INDEX('rate map'!A$1:E$327, MATCH(monthly_billed_solar!C1925,'rate map'!D:D,0), 2)</f>
        <v>RS</v>
      </c>
      <c r="W214">
        <v>168.40067400000038</v>
      </c>
      <c r="X214">
        <f t="shared" si="8"/>
        <v>0</v>
      </c>
      <c r="Y214">
        <f t="shared" si="9"/>
        <v>1</v>
      </c>
    </row>
    <row r="215" spans="1:25" x14ac:dyDescent="0.35">
      <c r="A215">
        <v>2016</v>
      </c>
      <c r="B215">
        <v>2</v>
      </c>
      <c r="C215" t="s">
        <v>93</v>
      </c>
      <c r="D215" t="s">
        <v>94</v>
      </c>
      <c r="E215" t="s">
        <v>95</v>
      </c>
      <c r="F215" t="s">
        <v>60</v>
      </c>
      <c r="G215">
        <v>0</v>
      </c>
      <c r="H215">
        <v>11.52</v>
      </c>
      <c r="I215" t="s">
        <v>168</v>
      </c>
      <c r="J215" s="2">
        <v>42401</v>
      </c>
      <c r="K215">
        <v>9.7844982078853004E-2</v>
      </c>
      <c r="L215">
        <v>31</v>
      </c>
      <c r="M215" t="s">
        <v>191</v>
      </c>
      <c r="N215">
        <v>586</v>
      </c>
      <c r="O215">
        <v>2840</v>
      </c>
      <c r="P215">
        <v>0</v>
      </c>
      <c r="Q215">
        <v>0</v>
      </c>
      <c r="R215">
        <v>586</v>
      </c>
      <c r="S215">
        <f>IF(R215&lt;&gt;"NA",R215,0)</f>
        <v>586</v>
      </c>
      <c r="T215">
        <f>K215*(24*L215)*H215*0.9</f>
        <v>754.75583999999969</v>
      </c>
      <c r="U215">
        <f>IF(T215&gt;0, T215-S215, 0)</f>
        <v>168.75583999999969</v>
      </c>
      <c r="V215" t="str">
        <f>INDEX('rate map'!A$1:E$327, MATCH(monthly_billed_solar!C1926,'rate map'!D:D,0), 2)</f>
        <v>AES</v>
      </c>
      <c r="W215">
        <v>168.75583999999969</v>
      </c>
      <c r="X215">
        <f t="shared" si="8"/>
        <v>0.77641002420067429</v>
      </c>
      <c r="Y215">
        <f t="shared" si="9"/>
        <v>0.22358997579932574</v>
      </c>
    </row>
    <row r="216" spans="1:25" x14ac:dyDescent="0.35">
      <c r="A216">
        <v>2016</v>
      </c>
      <c r="B216">
        <v>10</v>
      </c>
      <c r="C216" t="s">
        <v>93</v>
      </c>
      <c r="D216" t="s">
        <v>94</v>
      </c>
      <c r="E216" t="s">
        <v>95</v>
      </c>
      <c r="F216" t="s">
        <v>60</v>
      </c>
      <c r="G216">
        <v>0</v>
      </c>
      <c r="H216">
        <v>11.52</v>
      </c>
      <c r="I216" t="s">
        <v>118</v>
      </c>
      <c r="J216" s="2">
        <v>42644</v>
      </c>
      <c r="K216">
        <v>0.16985462962962999</v>
      </c>
      <c r="L216">
        <v>30</v>
      </c>
      <c r="M216" t="s">
        <v>136</v>
      </c>
      <c r="N216">
        <v>1099</v>
      </c>
      <c r="O216">
        <v>3357</v>
      </c>
      <c r="P216">
        <v>0</v>
      </c>
      <c r="Q216">
        <v>0</v>
      </c>
      <c r="R216">
        <v>1099</v>
      </c>
      <c r="S216">
        <f>IF(R216&lt;&gt;"NA",R216,0)</f>
        <v>1099</v>
      </c>
      <c r="T216">
        <f>K216*(24*L216)*H216*0.9</f>
        <v>1267.9580160000028</v>
      </c>
      <c r="U216">
        <f>IF(T216&gt;0, T216-S216, 0)</f>
        <v>168.95801600000277</v>
      </c>
      <c r="V216" t="str">
        <f>INDEX('rate map'!A$1:E$327, MATCH(monthly_billed_solar!C1927,'rate map'!D:D,0), 2)</f>
        <v>AES</v>
      </c>
      <c r="W216">
        <v>168.95801600000277</v>
      </c>
      <c r="X216">
        <f t="shared" si="8"/>
        <v>0.86674794128199084</v>
      </c>
      <c r="Y216">
        <f t="shared" si="9"/>
        <v>0.13325205871800916</v>
      </c>
    </row>
    <row r="217" spans="1:25" x14ac:dyDescent="0.35">
      <c r="A217">
        <v>2016</v>
      </c>
      <c r="B217">
        <v>12</v>
      </c>
      <c r="C217" t="s">
        <v>101</v>
      </c>
      <c r="D217" t="s">
        <v>102</v>
      </c>
      <c r="E217" t="s">
        <v>103</v>
      </c>
      <c r="F217" t="s">
        <v>28</v>
      </c>
      <c r="G217">
        <v>0</v>
      </c>
      <c r="H217">
        <v>3.5</v>
      </c>
      <c r="I217" t="s">
        <v>120</v>
      </c>
      <c r="J217" s="2">
        <v>42705</v>
      </c>
      <c r="K217">
        <v>7.4891666666666704E-2</v>
      </c>
      <c r="L217">
        <v>30</v>
      </c>
      <c r="M217" t="s">
        <v>29</v>
      </c>
      <c r="N217" t="s">
        <v>29</v>
      </c>
      <c r="O217" t="s">
        <v>29</v>
      </c>
      <c r="P217" t="s">
        <v>29</v>
      </c>
      <c r="Q217" t="s">
        <v>29</v>
      </c>
      <c r="R217" t="s">
        <v>29</v>
      </c>
      <c r="S217">
        <f>IF(R217&lt;&gt;"NA",R217,0)</f>
        <v>0</v>
      </c>
      <c r="T217">
        <f>K217*(24*L217)*H217*0.9</f>
        <v>169.85430000000008</v>
      </c>
      <c r="U217">
        <f>IF(T217&gt;0, T217-S217, 0)</f>
        <v>169.85430000000008</v>
      </c>
      <c r="V217" t="str">
        <f>INDEX('rate map'!A$1:E$327, MATCH(monthly_billed_solar!C1928,'rate map'!D:D,0), 2)</f>
        <v>TOD-Pri</v>
      </c>
      <c r="W217">
        <v>169.85430000000008</v>
      </c>
      <c r="X217">
        <f t="shared" si="8"/>
        <v>0</v>
      </c>
      <c r="Y217">
        <f t="shared" si="9"/>
        <v>1</v>
      </c>
    </row>
    <row r="218" spans="1:25" x14ac:dyDescent="0.35">
      <c r="A218">
        <v>2015</v>
      </c>
      <c r="B218">
        <v>12</v>
      </c>
      <c r="C218" t="s">
        <v>101</v>
      </c>
      <c r="D218" t="s">
        <v>102</v>
      </c>
      <c r="E218" t="s">
        <v>103</v>
      </c>
      <c r="F218" t="s">
        <v>28</v>
      </c>
      <c r="G218">
        <v>0</v>
      </c>
      <c r="H218">
        <v>3.5</v>
      </c>
      <c r="I218" t="s">
        <v>120</v>
      </c>
      <c r="J218" s="2">
        <v>42339</v>
      </c>
      <c r="K218">
        <v>7.5434722222222195E-2</v>
      </c>
      <c r="L218">
        <v>30</v>
      </c>
      <c r="M218" t="s">
        <v>29</v>
      </c>
      <c r="N218" t="s">
        <v>29</v>
      </c>
      <c r="O218" t="s">
        <v>29</v>
      </c>
      <c r="P218" t="s">
        <v>29</v>
      </c>
      <c r="Q218" t="s">
        <v>29</v>
      </c>
      <c r="R218" t="s">
        <v>29</v>
      </c>
      <c r="S218">
        <f>IF(R218&lt;&gt;"NA",R218,0)</f>
        <v>0</v>
      </c>
      <c r="T218">
        <f>K218*(24*L218)*H218*0.9</f>
        <v>171.08594999999994</v>
      </c>
      <c r="U218">
        <f>IF(T218&gt;0, T218-S218, 0)</f>
        <v>171.08594999999994</v>
      </c>
      <c r="V218" t="str">
        <f>INDEX('rate map'!A$1:E$327, MATCH(monthly_billed_solar!C1929,'rate map'!D:D,0), 2)</f>
        <v>TOD-Pri</v>
      </c>
      <c r="W218">
        <v>171.08594999999994</v>
      </c>
      <c r="X218">
        <f t="shared" si="8"/>
        <v>0</v>
      </c>
      <c r="Y218">
        <f t="shared" si="9"/>
        <v>1</v>
      </c>
    </row>
    <row r="219" spans="1:25" x14ac:dyDescent="0.35">
      <c r="A219">
        <v>2013</v>
      </c>
      <c r="B219">
        <v>2</v>
      </c>
      <c r="C219" t="s">
        <v>39</v>
      </c>
      <c r="D219" t="s">
        <v>40</v>
      </c>
      <c r="E219" t="s">
        <v>41</v>
      </c>
      <c r="F219" t="s">
        <v>35</v>
      </c>
      <c r="G219">
        <v>0</v>
      </c>
      <c r="H219">
        <v>2.64</v>
      </c>
      <c r="I219" t="s">
        <v>168</v>
      </c>
      <c r="J219" s="2">
        <v>41306</v>
      </c>
      <c r="K219">
        <v>9.6917898745519704E-2</v>
      </c>
      <c r="L219">
        <v>31</v>
      </c>
      <c r="M219" t="s">
        <v>29</v>
      </c>
      <c r="N219" t="s">
        <v>29</v>
      </c>
      <c r="O219" t="s">
        <v>29</v>
      </c>
      <c r="P219" t="s">
        <v>29</v>
      </c>
      <c r="Q219" t="s">
        <v>29</v>
      </c>
      <c r="R219" t="s">
        <v>29</v>
      </c>
      <c r="S219">
        <f>IF(R219&lt;&gt;"NA",R219,0)</f>
        <v>0</v>
      </c>
      <c r="T219">
        <f>K219*(24*L219)*H219*0.9</f>
        <v>171.32603399999999</v>
      </c>
      <c r="U219">
        <f>IF(T219&gt;0, T219-S219, 0)</f>
        <v>171.32603399999999</v>
      </c>
      <c r="V219" t="str">
        <f>INDEX('rate map'!A$1:E$327, MATCH(monthly_billed_solar!C1930,'rate map'!D:D,0), 2)</f>
        <v>CPS-Sec</v>
      </c>
      <c r="W219">
        <v>171.32603399999999</v>
      </c>
      <c r="X219">
        <f t="shared" si="8"/>
        <v>0</v>
      </c>
      <c r="Y219">
        <f t="shared" si="9"/>
        <v>1</v>
      </c>
    </row>
    <row r="220" spans="1:25" x14ac:dyDescent="0.35">
      <c r="A220">
        <v>2016</v>
      </c>
      <c r="B220">
        <v>2</v>
      </c>
      <c r="C220" t="s">
        <v>39</v>
      </c>
      <c r="D220" t="s">
        <v>40</v>
      </c>
      <c r="E220" t="s">
        <v>41</v>
      </c>
      <c r="F220" t="s">
        <v>35</v>
      </c>
      <c r="G220">
        <v>0</v>
      </c>
      <c r="H220">
        <v>2.64</v>
      </c>
      <c r="I220" t="s">
        <v>168</v>
      </c>
      <c r="J220" s="2">
        <v>42401</v>
      </c>
      <c r="K220">
        <v>9.7844982078853004E-2</v>
      </c>
      <c r="L220">
        <v>31</v>
      </c>
      <c r="M220" t="s">
        <v>29</v>
      </c>
      <c r="N220" t="s">
        <v>29</v>
      </c>
      <c r="O220" t="s">
        <v>29</v>
      </c>
      <c r="P220" t="s">
        <v>29</v>
      </c>
      <c r="Q220" t="s">
        <v>29</v>
      </c>
      <c r="R220" t="s">
        <v>29</v>
      </c>
      <c r="S220">
        <f>IF(R220&lt;&gt;"NA",R220,0)</f>
        <v>0</v>
      </c>
      <c r="T220">
        <f>K220*(24*L220)*H220*0.9</f>
        <v>172.96487999999997</v>
      </c>
      <c r="U220">
        <f>IF(T220&gt;0, T220-S220, 0)</f>
        <v>172.96487999999997</v>
      </c>
      <c r="V220" t="str">
        <f>INDEX('rate map'!A$1:E$327, MATCH(monthly_billed_solar!C1931,'rate map'!D:D,0), 2)</f>
        <v>CPS-Sec</v>
      </c>
      <c r="W220">
        <v>172.96487999999997</v>
      </c>
      <c r="X220">
        <f t="shared" si="8"/>
        <v>0</v>
      </c>
      <c r="Y220">
        <f t="shared" si="9"/>
        <v>1</v>
      </c>
    </row>
    <row r="221" spans="1:25" x14ac:dyDescent="0.35">
      <c r="A221">
        <v>2013</v>
      </c>
      <c r="B221">
        <v>10</v>
      </c>
      <c r="C221" t="s">
        <v>52</v>
      </c>
      <c r="D221" t="s">
        <v>53</v>
      </c>
      <c r="E221" t="s">
        <v>34</v>
      </c>
      <c r="F221" t="s">
        <v>35</v>
      </c>
      <c r="G221">
        <v>0</v>
      </c>
      <c r="H221">
        <v>1.53</v>
      </c>
      <c r="I221" t="s">
        <v>118</v>
      </c>
      <c r="J221" s="2">
        <v>41548</v>
      </c>
      <c r="K221">
        <v>0.17467650462963</v>
      </c>
      <c r="L221">
        <v>30</v>
      </c>
      <c r="M221" t="s">
        <v>124</v>
      </c>
      <c r="N221">
        <v>0</v>
      </c>
      <c r="O221">
        <v>309125532</v>
      </c>
      <c r="P221">
        <v>0</v>
      </c>
      <c r="Q221">
        <v>0</v>
      </c>
      <c r="R221">
        <v>0</v>
      </c>
      <c r="S221">
        <f>IF(R221&lt;&gt;"NA",R221,0)</f>
        <v>0</v>
      </c>
      <c r="T221">
        <f>K221*(24*L221)*H221*0.9</f>
        <v>173.18127375000037</v>
      </c>
      <c r="U221">
        <f>IF(T221&gt;0, T221-S221, 0)</f>
        <v>173.18127375000037</v>
      </c>
      <c r="V221" t="str">
        <f>INDEX('rate map'!A$1:E$327, MATCH(monthly_billed_solar!C1932,'rate map'!D:D,0), 2)</f>
        <v>RS</v>
      </c>
      <c r="W221">
        <v>173.18127375000037</v>
      </c>
      <c r="X221">
        <f t="shared" si="8"/>
        <v>0</v>
      </c>
      <c r="Y221">
        <f t="shared" si="9"/>
        <v>1</v>
      </c>
    </row>
    <row r="222" spans="1:25" x14ac:dyDescent="0.35">
      <c r="A222">
        <v>2019</v>
      </c>
      <c r="B222">
        <v>2</v>
      </c>
      <c r="C222" t="s">
        <v>101</v>
      </c>
      <c r="D222" t="s">
        <v>102</v>
      </c>
      <c r="E222" t="s">
        <v>103</v>
      </c>
      <c r="F222" t="s">
        <v>28</v>
      </c>
      <c r="G222">
        <v>0</v>
      </c>
      <c r="H222">
        <v>3.5</v>
      </c>
      <c r="I222" t="s">
        <v>168</v>
      </c>
      <c r="J222" s="2">
        <v>43497</v>
      </c>
      <c r="K222">
        <v>7.43263888888889E-2</v>
      </c>
      <c r="L222">
        <v>31</v>
      </c>
      <c r="M222" t="s">
        <v>212</v>
      </c>
      <c r="N222">
        <v>0</v>
      </c>
      <c r="O222">
        <v>136260</v>
      </c>
      <c r="P222">
        <v>0</v>
      </c>
      <c r="Q222">
        <v>0</v>
      </c>
      <c r="R222">
        <v>0</v>
      </c>
      <c r="S222">
        <f>IF(R222&lt;&gt;"NA",R222,0)</f>
        <v>0</v>
      </c>
      <c r="T222">
        <f>K222*(24*L222)*H222*0.9</f>
        <v>174.19132500000003</v>
      </c>
      <c r="U222">
        <f>IF(T222&gt;0, T222-S222, 0)</f>
        <v>174.19132500000003</v>
      </c>
      <c r="V222" t="str">
        <f>INDEX('rate map'!A$1:E$327, MATCH(monthly_billed_solar!C1933,'rate map'!D:D,0), 2)</f>
        <v>TOD-Pri</v>
      </c>
      <c r="W222">
        <v>174.19132500000003</v>
      </c>
      <c r="X222">
        <f t="shared" si="8"/>
        <v>0</v>
      </c>
      <c r="Y222">
        <f t="shared" si="9"/>
        <v>1</v>
      </c>
    </row>
    <row r="223" spans="1:25" x14ac:dyDescent="0.35">
      <c r="A223">
        <v>2018</v>
      </c>
      <c r="B223">
        <v>11</v>
      </c>
      <c r="C223" t="s">
        <v>39</v>
      </c>
      <c r="D223" t="s">
        <v>40</v>
      </c>
      <c r="E223" t="s">
        <v>41</v>
      </c>
      <c r="F223" t="s">
        <v>35</v>
      </c>
      <c r="G223">
        <v>0</v>
      </c>
      <c r="H223">
        <v>2.64</v>
      </c>
      <c r="I223" t="s">
        <v>164</v>
      </c>
      <c r="J223" s="2">
        <v>43405</v>
      </c>
      <c r="K223">
        <v>9.8773409498207898E-2</v>
      </c>
      <c r="L223">
        <v>31</v>
      </c>
      <c r="M223" t="s">
        <v>210</v>
      </c>
      <c r="N223">
        <v>0</v>
      </c>
      <c r="O223">
        <v>86400</v>
      </c>
      <c r="P223">
        <v>0</v>
      </c>
      <c r="Q223">
        <v>0</v>
      </c>
      <c r="R223">
        <v>0</v>
      </c>
      <c r="S223">
        <f>IF(R223&lt;&gt;"NA",R223,0)</f>
        <v>0</v>
      </c>
      <c r="T223">
        <f>K223*(24*L223)*H223*0.9</f>
        <v>174.60610200000002</v>
      </c>
      <c r="U223">
        <f>IF(T223&gt;0, T223-S223, 0)</f>
        <v>174.60610200000002</v>
      </c>
      <c r="V223" t="str">
        <f>INDEX('rate map'!A$1:E$327, MATCH(monthly_billed_solar!C1934,'rate map'!D:D,0), 2)</f>
        <v>CPS-Sec</v>
      </c>
      <c r="W223">
        <v>174.60610200000002</v>
      </c>
      <c r="X223">
        <f t="shared" si="8"/>
        <v>0</v>
      </c>
      <c r="Y223">
        <f t="shared" si="9"/>
        <v>1</v>
      </c>
    </row>
    <row r="224" spans="1:25" x14ac:dyDescent="0.35">
      <c r="A224">
        <v>2017</v>
      </c>
      <c r="B224">
        <v>10</v>
      </c>
      <c r="C224" t="s">
        <v>52</v>
      </c>
      <c r="D224" t="s">
        <v>53</v>
      </c>
      <c r="E224" t="s">
        <v>34</v>
      </c>
      <c r="F224" t="s">
        <v>35</v>
      </c>
      <c r="G224">
        <v>0</v>
      </c>
      <c r="H224">
        <v>1.53</v>
      </c>
      <c r="I224" t="s">
        <v>118</v>
      </c>
      <c r="J224" s="2">
        <v>43009</v>
      </c>
      <c r="K224">
        <v>0.177164814814815</v>
      </c>
      <c r="L224">
        <v>30</v>
      </c>
      <c r="M224" t="s">
        <v>140</v>
      </c>
      <c r="N224">
        <v>0</v>
      </c>
      <c r="O224">
        <v>311013506</v>
      </c>
      <c r="P224">
        <v>0</v>
      </c>
      <c r="Q224">
        <v>0</v>
      </c>
      <c r="R224">
        <v>0</v>
      </c>
      <c r="S224">
        <f>IF(R224&lt;&gt;"NA",R224,0)</f>
        <v>0</v>
      </c>
      <c r="T224">
        <f>K224*(24*L224)*H224*0.9</f>
        <v>175.64828400000019</v>
      </c>
      <c r="U224">
        <f>IF(T224&gt;0, T224-S224, 0)</f>
        <v>175.64828400000019</v>
      </c>
      <c r="V224" t="str">
        <f>INDEX('rate map'!A$1:E$327, MATCH(monthly_billed_solar!C1935,'rate map'!D:D,0), 2)</f>
        <v>RS</v>
      </c>
      <c r="W224">
        <v>175.64828400000019</v>
      </c>
      <c r="X224">
        <f t="shared" si="8"/>
        <v>0</v>
      </c>
      <c r="Y224">
        <f t="shared" si="9"/>
        <v>1</v>
      </c>
    </row>
    <row r="225" spans="1:25" x14ac:dyDescent="0.35">
      <c r="A225">
        <v>2021</v>
      </c>
      <c r="B225">
        <v>9</v>
      </c>
      <c r="C225" t="s">
        <v>93</v>
      </c>
      <c r="D225" t="s">
        <v>94</v>
      </c>
      <c r="E225" t="s">
        <v>95</v>
      </c>
      <c r="F225" t="s">
        <v>60</v>
      </c>
      <c r="G225">
        <v>0</v>
      </c>
      <c r="H225">
        <v>11.52</v>
      </c>
      <c r="I225" t="s">
        <v>162</v>
      </c>
      <c r="J225" s="2">
        <v>44440</v>
      </c>
      <c r="K225">
        <v>0.208610103046595</v>
      </c>
      <c r="L225">
        <v>31</v>
      </c>
      <c r="M225" t="s">
        <v>230</v>
      </c>
      <c r="N225">
        <v>1432</v>
      </c>
      <c r="O225">
        <v>2078</v>
      </c>
      <c r="P225">
        <v>0</v>
      </c>
      <c r="Q225">
        <v>0</v>
      </c>
      <c r="R225">
        <v>1432</v>
      </c>
      <c r="S225">
        <f>IF(R225&lt;&gt;"NA",R225,0)</f>
        <v>1432</v>
      </c>
      <c r="T225">
        <f>K225*(24*L225)*H225*0.9</f>
        <v>1609.1749440000001</v>
      </c>
      <c r="U225">
        <f>IF(T225&gt;0, T225-S225, 0)</f>
        <v>177.1749440000001</v>
      </c>
      <c r="V225" t="str">
        <f>INDEX('rate map'!A$1:E$327, MATCH(monthly_billed_solar!C1936,'rate map'!D:D,0), 2)</f>
        <v>AES</v>
      </c>
      <c r="W225">
        <v>177.1749440000001</v>
      </c>
      <c r="X225">
        <f t="shared" si="8"/>
        <v>0.88989702787716285</v>
      </c>
      <c r="Y225">
        <f t="shared" si="9"/>
        <v>0.11010297212283718</v>
      </c>
    </row>
    <row r="226" spans="1:25" x14ac:dyDescent="0.35">
      <c r="A226">
        <v>2018</v>
      </c>
      <c r="B226">
        <v>1</v>
      </c>
      <c r="C226" t="s">
        <v>101</v>
      </c>
      <c r="D226" t="s">
        <v>102</v>
      </c>
      <c r="E226" t="s">
        <v>103</v>
      </c>
      <c r="F226" t="s">
        <v>28</v>
      </c>
      <c r="G226">
        <v>0</v>
      </c>
      <c r="H226">
        <v>3.5</v>
      </c>
      <c r="I226" t="s">
        <v>166</v>
      </c>
      <c r="J226" s="2">
        <v>43101</v>
      </c>
      <c r="K226">
        <v>7.5626120071684594E-2</v>
      </c>
      <c r="L226">
        <v>31</v>
      </c>
      <c r="M226" t="s">
        <v>204</v>
      </c>
      <c r="N226">
        <v>0</v>
      </c>
      <c r="O226">
        <v>154260</v>
      </c>
      <c r="P226">
        <v>0</v>
      </c>
      <c r="Q226">
        <v>0</v>
      </c>
      <c r="R226">
        <v>0</v>
      </c>
      <c r="S226">
        <f>IF(R226&lt;&gt;"NA",R226,0)</f>
        <v>0</v>
      </c>
      <c r="T226">
        <f>K226*(24*L226)*H226*0.9</f>
        <v>177.23737500000004</v>
      </c>
      <c r="U226">
        <f>IF(T226&gt;0, T226-S226, 0)</f>
        <v>177.23737500000004</v>
      </c>
      <c r="V226" t="str">
        <f>INDEX('rate map'!A$1:E$327, MATCH(monthly_billed_solar!C1937,'rate map'!D:D,0), 2)</f>
        <v>TOD-Pri</v>
      </c>
      <c r="W226">
        <v>177.23737500000004</v>
      </c>
      <c r="X226">
        <f t="shared" si="8"/>
        <v>0</v>
      </c>
      <c r="Y226">
        <f t="shared" si="9"/>
        <v>1</v>
      </c>
    </row>
    <row r="227" spans="1:25" x14ac:dyDescent="0.35">
      <c r="A227">
        <v>2013</v>
      </c>
      <c r="B227">
        <v>9</v>
      </c>
      <c r="C227" t="s">
        <v>93</v>
      </c>
      <c r="D227" t="s">
        <v>94</v>
      </c>
      <c r="E227" t="s">
        <v>95</v>
      </c>
      <c r="F227" t="s">
        <v>60</v>
      </c>
      <c r="G227">
        <v>0</v>
      </c>
      <c r="H227">
        <v>11.52</v>
      </c>
      <c r="I227" t="s">
        <v>162</v>
      </c>
      <c r="J227" s="2">
        <v>41518</v>
      </c>
      <c r="K227">
        <v>0.23432594086021499</v>
      </c>
      <c r="L227">
        <v>31</v>
      </c>
      <c r="M227" t="s">
        <v>174</v>
      </c>
      <c r="N227">
        <v>1630</v>
      </c>
      <c r="O227">
        <v>712</v>
      </c>
      <c r="P227">
        <v>0</v>
      </c>
      <c r="Q227">
        <v>0</v>
      </c>
      <c r="R227">
        <v>1630</v>
      </c>
      <c r="S227">
        <f>IF(R227&lt;&gt;"NA",R227,0)</f>
        <v>1630</v>
      </c>
      <c r="T227">
        <f>K227*(24*L227)*H227*0.9</f>
        <v>1807.5415679999996</v>
      </c>
      <c r="U227">
        <f>IF(T227&gt;0, T227-S227, 0)</f>
        <v>177.54156799999964</v>
      </c>
      <c r="V227" t="str">
        <f>INDEX('rate map'!A$1:E$327, MATCH(monthly_billed_solar!C1938,'rate map'!D:D,0), 2)</f>
        <v>AES</v>
      </c>
      <c r="W227">
        <v>177.54156799999964</v>
      </c>
      <c r="X227">
        <f t="shared" si="8"/>
        <v>0.90177732499040397</v>
      </c>
      <c r="Y227">
        <f t="shared" si="9"/>
        <v>9.8222675009596055E-2</v>
      </c>
    </row>
    <row r="228" spans="1:25" x14ac:dyDescent="0.35">
      <c r="A228">
        <v>2017</v>
      </c>
      <c r="B228">
        <v>4</v>
      </c>
      <c r="C228" t="s">
        <v>52</v>
      </c>
      <c r="D228" t="s">
        <v>53</v>
      </c>
      <c r="E228" t="s">
        <v>34</v>
      </c>
      <c r="F228" t="s">
        <v>35</v>
      </c>
      <c r="G228">
        <v>0</v>
      </c>
      <c r="H228">
        <v>1.53</v>
      </c>
      <c r="I228" t="s">
        <v>170</v>
      </c>
      <c r="J228" s="2">
        <v>42826</v>
      </c>
      <c r="K228">
        <v>0.173643033154122</v>
      </c>
      <c r="L228">
        <v>31</v>
      </c>
      <c r="M228" t="s">
        <v>199</v>
      </c>
      <c r="N228">
        <v>0</v>
      </c>
      <c r="O228">
        <v>251263554</v>
      </c>
      <c r="P228">
        <v>0</v>
      </c>
      <c r="Q228">
        <v>0</v>
      </c>
      <c r="R228">
        <v>0</v>
      </c>
      <c r="S228">
        <f>IF(R228&lt;&gt;"NA",R228,0)</f>
        <v>0</v>
      </c>
      <c r="T228">
        <f>K228*(24*L228)*H228*0.9</f>
        <v>177.89520375000015</v>
      </c>
      <c r="U228">
        <f>IF(T228&gt;0, T228-S228, 0)</f>
        <v>177.89520375000015</v>
      </c>
      <c r="V228" t="str">
        <f>INDEX('rate map'!A$1:E$327, MATCH(monthly_billed_solar!C1939,'rate map'!D:D,0), 2)</f>
        <v>RS</v>
      </c>
      <c r="W228">
        <v>177.89520375000015</v>
      </c>
      <c r="X228">
        <f t="shared" si="8"/>
        <v>0</v>
      </c>
      <c r="Y228">
        <f t="shared" si="9"/>
        <v>1</v>
      </c>
    </row>
    <row r="229" spans="1:25" x14ac:dyDescent="0.35">
      <c r="A229">
        <v>2021</v>
      </c>
      <c r="B229">
        <v>5</v>
      </c>
      <c r="C229" t="s">
        <v>79</v>
      </c>
      <c r="D229" t="s">
        <v>80</v>
      </c>
      <c r="E229" t="s">
        <v>81</v>
      </c>
      <c r="F229" t="s">
        <v>35</v>
      </c>
      <c r="G229">
        <v>0</v>
      </c>
      <c r="H229">
        <v>12.08</v>
      </c>
      <c r="I229" t="s">
        <v>114</v>
      </c>
      <c r="J229" s="2">
        <v>44317</v>
      </c>
      <c r="K229">
        <v>0.226196759259259</v>
      </c>
      <c r="L229">
        <v>30</v>
      </c>
      <c r="M229" t="s">
        <v>154</v>
      </c>
      <c r="N229">
        <v>0</v>
      </c>
      <c r="O229">
        <v>0</v>
      </c>
      <c r="P229">
        <v>1170</v>
      </c>
      <c r="Q229">
        <v>422</v>
      </c>
      <c r="R229">
        <v>1592</v>
      </c>
      <c r="S229">
        <f>IF(R229&lt;&gt;"NA",R229,0)</f>
        <v>1592</v>
      </c>
      <c r="T229">
        <f>K229*(24*L229)*H229*0.9</f>
        <v>1770.6320399999981</v>
      </c>
      <c r="U229">
        <f>IF(T229&gt;0, T229-S229, 0)</f>
        <v>178.63203999999814</v>
      </c>
      <c r="V229" t="str">
        <f>INDEX('rate map'!A$1:E$327, MATCH(monthly_billed_solar!C1940,'rate map'!D:D,0), 2)</f>
        <v>RTOD</v>
      </c>
      <c r="W229">
        <v>178.63203999999814</v>
      </c>
      <c r="X229">
        <f t="shared" si="8"/>
        <v>0.89911396836578295</v>
      </c>
      <c r="Y229">
        <f t="shared" si="9"/>
        <v>0.10088603163421708</v>
      </c>
    </row>
    <row r="230" spans="1:25" x14ac:dyDescent="0.35">
      <c r="A230">
        <v>2012</v>
      </c>
      <c r="B230">
        <v>12</v>
      </c>
      <c r="C230" t="s">
        <v>39</v>
      </c>
      <c r="D230" t="s">
        <v>40</v>
      </c>
      <c r="E230" t="s">
        <v>41</v>
      </c>
      <c r="F230" t="s">
        <v>35</v>
      </c>
      <c r="G230">
        <v>0</v>
      </c>
      <c r="H230">
        <v>2.64</v>
      </c>
      <c r="I230" t="s">
        <v>120</v>
      </c>
      <c r="J230" s="2">
        <v>41244</v>
      </c>
      <c r="K230">
        <v>0.104446064814815</v>
      </c>
      <c r="L230">
        <v>30</v>
      </c>
      <c r="M230" t="s">
        <v>29</v>
      </c>
      <c r="N230" t="s">
        <v>29</v>
      </c>
      <c r="O230" t="s">
        <v>29</v>
      </c>
      <c r="P230" t="s">
        <v>29</v>
      </c>
      <c r="Q230" t="s">
        <v>29</v>
      </c>
      <c r="R230" t="s">
        <v>29</v>
      </c>
      <c r="S230">
        <f>IF(R230&lt;&gt;"NA",R230,0)</f>
        <v>0</v>
      </c>
      <c r="T230">
        <f>K230*(24*L230)*H230*0.9</f>
        <v>178.67797200000032</v>
      </c>
      <c r="U230">
        <f>IF(T230&gt;0, T230-S230, 0)</f>
        <v>178.67797200000032</v>
      </c>
      <c r="V230" t="str">
        <f>INDEX('rate map'!A$1:E$327, MATCH(monthly_billed_solar!C1941,'rate map'!D:D,0), 2)</f>
        <v>CPS-Sec</v>
      </c>
      <c r="W230">
        <v>178.67797200000032</v>
      </c>
      <c r="X230">
        <f t="shared" si="8"/>
        <v>0</v>
      </c>
      <c r="Y230">
        <f t="shared" si="9"/>
        <v>1</v>
      </c>
    </row>
    <row r="231" spans="1:25" x14ac:dyDescent="0.35">
      <c r="A231">
        <v>2020</v>
      </c>
      <c r="B231">
        <v>3</v>
      </c>
      <c r="C231" t="s">
        <v>91</v>
      </c>
      <c r="D231" t="s">
        <v>80</v>
      </c>
      <c r="E231" t="s">
        <v>92</v>
      </c>
      <c r="F231" t="s">
        <v>28</v>
      </c>
      <c r="G231">
        <v>0</v>
      </c>
      <c r="H231">
        <v>5.94</v>
      </c>
      <c r="I231" t="s">
        <v>30</v>
      </c>
      <c r="J231" s="2">
        <v>43891</v>
      </c>
      <c r="K231">
        <v>0.12304729406130301</v>
      </c>
      <c r="L231">
        <v>29</v>
      </c>
      <c r="M231" t="s">
        <v>113</v>
      </c>
      <c r="N231">
        <v>0</v>
      </c>
      <c r="O231">
        <v>0</v>
      </c>
      <c r="P231">
        <v>251</v>
      </c>
      <c r="Q231">
        <v>26</v>
      </c>
      <c r="R231">
        <v>277</v>
      </c>
      <c r="S231">
        <f>IF(R231&lt;&gt;"NA",R231,0)</f>
        <v>277</v>
      </c>
      <c r="T231">
        <f>K231*(24*L231)*H231*0.9</f>
        <v>457.83634050000126</v>
      </c>
      <c r="U231">
        <f>IF(T231&gt;0, T231-S231, 0)</f>
        <v>180.83634050000126</v>
      </c>
      <c r="V231" t="str">
        <f>INDEX('rate map'!A$1:E$327, MATCH(monthly_billed_solar!C1942,'rate map'!D:D,0), 2)</f>
        <v>RTOD</v>
      </c>
      <c r="W231">
        <v>180.83634050000126</v>
      </c>
      <c r="X231">
        <f t="shared" si="8"/>
        <v>0.60501968825255203</v>
      </c>
      <c r="Y231">
        <f t="shared" si="9"/>
        <v>0.39498031174744802</v>
      </c>
    </row>
    <row r="232" spans="1:25" x14ac:dyDescent="0.35">
      <c r="A232">
        <v>2013</v>
      </c>
      <c r="B232">
        <v>4</v>
      </c>
      <c r="C232" t="s">
        <v>52</v>
      </c>
      <c r="D232" t="s">
        <v>53</v>
      </c>
      <c r="E232" t="s">
        <v>34</v>
      </c>
      <c r="F232" t="s">
        <v>35</v>
      </c>
      <c r="G232">
        <v>0</v>
      </c>
      <c r="H232">
        <v>1.53</v>
      </c>
      <c r="I232" t="s">
        <v>170</v>
      </c>
      <c r="J232" s="2">
        <v>41365</v>
      </c>
      <c r="K232">
        <v>0.17651500896057301</v>
      </c>
      <c r="L232">
        <v>31</v>
      </c>
      <c r="M232" t="s">
        <v>171</v>
      </c>
      <c r="N232">
        <v>0</v>
      </c>
      <c r="O232">
        <v>274767632</v>
      </c>
      <c r="P232">
        <v>0</v>
      </c>
      <c r="Q232">
        <v>0</v>
      </c>
      <c r="R232">
        <v>0</v>
      </c>
      <c r="S232">
        <f>IF(R232&lt;&gt;"NA",R232,0)</f>
        <v>0</v>
      </c>
      <c r="T232">
        <f>K232*(24*L232)*H232*0.9</f>
        <v>180.83750849999956</v>
      </c>
      <c r="U232">
        <f>IF(T232&gt;0, T232-S232, 0)</f>
        <v>180.83750849999956</v>
      </c>
      <c r="V232" t="str">
        <f>INDEX('rate map'!A$1:E$327, MATCH(monthly_billed_solar!C1943,'rate map'!D:D,0), 2)</f>
        <v>RS</v>
      </c>
      <c r="W232">
        <v>180.83750849999956</v>
      </c>
      <c r="X232">
        <f t="shared" si="8"/>
        <v>0</v>
      </c>
      <c r="Y232">
        <f t="shared" si="9"/>
        <v>1</v>
      </c>
    </row>
    <row r="233" spans="1:25" x14ac:dyDescent="0.35">
      <c r="A233">
        <v>2016</v>
      </c>
      <c r="B233">
        <v>3</v>
      </c>
      <c r="C233" t="s">
        <v>39</v>
      </c>
      <c r="D233" t="s">
        <v>40</v>
      </c>
      <c r="E233" t="s">
        <v>41</v>
      </c>
      <c r="F233" t="s">
        <v>35</v>
      </c>
      <c r="G233">
        <v>0</v>
      </c>
      <c r="H233">
        <v>2.64</v>
      </c>
      <c r="I233" t="s">
        <v>30</v>
      </c>
      <c r="J233" s="2">
        <v>42430</v>
      </c>
      <c r="K233">
        <v>0.10936889367816099</v>
      </c>
      <c r="L233">
        <v>29</v>
      </c>
      <c r="M233" t="s">
        <v>29</v>
      </c>
      <c r="N233" t="s">
        <v>29</v>
      </c>
      <c r="O233" t="s">
        <v>29</v>
      </c>
      <c r="P233" t="s">
        <v>29</v>
      </c>
      <c r="Q233" t="s">
        <v>29</v>
      </c>
      <c r="R233" t="s">
        <v>29</v>
      </c>
      <c r="S233">
        <f>IF(R233&lt;&gt;"NA",R233,0)</f>
        <v>0</v>
      </c>
      <c r="T233">
        <f>K233*(24*L233)*H233*0.9</f>
        <v>180.86290200000016</v>
      </c>
      <c r="U233">
        <f>IF(T233&gt;0, T233-S233, 0)</f>
        <v>180.86290200000016</v>
      </c>
      <c r="V233" t="str">
        <f>INDEX('rate map'!A$1:E$327, MATCH(monthly_billed_solar!C1944,'rate map'!D:D,0), 2)</f>
        <v>CPS-Sec</v>
      </c>
      <c r="W233">
        <v>180.86290200000016</v>
      </c>
      <c r="X233">
        <f t="shared" si="8"/>
        <v>0</v>
      </c>
      <c r="Y233">
        <f t="shared" si="9"/>
        <v>1</v>
      </c>
    </row>
    <row r="234" spans="1:25" x14ac:dyDescent="0.35">
      <c r="A234">
        <v>2017</v>
      </c>
      <c r="B234">
        <v>5</v>
      </c>
      <c r="C234" t="s">
        <v>52</v>
      </c>
      <c r="D234" t="s">
        <v>53</v>
      </c>
      <c r="E234" t="s">
        <v>34</v>
      </c>
      <c r="F234" t="s">
        <v>35</v>
      </c>
      <c r="G234">
        <v>0</v>
      </c>
      <c r="H234">
        <v>1.53</v>
      </c>
      <c r="I234" t="s">
        <v>114</v>
      </c>
      <c r="J234" s="2">
        <v>42856</v>
      </c>
      <c r="K234">
        <v>0.183121412037037</v>
      </c>
      <c r="L234">
        <v>30</v>
      </c>
      <c r="M234" t="s">
        <v>138</v>
      </c>
      <c r="N234">
        <v>0</v>
      </c>
      <c r="O234">
        <v>277739923</v>
      </c>
      <c r="P234">
        <v>0</v>
      </c>
      <c r="Q234">
        <v>0</v>
      </c>
      <c r="R234">
        <v>0</v>
      </c>
      <c r="S234">
        <f>IF(R234&lt;&gt;"NA",R234,0)</f>
        <v>0</v>
      </c>
      <c r="T234">
        <f>K234*(24*L234)*H234*0.9</f>
        <v>181.55389274999999</v>
      </c>
      <c r="U234">
        <f>IF(T234&gt;0, T234-S234, 0)</f>
        <v>181.55389274999999</v>
      </c>
      <c r="V234" t="str">
        <f>INDEX('rate map'!A$1:E$327, MATCH(monthly_billed_solar!C1945,'rate map'!D:D,0), 2)</f>
        <v>RS</v>
      </c>
      <c r="W234">
        <v>181.55389274999999</v>
      </c>
      <c r="X234">
        <f t="shared" si="8"/>
        <v>0</v>
      </c>
      <c r="Y234">
        <f t="shared" si="9"/>
        <v>1</v>
      </c>
    </row>
    <row r="235" spans="1:25" x14ac:dyDescent="0.35">
      <c r="A235">
        <v>2019</v>
      </c>
      <c r="B235">
        <v>4</v>
      </c>
      <c r="C235" t="s">
        <v>52</v>
      </c>
      <c r="D235" t="s">
        <v>53</v>
      </c>
      <c r="E235" t="s">
        <v>34</v>
      </c>
      <c r="F235" t="s">
        <v>35</v>
      </c>
      <c r="G235">
        <v>0</v>
      </c>
      <c r="H235">
        <v>1.53</v>
      </c>
      <c r="I235" t="s">
        <v>170</v>
      </c>
      <c r="J235" s="2">
        <v>43556</v>
      </c>
      <c r="K235">
        <v>0.17730174731182799</v>
      </c>
      <c r="L235">
        <v>31</v>
      </c>
      <c r="M235" t="s">
        <v>213</v>
      </c>
      <c r="N235">
        <v>0</v>
      </c>
      <c r="O235">
        <v>247053889</v>
      </c>
      <c r="P235">
        <v>0</v>
      </c>
      <c r="Q235">
        <v>0</v>
      </c>
      <c r="R235">
        <v>0</v>
      </c>
      <c r="S235">
        <f>IF(R235&lt;&gt;"NA",R235,0)</f>
        <v>0</v>
      </c>
      <c r="T235">
        <f>K235*(24*L235)*H235*0.9</f>
        <v>181.64351250000004</v>
      </c>
      <c r="U235">
        <f>IF(T235&gt;0, T235-S235, 0)</f>
        <v>181.64351250000004</v>
      </c>
      <c r="V235" t="str">
        <f>INDEX('rate map'!A$1:E$327, MATCH(monthly_billed_solar!C1946,'rate map'!D:D,0), 2)</f>
        <v>RS</v>
      </c>
      <c r="W235">
        <v>181.64351250000004</v>
      </c>
      <c r="X235">
        <f t="shared" si="8"/>
        <v>0</v>
      </c>
      <c r="Y235">
        <f t="shared" si="9"/>
        <v>1</v>
      </c>
    </row>
    <row r="236" spans="1:25" x14ac:dyDescent="0.35">
      <c r="A236">
        <v>2015</v>
      </c>
      <c r="B236">
        <v>4</v>
      </c>
      <c r="C236" t="s">
        <v>52</v>
      </c>
      <c r="D236" t="s">
        <v>53</v>
      </c>
      <c r="E236" t="s">
        <v>34</v>
      </c>
      <c r="F236" t="s">
        <v>35</v>
      </c>
      <c r="G236">
        <v>0</v>
      </c>
      <c r="H236">
        <v>1.53</v>
      </c>
      <c r="I236" t="s">
        <v>170</v>
      </c>
      <c r="J236" s="2">
        <v>42095</v>
      </c>
      <c r="K236">
        <v>0.17817506720430101</v>
      </c>
      <c r="L236">
        <v>31</v>
      </c>
      <c r="M236" t="s">
        <v>185</v>
      </c>
      <c r="N236">
        <v>0</v>
      </c>
      <c r="O236">
        <v>239335234</v>
      </c>
      <c r="P236">
        <v>0</v>
      </c>
      <c r="Q236">
        <v>0</v>
      </c>
      <c r="R236">
        <v>0</v>
      </c>
      <c r="S236">
        <f>IF(R236&lt;&gt;"NA",R236,0)</f>
        <v>0</v>
      </c>
      <c r="T236">
        <f>K236*(24*L236)*H236*0.9</f>
        <v>182.53821824999994</v>
      </c>
      <c r="U236">
        <f>IF(T236&gt;0, T236-S236, 0)</f>
        <v>182.53821824999994</v>
      </c>
      <c r="V236" t="str">
        <f>INDEX('rate map'!A$1:E$327, MATCH(monthly_billed_solar!C1947,'rate map'!D:D,0), 2)</f>
        <v>RS</v>
      </c>
      <c r="W236">
        <v>182.53821824999994</v>
      </c>
      <c r="X236">
        <f t="shared" si="8"/>
        <v>0</v>
      </c>
      <c r="Y236">
        <f t="shared" si="9"/>
        <v>1</v>
      </c>
    </row>
    <row r="237" spans="1:25" x14ac:dyDescent="0.35">
      <c r="A237">
        <v>2014</v>
      </c>
      <c r="B237">
        <v>4</v>
      </c>
      <c r="C237" t="s">
        <v>52</v>
      </c>
      <c r="D237" t="s">
        <v>53</v>
      </c>
      <c r="E237" t="s">
        <v>34</v>
      </c>
      <c r="F237" t="s">
        <v>35</v>
      </c>
      <c r="G237">
        <v>0</v>
      </c>
      <c r="H237">
        <v>1.53</v>
      </c>
      <c r="I237" t="s">
        <v>170</v>
      </c>
      <c r="J237" s="2">
        <v>41730</v>
      </c>
      <c r="K237">
        <v>0.178182011648746</v>
      </c>
      <c r="L237">
        <v>31</v>
      </c>
      <c r="M237" t="s">
        <v>178</v>
      </c>
      <c r="N237">
        <v>0</v>
      </c>
      <c r="O237">
        <v>249845373</v>
      </c>
      <c r="P237">
        <v>0</v>
      </c>
      <c r="Q237">
        <v>0</v>
      </c>
      <c r="R237">
        <v>0</v>
      </c>
      <c r="S237">
        <f>IF(R237&lt;&gt;"NA",R237,0)</f>
        <v>0</v>
      </c>
      <c r="T237">
        <f>K237*(24*L237)*H237*0.9</f>
        <v>182.54533275000048</v>
      </c>
      <c r="U237">
        <f>IF(T237&gt;0, T237-S237, 0)</f>
        <v>182.54533275000048</v>
      </c>
      <c r="V237" t="str">
        <f>INDEX('rate map'!A$1:E$327, MATCH(monthly_billed_solar!C1948,'rate map'!D:D,0), 2)</f>
        <v>RS</v>
      </c>
      <c r="W237">
        <v>182.54533275000048</v>
      </c>
      <c r="X237">
        <f t="shared" si="8"/>
        <v>0</v>
      </c>
      <c r="Y237">
        <f t="shared" si="9"/>
        <v>1</v>
      </c>
    </row>
    <row r="238" spans="1:25" x14ac:dyDescent="0.35">
      <c r="A238">
        <v>2019</v>
      </c>
      <c r="B238">
        <v>12</v>
      </c>
      <c r="C238" t="s">
        <v>104</v>
      </c>
      <c r="D238" t="s">
        <v>105</v>
      </c>
      <c r="E238" t="s">
        <v>49</v>
      </c>
      <c r="F238" t="s">
        <v>28</v>
      </c>
      <c r="G238">
        <v>0</v>
      </c>
      <c r="H238">
        <v>9.36</v>
      </c>
      <c r="I238" t="s">
        <v>120</v>
      </c>
      <c r="J238" s="2">
        <v>43800</v>
      </c>
      <c r="K238">
        <v>6.3196875E-2</v>
      </c>
      <c r="L238">
        <v>30</v>
      </c>
      <c r="M238" t="s">
        <v>149</v>
      </c>
      <c r="N238">
        <v>200</v>
      </c>
      <c r="O238">
        <v>7680</v>
      </c>
      <c r="P238">
        <v>0</v>
      </c>
      <c r="Q238">
        <v>0</v>
      </c>
      <c r="R238">
        <v>200</v>
      </c>
      <c r="S238">
        <f>IF(R238&lt;&gt;"NA",R238,0)</f>
        <v>200</v>
      </c>
      <c r="T238">
        <f>K238*(24*L238)*H238*0.9</f>
        <v>383.30674199999999</v>
      </c>
      <c r="U238">
        <f>IF(T238&gt;0, T238-S238, 0)</f>
        <v>183.30674199999999</v>
      </c>
      <c r="V238" t="str">
        <f>INDEX('rate map'!A$1:E$327, MATCH(monthly_billed_solar!C1949,'rate map'!D:D,0), 2)</f>
        <v>GS3</v>
      </c>
      <c r="W238">
        <v>183.30674199999999</v>
      </c>
      <c r="X238">
        <f t="shared" si="8"/>
        <v>0.52177532530852277</v>
      </c>
      <c r="Y238">
        <f t="shared" si="9"/>
        <v>0.47822467469147723</v>
      </c>
    </row>
    <row r="239" spans="1:25" x14ac:dyDescent="0.35">
      <c r="A239">
        <v>2017</v>
      </c>
      <c r="B239">
        <v>2</v>
      </c>
      <c r="C239" t="s">
        <v>101</v>
      </c>
      <c r="D239" t="s">
        <v>102</v>
      </c>
      <c r="E239" t="s">
        <v>103</v>
      </c>
      <c r="F239" t="s">
        <v>28</v>
      </c>
      <c r="G239">
        <v>0</v>
      </c>
      <c r="H239">
        <v>3.5</v>
      </c>
      <c r="I239" t="s">
        <v>168</v>
      </c>
      <c r="J239" s="2">
        <v>42767</v>
      </c>
      <c r="K239">
        <v>7.8309811827957002E-2</v>
      </c>
      <c r="L239">
        <v>31</v>
      </c>
      <c r="M239" t="s">
        <v>29</v>
      </c>
      <c r="N239" t="s">
        <v>29</v>
      </c>
      <c r="O239" t="s">
        <v>29</v>
      </c>
      <c r="P239" t="s">
        <v>29</v>
      </c>
      <c r="Q239" t="s">
        <v>29</v>
      </c>
      <c r="R239" t="s">
        <v>29</v>
      </c>
      <c r="S239">
        <f>IF(R239&lt;&gt;"NA",R239,0)</f>
        <v>0</v>
      </c>
      <c r="T239">
        <f>K239*(24*L239)*H239*0.9</f>
        <v>183.52687500000005</v>
      </c>
      <c r="U239">
        <f>IF(T239&gt;0, T239-S239, 0)</f>
        <v>183.52687500000005</v>
      </c>
      <c r="V239" t="str">
        <f>INDEX('rate map'!A$1:E$327, MATCH(monthly_billed_solar!C1950,'rate map'!D:D,0), 2)</f>
        <v>TOD-Pri</v>
      </c>
      <c r="W239">
        <v>183.52687500000005</v>
      </c>
      <c r="X239">
        <f t="shared" si="8"/>
        <v>0</v>
      </c>
      <c r="Y239">
        <f t="shared" si="9"/>
        <v>1</v>
      </c>
    </row>
    <row r="240" spans="1:25" x14ac:dyDescent="0.35">
      <c r="A240">
        <v>2018</v>
      </c>
      <c r="B240">
        <v>9</v>
      </c>
      <c r="C240" t="s">
        <v>52</v>
      </c>
      <c r="D240" t="s">
        <v>53</v>
      </c>
      <c r="E240" t="s">
        <v>34</v>
      </c>
      <c r="F240" t="s">
        <v>35</v>
      </c>
      <c r="G240">
        <v>0</v>
      </c>
      <c r="H240">
        <v>1.53</v>
      </c>
      <c r="I240" t="s">
        <v>162</v>
      </c>
      <c r="J240" s="2">
        <v>43344</v>
      </c>
      <c r="K240">
        <v>0.18032750896057301</v>
      </c>
      <c r="L240">
        <v>31</v>
      </c>
      <c r="M240" t="s">
        <v>209</v>
      </c>
      <c r="N240">
        <v>0</v>
      </c>
      <c r="O240">
        <v>438062111</v>
      </c>
      <c r="P240">
        <v>0</v>
      </c>
      <c r="Q240">
        <v>0</v>
      </c>
      <c r="R240">
        <v>0</v>
      </c>
      <c r="S240">
        <f>IF(R240&lt;&gt;"NA",R240,0)</f>
        <v>0</v>
      </c>
      <c r="T240">
        <f>K240*(24*L240)*H240*0.9</f>
        <v>184.74336899999955</v>
      </c>
      <c r="U240">
        <f>IF(T240&gt;0, T240-S240, 0)</f>
        <v>184.74336899999955</v>
      </c>
      <c r="V240" t="str">
        <f>INDEX('rate map'!A$1:E$327, MATCH(monthly_billed_solar!C1951,'rate map'!D:D,0), 2)</f>
        <v>RS</v>
      </c>
      <c r="W240">
        <v>184.74336899999955</v>
      </c>
      <c r="X240">
        <f t="shared" si="8"/>
        <v>0</v>
      </c>
      <c r="Y240">
        <f t="shared" si="9"/>
        <v>1</v>
      </c>
    </row>
    <row r="241" spans="1:25" x14ac:dyDescent="0.35">
      <c r="A241">
        <v>2014</v>
      </c>
      <c r="B241">
        <v>11</v>
      </c>
      <c r="C241" t="s">
        <v>39</v>
      </c>
      <c r="D241" t="s">
        <v>40</v>
      </c>
      <c r="E241" t="s">
        <v>41</v>
      </c>
      <c r="F241" t="s">
        <v>35</v>
      </c>
      <c r="G241">
        <v>0</v>
      </c>
      <c r="H241">
        <v>2.64</v>
      </c>
      <c r="I241" t="s">
        <v>164</v>
      </c>
      <c r="J241" s="2">
        <v>41944</v>
      </c>
      <c r="K241">
        <v>0.10476892921147</v>
      </c>
      <c r="L241">
        <v>31</v>
      </c>
      <c r="M241" t="s">
        <v>29</v>
      </c>
      <c r="N241" t="s">
        <v>29</v>
      </c>
      <c r="O241" t="s">
        <v>29</v>
      </c>
      <c r="P241" t="s">
        <v>29</v>
      </c>
      <c r="Q241" t="s">
        <v>29</v>
      </c>
      <c r="R241" t="s">
        <v>29</v>
      </c>
      <c r="S241">
        <f>IF(R241&lt;&gt;"NA",R241,0)</f>
        <v>0</v>
      </c>
      <c r="T241">
        <f>K241*(24*L241)*H241*0.9</f>
        <v>185.20464600000085</v>
      </c>
      <c r="U241">
        <f>IF(T241&gt;0, T241-S241, 0)</f>
        <v>185.20464600000085</v>
      </c>
      <c r="V241" t="str">
        <f>INDEX('rate map'!A$1:E$327, MATCH(monthly_billed_solar!C1952,'rate map'!D:D,0), 2)</f>
        <v>CPS-Sec</v>
      </c>
      <c r="W241">
        <v>185.20464600000085</v>
      </c>
      <c r="X241">
        <f t="shared" si="8"/>
        <v>0</v>
      </c>
      <c r="Y241">
        <f t="shared" si="9"/>
        <v>1</v>
      </c>
    </row>
    <row r="242" spans="1:25" x14ac:dyDescent="0.35">
      <c r="A242">
        <v>2021</v>
      </c>
      <c r="B242">
        <v>2</v>
      </c>
      <c r="C242" t="s">
        <v>101</v>
      </c>
      <c r="D242" t="s">
        <v>102</v>
      </c>
      <c r="E242" t="s">
        <v>103</v>
      </c>
      <c r="F242" t="s">
        <v>28</v>
      </c>
      <c r="G242">
        <v>0</v>
      </c>
      <c r="H242">
        <v>3.5</v>
      </c>
      <c r="I242" t="s">
        <v>168</v>
      </c>
      <c r="J242" s="2">
        <v>44228</v>
      </c>
      <c r="K242">
        <v>7.9276881720430098E-2</v>
      </c>
      <c r="L242">
        <v>31</v>
      </c>
      <c r="M242" t="s">
        <v>226</v>
      </c>
      <c r="N242">
        <v>0</v>
      </c>
      <c r="O242">
        <v>121680</v>
      </c>
      <c r="P242">
        <v>0</v>
      </c>
      <c r="Q242">
        <v>0</v>
      </c>
      <c r="R242">
        <v>0</v>
      </c>
      <c r="S242">
        <f>IF(R242&lt;&gt;"NA",R242,0)</f>
        <v>0</v>
      </c>
      <c r="T242">
        <f>K242*(24*L242)*H242*0.9</f>
        <v>185.79329999999999</v>
      </c>
      <c r="U242">
        <f>IF(T242&gt;0, T242-S242, 0)</f>
        <v>185.79329999999999</v>
      </c>
      <c r="V242" t="str">
        <f>INDEX('rate map'!A$1:E$327, MATCH(monthly_billed_solar!C1953,'rate map'!D:D,0), 2)</f>
        <v>TOD-Pri</v>
      </c>
      <c r="W242">
        <v>185.79329999999999</v>
      </c>
      <c r="X242">
        <f t="shared" si="8"/>
        <v>0</v>
      </c>
      <c r="Y242">
        <f t="shared" si="9"/>
        <v>1</v>
      </c>
    </row>
    <row r="243" spans="1:25" x14ac:dyDescent="0.35">
      <c r="A243">
        <v>2016</v>
      </c>
      <c r="B243">
        <v>9</v>
      </c>
      <c r="C243" t="s">
        <v>93</v>
      </c>
      <c r="D243" t="s">
        <v>94</v>
      </c>
      <c r="E243" t="s">
        <v>95</v>
      </c>
      <c r="F243" t="s">
        <v>60</v>
      </c>
      <c r="G243">
        <v>0</v>
      </c>
      <c r="H243">
        <v>11.52</v>
      </c>
      <c r="I243" t="s">
        <v>162</v>
      </c>
      <c r="J243" s="2">
        <v>42614</v>
      </c>
      <c r="K243">
        <v>0.218283714157706</v>
      </c>
      <c r="L243">
        <v>31</v>
      </c>
      <c r="M243" t="s">
        <v>195</v>
      </c>
      <c r="N243">
        <v>1497</v>
      </c>
      <c r="O243">
        <v>2688</v>
      </c>
      <c r="P243">
        <v>0</v>
      </c>
      <c r="Q243">
        <v>0</v>
      </c>
      <c r="R243">
        <v>1497</v>
      </c>
      <c r="S243">
        <f>IF(R243&lt;&gt;"NA",R243,0)</f>
        <v>1497</v>
      </c>
      <c r="T243">
        <f>K243*(24*L243)*H243*0.9</f>
        <v>1683.7951679999992</v>
      </c>
      <c r="U243">
        <f>IF(T243&gt;0, T243-S243, 0)</f>
        <v>186.79516799999919</v>
      </c>
      <c r="V243" t="str">
        <f>INDEX('rate map'!A$1:E$327, MATCH(monthly_billed_solar!C1954,'rate map'!D:D,0), 2)</f>
        <v>AES</v>
      </c>
      <c r="W243">
        <v>186.79516799999919</v>
      </c>
      <c r="X243">
        <f t="shared" si="8"/>
        <v>0.88906300983042175</v>
      </c>
      <c r="Y243">
        <f t="shared" si="9"/>
        <v>0.11093699016957821</v>
      </c>
    </row>
    <row r="244" spans="1:25" x14ac:dyDescent="0.35">
      <c r="A244">
        <v>2017</v>
      </c>
      <c r="B244">
        <v>11</v>
      </c>
      <c r="C244" t="s">
        <v>39</v>
      </c>
      <c r="D244" t="s">
        <v>40</v>
      </c>
      <c r="E244" t="s">
        <v>41</v>
      </c>
      <c r="F244" t="s">
        <v>35</v>
      </c>
      <c r="G244">
        <v>0</v>
      </c>
      <c r="H244">
        <v>2.64</v>
      </c>
      <c r="I244" t="s">
        <v>164</v>
      </c>
      <c r="J244" s="2">
        <v>43040</v>
      </c>
      <c r="K244">
        <v>0.106192204301075</v>
      </c>
      <c r="L244">
        <v>31</v>
      </c>
      <c r="M244" t="s">
        <v>203</v>
      </c>
      <c r="N244">
        <v>0</v>
      </c>
      <c r="O244">
        <v>77400</v>
      </c>
      <c r="P244">
        <v>0</v>
      </c>
      <c r="Q244">
        <v>0</v>
      </c>
      <c r="R244">
        <v>0</v>
      </c>
      <c r="S244">
        <f>IF(R244&lt;&gt;"NA",R244,0)</f>
        <v>0</v>
      </c>
      <c r="T244">
        <f>K244*(24*L244)*H244*0.9</f>
        <v>187.72063199999954</v>
      </c>
      <c r="U244">
        <f>IF(T244&gt;0, T244-S244, 0)</f>
        <v>187.72063199999954</v>
      </c>
      <c r="V244" t="str">
        <f>INDEX('rate map'!A$1:E$327, MATCH(monthly_billed_solar!C1955,'rate map'!D:D,0), 2)</f>
        <v>CPS-Sec</v>
      </c>
      <c r="W244">
        <v>187.72063199999954</v>
      </c>
      <c r="X244">
        <f t="shared" si="8"/>
        <v>0</v>
      </c>
      <c r="Y244">
        <f t="shared" si="9"/>
        <v>1</v>
      </c>
    </row>
    <row r="245" spans="1:25" x14ac:dyDescent="0.35">
      <c r="A245">
        <v>2019</v>
      </c>
      <c r="B245">
        <v>5</v>
      </c>
      <c r="C245" t="s">
        <v>52</v>
      </c>
      <c r="D245" t="s">
        <v>53</v>
      </c>
      <c r="E245" t="s">
        <v>34</v>
      </c>
      <c r="F245" t="s">
        <v>35</v>
      </c>
      <c r="G245">
        <v>0</v>
      </c>
      <c r="H245">
        <v>1.53</v>
      </c>
      <c r="I245" t="s">
        <v>114</v>
      </c>
      <c r="J245" s="2">
        <v>43586</v>
      </c>
      <c r="K245">
        <v>0.18940312500000001</v>
      </c>
      <c r="L245">
        <v>30</v>
      </c>
      <c r="M245" t="s">
        <v>146</v>
      </c>
      <c r="N245">
        <v>0</v>
      </c>
      <c r="O245">
        <v>277391153</v>
      </c>
      <c r="P245">
        <v>0</v>
      </c>
      <c r="Q245">
        <v>0</v>
      </c>
      <c r="R245">
        <v>0</v>
      </c>
      <c r="S245">
        <f>IF(R245&lt;&gt;"NA",R245,0)</f>
        <v>0</v>
      </c>
      <c r="T245">
        <f>K245*(24*L245)*H245*0.9</f>
        <v>187.78183425</v>
      </c>
      <c r="U245">
        <f>IF(T245&gt;0, T245-S245, 0)</f>
        <v>187.78183425</v>
      </c>
      <c r="V245" t="str">
        <f>INDEX('rate map'!A$1:E$327, MATCH(monthly_billed_solar!C1956,'rate map'!D:D,0), 2)</f>
        <v>RS</v>
      </c>
      <c r="W245">
        <v>187.78183425</v>
      </c>
      <c r="X245">
        <f t="shared" si="8"/>
        <v>0</v>
      </c>
      <c r="Y245">
        <f t="shared" si="9"/>
        <v>1</v>
      </c>
    </row>
    <row r="246" spans="1:25" x14ac:dyDescent="0.35">
      <c r="A246">
        <v>2014</v>
      </c>
      <c r="B246">
        <v>2</v>
      </c>
      <c r="C246" t="s">
        <v>39</v>
      </c>
      <c r="D246" t="s">
        <v>40</v>
      </c>
      <c r="E246" t="s">
        <v>41</v>
      </c>
      <c r="F246" t="s">
        <v>35</v>
      </c>
      <c r="G246">
        <v>0</v>
      </c>
      <c r="H246">
        <v>2.64</v>
      </c>
      <c r="I246" t="s">
        <v>168</v>
      </c>
      <c r="J246" s="2">
        <v>41671</v>
      </c>
      <c r="K246">
        <v>0.10745855734767</v>
      </c>
      <c r="L246">
        <v>31</v>
      </c>
      <c r="M246" t="s">
        <v>29</v>
      </c>
      <c r="N246" t="s">
        <v>29</v>
      </c>
      <c r="O246" t="s">
        <v>29</v>
      </c>
      <c r="P246" t="s">
        <v>29</v>
      </c>
      <c r="Q246" t="s">
        <v>29</v>
      </c>
      <c r="R246" t="s">
        <v>29</v>
      </c>
      <c r="S246">
        <f>IF(R246&lt;&gt;"NA",R246,0)</f>
        <v>0</v>
      </c>
      <c r="T246">
        <f>K246*(24*L246)*H246*0.9</f>
        <v>189.95921999999959</v>
      </c>
      <c r="U246">
        <f>IF(T246&gt;0, T246-S246, 0)</f>
        <v>189.95921999999959</v>
      </c>
      <c r="V246" t="str">
        <f>INDEX('rate map'!A$1:E$327, MATCH(monthly_billed_solar!C1957,'rate map'!D:D,0), 2)</f>
        <v>CPS-Sec</v>
      </c>
      <c r="W246">
        <v>189.95921999999959</v>
      </c>
      <c r="X246">
        <f t="shared" si="8"/>
        <v>0</v>
      </c>
      <c r="Y246">
        <f t="shared" si="9"/>
        <v>1</v>
      </c>
    </row>
    <row r="247" spans="1:25" x14ac:dyDescent="0.35">
      <c r="A247">
        <v>2020</v>
      </c>
      <c r="B247">
        <v>11</v>
      </c>
      <c r="C247" t="s">
        <v>39</v>
      </c>
      <c r="D247" t="s">
        <v>40</v>
      </c>
      <c r="E247" t="s">
        <v>41</v>
      </c>
      <c r="F247" t="s">
        <v>35</v>
      </c>
      <c r="G247">
        <v>0</v>
      </c>
      <c r="H247">
        <v>2.64</v>
      </c>
      <c r="I247" t="s">
        <v>164</v>
      </c>
      <c r="J247" s="2">
        <v>44136</v>
      </c>
      <c r="K247">
        <v>0.10782885304659499</v>
      </c>
      <c r="L247">
        <v>31</v>
      </c>
      <c r="M247" t="s">
        <v>224</v>
      </c>
      <c r="N247">
        <v>0</v>
      </c>
      <c r="O247">
        <v>38400</v>
      </c>
      <c r="P247">
        <v>0</v>
      </c>
      <c r="Q247">
        <v>0</v>
      </c>
      <c r="R247">
        <v>0</v>
      </c>
      <c r="S247">
        <f>IF(R247&lt;&gt;"NA",R247,0)</f>
        <v>0</v>
      </c>
      <c r="T247">
        <f>K247*(24*L247)*H247*0.9</f>
        <v>190.61380800000003</v>
      </c>
      <c r="U247">
        <f>IF(T247&gt;0, T247-S247, 0)</f>
        <v>190.61380800000003</v>
      </c>
      <c r="V247" t="str">
        <f>INDEX('rate map'!A$1:E$327, MATCH(monthly_billed_solar!C1958,'rate map'!D:D,0), 2)</f>
        <v>CPS-Sec</v>
      </c>
      <c r="W247">
        <v>190.61380800000003</v>
      </c>
      <c r="X247">
        <f t="shared" si="8"/>
        <v>0</v>
      </c>
      <c r="Y247">
        <f t="shared" si="9"/>
        <v>1</v>
      </c>
    </row>
    <row r="248" spans="1:25" x14ac:dyDescent="0.35">
      <c r="A248">
        <v>2019</v>
      </c>
      <c r="B248">
        <v>11</v>
      </c>
      <c r="C248" t="s">
        <v>104</v>
      </c>
      <c r="D248" t="s">
        <v>105</v>
      </c>
      <c r="E248" t="s">
        <v>49</v>
      </c>
      <c r="F248" t="s">
        <v>28</v>
      </c>
      <c r="G248">
        <v>0</v>
      </c>
      <c r="H248">
        <v>9.36</v>
      </c>
      <c r="I248" t="s">
        <v>164</v>
      </c>
      <c r="J248" s="2">
        <v>43770</v>
      </c>
      <c r="K248">
        <v>0.11992159498207899</v>
      </c>
      <c r="L248">
        <v>31</v>
      </c>
      <c r="M248" t="s">
        <v>217</v>
      </c>
      <c r="N248">
        <v>560</v>
      </c>
      <c r="O248">
        <v>6120</v>
      </c>
      <c r="P248">
        <v>0</v>
      </c>
      <c r="Q248">
        <v>0</v>
      </c>
      <c r="R248">
        <v>560</v>
      </c>
      <c r="S248">
        <f>IF(R248&lt;&gt;"NA",R248,0)</f>
        <v>560</v>
      </c>
      <c r="T248">
        <f>K248*(24*L248)*H248*0.9</f>
        <v>751.60332000000085</v>
      </c>
      <c r="U248">
        <f>IF(T248&gt;0, T248-S248, 0)</f>
        <v>191.60332000000085</v>
      </c>
      <c r="V248" t="str">
        <f>INDEX('rate map'!A$1:E$327, MATCH(monthly_billed_solar!C1959,'rate map'!D:D,0), 2)</f>
        <v>GS3</v>
      </c>
      <c r="W248">
        <v>191.60332000000085</v>
      </c>
      <c r="X248">
        <f t="shared" si="8"/>
        <v>0.74507387753422827</v>
      </c>
      <c r="Y248">
        <f t="shared" si="9"/>
        <v>0.25492612246577173</v>
      </c>
    </row>
    <row r="249" spans="1:25" x14ac:dyDescent="0.35">
      <c r="A249">
        <v>2020</v>
      </c>
      <c r="B249">
        <v>10</v>
      </c>
      <c r="C249" t="s">
        <v>79</v>
      </c>
      <c r="D249" t="s">
        <v>80</v>
      </c>
      <c r="E249" t="s">
        <v>81</v>
      </c>
      <c r="F249" t="s">
        <v>35</v>
      </c>
      <c r="G249">
        <v>0</v>
      </c>
      <c r="H249">
        <v>12.08</v>
      </c>
      <c r="I249" t="s">
        <v>118</v>
      </c>
      <c r="J249" s="2">
        <v>44105</v>
      </c>
      <c r="K249">
        <v>0.17037708333333301</v>
      </c>
      <c r="L249">
        <v>30</v>
      </c>
      <c r="M249" t="s">
        <v>152</v>
      </c>
      <c r="N249">
        <v>0</v>
      </c>
      <c r="O249">
        <v>0</v>
      </c>
      <c r="P249">
        <v>926</v>
      </c>
      <c r="Q249">
        <v>216</v>
      </c>
      <c r="R249">
        <v>1142</v>
      </c>
      <c r="S249">
        <f>IF(R249&lt;&gt;"NA",R249,0)</f>
        <v>1142</v>
      </c>
      <c r="T249">
        <f>K249*(24*L249)*H249*0.9</f>
        <v>1333.6845479999974</v>
      </c>
      <c r="U249">
        <f>IF(T249&gt;0, T249-S249, 0)</f>
        <v>191.68454799999745</v>
      </c>
      <c r="V249" t="str">
        <f>INDEX('rate map'!A$1:E$327, MATCH(monthly_billed_solar!C1960,'rate map'!D:D,0), 2)</f>
        <v>RTOD</v>
      </c>
      <c r="W249">
        <v>191.68454799999745</v>
      </c>
      <c r="X249">
        <f t="shared" si="8"/>
        <v>0.85627444789140816</v>
      </c>
      <c r="Y249">
        <f t="shared" si="9"/>
        <v>0.14372555210859189</v>
      </c>
    </row>
    <row r="250" spans="1:25" x14ac:dyDescent="0.35">
      <c r="A250">
        <v>2019</v>
      </c>
      <c r="B250">
        <v>9</v>
      </c>
      <c r="C250" t="s">
        <v>93</v>
      </c>
      <c r="D250" t="s">
        <v>94</v>
      </c>
      <c r="E250" t="s">
        <v>95</v>
      </c>
      <c r="F250" t="s">
        <v>60</v>
      </c>
      <c r="G250">
        <v>0</v>
      </c>
      <c r="H250">
        <v>11.52</v>
      </c>
      <c r="I250" t="s">
        <v>162</v>
      </c>
      <c r="J250" s="2">
        <v>43709</v>
      </c>
      <c r="K250">
        <v>0.21096505376344099</v>
      </c>
      <c r="L250">
        <v>31</v>
      </c>
      <c r="M250" t="s">
        <v>216</v>
      </c>
      <c r="N250">
        <v>1435</v>
      </c>
      <c r="O250">
        <v>2099</v>
      </c>
      <c r="P250">
        <v>0</v>
      </c>
      <c r="Q250">
        <v>0</v>
      </c>
      <c r="R250">
        <v>1435</v>
      </c>
      <c r="S250">
        <f>IF(R250&lt;&gt;"NA",R250,0)</f>
        <v>1435</v>
      </c>
      <c r="T250">
        <f>K250*(24*L250)*H250*0.9</f>
        <v>1627.3405440000008</v>
      </c>
      <c r="U250">
        <f>IF(T250&gt;0, T250-S250, 0)</f>
        <v>192.34054400000082</v>
      </c>
      <c r="V250" t="str">
        <f>INDEX('rate map'!A$1:E$327, MATCH(monthly_billed_solar!C1961,'rate map'!D:D,0), 2)</f>
        <v>AES</v>
      </c>
      <c r="W250">
        <v>192.34054400000082</v>
      </c>
      <c r="X250">
        <f t="shared" si="8"/>
        <v>0.8818068260456241</v>
      </c>
      <c r="Y250">
        <f t="shared" si="9"/>
        <v>0.11819317395437591</v>
      </c>
    </row>
    <row r="251" spans="1:25" x14ac:dyDescent="0.35">
      <c r="A251">
        <v>2013</v>
      </c>
      <c r="B251">
        <v>3</v>
      </c>
      <c r="C251" t="s">
        <v>39</v>
      </c>
      <c r="D251" t="s">
        <v>40</v>
      </c>
      <c r="E251" t="s">
        <v>41</v>
      </c>
      <c r="F251" t="s">
        <v>35</v>
      </c>
      <c r="G251">
        <v>0</v>
      </c>
      <c r="H251">
        <v>2.64</v>
      </c>
      <c r="I251" t="s">
        <v>30</v>
      </c>
      <c r="J251" s="2">
        <v>41334</v>
      </c>
      <c r="K251">
        <v>0.121110987103175</v>
      </c>
      <c r="L251">
        <v>28</v>
      </c>
      <c r="M251" t="s">
        <v>29</v>
      </c>
      <c r="N251" t="s">
        <v>29</v>
      </c>
      <c r="O251" t="s">
        <v>29</v>
      </c>
      <c r="P251" t="s">
        <v>29</v>
      </c>
      <c r="Q251" t="s">
        <v>29</v>
      </c>
      <c r="R251" t="s">
        <v>29</v>
      </c>
      <c r="S251">
        <f>IF(R251&lt;&gt;"NA",R251,0)</f>
        <v>0</v>
      </c>
      <c r="T251">
        <f>K251*(24*L251)*H251*0.9</f>
        <v>193.37452200000067</v>
      </c>
      <c r="U251">
        <f>IF(T251&gt;0, T251-S251, 0)</f>
        <v>193.37452200000067</v>
      </c>
      <c r="V251" t="str">
        <f>INDEX('rate map'!A$1:E$327, MATCH(monthly_billed_solar!C1962,'rate map'!D:D,0), 2)</f>
        <v>CPS-Sec</v>
      </c>
      <c r="W251">
        <v>193.37452200000067</v>
      </c>
      <c r="X251">
        <f t="shared" si="8"/>
        <v>0</v>
      </c>
      <c r="Y251">
        <f t="shared" si="9"/>
        <v>1</v>
      </c>
    </row>
    <row r="252" spans="1:25" x14ac:dyDescent="0.35">
      <c r="A252">
        <v>2016</v>
      </c>
      <c r="B252">
        <v>4</v>
      </c>
      <c r="C252" t="s">
        <v>52</v>
      </c>
      <c r="D252" t="s">
        <v>53</v>
      </c>
      <c r="E252" t="s">
        <v>34</v>
      </c>
      <c r="F252" t="s">
        <v>35</v>
      </c>
      <c r="G252">
        <v>0</v>
      </c>
      <c r="H252">
        <v>1.53</v>
      </c>
      <c r="I252" t="s">
        <v>170</v>
      </c>
      <c r="J252" s="2">
        <v>42461</v>
      </c>
      <c r="K252">
        <v>0.190011312724014</v>
      </c>
      <c r="L252">
        <v>31</v>
      </c>
      <c r="M252" t="s">
        <v>192</v>
      </c>
      <c r="N252">
        <v>0</v>
      </c>
      <c r="O252">
        <v>241024525</v>
      </c>
      <c r="P252">
        <v>0</v>
      </c>
      <c r="Q252">
        <v>0</v>
      </c>
      <c r="R252">
        <v>0</v>
      </c>
      <c r="S252">
        <f>IF(R252&lt;&gt;"NA",R252,0)</f>
        <v>0</v>
      </c>
      <c r="T252">
        <f>K252*(24*L252)*H252*0.9</f>
        <v>194.66430974999966</v>
      </c>
      <c r="U252">
        <f>IF(T252&gt;0, T252-S252, 0)</f>
        <v>194.66430974999966</v>
      </c>
      <c r="V252" t="str">
        <f>INDEX('rate map'!A$1:E$327, MATCH(monthly_billed_solar!C1963,'rate map'!D:D,0), 2)</f>
        <v>RS</v>
      </c>
      <c r="W252">
        <v>194.66430974999966</v>
      </c>
      <c r="X252">
        <f t="shared" si="8"/>
        <v>0</v>
      </c>
      <c r="Y252">
        <f t="shared" si="9"/>
        <v>1</v>
      </c>
    </row>
    <row r="253" spans="1:25" x14ac:dyDescent="0.35">
      <c r="A253">
        <v>2012</v>
      </c>
      <c r="B253">
        <v>6</v>
      </c>
      <c r="C253" t="s">
        <v>93</v>
      </c>
      <c r="D253" t="s">
        <v>94</v>
      </c>
      <c r="E253" t="s">
        <v>95</v>
      </c>
      <c r="F253" t="s">
        <v>60</v>
      </c>
      <c r="G253">
        <v>0</v>
      </c>
      <c r="H253">
        <v>11.52</v>
      </c>
      <c r="I253" t="s">
        <v>158</v>
      </c>
      <c r="J253" s="2">
        <v>41061</v>
      </c>
      <c r="K253">
        <v>0.27459711021505401</v>
      </c>
      <c r="L253">
        <v>31</v>
      </c>
      <c r="M253" t="s">
        <v>159</v>
      </c>
      <c r="N253">
        <v>1920</v>
      </c>
      <c r="O253">
        <v>325</v>
      </c>
      <c r="P253">
        <v>0</v>
      </c>
      <c r="Q253">
        <v>0</v>
      </c>
      <c r="R253">
        <v>1920</v>
      </c>
      <c r="S253">
        <f>IF(R253&lt;&gt;"NA",R253,0)</f>
        <v>1920</v>
      </c>
      <c r="T253">
        <f>K253*(24*L253)*H253*0.9</f>
        <v>2118.1849920000018</v>
      </c>
      <c r="U253">
        <f>IF(T253&gt;0, T253-S253, 0)</f>
        <v>198.18499200000178</v>
      </c>
      <c r="V253" t="str">
        <f>INDEX('rate map'!A$1:E$327, MATCH(monthly_billed_solar!C1964,'rate map'!D:D,0), 2)</f>
        <v>AES</v>
      </c>
      <c r="W253">
        <v>198.18499200000178</v>
      </c>
      <c r="X253">
        <f t="shared" si="8"/>
        <v>0.90643641006403575</v>
      </c>
      <c r="Y253">
        <f t="shared" si="9"/>
        <v>9.3563589935964198E-2</v>
      </c>
    </row>
    <row r="254" spans="1:25" x14ac:dyDescent="0.35">
      <c r="A254">
        <v>2013</v>
      </c>
      <c r="B254">
        <v>11</v>
      </c>
      <c r="C254" t="s">
        <v>39</v>
      </c>
      <c r="D254" t="s">
        <v>40</v>
      </c>
      <c r="E254" t="s">
        <v>41</v>
      </c>
      <c r="F254" t="s">
        <v>35</v>
      </c>
      <c r="G254">
        <v>0</v>
      </c>
      <c r="H254">
        <v>2.64</v>
      </c>
      <c r="I254" t="s">
        <v>164</v>
      </c>
      <c r="J254" s="2">
        <v>41579</v>
      </c>
      <c r="K254">
        <v>0.113320564516129</v>
      </c>
      <c r="L254">
        <v>31</v>
      </c>
      <c r="M254" t="s">
        <v>29</v>
      </c>
      <c r="N254" t="s">
        <v>29</v>
      </c>
      <c r="O254" t="s">
        <v>29</v>
      </c>
      <c r="P254" t="s">
        <v>29</v>
      </c>
      <c r="Q254" t="s">
        <v>29</v>
      </c>
      <c r="R254" t="s">
        <v>29</v>
      </c>
      <c r="S254">
        <f>IF(R254&lt;&gt;"NA",R254,0)</f>
        <v>0</v>
      </c>
      <c r="T254">
        <f>K254*(24*L254)*H254*0.9</f>
        <v>200.32174799999996</v>
      </c>
      <c r="U254">
        <f>IF(T254&gt;0, T254-S254, 0)</f>
        <v>200.32174799999996</v>
      </c>
      <c r="V254" t="str">
        <f>INDEX('rate map'!A$1:E$327, MATCH(monthly_billed_solar!C1965,'rate map'!D:D,0), 2)</f>
        <v>CPS-Sec</v>
      </c>
      <c r="W254">
        <v>200.32174799999996</v>
      </c>
      <c r="X254">
        <f t="shared" si="8"/>
        <v>0</v>
      </c>
      <c r="Y254">
        <f t="shared" si="9"/>
        <v>1</v>
      </c>
    </row>
    <row r="255" spans="1:25" x14ac:dyDescent="0.35">
      <c r="A255">
        <v>2015</v>
      </c>
      <c r="B255">
        <v>7</v>
      </c>
      <c r="C255" t="s">
        <v>52</v>
      </c>
      <c r="D255" t="s">
        <v>53</v>
      </c>
      <c r="E255" t="s">
        <v>34</v>
      </c>
      <c r="F255" t="s">
        <v>35</v>
      </c>
      <c r="G255">
        <v>0</v>
      </c>
      <c r="H255">
        <v>1.53</v>
      </c>
      <c r="I255" t="s">
        <v>116</v>
      </c>
      <c r="J255" s="2">
        <v>42186</v>
      </c>
      <c r="K255">
        <v>0.20249895833333301</v>
      </c>
      <c r="L255">
        <v>30</v>
      </c>
      <c r="M255" t="s">
        <v>131</v>
      </c>
      <c r="N255">
        <v>0</v>
      </c>
      <c r="O255">
        <v>449526126</v>
      </c>
      <c r="P255">
        <v>0</v>
      </c>
      <c r="Q255">
        <v>0</v>
      </c>
      <c r="R255">
        <v>0</v>
      </c>
      <c r="S255">
        <f>IF(R255&lt;&gt;"NA",R255,0)</f>
        <v>0</v>
      </c>
      <c r="T255">
        <f>K255*(24*L255)*H255*0.9</f>
        <v>200.76556724999972</v>
      </c>
      <c r="U255">
        <f>IF(T255&gt;0, T255-S255, 0)</f>
        <v>200.76556724999972</v>
      </c>
      <c r="V255" t="str">
        <f>INDEX('rate map'!A$1:E$327, MATCH(monthly_billed_solar!C1966,'rate map'!D:D,0), 2)</f>
        <v>RS</v>
      </c>
      <c r="W255">
        <v>200.76556724999972</v>
      </c>
      <c r="X255">
        <f t="shared" si="8"/>
        <v>0</v>
      </c>
      <c r="Y255">
        <f t="shared" si="9"/>
        <v>1</v>
      </c>
    </row>
    <row r="256" spans="1:25" x14ac:dyDescent="0.35">
      <c r="A256">
        <v>2016</v>
      </c>
      <c r="B256">
        <v>5</v>
      </c>
      <c r="C256" t="s">
        <v>52</v>
      </c>
      <c r="D256" t="s">
        <v>53</v>
      </c>
      <c r="E256" t="s">
        <v>34</v>
      </c>
      <c r="F256" t="s">
        <v>35</v>
      </c>
      <c r="G256">
        <v>0</v>
      </c>
      <c r="H256">
        <v>1.53</v>
      </c>
      <c r="I256" t="s">
        <v>114</v>
      </c>
      <c r="J256" s="2">
        <v>42491</v>
      </c>
      <c r="K256">
        <v>0.202931018518519</v>
      </c>
      <c r="L256">
        <v>30</v>
      </c>
      <c r="M256" t="s">
        <v>134</v>
      </c>
      <c r="N256">
        <v>0</v>
      </c>
      <c r="O256">
        <v>246533811</v>
      </c>
      <c r="P256">
        <v>0</v>
      </c>
      <c r="Q256">
        <v>0</v>
      </c>
      <c r="R256">
        <v>0</v>
      </c>
      <c r="S256">
        <f>IF(R256&lt;&gt;"NA",R256,0)</f>
        <v>0</v>
      </c>
      <c r="T256">
        <f>K256*(24*L256)*H256*0.9</f>
        <v>201.19392900000048</v>
      </c>
      <c r="U256">
        <f>IF(T256&gt;0, T256-S256, 0)</f>
        <v>201.19392900000048</v>
      </c>
      <c r="V256" t="str">
        <f>INDEX('rate map'!A$1:E$327, MATCH(monthly_billed_solar!C1967,'rate map'!D:D,0), 2)</f>
        <v>RS</v>
      </c>
      <c r="W256">
        <v>201.19392900000048</v>
      </c>
      <c r="X256">
        <f t="shared" si="8"/>
        <v>0</v>
      </c>
      <c r="Y256">
        <f t="shared" si="9"/>
        <v>1</v>
      </c>
    </row>
    <row r="257" spans="1:25" x14ac:dyDescent="0.35">
      <c r="A257">
        <v>2020</v>
      </c>
      <c r="B257">
        <v>3</v>
      </c>
      <c r="C257" t="s">
        <v>104</v>
      </c>
      <c r="D257" t="s">
        <v>105</v>
      </c>
      <c r="E257" t="s">
        <v>49</v>
      </c>
      <c r="F257" t="s">
        <v>28</v>
      </c>
      <c r="G257">
        <v>0</v>
      </c>
      <c r="H257">
        <v>9.36</v>
      </c>
      <c r="I257" t="s">
        <v>30</v>
      </c>
      <c r="J257" s="2">
        <v>43891</v>
      </c>
      <c r="K257">
        <v>0.12304729406130301</v>
      </c>
      <c r="L257">
        <v>29</v>
      </c>
      <c r="M257" t="s">
        <v>113</v>
      </c>
      <c r="N257">
        <v>520</v>
      </c>
      <c r="O257">
        <v>5920</v>
      </c>
      <c r="P257">
        <v>0</v>
      </c>
      <c r="Q257">
        <v>0</v>
      </c>
      <c r="R257">
        <v>520</v>
      </c>
      <c r="S257">
        <f>IF(R257&lt;&gt;"NA",R257,0)</f>
        <v>520</v>
      </c>
      <c r="T257">
        <f>K257*(24*L257)*H257*0.9</f>
        <v>721.43908200000192</v>
      </c>
      <c r="U257">
        <f>IF(T257&gt;0, T257-S257, 0)</f>
        <v>201.43908200000192</v>
      </c>
      <c r="V257" t="str">
        <f>INDEX('rate map'!A$1:E$327, MATCH(monthly_billed_solar!C1968,'rate map'!D:D,0), 2)</f>
        <v>GS3</v>
      </c>
      <c r="W257">
        <v>201.43908200000192</v>
      </c>
      <c r="X257">
        <f t="shared" si="8"/>
        <v>0.72078157806260712</v>
      </c>
      <c r="Y257">
        <f t="shared" si="9"/>
        <v>0.27921842193739288</v>
      </c>
    </row>
    <row r="258" spans="1:25" x14ac:dyDescent="0.35">
      <c r="A258">
        <v>2014</v>
      </c>
      <c r="B258">
        <v>9</v>
      </c>
      <c r="C258" t="s">
        <v>52</v>
      </c>
      <c r="D258" t="s">
        <v>53</v>
      </c>
      <c r="E258" t="s">
        <v>34</v>
      </c>
      <c r="F258" t="s">
        <v>35</v>
      </c>
      <c r="G258">
        <v>0</v>
      </c>
      <c r="H258">
        <v>1.53</v>
      </c>
      <c r="I258" t="s">
        <v>162</v>
      </c>
      <c r="J258" s="2">
        <v>41883</v>
      </c>
      <c r="K258">
        <v>0.19693806003584199</v>
      </c>
      <c r="L258">
        <v>31</v>
      </c>
      <c r="M258" t="s">
        <v>181</v>
      </c>
      <c r="N258">
        <v>0</v>
      </c>
      <c r="O258">
        <v>421648844</v>
      </c>
      <c r="P258">
        <v>0</v>
      </c>
      <c r="Q258">
        <v>0</v>
      </c>
      <c r="R258">
        <v>0</v>
      </c>
      <c r="S258">
        <f>IF(R258&lt;&gt;"NA",R258,0)</f>
        <v>0</v>
      </c>
      <c r="T258">
        <f>K258*(24*L258)*H258*0.9</f>
        <v>201.7606792499997</v>
      </c>
      <c r="U258">
        <f>IF(T258&gt;0, T258-S258, 0)</f>
        <v>201.7606792499997</v>
      </c>
      <c r="V258" t="str">
        <f>INDEX('rate map'!A$1:E$327, MATCH(monthly_billed_solar!C1969,'rate map'!D:D,0), 2)</f>
        <v>RS</v>
      </c>
      <c r="W258">
        <v>201.7606792499997</v>
      </c>
      <c r="X258">
        <f t="shared" si="8"/>
        <v>0</v>
      </c>
      <c r="Y258">
        <f t="shared" si="9"/>
        <v>1</v>
      </c>
    </row>
    <row r="259" spans="1:25" x14ac:dyDescent="0.35">
      <c r="A259">
        <v>2018</v>
      </c>
      <c r="B259">
        <v>2</v>
      </c>
      <c r="C259" t="s">
        <v>101</v>
      </c>
      <c r="D259" t="s">
        <v>102</v>
      </c>
      <c r="E259" t="s">
        <v>103</v>
      </c>
      <c r="F259" t="s">
        <v>28</v>
      </c>
      <c r="G259">
        <v>0</v>
      </c>
      <c r="H259">
        <v>3.5</v>
      </c>
      <c r="I259" t="s">
        <v>168</v>
      </c>
      <c r="J259" s="2">
        <v>43132</v>
      </c>
      <c r="K259">
        <v>8.6159274193548394E-2</v>
      </c>
      <c r="L259">
        <v>31</v>
      </c>
      <c r="M259" t="s">
        <v>205</v>
      </c>
      <c r="N259">
        <v>0</v>
      </c>
      <c r="O259">
        <v>139680</v>
      </c>
      <c r="P259">
        <v>0</v>
      </c>
      <c r="Q259">
        <v>0</v>
      </c>
      <c r="R259">
        <v>0</v>
      </c>
      <c r="S259">
        <f>IF(R259&lt;&gt;"NA",R259,0)</f>
        <v>0</v>
      </c>
      <c r="T259">
        <f>K259*(24*L259)*H259*0.9</f>
        <v>201.922875</v>
      </c>
      <c r="U259">
        <f>IF(T259&gt;0, T259-S259, 0)</f>
        <v>201.922875</v>
      </c>
      <c r="V259" t="str">
        <f>INDEX('rate map'!A$1:E$327, MATCH(monthly_billed_solar!C1970,'rate map'!D:D,0), 2)</f>
        <v>TOD-Pri</v>
      </c>
      <c r="W259">
        <v>201.922875</v>
      </c>
      <c r="X259">
        <f t="shared" si="8"/>
        <v>0</v>
      </c>
      <c r="Y259">
        <f t="shared" si="9"/>
        <v>1</v>
      </c>
    </row>
    <row r="260" spans="1:25" x14ac:dyDescent="0.35">
      <c r="A260">
        <v>2017</v>
      </c>
      <c r="B260">
        <v>9</v>
      </c>
      <c r="C260" t="s">
        <v>52</v>
      </c>
      <c r="D260" t="s">
        <v>53</v>
      </c>
      <c r="E260" t="s">
        <v>34</v>
      </c>
      <c r="F260" t="s">
        <v>35</v>
      </c>
      <c r="G260">
        <v>0</v>
      </c>
      <c r="H260">
        <v>1.53</v>
      </c>
      <c r="I260" t="s">
        <v>162</v>
      </c>
      <c r="J260" s="2">
        <v>42979</v>
      </c>
      <c r="K260">
        <v>0.19742641129032301</v>
      </c>
      <c r="L260">
        <v>31</v>
      </c>
      <c r="M260" t="s">
        <v>202</v>
      </c>
      <c r="N260">
        <v>0</v>
      </c>
      <c r="O260">
        <v>362228826</v>
      </c>
      <c r="P260">
        <v>0</v>
      </c>
      <c r="Q260">
        <v>0</v>
      </c>
      <c r="R260">
        <v>0</v>
      </c>
      <c r="S260">
        <f>IF(R260&lt;&gt;"NA",R260,0)</f>
        <v>0</v>
      </c>
      <c r="T260">
        <f>K260*(24*L260)*H260*0.9</f>
        <v>202.26098925000045</v>
      </c>
      <c r="U260">
        <f>IF(T260&gt;0, T260-S260, 0)</f>
        <v>202.26098925000045</v>
      </c>
      <c r="V260" t="str">
        <f>INDEX('rate map'!A$1:E$327, MATCH(monthly_billed_solar!C1971,'rate map'!D:D,0), 2)</f>
        <v>RS</v>
      </c>
      <c r="W260">
        <v>202.26098925000045</v>
      </c>
      <c r="X260">
        <f t="shared" si="8"/>
        <v>0</v>
      </c>
      <c r="Y260">
        <f t="shared" si="9"/>
        <v>1</v>
      </c>
    </row>
    <row r="261" spans="1:25" x14ac:dyDescent="0.35">
      <c r="A261">
        <v>2013</v>
      </c>
      <c r="B261">
        <v>5</v>
      </c>
      <c r="C261" t="s">
        <v>52</v>
      </c>
      <c r="D261" t="s">
        <v>53</v>
      </c>
      <c r="E261" t="s">
        <v>34</v>
      </c>
      <c r="F261" t="s">
        <v>35</v>
      </c>
      <c r="G261">
        <v>0</v>
      </c>
      <c r="H261">
        <v>1.53</v>
      </c>
      <c r="I261" t="s">
        <v>114</v>
      </c>
      <c r="J261" s="2">
        <v>41395</v>
      </c>
      <c r="K261">
        <v>0.20406956018518499</v>
      </c>
      <c r="L261">
        <v>30</v>
      </c>
      <c r="M261" t="s">
        <v>122</v>
      </c>
      <c r="N261">
        <v>0</v>
      </c>
      <c r="O261">
        <v>248162109</v>
      </c>
      <c r="P261">
        <v>0</v>
      </c>
      <c r="Q261">
        <v>0</v>
      </c>
      <c r="R261">
        <v>0</v>
      </c>
      <c r="S261">
        <f>IF(R261&lt;&gt;"NA",R261,0)</f>
        <v>0</v>
      </c>
      <c r="T261">
        <f>K261*(24*L261)*H261*0.9</f>
        <v>202.32272474999982</v>
      </c>
      <c r="U261">
        <f>IF(T261&gt;0, T261-S261, 0)</f>
        <v>202.32272474999982</v>
      </c>
      <c r="V261" t="str">
        <f>INDEX('rate map'!A$1:E$327, MATCH(monthly_billed_solar!C1972,'rate map'!D:D,0), 2)</f>
        <v>RS</v>
      </c>
      <c r="W261">
        <v>202.32272474999982</v>
      </c>
      <c r="X261">
        <f t="shared" ref="X261:X324" si="10">S261/T261</f>
        <v>0</v>
      </c>
      <c r="Y261">
        <f t="shared" ref="Y261:Y324" si="11">W261/T261</f>
        <v>1</v>
      </c>
    </row>
    <row r="262" spans="1:25" x14ac:dyDescent="0.35">
      <c r="A262">
        <v>2020</v>
      </c>
      <c r="B262">
        <v>3</v>
      </c>
      <c r="C262" t="s">
        <v>39</v>
      </c>
      <c r="D262" t="s">
        <v>40</v>
      </c>
      <c r="E262" t="s">
        <v>41</v>
      </c>
      <c r="F262" t="s">
        <v>35</v>
      </c>
      <c r="G262">
        <v>0</v>
      </c>
      <c r="H262">
        <v>2.64</v>
      </c>
      <c r="I262" t="s">
        <v>30</v>
      </c>
      <c r="J262" s="2">
        <v>43891</v>
      </c>
      <c r="K262">
        <v>0.12304729406130301</v>
      </c>
      <c r="L262">
        <v>29</v>
      </c>
      <c r="M262" t="s">
        <v>113</v>
      </c>
      <c r="N262">
        <v>0</v>
      </c>
      <c r="O262">
        <v>66600</v>
      </c>
      <c r="P262">
        <v>0</v>
      </c>
      <c r="Q262">
        <v>0</v>
      </c>
      <c r="R262">
        <v>0</v>
      </c>
      <c r="S262">
        <f>IF(R262&lt;&gt;"NA",R262,0)</f>
        <v>0</v>
      </c>
      <c r="T262">
        <f>K262*(24*L262)*H262*0.9</f>
        <v>203.48281800000055</v>
      </c>
      <c r="U262">
        <f>IF(T262&gt;0, T262-S262, 0)</f>
        <v>203.48281800000055</v>
      </c>
      <c r="V262" t="str">
        <f>INDEX('rate map'!A$1:E$327, MATCH(monthly_billed_solar!C1973,'rate map'!D:D,0), 2)</f>
        <v>CPS-Sec</v>
      </c>
      <c r="W262">
        <v>203.48281800000055</v>
      </c>
      <c r="X262">
        <f t="shared" si="10"/>
        <v>0</v>
      </c>
      <c r="Y262">
        <f t="shared" si="11"/>
        <v>1</v>
      </c>
    </row>
    <row r="263" spans="1:25" x14ac:dyDescent="0.35">
      <c r="A263">
        <v>2018</v>
      </c>
      <c r="B263">
        <v>3</v>
      </c>
      <c r="C263" t="s">
        <v>39</v>
      </c>
      <c r="D263" t="s">
        <v>40</v>
      </c>
      <c r="E263" t="s">
        <v>41</v>
      </c>
      <c r="F263" t="s">
        <v>35</v>
      </c>
      <c r="G263">
        <v>0</v>
      </c>
      <c r="H263">
        <v>2.64</v>
      </c>
      <c r="I263" t="s">
        <v>30</v>
      </c>
      <c r="J263" s="2">
        <v>43160</v>
      </c>
      <c r="K263">
        <v>0.12815662202381001</v>
      </c>
      <c r="L263">
        <v>28</v>
      </c>
      <c r="M263" t="s">
        <v>109</v>
      </c>
      <c r="N263">
        <v>0</v>
      </c>
      <c r="O263">
        <v>64800</v>
      </c>
      <c r="P263">
        <v>0</v>
      </c>
      <c r="Q263">
        <v>0</v>
      </c>
      <c r="R263">
        <v>0</v>
      </c>
      <c r="S263">
        <f>IF(R263&lt;&gt;"NA",R263,0)</f>
        <v>0</v>
      </c>
      <c r="T263">
        <f>K263*(24*L263)*H263*0.9</f>
        <v>204.62409000000079</v>
      </c>
      <c r="U263">
        <f>IF(T263&gt;0, T263-S263, 0)</f>
        <v>204.62409000000079</v>
      </c>
      <c r="V263" t="str">
        <f>INDEX('rate map'!A$1:E$327, MATCH(monthly_billed_solar!C1974,'rate map'!D:D,0), 2)</f>
        <v>CPS-Sec</v>
      </c>
      <c r="W263">
        <v>204.62409000000079</v>
      </c>
      <c r="X263">
        <f t="shared" si="10"/>
        <v>0</v>
      </c>
      <c r="Y263">
        <f t="shared" si="11"/>
        <v>1</v>
      </c>
    </row>
    <row r="264" spans="1:25" x14ac:dyDescent="0.35">
      <c r="A264">
        <v>2012</v>
      </c>
      <c r="B264">
        <v>5</v>
      </c>
      <c r="C264" t="s">
        <v>52</v>
      </c>
      <c r="D264" t="s">
        <v>53</v>
      </c>
      <c r="E264" t="s">
        <v>34</v>
      </c>
      <c r="F264" t="s">
        <v>35</v>
      </c>
      <c r="G264">
        <v>0</v>
      </c>
      <c r="H264">
        <v>1.53</v>
      </c>
      <c r="I264" t="s">
        <v>114</v>
      </c>
      <c r="J264" s="2">
        <v>41030</v>
      </c>
      <c r="K264">
        <v>0.20643391203703701</v>
      </c>
      <c r="L264">
        <v>30</v>
      </c>
      <c r="M264" t="s">
        <v>115</v>
      </c>
      <c r="N264">
        <v>0</v>
      </c>
      <c r="O264">
        <v>298553833</v>
      </c>
      <c r="P264">
        <v>0</v>
      </c>
      <c r="Q264">
        <v>0</v>
      </c>
      <c r="R264">
        <v>0</v>
      </c>
      <c r="S264">
        <f>IF(R264&lt;&gt;"NA",R264,0)</f>
        <v>0</v>
      </c>
      <c r="T264">
        <f>K264*(24*L264)*H264*0.9</f>
        <v>204.66683774999998</v>
      </c>
      <c r="U264">
        <f>IF(T264&gt;0, T264-S264, 0)</f>
        <v>204.66683774999998</v>
      </c>
      <c r="V264" t="str">
        <f>INDEX('rate map'!A$1:E$327, MATCH(monthly_billed_solar!C1975,'rate map'!D:D,0), 2)</f>
        <v>RS</v>
      </c>
      <c r="W264">
        <v>204.66683774999998</v>
      </c>
      <c r="X264">
        <f t="shared" si="10"/>
        <v>0</v>
      </c>
      <c r="Y264">
        <f t="shared" si="11"/>
        <v>1</v>
      </c>
    </row>
    <row r="265" spans="1:25" x14ac:dyDescent="0.35">
      <c r="A265">
        <v>2020</v>
      </c>
      <c r="B265">
        <v>4</v>
      </c>
      <c r="C265" t="s">
        <v>91</v>
      </c>
      <c r="D265" t="s">
        <v>80</v>
      </c>
      <c r="E265" t="s">
        <v>92</v>
      </c>
      <c r="F265" t="s">
        <v>28</v>
      </c>
      <c r="G265">
        <v>0</v>
      </c>
      <c r="H265">
        <v>5.94</v>
      </c>
      <c r="I265" t="s">
        <v>170</v>
      </c>
      <c r="J265" s="2">
        <v>43922</v>
      </c>
      <c r="K265">
        <v>0.16095318100358399</v>
      </c>
      <c r="L265">
        <v>31</v>
      </c>
      <c r="M265" t="s">
        <v>220</v>
      </c>
      <c r="N265">
        <v>0</v>
      </c>
      <c r="O265">
        <v>0</v>
      </c>
      <c r="P265">
        <v>301</v>
      </c>
      <c r="Q265">
        <v>134</v>
      </c>
      <c r="R265">
        <v>435</v>
      </c>
      <c r="S265">
        <f>IF(R265&lt;&gt;"NA",R265,0)</f>
        <v>435</v>
      </c>
      <c r="T265">
        <f>K265*(24*L265)*H265*0.9</f>
        <v>640.17904499999918</v>
      </c>
      <c r="U265">
        <f>IF(T265&gt;0, T265-S265, 0)</f>
        <v>205.17904499999918</v>
      </c>
      <c r="V265" t="str">
        <f>INDEX('rate map'!A$1:E$327, MATCH(monthly_billed_solar!C1976,'rate map'!D:D,0), 2)</f>
        <v>RTOD</v>
      </c>
      <c r="W265">
        <v>205.17904499999918</v>
      </c>
      <c r="X265">
        <f t="shared" si="10"/>
        <v>0.67949740529229685</v>
      </c>
      <c r="Y265">
        <f t="shared" si="11"/>
        <v>0.32050259470770315</v>
      </c>
    </row>
    <row r="266" spans="1:25" x14ac:dyDescent="0.35">
      <c r="A266">
        <v>2018</v>
      </c>
      <c r="B266">
        <v>3</v>
      </c>
      <c r="C266" t="s">
        <v>104</v>
      </c>
      <c r="D266" t="s">
        <v>105</v>
      </c>
      <c r="E266" t="s">
        <v>49</v>
      </c>
      <c r="F266" t="s">
        <v>28</v>
      </c>
      <c r="G266">
        <v>0</v>
      </c>
      <c r="H266">
        <v>9.36</v>
      </c>
      <c r="I266" t="s">
        <v>30</v>
      </c>
      <c r="J266" s="2">
        <v>43160</v>
      </c>
      <c r="K266">
        <v>0.12815662202381001</v>
      </c>
      <c r="L266">
        <v>28</v>
      </c>
      <c r="M266" t="s">
        <v>109</v>
      </c>
      <c r="N266">
        <v>520</v>
      </c>
      <c r="O266">
        <v>5720</v>
      </c>
      <c r="P266">
        <v>0</v>
      </c>
      <c r="Q266">
        <v>0</v>
      </c>
      <c r="R266">
        <v>520</v>
      </c>
      <c r="S266">
        <f>IF(R266&lt;&gt;"NA",R266,0)</f>
        <v>520</v>
      </c>
      <c r="T266">
        <f>K266*(24*L266)*H266*0.9</f>
        <v>725.48541000000273</v>
      </c>
      <c r="U266">
        <f>IF(T266&gt;0, T266-S266, 0)</f>
        <v>205.48541000000273</v>
      </c>
      <c r="V266" t="str">
        <f>INDEX('rate map'!A$1:E$327, MATCH(monthly_billed_solar!C1977,'rate map'!D:D,0), 2)</f>
        <v>GS3</v>
      </c>
      <c r="W266">
        <v>205.48541000000273</v>
      </c>
      <c r="X266">
        <f t="shared" si="10"/>
        <v>0.71676148525164418</v>
      </c>
      <c r="Y266">
        <f t="shared" si="11"/>
        <v>0.28323851474835582</v>
      </c>
    </row>
    <row r="267" spans="1:25" x14ac:dyDescent="0.35">
      <c r="A267">
        <v>2020</v>
      </c>
      <c r="B267">
        <v>5</v>
      </c>
      <c r="C267" t="s">
        <v>93</v>
      </c>
      <c r="D267" t="s">
        <v>94</v>
      </c>
      <c r="E267" t="s">
        <v>95</v>
      </c>
      <c r="F267" t="s">
        <v>60</v>
      </c>
      <c r="G267">
        <v>0</v>
      </c>
      <c r="H267">
        <v>11.52</v>
      </c>
      <c r="I267" t="s">
        <v>114</v>
      </c>
      <c r="J267" s="2">
        <v>43952</v>
      </c>
      <c r="K267">
        <v>0.19225821759259301</v>
      </c>
      <c r="L267">
        <v>30</v>
      </c>
      <c r="M267" t="s">
        <v>150</v>
      </c>
      <c r="N267">
        <v>1227</v>
      </c>
      <c r="O267">
        <v>1907</v>
      </c>
      <c r="P267">
        <v>0</v>
      </c>
      <c r="Q267">
        <v>0</v>
      </c>
      <c r="R267">
        <v>1227</v>
      </c>
      <c r="S267">
        <f>IF(R267&lt;&gt;"NA",R267,0)</f>
        <v>1227</v>
      </c>
      <c r="T267">
        <f>K267*(24*L267)*H267*0.9</f>
        <v>1435.1999040000032</v>
      </c>
      <c r="U267">
        <f>IF(T267&gt;0, T267-S267, 0)</f>
        <v>208.19990400000324</v>
      </c>
      <c r="V267" t="str">
        <f>INDEX('rate map'!A$1:E$327, MATCH(monthly_billed_solar!C1978,'rate map'!D:D,0), 2)</f>
        <v>AES</v>
      </c>
      <c r="W267">
        <v>208.19990400000324</v>
      </c>
      <c r="X267">
        <f t="shared" si="10"/>
        <v>0.85493316755405613</v>
      </c>
      <c r="Y267">
        <f t="shared" si="11"/>
        <v>0.1450668324459439</v>
      </c>
    </row>
    <row r="268" spans="1:25" x14ac:dyDescent="0.35">
      <c r="A268">
        <v>2021</v>
      </c>
      <c r="B268">
        <v>8</v>
      </c>
      <c r="C268" t="s">
        <v>93</v>
      </c>
      <c r="D268" t="s">
        <v>94</v>
      </c>
      <c r="E268" t="s">
        <v>95</v>
      </c>
      <c r="F268" t="s">
        <v>60</v>
      </c>
      <c r="G268">
        <v>0</v>
      </c>
      <c r="H268">
        <v>11.52</v>
      </c>
      <c r="I268" t="s">
        <v>160</v>
      </c>
      <c r="J268" s="2">
        <v>44409</v>
      </c>
      <c r="K268">
        <v>0.20012141577060899</v>
      </c>
      <c r="L268">
        <v>31</v>
      </c>
      <c r="M268" t="s">
        <v>229</v>
      </c>
      <c r="N268">
        <v>1335</v>
      </c>
      <c r="O268">
        <v>1829</v>
      </c>
      <c r="P268">
        <v>0</v>
      </c>
      <c r="Q268">
        <v>0</v>
      </c>
      <c r="R268">
        <v>1335</v>
      </c>
      <c r="S268">
        <f>IF(R268&lt;&gt;"NA",R268,0)</f>
        <v>1335</v>
      </c>
      <c r="T268">
        <f>K268*(24*L268)*H268*0.9</f>
        <v>1543.6949759999973</v>
      </c>
      <c r="U268">
        <f>IF(T268&gt;0, T268-S268, 0)</f>
        <v>208.69497599999727</v>
      </c>
      <c r="V268" t="str">
        <f>INDEX('rate map'!A$1:E$327, MATCH(monthly_billed_solar!C1979,'rate map'!D:D,0), 2)</f>
        <v>AES</v>
      </c>
      <c r="W268">
        <v>208.69497599999727</v>
      </c>
      <c r="X268">
        <f t="shared" si="10"/>
        <v>0.86480815235872244</v>
      </c>
      <c r="Y268">
        <f t="shared" si="11"/>
        <v>0.13519184764127756</v>
      </c>
    </row>
    <row r="269" spans="1:25" x14ac:dyDescent="0.35">
      <c r="A269">
        <v>2018</v>
      </c>
      <c r="B269">
        <v>2</v>
      </c>
      <c r="C269" t="s">
        <v>91</v>
      </c>
      <c r="D269" t="s">
        <v>80</v>
      </c>
      <c r="E269" t="s">
        <v>92</v>
      </c>
      <c r="F269" t="s">
        <v>28</v>
      </c>
      <c r="G269">
        <v>0</v>
      </c>
      <c r="H269">
        <v>5.94</v>
      </c>
      <c r="I269" t="s">
        <v>168</v>
      </c>
      <c r="J269" s="2">
        <v>43132</v>
      </c>
      <c r="K269">
        <v>8.6159274193548394E-2</v>
      </c>
      <c r="L269">
        <v>31</v>
      </c>
      <c r="M269" t="s">
        <v>205</v>
      </c>
      <c r="N269">
        <v>0</v>
      </c>
      <c r="O269">
        <v>0</v>
      </c>
      <c r="P269">
        <v>124</v>
      </c>
      <c r="Q269">
        <v>9</v>
      </c>
      <c r="R269">
        <v>133</v>
      </c>
      <c r="S269">
        <f>IF(R269&lt;&gt;"NA",R269,0)</f>
        <v>133</v>
      </c>
      <c r="T269">
        <f>K269*(24*L269)*H269*0.9</f>
        <v>342.69196500000004</v>
      </c>
      <c r="U269">
        <f>IF(T269&gt;0, T269-S269, 0)</f>
        <v>209.69196500000004</v>
      </c>
      <c r="V269" t="str">
        <f>INDEX('rate map'!A$1:E$327, MATCH(monthly_billed_solar!C1980,'rate map'!D:D,0), 2)</f>
        <v>RTOD</v>
      </c>
      <c r="W269">
        <v>209.69196500000004</v>
      </c>
      <c r="X269">
        <f t="shared" si="10"/>
        <v>0.38810364287356425</v>
      </c>
      <c r="Y269">
        <f t="shared" si="11"/>
        <v>0.61189635712643575</v>
      </c>
    </row>
    <row r="270" spans="1:25" x14ac:dyDescent="0.35">
      <c r="A270">
        <v>2015</v>
      </c>
      <c r="B270">
        <v>11</v>
      </c>
      <c r="C270" t="s">
        <v>39</v>
      </c>
      <c r="D270" t="s">
        <v>40</v>
      </c>
      <c r="E270" t="s">
        <v>41</v>
      </c>
      <c r="F270" t="s">
        <v>35</v>
      </c>
      <c r="G270">
        <v>0</v>
      </c>
      <c r="H270">
        <v>2.64</v>
      </c>
      <c r="I270" t="s">
        <v>164</v>
      </c>
      <c r="J270" s="2">
        <v>42309</v>
      </c>
      <c r="K270">
        <v>0.119201164874552</v>
      </c>
      <c r="L270">
        <v>31</v>
      </c>
      <c r="M270" t="s">
        <v>29</v>
      </c>
      <c r="N270" t="s">
        <v>29</v>
      </c>
      <c r="O270" t="s">
        <v>29</v>
      </c>
      <c r="P270" t="s">
        <v>29</v>
      </c>
      <c r="Q270" t="s">
        <v>29</v>
      </c>
      <c r="R270" t="s">
        <v>29</v>
      </c>
      <c r="S270">
        <f>IF(R270&lt;&gt;"NA",R270,0)</f>
        <v>0</v>
      </c>
      <c r="T270">
        <f>K270*(24*L270)*H270*0.9</f>
        <v>210.71714400000008</v>
      </c>
      <c r="U270">
        <f>IF(T270&gt;0, T270-S270, 0)</f>
        <v>210.71714400000008</v>
      </c>
      <c r="V270" t="str">
        <f>INDEX('rate map'!A$1:E$327, MATCH(monthly_billed_solar!C1981,'rate map'!D:D,0), 2)</f>
        <v>CPS-Sec</v>
      </c>
      <c r="W270">
        <v>210.71714400000008</v>
      </c>
      <c r="X270">
        <f t="shared" si="10"/>
        <v>0</v>
      </c>
      <c r="Y270">
        <f t="shared" si="11"/>
        <v>1</v>
      </c>
    </row>
    <row r="271" spans="1:25" x14ac:dyDescent="0.35">
      <c r="A271">
        <v>2019</v>
      </c>
      <c r="B271">
        <v>1</v>
      </c>
      <c r="C271" t="s">
        <v>79</v>
      </c>
      <c r="D271" t="s">
        <v>80</v>
      </c>
      <c r="E271" t="s">
        <v>81</v>
      </c>
      <c r="F271" t="s">
        <v>35</v>
      </c>
      <c r="G271">
        <v>0</v>
      </c>
      <c r="H271">
        <v>12.08</v>
      </c>
      <c r="I271" t="s">
        <v>166</v>
      </c>
      <c r="J271" s="2">
        <v>43466</v>
      </c>
      <c r="K271">
        <v>5.5601142473118301E-2</v>
      </c>
      <c r="L271">
        <v>31</v>
      </c>
      <c r="M271" t="s">
        <v>211</v>
      </c>
      <c r="N271">
        <v>0</v>
      </c>
      <c r="O271">
        <v>0</v>
      </c>
      <c r="P271">
        <v>189</v>
      </c>
      <c r="Q271">
        <v>50</v>
      </c>
      <c r="R271">
        <v>239</v>
      </c>
      <c r="S271">
        <f>IF(R271&lt;&gt;"NA",R271,0)</f>
        <v>239</v>
      </c>
      <c r="T271">
        <f>K271*(24*L271)*H271*0.9</f>
        <v>449.74474200000014</v>
      </c>
      <c r="U271">
        <f>IF(T271&gt;0, T271-S271, 0)</f>
        <v>210.74474200000014</v>
      </c>
      <c r="V271" t="str">
        <f>INDEX('rate map'!A$1:E$327, MATCH(monthly_billed_solar!C1982,'rate map'!D:D,0), 2)</f>
        <v>RTOD</v>
      </c>
      <c r="W271">
        <v>210.74474200000014</v>
      </c>
      <c r="X271">
        <f t="shared" si="10"/>
        <v>0.53141254956572659</v>
      </c>
      <c r="Y271">
        <f t="shared" si="11"/>
        <v>0.46858745043427341</v>
      </c>
    </row>
    <row r="272" spans="1:25" x14ac:dyDescent="0.35">
      <c r="A272">
        <v>2019</v>
      </c>
      <c r="B272">
        <v>11</v>
      </c>
      <c r="C272" t="s">
        <v>39</v>
      </c>
      <c r="D272" t="s">
        <v>40</v>
      </c>
      <c r="E272" t="s">
        <v>41</v>
      </c>
      <c r="F272" t="s">
        <v>35</v>
      </c>
      <c r="G272">
        <v>0</v>
      </c>
      <c r="H272">
        <v>2.64</v>
      </c>
      <c r="I272" t="s">
        <v>164</v>
      </c>
      <c r="J272" s="2">
        <v>43770</v>
      </c>
      <c r="K272">
        <v>0.11992159498207899</v>
      </c>
      <c r="L272">
        <v>31</v>
      </c>
      <c r="M272" t="s">
        <v>217</v>
      </c>
      <c r="N272">
        <v>0</v>
      </c>
      <c r="O272">
        <v>95700</v>
      </c>
      <c r="P272">
        <v>0</v>
      </c>
      <c r="Q272">
        <v>0</v>
      </c>
      <c r="R272">
        <v>0</v>
      </c>
      <c r="S272">
        <f>IF(R272&lt;&gt;"NA",R272,0)</f>
        <v>0</v>
      </c>
      <c r="T272">
        <f>K272*(24*L272)*H272*0.9</f>
        <v>211.99068000000028</v>
      </c>
      <c r="U272">
        <f>IF(T272&gt;0, T272-S272, 0)</f>
        <v>211.99068000000028</v>
      </c>
      <c r="V272" t="str">
        <f>INDEX('rate map'!A$1:E$327, MATCH(monthly_billed_solar!C1983,'rate map'!D:D,0), 2)</f>
        <v>CPS-Sec</v>
      </c>
      <c r="W272">
        <v>211.99068000000028</v>
      </c>
      <c r="X272">
        <f t="shared" si="10"/>
        <v>0</v>
      </c>
      <c r="Y272">
        <f t="shared" si="11"/>
        <v>1</v>
      </c>
    </row>
    <row r="273" spans="1:25" x14ac:dyDescent="0.35">
      <c r="A273">
        <v>2012</v>
      </c>
      <c r="B273">
        <v>11</v>
      </c>
      <c r="C273" t="s">
        <v>39</v>
      </c>
      <c r="D273" t="s">
        <v>40</v>
      </c>
      <c r="E273" t="s">
        <v>41</v>
      </c>
      <c r="F273" t="s">
        <v>35</v>
      </c>
      <c r="G273">
        <v>0</v>
      </c>
      <c r="H273">
        <v>2.64</v>
      </c>
      <c r="I273" t="s">
        <v>164</v>
      </c>
      <c r="J273" s="2">
        <v>41214</v>
      </c>
      <c r="K273">
        <v>0.120570116487455</v>
      </c>
      <c r="L273">
        <v>31</v>
      </c>
      <c r="M273" t="s">
        <v>29</v>
      </c>
      <c r="N273" t="s">
        <v>29</v>
      </c>
      <c r="O273" t="s">
        <v>29</v>
      </c>
      <c r="P273" t="s">
        <v>29</v>
      </c>
      <c r="Q273" t="s">
        <v>29</v>
      </c>
      <c r="R273" t="s">
        <v>29</v>
      </c>
      <c r="S273">
        <f>IF(R273&lt;&gt;"NA",R273,0)</f>
        <v>0</v>
      </c>
      <c r="T273">
        <f>K273*(24*L273)*H273*0.9</f>
        <v>213.13709999999969</v>
      </c>
      <c r="U273">
        <f>IF(T273&gt;0, T273-S273, 0)</f>
        <v>213.13709999999969</v>
      </c>
      <c r="V273" t="str">
        <f>INDEX('rate map'!A$1:E$327, MATCH(monthly_billed_solar!C1984,'rate map'!D:D,0), 2)</f>
        <v>CPS-Sec</v>
      </c>
      <c r="W273">
        <v>213.13709999999969</v>
      </c>
      <c r="X273">
        <f t="shared" si="10"/>
        <v>0</v>
      </c>
      <c r="Y273">
        <f t="shared" si="11"/>
        <v>1</v>
      </c>
    </row>
    <row r="274" spans="1:25" x14ac:dyDescent="0.35">
      <c r="A274">
        <v>2021</v>
      </c>
      <c r="B274">
        <v>12</v>
      </c>
      <c r="C274" t="s">
        <v>101</v>
      </c>
      <c r="D274" t="s">
        <v>102</v>
      </c>
      <c r="E274" t="s">
        <v>103</v>
      </c>
      <c r="F274" t="s">
        <v>28</v>
      </c>
      <c r="G274">
        <v>0</v>
      </c>
      <c r="H274">
        <v>3.5</v>
      </c>
      <c r="I274" t="s">
        <v>120</v>
      </c>
      <c r="J274" s="2">
        <v>44531</v>
      </c>
      <c r="K274">
        <v>9.4119444444444506E-2</v>
      </c>
      <c r="L274">
        <v>30</v>
      </c>
      <c r="M274" t="s">
        <v>157</v>
      </c>
      <c r="N274">
        <v>0</v>
      </c>
      <c r="O274">
        <v>113580</v>
      </c>
      <c r="P274">
        <v>0</v>
      </c>
      <c r="Q274">
        <v>0</v>
      </c>
      <c r="R274">
        <v>0</v>
      </c>
      <c r="S274">
        <f>IF(R274&lt;&gt;"NA",R274,0)</f>
        <v>0</v>
      </c>
      <c r="T274">
        <f>K274*(24*L274)*H274*0.9</f>
        <v>213.46290000000013</v>
      </c>
      <c r="U274">
        <f>IF(T274&gt;0, T274-S274, 0)</f>
        <v>213.46290000000013</v>
      </c>
      <c r="V274" t="str">
        <f>INDEX('rate map'!A$1:E$327, MATCH(monthly_billed_solar!C1985,'rate map'!D:D,0), 2)</f>
        <v>TOD-Pri</v>
      </c>
      <c r="W274">
        <v>213.46290000000013</v>
      </c>
      <c r="X274">
        <f t="shared" si="10"/>
        <v>0</v>
      </c>
      <c r="Y274">
        <f t="shared" si="11"/>
        <v>1</v>
      </c>
    </row>
    <row r="275" spans="1:25" x14ac:dyDescent="0.35">
      <c r="A275">
        <v>2017</v>
      </c>
      <c r="B275">
        <v>12</v>
      </c>
      <c r="C275" t="s">
        <v>101</v>
      </c>
      <c r="D275" t="s">
        <v>102</v>
      </c>
      <c r="E275" t="s">
        <v>103</v>
      </c>
      <c r="F275" t="s">
        <v>28</v>
      </c>
      <c r="G275">
        <v>0</v>
      </c>
      <c r="H275">
        <v>3.5</v>
      </c>
      <c r="I275" t="s">
        <v>120</v>
      </c>
      <c r="J275" s="2">
        <v>43070</v>
      </c>
      <c r="K275">
        <v>9.4164699074074099E-2</v>
      </c>
      <c r="L275">
        <v>30</v>
      </c>
      <c r="M275" t="s">
        <v>141</v>
      </c>
      <c r="N275">
        <v>0</v>
      </c>
      <c r="O275">
        <v>117720</v>
      </c>
      <c r="P275">
        <v>0</v>
      </c>
      <c r="Q275">
        <v>0</v>
      </c>
      <c r="R275">
        <v>0</v>
      </c>
      <c r="S275">
        <f>IF(R275&lt;&gt;"NA",R275,0)</f>
        <v>0</v>
      </c>
      <c r="T275">
        <f>K275*(24*L275)*H275*0.9</f>
        <v>213.56553750000009</v>
      </c>
      <c r="U275">
        <f>IF(T275&gt;0, T275-S275, 0)</f>
        <v>213.56553750000009</v>
      </c>
      <c r="V275" t="str">
        <f>INDEX('rate map'!A$1:E$327, MATCH(monthly_billed_solar!C1986,'rate map'!D:D,0), 2)</f>
        <v>TOD-Pri</v>
      </c>
      <c r="W275">
        <v>213.56553750000009</v>
      </c>
      <c r="X275">
        <f t="shared" si="10"/>
        <v>0</v>
      </c>
      <c r="Y275">
        <f t="shared" si="11"/>
        <v>1</v>
      </c>
    </row>
    <row r="276" spans="1:25" x14ac:dyDescent="0.35">
      <c r="A276">
        <v>2017</v>
      </c>
      <c r="B276">
        <v>3</v>
      </c>
      <c r="C276" t="s">
        <v>39</v>
      </c>
      <c r="D276" t="s">
        <v>40</v>
      </c>
      <c r="E276" t="s">
        <v>41</v>
      </c>
      <c r="F276" t="s">
        <v>35</v>
      </c>
      <c r="G276">
        <v>0</v>
      </c>
      <c r="H276">
        <v>2.64</v>
      </c>
      <c r="I276" t="s">
        <v>30</v>
      </c>
      <c r="J276" s="2">
        <v>42795</v>
      </c>
      <c r="K276">
        <v>0.135079613095238</v>
      </c>
      <c r="L276">
        <v>28</v>
      </c>
      <c r="M276" t="s">
        <v>108</v>
      </c>
      <c r="N276">
        <v>0</v>
      </c>
      <c r="O276">
        <v>68400</v>
      </c>
      <c r="P276">
        <v>0</v>
      </c>
      <c r="Q276">
        <v>0</v>
      </c>
      <c r="R276">
        <v>0</v>
      </c>
      <c r="S276">
        <f>IF(R276&lt;&gt;"NA",R276,0)</f>
        <v>0</v>
      </c>
      <c r="T276">
        <f>K276*(24*L276)*H276*0.9</f>
        <v>215.67783599999987</v>
      </c>
      <c r="U276">
        <f>IF(T276&gt;0, T276-S276, 0)</f>
        <v>215.67783599999987</v>
      </c>
      <c r="V276" t="str">
        <f>INDEX('rate map'!A$1:E$327, MATCH(monthly_billed_solar!C1987,'rate map'!D:D,0), 2)</f>
        <v>CPS-Sec</v>
      </c>
      <c r="W276">
        <v>215.67783599999987</v>
      </c>
      <c r="X276">
        <f t="shared" si="10"/>
        <v>0</v>
      </c>
      <c r="Y276">
        <f t="shared" si="11"/>
        <v>1</v>
      </c>
    </row>
    <row r="277" spans="1:25" x14ac:dyDescent="0.35">
      <c r="A277">
        <v>2018</v>
      </c>
      <c r="B277">
        <v>10</v>
      </c>
      <c r="C277" t="s">
        <v>93</v>
      </c>
      <c r="D277" t="s">
        <v>94</v>
      </c>
      <c r="E277" t="s">
        <v>95</v>
      </c>
      <c r="F277" t="s">
        <v>60</v>
      </c>
      <c r="G277">
        <v>0</v>
      </c>
      <c r="H277">
        <v>11.52</v>
      </c>
      <c r="I277" t="s">
        <v>118</v>
      </c>
      <c r="J277" s="2">
        <v>43374</v>
      </c>
      <c r="K277">
        <v>0.134909027777778</v>
      </c>
      <c r="L277">
        <v>30</v>
      </c>
      <c r="M277" t="s">
        <v>144</v>
      </c>
      <c r="N277">
        <v>789</v>
      </c>
      <c r="O277">
        <v>2537</v>
      </c>
      <c r="P277">
        <v>0</v>
      </c>
      <c r="Q277">
        <v>0</v>
      </c>
      <c r="R277">
        <v>789</v>
      </c>
      <c r="S277">
        <f>IF(R277&lt;&gt;"NA",R277,0)</f>
        <v>789</v>
      </c>
      <c r="T277">
        <f>K277*(24*L277)*H277*0.9</f>
        <v>1007.0904960000017</v>
      </c>
      <c r="U277">
        <f>IF(T277&gt;0, T277-S277, 0)</f>
        <v>218.09049600000174</v>
      </c>
      <c r="V277" t="str">
        <f>INDEX('rate map'!A$1:E$327, MATCH(monthly_billed_solar!C1988,'rate map'!D:D,0), 2)</f>
        <v>AES</v>
      </c>
      <c r="W277">
        <v>218.09049600000174</v>
      </c>
      <c r="X277">
        <f t="shared" si="10"/>
        <v>0.78344498645730309</v>
      </c>
      <c r="Y277">
        <f t="shared" si="11"/>
        <v>0.21655501354269693</v>
      </c>
    </row>
    <row r="278" spans="1:25" x14ac:dyDescent="0.35">
      <c r="A278">
        <v>2013</v>
      </c>
      <c r="B278">
        <v>1</v>
      </c>
      <c r="C278" t="s">
        <v>42</v>
      </c>
      <c r="D278" t="s">
        <v>43</v>
      </c>
      <c r="E278" t="s">
        <v>44</v>
      </c>
      <c r="F278" t="s">
        <v>35</v>
      </c>
      <c r="G278">
        <v>0</v>
      </c>
      <c r="H278">
        <v>9</v>
      </c>
      <c r="I278" t="s">
        <v>166</v>
      </c>
      <c r="J278" s="2">
        <v>41275</v>
      </c>
      <c r="K278">
        <v>5.7914202508960601E-2</v>
      </c>
      <c r="L278">
        <v>31</v>
      </c>
      <c r="M278" t="s">
        <v>167</v>
      </c>
      <c r="N278">
        <v>130</v>
      </c>
      <c r="O278">
        <v>2026</v>
      </c>
      <c r="P278">
        <v>0</v>
      </c>
      <c r="Q278">
        <v>0</v>
      </c>
      <c r="R278">
        <v>130</v>
      </c>
      <c r="S278">
        <f>IF(R278&lt;&gt;"NA",R278,0)</f>
        <v>130</v>
      </c>
      <c r="T278">
        <f>K278*(24*L278)*H278*0.9</f>
        <v>349.01415000000014</v>
      </c>
      <c r="U278">
        <f>IF(T278&gt;0, T278-S278, 0)</f>
        <v>219.01415000000014</v>
      </c>
      <c r="V278" t="str">
        <f>INDEX('rate map'!A$1:E$327, MATCH(monthly_billed_solar!C1989,'rate map'!D:D,0), 2)</f>
        <v>GS1</v>
      </c>
      <c r="W278">
        <v>219.01415000000014</v>
      </c>
      <c r="X278">
        <f t="shared" si="10"/>
        <v>0.37247773478525137</v>
      </c>
      <c r="Y278">
        <f t="shared" si="11"/>
        <v>0.62752226521474863</v>
      </c>
    </row>
    <row r="279" spans="1:25" x14ac:dyDescent="0.35">
      <c r="A279">
        <v>2018</v>
      </c>
      <c r="B279">
        <v>11</v>
      </c>
      <c r="C279" t="s">
        <v>104</v>
      </c>
      <c r="D279" t="s">
        <v>105</v>
      </c>
      <c r="E279" t="s">
        <v>49</v>
      </c>
      <c r="F279" t="s">
        <v>28</v>
      </c>
      <c r="G279">
        <v>0</v>
      </c>
      <c r="H279">
        <v>9.36</v>
      </c>
      <c r="I279" t="s">
        <v>164</v>
      </c>
      <c r="J279" s="2">
        <v>43405</v>
      </c>
      <c r="K279">
        <v>9.8773409498207898E-2</v>
      </c>
      <c r="L279">
        <v>31</v>
      </c>
      <c r="M279" t="s">
        <v>210</v>
      </c>
      <c r="N279">
        <v>400</v>
      </c>
      <c r="O279">
        <v>7760</v>
      </c>
      <c r="P279">
        <v>0</v>
      </c>
      <c r="Q279">
        <v>0</v>
      </c>
      <c r="R279">
        <v>400</v>
      </c>
      <c r="S279">
        <f>IF(R279&lt;&gt;"NA",R279,0)</f>
        <v>400</v>
      </c>
      <c r="T279">
        <f>K279*(24*L279)*H279*0.9</f>
        <v>619.057998</v>
      </c>
      <c r="U279">
        <f>IF(T279&gt;0, T279-S279, 0)</f>
        <v>219.057998</v>
      </c>
      <c r="V279" t="str">
        <f>INDEX('rate map'!A$1:E$327, MATCH(monthly_billed_solar!C1990,'rate map'!D:D,0), 2)</f>
        <v>GS3</v>
      </c>
      <c r="W279">
        <v>219.057998</v>
      </c>
      <c r="X279">
        <f t="shared" si="10"/>
        <v>0.64614301292009158</v>
      </c>
      <c r="Y279">
        <f t="shared" si="11"/>
        <v>0.35385698707990848</v>
      </c>
    </row>
    <row r="280" spans="1:25" x14ac:dyDescent="0.35">
      <c r="A280">
        <v>2015</v>
      </c>
      <c r="B280">
        <v>3</v>
      </c>
      <c r="C280" t="s">
        <v>39</v>
      </c>
      <c r="D280" t="s">
        <v>40</v>
      </c>
      <c r="E280" t="s">
        <v>41</v>
      </c>
      <c r="F280" t="s">
        <v>35</v>
      </c>
      <c r="G280">
        <v>0</v>
      </c>
      <c r="H280">
        <v>2.64</v>
      </c>
      <c r="I280" t="s">
        <v>30</v>
      </c>
      <c r="J280" s="2">
        <v>42064</v>
      </c>
      <c r="K280">
        <v>0.13818105158730201</v>
      </c>
      <c r="L280">
        <v>28</v>
      </c>
      <c r="M280" t="s">
        <v>29</v>
      </c>
      <c r="N280" t="s">
        <v>29</v>
      </c>
      <c r="O280" t="s">
        <v>29</v>
      </c>
      <c r="P280" t="s">
        <v>29</v>
      </c>
      <c r="Q280" t="s">
        <v>29</v>
      </c>
      <c r="R280" t="s">
        <v>29</v>
      </c>
      <c r="S280">
        <f>IF(R280&lt;&gt;"NA",R280,0)</f>
        <v>0</v>
      </c>
      <c r="T280">
        <f>K280*(24*L280)*H280*0.9</f>
        <v>220.62981600000072</v>
      </c>
      <c r="U280">
        <f>IF(T280&gt;0, T280-S280, 0)</f>
        <v>220.62981600000072</v>
      </c>
      <c r="V280" t="str">
        <f>INDEX('rate map'!A$1:E$327, MATCH(monthly_billed_solar!C1991,'rate map'!D:D,0), 2)</f>
        <v>CPS-Sec</v>
      </c>
      <c r="W280">
        <v>220.62981600000072</v>
      </c>
      <c r="X280">
        <f t="shared" si="10"/>
        <v>0</v>
      </c>
      <c r="Y280">
        <f t="shared" si="11"/>
        <v>1</v>
      </c>
    </row>
    <row r="281" spans="1:25" x14ac:dyDescent="0.35">
      <c r="A281">
        <v>2018</v>
      </c>
      <c r="B281">
        <v>12</v>
      </c>
      <c r="C281" t="s">
        <v>79</v>
      </c>
      <c r="D281" t="s">
        <v>80</v>
      </c>
      <c r="E281" t="s">
        <v>81</v>
      </c>
      <c r="F281" t="s">
        <v>35</v>
      </c>
      <c r="G281">
        <v>0</v>
      </c>
      <c r="H281">
        <v>12.08</v>
      </c>
      <c r="I281" t="s">
        <v>120</v>
      </c>
      <c r="J281" s="2">
        <v>43435</v>
      </c>
      <c r="K281">
        <v>6.21768518518519E-2</v>
      </c>
      <c r="L281">
        <v>30</v>
      </c>
      <c r="M281" t="s">
        <v>145</v>
      </c>
      <c r="N281">
        <v>0</v>
      </c>
      <c r="O281">
        <v>0</v>
      </c>
      <c r="P281">
        <v>183</v>
      </c>
      <c r="Q281">
        <v>82</v>
      </c>
      <c r="R281">
        <v>265</v>
      </c>
      <c r="S281">
        <f>IF(R281&lt;&gt;"NA",R281,0)</f>
        <v>265</v>
      </c>
      <c r="T281">
        <f>K281*(24*L281)*H281*0.9</f>
        <v>486.71044800000033</v>
      </c>
      <c r="U281">
        <f>IF(T281&gt;0, T281-S281, 0)</f>
        <v>221.71044800000033</v>
      </c>
      <c r="V281" t="str">
        <f>INDEX('rate map'!A$1:E$327, MATCH(monthly_billed_solar!C1992,'rate map'!D:D,0), 2)</f>
        <v>RTOD</v>
      </c>
      <c r="W281">
        <v>221.71044800000033</v>
      </c>
      <c r="X281">
        <f t="shared" si="10"/>
        <v>0.54447156638807104</v>
      </c>
      <c r="Y281">
        <f t="shared" si="11"/>
        <v>0.45552843361192891</v>
      </c>
    </row>
    <row r="282" spans="1:25" x14ac:dyDescent="0.35">
      <c r="A282">
        <v>2018</v>
      </c>
      <c r="B282">
        <v>5</v>
      </c>
      <c r="C282" t="s">
        <v>52</v>
      </c>
      <c r="D282" t="s">
        <v>53</v>
      </c>
      <c r="E282" t="s">
        <v>34</v>
      </c>
      <c r="F282" t="s">
        <v>35</v>
      </c>
      <c r="G282">
        <v>0</v>
      </c>
      <c r="H282">
        <v>1.53</v>
      </c>
      <c r="I282" t="s">
        <v>114</v>
      </c>
      <c r="J282" s="2">
        <v>43221</v>
      </c>
      <c r="K282">
        <v>0.22408449074074099</v>
      </c>
      <c r="L282">
        <v>30</v>
      </c>
      <c r="M282" t="s">
        <v>142</v>
      </c>
      <c r="N282">
        <v>0</v>
      </c>
      <c r="O282">
        <v>309993222</v>
      </c>
      <c r="P282">
        <v>0</v>
      </c>
      <c r="Q282">
        <v>0</v>
      </c>
      <c r="R282">
        <v>0</v>
      </c>
      <c r="S282">
        <f>IF(R282&lt;&gt;"NA",R282,0)</f>
        <v>0</v>
      </c>
      <c r="T282">
        <f>K282*(24*L282)*H282*0.9</f>
        <v>222.16632750000025</v>
      </c>
      <c r="U282">
        <f>IF(T282&gt;0, T282-S282, 0)</f>
        <v>222.16632750000025</v>
      </c>
      <c r="V282" t="str">
        <f>INDEX('rate map'!A$1:E$327, MATCH(monthly_billed_solar!C1993,'rate map'!D:D,0), 2)</f>
        <v>RS</v>
      </c>
      <c r="W282">
        <v>222.16632750000025</v>
      </c>
      <c r="X282">
        <f t="shared" si="10"/>
        <v>0</v>
      </c>
      <c r="Y282">
        <f t="shared" si="11"/>
        <v>1</v>
      </c>
    </row>
    <row r="283" spans="1:25" x14ac:dyDescent="0.35">
      <c r="A283">
        <v>2019</v>
      </c>
      <c r="B283">
        <v>3</v>
      </c>
      <c r="C283" t="s">
        <v>101</v>
      </c>
      <c r="D283" t="s">
        <v>102</v>
      </c>
      <c r="E283" t="s">
        <v>103</v>
      </c>
      <c r="F283" t="s">
        <v>28</v>
      </c>
      <c r="G283">
        <v>0</v>
      </c>
      <c r="H283">
        <v>3.5</v>
      </c>
      <c r="I283" t="s">
        <v>30</v>
      </c>
      <c r="J283" s="2">
        <v>43525</v>
      </c>
      <c r="K283">
        <v>0.104970734126984</v>
      </c>
      <c r="L283">
        <v>28</v>
      </c>
      <c r="M283" t="s">
        <v>110</v>
      </c>
      <c r="N283">
        <v>0</v>
      </c>
      <c r="O283">
        <v>117360</v>
      </c>
      <c r="P283">
        <v>0</v>
      </c>
      <c r="Q283">
        <v>0</v>
      </c>
      <c r="R283">
        <v>0</v>
      </c>
      <c r="S283">
        <f>IF(R283&lt;&gt;"NA",R283,0)</f>
        <v>0</v>
      </c>
      <c r="T283">
        <f>K283*(24*L283)*H283*0.9</f>
        <v>222.20204999999976</v>
      </c>
      <c r="U283">
        <f>IF(T283&gt;0, T283-S283, 0)</f>
        <v>222.20204999999976</v>
      </c>
      <c r="V283" t="str">
        <f>INDEX('rate map'!A$1:E$327, MATCH(monthly_billed_solar!C1994,'rate map'!D:D,0), 2)</f>
        <v>TOD-Pri</v>
      </c>
      <c r="W283">
        <v>222.20204999999976</v>
      </c>
      <c r="X283">
        <f t="shared" si="10"/>
        <v>0</v>
      </c>
      <c r="Y283">
        <f t="shared" si="11"/>
        <v>1</v>
      </c>
    </row>
    <row r="284" spans="1:25" x14ac:dyDescent="0.35">
      <c r="A284">
        <v>2015</v>
      </c>
      <c r="B284">
        <v>2</v>
      </c>
      <c r="C284" t="s">
        <v>101</v>
      </c>
      <c r="D284" t="s">
        <v>102</v>
      </c>
      <c r="E284" t="s">
        <v>103</v>
      </c>
      <c r="F284" t="s">
        <v>28</v>
      </c>
      <c r="G284">
        <v>0</v>
      </c>
      <c r="H284">
        <v>3.5</v>
      </c>
      <c r="I284" t="s">
        <v>168</v>
      </c>
      <c r="J284" s="2">
        <v>42036</v>
      </c>
      <c r="K284">
        <v>9.4950492831541194E-2</v>
      </c>
      <c r="L284">
        <v>31</v>
      </c>
      <c r="M284" t="s">
        <v>29</v>
      </c>
      <c r="N284" t="s">
        <v>29</v>
      </c>
      <c r="O284" t="s">
        <v>29</v>
      </c>
      <c r="P284" t="s">
        <v>29</v>
      </c>
      <c r="Q284" t="s">
        <v>29</v>
      </c>
      <c r="R284" t="s">
        <v>29</v>
      </c>
      <c r="S284">
        <f>IF(R284&lt;&gt;"NA",R284,0)</f>
        <v>0</v>
      </c>
      <c r="T284">
        <f>K284*(24*L284)*H284*0.9</f>
        <v>222.52597499999996</v>
      </c>
      <c r="U284">
        <f>IF(T284&gt;0, T284-S284, 0)</f>
        <v>222.52597499999996</v>
      </c>
      <c r="V284" t="str">
        <f>INDEX('rate map'!A$1:E$327, MATCH(monthly_billed_solar!C1995,'rate map'!D:D,0), 2)</f>
        <v>TOD-Pri</v>
      </c>
      <c r="W284">
        <v>222.52597499999996</v>
      </c>
      <c r="X284">
        <f t="shared" si="10"/>
        <v>0</v>
      </c>
      <c r="Y284">
        <f t="shared" si="11"/>
        <v>1</v>
      </c>
    </row>
    <row r="285" spans="1:25" x14ac:dyDescent="0.35">
      <c r="A285">
        <v>2015</v>
      </c>
      <c r="B285">
        <v>11</v>
      </c>
      <c r="C285" t="s">
        <v>93</v>
      </c>
      <c r="D285" t="s">
        <v>94</v>
      </c>
      <c r="E285" t="s">
        <v>95</v>
      </c>
      <c r="F285" t="s">
        <v>60</v>
      </c>
      <c r="G285">
        <v>0</v>
      </c>
      <c r="H285">
        <v>11.52</v>
      </c>
      <c r="I285" t="s">
        <v>164</v>
      </c>
      <c r="J285" s="2">
        <v>42309</v>
      </c>
      <c r="K285">
        <v>0.119201164874552</v>
      </c>
      <c r="L285">
        <v>31</v>
      </c>
      <c r="M285" t="s">
        <v>189</v>
      </c>
      <c r="N285">
        <v>696</v>
      </c>
      <c r="O285">
        <v>2980</v>
      </c>
      <c r="P285">
        <v>0</v>
      </c>
      <c r="Q285">
        <v>0</v>
      </c>
      <c r="R285">
        <v>696</v>
      </c>
      <c r="S285">
        <f>IF(R285&lt;&gt;"NA",R285,0)</f>
        <v>696</v>
      </c>
      <c r="T285">
        <f>K285*(24*L285)*H285*0.9</f>
        <v>919.4929920000003</v>
      </c>
      <c r="U285">
        <f>IF(T285&gt;0, T285-S285, 0)</f>
        <v>223.4929920000003</v>
      </c>
      <c r="V285" t="str">
        <f>INDEX('rate map'!A$1:E$327, MATCH(monthly_billed_solar!C1996,'rate map'!D:D,0), 2)</f>
        <v>AES</v>
      </c>
      <c r="W285">
        <v>223.4929920000003</v>
      </c>
      <c r="X285">
        <f t="shared" si="10"/>
        <v>0.75693888485884164</v>
      </c>
      <c r="Y285">
        <f t="shared" si="11"/>
        <v>0.24306111514115838</v>
      </c>
    </row>
    <row r="286" spans="1:25" x14ac:dyDescent="0.35">
      <c r="A286">
        <v>2016</v>
      </c>
      <c r="B286">
        <v>9</v>
      </c>
      <c r="C286" t="s">
        <v>52</v>
      </c>
      <c r="D286" t="s">
        <v>53</v>
      </c>
      <c r="E286" t="s">
        <v>34</v>
      </c>
      <c r="F286" t="s">
        <v>35</v>
      </c>
      <c r="G286">
        <v>0</v>
      </c>
      <c r="H286">
        <v>1.53</v>
      </c>
      <c r="I286" t="s">
        <v>162</v>
      </c>
      <c r="J286" s="2">
        <v>42614</v>
      </c>
      <c r="K286">
        <v>0.218283714157706</v>
      </c>
      <c r="L286">
        <v>31</v>
      </c>
      <c r="M286" t="s">
        <v>195</v>
      </c>
      <c r="N286">
        <v>0</v>
      </c>
      <c r="O286">
        <v>483747661</v>
      </c>
      <c r="P286">
        <v>0</v>
      </c>
      <c r="Q286">
        <v>0</v>
      </c>
      <c r="R286">
        <v>0</v>
      </c>
      <c r="S286">
        <f>IF(R286&lt;&gt;"NA",R286,0)</f>
        <v>0</v>
      </c>
      <c r="T286">
        <f>K286*(24*L286)*H286*0.9</f>
        <v>223.6290457499999</v>
      </c>
      <c r="U286">
        <f>IF(T286&gt;0, T286-S286, 0)</f>
        <v>223.6290457499999</v>
      </c>
      <c r="V286" t="str">
        <f>INDEX('rate map'!A$1:E$327, MATCH(monthly_billed_solar!C1997,'rate map'!D:D,0), 2)</f>
        <v>RS</v>
      </c>
      <c r="W286">
        <v>223.6290457499999</v>
      </c>
      <c r="X286">
        <f t="shared" si="10"/>
        <v>0</v>
      </c>
      <c r="Y286">
        <f t="shared" si="11"/>
        <v>1</v>
      </c>
    </row>
    <row r="287" spans="1:25" x14ac:dyDescent="0.35">
      <c r="A287">
        <v>2016</v>
      </c>
      <c r="B287">
        <v>11</v>
      </c>
      <c r="C287" t="s">
        <v>39</v>
      </c>
      <c r="D287" t="s">
        <v>40</v>
      </c>
      <c r="E287" t="s">
        <v>41</v>
      </c>
      <c r="F287" t="s">
        <v>35</v>
      </c>
      <c r="G287">
        <v>0</v>
      </c>
      <c r="H287">
        <v>2.64</v>
      </c>
      <c r="I287" t="s">
        <v>164</v>
      </c>
      <c r="J287" s="2">
        <v>42675</v>
      </c>
      <c r="K287">
        <v>0.126836133512545</v>
      </c>
      <c r="L287">
        <v>31</v>
      </c>
      <c r="M287" t="s">
        <v>196</v>
      </c>
      <c r="N287">
        <v>0</v>
      </c>
      <c r="O287">
        <v>87600</v>
      </c>
      <c r="P287">
        <v>0</v>
      </c>
      <c r="Q287">
        <v>0</v>
      </c>
      <c r="R287">
        <v>0</v>
      </c>
      <c r="S287">
        <f>IF(R287&lt;&gt;"NA",R287,0)</f>
        <v>0</v>
      </c>
      <c r="T287">
        <f>K287*(24*L287)*H287*0.9</f>
        <v>224.21381400000038</v>
      </c>
      <c r="U287">
        <f>IF(T287&gt;0, T287-S287, 0)</f>
        <v>224.21381400000038</v>
      </c>
      <c r="V287" t="str">
        <f>INDEX('rate map'!A$1:E$327, MATCH(monthly_billed_solar!C1998,'rate map'!D:D,0), 2)</f>
        <v>CPS-Sec</v>
      </c>
      <c r="W287">
        <v>224.21381400000038</v>
      </c>
      <c r="X287">
        <f t="shared" si="10"/>
        <v>0</v>
      </c>
      <c r="Y287">
        <f t="shared" si="11"/>
        <v>1</v>
      </c>
    </row>
    <row r="288" spans="1:25" x14ac:dyDescent="0.35">
      <c r="A288">
        <v>2014</v>
      </c>
      <c r="B288">
        <v>8</v>
      </c>
      <c r="C288" t="s">
        <v>52</v>
      </c>
      <c r="D288" t="s">
        <v>53</v>
      </c>
      <c r="E288" t="s">
        <v>34</v>
      </c>
      <c r="F288" t="s">
        <v>35</v>
      </c>
      <c r="G288">
        <v>0</v>
      </c>
      <c r="H288">
        <v>1.53</v>
      </c>
      <c r="I288" t="s">
        <v>160</v>
      </c>
      <c r="J288" s="2">
        <v>41852</v>
      </c>
      <c r="K288">
        <v>0.21979233870967699</v>
      </c>
      <c r="L288">
        <v>31</v>
      </c>
      <c r="M288" t="s">
        <v>180</v>
      </c>
      <c r="N288">
        <v>0</v>
      </c>
      <c r="O288">
        <v>397765084</v>
      </c>
      <c r="P288">
        <v>0</v>
      </c>
      <c r="Q288">
        <v>0</v>
      </c>
      <c r="R288">
        <v>0</v>
      </c>
      <c r="S288">
        <f>IF(R288&lt;&gt;"NA",R288,0)</f>
        <v>0</v>
      </c>
      <c r="T288">
        <f>K288*(24*L288)*H288*0.9</f>
        <v>225.17461349999957</v>
      </c>
      <c r="U288">
        <f>IF(T288&gt;0, T288-S288, 0)</f>
        <v>225.17461349999957</v>
      </c>
      <c r="V288" t="str">
        <f>INDEX('rate map'!A$1:E$327, MATCH(monthly_billed_solar!C1999,'rate map'!D:D,0), 2)</f>
        <v>RS</v>
      </c>
      <c r="W288">
        <v>225.17461349999957</v>
      </c>
      <c r="X288">
        <f t="shared" si="10"/>
        <v>0</v>
      </c>
      <c r="Y288">
        <f t="shared" si="11"/>
        <v>1</v>
      </c>
    </row>
    <row r="289" spans="1:25" x14ac:dyDescent="0.35">
      <c r="A289">
        <v>2021</v>
      </c>
      <c r="B289">
        <v>1</v>
      </c>
      <c r="C289" t="s">
        <v>104</v>
      </c>
      <c r="D289" t="s">
        <v>105</v>
      </c>
      <c r="E289" t="s">
        <v>49</v>
      </c>
      <c r="F289" t="s">
        <v>28</v>
      </c>
      <c r="G289">
        <v>0</v>
      </c>
      <c r="H289">
        <v>9.36</v>
      </c>
      <c r="I289" t="s">
        <v>166</v>
      </c>
      <c r="J289" s="2">
        <v>44197</v>
      </c>
      <c r="K289">
        <v>6.1594870071684599E-2</v>
      </c>
      <c r="L289">
        <v>31</v>
      </c>
      <c r="M289" t="s">
        <v>225</v>
      </c>
      <c r="N289">
        <v>160</v>
      </c>
      <c r="O289">
        <v>7880</v>
      </c>
      <c r="P289">
        <v>0</v>
      </c>
      <c r="Q289">
        <v>0</v>
      </c>
      <c r="R289">
        <v>160</v>
      </c>
      <c r="S289">
        <f>IF(R289&lt;&gt;"NA",R289,0)</f>
        <v>160</v>
      </c>
      <c r="T289">
        <f>K289*(24*L289)*H289*0.9</f>
        <v>386.043138</v>
      </c>
      <c r="U289">
        <f>IF(T289&gt;0, T289-S289, 0)</f>
        <v>226.043138</v>
      </c>
      <c r="V289" t="str">
        <f>INDEX('rate map'!A$1:E$327, MATCH(monthly_billed_solar!C2000,'rate map'!D:D,0), 2)</f>
        <v>GS3</v>
      </c>
      <c r="W289">
        <v>226.043138</v>
      </c>
      <c r="X289">
        <f t="shared" si="10"/>
        <v>0.41446145326898676</v>
      </c>
      <c r="Y289">
        <f t="shared" si="11"/>
        <v>0.58553854673101324</v>
      </c>
    </row>
    <row r="290" spans="1:25" x14ac:dyDescent="0.35">
      <c r="A290">
        <v>2014</v>
      </c>
      <c r="B290">
        <v>5</v>
      </c>
      <c r="C290" t="s">
        <v>52</v>
      </c>
      <c r="D290" t="s">
        <v>53</v>
      </c>
      <c r="E290" t="s">
        <v>34</v>
      </c>
      <c r="F290" t="s">
        <v>35</v>
      </c>
      <c r="G290">
        <v>0</v>
      </c>
      <c r="H290">
        <v>1.53</v>
      </c>
      <c r="I290" t="s">
        <v>114</v>
      </c>
      <c r="J290" s="2">
        <v>41760</v>
      </c>
      <c r="K290">
        <v>0.22822881944444401</v>
      </c>
      <c r="L290">
        <v>30</v>
      </c>
      <c r="M290" t="s">
        <v>126</v>
      </c>
      <c r="N290">
        <v>0</v>
      </c>
      <c r="O290">
        <v>263153517</v>
      </c>
      <c r="P290">
        <v>0</v>
      </c>
      <c r="Q290">
        <v>0</v>
      </c>
      <c r="R290">
        <v>0</v>
      </c>
      <c r="S290">
        <f>IF(R290&lt;&gt;"NA",R290,0)</f>
        <v>0</v>
      </c>
      <c r="T290">
        <f>K290*(24*L290)*H290*0.9</f>
        <v>226.27518074999958</v>
      </c>
      <c r="U290">
        <f>IF(T290&gt;0, T290-S290, 0)</f>
        <v>226.27518074999958</v>
      </c>
      <c r="V290" t="str">
        <f>INDEX('rate map'!A$1:E$327, MATCH(monthly_billed_solar!C2001,'rate map'!D:D,0), 2)</f>
        <v>RS</v>
      </c>
      <c r="W290">
        <v>226.27518074999958</v>
      </c>
      <c r="X290">
        <f t="shared" si="10"/>
        <v>0</v>
      </c>
      <c r="Y290">
        <f t="shared" si="11"/>
        <v>1</v>
      </c>
    </row>
    <row r="291" spans="1:25" x14ac:dyDescent="0.35">
      <c r="A291">
        <v>2018</v>
      </c>
      <c r="B291">
        <v>7</v>
      </c>
      <c r="C291" t="s">
        <v>93</v>
      </c>
      <c r="D291" t="s">
        <v>94</v>
      </c>
      <c r="E291" t="s">
        <v>95</v>
      </c>
      <c r="F291" t="s">
        <v>60</v>
      </c>
      <c r="G291">
        <v>0</v>
      </c>
      <c r="H291">
        <v>11.52</v>
      </c>
      <c r="I291" t="s">
        <v>116</v>
      </c>
      <c r="J291" s="2">
        <v>43282</v>
      </c>
      <c r="K291">
        <v>0.25179641203703701</v>
      </c>
      <c r="L291">
        <v>30</v>
      </c>
      <c r="M291" t="s">
        <v>143</v>
      </c>
      <c r="N291">
        <v>1652</v>
      </c>
      <c r="O291">
        <v>2192</v>
      </c>
      <c r="P291">
        <v>0</v>
      </c>
      <c r="Q291">
        <v>0</v>
      </c>
      <c r="R291">
        <v>1652</v>
      </c>
      <c r="S291">
        <f>IF(R291&lt;&gt;"NA",R291,0)</f>
        <v>1652</v>
      </c>
      <c r="T291">
        <f>K291*(24*L291)*H291*0.9</f>
        <v>1879.6501439999997</v>
      </c>
      <c r="U291">
        <f>IF(T291&gt;0, T291-S291, 0)</f>
        <v>227.65014399999973</v>
      </c>
      <c r="V291" t="str">
        <f>INDEX('rate map'!A$1:E$327, MATCH(monthly_billed_solar!C2002,'rate map'!D:D,0), 2)</f>
        <v>AES</v>
      </c>
      <c r="W291">
        <v>227.65014399999973</v>
      </c>
      <c r="X291">
        <f t="shared" si="10"/>
        <v>0.8788869595085671</v>
      </c>
      <c r="Y291">
        <f t="shared" si="11"/>
        <v>0.12111304049143294</v>
      </c>
    </row>
    <row r="292" spans="1:25" x14ac:dyDescent="0.35">
      <c r="A292">
        <v>2019</v>
      </c>
      <c r="B292">
        <v>3</v>
      </c>
      <c r="C292" t="s">
        <v>79</v>
      </c>
      <c r="D292" t="s">
        <v>80</v>
      </c>
      <c r="E292" t="s">
        <v>81</v>
      </c>
      <c r="F292" t="s">
        <v>35</v>
      </c>
      <c r="G292">
        <v>0</v>
      </c>
      <c r="H292">
        <v>12.08</v>
      </c>
      <c r="I292" t="s">
        <v>30</v>
      </c>
      <c r="J292" s="2">
        <v>43525</v>
      </c>
      <c r="K292">
        <v>0.104970734126984</v>
      </c>
      <c r="L292">
        <v>28</v>
      </c>
      <c r="M292" t="s">
        <v>110</v>
      </c>
      <c r="N292">
        <v>0</v>
      </c>
      <c r="O292">
        <v>0</v>
      </c>
      <c r="P292">
        <v>406</v>
      </c>
      <c r="Q292">
        <v>133</v>
      </c>
      <c r="R292">
        <v>539</v>
      </c>
      <c r="S292">
        <f>IF(R292&lt;&gt;"NA",R292,0)</f>
        <v>539</v>
      </c>
      <c r="T292">
        <f>K292*(24*L292)*H292*0.9</f>
        <v>766.91450399999917</v>
      </c>
      <c r="U292">
        <f>IF(T292&gt;0, T292-S292, 0)</f>
        <v>227.91450399999917</v>
      </c>
      <c r="V292" t="str">
        <f>INDEX('rate map'!A$1:E$327, MATCH(monthly_billed_solar!C2003,'rate map'!D:D,0), 2)</f>
        <v>RTOD</v>
      </c>
      <c r="W292">
        <v>227.91450399999917</v>
      </c>
      <c r="X292">
        <f t="shared" si="10"/>
        <v>0.70281628159167087</v>
      </c>
      <c r="Y292">
        <f t="shared" si="11"/>
        <v>0.29718371840832913</v>
      </c>
    </row>
    <row r="293" spans="1:25" x14ac:dyDescent="0.35">
      <c r="A293">
        <v>2021</v>
      </c>
      <c r="B293">
        <v>4</v>
      </c>
      <c r="C293" t="s">
        <v>61</v>
      </c>
      <c r="D293" t="s">
        <v>62</v>
      </c>
      <c r="E293" t="s">
        <v>63</v>
      </c>
      <c r="F293" t="s">
        <v>60</v>
      </c>
      <c r="G293">
        <v>0</v>
      </c>
      <c r="H293">
        <v>16</v>
      </c>
      <c r="I293" t="s">
        <v>170</v>
      </c>
      <c r="J293" s="2">
        <v>44287</v>
      </c>
      <c r="K293">
        <v>0.18102049731182801</v>
      </c>
      <c r="L293">
        <v>31</v>
      </c>
      <c r="M293" t="s">
        <v>227</v>
      </c>
      <c r="N293">
        <v>1711</v>
      </c>
      <c r="O293">
        <v>818</v>
      </c>
      <c r="P293">
        <v>0</v>
      </c>
      <c r="Q293">
        <v>0</v>
      </c>
      <c r="R293">
        <v>1711</v>
      </c>
      <c r="S293">
        <f>IF(R293&lt;&gt;"NA",R293,0)</f>
        <v>1711</v>
      </c>
      <c r="T293">
        <f>K293*(24*L293)*H293*0.9</f>
        <v>1939.3812000000007</v>
      </c>
      <c r="U293">
        <f>IF(T293&gt;0, T293-S293, 0)</f>
        <v>228.38120000000072</v>
      </c>
      <c r="V293" t="str">
        <f>INDEX('rate map'!A$1:E$327, MATCH(monthly_billed_solar!C2004,'rate map'!D:D,0), 2)</f>
        <v>GS1</v>
      </c>
      <c r="W293">
        <v>228.38120000000072</v>
      </c>
      <c r="X293">
        <f t="shared" si="10"/>
        <v>0.8822401702151178</v>
      </c>
      <c r="Y293">
        <f t="shared" si="11"/>
        <v>0.11775982978488223</v>
      </c>
    </row>
    <row r="294" spans="1:25" x14ac:dyDescent="0.35">
      <c r="A294">
        <v>2017</v>
      </c>
      <c r="B294">
        <v>7</v>
      </c>
      <c r="C294" t="s">
        <v>104</v>
      </c>
      <c r="D294" t="s">
        <v>105</v>
      </c>
      <c r="E294" t="s">
        <v>49</v>
      </c>
      <c r="F294" t="s">
        <v>28</v>
      </c>
      <c r="G294">
        <v>0</v>
      </c>
      <c r="H294">
        <v>9.36</v>
      </c>
      <c r="I294" t="s">
        <v>116</v>
      </c>
      <c r="J294" s="2">
        <v>42917</v>
      </c>
      <c r="K294">
        <v>0.248733680555556</v>
      </c>
      <c r="L294">
        <v>30</v>
      </c>
      <c r="M294" t="s">
        <v>139</v>
      </c>
      <c r="N294">
        <v>1280</v>
      </c>
      <c r="O294">
        <v>4280</v>
      </c>
      <c r="P294">
        <v>0</v>
      </c>
      <c r="Q294">
        <v>0</v>
      </c>
      <c r="R294">
        <v>1280</v>
      </c>
      <c r="S294">
        <f>IF(R294&lt;&gt;"NA",R294,0)</f>
        <v>1280</v>
      </c>
      <c r="T294">
        <f>K294*(24*L294)*H294*0.9</f>
        <v>1508.6394180000027</v>
      </c>
      <c r="U294">
        <f>IF(T294&gt;0, T294-S294, 0)</f>
        <v>228.63941800000271</v>
      </c>
      <c r="V294" t="str">
        <f>INDEX('rate map'!A$1:E$327, MATCH(monthly_billed_solar!C2005,'rate map'!D:D,0), 2)</f>
        <v>GS3</v>
      </c>
      <c r="W294">
        <v>228.63941800000271</v>
      </c>
      <c r="X294">
        <f t="shared" si="10"/>
        <v>0.84844661005668998</v>
      </c>
      <c r="Y294">
        <f t="shared" si="11"/>
        <v>0.15155338994331002</v>
      </c>
    </row>
    <row r="295" spans="1:25" x14ac:dyDescent="0.35">
      <c r="A295">
        <v>2016</v>
      </c>
      <c r="B295">
        <v>2</v>
      </c>
      <c r="C295" t="s">
        <v>101</v>
      </c>
      <c r="D295" t="s">
        <v>102</v>
      </c>
      <c r="E295" t="s">
        <v>103</v>
      </c>
      <c r="F295" t="s">
        <v>28</v>
      </c>
      <c r="G295">
        <v>0</v>
      </c>
      <c r="H295">
        <v>3.5</v>
      </c>
      <c r="I295" t="s">
        <v>168</v>
      </c>
      <c r="J295" s="2">
        <v>42401</v>
      </c>
      <c r="K295">
        <v>9.7844982078853004E-2</v>
      </c>
      <c r="L295">
        <v>31</v>
      </c>
      <c r="M295" t="s">
        <v>29</v>
      </c>
      <c r="N295" t="s">
        <v>29</v>
      </c>
      <c r="O295" t="s">
        <v>29</v>
      </c>
      <c r="P295" t="s">
        <v>29</v>
      </c>
      <c r="Q295" t="s">
        <v>29</v>
      </c>
      <c r="R295" t="s">
        <v>29</v>
      </c>
      <c r="S295">
        <f>IF(R295&lt;&gt;"NA",R295,0)</f>
        <v>0</v>
      </c>
      <c r="T295">
        <f>K295*(24*L295)*H295*0.9</f>
        <v>229.30949999999993</v>
      </c>
      <c r="U295">
        <f>IF(T295&gt;0, T295-S295, 0)</f>
        <v>229.30949999999993</v>
      </c>
      <c r="V295" t="str">
        <f>INDEX('rate map'!A$1:E$327, MATCH(monthly_billed_solar!C2006,'rate map'!D:D,0), 2)</f>
        <v>TOD-Pri</v>
      </c>
      <c r="W295">
        <v>229.30949999999993</v>
      </c>
      <c r="X295">
        <f t="shared" si="10"/>
        <v>0</v>
      </c>
      <c r="Y295">
        <f t="shared" si="11"/>
        <v>1</v>
      </c>
    </row>
    <row r="296" spans="1:25" x14ac:dyDescent="0.35">
      <c r="A296">
        <v>2018</v>
      </c>
      <c r="B296">
        <v>10</v>
      </c>
      <c r="C296" t="s">
        <v>39</v>
      </c>
      <c r="D296" t="s">
        <v>40</v>
      </c>
      <c r="E296" t="s">
        <v>41</v>
      </c>
      <c r="F296" t="s">
        <v>35</v>
      </c>
      <c r="G296">
        <v>0</v>
      </c>
      <c r="H296">
        <v>2.64</v>
      </c>
      <c r="I296" t="s">
        <v>118</v>
      </c>
      <c r="J296" s="2">
        <v>43374</v>
      </c>
      <c r="K296">
        <v>0.134909027777778</v>
      </c>
      <c r="L296">
        <v>30</v>
      </c>
      <c r="M296" t="s">
        <v>144</v>
      </c>
      <c r="N296">
        <v>0</v>
      </c>
      <c r="O296">
        <v>111900</v>
      </c>
      <c r="P296">
        <v>0</v>
      </c>
      <c r="Q296">
        <v>0</v>
      </c>
      <c r="R296">
        <v>0</v>
      </c>
      <c r="S296">
        <f>IF(R296&lt;&gt;"NA",R296,0)</f>
        <v>0</v>
      </c>
      <c r="T296">
        <f>K296*(24*L296)*H296*0.9</f>
        <v>230.7915720000004</v>
      </c>
      <c r="U296">
        <f>IF(T296&gt;0, T296-S296, 0)</f>
        <v>230.7915720000004</v>
      </c>
      <c r="V296" t="str">
        <f>INDEX('rate map'!A$1:E$327, MATCH(monthly_billed_solar!C2007,'rate map'!D:D,0), 2)</f>
        <v>CPS-Sec</v>
      </c>
      <c r="W296">
        <v>230.7915720000004</v>
      </c>
      <c r="X296">
        <f t="shared" si="10"/>
        <v>0</v>
      </c>
      <c r="Y296">
        <f t="shared" si="11"/>
        <v>1</v>
      </c>
    </row>
    <row r="297" spans="1:25" x14ac:dyDescent="0.35">
      <c r="A297">
        <v>2018</v>
      </c>
      <c r="B297">
        <v>8</v>
      </c>
      <c r="C297" t="s">
        <v>52</v>
      </c>
      <c r="D297" t="s">
        <v>53</v>
      </c>
      <c r="E297" t="s">
        <v>34</v>
      </c>
      <c r="F297" t="s">
        <v>35</v>
      </c>
      <c r="G297">
        <v>0</v>
      </c>
      <c r="H297">
        <v>1.53</v>
      </c>
      <c r="I297" t="s">
        <v>160</v>
      </c>
      <c r="J297" s="2">
        <v>43313</v>
      </c>
      <c r="K297">
        <v>0.22539605734766999</v>
      </c>
      <c r="L297">
        <v>31</v>
      </c>
      <c r="M297" t="s">
        <v>208</v>
      </c>
      <c r="N297">
        <v>0</v>
      </c>
      <c r="O297">
        <v>463151312</v>
      </c>
      <c r="P297">
        <v>0</v>
      </c>
      <c r="Q297">
        <v>0</v>
      </c>
      <c r="R297">
        <v>0</v>
      </c>
      <c r="S297">
        <f>IF(R297&lt;&gt;"NA",R297,0)</f>
        <v>0</v>
      </c>
      <c r="T297">
        <f>K297*(24*L297)*H297*0.9</f>
        <v>230.91555599999973</v>
      </c>
      <c r="U297">
        <f>IF(T297&gt;0, T297-S297, 0)</f>
        <v>230.91555599999973</v>
      </c>
      <c r="V297" t="str">
        <f>INDEX('rate map'!A$1:E$327, MATCH(monthly_billed_solar!C2008,'rate map'!D:D,0), 2)</f>
        <v>RS</v>
      </c>
      <c r="W297">
        <v>230.91555599999973</v>
      </c>
      <c r="X297">
        <f t="shared" si="10"/>
        <v>0</v>
      </c>
      <c r="Y297">
        <f t="shared" si="11"/>
        <v>1</v>
      </c>
    </row>
    <row r="298" spans="1:25" x14ac:dyDescent="0.35">
      <c r="A298">
        <v>2019</v>
      </c>
      <c r="B298">
        <v>4</v>
      </c>
      <c r="C298" t="s">
        <v>104</v>
      </c>
      <c r="D298" t="s">
        <v>105</v>
      </c>
      <c r="E298" t="s">
        <v>49</v>
      </c>
      <c r="F298" t="s">
        <v>28</v>
      </c>
      <c r="G298">
        <v>0</v>
      </c>
      <c r="H298">
        <v>9.36</v>
      </c>
      <c r="I298" t="s">
        <v>170</v>
      </c>
      <c r="J298" s="2">
        <v>43556</v>
      </c>
      <c r="K298">
        <v>0.17730174731182799</v>
      </c>
      <c r="L298">
        <v>31</v>
      </c>
      <c r="M298" t="s">
        <v>213</v>
      </c>
      <c r="N298">
        <v>880</v>
      </c>
      <c r="O298">
        <v>4960</v>
      </c>
      <c r="P298">
        <v>0</v>
      </c>
      <c r="Q298">
        <v>0</v>
      </c>
      <c r="R298">
        <v>880</v>
      </c>
      <c r="S298">
        <f>IF(R298&lt;&gt;"NA",R298,0)</f>
        <v>880</v>
      </c>
      <c r="T298">
        <f>K298*(24*L298)*H298*0.9</f>
        <v>1111.2309000000002</v>
      </c>
      <c r="U298">
        <f>IF(T298&gt;0, T298-S298, 0)</f>
        <v>231.23090000000025</v>
      </c>
      <c r="V298" t="str">
        <f>INDEX('rate map'!A$1:E$327, MATCH(monthly_billed_solar!C2009,'rate map'!D:D,0), 2)</f>
        <v>GS3</v>
      </c>
      <c r="W298">
        <v>231.23090000000025</v>
      </c>
      <c r="X298">
        <f t="shared" si="10"/>
        <v>0.79191462368442045</v>
      </c>
      <c r="Y298">
        <f t="shared" si="11"/>
        <v>0.20808537631557961</v>
      </c>
    </row>
    <row r="299" spans="1:25" x14ac:dyDescent="0.35">
      <c r="A299">
        <v>2018</v>
      </c>
      <c r="B299">
        <v>11</v>
      </c>
      <c r="C299" t="s">
        <v>101</v>
      </c>
      <c r="D299" t="s">
        <v>102</v>
      </c>
      <c r="E299" t="s">
        <v>103</v>
      </c>
      <c r="F299" t="s">
        <v>28</v>
      </c>
      <c r="G299">
        <v>0</v>
      </c>
      <c r="H299">
        <v>3.5</v>
      </c>
      <c r="I299" t="s">
        <v>164</v>
      </c>
      <c r="J299" s="2">
        <v>43405</v>
      </c>
      <c r="K299">
        <v>9.8773409498207898E-2</v>
      </c>
      <c r="L299">
        <v>31</v>
      </c>
      <c r="M299" t="s">
        <v>210</v>
      </c>
      <c r="N299">
        <v>0</v>
      </c>
      <c r="O299">
        <v>107100</v>
      </c>
      <c r="P299">
        <v>0</v>
      </c>
      <c r="Q299">
        <v>0</v>
      </c>
      <c r="R299">
        <v>0</v>
      </c>
      <c r="S299">
        <f>IF(R299&lt;&gt;"NA",R299,0)</f>
        <v>0</v>
      </c>
      <c r="T299">
        <f>K299*(24*L299)*H299*0.9</f>
        <v>231.48536250000001</v>
      </c>
      <c r="U299">
        <f>IF(T299&gt;0, T299-S299, 0)</f>
        <v>231.48536250000001</v>
      </c>
      <c r="V299" t="str">
        <f>INDEX('rate map'!A$1:E$327, MATCH(monthly_billed_solar!C2010,'rate map'!D:D,0), 2)</f>
        <v>TOD-Pri</v>
      </c>
      <c r="W299">
        <v>231.48536250000001</v>
      </c>
      <c r="X299">
        <f t="shared" si="10"/>
        <v>0</v>
      </c>
      <c r="Y299">
        <f t="shared" si="11"/>
        <v>1</v>
      </c>
    </row>
    <row r="300" spans="1:25" x14ac:dyDescent="0.35">
      <c r="A300">
        <v>2014</v>
      </c>
      <c r="B300">
        <v>6</v>
      </c>
      <c r="C300" t="s">
        <v>93</v>
      </c>
      <c r="D300" t="s">
        <v>94</v>
      </c>
      <c r="E300" t="s">
        <v>95</v>
      </c>
      <c r="F300" t="s">
        <v>60</v>
      </c>
      <c r="G300">
        <v>0</v>
      </c>
      <c r="H300">
        <v>11.52</v>
      </c>
      <c r="I300" t="s">
        <v>158</v>
      </c>
      <c r="J300" s="2">
        <v>41791</v>
      </c>
      <c r="K300">
        <v>0.244357302867384</v>
      </c>
      <c r="L300">
        <v>31</v>
      </c>
      <c r="M300" t="s">
        <v>179</v>
      </c>
      <c r="N300">
        <v>1653</v>
      </c>
      <c r="O300">
        <v>782</v>
      </c>
      <c r="P300">
        <v>0</v>
      </c>
      <c r="Q300">
        <v>0</v>
      </c>
      <c r="R300">
        <v>1653</v>
      </c>
      <c r="S300">
        <f>IF(R300&lt;&gt;"NA",R300,0)</f>
        <v>1653</v>
      </c>
      <c r="T300">
        <f>K300*(24*L300)*H300*0.9</f>
        <v>1884.9214080000038</v>
      </c>
      <c r="U300">
        <f>IF(T300&gt;0, T300-S300, 0)</f>
        <v>231.92140800000379</v>
      </c>
      <c r="V300" t="str">
        <f>INDEX('rate map'!A$1:E$327, MATCH(monthly_billed_solar!C2011,'rate map'!D:D,0), 2)</f>
        <v>AES</v>
      </c>
      <c r="W300">
        <v>231.92140800000379</v>
      </c>
      <c r="X300">
        <f t="shared" si="10"/>
        <v>0.87695964032469442</v>
      </c>
      <c r="Y300">
        <f t="shared" si="11"/>
        <v>0.12304035967530554</v>
      </c>
    </row>
    <row r="301" spans="1:25" x14ac:dyDescent="0.35">
      <c r="A301">
        <v>2012</v>
      </c>
      <c r="B301">
        <v>9</v>
      </c>
      <c r="C301" t="s">
        <v>52</v>
      </c>
      <c r="D301" t="s">
        <v>53</v>
      </c>
      <c r="E301" t="s">
        <v>34</v>
      </c>
      <c r="F301" t="s">
        <v>35</v>
      </c>
      <c r="G301">
        <v>0</v>
      </c>
      <c r="H301">
        <v>1.53</v>
      </c>
      <c r="I301" t="s">
        <v>162</v>
      </c>
      <c r="J301" s="2">
        <v>41153</v>
      </c>
      <c r="K301">
        <v>0.22659666218638</v>
      </c>
      <c r="L301">
        <v>31</v>
      </c>
      <c r="M301" t="s">
        <v>163</v>
      </c>
      <c r="N301">
        <v>0</v>
      </c>
      <c r="O301">
        <v>435143847</v>
      </c>
      <c r="P301">
        <v>0</v>
      </c>
      <c r="Q301">
        <v>0</v>
      </c>
      <c r="R301">
        <v>0</v>
      </c>
      <c r="S301">
        <f>IF(R301&lt;&gt;"NA",R301,0)</f>
        <v>0</v>
      </c>
      <c r="T301">
        <f>K301*(24*L301)*H301*0.9</f>
        <v>232.1455612500001</v>
      </c>
      <c r="U301">
        <f>IF(T301&gt;0, T301-S301, 0)</f>
        <v>232.1455612500001</v>
      </c>
      <c r="V301" t="str">
        <f>INDEX('rate map'!A$1:E$327, MATCH(monthly_billed_solar!C2012,'rate map'!D:D,0), 2)</f>
        <v>RS</v>
      </c>
      <c r="W301">
        <v>232.1455612500001</v>
      </c>
      <c r="X301">
        <f t="shared" si="10"/>
        <v>0</v>
      </c>
      <c r="Y301">
        <f t="shared" si="11"/>
        <v>1</v>
      </c>
    </row>
    <row r="302" spans="1:25" x14ac:dyDescent="0.35">
      <c r="A302">
        <v>2019</v>
      </c>
      <c r="B302">
        <v>2</v>
      </c>
      <c r="C302" t="s">
        <v>79</v>
      </c>
      <c r="D302" t="s">
        <v>80</v>
      </c>
      <c r="E302" t="s">
        <v>81</v>
      </c>
      <c r="F302" t="s">
        <v>35</v>
      </c>
      <c r="G302">
        <v>0</v>
      </c>
      <c r="H302">
        <v>12.08</v>
      </c>
      <c r="I302" t="s">
        <v>168</v>
      </c>
      <c r="J302" s="2">
        <v>43497</v>
      </c>
      <c r="K302">
        <v>7.43263888888889E-2</v>
      </c>
      <c r="L302">
        <v>31</v>
      </c>
      <c r="M302" t="s">
        <v>212</v>
      </c>
      <c r="N302">
        <v>0</v>
      </c>
      <c r="O302">
        <v>0</v>
      </c>
      <c r="P302">
        <v>314</v>
      </c>
      <c r="Q302">
        <v>55</v>
      </c>
      <c r="R302">
        <v>369</v>
      </c>
      <c r="S302">
        <f>IF(R302&lt;&gt;"NA",R302,0)</f>
        <v>369</v>
      </c>
      <c r="T302">
        <f>K302*(24*L302)*H302*0.9</f>
        <v>601.20891600000016</v>
      </c>
      <c r="U302">
        <f>IF(T302&gt;0, T302-S302, 0)</f>
        <v>232.20891600000016</v>
      </c>
      <c r="V302" t="str">
        <f>INDEX('rate map'!A$1:E$327, MATCH(monthly_billed_solar!C2013,'rate map'!D:D,0), 2)</f>
        <v>RTOD</v>
      </c>
      <c r="W302">
        <v>232.20891600000016</v>
      </c>
      <c r="X302">
        <f t="shared" si="10"/>
        <v>0.61376335277103555</v>
      </c>
      <c r="Y302">
        <f t="shared" si="11"/>
        <v>0.38623664722896439</v>
      </c>
    </row>
    <row r="303" spans="1:25" x14ac:dyDescent="0.35">
      <c r="A303">
        <v>2016</v>
      </c>
      <c r="B303">
        <v>8</v>
      </c>
      <c r="C303" t="s">
        <v>52</v>
      </c>
      <c r="D303" t="s">
        <v>53</v>
      </c>
      <c r="E303" t="s">
        <v>34</v>
      </c>
      <c r="F303" t="s">
        <v>35</v>
      </c>
      <c r="G303">
        <v>0</v>
      </c>
      <c r="H303">
        <v>1.53</v>
      </c>
      <c r="I303" t="s">
        <v>160</v>
      </c>
      <c r="J303" s="2">
        <v>42583</v>
      </c>
      <c r="K303">
        <v>0.22724383960573499</v>
      </c>
      <c r="L303">
        <v>31</v>
      </c>
      <c r="M303" t="s">
        <v>194</v>
      </c>
      <c r="N303">
        <v>0</v>
      </c>
      <c r="O303">
        <v>510278477</v>
      </c>
      <c r="P303">
        <v>0</v>
      </c>
      <c r="Q303">
        <v>0</v>
      </c>
      <c r="R303">
        <v>0</v>
      </c>
      <c r="S303">
        <f>IF(R303&lt;&gt;"NA",R303,0)</f>
        <v>0</v>
      </c>
      <c r="T303">
        <f>K303*(24*L303)*H303*0.9</f>
        <v>232.80858675000025</v>
      </c>
      <c r="U303">
        <f>IF(T303&gt;0, T303-S303, 0)</f>
        <v>232.80858675000025</v>
      </c>
      <c r="V303" t="str">
        <f>INDEX('rate map'!A$1:E$327, MATCH(monthly_billed_solar!C2014,'rate map'!D:D,0), 2)</f>
        <v>RS</v>
      </c>
      <c r="W303">
        <v>232.80858675000025</v>
      </c>
      <c r="X303">
        <f t="shared" si="10"/>
        <v>0</v>
      </c>
      <c r="Y303">
        <f t="shared" si="11"/>
        <v>1</v>
      </c>
    </row>
    <row r="304" spans="1:25" x14ac:dyDescent="0.35">
      <c r="A304">
        <v>2018</v>
      </c>
      <c r="B304">
        <v>4</v>
      </c>
      <c r="C304" t="s">
        <v>91</v>
      </c>
      <c r="D304" t="s">
        <v>80</v>
      </c>
      <c r="E304" t="s">
        <v>92</v>
      </c>
      <c r="F304" t="s">
        <v>28</v>
      </c>
      <c r="G304">
        <v>0</v>
      </c>
      <c r="H304">
        <v>5.94</v>
      </c>
      <c r="I304" t="s">
        <v>170</v>
      </c>
      <c r="J304" s="2">
        <v>43191</v>
      </c>
      <c r="K304">
        <v>0.16095340501792099</v>
      </c>
      <c r="L304">
        <v>31</v>
      </c>
      <c r="M304" t="s">
        <v>206</v>
      </c>
      <c r="N304">
        <v>0</v>
      </c>
      <c r="O304">
        <v>0</v>
      </c>
      <c r="P304">
        <v>256</v>
      </c>
      <c r="Q304">
        <v>150</v>
      </c>
      <c r="R304">
        <v>406</v>
      </c>
      <c r="S304">
        <f>IF(R304&lt;&gt;"NA",R304,0)</f>
        <v>406</v>
      </c>
      <c r="T304">
        <f>K304*(24*L304)*H304*0.9</f>
        <v>640.17993599999943</v>
      </c>
      <c r="U304">
        <f>IF(T304&gt;0, T304-S304, 0)</f>
        <v>234.17993599999943</v>
      </c>
      <c r="V304" t="str">
        <f>INDEX('rate map'!A$1:E$327, MATCH(monthly_billed_solar!C2015,'rate map'!D:D,0), 2)</f>
        <v>RTOD</v>
      </c>
      <c r="W304">
        <v>234.17993599999943</v>
      </c>
      <c r="X304">
        <f t="shared" si="10"/>
        <v>0.63419669559903291</v>
      </c>
      <c r="Y304">
        <f t="shared" si="11"/>
        <v>0.36580330440096709</v>
      </c>
    </row>
    <row r="305" spans="1:25" x14ac:dyDescent="0.35">
      <c r="A305">
        <v>2016</v>
      </c>
      <c r="B305">
        <v>7</v>
      </c>
      <c r="C305" t="s">
        <v>52</v>
      </c>
      <c r="D305" t="s">
        <v>53</v>
      </c>
      <c r="E305" t="s">
        <v>34</v>
      </c>
      <c r="F305" t="s">
        <v>35</v>
      </c>
      <c r="G305">
        <v>0</v>
      </c>
      <c r="H305">
        <v>1.53</v>
      </c>
      <c r="I305" t="s">
        <v>116</v>
      </c>
      <c r="J305" s="2">
        <v>42552</v>
      </c>
      <c r="K305">
        <v>0.236775578703704</v>
      </c>
      <c r="L305">
        <v>30</v>
      </c>
      <c r="M305" t="s">
        <v>135</v>
      </c>
      <c r="N305">
        <v>0</v>
      </c>
      <c r="O305">
        <v>488705643</v>
      </c>
      <c r="P305">
        <v>0</v>
      </c>
      <c r="Q305">
        <v>0</v>
      </c>
      <c r="R305">
        <v>0</v>
      </c>
      <c r="S305">
        <f>IF(R305&lt;&gt;"NA",R305,0)</f>
        <v>0</v>
      </c>
      <c r="T305">
        <f>K305*(24*L305)*H305*0.9</f>
        <v>234.7487797500003</v>
      </c>
      <c r="U305">
        <f>IF(T305&gt;0, T305-S305, 0)</f>
        <v>234.7487797500003</v>
      </c>
      <c r="V305" t="str">
        <f>INDEX('rate map'!A$1:E$327, MATCH(monthly_billed_solar!C2016,'rate map'!D:D,0), 2)</f>
        <v>RS</v>
      </c>
      <c r="W305">
        <v>234.7487797500003</v>
      </c>
      <c r="X305">
        <f t="shared" si="10"/>
        <v>0</v>
      </c>
      <c r="Y305">
        <f t="shared" si="11"/>
        <v>1</v>
      </c>
    </row>
    <row r="306" spans="1:25" x14ac:dyDescent="0.35">
      <c r="A306">
        <v>2013</v>
      </c>
      <c r="B306">
        <v>8</v>
      </c>
      <c r="C306" t="s">
        <v>52</v>
      </c>
      <c r="D306" t="s">
        <v>53</v>
      </c>
      <c r="E306" t="s">
        <v>34</v>
      </c>
      <c r="F306" t="s">
        <v>35</v>
      </c>
      <c r="G306">
        <v>0</v>
      </c>
      <c r="H306">
        <v>1.53</v>
      </c>
      <c r="I306" t="s">
        <v>160</v>
      </c>
      <c r="J306" s="2">
        <v>41487</v>
      </c>
      <c r="K306">
        <v>0.22942226702509</v>
      </c>
      <c r="L306">
        <v>31</v>
      </c>
      <c r="M306" t="s">
        <v>173</v>
      </c>
      <c r="N306">
        <v>0</v>
      </c>
      <c r="O306">
        <v>443081940</v>
      </c>
      <c r="P306">
        <v>0</v>
      </c>
      <c r="Q306">
        <v>0</v>
      </c>
      <c r="R306">
        <v>0</v>
      </c>
      <c r="S306">
        <f>IF(R306&lt;&gt;"NA",R306,0)</f>
        <v>0</v>
      </c>
      <c r="T306">
        <f>K306*(24*L306)*H306*0.9</f>
        <v>235.04035950000042</v>
      </c>
      <c r="U306">
        <f>IF(T306&gt;0, T306-S306, 0)</f>
        <v>235.04035950000042</v>
      </c>
      <c r="V306" t="str">
        <f>INDEX('rate map'!A$1:E$327, MATCH(monthly_billed_solar!C2017,'rate map'!D:D,0), 2)</f>
        <v>RS</v>
      </c>
      <c r="W306">
        <v>235.04035950000042</v>
      </c>
      <c r="X306">
        <f t="shared" si="10"/>
        <v>0</v>
      </c>
      <c r="Y306">
        <f t="shared" si="11"/>
        <v>1</v>
      </c>
    </row>
    <row r="307" spans="1:25" x14ac:dyDescent="0.35">
      <c r="A307">
        <v>2012</v>
      </c>
      <c r="B307">
        <v>9</v>
      </c>
      <c r="C307" t="s">
        <v>93</v>
      </c>
      <c r="D307" t="s">
        <v>94</v>
      </c>
      <c r="E307" t="s">
        <v>95</v>
      </c>
      <c r="F307" t="s">
        <v>60</v>
      </c>
      <c r="G307">
        <v>0</v>
      </c>
      <c r="H307">
        <v>11.52</v>
      </c>
      <c r="I307" t="s">
        <v>162</v>
      </c>
      <c r="J307" s="2">
        <v>41153</v>
      </c>
      <c r="K307">
        <v>0.22659666218638</v>
      </c>
      <c r="L307">
        <v>31</v>
      </c>
      <c r="M307" t="s">
        <v>163</v>
      </c>
      <c r="N307">
        <v>1512</v>
      </c>
      <c r="O307">
        <v>226</v>
      </c>
      <c r="P307">
        <v>0</v>
      </c>
      <c r="Q307">
        <v>0</v>
      </c>
      <c r="R307">
        <v>1512</v>
      </c>
      <c r="S307">
        <f>IF(R307&lt;&gt;"NA",R307,0)</f>
        <v>1512</v>
      </c>
      <c r="T307">
        <f>K307*(24*L307)*H307*0.9</f>
        <v>1747.9195200000006</v>
      </c>
      <c r="U307">
        <f>IF(T307&gt;0, T307-S307, 0)</f>
        <v>235.9195200000006</v>
      </c>
      <c r="V307" t="str">
        <f>INDEX('rate map'!A$1:E$327, MATCH(monthly_billed_solar!C2018,'rate map'!D:D,0), 2)</f>
        <v>AES</v>
      </c>
      <c r="W307">
        <v>235.9195200000006</v>
      </c>
      <c r="X307">
        <f t="shared" si="10"/>
        <v>0.8650283852885855</v>
      </c>
      <c r="Y307">
        <f t="shared" si="11"/>
        <v>0.13497161471141447</v>
      </c>
    </row>
    <row r="308" spans="1:25" x14ac:dyDescent="0.35">
      <c r="A308">
        <v>2019</v>
      </c>
      <c r="B308">
        <v>9</v>
      </c>
      <c r="C308" t="s">
        <v>91</v>
      </c>
      <c r="D308" t="s">
        <v>80</v>
      </c>
      <c r="E308" t="s">
        <v>92</v>
      </c>
      <c r="F308" t="s">
        <v>28</v>
      </c>
      <c r="G308">
        <v>0</v>
      </c>
      <c r="H308">
        <v>5.94</v>
      </c>
      <c r="I308" t="s">
        <v>162</v>
      </c>
      <c r="J308" s="2">
        <v>43709</v>
      </c>
      <c r="K308">
        <v>0.21096505376344099</v>
      </c>
      <c r="L308">
        <v>31</v>
      </c>
      <c r="M308" t="s">
        <v>216</v>
      </c>
      <c r="N308">
        <v>0</v>
      </c>
      <c r="O308">
        <v>0</v>
      </c>
      <c r="P308">
        <v>404</v>
      </c>
      <c r="Q308">
        <v>199</v>
      </c>
      <c r="R308">
        <v>603</v>
      </c>
      <c r="S308">
        <f>IF(R308&lt;&gt;"NA",R308,0)</f>
        <v>603</v>
      </c>
      <c r="T308">
        <f>K308*(24*L308)*H308*0.9</f>
        <v>839.0974680000005</v>
      </c>
      <c r="U308">
        <f>IF(T308&gt;0, T308-S308, 0)</f>
        <v>236.0974680000005</v>
      </c>
      <c r="V308" t="str">
        <f>INDEX('rate map'!A$1:E$327, MATCH(monthly_billed_solar!C2019,'rate map'!D:D,0), 2)</f>
        <v>RTOD</v>
      </c>
      <c r="W308">
        <v>236.0974680000005</v>
      </c>
      <c r="X308">
        <f t="shared" si="10"/>
        <v>0.718629268942091</v>
      </c>
      <c r="Y308">
        <f t="shared" si="11"/>
        <v>0.28137073105790894</v>
      </c>
    </row>
    <row r="309" spans="1:25" x14ac:dyDescent="0.35">
      <c r="A309">
        <v>2017</v>
      </c>
      <c r="B309">
        <v>10</v>
      </c>
      <c r="C309" t="s">
        <v>79</v>
      </c>
      <c r="D309" t="s">
        <v>80</v>
      </c>
      <c r="E309" t="s">
        <v>81</v>
      </c>
      <c r="F309" t="s">
        <v>35</v>
      </c>
      <c r="G309">
        <v>0</v>
      </c>
      <c r="H309">
        <v>3.2</v>
      </c>
      <c r="I309" t="s">
        <v>118</v>
      </c>
      <c r="J309" s="2">
        <v>43009</v>
      </c>
      <c r="K309">
        <v>0.177164814814815</v>
      </c>
      <c r="L309">
        <v>30</v>
      </c>
      <c r="M309" t="s">
        <v>140</v>
      </c>
      <c r="N309">
        <v>0</v>
      </c>
      <c r="O309">
        <v>0</v>
      </c>
      <c r="P309">
        <v>88</v>
      </c>
      <c r="Q309">
        <v>42</v>
      </c>
      <c r="R309">
        <v>130</v>
      </c>
      <c r="S309">
        <f>IF(R309&lt;&gt;"NA",R309,0)</f>
        <v>130</v>
      </c>
      <c r="T309">
        <f>K309*(24*L309)*H309*0.9</f>
        <v>367.36896000000041</v>
      </c>
      <c r="U309">
        <f>IF(T309&gt;0, T309-S309, 0)</f>
        <v>237.36896000000041</v>
      </c>
      <c r="V309" t="str">
        <f>INDEX('rate map'!A$1:E$327, MATCH(monthly_billed_solar!C2020,'rate map'!D:D,0), 2)</f>
        <v>RTOD</v>
      </c>
      <c r="W309">
        <v>237.36896000000041</v>
      </c>
      <c r="X309">
        <f t="shared" si="10"/>
        <v>0.35386767570128913</v>
      </c>
      <c r="Y309">
        <f t="shared" si="11"/>
        <v>0.64613232429871092</v>
      </c>
    </row>
    <row r="310" spans="1:25" x14ac:dyDescent="0.35">
      <c r="A310">
        <v>2017</v>
      </c>
      <c r="B310">
        <v>9</v>
      </c>
      <c r="C310" t="s">
        <v>93</v>
      </c>
      <c r="D310" t="s">
        <v>94</v>
      </c>
      <c r="E310" t="s">
        <v>95</v>
      </c>
      <c r="F310" t="s">
        <v>60</v>
      </c>
      <c r="G310">
        <v>0</v>
      </c>
      <c r="H310">
        <v>11.52</v>
      </c>
      <c r="I310" t="s">
        <v>162</v>
      </c>
      <c r="J310" s="2">
        <v>42979</v>
      </c>
      <c r="K310">
        <v>0.19742641129032301</v>
      </c>
      <c r="L310">
        <v>31</v>
      </c>
      <c r="M310" t="s">
        <v>202</v>
      </c>
      <c r="N310">
        <v>1284</v>
      </c>
      <c r="O310">
        <v>2272</v>
      </c>
      <c r="P310">
        <v>0</v>
      </c>
      <c r="Q310">
        <v>0</v>
      </c>
      <c r="R310">
        <v>1284</v>
      </c>
      <c r="S310">
        <f>IF(R310&lt;&gt;"NA",R310,0)</f>
        <v>1284</v>
      </c>
      <c r="T310">
        <f>K310*(24*L310)*H310*0.9</f>
        <v>1522.9062720000034</v>
      </c>
      <c r="U310">
        <f>IF(T310&gt;0, T310-S310, 0)</f>
        <v>238.90627200000336</v>
      </c>
      <c r="V310" t="str">
        <f>INDEX('rate map'!A$1:E$327, MATCH(monthly_billed_solar!C2021,'rate map'!D:D,0), 2)</f>
        <v>AES</v>
      </c>
      <c r="W310">
        <v>238.90627200000336</v>
      </c>
      <c r="X310">
        <f t="shared" si="10"/>
        <v>0.84312476979541728</v>
      </c>
      <c r="Y310">
        <f t="shared" si="11"/>
        <v>0.15687523020458269</v>
      </c>
    </row>
    <row r="311" spans="1:25" x14ac:dyDescent="0.35">
      <c r="A311">
        <v>2016</v>
      </c>
      <c r="B311">
        <v>3</v>
      </c>
      <c r="C311" t="s">
        <v>101</v>
      </c>
      <c r="D311" t="s">
        <v>102</v>
      </c>
      <c r="E311" t="s">
        <v>103</v>
      </c>
      <c r="F311" t="s">
        <v>28</v>
      </c>
      <c r="G311">
        <v>0</v>
      </c>
      <c r="H311">
        <v>3.5</v>
      </c>
      <c r="I311" t="s">
        <v>30</v>
      </c>
      <c r="J311" s="2">
        <v>42430</v>
      </c>
      <c r="K311">
        <v>0.10936889367816099</v>
      </c>
      <c r="L311">
        <v>29</v>
      </c>
      <c r="M311" t="s">
        <v>29</v>
      </c>
      <c r="N311" t="s">
        <v>29</v>
      </c>
      <c r="O311" t="s">
        <v>29</v>
      </c>
      <c r="P311" t="s">
        <v>29</v>
      </c>
      <c r="Q311" t="s">
        <v>29</v>
      </c>
      <c r="R311" t="s">
        <v>29</v>
      </c>
      <c r="S311">
        <f>IF(R311&lt;&gt;"NA",R311,0)</f>
        <v>0</v>
      </c>
      <c r="T311">
        <f>K311*(24*L311)*H311*0.9</f>
        <v>239.78036250000019</v>
      </c>
      <c r="U311">
        <f>IF(T311&gt;0, T311-S311, 0)</f>
        <v>239.78036250000019</v>
      </c>
      <c r="V311" t="str">
        <f>INDEX('rate map'!A$1:E$327, MATCH(monthly_billed_solar!C2022,'rate map'!D:D,0), 2)</f>
        <v>TOD-Pri</v>
      </c>
      <c r="W311">
        <v>239.78036250000019</v>
      </c>
      <c r="X311">
        <f t="shared" si="10"/>
        <v>0</v>
      </c>
      <c r="Y311">
        <f t="shared" si="11"/>
        <v>1</v>
      </c>
    </row>
    <row r="312" spans="1:25" x14ac:dyDescent="0.35">
      <c r="A312">
        <v>2013</v>
      </c>
      <c r="B312">
        <v>9</v>
      </c>
      <c r="C312" t="s">
        <v>52</v>
      </c>
      <c r="D312" t="s">
        <v>53</v>
      </c>
      <c r="E312" t="s">
        <v>34</v>
      </c>
      <c r="F312" t="s">
        <v>35</v>
      </c>
      <c r="G312">
        <v>0</v>
      </c>
      <c r="H312">
        <v>1.53</v>
      </c>
      <c r="I312" t="s">
        <v>162</v>
      </c>
      <c r="J312" s="2">
        <v>41518</v>
      </c>
      <c r="K312">
        <v>0.23432594086021499</v>
      </c>
      <c r="L312">
        <v>31</v>
      </c>
      <c r="M312" t="s">
        <v>174</v>
      </c>
      <c r="N312">
        <v>0</v>
      </c>
      <c r="O312">
        <v>466847423</v>
      </c>
      <c r="P312">
        <v>0</v>
      </c>
      <c r="Q312">
        <v>0</v>
      </c>
      <c r="R312">
        <v>0</v>
      </c>
      <c r="S312">
        <f>IF(R312&lt;&gt;"NA",R312,0)</f>
        <v>0</v>
      </c>
      <c r="T312">
        <f>K312*(24*L312)*H312*0.9</f>
        <v>240.06411449999996</v>
      </c>
      <c r="U312">
        <f>IF(T312&gt;0, T312-S312, 0)</f>
        <v>240.06411449999996</v>
      </c>
      <c r="V312" t="str">
        <f>INDEX('rate map'!A$1:E$327, MATCH(monthly_billed_solar!C2023,'rate map'!D:D,0), 2)</f>
        <v>RS</v>
      </c>
      <c r="W312">
        <v>240.06411449999996</v>
      </c>
      <c r="X312">
        <f t="shared" si="10"/>
        <v>0</v>
      </c>
      <c r="Y312">
        <f t="shared" si="11"/>
        <v>1</v>
      </c>
    </row>
    <row r="313" spans="1:25" x14ac:dyDescent="0.35">
      <c r="A313">
        <v>2013</v>
      </c>
      <c r="B313">
        <v>6</v>
      </c>
      <c r="C313" t="s">
        <v>52</v>
      </c>
      <c r="D313" t="s">
        <v>53</v>
      </c>
      <c r="E313" t="s">
        <v>34</v>
      </c>
      <c r="F313" t="s">
        <v>35</v>
      </c>
      <c r="G313">
        <v>0</v>
      </c>
      <c r="H313">
        <v>1.53</v>
      </c>
      <c r="I313" t="s">
        <v>158</v>
      </c>
      <c r="J313" s="2">
        <v>41426</v>
      </c>
      <c r="K313">
        <v>0.23435786290322599</v>
      </c>
      <c r="L313">
        <v>31</v>
      </c>
      <c r="M313" t="s">
        <v>172</v>
      </c>
      <c r="N313">
        <v>0</v>
      </c>
      <c r="O313">
        <v>355577844</v>
      </c>
      <c r="P313">
        <v>0</v>
      </c>
      <c r="Q313">
        <v>0</v>
      </c>
      <c r="R313">
        <v>0</v>
      </c>
      <c r="S313">
        <f>IF(R313&lt;&gt;"NA",R313,0)</f>
        <v>0</v>
      </c>
      <c r="T313">
        <f>K313*(24*L313)*H313*0.9</f>
        <v>240.09681825000018</v>
      </c>
      <c r="U313">
        <f>IF(T313&gt;0, T313-S313, 0)</f>
        <v>240.09681825000018</v>
      </c>
      <c r="V313" t="str">
        <f>INDEX('rate map'!A$1:E$327, MATCH(monthly_billed_solar!C2024,'rate map'!D:D,0), 2)</f>
        <v>RS</v>
      </c>
      <c r="W313">
        <v>240.09681825000018</v>
      </c>
      <c r="X313">
        <f t="shared" si="10"/>
        <v>0</v>
      </c>
      <c r="Y313">
        <f t="shared" si="11"/>
        <v>1</v>
      </c>
    </row>
    <row r="314" spans="1:25" x14ac:dyDescent="0.35">
      <c r="A314">
        <v>2013</v>
      </c>
      <c r="B314">
        <v>7</v>
      </c>
      <c r="C314" t="s">
        <v>52</v>
      </c>
      <c r="D314" t="s">
        <v>53</v>
      </c>
      <c r="E314" t="s">
        <v>34</v>
      </c>
      <c r="F314" t="s">
        <v>35</v>
      </c>
      <c r="G314">
        <v>0</v>
      </c>
      <c r="H314">
        <v>1.53</v>
      </c>
      <c r="I314" t="s">
        <v>116</v>
      </c>
      <c r="J314" s="2">
        <v>41456</v>
      </c>
      <c r="K314">
        <v>0.24249907407407401</v>
      </c>
      <c r="L314">
        <v>30</v>
      </c>
      <c r="M314" t="s">
        <v>123</v>
      </c>
      <c r="N314">
        <v>0</v>
      </c>
      <c r="O314">
        <v>438151306</v>
      </c>
      <c r="P314">
        <v>0</v>
      </c>
      <c r="Q314">
        <v>0</v>
      </c>
      <c r="R314">
        <v>0</v>
      </c>
      <c r="S314">
        <f>IF(R314&lt;&gt;"NA",R314,0)</f>
        <v>0</v>
      </c>
      <c r="T314">
        <f>K314*(24*L314)*H314*0.9</f>
        <v>240.42328199999994</v>
      </c>
      <c r="U314">
        <f>IF(T314&gt;0, T314-S314, 0)</f>
        <v>240.42328199999994</v>
      </c>
      <c r="V314" t="str">
        <f>INDEX('rate map'!A$1:E$327, MATCH(monthly_billed_solar!C2025,'rate map'!D:D,0), 2)</f>
        <v>RS</v>
      </c>
      <c r="W314">
        <v>240.42328199999994</v>
      </c>
      <c r="X314">
        <f t="shared" si="10"/>
        <v>0</v>
      </c>
      <c r="Y314">
        <f t="shared" si="11"/>
        <v>1</v>
      </c>
    </row>
    <row r="315" spans="1:25" x14ac:dyDescent="0.35">
      <c r="A315">
        <v>2015</v>
      </c>
      <c r="B315">
        <v>9</v>
      </c>
      <c r="C315" t="s">
        <v>52</v>
      </c>
      <c r="D315" t="s">
        <v>53</v>
      </c>
      <c r="E315" t="s">
        <v>34</v>
      </c>
      <c r="F315" t="s">
        <v>35</v>
      </c>
      <c r="G315">
        <v>0</v>
      </c>
      <c r="H315">
        <v>1.53</v>
      </c>
      <c r="I315" t="s">
        <v>162</v>
      </c>
      <c r="J315" s="2">
        <v>42248</v>
      </c>
      <c r="K315">
        <v>0.23486379928315401</v>
      </c>
      <c r="L315">
        <v>31</v>
      </c>
      <c r="M315" t="s">
        <v>188</v>
      </c>
      <c r="N315">
        <v>0</v>
      </c>
      <c r="O315">
        <v>423132162</v>
      </c>
      <c r="P315">
        <v>0</v>
      </c>
      <c r="Q315">
        <v>0</v>
      </c>
      <c r="R315">
        <v>0</v>
      </c>
      <c r="S315">
        <f>IF(R315&lt;&gt;"NA",R315,0)</f>
        <v>0</v>
      </c>
      <c r="T315">
        <f>K315*(24*L315)*H315*0.9</f>
        <v>240.61514399999987</v>
      </c>
      <c r="U315">
        <f>IF(T315&gt;0, T315-S315, 0)</f>
        <v>240.61514399999987</v>
      </c>
      <c r="V315" t="str">
        <f>INDEX('rate map'!A$1:E$327, MATCH(monthly_billed_solar!C2026,'rate map'!D:D,0), 2)</f>
        <v>RS</v>
      </c>
      <c r="W315">
        <v>240.61514399999987</v>
      </c>
      <c r="X315">
        <f t="shared" si="10"/>
        <v>0</v>
      </c>
      <c r="Y315">
        <f t="shared" si="11"/>
        <v>1</v>
      </c>
    </row>
    <row r="316" spans="1:25" x14ac:dyDescent="0.35">
      <c r="A316">
        <v>2017</v>
      </c>
      <c r="B316">
        <v>5</v>
      </c>
      <c r="C316" t="s">
        <v>79</v>
      </c>
      <c r="D316" t="s">
        <v>80</v>
      </c>
      <c r="E316" t="s">
        <v>81</v>
      </c>
      <c r="F316" t="s">
        <v>35</v>
      </c>
      <c r="G316">
        <v>3.2</v>
      </c>
      <c r="H316">
        <v>3.2</v>
      </c>
      <c r="I316" t="s">
        <v>114</v>
      </c>
      <c r="J316" s="2">
        <v>42856</v>
      </c>
      <c r="K316">
        <v>0.183121412037037</v>
      </c>
      <c r="L316">
        <v>30</v>
      </c>
      <c r="M316" t="s">
        <v>138</v>
      </c>
      <c r="N316">
        <v>0</v>
      </c>
      <c r="O316">
        <v>0</v>
      </c>
      <c r="P316">
        <v>98</v>
      </c>
      <c r="Q316">
        <v>41</v>
      </c>
      <c r="R316">
        <v>139</v>
      </c>
      <c r="S316">
        <f>IF(R316&lt;&gt;"NA",R316,0)</f>
        <v>139</v>
      </c>
      <c r="T316">
        <f>K316*(24*L316)*H316*0.9</f>
        <v>379.72055999999998</v>
      </c>
      <c r="U316">
        <f>IF(T316&gt;0, T316-S316, 0)</f>
        <v>240.72055999999998</v>
      </c>
      <c r="V316" t="str">
        <f>INDEX('rate map'!A$1:E$327, MATCH(monthly_billed_solar!C2027,'rate map'!D:D,0), 2)</f>
        <v>RTOD</v>
      </c>
      <c r="W316">
        <v>240.72055999999998</v>
      </c>
      <c r="X316">
        <f t="shared" si="10"/>
        <v>0.36605866166425122</v>
      </c>
      <c r="Y316">
        <f t="shared" si="11"/>
        <v>0.63394133833574873</v>
      </c>
    </row>
    <row r="317" spans="1:25" x14ac:dyDescent="0.35">
      <c r="A317">
        <v>2018</v>
      </c>
      <c r="B317">
        <v>1</v>
      </c>
      <c r="C317" t="s">
        <v>79</v>
      </c>
      <c r="D317" t="s">
        <v>80</v>
      </c>
      <c r="E317" t="s">
        <v>81</v>
      </c>
      <c r="F317" t="s">
        <v>35</v>
      </c>
      <c r="G317">
        <v>2.85</v>
      </c>
      <c r="H317">
        <v>6.05</v>
      </c>
      <c r="I317" t="s">
        <v>166</v>
      </c>
      <c r="J317" s="2">
        <v>43101</v>
      </c>
      <c r="K317">
        <v>7.5626120071684594E-2</v>
      </c>
      <c r="L317">
        <v>31</v>
      </c>
      <c r="M317" t="s">
        <v>204</v>
      </c>
      <c r="N317">
        <v>0</v>
      </c>
      <c r="O317">
        <v>0</v>
      </c>
      <c r="P317">
        <v>50</v>
      </c>
      <c r="Q317">
        <v>15</v>
      </c>
      <c r="R317">
        <v>65</v>
      </c>
      <c r="S317">
        <f>IF(R317&lt;&gt;"NA",R317,0)</f>
        <v>65</v>
      </c>
      <c r="T317">
        <f>K317*(24*L317)*H317*0.9</f>
        <v>306.36746250000004</v>
      </c>
      <c r="U317">
        <f>IF(T317&gt;0, T317-S317, 0)</f>
        <v>241.36746250000004</v>
      </c>
      <c r="V317" t="str">
        <f>INDEX('rate map'!A$1:E$327, MATCH(monthly_billed_solar!C2028,'rate map'!D:D,0), 2)</f>
        <v>RTOD</v>
      </c>
      <c r="W317">
        <v>241.36746250000004</v>
      </c>
      <c r="X317">
        <f t="shared" si="10"/>
        <v>0.21216352242366465</v>
      </c>
      <c r="Y317">
        <f t="shared" si="11"/>
        <v>0.78783647757633535</v>
      </c>
    </row>
    <row r="318" spans="1:25" x14ac:dyDescent="0.35">
      <c r="A318">
        <v>2015</v>
      </c>
      <c r="B318">
        <v>5</v>
      </c>
      <c r="C318" t="s">
        <v>52</v>
      </c>
      <c r="D318" t="s">
        <v>53</v>
      </c>
      <c r="E318" t="s">
        <v>34</v>
      </c>
      <c r="F318" t="s">
        <v>35</v>
      </c>
      <c r="G318">
        <v>0</v>
      </c>
      <c r="H318">
        <v>1.53</v>
      </c>
      <c r="I318" t="s">
        <v>114</v>
      </c>
      <c r="J318" s="2">
        <v>42125</v>
      </c>
      <c r="K318">
        <v>0.24362384259259301</v>
      </c>
      <c r="L318">
        <v>30</v>
      </c>
      <c r="M318" t="s">
        <v>130</v>
      </c>
      <c r="N318">
        <v>0</v>
      </c>
      <c r="O318">
        <v>259477069</v>
      </c>
      <c r="P318">
        <v>0</v>
      </c>
      <c r="Q318">
        <v>0</v>
      </c>
      <c r="R318">
        <v>0</v>
      </c>
      <c r="S318">
        <f>IF(R318&lt;&gt;"NA",R318,0)</f>
        <v>0</v>
      </c>
      <c r="T318">
        <f>K318*(24*L318)*H318*0.9</f>
        <v>241.53842250000045</v>
      </c>
      <c r="U318">
        <f>IF(T318&gt;0, T318-S318, 0)</f>
        <v>241.53842250000045</v>
      </c>
      <c r="V318" t="str">
        <f>INDEX('rate map'!A$1:E$327, MATCH(monthly_billed_solar!C2029,'rate map'!D:D,0), 2)</f>
        <v>RS</v>
      </c>
      <c r="W318">
        <v>241.53842250000045</v>
      </c>
      <c r="X318">
        <f t="shared" si="10"/>
        <v>0</v>
      </c>
      <c r="Y318">
        <f t="shared" si="11"/>
        <v>1</v>
      </c>
    </row>
    <row r="319" spans="1:25" x14ac:dyDescent="0.35">
      <c r="A319">
        <v>2018</v>
      </c>
      <c r="B319">
        <v>2</v>
      </c>
      <c r="C319" t="s">
        <v>93</v>
      </c>
      <c r="D319" t="s">
        <v>94</v>
      </c>
      <c r="E319" t="s">
        <v>95</v>
      </c>
      <c r="F319" t="s">
        <v>60</v>
      </c>
      <c r="G319">
        <v>0</v>
      </c>
      <c r="H319">
        <v>11.52</v>
      </c>
      <c r="I319" t="s">
        <v>168</v>
      </c>
      <c r="J319" s="2">
        <v>43132</v>
      </c>
      <c r="K319">
        <v>8.6159274193548394E-2</v>
      </c>
      <c r="L319">
        <v>31</v>
      </c>
      <c r="M319" t="s">
        <v>205</v>
      </c>
      <c r="N319">
        <v>422</v>
      </c>
      <c r="O319">
        <v>3031</v>
      </c>
      <c r="P319">
        <v>0</v>
      </c>
      <c r="Q319">
        <v>0</v>
      </c>
      <c r="R319">
        <v>422</v>
      </c>
      <c r="S319">
        <f>IF(R319&lt;&gt;"NA",R319,0)</f>
        <v>422</v>
      </c>
      <c r="T319">
        <f>K319*(24*L319)*H319*0.9</f>
        <v>664.61472000000003</v>
      </c>
      <c r="U319">
        <f>IF(T319&gt;0, T319-S319, 0)</f>
        <v>242.61472000000003</v>
      </c>
      <c r="V319" t="str">
        <f>INDEX('rate map'!A$1:E$327, MATCH(monthly_billed_solar!C2030,'rate map'!D:D,0), 2)</f>
        <v>AES</v>
      </c>
      <c r="W319">
        <v>242.61472000000003</v>
      </c>
      <c r="X319">
        <f t="shared" si="10"/>
        <v>0.63495433865804229</v>
      </c>
      <c r="Y319">
        <f t="shared" si="11"/>
        <v>0.36504566134195765</v>
      </c>
    </row>
    <row r="320" spans="1:25" x14ac:dyDescent="0.35">
      <c r="A320">
        <v>2019</v>
      </c>
      <c r="B320">
        <v>12</v>
      </c>
      <c r="C320" t="s">
        <v>79</v>
      </c>
      <c r="D320" t="s">
        <v>80</v>
      </c>
      <c r="E320" t="s">
        <v>81</v>
      </c>
      <c r="F320" t="s">
        <v>35</v>
      </c>
      <c r="G320">
        <v>0</v>
      </c>
      <c r="H320">
        <v>12.08</v>
      </c>
      <c r="I320" t="s">
        <v>120</v>
      </c>
      <c r="J320" s="2">
        <v>43800</v>
      </c>
      <c r="K320">
        <v>6.3196875E-2</v>
      </c>
      <c r="L320">
        <v>30</v>
      </c>
      <c r="M320" t="s">
        <v>149</v>
      </c>
      <c r="N320">
        <v>0</v>
      </c>
      <c r="O320">
        <v>0</v>
      </c>
      <c r="P320">
        <v>192</v>
      </c>
      <c r="Q320">
        <v>60</v>
      </c>
      <c r="R320">
        <v>252</v>
      </c>
      <c r="S320">
        <f>IF(R320&lt;&gt;"NA",R320,0)</f>
        <v>252</v>
      </c>
      <c r="T320">
        <f>K320*(24*L320)*H320*0.9</f>
        <v>494.69502600000004</v>
      </c>
      <c r="U320">
        <f>IF(T320&gt;0, T320-S320, 0)</f>
        <v>242.69502600000004</v>
      </c>
      <c r="V320" t="str">
        <f>INDEX('rate map'!A$1:E$327, MATCH(monthly_billed_solar!C2031,'rate map'!D:D,0), 2)</f>
        <v>RTOD</v>
      </c>
      <c r="W320">
        <v>242.69502600000004</v>
      </c>
      <c r="X320">
        <f t="shared" si="10"/>
        <v>0.50940475799326101</v>
      </c>
      <c r="Y320">
        <f t="shared" si="11"/>
        <v>0.49059524200673899</v>
      </c>
    </row>
    <row r="321" spans="1:25" x14ac:dyDescent="0.35">
      <c r="A321">
        <v>2017</v>
      </c>
      <c r="B321">
        <v>1</v>
      </c>
      <c r="C321" t="s">
        <v>25</v>
      </c>
      <c r="D321" t="s">
        <v>26</v>
      </c>
      <c r="E321" t="s">
        <v>27</v>
      </c>
      <c r="F321" t="s">
        <v>28</v>
      </c>
      <c r="G321">
        <v>0</v>
      </c>
      <c r="H321">
        <v>79.959999999999994</v>
      </c>
      <c r="I321" t="s">
        <v>166</v>
      </c>
      <c r="J321" s="2">
        <v>42736</v>
      </c>
      <c r="K321">
        <v>5.9979054659498203E-2</v>
      </c>
      <c r="L321">
        <v>31</v>
      </c>
      <c r="M321" t="s">
        <v>197</v>
      </c>
      <c r="N321">
        <v>2968</v>
      </c>
      <c r="O321">
        <v>27713</v>
      </c>
      <c r="P321">
        <v>0</v>
      </c>
      <c r="Q321">
        <v>0</v>
      </c>
      <c r="R321">
        <v>2968</v>
      </c>
      <c r="S321">
        <f>IF(R321&lt;&gt;"NA",R321,0)</f>
        <v>2968</v>
      </c>
      <c r="T321">
        <f>K321*(24*L321)*H321*0.9</f>
        <v>3211.3515209999996</v>
      </c>
      <c r="U321">
        <f>IF(T321&gt;0, T321-S321, 0)</f>
        <v>243.35152099999959</v>
      </c>
      <c r="V321" t="str">
        <f>INDEX('rate map'!A$1:E$327, MATCH(monthly_billed_solar!C2032,'rate map'!D:D,0), 2)</f>
        <v>GS1</v>
      </c>
      <c r="W321">
        <v>243.35152099999959</v>
      </c>
      <c r="X321">
        <f t="shared" si="10"/>
        <v>0.92422146270545269</v>
      </c>
      <c r="Y321">
        <f t="shared" si="11"/>
        <v>7.5778537294547282E-2</v>
      </c>
    </row>
    <row r="322" spans="1:25" x14ac:dyDescent="0.35">
      <c r="A322">
        <v>2016</v>
      </c>
      <c r="B322">
        <v>12</v>
      </c>
      <c r="C322" t="s">
        <v>57</v>
      </c>
      <c r="D322" t="s">
        <v>58</v>
      </c>
      <c r="E322" t="s">
        <v>59</v>
      </c>
      <c r="F322" t="s">
        <v>60</v>
      </c>
      <c r="G322">
        <v>0</v>
      </c>
      <c r="H322">
        <v>5.04</v>
      </c>
      <c r="I322" t="s">
        <v>120</v>
      </c>
      <c r="J322" s="2">
        <v>42705</v>
      </c>
      <c r="K322">
        <v>7.4891666666666704E-2</v>
      </c>
      <c r="L322">
        <v>30</v>
      </c>
      <c r="M322" t="s">
        <v>137</v>
      </c>
      <c r="N322">
        <v>0</v>
      </c>
      <c r="O322">
        <v>1493</v>
      </c>
      <c r="P322">
        <v>0</v>
      </c>
      <c r="Q322">
        <v>0</v>
      </c>
      <c r="R322">
        <v>0</v>
      </c>
      <c r="S322">
        <f>IF(R322&lt;&gt;"NA",R322,0)</f>
        <v>0</v>
      </c>
      <c r="T322">
        <f>K322*(24*L322)*H322*0.9</f>
        <v>244.59019200000012</v>
      </c>
      <c r="U322">
        <f>IF(T322&gt;0, T322-S322, 0)</f>
        <v>244.59019200000012</v>
      </c>
      <c r="V322" t="str">
        <f>INDEX('rate map'!A$1:E$327, MATCH(monthly_billed_solar!C2033,'rate map'!D:D,0), 2)</f>
        <v>RS</v>
      </c>
      <c r="W322">
        <v>244.59019200000012</v>
      </c>
      <c r="X322">
        <f t="shared" si="10"/>
        <v>0</v>
      </c>
      <c r="Y322">
        <f t="shared" si="11"/>
        <v>1</v>
      </c>
    </row>
    <row r="323" spans="1:25" x14ac:dyDescent="0.35">
      <c r="A323">
        <v>2015</v>
      </c>
      <c r="B323">
        <v>6</v>
      </c>
      <c r="C323" t="s">
        <v>52</v>
      </c>
      <c r="D323" t="s">
        <v>53</v>
      </c>
      <c r="E323" t="s">
        <v>34</v>
      </c>
      <c r="F323" t="s">
        <v>35</v>
      </c>
      <c r="G323">
        <v>0</v>
      </c>
      <c r="H323">
        <v>1.53</v>
      </c>
      <c r="I323" t="s">
        <v>158</v>
      </c>
      <c r="J323" s="2">
        <v>42156</v>
      </c>
      <c r="K323">
        <v>0.23880757168458799</v>
      </c>
      <c r="L323">
        <v>31</v>
      </c>
      <c r="M323" t="s">
        <v>186</v>
      </c>
      <c r="N323">
        <v>0</v>
      </c>
      <c r="O323">
        <v>377203760</v>
      </c>
      <c r="P323">
        <v>0</v>
      </c>
      <c r="Q323">
        <v>0</v>
      </c>
      <c r="R323">
        <v>0</v>
      </c>
      <c r="S323">
        <f>IF(R323&lt;&gt;"NA",R323,0)</f>
        <v>0</v>
      </c>
      <c r="T323">
        <f>K323*(24*L323)*H323*0.9</f>
        <v>244.65549150000018</v>
      </c>
      <c r="U323">
        <f>IF(T323&gt;0, T323-S323, 0)</f>
        <v>244.65549150000018</v>
      </c>
      <c r="V323" t="str">
        <f>INDEX('rate map'!A$1:E$327, MATCH(monthly_billed_solar!C2034,'rate map'!D:D,0), 2)</f>
        <v>RS</v>
      </c>
      <c r="W323">
        <v>244.65549150000018</v>
      </c>
      <c r="X323">
        <f t="shared" si="10"/>
        <v>0</v>
      </c>
      <c r="Y323">
        <f t="shared" si="11"/>
        <v>1</v>
      </c>
    </row>
    <row r="324" spans="1:25" x14ac:dyDescent="0.35">
      <c r="A324">
        <v>2014</v>
      </c>
      <c r="B324">
        <v>11</v>
      </c>
      <c r="C324" t="s">
        <v>101</v>
      </c>
      <c r="D324" t="s">
        <v>102</v>
      </c>
      <c r="E324" t="s">
        <v>103</v>
      </c>
      <c r="F324" t="s">
        <v>28</v>
      </c>
      <c r="G324">
        <v>0</v>
      </c>
      <c r="H324">
        <v>3.5</v>
      </c>
      <c r="I324" t="s">
        <v>164</v>
      </c>
      <c r="J324" s="2">
        <v>41944</v>
      </c>
      <c r="K324">
        <v>0.10476892921147</v>
      </c>
      <c r="L324">
        <v>31</v>
      </c>
      <c r="M324" t="s">
        <v>29</v>
      </c>
      <c r="N324" t="s">
        <v>29</v>
      </c>
      <c r="O324" t="s">
        <v>29</v>
      </c>
      <c r="P324" t="s">
        <v>29</v>
      </c>
      <c r="Q324" t="s">
        <v>29</v>
      </c>
      <c r="R324" t="s">
        <v>29</v>
      </c>
      <c r="S324">
        <f>IF(R324&lt;&gt;"NA",R324,0)</f>
        <v>0</v>
      </c>
      <c r="T324">
        <f>K324*(24*L324)*H324*0.9</f>
        <v>245.53646250000111</v>
      </c>
      <c r="U324">
        <f>IF(T324&gt;0, T324-S324, 0)</f>
        <v>245.53646250000111</v>
      </c>
      <c r="V324" t="str">
        <f>INDEX('rate map'!A$1:E$327, MATCH(monthly_billed_solar!C2035,'rate map'!D:D,0), 2)</f>
        <v>TOD-Pri</v>
      </c>
      <c r="W324">
        <v>245.53646250000111</v>
      </c>
      <c r="X324">
        <f t="shared" si="10"/>
        <v>0</v>
      </c>
      <c r="Y324">
        <f t="shared" si="11"/>
        <v>1</v>
      </c>
    </row>
    <row r="325" spans="1:25" x14ac:dyDescent="0.35">
      <c r="A325">
        <v>2017</v>
      </c>
      <c r="B325">
        <v>7</v>
      </c>
      <c r="C325" t="s">
        <v>52</v>
      </c>
      <c r="D325" t="s">
        <v>53</v>
      </c>
      <c r="E325" t="s">
        <v>34</v>
      </c>
      <c r="F325" t="s">
        <v>35</v>
      </c>
      <c r="G325">
        <v>0</v>
      </c>
      <c r="H325">
        <v>1.53</v>
      </c>
      <c r="I325" t="s">
        <v>116</v>
      </c>
      <c r="J325" s="2">
        <v>42917</v>
      </c>
      <c r="K325">
        <v>0.248733680555556</v>
      </c>
      <c r="L325">
        <v>30</v>
      </c>
      <c r="M325" t="s">
        <v>139</v>
      </c>
      <c r="N325">
        <v>0</v>
      </c>
      <c r="O325">
        <v>476658461</v>
      </c>
      <c r="P325">
        <v>0</v>
      </c>
      <c r="Q325">
        <v>0</v>
      </c>
      <c r="R325">
        <v>0</v>
      </c>
      <c r="S325">
        <f>IF(R325&lt;&gt;"NA",R325,0)</f>
        <v>0</v>
      </c>
      <c r="T325">
        <f>K325*(24*L325)*H325*0.9</f>
        <v>246.60452025000046</v>
      </c>
      <c r="U325">
        <f>IF(T325&gt;0, T325-S325, 0)</f>
        <v>246.60452025000046</v>
      </c>
      <c r="V325" t="str">
        <f>INDEX('rate map'!A$1:E$327, MATCH(monthly_billed_solar!C2036,'rate map'!D:D,0), 2)</f>
        <v>RS</v>
      </c>
      <c r="W325">
        <v>246.60452025000046</v>
      </c>
      <c r="X325">
        <f t="shared" ref="X325:X388" si="12">S325/T325</f>
        <v>0</v>
      </c>
      <c r="Y325">
        <f t="shared" ref="Y325:Y388" si="13">W325/T325</f>
        <v>1</v>
      </c>
    </row>
    <row r="326" spans="1:25" x14ac:dyDescent="0.35">
      <c r="A326">
        <v>2021</v>
      </c>
      <c r="B326">
        <v>10</v>
      </c>
      <c r="C326" t="s">
        <v>93</v>
      </c>
      <c r="D326" t="s">
        <v>94</v>
      </c>
      <c r="E326" t="s">
        <v>95</v>
      </c>
      <c r="F326" t="s">
        <v>60</v>
      </c>
      <c r="G326">
        <v>0</v>
      </c>
      <c r="H326">
        <v>11.52</v>
      </c>
      <c r="I326" t="s">
        <v>118</v>
      </c>
      <c r="J326" s="2">
        <v>44470</v>
      </c>
      <c r="K326">
        <v>0.15467083333333301</v>
      </c>
      <c r="L326">
        <v>30</v>
      </c>
      <c r="M326" t="s">
        <v>156</v>
      </c>
      <c r="N326">
        <v>907</v>
      </c>
      <c r="O326">
        <v>2861</v>
      </c>
      <c r="P326">
        <v>0</v>
      </c>
      <c r="Q326">
        <v>0</v>
      </c>
      <c r="R326">
        <v>907</v>
      </c>
      <c r="S326">
        <f>IF(R326&lt;&gt;"NA",R326,0)</f>
        <v>907</v>
      </c>
      <c r="T326">
        <f>K326*(24*L326)*H326*0.9</f>
        <v>1154.6115839999975</v>
      </c>
      <c r="U326">
        <f>IF(T326&gt;0, T326-S326, 0)</f>
        <v>247.61158399999749</v>
      </c>
      <c r="V326" t="str">
        <f>INDEX('rate map'!A$1:E$327, MATCH(monthly_billed_solar!C2037,'rate map'!D:D,0), 2)</f>
        <v>AES</v>
      </c>
      <c r="W326">
        <v>247.61158399999749</v>
      </c>
      <c r="X326">
        <f t="shared" si="12"/>
        <v>0.78554555711092011</v>
      </c>
      <c r="Y326">
        <f t="shared" si="13"/>
        <v>0.21445444288907986</v>
      </c>
    </row>
    <row r="327" spans="1:25" x14ac:dyDescent="0.35">
      <c r="A327">
        <v>2020</v>
      </c>
      <c r="B327">
        <v>1</v>
      </c>
      <c r="C327" t="s">
        <v>79</v>
      </c>
      <c r="D327" t="s">
        <v>80</v>
      </c>
      <c r="E327" t="s">
        <v>81</v>
      </c>
      <c r="F327" t="s">
        <v>35</v>
      </c>
      <c r="G327">
        <v>0</v>
      </c>
      <c r="H327">
        <v>12.08</v>
      </c>
      <c r="I327" t="s">
        <v>166</v>
      </c>
      <c r="J327" s="2">
        <v>43831</v>
      </c>
      <c r="K327">
        <v>6.05836693548387E-2</v>
      </c>
      <c r="L327">
        <v>31</v>
      </c>
      <c r="M327" t="s">
        <v>218</v>
      </c>
      <c r="N327">
        <v>0</v>
      </c>
      <c r="O327">
        <v>0</v>
      </c>
      <c r="P327">
        <v>182</v>
      </c>
      <c r="Q327">
        <v>60</v>
      </c>
      <c r="R327">
        <v>242</v>
      </c>
      <c r="S327">
        <f>IF(R327&lt;&gt;"NA",R327,0)</f>
        <v>242</v>
      </c>
      <c r="T327">
        <f>K327*(24*L327)*H327*0.9</f>
        <v>490.04724599999992</v>
      </c>
      <c r="U327">
        <f>IF(T327&gt;0, T327-S327, 0)</f>
        <v>248.04724599999992</v>
      </c>
      <c r="V327" t="str">
        <f>INDEX('rate map'!A$1:E$327, MATCH(monthly_billed_solar!C2038,'rate map'!D:D,0), 2)</f>
        <v>RTOD</v>
      </c>
      <c r="W327">
        <v>248.04724599999992</v>
      </c>
      <c r="X327">
        <f t="shared" si="12"/>
        <v>0.49382993573644129</v>
      </c>
      <c r="Y327">
        <f t="shared" si="13"/>
        <v>0.50617006426355871</v>
      </c>
    </row>
    <row r="328" spans="1:25" x14ac:dyDescent="0.35">
      <c r="A328">
        <v>2018</v>
      </c>
      <c r="B328">
        <v>4</v>
      </c>
      <c r="C328" t="s">
        <v>104</v>
      </c>
      <c r="D328" t="s">
        <v>105</v>
      </c>
      <c r="E328" t="s">
        <v>49</v>
      </c>
      <c r="F328" t="s">
        <v>28</v>
      </c>
      <c r="G328">
        <v>0</v>
      </c>
      <c r="H328">
        <v>9.36</v>
      </c>
      <c r="I328" t="s">
        <v>170</v>
      </c>
      <c r="J328" s="2">
        <v>43191</v>
      </c>
      <c r="K328">
        <v>0.16095340501792099</v>
      </c>
      <c r="L328">
        <v>31</v>
      </c>
      <c r="M328" t="s">
        <v>206</v>
      </c>
      <c r="N328">
        <v>760</v>
      </c>
      <c r="O328">
        <v>5720</v>
      </c>
      <c r="P328">
        <v>0</v>
      </c>
      <c r="Q328">
        <v>0</v>
      </c>
      <c r="R328">
        <v>760</v>
      </c>
      <c r="S328">
        <f>IF(R328&lt;&gt;"NA",R328,0)</f>
        <v>760</v>
      </c>
      <c r="T328">
        <f>K328*(24*L328)*H328*0.9</f>
        <v>1008.7683839999989</v>
      </c>
      <c r="U328">
        <f>IF(T328&gt;0, T328-S328, 0)</f>
        <v>248.76838399999895</v>
      </c>
      <c r="V328" t="str">
        <f>INDEX('rate map'!A$1:E$327, MATCH(monthly_billed_solar!C2039,'rate map'!D:D,0), 2)</f>
        <v>GS3</v>
      </c>
      <c r="W328">
        <v>248.76838399999895</v>
      </c>
      <c r="X328">
        <f t="shared" si="12"/>
        <v>0.75339395252101871</v>
      </c>
      <c r="Y328">
        <f t="shared" si="13"/>
        <v>0.24660604747898127</v>
      </c>
    </row>
    <row r="329" spans="1:25" x14ac:dyDescent="0.35">
      <c r="A329">
        <v>2017</v>
      </c>
      <c r="B329">
        <v>11</v>
      </c>
      <c r="C329" t="s">
        <v>101</v>
      </c>
      <c r="D329" t="s">
        <v>102</v>
      </c>
      <c r="E329" t="s">
        <v>103</v>
      </c>
      <c r="F329" t="s">
        <v>28</v>
      </c>
      <c r="G329">
        <v>0</v>
      </c>
      <c r="H329">
        <v>3.5</v>
      </c>
      <c r="I329" t="s">
        <v>164</v>
      </c>
      <c r="J329" s="2">
        <v>43040</v>
      </c>
      <c r="K329">
        <v>0.106192204301075</v>
      </c>
      <c r="L329">
        <v>31</v>
      </c>
      <c r="M329" t="s">
        <v>203</v>
      </c>
      <c r="N329">
        <v>0</v>
      </c>
      <c r="O329">
        <v>93060</v>
      </c>
      <c r="P329">
        <v>0</v>
      </c>
      <c r="Q329">
        <v>0</v>
      </c>
      <c r="R329">
        <v>0</v>
      </c>
      <c r="S329">
        <f>IF(R329&lt;&gt;"NA",R329,0)</f>
        <v>0</v>
      </c>
      <c r="T329">
        <f>K329*(24*L329)*H329*0.9</f>
        <v>248.87204999999932</v>
      </c>
      <c r="U329">
        <f>IF(T329&gt;0, T329-S329, 0)</f>
        <v>248.87204999999932</v>
      </c>
      <c r="V329" t="str">
        <f>INDEX('rate map'!A$1:E$327, MATCH(monthly_billed_solar!C2040,'rate map'!D:D,0), 2)</f>
        <v>TOD-Pri</v>
      </c>
      <c r="W329">
        <v>248.87204999999932</v>
      </c>
      <c r="X329">
        <f t="shared" si="12"/>
        <v>0</v>
      </c>
      <c r="Y329">
        <f t="shared" si="13"/>
        <v>1</v>
      </c>
    </row>
    <row r="330" spans="1:25" x14ac:dyDescent="0.35">
      <c r="A330">
        <v>2018</v>
      </c>
      <c r="B330">
        <v>7</v>
      </c>
      <c r="C330" t="s">
        <v>52</v>
      </c>
      <c r="D330" t="s">
        <v>53</v>
      </c>
      <c r="E330" t="s">
        <v>34</v>
      </c>
      <c r="F330" t="s">
        <v>35</v>
      </c>
      <c r="G330">
        <v>0</v>
      </c>
      <c r="H330">
        <v>1.53</v>
      </c>
      <c r="I330" t="s">
        <v>116</v>
      </c>
      <c r="J330" s="2">
        <v>43282</v>
      </c>
      <c r="K330">
        <v>0.25179641203703701</v>
      </c>
      <c r="L330">
        <v>30</v>
      </c>
      <c r="M330" t="s">
        <v>143</v>
      </c>
      <c r="N330">
        <v>0</v>
      </c>
      <c r="O330">
        <v>515346982</v>
      </c>
      <c r="P330">
        <v>0</v>
      </c>
      <c r="Q330">
        <v>0</v>
      </c>
      <c r="R330">
        <v>0</v>
      </c>
      <c r="S330">
        <f>IF(R330&lt;&gt;"NA",R330,0)</f>
        <v>0</v>
      </c>
      <c r="T330">
        <f>K330*(24*L330)*H330*0.9</f>
        <v>249.64103474999999</v>
      </c>
      <c r="U330">
        <f>IF(T330&gt;0, T330-S330, 0)</f>
        <v>249.64103474999999</v>
      </c>
      <c r="V330" t="str">
        <f>INDEX('rate map'!A$1:E$327, MATCH(monthly_billed_solar!C2041,'rate map'!D:D,0), 2)</f>
        <v>RS</v>
      </c>
      <c r="W330">
        <v>249.64103474999999</v>
      </c>
      <c r="X330">
        <f t="shared" si="12"/>
        <v>0</v>
      </c>
      <c r="Y330">
        <f t="shared" si="13"/>
        <v>1</v>
      </c>
    </row>
    <row r="331" spans="1:25" x14ac:dyDescent="0.35">
      <c r="A331">
        <v>2014</v>
      </c>
      <c r="B331">
        <v>6</v>
      </c>
      <c r="C331" t="s">
        <v>52</v>
      </c>
      <c r="D331" t="s">
        <v>53</v>
      </c>
      <c r="E331" t="s">
        <v>34</v>
      </c>
      <c r="F331" t="s">
        <v>35</v>
      </c>
      <c r="G331">
        <v>0</v>
      </c>
      <c r="H331">
        <v>1.53</v>
      </c>
      <c r="I331" t="s">
        <v>158</v>
      </c>
      <c r="J331" s="2">
        <v>41791</v>
      </c>
      <c r="K331">
        <v>0.244357302867384</v>
      </c>
      <c r="L331">
        <v>31</v>
      </c>
      <c r="M331" t="s">
        <v>179</v>
      </c>
      <c r="N331">
        <v>0</v>
      </c>
      <c r="O331">
        <v>376461588</v>
      </c>
      <c r="P331">
        <v>0</v>
      </c>
      <c r="Q331">
        <v>0</v>
      </c>
      <c r="R331">
        <v>0</v>
      </c>
      <c r="S331">
        <f>IF(R331&lt;&gt;"NA",R331,0)</f>
        <v>0</v>
      </c>
      <c r="T331">
        <f>K331*(24*L331)*H331*0.9</f>
        <v>250.34112450000049</v>
      </c>
      <c r="U331">
        <f>IF(T331&gt;0, T331-S331, 0)</f>
        <v>250.34112450000049</v>
      </c>
      <c r="V331" t="str">
        <f>INDEX('rate map'!A$1:E$327, MATCH(monthly_billed_solar!C2042,'rate map'!D:D,0), 2)</f>
        <v>RS</v>
      </c>
      <c r="W331">
        <v>250.34112450000049</v>
      </c>
      <c r="X331">
        <f t="shared" si="12"/>
        <v>0</v>
      </c>
      <c r="Y331">
        <f t="shared" si="13"/>
        <v>1</v>
      </c>
    </row>
    <row r="332" spans="1:25" x14ac:dyDescent="0.35">
      <c r="A332">
        <v>2017</v>
      </c>
      <c r="B332">
        <v>8</v>
      </c>
      <c r="C332" t="s">
        <v>52</v>
      </c>
      <c r="D332" t="s">
        <v>53</v>
      </c>
      <c r="E332" t="s">
        <v>34</v>
      </c>
      <c r="F332" t="s">
        <v>35</v>
      </c>
      <c r="G332">
        <v>0</v>
      </c>
      <c r="H332">
        <v>1.53</v>
      </c>
      <c r="I332" t="s">
        <v>160</v>
      </c>
      <c r="J332" s="2">
        <v>42948</v>
      </c>
      <c r="K332">
        <v>0.24541655465949799</v>
      </c>
      <c r="L332">
        <v>31</v>
      </c>
      <c r="M332" t="s">
        <v>201</v>
      </c>
      <c r="N332">
        <v>0</v>
      </c>
      <c r="O332">
        <v>447528448</v>
      </c>
      <c r="P332">
        <v>0</v>
      </c>
      <c r="Q332">
        <v>0</v>
      </c>
      <c r="R332">
        <v>0</v>
      </c>
      <c r="S332">
        <f>IF(R332&lt;&gt;"NA",R332,0)</f>
        <v>0</v>
      </c>
      <c r="T332">
        <f>K332*(24*L332)*H332*0.9</f>
        <v>251.42631524999979</v>
      </c>
      <c r="U332">
        <f>IF(T332&gt;0, T332-S332, 0)</f>
        <v>251.42631524999979</v>
      </c>
      <c r="V332" t="str">
        <f>INDEX('rate map'!A$1:E$327, MATCH(monthly_billed_solar!C2043,'rate map'!D:D,0), 2)</f>
        <v>RS</v>
      </c>
      <c r="W332">
        <v>251.42631524999979</v>
      </c>
      <c r="X332">
        <f t="shared" si="12"/>
        <v>0</v>
      </c>
      <c r="Y332">
        <f t="shared" si="13"/>
        <v>1</v>
      </c>
    </row>
    <row r="333" spans="1:25" x14ac:dyDescent="0.35">
      <c r="A333">
        <v>2020</v>
      </c>
      <c r="B333">
        <v>11</v>
      </c>
      <c r="C333" t="s">
        <v>101</v>
      </c>
      <c r="D333" t="s">
        <v>102</v>
      </c>
      <c r="E333" t="s">
        <v>103</v>
      </c>
      <c r="F333" t="s">
        <v>28</v>
      </c>
      <c r="G333">
        <v>0</v>
      </c>
      <c r="H333">
        <v>3.5</v>
      </c>
      <c r="I333" t="s">
        <v>164</v>
      </c>
      <c r="J333" s="2">
        <v>44136</v>
      </c>
      <c r="K333">
        <v>0.10782885304659499</v>
      </c>
      <c r="L333">
        <v>31</v>
      </c>
      <c r="M333" t="s">
        <v>224</v>
      </c>
      <c r="N333">
        <v>0</v>
      </c>
      <c r="O333">
        <v>85680</v>
      </c>
      <c r="P333">
        <v>0</v>
      </c>
      <c r="Q333">
        <v>0</v>
      </c>
      <c r="R333">
        <v>0</v>
      </c>
      <c r="S333">
        <f>IF(R333&lt;&gt;"NA",R333,0)</f>
        <v>0</v>
      </c>
      <c r="T333">
        <f>K333*(24*L333)*H333*0.9</f>
        <v>252.70770000000002</v>
      </c>
      <c r="U333">
        <f>IF(T333&gt;0, T333-S333, 0)</f>
        <v>252.70770000000002</v>
      </c>
      <c r="V333" t="str">
        <f>INDEX('rate map'!A$1:E$327, MATCH(monthly_billed_solar!C2044,'rate map'!D:D,0), 2)</f>
        <v>TOD-Pri</v>
      </c>
      <c r="W333">
        <v>252.70770000000002</v>
      </c>
      <c r="X333">
        <f t="shared" si="12"/>
        <v>0</v>
      </c>
      <c r="Y333">
        <f t="shared" si="13"/>
        <v>1</v>
      </c>
    </row>
    <row r="334" spans="1:25" x14ac:dyDescent="0.35">
      <c r="A334">
        <v>2018</v>
      </c>
      <c r="B334">
        <v>6</v>
      </c>
      <c r="C334" t="s">
        <v>52</v>
      </c>
      <c r="D334" t="s">
        <v>53</v>
      </c>
      <c r="E334" t="s">
        <v>34</v>
      </c>
      <c r="F334" t="s">
        <v>35</v>
      </c>
      <c r="G334">
        <v>0</v>
      </c>
      <c r="H334">
        <v>1.53</v>
      </c>
      <c r="I334" t="s">
        <v>158</v>
      </c>
      <c r="J334" s="2">
        <v>43252</v>
      </c>
      <c r="K334">
        <v>0.248682907706093</v>
      </c>
      <c r="L334">
        <v>31</v>
      </c>
      <c r="M334" t="s">
        <v>207</v>
      </c>
      <c r="N334">
        <v>0</v>
      </c>
      <c r="O334">
        <v>434684529</v>
      </c>
      <c r="P334">
        <v>0</v>
      </c>
      <c r="Q334">
        <v>0</v>
      </c>
      <c r="R334">
        <v>0</v>
      </c>
      <c r="S334">
        <f>IF(R334&lt;&gt;"NA",R334,0)</f>
        <v>0</v>
      </c>
      <c r="T334">
        <f>K334*(24*L334)*H334*0.9</f>
        <v>254.77265474999982</v>
      </c>
      <c r="U334">
        <f>IF(T334&gt;0, T334-S334, 0)</f>
        <v>254.77265474999982</v>
      </c>
      <c r="V334" t="str">
        <f>INDEX('rate map'!A$1:E$327, MATCH(monthly_billed_solar!C2045,'rate map'!D:D,0), 2)</f>
        <v>RS</v>
      </c>
      <c r="W334">
        <v>254.77265474999982</v>
      </c>
      <c r="X334">
        <f t="shared" si="12"/>
        <v>0</v>
      </c>
      <c r="Y334">
        <f t="shared" si="13"/>
        <v>1</v>
      </c>
    </row>
    <row r="335" spans="1:25" x14ac:dyDescent="0.35">
      <c r="A335">
        <v>2012</v>
      </c>
      <c r="B335">
        <v>8</v>
      </c>
      <c r="C335" t="s">
        <v>52</v>
      </c>
      <c r="D335" t="s">
        <v>53</v>
      </c>
      <c r="E335" t="s">
        <v>34</v>
      </c>
      <c r="F335" t="s">
        <v>35</v>
      </c>
      <c r="G335">
        <v>0</v>
      </c>
      <c r="H335">
        <v>1.53</v>
      </c>
      <c r="I335" t="s">
        <v>160</v>
      </c>
      <c r="J335" s="2">
        <v>41122</v>
      </c>
      <c r="K335">
        <v>0.25054480286738401</v>
      </c>
      <c r="L335">
        <v>31</v>
      </c>
      <c r="M335" t="s">
        <v>161</v>
      </c>
      <c r="N335">
        <v>0</v>
      </c>
      <c r="O335">
        <v>518015316</v>
      </c>
      <c r="P335">
        <v>0</v>
      </c>
      <c r="Q335">
        <v>0</v>
      </c>
      <c r="R335">
        <v>0</v>
      </c>
      <c r="S335">
        <f>IF(R335&lt;&gt;"NA",R335,0)</f>
        <v>0</v>
      </c>
      <c r="T335">
        <f>K335*(24*L335)*H335*0.9</f>
        <v>256.68014400000055</v>
      </c>
      <c r="U335">
        <f>IF(T335&gt;0, T335-S335, 0)</f>
        <v>256.68014400000055</v>
      </c>
      <c r="V335" t="str">
        <f>INDEX('rate map'!A$1:E$327, MATCH(monthly_billed_solar!C2046,'rate map'!D:D,0), 2)</f>
        <v>RS</v>
      </c>
      <c r="W335">
        <v>256.68014400000055</v>
      </c>
      <c r="X335">
        <f t="shared" si="12"/>
        <v>0</v>
      </c>
      <c r="Y335">
        <f t="shared" si="13"/>
        <v>1</v>
      </c>
    </row>
    <row r="336" spans="1:25" x14ac:dyDescent="0.35">
      <c r="A336">
        <v>2020</v>
      </c>
      <c r="B336">
        <v>9</v>
      </c>
      <c r="C336" t="s">
        <v>93</v>
      </c>
      <c r="D336" t="s">
        <v>94</v>
      </c>
      <c r="E336" t="s">
        <v>95</v>
      </c>
      <c r="F336" t="s">
        <v>60</v>
      </c>
      <c r="G336">
        <v>0</v>
      </c>
      <c r="H336">
        <v>11.52</v>
      </c>
      <c r="I336" t="s">
        <v>162</v>
      </c>
      <c r="J336" s="2">
        <v>44075</v>
      </c>
      <c r="K336">
        <v>0.197662746415771</v>
      </c>
      <c r="L336">
        <v>31</v>
      </c>
      <c r="M336" t="s">
        <v>223</v>
      </c>
      <c r="N336">
        <v>1268</v>
      </c>
      <c r="O336">
        <v>1998</v>
      </c>
      <c r="P336">
        <v>0</v>
      </c>
      <c r="Q336">
        <v>0</v>
      </c>
      <c r="R336">
        <v>1268</v>
      </c>
      <c r="S336">
        <f>IF(R336&lt;&gt;"NA",R336,0)</f>
        <v>1268</v>
      </c>
      <c r="T336">
        <f>K336*(24*L336)*H336*0.9</f>
        <v>1524.7293120000029</v>
      </c>
      <c r="U336">
        <f>IF(T336&gt;0, T336-S336, 0)</f>
        <v>256.72931200000289</v>
      </c>
      <c r="V336" t="str">
        <f>INDEX('rate map'!A$1:E$327, MATCH(monthly_billed_solar!C2047,'rate map'!D:D,0), 2)</f>
        <v>AES</v>
      </c>
      <c r="W336">
        <v>256.72931200000289</v>
      </c>
      <c r="X336">
        <f t="shared" si="12"/>
        <v>0.83162302319534442</v>
      </c>
      <c r="Y336">
        <f t="shared" si="13"/>
        <v>0.16837697680465555</v>
      </c>
    </row>
    <row r="337" spans="1:25" x14ac:dyDescent="0.35">
      <c r="A337">
        <v>2016</v>
      </c>
      <c r="B337">
        <v>6</v>
      </c>
      <c r="C337" t="s">
        <v>52</v>
      </c>
      <c r="D337" t="s">
        <v>53</v>
      </c>
      <c r="E337" t="s">
        <v>34</v>
      </c>
      <c r="F337" t="s">
        <v>35</v>
      </c>
      <c r="G337">
        <v>0</v>
      </c>
      <c r="H337">
        <v>1.53</v>
      </c>
      <c r="I337" t="s">
        <v>158</v>
      </c>
      <c r="J337" s="2">
        <v>42522</v>
      </c>
      <c r="K337">
        <v>0.25095284498207898</v>
      </c>
      <c r="L337">
        <v>31</v>
      </c>
      <c r="M337" t="s">
        <v>193</v>
      </c>
      <c r="N337">
        <v>0</v>
      </c>
      <c r="O337">
        <v>383300828</v>
      </c>
      <c r="P337">
        <v>0</v>
      </c>
      <c r="Q337">
        <v>0</v>
      </c>
      <c r="R337">
        <v>0</v>
      </c>
      <c r="S337">
        <f>IF(R337&lt;&gt;"NA",R337,0)</f>
        <v>0</v>
      </c>
      <c r="T337">
        <f>K337*(24*L337)*H337*0.9</f>
        <v>257.09817825000016</v>
      </c>
      <c r="U337">
        <f>IF(T337&gt;0, T337-S337, 0)</f>
        <v>257.09817825000016</v>
      </c>
      <c r="V337" t="str">
        <f>INDEX('rate map'!A$1:E$327, MATCH(monthly_billed_solar!C2048,'rate map'!D:D,0), 2)</f>
        <v>RS</v>
      </c>
      <c r="W337">
        <v>257.09817825000016</v>
      </c>
      <c r="X337">
        <f t="shared" si="12"/>
        <v>0</v>
      </c>
      <c r="Y337">
        <f t="shared" si="13"/>
        <v>1</v>
      </c>
    </row>
    <row r="338" spans="1:25" x14ac:dyDescent="0.35">
      <c r="A338">
        <v>2018</v>
      </c>
      <c r="B338">
        <v>2</v>
      </c>
      <c r="C338" t="s">
        <v>79</v>
      </c>
      <c r="D338" t="s">
        <v>80</v>
      </c>
      <c r="E338" t="s">
        <v>81</v>
      </c>
      <c r="F338" t="s">
        <v>35</v>
      </c>
      <c r="G338">
        <v>0</v>
      </c>
      <c r="H338">
        <v>6.05</v>
      </c>
      <c r="I338" t="s">
        <v>168</v>
      </c>
      <c r="J338" s="2">
        <v>43132</v>
      </c>
      <c r="K338">
        <v>8.6159274193548394E-2</v>
      </c>
      <c r="L338">
        <v>31</v>
      </c>
      <c r="M338" t="s">
        <v>205</v>
      </c>
      <c r="N338">
        <v>0</v>
      </c>
      <c r="O338">
        <v>0</v>
      </c>
      <c r="P338">
        <v>67</v>
      </c>
      <c r="Q338">
        <v>23</v>
      </c>
      <c r="R338">
        <v>90</v>
      </c>
      <c r="S338">
        <f>IF(R338&lt;&gt;"NA",R338,0)</f>
        <v>90</v>
      </c>
      <c r="T338">
        <f>K338*(24*L338)*H338*0.9</f>
        <v>349.03811250000001</v>
      </c>
      <c r="U338">
        <f>IF(T338&gt;0, T338-S338, 0)</f>
        <v>259.03811250000001</v>
      </c>
      <c r="V338" t="str">
        <f>INDEX('rate map'!A$1:E$327, MATCH(monthly_billed_solar!C2049,'rate map'!D:D,0), 2)</f>
        <v>RTOD</v>
      </c>
      <c r="W338">
        <v>259.03811250000001</v>
      </c>
      <c r="X338">
        <f t="shared" si="12"/>
        <v>0.25785149752091902</v>
      </c>
      <c r="Y338">
        <f t="shared" si="13"/>
        <v>0.74214850247908104</v>
      </c>
    </row>
    <row r="339" spans="1:25" x14ac:dyDescent="0.35">
      <c r="A339">
        <v>2014</v>
      </c>
      <c r="B339">
        <v>3</v>
      </c>
      <c r="C339" t="s">
        <v>39</v>
      </c>
      <c r="D339" t="s">
        <v>40</v>
      </c>
      <c r="E339" t="s">
        <v>41</v>
      </c>
      <c r="F339" t="s">
        <v>35</v>
      </c>
      <c r="G339">
        <v>0</v>
      </c>
      <c r="H339">
        <v>2.64</v>
      </c>
      <c r="I339" t="s">
        <v>30</v>
      </c>
      <c r="J339" s="2">
        <v>41699</v>
      </c>
      <c r="K339">
        <v>0.162917410714286</v>
      </c>
      <c r="L339">
        <v>28</v>
      </c>
      <c r="M339" t="s">
        <v>29</v>
      </c>
      <c r="N339" t="s">
        <v>29</v>
      </c>
      <c r="O339" t="s">
        <v>29</v>
      </c>
      <c r="P339" t="s">
        <v>29</v>
      </c>
      <c r="Q339" t="s">
        <v>29</v>
      </c>
      <c r="R339" t="s">
        <v>29</v>
      </c>
      <c r="S339">
        <f>IF(R339&lt;&gt;"NA",R339,0)</f>
        <v>0</v>
      </c>
      <c r="T339">
        <f>K339*(24*L339)*H339*0.9</f>
        <v>260.12566800000047</v>
      </c>
      <c r="U339">
        <f>IF(T339&gt;0, T339-S339, 0)</f>
        <v>260.12566800000047</v>
      </c>
      <c r="V339" t="str">
        <f>INDEX('rate map'!A$1:E$327, MATCH(monthly_billed_solar!C2050,'rate map'!D:D,0), 2)</f>
        <v>CPS-Sec</v>
      </c>
      <c r="W339">
        <v>260.12566800000047</v>
      </c>
      <c r="X339">
        <f t="shared" si="12"/>
        <v>0</v>
      </c>
      <c r="Y339">
        <f t="shared" si="13"/>
        <v>1</v>
      </c>
    </row>
    <row r="340" spans="1:25" x14ac:dyDescent="0.35">
      <c r="A340">
        <v>2015</v>
      </c>
      <c r="B340">
        <v>8</v>
      </c>
      <c r="C340" t="s">
        <v>52</v>
      </c>
      <c r="D340" t="s">
        <v>53</v>
      </c>
      <c r="E340" t="s">
        <v>34</v>
      </c>
      <c r="F340" t="s">
        <v>35</v>
      </c>
      <c r="G340">
        <v>0</v>
      </c>
      <c r="H340">
        <v>1.53</v>
      </c>
      <c r="I340" t="s">
        <v>160</v>
      </c>
      <c r="J340" s="2">
        <v>42217</v>
      </c>
      <c r="K340">
        <v>0.25429581093190001</v>
      </c>
      <c r="L340">
        <v>31</v>
      </c>
      <c r="M340" t="s">
        <v>187</v>
      </c>
      <c r="N340">
        <v>0</v>
      </c>
      <c r="O340">
        <v>470209868</v>
      </c>
      <c r="P340">
        <v>0</v>
      </c>
      <c r="Q340">
        <v>0</v>
      </c>
      <c r="R340">
        <v>0</v>
      </c>
      <c r="S340">
        <f>IF(R340&lt;&gt;"NA",R340,0)</f>
        <v>0</v>
      </c>
      <c r="T340">
        <f>K340*(24*L340)*H340*0.9</f>
        <v>260.52300675000038</v>
      </c>
      <c r="U340">
        <f>IF(T340&gt;0, T340-S340, 0)</f>
        <v>260.52300675000038</v>
      </c>
      <c r="V340" t="str">
        <f>INDEX('rate map'!A$1:E$327, MATCH(monthly_billed_solar!C2051,'rate map'!D:D,0), 2)</f>
        <v>RS</v>
      </c>
      <c r="W340">
        <v>260.52300675000038</v>
      </c>
      <c r="X340">
        <f t="shared" si="12"/>
        <v>0</v>
      </c>
      <c r="Y340">
        <f t="shared" si="13"/>
        <v>1</v>
      </c>
    </row>
    <row r="341" spans="1:25" x14ac:dyDescent="0.35">
      <c r="A341">
        <v>2018</v>
      </c>
      <c r="B341">
        <v>5</v>
      </c>
      <c r="C341" t="s">
        <v>91</v>
      </c>
      <c r="D341" t="s">
        <v>80</v>
      </c>
      <c r="E341" t="s">
        <v>92</v>
      </c>
      <c r="F341" t="s">
        <v>28</v>
      </c>
      <c r="G341">
        <v>0</v>
      </c>
      <c r="H341">
        <v>5.94</v>
      </c>
      <c r="I341" t="s">
        <v>114</v>
      </c>
      <c r="J341" s="2">
        <v>43221</v>
      </c>
      <c r="K341">
        <v>0.22408449074074099</v>
      </c>
      <c r="L341">
        <v>30</v>
      </c>
      <c r="M341" t="s">
        <v>142</v>
      </c>
      <c r="N341">
        <v>0</v>
      </c>
      <c r="O341">
        <v>0</v>
      </c>
      <c r="P341">
        <v>414</v>
      </c>
      <c r="Q341">
        <v>188</v>
      </c>
      <c r="R341">
        <v>602</v>
      </c>
      <c r="S341">
        <f>IF(R341&lt;&gt;"NA",R341,0)</f>
        <v>602</v>
      </c>
      <c r="T341">
        <f>K341*(24*L341)*H341*0.9</f>
        <v>862.52809500000103</v>
      </c>
      <c r="U341">
        <f>IF(T341&gt;0, T341-S341, 0)</f>
        <v>260.52809500000103</v>
      </c>
      <c r="V341" t="str">
        <f>INDEX('rate map'!A$1:E$327, MATCH(monthly_billed_solar!C2052,'rate map'!D:D,0), 2)</f>
        <v>RTOD</v>
      </c>
      <c r="W341">
        <v>260.52809500000103</v>
      </c>
      <c r="X341">
        <f t="shared" si="12"/>
        <v>0.69794827958618466</v>
      </c>
      <c r="Y341">
        <f t="shared" si="13"/>
        <v>0.30205172041381528</v>
      </c>
    </row>
    <row r="342" spans="1:25" x14ac:dyDescent="0.35">
      <c r="A342">
        <v>2017</v>
      </c>
      <c r="B342">
        <v>6</v>
      </c>
      <c r="C342" t="s">
        <v>52</v>
      </c>
      <c r="D342" t="s">
        <v>53</v>
      </c>
      <c r="E342" t="s">
        <v>34</v>
      </c>
      <c r="F342" t="s">
        <v>35</v>
      </c>
      <c r="G342">
        <v>0</v>
      </c>
      <c r="H342">
        <v>1.53</v>
      </c>
      <c r="I342" t="s">
        <v>158</v>
      </c>
      <c r="J342" s="2">
        <v>42887</v>
      </c>
      <c r="K342">
        <v>0.25698196684587798</v>
      </c>
      <c r="L342">
        <v>31</v>
      </c>
      <c r="M342" t="s">
        <v>200</v>
      </c>
      <c r="N342">
        <v>0</v>
      </c>
      <c r="O342">
        <v>395218229</v>
      </c>
      <c r="P342">
        <v>0</v>
      </c>
      <c r="Q342">
        <v>0</v>
      </c>
      <c r="R342">
        <v>0</v>
      </c>
      <c r="S342">
        <f>IF(R342&lt;&gt;"NA",R342,0)</f>
        <v>0</v>
      </c>
      <c r="T342">
        <f>K342*(24*L342)*H342*0.9</f>
        <v>263.27494124999987</v>
      </c>
      <c r="U342">
        <f>IF(T342&gt;0, T342-S342, 0)</f>
        <v>263.27494124999987</v>
      </c>
      <c r="V342" t="str">
        <f>INDEX('rate map'!A$1:E$327, MATCH(monthly_billed_solar!C2053,'rate map'!D:D,0), 2)</f>
        <v>RS</v>
      </c>
      <c r="W342">
        <v>263.27494124999987</v>
      </c>
      <c r="X342">
        <f t="shared" si="12"/>
        <v>0</v>
      </c>
      <c r="Y342">
        <f t="shared" si="13"/>
        <v>1</v>
      </c>
    </row>
    <row r="343" spans="1:25" x14ac:dyDescent="0.35">
      <c r="A343">
        <v>2021</v>
      </c>
      <c r="B343">
        <v>1</v>
      </c>
      <c r="C343" t="s">
        <v>61</v>
      </c>
      <c r="D343" t="s">
        <v>62</v>
      </c>
      <c r="E343" t="s">
        <v>63</v>
      </c>
      <c r="F343" t="s">
        <v>60</v>
      </c>
      <c r="G343">
        <v>0</v>
      </c>
      <c r="H343">
        <v>16</v>
      </c>
      <c r="I343" t="s">
        <v>166</v>
      </c>
      <c r="J343" s="2">
        <v>44197</v>
      </c>
      <c r="K343">
        <v>6.1594870071684599E-2</v>
      </c>
      <c r="L343">
        <v>31</v>
      </c>
      <c r="M343" t="s">
        <v>225</v>
      </c>
      <c r="N343">
        <v>396</v>
      </c>
      <c r="O343">
        <v>1541</v>
      </c>
      <c r="P343">
        <v>0</v>
      </c>
      <c r="Q343">
        <v>0</v>
      </c>
      <c r="R343">
        <v>396</v>
      </c>
      <c r="S343">
        <f>IF(R343&lt;&gt;"NA",R343,0)</f>
        <v>396</v>
      </c>
      <c r="T343">
        <f>K343*(24*L343)*H343*0.9</f>
        <v>659.90280000000007</v>
      </c>
      <c r="U343">
        <f>IF(T343&gt;0, T343-S343, 0)</f>
        <v>263.90280000000007</v>
      </c>
      <c r="V343" t="str">
        <f>INDEX('rate map'!A$1:E$327, MATCH(monthly_billed_solar!C2054,'rate map'!D:D,0), 2)</f>
        <v>GS1</v>
      </c>
      <c r="W343">
        <v>263.90280000000007</v>
      </c>
      <c r="X343">
        <f t="shared" si="12"/>
        <v>0.60008837665183412</v>
      </c>
      <c r="Y343">
        <f t="shared" si="13"/>
        <v>0.39991162334816588</v>
      </c>
    </row>
    <row r="344" spans="1:25" x14ac:dyDescent="0.35">
      <c r="A344">
        <v>2020</v>
      </c>
      <c r="B344">
        <v>6</v>
      </c>
      <c r="C344" t="s">
        <v>104</v>
      </c>
      <c r="D344" t="s">
        <v>105</v>
      </c>
      <c r="E344" t="s">
        <v>49</v>
      </c>
      <c r="F344" t="s">
        <v>28</v>
      </c>
      <c r="G344">
        <v>0</v>
      </c>
      <c r="H344">
        <v>9.36</v>
      </c>
      <c r="I344" t="s">
        <v>158</v>
      </c>
      <c r="J344" s="2">
        <v>43983</v>
      </c>
      <c r="K344">
        <v>0.25302654569892502</v>
      </c>
      <c r="L344">
        <v>31</v>
      </c>
      <c r="M344" t="s">
        <v>221</v>
      </c>
      <c r="N344">
        <v>1320</v>
      </c>
      <c r="O344">
        <v>3880</v>
      </c>
      <c r="P344">
        <v>0</v>
      </c>
      <c r="Q344">
        <v>0</v>
      </c>
      <c r="R344">
        <v>1320</v>
      </c>
      <c r="S344">
        <f>IF(R344&lt;&gt;"NA",R344,0)</f>
        <v>1320</v>
      </c>
      <c r="T344">
        <f>K344*(24*L344)*H344*0.9</f>
        <v>1585.8327420000016</v>
      </c>
      <c r="U344">
        <f>IF(T344&gt;0, T344-S344, 0)</f>
        <v>265.83274200000164</v>
      </c>
      <c r="V344" t="str">
        <f>INDEX('rate map'!A$1:E$327, MATCH(monthly_billed_solar!C2055,'rate map'!D:D,0), 2)</f>
        <v>GS3</v>
      </c>
      <c r="W344">
        <v>265.83274200000164</v>
      </c>
      <c r="X344">
        <f t="shared" si="12"/>
        <v>0.83237025257484476</v>
      </c>
      <c r="Y344">
        <f t="shared" si="13"/>
        <v>0.16762974742515524</v>
      </c>
    </row>
    <row r="345" spans="1:25" x14ac:dyDescent="0.35">
      <c r="A345">
        <v>2018</v>
      </c>
      <c r="B345">
        <v>9</v>
      </c>
      <c r="C345" t="s">
        <v>91</v>
      </c>
      <c r="D345" t="s">
        <v>80</v>
      </c>
      <c r="E345" t="s">
        <v>92</v>
      </c>
      <c r="F345" t="s">
        <v>28</v>
      </c>
      <c r="G345">
        <v>0</v>
      </c>
      <c r="H345">
        <v>5.94</v>
      </c>
      <c r="I345" t="s">
        <v>162</v>
      </c>
      <c r="J345" s="2">
        <v>43344</v>
      </c>
      <c r="K345">
        <v>0.18032750896057301</v>
      </c>
      <c r="L345">
        <v>31</v>
      </c>
      <c r="M345" t="s">
        <v>209</v>
      </c>
      <c r="N345">
        <v>0</v>
      </c>
      <c r="O345">
        <v>0</v>
      </c>
      <c r="P345">
        <v>320</v>
      </c>
      <c r="Q345">
        <v>130</v>
      </c>
      <c r="R345">
        <v>450</v>
      </c>
      <c r="S345">
        <f>IF(R345&lt;&gt;"NA",R345,0)</f>
        <v>450</v>
      </c>
      <c r="T345">
        <f>K345*(24*L345)*H345*0.9</f>
        <v>717.23896199999831</v>
      </c>
      <c r="U345">
        <f>IF(T345&gt;0, T345-S345, 0)</f>
        <v>267.23896199999831</v>
      </c>
      <c r="V345" t="str">
        <f>INDEX('rate map'!A$1:E$327, MATCH(monthly_billed_solar!C2056,'rate map'!D:D,0), 2)</f>
        <v>RTOD</v>
      </c>
      <c r="W345">
        <v>267.23896199999831</v>
      </c>
      <c r="X345">
        <f t="shared" si="12"/>
        <v>0.62740596069291765</v>
      </c>
      <c r="Y345">
        <f t="shared" si="13"/>
        <v>0.37259403930708235</v>
      </c>
    </row>
    <row r="346" spans="1:25" x14ac:dyDescent="0.35">
      <c r="A346">
        <v>2014</v>
      </c>
      <c r="B346">
        <v>9</v>
      </c>
      <c r="C346" t="s">
        <v>93</v>
      </c>
      <c r="D346" t="s">
        <v>94</v>
      </c>
      <c r="E346" t="s">
        <v>95</v>
      </c>
      <c r="F346" t="s">
        <v>60</v>
      </c>
      <c r="G346">
        <v>0</v>
      </c>
      <c r="H346">
        <v>11.52</v>
      </c>
      <c r="I346" t="s">
        <v>162</v>
      </c>
      <c r="J346" s="2">
        <v>41883</v>
      </c>
      <c r="K346">
        <v>0.19693806003584199</v>
      </c>
      <c r="L346">
        <v>31</v>
      </c>
      <c r="M346" t="s">
        <v>181</v>
      </c>
      <c r="N346">
        <v>1250</v>
      </c>
      <c r="O346">
        <v>2477</v>
      </c>
      <c r="P346">
        <v>0</v>
      </c>
      <c r="Q346">
        <v>0</v>
      </c>
      <c r="R346">
        <v>1250</v>
      </c>
      <c r="S346">
        <f>IF(R346&lt;&gt;"NA",R346,0)</f>
        <v>1250</v>
      </c>
      <c r="T346">
        <f>K346*(24*L346)*H346*0.9</f>
        <v>1519.1392319999977</v>
      </c>
      <c r="U346">
        <f>IF(T346&gt;0, T346-S346, 0)</f>
        <v>269.13923199999772</v>
      </c>
      <c r="V346" t="str">
        <f>INDEX('rate map'!A$1:E$327, MATCH(monthly_billed_solar!C2057,'rate map'!D:D,0), 2)</f>
        <v>AES</v>
      </c>
      <c r="W346">
        <v>269.13923199999772</v>
      </c>
      <c r="X346">
        <f t="shared" si="12"/>
        <v>0.82283438783575691</v>
      </c>
      <c r="Y346">
        <f t="shared" si="13"/>
        <v>0.17716561216424309</v>
      </c>
    </row>
    <row r="347" spans="1:25" x14ac:dyDescent="0.35">
      <c r="A347">
        <v>2020</v>
      </c>
      <c r="B347">
        <v>3</v>
      </c>
      <c r="C347" t="s">
        <v>101</v>
      </c>
      <c r="D347" t="s">
        <v>102</v>
      </c>
      <c r="E347" t="s">
        <v>103</v>
      </c>
      <c r="F347" t="s">
        <v>28</v>
      </c>
      <c r="G347">
        <v>0</v>
      </c>
      <c r="H347">
        <v>3.5</v>
      </c>
      <c r="I347" t="s">
        <v>30</v>
      </c>
      <c r="J347" s="2">
        <v>43891</v>
      </c>
      <c r="K347">
        <v>0.12304729406130301</v>
      </c>
      <c r="L347">
        <v>29</v>
      </c>
      <c r="M347" t="s">
        <v>113</v>
      </c>
      <c r="N347">
        <v>0</v>
      </c>
      <c r="O347">
        <v>117900</v>
      </c>
      <c r="P347">
        <v>0</v>
      </c>
      <c r="Q347">
        <v>0</v>
      </c>
      <c r="R347">
        <v>0</v>
      </c>
      <c r="S347">
        <f>IF(R347&lt;&gt;"NA",R347,0)</f>
        <v>0</v>
      </c>
      <c r="T347">
        <f>K347*(24*L347)*H347*0.9</f>
        <v>269.76888750000069</v>
      </c>
      <c r="U347">
        <f>IF(T347&gt;0, T347-S347, 0)</f>
        <v>269.76888750000069</v>
      </c>
      <c r="V347" t="str">
        <f>INDEX('rate map'!A$1:E$327, MATCH(monthly_billed_solar!C2058,'rate map'!D:D,0), 2)</f>
        <v>TOD-Pri</v>
      </c>
      <c r="W347">
        <v>269.76888750000069</v>
      </c>
      <c r="X347">
        <f t="shared" si="12"/>
        <v>0</v>
      </c>
      <c r="Y347">
        <f t="shared" si="13"/>
        <v>1</v>
      </c>
    </row>
    <row r="348" spans="1:25" x14ac:dyDescent="0.35">
      <c r="A348">
        <v>2017</v>
      </c>
      <c r="B348">
        <v>11</v>
      </c>
      <c r="C348" t="s">
        <v>93</v>
      </c>
      <c r="D348" t="s">
        <v>94</v>
      </c>
      <c r="E348" t="s">
        <v>95</v>
      </c>
      <c r="F348" t="s">
        <v>60</v>
      </c>
      <c r="G348">
        <v>0</v>
      </c>
      <c r="H348">
        <v>11.52</v>
      </c>
      <c r="I348" t="s">
        <v>164</v>
      </c>
      <c r="J348" s="2">
        <v>43040</v>
      </c>
      <c r="K348">
        <v>0.106192204301075</v>
      </c>
      <c r="L348">
        <v>31</v>
      </c>
      <c r="M348" t="s">
        <v>203</v>
      </c>
      <c r="N348">
        <v>548</v>
      </c>
      <c r="O348">
        <v>3192</v>
      </c>
      <c r="P348">
        <v>0</v>
      </c>
      <c r="Q348">
        <v>0</v>
      </c>
      <c r="R348">
        <v>548</v>
      </c>
      <c r="S348">
        <f>IF(R348&lt;&gt;"NA",R348,0)</f>
        <v>548</v>
      </c>
      <c r="T348">
        <f>K348*(24*L348)*H348*0.9</f>
        <v>819.14457599999787</v>
      </c>
      <c r="U348">
        <f>IF(T348&gt;0, T348-S348, 0)</f>
        <v>271.14457599999787</v>
      </c>
      <c r="V348" t="str">
        <f>INDEX('rate map'!A$1:E$327, MATCH(monthly_billed_solar!C2059,'rate map'!D:D,0), 2)</f>
        <v>AES</v>
      </c>
      <c r="W348">
        <v>271.14457599999787</v>
      </c>
      <c r="X348">
        <f t="shared" si="12"/>
        <v>0.66899057389351668</v>
      </c>
      <c r="Y348">
        <f t="shared" si="13"/>
        <v>0.33100942610648326</v>
      </c>
    </row>
    <row r="349" spans="1:25" x14ac:dyDescent="0.35">
      <c r="A349">
        <v>2018</v>
      </c>
      <c r="B349">
        <v>3</v>
      </c>
      <c r="C349" t="s">
        <v>101</v>
      </c>
      <c r="D349" t="s">
        <v>102</v>
      </c>
      <c r="E349" t="s">
        <v>103</v>
      </c>
      <c r="F349" t="s">
        <v>28</v>
      </c>
      <c r="G349">
        <v>0</v>
      </c>
      <c r="H349">
        <v>3.5</v>
      </c>
      <c r="I349" t="s">
        <v>30</v>
      </c>
      <c r="J349" s="2">
        <v>43160</v>
      </c>
      <c r="K349">
        <v>0.12815662202381001</v>
      </c>
      <c r="L349">
        <v>28</v>
      </c>
      <c r="M349" t="s">
        <v>109</v>
      </c>
      <c r="N349">
        <v>0</v>
      </c>
      <c r="O349">
        <v>114120</v>
      </c>
      <c r="P349">
        <v>0</v>
      </c>
      <c r="Q349">
        <v>0</v>
      </c>
      <c r="R349">
        <v>0</v>
      </c>
      <c r="S349">
        <f>IF(R349&lt;&gt;"NA",R349,0)</f>
        <v>0</v>
      </c>
      <c r="T349">
        <f>K349*(24*L349)*H349*0.9</f>
        <v>271.28193750000105</v>
      </c>
      <c r="U349">
        <f>IF(T349&gt;0, T349-S349, 0)</f>
        <v>271.28193750000105</v>
      </c>
      <c r="V349" t="str">
        <f>INDEX('rate map'!A$1:E$327, MATCH(monthly_billed_solar!C2060,'rate map'!D:D,0), 2)</f>
        <v>TOD-Pri</v>
      </c>
      <c r="W349">
        <v>271.28193750000105</v>
      </c>
      <c r="X349">
        <f t="shared" si="12"/>
        <v>0</v>
      </c>
      <c r="Y349">
        <f t="shared" si="13"/>
        <v>1</v>
      </c>
    </row>
    <row r="350" spans="1:25" x14ac:dyDescent="0.35">
      <c r="A350">
        <v>2014</v>
      </c>
      <c r="B350">
        <v>7</v>
      </c>
      <c r="C350" t="s">
        <v>52</v>
      </c>
      <c r="D350" t="s">
        <v>53</v>
      </c>
      <c r="E350" t="s">
        <v>34</v>
      </c>
      <c r="F350" t="s">
        <v>35</v>
      </c>
      <c r="G350">
        <v>0</v>
      </c>
      <c r="H350">
        <v>1.53</v>
      </c>
      <c r="I350" t="s">
        <v>116</v>
      </c>
      <c r="J350" s="2">
        <v>41821</v>
      </c>
      <c r="K350">
        <v>0.27466400462962998</v>
      </c>
      <c r="L350">
        <v>30</v>
      </c>
      <c r="M350" t="s">
        <v>127</v>
      </c>
      <c r="N350">
        <v>0</v>
      </c>
      <c r="O350">
        <v>464665608</v>
      </c>
      <c r="P350">
        <v>0</v>
      </c>
      <c r="Q350">
        <v>0</v>
      </c>
      <c r="R350">
        <v>0</v>
      </c>
      <c r="S350">
        <f>IF(R350&lt;&gt;"NA",R350,0)</f>
        <v>0</v>
      </c>
      <c r="T350">
        <f>K350*(24*L350)*H350*0.9</f>
        <v>272.31288075000037</v>
      </c>
      <c r="U350">
        <f>IF(T350&gt;0, T350-S350, 0)</f>
        <v>272.31288075000037</v>
      </c>
      <c r="V350" t="str">
        <f>INDEX('rate map'!A$1:E$327, MATCH(monthly_billed_solar!C2061,'rate map'!D:D,0), 2)</f>
        <v>RS</v>
      </c>
      <c r="W350">
        <v>272.31288075000037</v>
      </c>
      <c r="X350">
        <f t="shared" si="12"/>
        <v>0</v>
      </c>
      <c r="Y350">
        <f t="shared" si="13"/>
        <v>1</v>
      </c>
    </row>
    <row r="351" spans="1:25" x14ac:dyDescent="0.35">
      <c r="A351">
        <v>2012</v>
      </c>
      <c r="B351">
        <v>7</v>
      </c>
      <c r="C351" t="s">
        <v>52</v>
      </c>
      <c r="D351" t="s">
        <v>53</v>
      </c>
      <c r="E351" t="s">
        <v>34</v>
      </c>
      <c r="F351" t="s">
        <v>35</v>
      </c>
      <c r="G351">
        <v>0</v>
      </c>
      <c r="H351">
        <v>1.53</v>
      </c>
      <c r="I351" t="s">
        <v>116</v>
      </c>
      <c r="J351" s="2">
        <v>41091</v>
      </c>
      <c r="K351">
        <v>0.27524212962963002</v>
      </c>
      <c r="L351">
        <v>30</v>
      </c>
      <c r="M351" t="s">
        <v>117</v>
      </c>
      <c r="N351">
        <v>0</v>
      </c>
      <c r="O351">
        <v>558356536</v>
      </c>
      <c r="P351">
        <v>0</v>
      </c>
      <c r="Q351">
        <v>0</v>
      </c>
      <c r="R351">
        <v>0</v>
      </c>
      <c r="S351">
        <f>IF(R351&lt;&gt;"NA",R351,0)</f>
        <v>0</v>
      </c>
      <c r="T351">
        <f>K351*(24*L351)*H351*0.9</f>
        <v>272.88605700000039</v>
      </c>
      <c r="U351">
        <f>IF(T351&gt;0, T351-S351, 0)</f>
        <v>272.88605700000039</v>
      </c>
      <c r="V351" t="str">
        <f>INDEX('rate map'!A$1:E$327, MATCH(monthly_billed_solar!C2062,'rate map'!D:D,0), 2)</f>
        <v>RS</v>
      </c>
      <c r="W351">
        <v>272.88605700000039</v>
      </c>
      <c r="X351">
        <f t="shared" si="12"/>
        <v>0</v>
      </c>
      <c r="Y351">
        <f t="shared" si="13"/>
        <v>1</v>
      </c>
    </row>
    <row r="352" spans="1:25" x14ac:dyDescent="0.35">
      <c r="A352">
        <v>2018</v>
      </c>
      <c r="B352">
        <v>5</v>
      </c>
      <c r="C352" t="s">
        <v>93</v>
      </c>
      <c r="D352" t="s">
        <v>94</v>
      </c>
      <c r="E352" t="s">
        <v>95</v>
      </c>
      <c r="F352" t="s">
        <v>60</v>
      </c>
      <c r="G352">
        <v>0</v>
      </c>
      <c r="H352">
        <v>11.52</v>
      </c>
      <c r="I352" t="s">
        <v>114</v>
      </c>
      <c r="J352" s="2">
        <v>43221</v>
      </c>
      <c r="K352">
        <v>0.22408449074074099</v>
      </c>
      <c r="L352">
        <v>30</v>
      </c>
      <c r="M352" t="s">
        <v>142</v>
      </c>
      <c r="N352">
        <v>1396</v>
      </c>
      <c r="O352">
        <v>2177</v>
      </c>
      <c r="P352">
        <v>0</v>
      </c>
      <c r="Q352">
        <v>0</v>
      </c>
      <c r="R352">
        <v>1396</v>
      </c>
      <c r="S352">
        <f>IF(R352&lt;&gt;"NA",R352,0)</f>
        <v>1396</v>
      </c>
      <c r="T352">
        <f>K352*(24*L352)*H352*0.9</f>
        <v>1672.7817600000017</v>
      </c>
      <c r="U352">
        <f>IF(T352&gt;0, T352-S352, 0)</f>
        <v>276.78176000000167</v>
      </c>
      <c r="V352" t="str">
        <f>INDEX('rate map'!A$1:E$327, MATCH(monthly_billed_solar!C2063,'rate map'!D:D,0), 2)</f>
        <v>AES</v>
      </c>
      <c r="W352">
        <v>276.78176000000167</v>
      </c>
      <c r="X352">
        <f t="shared" si="12"/>
        <v>0.83453803322197784</v>
      </c>
      <c r="Y352">
        <f t="shared" si="13"/>
        <v>0.16546196677802213</v>
      </c>
    </row>
    <row r="353" spans="1:25" x14ac:dyDescent="0.35">
      <c r="A353">
        <v>2015</v>
      </c>
      <c r="B353">
        <v>10</v>
      </c>
      <c r="C353" t="s">
        <v>39</v>
      </c>
      <c r="D353" t="s">
        <v>40</v>
      </c>
      <c r="E353" t="s">
        <v>41</v>
      </c>
      <c r="F353" t="s">
        <v>35</v>
      </c>
      <c r="G353">
        <v>0</v>
      </c>
      <c r="H353">
        <v>2.64</v>
      </c>
      <c r="I353" t="s">
        <v>118</v>
      </c>
      <c r="J353" s="2">
        <v>42278</v>
      </c>
      <c r="K353">
        <v>0.162620717592593</v>
      </c>
      <c r="L353">
        <v>30</v>
      </c>
      <c r="M353" t="s">
        <v>29</v>
      </c>
      <c r="N353" t="s">
        <v>29</v>
      </c>
      <c r="O353" t="s">
        <v>29</v>
      </c>
      <c r="P353" t="s">
        <v>29</v>
      </c>
      <c r="Q353" t="s">
        <v>29</v>
      </c>
      <c r="R353" t="s">
        <v>29</v>
      </c>
      <c r="S353">
        <f>IF(R353&lt;&gt;"NA",R353,0)</f>
        <v>0</v>
      </c>
      <c r="T353">
        <f>K353*(24*L353)*H353*0.9</f>
        <v>278.19851400000073</v>
      </c>
      <c r="U353">
        <f>IF(T353&gt;0, T353-S353, 0)</f>
        <v>278.19851400000073</v>
      </c>
      <c r="V353" t="str">
        <f>INDEX('rate map'!A$1:E$327, MATCH(monthly_billed_solar!C2064,'rate map'!D:D,0), 2)</f>
        <v>CPS-Sec</v>
      </c>
      <c r="W353">
        <v>278.19851400000073</v>
      </c>
      <c r="X353">
        <f t="shared" si="12"/>
        <v>0</v>
      </c>
      <c r="Y353">
        <f t="shared" si="13"/>
        <v>1</v>
      </c>
    </row>
    <row r="354" spans="1:25" x14ac:dyDescent="0.35">
      <c r="A354">
        <v>2015</v>
      </c>
      <c r="B354">
        <v>11</v>
      </c>
      <c r="C354" t="s">
        <v>101</v>
      </c>
      <c r="D354" t="s">
        <v>102</v>
      </c>
      <c r="E354" t="s">
        <v>103</v>
      </c>
      <c r="F354" t="s">
        <v>28</v>
      </c>
      <c r="G354">
        <v>0</v>
      </c>
      <c r="H354">
        <v>3.5</v>
      </c>
      <c r="I354" t="s">
        <v>164</v>
      </c>
      <c r="J354" s="2">
        <v>42309</v>
      </c>
      <c r="K354">
        <v>0.119201164874552</v>
      </c>
      <c r="L354">
        <v>31</v>
      </c>
      <c r="M354" t="s">
        <v>29</v>
      </c>
      <c r="N354" t="s">
        <v>29</v>
      </c>
      <c r="O354" t="s">
        <v>29</v>
      </c>
      <c r="P354" t="s">
        <v>29</v>
      </c>
      <c r="Q354" t="s">
        <v>29</v>
      </c>
      <c r="R354" t="s">
        <v>29</v>
      </c>
      <c r="S354">
        <f>IF(R354&lt;&gt;"NA",R354,0)</f>
        <v>0</v>
      </c>
      <c r="T354">
        <f>K354*(24*L354)*H354*0.9</f>
        <v>279.35985000000005</v>
      </c>
      <c r="U354">
        <f>IF(T354&gt;0, T354-S354, 0)</f>
        <v>279.35985000000005</v>
      </c>
      <c r="V354" t="str">
        <f>INDEX('rate map'!A$1:E$327, MATCH(monthly_billed_solar!C2065,'rate map'!D:D,0), 2)</f>
        <v>TOD-Pri</v>
      </c>
      <c r="W354">
        <v>279.35985000000005</v>
      </c>
      <c r="X354">
        <f t="shared" si="12"/>
        <v>0</v>
      </c>
      <c r="Y354">
        <f t="shared" si="13"/>
        <v>1</v>
      </c>
    </row>
    <row r="355" spans="1:25" x14ac:dyDescent="0.35">
      <c r="A355">
        <v>2021</v>
      </c>
      <c r="B355">
        <v>11</v>
      </c>
      <c r="C355" t="s">
        <v>101</v>
      </c>
      <c r="D355" t="s">
        <v>102</v>
      </c>
      <c r="E355" t="s">
        <v>103</v>
      </c>
      <c r="F355" t="s">
        <v>28</v>
      </c>
      <c r="G355">
        <v>0</v>
      </c>
      <c r="H355">
        <v>3.5</v>
      </c>
      <c r="I355" t="s">
        <v>164</v>
      </c>
      <c r="J355" s="2">
        <v>44501</v>
      </c>
      <c r="K355">
        <v>0.11946919802867401</v>
      </c>
      <c r="L355">
        <v>31</v>
      </c>
      <c r="M355" t="s">
        <v>231</v>
      </c>
      <c r="N355">
        <v>0</v>
      </c>
      <c r="O355">
        <v>89100</v>
      </c>
      <c r="P355">
        <v>0</v>
      </c>
      <c r="Q355">
        <v>0</v>
      </c>
      <c r="R355">
        <v>0</v>
      </c>
      <c r="S355">
        <f>IF(R355&lt;&gt;"NA",R355,0)</f>
        <v>0</v>
      </c>
      <c r="T355">
        <f>K355*(24*L355)*H355*0.9</f>
        <v>279.98801250000037</v>
      </c>
      <c r="U355">
        <f>IF(T355&gt;0, T355-S355, 0)</f>
        <v>279.98801250000037</v>
      </c>
      <c r="V355" t="str">
        <f>INDEX('rate map'!A$1:E$327, MATCH(monthly_billed_solar!C2066,'rate map'!D:D,0), 2)</f>
        <v>TOD-Pri</v>
      </c>
      <c r="W355">
        <v>279.98801250000037</v>
      </c>
      <c r="X355">
        <f t="shared" si="12"/>
        <v>0</v>
      </c>
      <c r="Y355">
        <f t="shared" si="13"/>
        <v>1</v>
      </c>
    </row>
    <row r="356" spans="1:25" x14ac:dyDescent="0.35">
      <c r="A356">
        <v>2012</v>
      </c>
      <c r="B356">
        <v>10</v>
      </c>
      <c r="C356" t="s">
        <v>39</v>
      </c>
      <c r="D356" t="s">
        <v>40</v>
      </c>
      <c r="E356" t="s">
        <v>41</v>
      </c>
      <c r="F356" t="s">
        <v>35</v>
      </c>
      <c r="G356">
        <v>0</v>
      </c>
      <c r="H356">
        <v>2.64</v>
      </c>
      <c r="I356" t="s">
        <v>118</v>
      </c>
      <c r="J356" s="2">
        <v>41183</v>
      </c>
      <c r="K356">
        <v>0.16388599537036999</v>
      </c>
      <c r="L356">
        <v>30</v>
      </c>
      <c r="M356" t="s">
        <v>29</v>
      </c>
      <c r="N356" t="s">
        <v>29</v>
      </c>
      <c r="O356" t="s">
        <v>29</v>
      </c>
      <c r="P356" t="s">
        <v>29</v>
      </c>
      <c r="Q356" t="s">
        <v>29</v>
      </c>
      <c r="R356" t="s">
        <v>29</v>
      </c>
      <c r="S356">
        <f>IF(R356&lt;&gt;"NA",R356,0)</f>
        <v>0</v>
      </c>
      <c r="T356">
        <f>K356*(24*L356)*H356*0.9</f>
        <v>280.36304999999942</v>
      </c>
      <c r="U356">
        <f>IF(T356&gt;0, T356-S356, 0)</f>
        <v>280.36304999999942</v>
      </c>
      <c r="V356" t="str">
        <f>INDEX('rate map'!A$1:E$327, MATCH(monthly_billed_solar!C2067,'rate map'!D:D,0), 2)</f>
        <v>CPS-Sec</v>
      </c>
      <c r="W356">
        <v>280.36304999999942</v>
      </c>
      <c r="X356">
        <f t="shared" si="12"/>
        <v>0</v>
      </c>
      <c r="Y356">
        <f t="shared" si="13"/>
        <v>1</v>
      </c>
    </row>
    <row r="357" spans="1:25" x14ac:dyDescent="0.35">
      <c r="A357">
        <v>2019</v>
      </c>
      <c r="B357">
        <v>11</v>
      </c>
      <c r="C357" t="s">
        <v>101</v>
      </c>
      <c r="D357" t="s">
        <v>102</v>
      </c>
      <c r="E357" t="s">
        <v>103</v>
      </c>
      <c r="F357" t="s">
        <v>28</v>
      </c>
      <c r="G357">
        <v>0</v>
      </c>
      <c r="H357">
        <v>3.5</v>
      </c>
      <c r="I357" t="s">
        <v>164</v>
      </c>
      <c r="J357" s="2">
        <v>43770</v>
      </c>
      <c r="K357">
        <v>0.11992159498207899</v>
      </c>
      <c r="L357">
        <v>31</v>
      </c>
      <c r="M357" t="s">
        <v>217</v>
      </c>
      <c r="N357">
        <v>0</v>
      </c>
      <c r="O357">
        <v>95220</v>
      </c>
      <c r="P357">
        <v>0</v>
      </c>
      <c r="Q357">
        <v>0</v>
      </c>
      <c r="R357">
        <v>0</v>
      </c>
      <c r="S357">
        <f>IF(R357&lt;&gt;"NA",R357,0)</f>
        <v>0</v>
      </c>
      <c r="T357">
        <f>K357*(24*L357)*H357*0.9</f>
        <v>281.04825000000034</v>
      </c>
      <c r="U357">
        <f>IF(T357&gt;0, T357-S357, 0)</f>
        <v>281.04825000000034</v>
      </c>
      <c r="V357" t="str">
        <f>INDEX('rate map'!A$1:E$327, MATCH(monthly_billed_solar!C2068,'rate map'!D:D,0), 2)</f>
        <v>TOD-Pri</v>
      </c>
      <c r="W357">
        <v>281.04825000000034</v>
      </c>
      <c r="X357">
        <f t="shared" si="12"/>
        <v>0</v>
      </c>
      <c r="Y357">
        <f t="shared" si="13"/>
        <v>1</v>
      </c>
    </row>
    <row r="358" spans="1:25" x14ac:dyDescent="0.35">
      <c r="A358">
        <v>2012</v>
      </c>
      <c r="B358">
        <v>6</v>
      </c>
      <c r="C358" t="s">
        <v>52</v>
      </c>
      <c r="D358" t="s">
        <v>53</v>
      </c>
      <c r="E358" t="s">
        <v>34</v>
      </c>
      <c r="F358" t="s">
        <v>35</v>
      </c>
      <c r="G358">
        <v>0</v>
      </c>
      <c r="H358">
        <v>1.53</v>
      </c>
      <c r="I358" t="s">
        <v>158</v>
      </c>
      <c r="J358" s="2">
        <v>41061</v>
      </c>
      <c r="K358">
        <v>0.27459711021505401</v>
      </c>
      <c r="L358">
        <v>31</v>
      </c>
      <c r="M358" t="s">
        <v>159</v>
      </c>
      <c r="N358">
        <v>0</v>
      </c>
      <c r="O358">
        <v>399517857</v>
      </c>
      <c r="P358">
        <v>0</v>
      </c>
      <c r="Q358">
        <v>0</v>
      </c>
      <c r="R358">
        <v>0</v>
      </c>
      <c r="S358">
        <f>IF(R358&lt;&gt;"NA",R358,0)</f>
        <v>0</v>
      </c>
      <c r="T358">
        <f>K358*(24*L358)*H358*0.9</f>
        <v>281.3214442500003</v>
      </c>
      <c r="U358">
        <f>IF(T358&gt;0, T358-S358, 0)</f>
        <v>281.3214442500003</v>
      </c>
      <c r="V358" t="str">
        <f>INDEX('rate map'!A$1:E$327, MATCH(monthly_billed_solar!C2069,'rate map'!D:D,0), 2)</f>
        <v>RS</v>
      </c>
      <c r="W358">
        <v>281.3214442500003</v>
      </c>
      <c r="X358">
        <f t="shared" si="12"/>
        <v>0</v>
      </c>
      <c r="Y358">
        <f t="shared" si="13"/>
        <v>1</v>
      </c>
    </row>
    <row r="359" spans="1:25" x14ac:dyDescent="0.35">
      <c r="A359">
        <v>2018</v>
      </c>
      <c r="B359">
        <v>9</v>
      </c>
      <c r="C359" t="s">
        <v>79</v>
      </c>
      <c r="D359" t="s">
        <v>80</v>
      </c>
      <c r="E359" t="s">
        <v>81</v>
      </c>
      <c r="F359" t="s">
        <v>35</v>
      </c>
      <c r="G359">
        <v>0</v>
      </c>
      <c r="H359">
        <v>6.05</v>
      </c>
      <c r="I359" t="s">
        <v>162</v>
      </c>
      <c r="J359" s="2">
        <v>43344</v>
      </c>
      <c r="K359">
        <v>0.18032750896057301</v>
      </c>
      <c r="L359">
        <v>31</v>
      </c>
      <c r="M359" t="s">
        <v>209</v>
      </c>
      <c r="N359">
        <v>0</v>
      </c>
      <c r="O359">
        <v>0</v>
      </c>
      <c r="P359">
        <v>328</v>
      </c>
      <c r="Q359">
        <v>120</v>
      </c>
      <c r="R359">
        <v>448</v>
      </c>
      <c r="S359">
        <f>IF(R359&lt;&gt;"NA",R359,0)</f>
        <v>448</v>
      </c>
      <c r="T359">
        <f>K359*(24*L359)*H359*0.9</f>
        <v>730.52116499999806</v>
      </c>
      <c r="U359">
        <f>IF(T359&gt;0, T359-S359, 0)</f>
        <v>282.52116499999806</v>
      </c>
      <c r="V359" t="str">
        <f>INDEX('rate map'!A$1:E$327, MATCH(monthly_billed_solar!C2070,'rate map'!D:D,0), 2)</f>
        <v>RTOD</v>
      </c>
      <c r="W359">
        <v>282.52116499999806</v>
      </c>
      <c r="X359">
        <f t="shared" si="12"/>
        <v>0.6132608081245684</v>
      </c>
      <c r="Y359">
        <f t="shared" si="13"/>
        <v>0.3867391918754316</v>
      </c>
    </row>
    <row r="360" spans="1:25" x14ac:dyDescent="0.35">
      <c r="A360">
        <v>2016</v>
      </c>
      <c r="B360">
        <v>1</v>
      </c>
      <c r="C360" t="s">
        <v>91</v>
      </c>
      <c r="D360" t="s">
        <v>80</v>
      </c>
      <c r="E360" t="s">
        <v>92</v>
      </c>
      <c r="F360" t="s">
        <v>28</v>
      </c>
      <c r="G360">
        <v>0</v>
      </c>
      <c r="H360">
        <v>5.94</v>
      </c>
      <c r="I360" t="s">
        <v>166</v>
      </c>
      <c r="J360" s="2">
        <v>42370</v>
      </c>
      <c r="K360">
        <v>7.1039090501792093E-2</v>
      </c>
      <c r="L360">
        <v>31</v>
      </c>
      <c r="M360" t="s">
        <v>29</v>
      </c>
      <c r="N360" t="s">
        <v>29</v>
      </c>
      <c r="O360" t="s">
        <v>29</v>
      </c>
      <c r="P360" t="s">
        <v>29</v>
      </c>
      <c r="Q360" t="s">
        <v>29</v>
      </c>
      <c r="R360" t="s">
        <v>29</v>
      </c>
      <c r="S360">
        <f>IF(R360&lt;&gt;"NA",R360,0)</f>
        <v>0</v>
      </c>
      <c r="T360">
        <f>K360*(24*L360)*H360*0.9</f>
        <v>282.55258349999997</v>
      </c>
      <c r="U360">
        <f>IF(T360&gt;0, T360-S360, 0)</f>
        <v>282.55258349999997</v>
      </c>
      <c r="V360" t="str">
        <f>INDEX('rate map'!A$1:E$327, MATCH(monthly_billed_solar!C2071,'rate map'!D:D,0), 2)</f>
        <v>RTOD</v>
      </c>
      <c r="W360">
        <v>282.55258349999997</v>
      </c>
      <c r="X360">
        <f t="shared" si="12"/>
        <v>0</v>
      </c>
      <c r="Y360">
        <f t="shared" si="13"/>
        <v>1</v>
      </c>
    </row>
    <row r="361" spans="1:25" x14ac:dyDescent="0.35">
      <c r="A361">
        <v>2014</v>
      </c>
      <c r="B361">
        <v>10</v>
      </c>
      <c r="C361" t="s">
        <v>39</v>
      </c>
      <c r="D361" t="s">
        <v>40</v>
      </c>
      <c r="E361" t="s">
        <v>41</v>
      </c>
      <c r="F361" t="s">
        <v>35</v>
      </c>
      <c r="G361">
        <v>0</v>
      </c>
      <c r="H361">
        <v>2.64</v>
      </c>
      <c r="I361" t="s">
        <v>118</v>
      </c>
      <c r="J361" s="2">
        <v>41913</v>
      </c>
      <c r="K361">
        <v>0.16565185185185199</v>
      </c>
      <c r="L361">
        <v>30</v>
      </c>
      <c r="M361" t="s">
        <v>29</v>
      </c>
      <c r="N361" t="s">
        <v>29</v>
      </c>
      <c r="O361" t="s">
        <v>29</v>
      </c>
      <c r="P361" t="s">
        <v>29</v>
      </c>
      <c r="Q361" t="s">
        <v>29</v>
      </c>
      <c r="R361" t="s">
        <v>29</v>
      </c>
      <c r="S361">
        <f>IF(R361&lt;&gt;"NA",R361,0)</f>
        <v>0</v>
      </c>
      <c r="T361">
        <f>K361*(24*L361)*H361*0.9</f>
        <v>283.38393600000023</v>
      </c>
      <c r="U361">
        <f>IF(T361&gt;0, T361-S361, 0)</f>
        <v>283.38393600000023</v>
      </c>
      <c r="V361" t="str">
        <f>INDEX('rate map'!A$1:E$327, MATCH(monthly_billed_solar!C2072,'rate map'!D:D,0), 2)</f>
        <v>CPS-Sec</v>
      </c>
      <c r="W361">
        <v>283.38393600000023</v>
      </c>
      <c r="X361">
        <f t="shared" si="12"/>
        <v>0</v>
      </c>
      <c r="Y361">
        <f t="shared" si="13"/>
        <v>1</v>
      </c>
    </row>
    <row r="362" spans="1:25" x14ac:dyDescent="0.35">
      <c r="A362">
        <v>2020</v>
      </c>
      <c r="B362">
        <v>4</v>
      </c>
      <c r="C362" t="s">
        <v>39</v>
      </c>
      <c r="D362" t="s">
        <v>40</v>
      </c>
      <c r="E362" t="s">
        <v>41</v>
      </c>
      <c r="F362" t="s">
        <v>35</v>
      </c>
      <c r="G362">
        <v>0</v>
      </c>
      <c r="H362">
        <v>2.64</v>
      </c>
      <c r="I362" t="s">
        <v>170</v>
      </c>
      <c r="J362" s="2">
        <v>43922</v>
      </c>
      <c r="K362">
        <v>0.16095318100358399</v>
      </c>
      <c r="L362">
        <v>31</v>
      </c>
      <c r="M362" t="s">
        <v>220</v>
      </c>
      <c r="N362">
        <v>0</v>
      </c>
      <c r="O362">
        <v>66900</v>
      </c>
      <c r="P362">
        <v>0</v>
      </c>
      <c r="Q362">
        <v>0</v>
      </c>
      <c r="R362">
        <v>0</v>
      </c>
      <c r="S362">
        <f>IF(R362&lt;&gt;"NA",R362,0)</f>
        <v>0</v>
      </c>
      <c r="T362">
        <f>K362*(24*L362)*H362*0.9</f>
        <v>284.52401999999961</v>
      </c>
      <c r="U362">
        <f>IF(T362&gt;0, T362-S362, 0)</f>
        <v>284.52401999999961</v>
      </c>
      <c r="V362" t="str">
        <f>INDEX('rate map'!A$1:E$327, MATCH(monthly_billed_solar!C2073,'rate map'!D:D,0), 2)</f>
        <v>CPS-Sec</v>
      </c>
      <c r="W362">
        <v>284.52401999999961</v>
      </c>
      <c r="X362">
        <f t="shared" si="12"/>
        <v>0</v>
      </c>
      <c r="Y362">
        <f t="shared" si="13"/>
        <v>1</v>
      </c>
    </row>
    <row r="363" spans="1:25" x14ac:dyDescent="0.35">
      <c r="A363">
        <v>2018</v>
      </c>
      <c r="B363">
        <v>4</v>
      </c>
      <c r="C363" t="s">
        <v>39</v>
      </c>
      <c r="D363" t="s">
        <v>40</v>
      </c>
      <c r="E363" t="s">
        <v>41</v>
      </c>
      <c r="F363" t="s">
        <v>35</v>
      </c>
      <c r="G363">
        <v>0</v>
      </c>
      <c r="H363">
        <v>2.64</v>
      </c>
      <c r="I363" t="s">
        <v>170</v>
      </c>
      <c r="J363" s="2">
        <v>43191</v>
      </c>
      <c r="K363">
        <v>0.16095340501792099</v>
      </c>
      <c r="L363">
        <v>31</v>
      </c>
      <c r="M363" t="s">
        <v>206</v>
      </c>
      <c r="N363">
        <v>0</v>
      </c>
      <c r="O363">
        <v>73800</v>
      </c>
      <c r="P363">
        <v>0</v>
      </c>
      <c r="Q363">
        <v>0</v>
      </c>
      <c r="R363">
        <v>0</v>
      </c>
      <c r="S363">
        <f>IF(R363&lt;&gt;"NA",R363,0)</f>
        <v>0</v>
      </c>
      <c r="T363">
        <f>K363*(24*L363)*H363*0.9</f>
        <v>284.52441599999975</v>
      </c>
      <c r="U363">
        <f>IF(T363&gt;0, T363-S363, 0)</f>
        <v>284.52441599999975</v>
      </c>
      <c r="V363" t="str">
        <f>INDEX('rate map'!A$1:E$327, MATCH(monthly_billed_solar!C2074,'rate map'!D:D,0), 2)</f>
        <v>CPS-Sec</v>
      </c>
      <c r="W363">
        <v>284.52441599999975</v>
      </c>
      <c r="X363">
        <f t="shared" si="12"/>
        <v>0</v>
      </c>
      <c r="Y363">
        <f t="shared" si="13"/>
        <v>1</v>
      </c>
    </row>
    <row r="364" spans="1:25" x14ac:dyDescent="0.35">
      <c r="A364">
        <v>2016</v>
      </c>
      <c r="B364">
        <v>6</v>
      </c>
      <c r="C364" t="s">
        <v>93</v>
      </c>
      <c r="D364" t="s">
        <v>94</v>
      </c>
      <c r="E364" t="s">
        <v>95</v>
      </c>
      <c r="F364" t="s">
        <v>60</v>
      </c>
      <c r="G364">
        <v>0</v>
      </c>
      <c r="H364">
        <v>11.52</v>
      </c>
      <c r="I364" t="s">
        <v>158</v>
      </c>
      <c r="J364" s="2">
        <v>42522</v>
      </c>
      <c r="K364">
        <v>0.25095284498207898</v>
      </c>
      <c r="L364">
        <v>31</v>
      </c>
      <c r="M364" t="s">
        <v>193</v>
      </c>
      <c r="N364">
        <v>1650</v>
      </c>
      <c r="O364">
        <v>2599</v>
      </c>
      <c r="P364">
        <v>0</v>
      </c>
      <c r="Q364">
        <v>0</v>
      </c>
      <c r="R364">
        <v>1650</v>
      </c>
      <c r="S364">
        <f>IF(R364&lt;&gt;"NA",R364,0)</f>
        <v>1650</v>
      </c>
      <c r="T364">
        <f>K364*(24*L364)*H364*0.9</f>
        <v>1935.7980480000008</v>
      </c>
      <c r="U364">
        <f>IF(T364&gt;0, T364-S364, 0)</f>
        <v>285.79804800000079</v>
      </c>
      <c r="V364" t="str">
        <f>INDEX('rate map'!A$1:E$327, MATCH(monthly_billed_solar!C2075,'rate map'!D:D,0), 2)</f>
        <v>AES</v>
      </c>
      <c r="W364">
        <v>285.79804800000079</v>
      </c>
      <c r="X364">
        <f t="shared" si="12"/>
        <v>0.8523616405671669</v>
      </c>
      <c r="Y364">
        <f t="shared" si="13"/>
        <v>0.14763835943283307</v>
      </c>
    </row>
    <row r="365" spans="1:25" x14ac:dyDescent="0.35">
      <c r="A365">
        <v>2017</v>
      </c>
      <c r="B365">
        <v>3</v>
      </c>
      <c r="C365" t="s">
        <v>101</v>
      </c>
      <c r="D365" t="s">
        <v>102</v>
      </c>
      <c r="E365" t="s">
        <v>103</v>
      </c>
      <c r="F365" t="s">
        <v>28</v>
      </c>
      <c r="G365">
        <v>0</v>
      </c>
      <c r="H365">
        <v>3.5</v>
      </c>
      <c r="I365" t="s">
        <v>30</v>
      </c>
      <c r="J365" s="2">
        <v>42795</v>
      </c>
      <c r="K365">
        <v>0.135079613095238</v>
      </c>
      <c r="L365">
        <v>28</v>
      </c>
      <c r="M365" t="s">
        <v>29</v>
      </c>
      <c r="N365" t="s">
        <v>29</v>
      </c>
      <c r="O365" t="s">
        <v>29</v>
      </c>
      <c r="P365" t="s">
        <v>29</v>
      </c>
      <c r="Q365" t="s">
        <v>29</v>
      </c>
      <c r="R365" t="s">
        <v>29</v>
      </c>
      <c r="S365">
        <f>IF(R365&lt;&gt;"NA",R365,0)</f>
        <v>0</v>
      </c>
      <c r="T365">
        <f>K365*(24*L365)*H365*0.9</f>
        <v>285.93652499999985</v>
      </c>
      <c r="U365">
        <f>IF(T365&gt;0, T365-S365, 0)</f>
        <v>285.93652499999985</v>
      </c>
      <c r="V365" t="str">
        <f>INDEX('rate map'!A$1:E$327, MATCH(monthly_billed_solar!C2076,'rate map'!D:D,0), 2)</f>
        <v>TOD-Pri</v>
      </c>
      <c r="W365">
        <v>285.93652499999985</v>
      </c>
      <c r="X365">
        <f t="shared" si="12"/>
        <v>0</v>
      </c>
      <c r="Y365">
        <f t="shared" si="13"/>
        <v>1</v>
      </c>
    </row>
    <row r="366" spans="1:25" x14ac:dyDescent="0.35">
      <c r="A366">
        <v>2019</v>
      </c>
      <c r="B366">
        <v>10</v>
      </c>
      <c r="C366" t="s">
        <v>39</v>
      </c>
      <c r="D366" t="s">
        <v>40</v>
      </c>
      <c r="E366" t="s">
        <v>41</v>
      </c>
      <c r="F366" t="s">
        <v>35</v>
      </c>
      <c r="G366">
        <v>0</v>
      </c>
      <c r="H366">
        <v>2.64</v>
      </c>
      <c r="I366" t="s">
        <v>118</v>
      </c>
      <c r="J366" s="2">
        <v>43739</v>
      </c>
      <c r="K366">
        <v>0.16800752314814801</v>
      </c>
      <c r="L366">
        <v>30</v>
      </c>
      <c r="M366" t="s">
        <v>148</v>
      </c>
      <c r="N366">
        <v>0</v>
      </c>
      <c r="O366">
        <v>148800</v>
      </c>
      <c r="P366">
        <v>0</v>
      </c>
      <c r="Q366">
        <v>0</v>
      </c>
      <c r="R366">
        <v>0</v>
      </c>
      <c r="S366">
        <f>IF(R366&lt;&gt;"NA",R366,0)</f>
        <v>0</v>
      </c>
      <c r="T366">
        <f>K366*(24*L366)*H366*0.9</f>
        <v>287.41382999999979</v>
      </c>
      <c r="U366">
        <f>IF(T366&gt;0, T366-S366, 0)</f>
        <v>287.41382999999979</v>
      </c>
      <c r="V366" t="str">
        <f>INDEX('rate map'!A$1:E$327, MATCH(monthly_billed_solar!C2077,'rate map'!D:D,0), 2)</f>
        <v>CPS-Sec</v>
      </c>
      <c r="W366">
        <v>287.41382999999979</v>
      </c>
      <c r="X366">
        <f t="shared" si="12"/>
        <v>0</v>
      </c>
      <c r="Y366">
        <f t="shared" si="13"/>
        <v>1</v>
      </c>
    </row>
    <row r="367" spans="1:25" x14ac:dyDescent="0.35">
      <c r="A367">
        <v>2020</v>
      </c>
      <c r="B367">
        <v>12</v>
      </c>
      <c r="C367" t="s">
        <v>61</v>
      </c>
      <c r="D367" t="s">
        <v>62</v>
      </c>
      <c r="E367" t="s">
        <v>63</v>
      </c>
      <c r="F367" t="s">
        <v>60</v>
      </c>
      <c r="G367">
        <v>16</v>
      </c>
      <c r="H367">
        <v>16</v>
      </c>
      <c r="I367" t="s">
        <v>120</v>
      </c>
      <c r="J367" s="2">
        <v>44166</v>
      </c>
      <c r="K367">
        <v>7.1285532407407398E-2</v>
      </c>
      <c r="L367">
        <v>30</v>
      </c>
      <c r="M367" t="s">
        <v>153</v>
      </c>
      <c r="N367">
        <v>451</v>
      </c>
      <c r="O367">
        <v>1850</v>
      </c>
      <c r="P367">
        <v>0</v>
      </c>
      <c r="Q367">
        <v>0</v>
      </c>
      <c r="R367">
        <v>451</v>
      </c>
      <c r="S367">
        <f>IF(R367&lt;&gt;"NA",R367,0)</f>
        <v>451</v>
      </c>
      <c r="T367">
        <f>K367*(24*L367)*H367*0.9</f>
        <v>739.08839999999998</v>
      </c>
      <c r="U367">
        <f>IF(T367&gt;0, T367-S367, 0)</f>
        <v>288.08839999999998</v>
      </c>
      <c r="V367" t="str">
        <f>INDEX('rate map'!A$1:E$327, MATCH(monthly_billed_solar!C2078,'rate map'!D:D,0), 2)</f>
        <v>GS1</v>
      </c>
      <c r="W367">
        <v>288.08839999999998</v>
      </c>
      <c r="X367">
        <f t="shared" si="12"/>
        <v>0.61021117365662891</v>
      </c>
      <c r="Y367">
        <f t="shared" si="13"/>
        <v>0.38978882634337109</v>
      </c>
    </row>
    <row r="368" spans="1:25" x14ac:dyDescent="0.35">
      <c r="A368">
        <v>2016</v>
      </c>
      <c r="B368">
        <v>12</v>
      </c>
      <c r="C368" t="s">
        <v>91</v>
      </c>
      <c r="D368" t="s">
        <v>80</v>
      </c>
      <c r="E368" t="s">
        <v>92</v>
      </c>
      <c r="F368" t="s">
        <v>28</v>
      </c>
      <c r="G368">
        <v>0</v>
      </c>
      <c r="H368">
        <v>5.94</v>
      </c>
      <c r="I368" t="s">
        <v>120</v>
      </c>
      <c r="J368" s="2">
        <v>42705</v>
      </c>
      <c r="K368">
        <v>7.4891666666666704E-2</v>
      </c>
      <c r="L368">
        <v>30</v>
      </c>
      <c r="M368" t="s">
        <v>29</v>
      </c>
      <c r="N368" t="s">
        <v>29</v>
      </c>
      <c r="O368" t="s">
        <v>29</v>
      </c>
      <c r="P368" t="s">
        <v>29</v>
      </c>
      <c r="Q368" t="s">
        <v>29</v>
      </c>
      <c r="R368" t="s">
        <v>29</v>
      </c>
      <c r="S368">
        <f>IF(R368&lt;&gt;"NA",R368,0)</f>
        <v>0</v>
      </c>
      <c r="T368">
        <f>K368*(24*L368)*H368*0.9</f>
        <v>288.26701200000014</v>
      </c>
      <c r="U368">
        <f>IF(T368&gt;0, T368-S368, 0)</f>
        <v>288.26701200000014</v>
      </c>
      <c r="V368" t="str">
        <f>INDEX('rate map'!A$1:E$327, MATCH(monthly_billed_solar!C2079,'rate map'!D:D,0), 2)</f>
        <v>RTOD</v>
      </c>
      <c r="W368">
        <v>288.26701200000014</v>
      </c>
      <c r="X368">
        <f t="shared" si="12"/>
        <v>0</v>
      </c>
      <c r="Y368">
        <f t="shared" si="13"/>
        <v>1</v>
      </c>
    </row>
    <row r="369" spans="1:25" x14ac:dyDescent="0.35">
      <c r="A369">
        <v>2015</v>
      </c>
      <c r="B369">
        <v>12</v>
      </c>
      <c r="C369" t="s">
        <v>91</v>
      </c>
      <c r="D369" t="s">
        <v>80</v>
      </c>
      <c r="E369" t="s">
        <v>92</v>
      </c>
      <c r="F369" t="s">
        <v>28</v>
      </c>
      <c r="G369">
        <v>0</v>
      </c>
      <c r="H369">
        <v>5.94</v>
      </c>
      <c r="I369" t="s">
        <v>120</v>
      </c>
      <c r="J369" s="2">
        <v>42339</v>
      </c>
      <c r="K369">
        <v>7.5434722222222195E-2</v>
      </c>
      <c r="L369">
        <v>30</v>
      </c>
      <c r="M369" t="s">
        <v>29</v>
      </c>
      <c r="N369" t="s">
        <v>29</v>
      </c>
      <c r="O369" t="s">
        <v>29</v>
      </c>
      <c r="P369" t="s">
        <v>29</v>
      </c>
      <c r="Q369" t="s">
        <v>29</v>
      </c>
      <c r="R369" t="s">
        <v>29</v>
      </c>
      <c r="S369">
        <f>IF(R369&lt;&gt;"NA",R369,0)</f>
        <v>0</v>
      </c>
      <c r="T369">
        <f>K369*(24*L369)*H369*0.9</f>
        <v>290.35729799999996</v>
      </c>
      <c r="U369">
        <f>IF(T369&gt;0, T369-S369, 0)</f>
        <v>290.35729799999996</v>
      </c>
      <c r="V369" t="str">
        <f>INDEX('rate map'!A$1:E$327, MATCH(monthly_billed_solar!C2080,'rate map'!D:D,0), 2)</f>
        <v>RTOD</v>
      </c>
      <c r="W369">
        <v>290.35729799999996</v>
      </c>
      <c r="X369">
        <f t="shared" si="12"/>
        <v>0</v>
      </c>
      <c r="Y369">
        <f t="shared" si="13"/>
        <v>1</v>
      </c>
    </row>
    <row r="370" spans="1:25" x14ac:dyDescent="0.35">
      <c r="A370">
        <v>2016</v>
      </c>
      <c r="B370">
        <v>10</v>
      </c>
      <c r="C370" t="s">
        <v>39</v>
      </c>
      <c r="D370" t="s">
        <v>40</v>
      </c>
      <c r="E370" t="s">
        <v>41</v>
      </c>
      <c r="F370" t="s">
        <v>35</v>
      </c>
      <c r="G370">
        <v>0</v>
      </c>
      <c r="H370">
        <v>2.64</v>
      </c>
      <c r="I370" t="s">
        <v>118</v>
      </c>
      <c r="J370" s="2">
        <v>42644</v>
      </c>
      <c r="K370">
        <v>0.16985462962962999</v>
      </c>
      <c r="L370">
        <v>30</v>
      </c>
      <c r="M370" t="s">
        <v>136</v>
      </c>
      <c r="N370">
        <v>0</v>
      </c>
      <c r="O370">
        <v>112800</v>
      </c>
      <c r="P370">
        <v>0</v>
      </c>
      <c r="Q370">
        <v>0</v>
      </c>
      <c r="R370">
        <v>0</v>
      </c>
      <c r="S370">
        <f>IF(R370&lt;&gt;"NA",R370,0)</f>
        <v>0</v>
      </c>
      <c r="T370">
        <f>K370*(24*L370)*H370*0.9</f>
        <v>290.57371200000063</v>
      </c>
      <c r="U370">
        <f>IF(T370&gt;0, T370-S370, 0)</f>
        <v>290.57371200000063</v>
      </c>
      <c r="V370" t="str">
        <f>INDEX('rate map'!A$1:E$327, MATCH(monthly_billed_solar!C2081,'rate map'!D:D,0), 2)</f>
        <v>CPS-Sec</v>
      </c>
      <c r="W370">
        <v>290.57371200000063</v>
      </c>
      <c r="X370">
        <f t="shared" si="12"/>
        <v>0</v>
      </c>
      <c r="Y370">
        <f t="shared" si="13"/>
        <v>1</v>
      </c>
    </row>
    <row r="371" spans="1:25" x14ac:dyDescent="0.35">
      <c r="A371">
        <v>2020</v>
      </c>
      <c r="B371">
        <v>10</v>
      </c>
      <c r="C371" t="s">
        <v>39</v>
      </c>
      <c r="D371" t="s">
        <v>40</v>
      </c>
      <c r="E371" t="s">
        <v>41</v>
      </c>
      <c r="F371" t="s">
        <v>35</v>
      </c>
      <c r="G371">
        <v>0</v>
      </c>
      <c r="H371">
        <v>2.64</v>
      </c>
      <c r="I371" t="s">
        <v>118</v>
      </c>
      <c r="J371" s="2">
        <v>44105</v>
      </c>
      <c r="K371">
        <v>0.17037708333333301</v>
      </c>
      <c r="L371">
        <v>30</v>
      </c>
      <c r="M371" t="s">
        <v>152</v>
      </c>
      <c r="N371">
        <v>0</v>
      </c>
      <c r="O371">
        <v>134700</v>
      </c>
      <c r="P371">
        <v>0</v>
      </c>
      <c r="Q371">
        <v>0</v>
      </c>
      <c r="R371">
        <v>0</v>
      </c>
      <c r="S371">
        <f>IF(R371&lt;&gt;"NA",R371,0)</f>
        <v>0</v>
      </c>
      <c r="T371">
        <f>K371*(24*L371)*H371*0.9</f>
        <v>291.4674839999995</v>
      </c>
      <c r="U371">
        <f>IF(T371&gt;0, T371-S371, 0)</f>
        <v>291.4674839999995</v>
      </c>
      <c r="V371" t="str">
        <f>INDEX('rate map'!A$1:E$327, MATCH(monthly_billed_solar!C2082,'rate map'!D:D,0), 2)</f>
        <v>CPS-Sec</v>
      </c>
      <c r="W371">
        <v>291.4674839999995</v>
      </c>
      <c r="X371">
        <f t="shared" si="12"/>
        <v>0</v>
      </c>
      <c r="Y371">
        <f t="shared" si="13"/>
        <v>1</v>
      </c>
    </row>
    <row r="372" spans="1:25" x14ac:dyDescent="0.35">
      <c r="A372">
        <v>2015</v>
      </c>
      <c r="B372">
        <v>3</v>
      </c>
      <c r="C372" t="s">
        <v>101</v>
      </c>
      <c r="D372" t="s">
        <v>102</v>
      </c>
      <c r="E372" t="s">
        <v>103</v>
      </c>
      <c r="F372" t="s">
        <v>28</v>
      </c>
      <c r="G372">
        <v>0</v>
      </c>
      <c r="H372">
        <v>3.5</v>
      </c>
      <c r="I372" t="s">
        <v>30</v>
      </c>
      <c r="J372" s="2">
        <v>42064</v>
      </c>
      <c r="K372">
        <v>0.13818105158730201</v>
      </c>
      <c r="L372">
        <v>28</v>
      </c>
      <c r="M372" t="s">
        <v>29</v>
      </c>
      <c r="N372" t="s">
        <v>29</v>
      </c>
      <c r="O372" t="s">
        <v>29</v>
      </c>
      <c r="P372" t="s">
        <v>29</v>
      </c>
      <c r="Q372" t="s">
        <v>29</v>
      </c>
      <c r="R372" t="s">
        <v>29</v>
      </c>
      <c r="S372">
        <f>IF(R372&lt;&gt;"NA",R372,0)</f>
        <v>0</v>
      </c>
      <c r="T372">
        <f>K372*(24*L372)*H372*0.9</f>
        <v>292.50165000000089</v>
      </c>
      <c r="U372">
        <f>IF(T372&gt;0, T372-S372, 0)</f>
        <v>292.50165000000089</v>
      </c>
      <c r="V372" t="str">
        <f>INDEX('rate map'!A$1:E$327, MATCH(monthly_billed_solar!C2083,'rate map'!D:D,0), 2)</f>
        <v>TOD-Pri</v>
      </c>
      <c r="W372">
        <v>292.50165000000089</v>
      </c>
      <c r="X372">
        <f t="shared" si="12"/>
        <v>0</v>
      </c>
      <c r="Y372">
        <f t="shared" si="13"/>
        <v>1</v>
      </c>
    </row>
    <row r="373" spans="1:25" x14ac:dyDescent="0.35">
      <c r="A373">
        <v>2021</v>
      </c>
      <c r="B373">
        <v>2</v>
      </c>
      <c r="C373" t="s">
        <v>61</v>
      </c>
      <c r="D373" t="s">
        <v>62</v>
      </c>
      <c r="E373" t="s">
        <v>63</v>
      </c>
      <c r="F373" t="s">
        <v>60</v>
      </c>
      <c r="G373">
        <v>0</v>
      </c>
      <c r="H373">
        <v>16</v>
      </c>
      <c r="I373" t="s">
        <v>168</v>
      </c>
      <c r="J373" s="2">
        <v>44228</v>
      </c>
      <c r="K373">
        <v>7.9276881720430098E-2</v>
      </c>
      <c r="L373">
        <v>31</v>
      </c>
      <c r="M373" t="s">
        <v>226</v>
      </c>
      <c r="N373">
        <v>554</v>
      </c>
      <c r="O373">
        <v>1740</v>
      </c>
      <c r="P373">
        <v>0</v>
      </c>
      <c r="Q373">
        <v>0</v>
      </c>
      <c r="R373">
        <v>554</v>
      </c>
      <c r="S373">
        <f>IF(R373&lt;&gt;"NA",R373,0)</f>
        <v>554</v>
      </c>
      <c r="T373">
        <f>K373*(24*L373)*H373*0.9</f>
        <v>849.34079999999994</v>
      </c>
      <c r="U373">
        <f>IF(T373&gt;0, T373-S373, 0)</f>
        <v>295.34079999999994</v>
      </c>
      <c r="V373" t="str">
        <f>INDEX('rate map'!A$1:E$327, MATCH(monthly_billed_solar!C2084,'rate map'!D:D,0), 2)</f>
        <v>GS1</v>
      </c>
      <c r="W373">
        <v>295.34079999999994</v>
      </c>
      <c r="X373">
        <f t="shared" si="12"/>
        <v>0.65227056088674895</v>
      </c>
      <c r="Y373">
        <f t="shared" si="13"/>
        <v>0.3477294391132511</v>
      </c>
    </row>
    <row r="374" spans="1:25" x14ac:dyDescent="0.35">
      <c r="A374">
        <v>2021</v>
      </c>
      <c r="B374">
        <v>2</v>
      </c>
      <c r="C374" t="s">
        <v>104</v>
      </c>
      <c r="D374" t="s">
        <v>105</v>
      </c>
      <c r="E374" t="s">
        <v>49</v>
      </c>
      <c r="F374" t="s">
        <v>28</v>
      </c>
      <c r="G374">
        <v>0</v>
      </c>
      <c r="H374">
        <v>9.36</v>
      </c>
      <c r="I374" t="s">
        <v>168</v>
      </c>
      <c r="J374" s="2">
        <v>44228</v>
      </c>
      <c r="K374">
        <v>7.9276881720430098E-2</v>
      </c>
      <c r="L374">
        <v>31</v>
      </c>
      <c r="M374" t="s">
        <v>226</v>
      </c>
      <c r="N374">
        <v>200</v>
      </c>
      <c r="O374">
        <v>9160</v>
      </c>
      <c r="P374">
        <v>0</v>
      </c>
      <c r="Q374">
        <v>0</v>
      </c>
      <c r="R374">
        <v>200</v>
      </c>
      <c r="S374">
        <f>IF(R374&lt;&gt;"NA",R374,0)</f>
        <v>200</v>
      </c>
      <c r="T374">
        <f>K374*(24*L374)*H374*0.9</f>
        <v>496.8643679999999</v>
      </c>
      <c r="U374">
        <f>IF(T374&gt;0, T374-S374, 0)</f>
        <v>296.8643679999999</v>
      </c>
      <c r="V374" t="str">
        <f>INDEX('rate map'!A$1:E$327, MATCH(monthly_billed_solar!C2085,'rate map'!D:D,0), 2)</f>
        <v>GS3</v>
      </c>
      <c r="W374">
        <v>296.8643679999999</v>
      </c>
      <c r="X374">
        <f t="shared" si="12"/>
        <v>0.40252433637986301</v>
      </c>
      <c r="Y374">
        <f t="shared" si="13"/>
        <v>0.59747566362013704</v>
      </c>
    </row>
    <row r="375" spans="1:25" x14ac:dyDescent="0.35">
      <c r="A375">
        <v>2021</v>
      </c>
      <c r="B375">
        <v>11</v>
      </c>
      <c r="C375" t="s">
        <v>91</v>
      </c>
      <c r="D375" t="s">
        <v>80</v>
      </c>
      <c r="E375" t="s">
        <v>92</v>
      </c>
      <c r="F375" t="s">
        <v>28</v>
      </c>
      <c r="G375">
        <v>0</v>
      </c>
      <c r="H375">
        <v>12.24</v>
      </c>
      <c r="I375" t="s">
        <v>164</v>
      </c>
      <c r="J375" s="2">
        <v>44501</v>
      </c>
      <c r="K375">
        <v>0.11946919802867401</v>
      </c>
      <c r="L375">
        <v>31</v>
      </c>
      <c r="M375" t="s">
        <v>231</v>
      </c>
      <c r="N375">
        <v>0</v>
      </c>
      <c r="O375">
        <v>0</v>
      </c>
      <c r="P375">
        <v>595</v>
      </c>
      <c r="Q375">
        <v>87</v>
      </c>
      <c r="R375">
        <v>682</v>
      </c>
      <c r="S375">
        <f>IF(R375&lt;&gt;"NA",R375,0)</f>
        <v>682</v>
      </c>
      <c r="T375">
        <f>K375*(24*L375)*H375*0.9</f>
        <v>979.1580780000013</v>
      </c>
      <c r="U375">
        <f>IF(T375&gt;0, T375-S375, 0)</f>
        <v>297.1580780000013</v>
      </c>
      <c r="V375" t="str">
        <f>INDEX('rate map'!A$1:E$327, MATCH(monthly_billed_solar!C2086,'rate map'!D:D,0), 2)</f>
        <v>RTOD</v>
      </c>
      <c r="W375">
        <v>297.1580780000013</v>
      </c>
      <c r="X375">
        <f t="shared" si="12"/>
        <v>0.69651674772783634</v>
      </c>
      <c r="Y375">
        <f t="shared" si="13"/>
        <v>0.30348325227216366</v>
      </c>
    </row>
    <row r="376" spans="1:25" x14ac:dyDescent="0.35">
      <c r="A376">
        <v>2016</v>
      </c>
      <c r="B376">
        <v>11</v>
      </c>
      <c r="C376" t="s">
        <v>101</v>
      </c>
      <c r="D376" t="s">
        <v>102</v>
      </c>
      <c r="E376" t="s">
        <v>103</v>
      </c>
      <c r="F376" t="s">
        <v>28</v>
      </c>
      <c r="G376">
        <v>0</v>
      </c>
      <c r="H376">
        <v>3.5</v>
      </c>
      <c r="I376" t="s">
        <v>164</v>
      </c>
      <c r="J376" s="2">
        <v>42675</v>
      </c>
      <c r="K376">
        <v>0.126836133512545</v>
      </c>
      <c r="L376">
        <v>31</v>
      </c>
      <c r="M376" t="s">
        <v>29</v>
      </c>
      <c r="N376" t="s">
        <v>29</v>
      </c>
      <c r="O376" t="s">
        <v>29</v>
      </c>
      <c r="P376" t="s">
        <v>29</v>
      </c>
      <c r="Q376" t="s">
        <v>29</v>
      </c>
      <c r="R376" t="s">
        <v>29</v>
      </c>
      <c r="S376">
        <f>IF(R376&lt;&gt;"NA",R376,0)</f>
        <v>0</v>
      </c>
      <c r="T376">
        <f>K376*(24*L376)*H376*0.9</f>
        <v>297.25316250000049</v>
      </c>
      <c r="U376">
        <f>IF(T376&gt;0, T376-S376, 0)</f>
        <v>297.25316250000049</v>
      </c>
      <c r="V376" t="str">
        <f>INDEX('rate map'!A$1:E$327, MATCH(monthly_billed_solar!C2087,'rate map'!D:D,0), 2)</f>
        <v>TOD-Pri</v>
      </c>
      <c r="W376">
        <v>297.25316250000049</v>
      </c>
      <c r="X376">
        <f t="shared" si="12"/>
        <v>0</v>
      </c>
      <c r="Y376">
        <f t="shared" si="13"/>
        <v>1</v>
      </c>
    </row>
    <row r="377" spans="1:25" x14ac:dyDescent="0.35">
      <c r="A377">
        <v>2013</v>
      </c>
      <c r="B377">
        <v>10</v>
      </c>
      <c r="C377" t="s">
        <v>39</v>
      </c>
      <c r="D377" t="s">
        <v>40</v>
      </c>
      <c r="E377" t="s">
        <v>41</v>
      </c>
      <c r="F377" t="s">
        <v>35</v>
      </c>
      <c r="G377">
        <v>0</v>
      </c>
      <c r="H377">
        <v>2.64</v>
      </c>
      <c r="I377" t="s">
        <v>118</v>
      </c>
      <c r="J377" s="2">
        <v>41548</v>
      </c>
      <c r="K377">
        <v>0.17467650462963</v>
      </c>
      <c r="L377">
        <v>30</v>
      </c>
      <c r="M377" t="s">
        <v>29</v>
      </c>
      <c r="N377" t="s">
        <v>29</v>
      </c>
      <c r="O377" t="s">
        <v>29</v>
      </c>
      <c r="P377" t="s">
        <v>29</v>
      </c>
      <c r="Q377" t="s">
        <v>29</v>
      </c>
      <c r="R377" t="s">
        <v>29</v>
      </c>
      <c r="S377">
        <f>IF(R377&lt;&gt;"NA",R377,0)</f>
        <v>0</v>
      </c>
      <c r="T377">
        <f>K377*(24*L377)*H377*0.9</f>
        <v>298.82259000000067</v>
      </c>
      <c r="U377">
        <f>IF(T377&gt;0, T377-S377, 0)</f>
        <v>298.82259000000067</v>
      </c>
      <c r="V377" t="str">
        <f>INDEX('rate map'!A$1:E$327, MATCH(monthly_billed_solar!C2088,'rate map'!D:D,0), 2)</f>
        <v>CPS-Sec</v>
      </c>
      <c r="W377">
        <v>298.82259000000067</v>
      </c>
      <c r="X377">
        <f t="shared" si="12"/>
        <v>0</v>
      </c>
      <c r="Y377">
        <f t="shared" si="13"/>
        <v>1</v>
      </c>
    </row>
    <row r="378" spans="1:25" x14ac:dyDescent="0.35">
      <c r="A378">
        <v>2017</v>
      </c>
      <c r="B378">
        <v>9</v>
      </c>
      <c r="C378" t="s">
        <v>79</v>
      </c>
      <c r="D378" t="s">
        <v>80</v>
      </c>
      <c r="E378" t="s">
        <v>81</v>
      </c>
      <c r="F378" t="s">
        <v>35</v>
      </c>
      <c r="G378">
        <v>0</v>
      </c>
      <c r="H378">
        <v>3.2</v>
      </c>
      <c r="I378" t="s">
        <v>162</v>
      </c>
      <c r="J378" s="2">
        <v>42979</v>
      </c>
      <c r="K378">
        <v>0.19742641129032301</v>
      </c>
      <c r="L378">
        <v>31</v>
      </c>
      <c r="M378" t="s">
        <v>202</v>
      </c>
      <c r="N378">
        <v>0</v>
      </c>
      <c r="O378">
        <v>0</v>
      </c>
      <c r="P378">
        <v>89</v>
      </c>
      <c r="Q378">
        <v>35</v>
      </c>
      <c r="R378">
        <v>124</v>
      </c>
      <c r="S378">
        <f>IF(R378&lt;&gt;"NA",R378,0)</f>
        <v>124</v>
      </c>
      <c r="T378">
        <f>K378*(24*L378)*H378*0.9</f>
        <v>423.02952000000101</v>
      </c>
      <c r="U378">
        <f>IF(T378&gt;0, T378-S378, 0)</f>
        <v>299.02952000000101</v>
      </c>
      <c r="V378" t="str">
        <f>INDEX('rate map'!A$1:E$327, MATCH(monthly_billed_solar!C2089,'rate map'!D:D,0), 2)</f>
        <v>RTOD</v>
      </c>
      <c r="W378">
        <v>299.02952000000101</v>
      </c>
      <c r="X378">
        <f t="shared" si="12"/>
        <v>0.29312375174195809</v>
      </c>
      <c r="Y378">
        <f t="shared" si="13"/>
        <v>0.70687624825804185</v>
      </c>
    </row>
    <row r="379" spans="1:25" x14ac:dyDescent="0.35">
      <c r="A379">
        <v>2018</v>
      </c>
      <c r="B379">
        <v>1</v>
      </c>
      <c r="C379" t="s">
        <v>91</v>
      </c>
      <c r="D379" t="s">
        <v>80</v>
      </c>
      <c r="E379" t="s">
        <v>92</v>
      </c>
      <c r="F379" t="s">
        <v>28</v>
      </c>
      <c r="G379">
        <v>0</v>
      </c>
      <c r="H379">
        <v>5.94</v>
      </c>
      <c r="I379" t="s">
        <v>166</v>
      </c>
      <c r="J379" s="2">
        <v>43101</v>
      </c>
      <c r="K379">
        <v>7.5626120071684594E-2</v>
      </c>
      <c r="L379">
        <v>31</v>
      </c>
      <c r="M379" t="s">
        <v>29</v>
      </c>
      <c r="N379" t="s">
        <v>29</v>
      </c>
      <c r="O379" t="s">
        <v>29</v>
      </c>
      <c r="P379" t="s">
        <v>29</v>
      </c>
      <c r="Q379" t="s">
        <v>29</v>
      </c>
      <c r="R379" t="s">
        <v>29</v>
      </c>
      <c r="S379">
        <f>IF(R379&lt;&gt;"NA",R379,0)</f>
        <v>0</v>
      </c>
      <c r="T379">
        <f>K379*(24*L379)*H379*0.9</f>
        <v>300.79714500000006</v>
      </c>
      <c r="U379">
        <f>IF(T379&gt;0, T379-S379, 0)</f>
        <v>300.79714500000006</v>
      </c>
      <c r="V379" t="str">
        <f>INDEX('rate map'!A$1:E$327, MATCH(monthly_billed_solar!C2090,'rate map'!D:D,0), 2)</f>
        <v>RTOD</v>
      </c>
      <c r="W379">
        <v>300.79714500000006</v>
      </c>
      <c r="X379">
        <f t="shared" si="12"/>
        <v>0</v>
      </c>
      <c r="Y379">
        <f t="shared" si="13"/>
        <v>1</v>
      </c>
    </row>
    <row r="380" spans="1:25" x14ac:dyDescent="0.35">
      <c r="A380">
        <v>2021</v>
      </c>
      <c r="B380">
        <v>3</v>
      </c>
      <c r="C380" t="s">
        <v>101</v>
      </c>
      <c r="D380" t="s">
        <v>102</v>
      </c>
      <c r="E380" t="s">
        <v>103</v>
      </c>
      <c r="F380" t="s">
        <v>28</v>
      </c>
      <c r="G380">
        <v>0</v>
      </c>
      <c r="H380">
        <v>3.5</v>
      </c>
      <c r="I380" t="s">
        <v>30</v>
      </c>
      <c r="J380" s="2">
        <v>44256</v>
      </c>
      <c r="K380">
        <v>0.142434151785714</v>
      </c>
      <c r="L380">
        <v>28</v>
      </c>
      <c r="M380" t="s">
        <v>111</v>
      </c>
      <c r="N380">
        <v>0</v>
      </c>
      <c r="O380">
        <v>126000</v>
      </c>
      <c r="P380">
        <v>0</v>
      </c>
      <c r="Q380">
        <v>0</v>
      </c>
      <c r="R380">
        <v>0</v>
      </c>
      <c r="S380">
        <f>IF(R380&lt;&gt;"NA",R380,0)</f>
        <v>0</v>
      </c>
      <c r="T380">
        <f>K380*(24*L380)*H380*0.9</f>
        <v>301.50461249999944</v>
      </c>
      <c r="U380">
        <f>IF(T380&gt;0, T380-S380, 0)</f>
        <v>301.50461249999944</v>
      </c>
      <c r="V380" t="str">
        <f>INDEX('rate map'!A$1:E$327, MATCH(monthly_billed_solar!C2091,'rate map'!D:D,0), 2)</f>
        <v>TOD-Pri</v>
      </c>
      <c r="W380">
        <v>301.50461249999944</v>
      </c>
      <c r="X380">
        <f t="shared" si="12"/>
        <v>0</v>
      </c>
      <c r="Y380">
        <f t="shared" si="13"/>
        <v>1</v>
      </c>
    </row>
    <row r="381" spans="1:25" x14ac:dyDescent="0.35">
      <c r="A381">
        <v>2017</v>
      </c>
      <c r="B381">
        <v>10</v>
      </c>
      <c r="C381" t="s">
        <v>39</v>
      </c>
      <c r="D381" t="s">
        <v>40</v>
      </c>
      <c r="E381" t="s">
        <v>41</v>
      </c>
      <c r="F381" t="s">
        <v>35</v>
      </c>
      <c r="G381">
        <v>0</v>
      </c>
      <c r="H381">
        <v>2.64</v>
      </c>
      <c r="I381" t="s">
        <v>118</v>
      </c>
      <c r="J381" s="2">
        <v>43009</v>
      </c>
      <c r="K381">
        <v>0.177164814814815</v>
      </c>
      <c r="L381">
        <v>30</v>
      </c>
      <c r="M381" t="s">
        <v>140</v>
      </c>
      <c r="N381">
        <v>0</v>
      </c>
      <c r="O381">
        <v>100800</v>
      </c>
      <c r="P381">
        <v>0</v>
      </c>
      <c r="Q381">
        <v>0</v>
      </c>
      <c r="R381">
        <v>0</v>
      </c>
      <c r="S381">
        <f>IF(R381&lt;&gt;"NA",R381,0)</f>
        <v>0</v>
      </c>
      <c r="T381">
        <f>K381*(24*L381)*H381*0.9</f>
        <v>303.07939200000033</v>
      </c>
      <c r="U381">
        <f>IF(T381&gt;0, T381-S381, 0)</f>
        <v>303.07939200000033</v>
      </c>
      <c r="V381" t="str">
        <f>INDEX('rate map'!A$1:E$327, MATCH(monthly_billed_solar!C2092,'rate map'!D:D,0), 2)</f>
        <v>CPS-Sec</v>
      </c>
      <c r="W381">
        <v>303.07939200000033</v>
      </c>
      <c r="X381">
        <f t="shared" si="12"/>
        <v>0</v>
      </c>
      <c r="Y381">
        <f t="shared" si="13"/>
        <v>1</v>
      </c>
    </row>
    <row r="382" spans="1:25" x14ac:dyDescent="0.35">
      <c r="A382">
        <v>2018</v>
      </c>
      <c r="B382">
        <v>10</v>
      </c>
      <c r="C382" t="s">
        <v>101</v>
      </c>
      <c r="D382" t="s">
        <v>102</v>
      </c>
      <c r="E382" t="s">
        <v>103</v>
      </c>
      <c r="F382" t="s">
        <v>28</v>
      </c>
      <c r="G382">
        <v>0</v>
      </c>
      <c r="H382">
        <v>3.5</v>
      </c>
      <c r="I382" t="s">
        <v>118</v>
      </c>
      <c r="J382" s="2">
        <v>43374</v>
      </c>
      <c r="K382">
        <v>0.134909027777778</v>
      </c>
      <c r="L382">
        <v>30</v>
      </c>
      <c r="M382" t="s">
        <v>144</v>
      </c>
      <c r="N382">
        <v>0</v>
      </c>
      <c r="O382">
        <v>116820</v>
      </c>
      <c r="P382">
        <v>0</v>
      </c>
      <c r="Q382">
        <v>0</v>
      </c>
      <c r="R382">
        <v>0</v>
      </c>
      <c r="S382">
        <f>IF(R382&lt;&gt;"NA",R382,0)</f>
        <v>0</v>
      </c>
      <c r="T382">
        <f>K382*(24*L382)*H382*0.9</f>
        <v>305.97367500000053</v>
      </c>
      <c r="U382">
        <f>IF(T382&gt;0, T382-S382, 0)</f>
        <v>305.97367500000053</v>
      </c>
      <c r="V382" t="str">
        <f>INDEX('rate map'!A$1:E$327, MATCH(monthly_billed_solar!C2093,'rate map'!D:D,0), 2)</f>
        <v>TOD-Pri</v>
      </c>
      <c r="W382">
        <v>305.97367500000053</v>
      </c>
      <c r="X382">
        <f t="shared" si="12"/>
        <v>0</v>
      </c>
      <c r="Y382">
        <f t="shared" si="13"/>
        <v>1</v>
      </c>
    </row>
    <row r="383" spans="1:25" x14ac:dyDescent="0.35">
      <c r="A383">
        <v>2017</v>
      </c>
      <c r="B383">
        <v>4</v>
      </c>
      <c r="C383" t="s">
        <v>39</v>
      </c>
      <c r="D383" t="s">
        <v>40</v>
      </c>
      <c r="E383" t="s">
        <v>41</v>
      </c>
      <c r="F383" t="s">
        <v>35</v>
      </c>
      <c r="G383">
        <v>0</v>
      </c>
      <c r="H383">
        <v>2.64</v>
      </c>
      <c r="I383" t="s">
        <v>170</v>
      </c>
      <c r="J383" s="2">
        <v>42826</v>
      </c>
      <c r="K383">
        <v>0.173643033154122</v>
      </c>
      <c r="L383">
        <v>31</v>
      </c>
      <c r="M383" t="s">
        <v>199</v>
      </c>
      <c r="N383">
        <v>0</v>
      </c>
      <c r="O383">
        <v>70200</v>
      </c>
      <c r="P383">
        <v>0</v>
      </c>
      <c r="Q383">
        <v>0</v>
      </c>
      <c r="R383">
        <v>0</v>
      </c>
      <c r="S383">
        <f>IF(R383&lt;&gt;"NA",R383,0)</f>
        <v>0</v>
      </c>
      <c r="T383">
        <f>K383*(24*L383)*H383*0.9</f>
        <v>306.9564300000003</v>
      </c>
      <c r="U383">
        <f>IF(T383&gt;0, T383-S383, 0)</f>
        <v>306.9564300000003</v>
      </c>
      <c r="V383" t="str">
        <f>INDEX('rate map'!A$1:E$327, MATCH(monthly_billed_solar!C2094,'rate map'!D:D,0), 2)</f>
        <v>CPS-Sec</v>
      </c>
      <c r="W383">
        <v>306.9564300000003</v>
      </c>
      <c r="X383">
        <f t="shared" si="12"/>
        <v>0</v>
      </c>
      <c r="Y383">
        <f t="shared" si="13"/>
        <v>1</v>
      </c>
    </row>
    <row r="384" spans="1:25" x14ac:dyDescent="0.35">
      <c r="A384">
        <v>2021</v>
      </c>
      <c r="B384">
        <v>8</v>
      </c>
      <c r="C384" t="s">
        <v>79</v>
      </c>
      <c r="D384" t="s">
        <v>80</v>
      </c>
      <c r="E384" t="s">
        <v>81</v>
      </c>
      <c r="F384" t="s">
        <v>35</v>
      </c>
      <c r="G384">
        <v>0</v>
      </c>
      <c r="H384">
        <v>12.08</v>
      </c>
      <c r="I384" t="s">
        <v>160</v>
      </c>
      <c r="J384" s="2">
        <v>44409</v>
      </c>
      <c r="K384">
        <v>0.20012141577060899</v>
      </c>
      <c r="L384">
        <v>31</v>
      </c>
      <c r="M384" t="s">
        <v>229</v>
      </c>
      <c r="N384">
        <v>0</v>
      </c>
      <c r="O384">
        <v>0</v>
      </c>
      <c r="P384">
        <v>1046</v>
      </c>
      <c r="Q384">
        <v>262</v>
      </c>
      <c r="R384">
        <v>1308</v>
      </c>
      <c r="S384">
        <f>IF(R384&lt;&gt;"NA",R384,0)</f>
        <v>1308</v>
      </c>
      <c r="T384">
        <f>K384*(24*L384)*H384*0.9</f>
        <v>1618.7357039999972</v>
      </c>
      <c r="U384">
        <f>IF(T384&gt;0, T384-S384, 0)</f>
        <v>310.73570399999721</v>
      </c>
      <c r="V384" t="str">
        <f>INDEX('rate map'!A$1:E$327, MATCH(monthly_billed_solar!C2095,'rate map'!D:D,0), 2)</f>
        <v>RTOD</v>
      </c>
      <c r="W384">
        <v>310.73570399999721</v>
      </c>
      <c r="X384">
        <f t="shared" si="12"/>
        <v>0.80803802422338011</v>
      </c>
      <c r="Y384">
        <f t="shared" si="13"/>
        <v>0.19196197577661989</v>
      </c>
    </row>
    <row r="385" spans="1:25" x14ac:dyDescent="0.35">
      <c r="A385">
        <v>2013</v>
      </c>
      <c r="B385">
        <v>4</v>
      </c>
      <c r="C385" t="s">
        <v>39</v>
      </c>
      <c r="D385" t="s">
        <v>40</v>
      </c>
      <c r="E385" t="s">
        <v>41</v>
      </c>
      <c r="F385" t="s">
        <v>35</v>
      </c>
      <c r="G385">
        <v>0</v>
      </c>
      <c r="H385">
        <v>2.64</v>
      </c>
      <c r="I385" t="s">
        <v>170</v>
      </c>
      <c r="J385" s="2">
        <v>41365</v>
      </c>
      <c r="K385">
        <v>0.17651500896057301</v>
      </c>
      <c r="L385">
        <v>31</v>
      </c>
      <c r="M385" t="s">
        <v>29</v>
      </c>
      <c r="N385" t="s">
        <v>29</v>
      </c>
      <c r="O385" t="s">
        <v>29</v>
      </c>
      <c r="P385" t="s">
        <v>29</v>
      </c>
      <c r="Q385" t="s">
        <v>29</v>
      </c>
      <c r="R385" t="s">
        <v>29</v>
      </c>
      <c r="S385">
        <f>IF(R385&lt;&gt;"NA",R385,0)</f>
        <v>0</v>
      </c>
      <c r="T385">
        <f>K385*(24*L385)*H385*0.9</f>
        <v>312.03334799999919</v>
      </c>
      <c r="U385">
        <f>IF(T385&gt;0, T385-S385, 0)</f>
        <v>312.03334799999919</v>
      </c>
      <c r="V385" t="str">
        <f>INDEX('rate map'!A$1:E$327, MATCH(monthly_billed_solar!C2096,'rate map'!D:D,0), 2)</f>
        <v>CPS-Sec</v>
      </c>
      <c r="W385">
        <v>312.03334799999919</v>
      </c>
      <c r="X385">
        <f t="shared" si="12"/>
        <v>0</v>
      </c>
      <c r="Y385">
        <f t="shared" si="13"/>
        <v>1</v>
      </c>
    </row>
    <row r="386" spans="1:25" x14ac:dyDescent="0.35">
      <c r="A386">
        <v>2020</v>
      </c>
      <c r="B386">
        <v>12</v>
      </c>
      <c r="C386" t="s">
        <v>104</v>
      </c>
      <c r="D386" t="s">
        <v>105</v>
      </c>
      <c r="E386" t="s">
        <v>49</v>
      </c>
      <c r="F386" t="s">
        <v>28</v>
      </c>
      <c r="G386">
        <v>0</v>
      </c>
      <c r="H386">
        <v>9.36</v>
      </c>
      <c r="I386" t="s">
        <v>120</v>
      </c>
      <c r="J386" s="2">
        <v>44166</v>
      </c>
      <c r="K386">
        <v>7.1285532407407398E-2</v>
      </c>
      <c r="L386">
        <v>30</v>
      </c>
      <c r="M386" t="s">
        <v>153</v>
      </c>
      <c r="N386">
        <v>120</v>
      </c>
      <c r="O386">
        <v>8520</v>
      </c>
      <c r="P386">
        <v>0</v>
      </c>
      <c r="Q386">
        <v>0</v>
      </c>
      <c r="R386">
        <v>120</v>
      </c>
      <c r="S386">
        <f>IF(R386&lt;&gt;"NA",R386,0)</f>
        <v>120</v>
      </c>
      <c r="T386">
        <f>K386*(24*L386)*H386*0.9</f>
        <v>432.36671399999994</v>
      </c>
      <c r="U386">
        <f>IF(T386&gt;0, T386-S386, 0)</f>
        <v>312.36671399999994</v>
      </c>
      <c r="V386" t="str">
        <f>INDEX('rate map'!A$1:E$327, MATCH(monthly_billed_solar!C2097,'rate map'!D:D,0), 2)</f>
        <v>GS3</v>
      </c>
      <c r="W386">
        <v>312.36671399999994</v>
      </c>
      <c r="X386">
        <f t="shared" si="12"/>
        <v>0.27754217916044299</v>
      </c>
      <c r="Y386">
        <f t="shared" si="13"/>
        <v>0.72245782083955701</v>
      </c>
    </row>
    <row r="387" spans="1:25" x14ac:dyDescent="0.35">
      <c r="A387">
        <v>2017</v>
      </c>
      <c r="B387">
        <v>5</v>
      </c>
      <c r="C387" t="s">
        <v>39</v>
      </c>
      <c r="D387" t="s">
        <v>40</v>
      </c>
      <c r="E387" t="s">
        <v>41</v>
      </c>
      <c r="F387" t="s">
        <v>35</v>
      </c>
      <c r="G387">
        <v>0</v>
      </c>
      <c r="H387">
        <v>2.64</v>
      </c>
      <c r="I387" t="s">
        <v>114</v>
      </c>
      <c r="J387" s="2">
        <v>42856</v>
      </c>
      <c r="K387">
        <v>0.183121412037037</v>
      </c>
      <c r="L387">
        <v>30</v>
      </c>
      <c r="M387" t="s">
        <v>138</v>
      </c>
      <c r="N387">
        <v>0</v>
      </c>
      <c r="O387">
        <v>81900</v>
      </c>
      <c r="P387">
        <v>0</v>
      </c>
      <c r="Q387">
        <v>0</v>
      </c>
      <c r="R387">
        <v>0</v>
      </c>
      <c r="S387">
        <f>IF(R387&lt;&gt;"NA",R387,0)</f>
        <v>0</v>
      </c>
      <c r="T387">
        <f>K387*(24*L387)*H387*0.9</f>
        <v>313.26946199999998</v>
      </c>
      <c r="U387">
        <f>IF(T387&gt;0, T387-S387, 0)</f>
        <v>313.26946199999998</v>
      </c>
      <c r="V387" t="str">
        <f>INDEX('rate map'!A$1:E$327, MATCH(monthly_billed_solar!C2098,'rate map'!D:D,0), 2)</f>
        <v>CPS-Sec</v>
      </c>
      <c r="W387">
        <v>313.26946199999998</v>
      </c>
      <c r="X387">
        <f t="shared" si="12"/>
        <v>0</v>
      </c>
      <c r="Y387">
        <f t="shared" si="13"/>
        <v>1</v>
      </c>
    </row>
    <row r="388" spans="1:25" x14ac:dyDescent="0.35">
      <c r="A388">
        <v>2019</v>
      </c>
      <c r="B388">
        <v>4</v>
      </c>
      <c r="C388" t="s">
        <v>39</v>
      </c>
      <c r="D388" t="s">
        <v>40</v>
      </c>
      <c r="E388" t="s">
        <v>41</v>
      </c>
      <c r="F388" t="s">
        <v>35</v>
      </c>
      <c r="G388">
        <v>0</v>
      </c>
      <c r="H388">
        <v>2.64</v>
      </c>
      <c r="I388" t="s">
        <v>170</v>
      </c>
      <c r="J388" s="2">
        <v>43556</v>
      </c>
      <c r="K388">
        <v>0.17730174731182799</v>
      </c>
      <c r="L388">
        <v>31</v>
      </c>
      <c r="M388" t="s">
        <v>213</v>
      </c>
      <c r="N388">
        <v>0</v>
      </c>
      <c r="O388">
        <v>78300</v>
      </c>
      <c r="P388">
        <v>0</v>
      </c>
      <c r="Q388">
        <v>0</v>
      </c>
      <c r="R388">
        <v>0</v>
      </c>
      <c r="S388">
        <f>IF(R388&lt;&gt;"NA",R388,0)</f>
        <v>0</v>
      </c>
      <c r="T388">
        <f>K388*(24*L388)*H388*0.9</f>
        <v>313.42410000000007</v>
      </c>
      <c r="U388">
        <f>IF(T388&gt;0, T388-S388, 0)</f>
        <v>313.42410000000007</v>
      </c>
      <c r="V388" t="str">
        <f>INDEX('rate map'!A$1:E$327, MATCH(monthly_billed_solar!C2099,'rate map'!D:D,0), 2)</f>
        <v>CPS-Sec</v>
      </c>
      <c r="W388">
        <v>313.42410000000007</v>
      </c>
      <c r="X388">
        <f t="shared" si="12"/>
        <v>0</v>
      </c>
      <c r="Y388">
        <f t="shared" si="13"/>
        <v>1</v>
      </c>
    </row>
    <row r="389" spans="1:25" x14ac:dyDescent="0.35">
      <c r="A389">
        <v>2016</v>
      </c>
      <c r="B389">
        <v>11</v>
      </c>
      <c r="C389" t="s">
        <v>104</v>
      </c>
      <c r="D389" t="s">
        <v>105</v>
      </c>
      <c r="E389" t="s">
        <v>49</v>
      </c>
      <c r="F389" t="s">
        <v>28</v>
      </c>
      <c r="G389">
        <v>0</v>
      </c>
      <c r="H389">
        <v>9.36</v>
      </c>
      <c r="I389" t="s">
        <v>164</v>
      </c>
      <c r="J389" s="2">
        <v>42675</v>
      </c>
      <c r="K389">
        <v>0.126836133512545</v>
      </c>
      <c r="L389">
        <v>31</v>
      </c>
      <c r="M389" t="s">
        <v>196</v>
      </c>
      <c r="N389">
        <v>480</v>
      </c>
      <c r="O389">
        <v>6640</v>
      </c>
      <c r="P389">
        <v>0</v>
      </c>
      <c r="Q389">
        <v>0</v>
      </c>
      <c r="R389">
        <v>480</v>
      </c>
      <c r="S389">
        <f>IF(R389&lt;&gt;"NA",R389,0)</f>
        <v>480</v>
      </c>
      <c r="T389">
        <f>K389*(24*L389)*H389*0.9</f>
        <v>794.93988600000125</v>
      </c>
      <c r="U389">
        <f>IF(T389&gt;0, T389-S389, 0)</f>
        <v>314.93988600000125</v>
      </c>
      <c r="V389" t="str">
        <f>INDEX('rate map'!A$1:E$327, MATCH(monthly_billed_solar!C2100,'rate map'!D:D,0), 2)</f>
        <v>GS3</v>
      </c>
      <c r="W389">
        <v>314.93988600000125</v>
      </c>
      <c r="X389">
        <f t="shared" ref="X389:X452" si="14">S389/T389</f>
        <v>0.60381924275466436</v>
      </c>
      <c r="Y389">
        <f t="shared" ref="Y389:Y452" si="15">W389/T389</f>
        <v>0.39618075724533558</v>
      </c>
    </row>
    <row r="390" spans="1:25" x14ac:dyDescent="0.35">
      <c r="A390">
        <v>2015</v>
      </c>
      <c r="B390">
        <v>4</v>
      </c>
      <c r="C390" t="s">
        <v>39</v>
      </c>
      <c r="D390" t="s">
        <v>40</v>
      </c>
      <c r="E390" t="s">
        <v>41</v>
      </c>
      <c r="F390" t="s">
        <v>35</v>
      </c>
      <c r="G390">
        <v>0</v>
      </c>
      <c r="H390">
        <v>2.64</v>
      </c>
      <c r="I390" t="s">
        <v>170</v>
      </c>
      <c r="J390" s="2">
        <v>42095</v>
      </c>
      <c r="K390">
        <v>0.17817506720430101</v>
      </c>
      <c r="L390">
        <v>31</v>
      </c>
      <c r="M390" t="s">
        <v>29</v>
      </c>
      <c r="N390" t="s">
        <v>29</v>
      </c>
      <c r="O390" t="s">
        <v>29</v>
      </c>
      <c r="P390" t="s">
        <v>29</v>
      </c>
      <c r="Q390" t="s">
        <v>29</v>
      </c>
      <c r="R390" t="s">
        <v>29</v>
      </c>
      <c r="S390">
        <f>IF(R390&lt;&gt;"NA",R390,0)</f>
        <v>0</v>
      </c>
      <c r="T390">
        <f>K390*(24*L390)*H390*0.9</f>
        <v>314.96790599999991</v>
      </c>
      <c r="U390">
        <f>IF(T390&gt;0, T390-S390, 0)</f>
        <v>314.96790599999991</v>
      </c>
      <c r="V390" t="str">
        <f>INDEX('rate map'!A$1:E$327, MATCH(monthly_billed_solar!C2101,'rate map'!D:D,0), 2)</f>
        <v>CPS-Sec</v>
      </c>
      <c r="W390">
        <v>314.96790599999991</v>
      </c>
      <c r="X390">
        <f t="shared" si="14"/>
        <v>0</v>
      </c>
      <c r="Y390">
        <f t="shared" si="15"/>
        <v>1</v>
      </c>
    </row>
    <row r="391" spans="1:25" x14ac:dyDescent="0.35">
      <c r="A391">
        <v>2014</v>
      </c>
      <c r="B391">
        <v>4</v>
      </c>
      <c r="C391" t="s">
        <v>39</v>
      </c>
      <c r="D391" t="s">
        <v>40</v>
      </c>
      <c r="E391" t="s">
        <v>41</v>
      </c>
      <c r="F391" t="s">
        <v>35</v>
      </c>
      <c r="G391">
        <v>0</v>
      </c>
      <c r="H391">
        <v>2.64</v>
      </c>
      <c r="I391" t="s">
        <v>170</v>
      </c>
      <c r="J391" s="2">
        <v>41730</v>
      </c>
      <c r="K391">
        <v>0.178182011648746</v>
      </c>
      <c r="L391">
        <v>31</v>
      </c>
      <c r="M391" t="s">
        <v>29</v>
      </c>
      <c r="N391" t="s">
        <v>29</v>
      </c>
      <c r="O391" t="s">
        <v>29</v>
      </c>
      <c r="P391" t="s">
        <v>29</v>
      </c>
      <c r="Q391" t="s">
        <v>29</v>
      </c>
      <c r="R391" t="s">
        <v>29</v>
      </c>
      <c r="S391">
        <f>IF(R391&lt;&gt;"NA",R391,0)</f>
        <v>0</v>
      </c>
      <c r="T391">
        <f>K391*(24*L391)*H391*0.9</f>
        <v>314.98018200000081</v>
      </c>
      <c r="U391">
        <f>IF(T391&gt;0, T391-S391, 0)</f>
        <v>314.98018200000081</v>
      </c>
      <c r="V391" t="str">
        <f>INDEX('rate map'!A$1:E$327, MATCH(monthly_billed_solar!C2102,'rate map'!D:D,0), 2)</f>
        <v>CPS-Sec</v>
      </c>
      <c r="W391">
        <v>314.98018200000081</v>
      </c>
      <c r="X391">
        <f t="shared" si="14"/>
        <v>0</v>
      </c>
      <c r="Y391">
        <f t="shared" si="15"/>
        <v>1</v>
      </c>
    </row>
    <row r="392" spans="1:25" x14ac:dyDescent="0.35">
      <c r="A392">
        <v>2020</v>
      </c>
      <c r="B392">
        <v>2</v>
      </c>
      <c r="C392" t="s">
        <v>79</v>
      </c>
      <c r="D392" t="s">
        <v>80</v>
      </c>
      <c r="E392" t="s">
        <v>81</v>
      </c>
      <c r="F392" t="s">
        <v>35</v>
      </c>
      <c r="G392">
        <v>0</v>
      </c>
      <c r="H392">
        <v>12.08</v>
      </c>
      <c r="I392" t="s">
        <v>168</v>
      </c>
      <c r="J392" s="2">
        <v>43862</v>
      </c>
      <c r="K392">
        <v>6.1586357526881699E-2</v>
      </c>
      <c r="L392">
        <v>31</v>
      </c>
      <c r="M392" t="s">
        <v>219</v>
      </c>
      <c r="N392">
        <v>0</v>
      </c>
      <c r="O392">
        <v>0</v>
      </c>
      <c r="P392">
        <v>159</v>
      </c>
      <c r="Q392">
        <v>24</v>
      </c>
      <c r="R392">
        <v>183</v>
      </c>
      <c r="S392">
        <f>IF(R392&lt;&gt;"NA",R392,0)</f>
        <v>183</v>
      </c>
      <c r="T392">
        <f>K392*(24*L392)*H392*0.9</f>
        <v>498.15775799999989</v>
      </c>
      <c r="U392">
        <f>IF(T392&gt;0, T392-S392, 0)</f>
        <v>315.15775799999989</v>
      </c>
      <c r="V392" t="str">
        <f>INDEX('rate map'!A$1:E$327, MATCH(monthly_billed_solar!C2103,'rate map'!D:D,0), 2)</f>
        <v>RTOD</v>
      </c>
      <c r="W392">
        <v>315.15775799999989</v>
      </c>
      <c r="X392">
        <f t="shared" si="14"/>
        <v>0.36735350812302325</v>
      </c>
      <c r="Y392">
        <f t="shared" si="15"/>
        <v>0.63264649187697675</v>
      </c>
    </row>
    <row r="393" spans="1:25" x14ac:dyDescent="0.35">
      <c r="A393">
        <v>2018</v>
      </c>
      <c r="B393">
        <v>9</v>
      </c>
      <c r="C393" t="s">
        <v>39</v>
      </c>
      <c r="D393" t="s">
        <v>40</v>
      </c>
      <c r="E393" t="s">
        <v>41</v>
      </c>
      <c r="F393" t="s">
        <v>35</v>
      </c>
      <c r="G393">
        <v>0</v>
      </c>
      <c r="H393">
        <v>2.64</v>
      </c>
      <c r="I393" t="s">
        <v>162</v>
      </c>
      <c r="J393" s="2">
        <v>43344</v>
      </c>
      <c r="K393">
        <v>0.18032750896057301</v>
      </c>
      <c r="L393">
        <v>31</v>
      </c>
      <c r="M393" t="s">
        <v>209</v>
      </c>
      <c r="N393">
        <v>0</v>
      </c>
      <c r="O393">
        <v>139200</v>
      </c>
      <c r="P393">
        <v>0</v>
      </c>
      <c r="Q393">
        <v>0</v>
      </c>
      <c r="R393">
        <v>0</v>
      </c>
      <c r="S393">
        <f>IF(R393&lt;&gt;"NA",R393,0)</f>
        <v>0</v>
      </c>
      <c r="T393">
        <f>K393*(24*L393)*H393*0.9</f>
        <v>318.77287199999921</v>
      </c>
      <c r="U393">
        <f>IF(T393&gt;0, T393-S393, 0)</f>
        <v>318.77287199999921</v>
      </c>
      <c r="V393" t="str">
        <f>INDEX('rate map'!A$1:E$327, MATCH(monthly_billed_solar!C2104,'rate map'!D:D,0), 2)</f>
        <v>CPS-Sec</v>
      </c>
      <c r="W393">
        <v>318.77287199999921</v>
      </c>
      <c r="X393">
        <f t="shared" si="14"/>
        <v>0</v>
      </c>
      <c r="Y393">
        <f t="shared" si="15"/>
        <v>1</v>
      </c>
    </row>
    <row r="394" spans="1:25" x14ac:dyDescent="0.35">
      <c r="A394">
        <v>2019</v>
      </c>
      <c r="B394">
        <v>5</v>
      </c>
      <c r="C394" t="s">
        <v>39</v>
      </c>
      <c r="D394" t="s">
        <v>40</v>
      </c>
      <c r="E394" t="s">
        <v>41</v>
      </c>
      <c r="F394" t="s">
        <v>35</v>
      </c>
      <c r="G394">
        <v>0</v>
      </c>
      <c r="H394">
        <v>2.64</v>
      </c>
      <c r="I394" t="s">
        <v>114</v>
      </c>
      <c r="J394" s="2">
        <v>43586</v>
      </c>
      <c r="K394">
        <v>0.18940312500000001</v>
      </c>
      <c r="L394">
        <v>30</v>
      </c>
      <c r="M394" t="s">
        <v>146</v>
      </c>
      <c r="N394">
        <v>0</v>
      </c>
      <c r="O394">
        <v>84600</v>
      </c>
      <c r="P394">
        <v>0</v>
      </c>
      <c r="Q394">
        <v>0</v>
      </c>
      <c r="R394">
        <v>0</v>
      </c>
      <c r="S394">
        <f>IF(R394&lt;&gt;"NA",R394,0)</f>
        <v>0</v>
      </c>
      <c r="T394">
        <f>K394*(24*L394)*H394*0.9</f>
        <v>324.01571400000006</v>
      </c>
      <c r="U394">
        <f>IF(T394&gt;0, T394-S394, 0)</f>
        <v>324.01571400000006</v>
      </c>
      <c r="V394" t="str">
        <f>INDEX('rate map'!A$1:E$327, MATCH(monthly_billed_solar!C2105,'rate map'!D:D,0), 2)</f>
        <v>CPS-Sec</v>
      </c>
      <c r="W394">
        <v>324.01571400000006</v>
      </c>
      <c r="X394">
        <f t="shared" si="14"/>
        <v>0</v>
      </c>
      <c r="Y394">
        <f t="shared" si="15"/>
        <v>1</v>
      </c>
    </row>
    <row r="395" spans="1:25" x14ac:dyDescent="0.35">
      <c r="A395">
        <v>2020</v>
      </c>
      <c r="B395">
        <v>5</v>
      </c>
      <c r="C395" t="s">
        <v>39</v>
      </c>
      <c r="D395" t="s">
        <v>40</v>
      </c>
      <c r="E395" t="s">
        <v>41</v>
      </c>
      <c r="F395" t="s">
        <v>35</v>
      </c>
      <c r="G395">
        <v>0</v>
      </c>
      <c r="H395">
        <v>2.64</v>
      </c>
      <c r="I395" t="s">
        <v>114</v>
      </c>
      <c r="J395" s="2">
        <v>43952</v>
      </c>
      <c r="K395">
        <v>0.19225821759259301</v>
      </c>
      <c r="L395">
        <v>30</v>
      </c>
      <c r="M395" t="s">
        <v>150</v>
      </c>
      <c r="N395">
        <v>0</v>
      </c>
      <c r="O395">
        <v>65100</v>
      </c>
      <c r="P395">
        <v>0</v>
      </c>
      <c r="Q395">
        <v>0</v>
      </c>
      <c r="R395">
        <v>0</v>
      </c>
      <c r="S395">
        <f>IF(R395&lt;&gt;"NA",R395,0)</f>
        <v>0</v>
      </c>
      <c r="T395">
        <f>K395*(24*L395)*H395*0.9</f>
        <v>328.89997800000077</v>
      </c>
      <c r="U395">
        <f>IF(T395&gt;0, T395-S395, 0)</f>
        <v>328.89997800000077</v>
      </c>
      <c r="V395" t="str">
        <f>INDEX('rate map'!A$1:E$327, MATCH(monthly_billed_solar!C2106,'rate map'!D:D,0), 2)</f>
        <v>CPS-Sec</v>
      </c>
      <c r="W395">
        <v>328.89997800000077</v>
      </c>
      <c r="X395">
        <f t="shared" si="14"/>
        <v>0</v>
      </c>
      <c r="Y395">
        <f t="shared" si="15"/>
        <v>1</v>
      </c>
    </row>
    <row r="396" spans="1:25" x14ac:dyDescent="0.35">
      <c r="A396">
        <v>2018</v>
      </c>
      <c r="B396">
        <v>3</v>
      </c>
      <c r="C396" t="s">
        <v>79</v>
      </c>
      <c r="D396" t="s">
        <v>80</v>
      </c>
      <c r="E396" t="s">
        <v>81</v>
      </c>
      <c r="F396" t="s">
        <v>35</v>
      </c>
      <c r="G396">
        <v>0</v>
      </c>
      <c r="H396">
        <v>6.05</v>
      </c>
      <c r="I396" t="s">
        <v>30</v>
      </c>
      <c r="J396" s="2">
        <v>43160</v>
      </c>
      <c r="K396">
        <v>0.12815662202381001</v>
      </c>
      <c r="L396">
        <v>28</v>
      </c>
      <c r="M396" t="s">
        <v>109</v>
      </c>
      <c r="N396">
        <v>0</v>
      </c>
      <c r="O396">
        <v>0</v>
      </c>
      <c r="P396">
        <v>112</v>
      </c>
      <c r="Q396">
        <v>28</v>
      </c>
      <c r="R396">
        <v>140</v>
      </c>
      <c r="S396">
        <f>IF(R396&lt;&gt;"NA",R396,0)</f>
        <v>140</v>
      </c>
      <c r="T396">
        <f>K396*(24*L396)*H396*0.9</f>
        <v>468.93020625000179</v>
      </c>
      <c r="U396">
        <f>IF(T396&gt;0, T396-S396, 0)</f>
        <v>328.93020625000179</v>
      </c>
      <c r="V396" t="str">
        <f>INDEX('rate map'!A$1:E$327, MATCH(monthly_billed_solar!C2107,'rate map'!D:D,0), 2)</f>
        <v>RTOD</v>
      </c>
      <c r="W396">
        <v>328.93020625000179</v>
      </c>
      <c r="X396">
        <f t="shared" si="14"/>
        <v>0.29855189137754434</v>
      </c>
      <c r="Y396">
        <f t="shared" si="15"/>
        <v>0.70144810862245566</v>
      </c>
    </row>
    <row r="397" spans="1:25" x14ac:dyDescent="0.35">
      <c r="A397">
        <v>2019</v>
      </c>
      <c r="B397">
        <v>8</v>
      </c>
      <c r="C397" t="s">
        <v>93</v>
      </c>
      <c r="D397" t="s">
        <v>94</v>
      </c>
      <c r="E397" t="s">
        <v>95</v>
      </c>
      <c r="F397" t="s">
        <v>60</v>
      </c>
      <c r="G397">
        <v>0</v>
      </c>
      <c r="H397">
        <v>11.52</v>
      </c>
      <c r="I397" t="s">
        <v>160</v>
      </c>
      <c r="J397" s="2">
        <v>43678</v>
      </c>
      <c r="K397">
        <v>0.24758411738351299</v>
      </c>
      <c r="L397">
        <v>31</v>
      </c>
      <c r="M397" t="s">
        <v>215</v>
      </c>
      <c r="N397">
        <v>1578</v>
      </c>
      <c r="O397">
        <v>1959</v>
      </c>
      <c r="P397">
        <v>0</v>
      </c>
      <c r="Q397">
        <v>0</v>
      </c>
      <c r="R397">
        <v>1578</v>
      </c>
      <c r="S397">
        <f>IF(R397&lt;&gt;"NA",R397,0)</f>
        <v>1578</v>
      </c>
      <c r="T397">
        <f>K397*(24*L397)*H397*0.9</f>
        <v>1909.8123840000035</v>
      </c>
      <c r="U397">
        <f>IF(T397&gt;0, T397-S397, 0)</f>
        <v>331.81238400000348</v>
      </c>
      <c r="V397" t="str">
        <f>INDEX('rate map'!A$1:E$327, MATCH(monthly_billed_solar!C2108,'rate map'!D:D,0), 2)</f>
        <v>AES</v>
      </c>
      <c r="W397">
        <v>331.81238400000348</v>
      </c>
      <c r="X397">
        <f t="shared" si="14"/>
        <v>0.82625917248214742</v>
      </c>
      <c r="Y397">
        <f t="shared" si="15"/>
        <v>0.17374082751785261</v>
      </c>
    </row>
    <row r="398" spans="1:25" x14ac:dyDescent="0.35">
      <c r="A398">
        <v>2020</v>
      </c>
      <c r="B398">
        <v>9</v>
      </c>
      <c r="C398" t="s">
        <v>91</v>
      </c>
      <c r="D398" t="s">
        <v>80</v>
      </c>
      <c r="E398" t="s">
        <v>92</v>
      </c>
      <c r="F398" t="s">
        <v>28</v>
      </c>
      <c r="G398">
        <v>0</v>
      </c>
      <c r="H398">
        <v>5.94</v>
      </c>
      <c r="I398" t="s">
        <v>162</v>
      </c>
      <c r="J398" s="2">
        <v>44075</v>
      </c>
      <c r="K398">
        <v>0.197662746415771</v>
      </c>
      <c r="L398">
        <v>31</v>
      </c>
      <c r="M398" t="s">
        <v>223</v>
      </c>
      <c r="N398">
        <v>0</v>
      </c>
      <c r="O398">
        <v>0</v>
      </c>
      <c r="P398">
        <v>316</v>
      </c>
      <c r="Q398">
        <v>136</v>
      </c>
      <c r="R398">
        <v>452</v>
      </c>
      <c r="S398">
        <f>IF(R398&lt;&gt;"NA",R398,0)</f>
        <v>452</v>
      </c>
      <c r="T398">
        <f>K398*(24*L398)*H398*0.9</f>
        <v>786.18855150000149</v>
      </c>
      <c r="U398">
        <f>IF(T398&gt;0, T398-S398, 0)</f>
        <v>334.18855150000149</v>
      </c>
      <c r="V398" t="str">
        <f>INDEX('rate map'!A$1:E$327, MATCH(monthly_billed_solar!C2109,'rate map'!D:D,0), 2)</f>
        <v>RTOD</v>
      </c>
      <c r="W398">
        <v>334.18855150000149</v>
      </c>
      <c r="X398">
        <f t="shared" si="14"/>
        <v>0.57492569579855957</v>
      </c>
      <c r="Y398">
        <f t="shared" si="15"/>
        <v>0.42507430420144049</v>
      </c>
    </row>
    <row r="399" spans="1:25" x14ac:dyDescent="0.35">
      <c r="A399">
        <v>2016</v>
      </c>
      <c r="B399">
        <v>4</v>
      </c>
      <c r="C399" t="s">
        <v>39</v>
      </c>
      <c r="D399" t="s">
        <v>40</v>
      </c>
      <c r="E399" t="s">
        <v>41</v>
      </c>
      <c r="F399" t="s">
        <v>35</v>
      </c>
      <c r="G399">
        <v>0</v>
      </c>
      <c r="H399">
        <v>2.64</v>
      </c>
      <c r="I399" t="s">
        <v>170</v>
      </c>
      <c r="J399" s="2">
        <v>42461</v>
      </c>
      <c r="K399">
        <v>0.190011312724014</v>
      </c>
      <c r="L399">
        <v>31</v>
      </c>
      <c r="M399" t="s">
        <v>29</v>
      </c>
      <c r="N399" t="s">
        <v>29</v>
      </c>
      <c r="O399" t="s">
        <v>29</v>
      </c>
      <c r="P399" t="s">
        <v>29</v>
      </c>
      <c r="Q399" t="s">
        <v>29</v>
      </c>
      <c r="R399" t="s">
        <v>29</v>
      </c>
      <c r="S399">
        <f>IF(R399&lt;&gt;"NA",R399,0)</f>
        <v>0</v>
      </c>
      <c r="T399">
        <f>K399*(24*L399)*H399*0.9</f>
        <v>335.8913579999994</v>
      </c>
      <c r="U399">
        <f>IF(T399&gt;0, T399-S399, 0)</f>
        <v>335.8913579999994</v>
      </c>
      <c r="V399" t="str">
        <f>INDEX('rate map'!A$1:E$327, MATCH(monthly_billed_solar!C2110,'rate map'!D:D,0), 2)</f>
        <v>CPS-Sec</v>
      </c>
      <c r="W399">
        <v>335.8913579999994</v>
      </c>
      <c r="X399">
        <f t="shared" si="14"/>
        <v>0</v>
      </c>
      <c r="Y399">
        <f t="shared" si="15"/>
        <v>1</v>
      </c>
    </row>
    <row r="400" spans="1:25" x14ac:dyDescent="0.35">
      <c r="A400">
        <v>2012</v>
      </c>
      <c r="B400">
        <v>8</v>
      </c>
      <c r="C400" t="s">
        <v>93</v>
      </c>
      <c r="D400" t="s">
        <v>94</v>
      </c>
      <c r="E400" t="s">
        <v>95</v>
      </c>
      <c r="F400" t="s">
        <v>60</v>
      </c>
      <c r="G400">
        <v>0</v>
      </c>
      <c r="H400">
        <v>11.52</v>
      </c>
      <c r="I400" t="s">
        <v>160</v>
      </c>
      <c r="J400" s="2">
        <v>41122</v>
      </c>
      <c r="K400">
        <v>0.25054480286738401</v>
      </c>
      <c r="L400">
        <v>31</v>
      </c>
      <c r="M400" t="s">
        <v>161</v>
      </c>
      <c r="N400">
        <v>1595</v>
      </c>
      <c r="O400">
        <v>272</v>
      </c>
      <c r="P400">
        <v>0</v>
      </c>
      <c r="Q400">
        <v>0</v>
      </c>
      <c r="R400">
        <v>1595</v>
      </c>
      <c r="S400">
        <f>IF(R400&lt;&gt;"NA",R400,0)</f>
        <v>1595</v>
      </c>
      <c r="T400">
        <f>K400*(24*L400)*H400*0.9</f>
        <v>1932.6504960000041</v>
      </c>
      <c r="U400">
        <f>IF(T400&gt;0, T400-S400, 0)</f>
        <v>337.65049600000407</v>
      </c>
      <c r="V400" t="str">
        <f>INDEX('rate map'!A$1:E$327, MATCH(monthly_billed_solar!C2111,'rate map'!D:D,0), 2)</f>
        <v>AES</v>
      </c>
      <c r="W400">
        <v>337.65049600000407</v>
      </c>
      <c r="X400">
        <f t="shared" si="14"/>
        <v>0.82529148612289838</v>
      </c>
      <c r="Y400">
        <f t="shared" si="15"/>
        <v>0.17470851387710162</v>
      </c>
    </row>
    <row r="401" spans="1:25" x14ac:dyDescent="0.35">
      <c r="A401">
        <v>2016</v>
      </c>
      <c r="B401">
        <v>5</v>
      </c>
      <c r="C401" t="s">
        <v>93</v>
      </c>
      <c r="D401" t="s">
        <v>94</v>
      </c>
      <c r="E401" t="s">
        <v>95</v>
      </c>
      <c r="F401" t="s">
        <v>60</v>
      </c>
      <c r="G401">
        <v>0</v>
      </c>
      <c r="H401">
        <v>11.52</v>
      </c>
      <c r="I401" t="s">
        <v>114</v>
      </c>
      <c r="J401" s="2">
        <v>42491</v>
      </c>
      <c r="K401">
        <v>0.202931018518519</v>
      </c>
      <c r="L401">
        <v>30</v>
      </c>
      <c r="M401" t="s">
        <v>134</v>
      </c>
      <c r="N401">
        <v>1175</v>
      </c>
      <c r="O401">
        <v>2488</v>
      </c>
      <c r="P401">
        <v>0</v>
      </c>
      <c r="Q401">
        <v>0</v>
      </c>
      <c r="R401">
        <v>1175</v>
      </c>
      <c r="S401">
        <f>IF(R401&lt;&gt;"NA",R401,0)</f>
        <v>1175</v>
      </c>
      <c r="T401">
        <f>K401*(24*L401)*H401*0.9</f>
        <v>1514.8719360000034</v>
      </c>
      <c r="U401">
        <f>IF(T401&gt;0, T401-S401, 0)</f>
        <v>339.87193600000342</v>
      </c>
      <c r="V401" t="str">
        <f>INDEX('rate map'!A$1:E$327, MATCH(monthly_billed_solar!C2112,'rate map'!D:D,0), 2)</f>
        <v>AES</v>
      </c>
      <c r="W401">
        <v>339.87193600000342</v>
      </c>
      <c r="X401">
        <f t="shared" si="14"/>
        <v>0.77564312340656982</v>
      </c>
      <c r="Y401">
        <f t="shared" si="15"/>
        <v>0.22435687659343018</v>
      </c>
    </row>
    <row r="402" spans="1:25" x14ac:dyDescent="0.35">
      <c r="A402">
        <v>2013</v>
      </c>
      <c r="B402">
        <v>7</v>
      </c>
      <c r="C402" t="s">
        <v>93</v>
      </c>
      <c r="D402" t="s">
        <v>94</v>
      </c>
      <c r="E402" t="s">
        <v>95</v>
      </c>
      <c r="F402" t="s">
        <v>60</v>
      </c>
      <c r="G402">
        <v>0</v>
      </c>
      <c r="H402">
        <v>11.52</v>
      </c>
      <c r="I402" t="s">
        <v>116</v>
      </c>
      <c r="J402" s="2">
        <v>41456</v>
      </c>
      <c r="K402">
        <v>0.24249907407407401</v>
      </c>
      <c r="L402">
        <v>30</v>
      </c>
      <c r="M402" t="s">
        <v>123</v>
      </c>
      <c r="N402">
        <v>1469</v>
      </c>
      <c r="O402">
        <v>554</v>
      </c>
      <c r="P402">
        <v>0</v>
      </c>
      <c r="Q402">
        <v>0</v>
      </c>
      <c r="R402">
        <v>1469</v>
      </c>
      <c r="S402">
        <f>IF(R402&lt;&gt;"NA",R402,0)</f>
        <v>1469</v>
      </c>
      <c r="T402">
        <f>K402*(24*L402)*H402*0.9</f>
        <v>1810.2458879999992</v>
      </c>
      <c r="U402">
        <f>IF(T402&gt;0, T402-S402, 0)</f>
        <v>341.24588799999924</v>
      </c>
      <c r="V402" t="str">
        <f>INDEX('rate map'!A$1:E$327, MATCH(monthly_billed_solar!C2113,'rate map'!D:D,0), 2)</f>
        <v>AES</v>
      </c>
      <c r="W402">
        <v>341.24588799999924</v>
      </c>
      <c r="X402">
        <f t="shared" si="14"/>
        <v>0.81149196898493414</v>
      </c>
      <c r="Y402">
        <f t="shared" si="15"/>
        <v>0.18850803101506583</v>
      </c>
    </row>
    <row r="403" spans="1:25" x14ac:dyDescent="0.35">
      <c r="A403">
        <v>2017</v>
      </c>
      <c r="B403">
        <v>6</v>
      </c>
      <c r="C403" t="s">
        <v>79</v>
      </c>
      <c r="D403" t="s">
        <v>80</v>
      </c>
      <c r="E403" t="s">
        <v>81</v>
      </c>
      <c r="F403" t="s">
        <v>35</v>
      </c>
      <c r="G403">
        <v>0</v>
      </c>
      <c r="H403">
        <v>3.2</v>
      </c>
      <c r="I403" t="s">
        <v>158</v>
      </c>
      <c r="J403" s="2">
        <v>42887</v>
      </c>
      <c r="K403">
        <v>0.25698196684587798</v>
      </c>
      <c r="L403">
        <v>31</v>
      </c>
      <c r="M403" t="s">
        <v>200</v>
      </c>
      <c r="N403">
        <v>0</v>
      </c>
      <c r="O403">
        <v>0</v>
      </c>
      <c r="P403">
        <v>135</v>
      </c>
      <c r="Q403">
        <v>70</v>
      </c>
      <c r="R403">
        <v>205</v>
      </c>
      <c r="S403">
        <f>IF(R403&lt;&gt;"NA",R403,0)</f>
        <v>205</v>
      </c>
      <c r="T403">
        <f>K403*(24*L403)*H403*0.9</f>
        <v>550.64039999999977</v>
      </c>
      <c r="U403">
        <f>IF(T403&gt;0, T403-S403, 0)</f>
        <v>345.64039999999977</v>
      </c>
      <c r="V403" t="str">
        <f>INDEX('rate map'!A$1:E$327, MATCH(monthly_billed_solar!C2114,'rate map'!D:D,0), 2)</f>
        <v>RTOD</v>
      </c>
      <c r="W403">
        <v>345.64039999999977</v>
      </c>
      <c r="X403">
        <f t="shared" si="14"/>
        <v>0.37229378737920443</v>
      </c>
      <c r="Y403">
        <f t="shared" si="15"/>
        <v>0.62770621262079551</v>
      </c>
    </row>
    <row r="404" spans="1:25" x14ac:dyDescent="0.35">
      <c r="A404">
        <v>2020</v>
      </c>
      <c r="B404">
        <v>5</v>
      </c>
      <c r="C404" t="s">
        <v>91</v>
      </c>
      <c r="D404" t="s">
        <v>80</v>
      </c>
      <c r="E404" t="s">
        <v>92</v>
      </c>
      <c r="F404" t="s">
        <v>28</v>
      </c>
      <c r="G404">
        <v>0</v>
      </c>
      <c r="H404">
        <v>5.94</v>
      </c>
      <c r="I404" t="s">
        <v>114</v>
      </c>
      <c r="J404" s="2">
        <v>43952</v>
      </c>
      <c r="K404">
        <v>0.19225821759259301</v>
      </c>
      <c r="L404">
        <v>30</v>
      </c>
      <c r="M404" t="s">
        <v>150</v>
      </c>
      <c r="N404">
        <v>0</v>
      </c>
      <c r="O404">
        <v>0</v>
      </c>
      <c r="P404">
        <v>262</v>
      </c>
      <c r="Q404">
        <v>132</v>
      </c>
      <c r="R404">
        <v>394</v>
      </c>
      <c r="S404">
        <f>IF(R404&lt;&gt;"NA",R404,0)</f>
        <v>394</v>
      </c>
      <c r="T404">
        <f>K404*(24*L404)*H404*0.9</f>
        <v>740.02495050000175</v>
      </c>
      <c r="U404">
        <f>IF(T404&gt;0, T404-S404, 0)</f>
        <v>346.02495050000175</v>
      </c>
      <c r="V404" t="str">
        <f>INDEX('rate map'!A$1:E$327, MATCH(monthly_billed_solar!C2115,'rate map'!D:D,0), 2)</f>
        <v>RTOD</v>
      </c>
      <c r="W404">
        <v>346.02495050000175</v>
      </c>
      <c r="X404">
        <f t="shared" si="14"/>
        <v>0.53241448107093126</v>
      </c>
      <c r="Y404">
        <f t="shared" si="15"/>
        <v>0.4675855189290688</v>
      </c>
    </row>
    <row r="405" spans="1:25" x14ac:dyDescent="0.35">
      <c r="A405">
        <v>2015</v>
      </c>
      <c r="B405">
        <v>7</v>
      </c>
      <c r="C405" t="s">
        <v>39</v>
      </c>
      <c r="D405" t="s">
        <v>40</v>
      </c>
      <c r="E405" t="s">
        <v>41</v>
      </c>
      <c r="F405" t="s">
        <v>35</v>
      </c>
      <c r="G405">
        <v>0</v>
      </c>
      <c r="H405">
        <v>2.64</v>
      </c>
      <c r="I405" t="s">
        <v>116</v>
      </c>
      <c r="J405" s="2">
        <v>42186</v>
      </c>
      <c r="K405">
        <v>0.20249895833333301</v>
      </c>
      <c r="L405">
        <v>30</v>
      </c>
      <c r="M405" t="s">
        <v>29</v>
      </c>
      <c r="N405" t="s">
        <v>29</v>
      </c>
      <c r="O405" t="s">
        <v>29</v>
      </c>
      <c r="P405" t="s">
        <v>29</v>
      </c>
      <c r="Q405" t="s">
        <v>29</v>
      </c>
      <c r="R405" t="s">
        <v>29</v>
      </c>
      <c r="S405">
        <f>IF(R405&lt;&gt;"NA",R405,0)</f>
        <v>0</v>
      </c>
      <c r="T405">
        <f>K405*(24*L405)*H405*0.9</f>
        <v>346.41901799999948</v>
      </c>
      <c r="U405">
        <f>IF(T405&gt;0, T405-S405, 0)</f>
        <v>346.41901799999948</v>
      </c>
      <c r="V405" t="str">
        <f>INDEX('rate map'!A$1:E$327, MATCH(monthly_billed_solar!C2116,'rate map'!D:D,0), 2)</f>
        <v>CPS-Sec</v>
      </c>
      <c r="W405">
        <v>346.41901799999948</v>
      </c>
      <c r="X405">
        <f t="shared" si="14"/>
        <v>0</v>
      </c>
      <c r="Y405">
        <f t="shared" si="15"/>
        <v>1</v>
      </c>
    </row>
    <row r="406" spans="1:25" x14ac:dyDescent="0.35">
      <c r="A406">
        <v>2012</v>
      </c>
      <c r="B406">
        <v>11</v>
      </c>
      <c r="C406" t="s">
        <v>42</v>
      </c>
      <c r="D406" t="s">
        <v>43</v>
      </c>
      <c r="E406" t="s">
        <v>44</v>
      </c>
      <c r="F406" t="s">
        <v>35</v>
      </c>
      <c r="G406">
        <v>0</v>
      </c>
      <c r="H406">
        <v>9</v>
      </c>
      <c r="I406" t="s">
        <v>164</v>
      </c>
      <c r="J406" s="2">
        <v>41214</v>
      </c>
      <c r="K406">
        <v>0.120570116487455</v>
      </c>
      <c r="L406">
        <v>31</v>
      </c>
      <c r="M406" t="s">
        <v>165</v>
      </c>
      <c r="N406">
        <v>380</v>
      </c>
      <c r="O406">
        <v>1085</v>
      </c>
      <c r="P406">
        <v>0</v>
      </c>
      <c r="Q406">
        <v>0</v>
      </c>
      <c r="R406">
        <v>380</v>
      </c>
      <c r="S406">
        <f>IF(R406&lt;&gt;"NA",R406,0)</f>
        <v>380</v>
      </c>
      <c r="T406">
        <f>K406*(24*L406)*H406*0.9</f>
        <v>726.60374999999885</v>
      </c>
      <c r="U406">
        <f>IF(T406&gt;0, T406-S406, 0)</f>
        <v>346.60374999999885</v>
      </c>
      <c r="V406" t="str">
        <f>INDEX('rate map'!A$1:E$327, MATCH(monthly_billed_solar!C2117,'rate map'!D:D,0), 2)</f>
        <v>GS1</v>
      </c>
      <c r="W406">
        <v>346.60374999999885</v>
      </c>
      <c r="X406">
        <f t="shared" si="14"/>
        <v>0.52298106086020146</v>
      </c>
      <c r="Y406">
        <f t="shared" si="15"/>
        <v>0.47701893913979854</v>
      </c>
    </row>
    <row r="407" spans="1:25" x14ac:dyDescent="0.35">
      <c r="A407">
        <v>2016</v>
      </c>
      <c r="B407">
        <v>5</v>
      </c>
      <c r="C407" t="s">
        <v>39</v>
      </c>
      <c r="D407" t="s">
        <v>40</v>
      </c>
      <c r="E407" t="s">
        <v>41</v>
      </c>
      <c r="F407" t="s">
        <v>35</v>
      </c>
      <c r="G407">
        <v>0</v>
      </c>
      <c r="H407">
        <v>2.64</v>
      </c>
      <c r="I407" t="s">
        <v>114</v>
      </c>
      <c r="J407" s="2">
        <v>42491</v>
      </c>
      <c r="K407">
        <v>0.202931018518519</v>
      </c>
      <c r="L407">
        <v>30</v>
      </c>
      <c r="M407" t="s">
        <v>134</v>
      </c>
      <c r="N407">
        <v>0</v>
      </c>
      <c r="O407">
        <v>88500</v>
      </c>
      <c r="P407">
        <v>0</v>
      </c>
      <c r="Q407">
        <v>0</v>
      </c>
      <c r="R407">
        <v>0</v>
      </c>
      <c r="S407">
        <f>IF(R407&lt;&gt;"NA",R407,0)</f>
        <v>0</v>
      </c>
      <c r="T407">
        <f>K407*(24*L407)*H407*0.9</f>
        <v>347.15815200000083</v>
      </c>
      <c r="U407">
        <f>IF(T407&gt;0, T407-S407, 0)</f>
        <v>347.15815200000083</v>
      </c>
      <c r="V407" t="str">
        <f>INDEX('rate map'!A$1:E$327, MATCH(monthly_billed_solar!C2118,'rate map'!D:D,0), 2)</f>
        <v>CPS-Sec</v>
      </c>
      <c r="W407">
        <v>347.15815200000083</v>
      </c>
      <c r="X407">
        <f t="shared" si="14"/>
        <v>0</v>
      </c>
      <c r="Y407">
        <f t="shared" si="15"/>
        <v>1</v>
      </c>
    </row>
    <row r="408" spans="1:25" x14ac:dyDescent="0.35">
      <c r="A408">
        <v>2012</v>
      </c>
      <c r="B408">
        <v>12</v>
      </c>
      <c r="C408" t="s">
        <v>42</v>
      </c>
      <c r="D408" t="s">
        <v>43</v>
      </c>
      <c r="E408" t="s">
        <v>44</v>
      </c>
      <c r="F408" t="s">
        <v>35</v>
      </c>
      <c r="G408">
        <v>0</v>
      </c>
      <c r="H408">
        <v>9</v>
      </c>
      <c r="I408" t="s">
        <v>120</v>
      </c>
      <c r="J408" s="2">
        <v>41244</v>
      </c>
      <c r="K408">
        <v>0.104446064814815</v>
      </c>
      <c r="L408">
        <v>30</v>
      </c>
      <c r="M408" t="s">
        <v>121</v>
      </c>
      <c r="N408">
        <v>261</v>
      </c>
      <c r="O408">
        <v>1248</v>
      </c>
      <c r="P408">
        <v>0</v>
      </c>
      <c r="Q408">
        <v>0</v>
      </c>
      <c r="R408">
        <v>261</v>
      </c>
      <c r="S408">
        <f>IF(R408&lt;&gt;"NA",R408,0)</f>
        <v>261</v>
      </c>
      <c r="T408">
        <f>K408*(24*L408)*H408*0.9</f>
        <v>609.12945000000104</v>
      </c>
      <c r="U408">
        <f>IF(T408&gt;0, T408-S408, 0)</f>
        <v>348.12945000000104</v>
      </c>
      <c r="V408" t="str">
        <f>INDEX('rate map'!A$1:E$327, MATCH(monthly_billed_solar!C2119,'rate map'!D:D,0), 2)</f>
        <v>GS1</v>
      </c>
      <c r="W408">
        <v>348.12945000000104</v>
      </c>
      <c r="X408">
        <f t="shared" si="14"/>
        <v>0.42848035011277086</v>
      </c>
      <c r="Y408">
        <f t="shared" si="15"/>
        <v>0.57151964988722914</v>
      </c>
    </row>
    <row r="409" spans="1:25" x14ac:dyDescent="0.35">
      <c r="A409">
        <v>2014</v>
      </c>
      <c r="B409">
        <v>9</v>
      </c>
      <c r="C409" t="s">
        <v>39</v>
      </c>
      <c r="D409" t="s">
        <v>40</v>
      </c>
      <c r="E409" t="s">
        <v>41</v>
      </c>
      <c r="F409" t="s">
        <v>35</v>
      </c>
      <c r="G409">
        <v>0</v>
      </c>
      <c r="H409">
        <v>2.64</v>
      </c>
      <c r="I409" t="s">
        <v>162</v>
      </c>
      <c r="J409" s="2">
        <v>41883</v>
      </c>
      <c r="K409">
        <v>0.19693806003584199</v>
      </c>
      <c r="L409">
        <v>31</v>
      </c>
      <c r="M409" t="s">
        <v>29</v>
      </c>
      <c r="N409" t="s">
        <v>29</v>
      </c>
      <c r="O409" t="s">
        <v>29</v>
      </c>
      <c r="P409" t="s">
        <v>29</v>
      </c>
      <c r="Q409" t="s">
        <v>29</v>
      </c>
      <c r="R409" t="s">
        <v>29</v>
      </c>
      <c r="S409">
        <f>IF(R409&lt;&gt;"NA",R409,0)</f>
        <v>0</v>
      </c>
      <c r="T409">
        <f>K409*(24*L409)*H409*0.9</f>
        <v>348.1360739999995</v>
      </c>
      <c r="U409">
        <f>IF(T409&gt;0, T409-S409, 0)</f>
        <v>348.1360739999995</v>
      </c>
      <c r="V409" t="str">
        <f>INDEX('rate map'!A$1:E$327, MATCH(monthly_billed_solar!C2120,'rate map'!D:D,0), 2)</f>
        <v>CPS-Sec</v>
      </c>
      <c r="W409">
        <v>348.1360739999995</v>
      </c>
      <c r="X409">
        <f t="shared" si="14"/>
        <v>0</v>
      </c>
      <c r="Y409">
        <f t="shared" si="15"/>
        <v>1</v>
      </c>
    </row>
    <row r="410" spans="1:25" x14ac:dyDescent="0.35">
      <c r="A410">
        <v>2017</v>
      </c>
      <c r="B410">
        <v>9</v>
      </c>
      <c r="C410" t="s">
        <v>39</v>
      </c>
      <c r="D410" t="s">
        <v>40</v>
      </c>
      <c r="E410" t="s">
        <v>41</v>
      </c>
      <c r="F410" t="s">
        <v>35</v>
      </c>
      <c r="G410">
        <v>0</v>
      </c>
      <c r="H410">
        <v>2.64</v>
      </c>
      <c r="I410" t="s">
        <v>162</v>
      </c>
      <c r="J410" s="2">
        <v>42979</v>
      </c>
      <c r="K410">
        <v>0.19742641129032301</v>
      </c>
      <c r="L410">
        <v>31</v>
      </c>
      <c r="M410" t="s">
        <v>202</v>
      </c>
      <c r="N410">
        <v>0</v>
      </c>
      <c r="O410">
        <v>100200</v>
      </c>
      <c r="P410">
        <v>0</v>
      </c>
      <c r="Q410">
        <v>0</v>
      </c>
      <c r="R410">
        <v>0</v>
      </c>
      <c r="S410">
        <f>IF(R410&lt;&gt;"NA",R410,0)</f>
        <v>0</v>
      </c>
      <c r="T410">
        <f>K410*(24*L410)*H410*0.9</f>
        <v>348.99935400000078</v>
      </c>
      <c r="U410">
        <f>IF(T410&gt;0, T410-S410, 0)</f>
        <v>348.99935400000078</v>
      </c>
      <c r="V410" t="str">
        <f>INDEX('rate map'!A$1:E$327, MATCH(monthly_billed_solar!C2121,'rate map'!D:D,0), 2)</f>
        <v>CPS-Sec</v>
      </c>
      <c r="W410">
        <v>348.99935400000078</v>
      </c>
      <c r="X410">
        <f t="shared" si="14"/>
        <v>0</v>
      </c>
      <c r="Y410">
        <f t="shared" si="15"/>
        <v>1</v>
      </c>
    </row>
    <row r="411" spans="1:25" x14ac:dyDescent="0.35">
      <c r="A411">
        <v>2013</v>
      </c>
      <c r="B411">
        <v>5</v>
      </c>
      <c r="C411" t="s">
        <v>39</v>
      </c>
      <c r="D411" t="s">
        <v>40</v>
      </c>
      <c r="E411" t="s">
        <v>41</v>
      </c>
      <c r="F411" t="s">
        <v>35</v>
      </c>
      <c r="G411">
        <v>0</v>
      </c>
      <c r="H411">
        <v>2.64</v>
      </c>
      <c r="I411" t="s">
        <v>114</v>
      </c>
      <c r="J411" s="2">
        <v>41395</v>
      </c>
      <c r="K411">
        <v>0.20406956018518499</v>
      </c>
      <c r="L411">
        <v>30</v>
      </c>
      <c r="M411" t="s">
        <v>29</v>
      </c>
      <c r="N411" t="s">
        <v>29</v>
      </c>
      <c r="O411" t="s">
        <v>29</v>
      </c>
      <c r="P411" t="s">
        <v>29</v>
      </c>
      <c r="Q411" t="s">
        <v>29</v>
      </c>
      <c r="R411" t="s">
        <v>29</v>
      </c>
      <c r="S411">
        <f>IF(R411&lt;&gt;"NA",R411,0)</f>
        <v>0</v>
      </c>
      <c r="T411">
        <f>K411*(24*L411)*H411*0.9</f>
        <v>349.10587799999968</v>
      </c>
      <c r="U411">
        <f>IF(T411&gt;0, T411-S411, 0)</f>
        <v>349.10587799999968</v>
      </c>
      <c r="V411" t="str">
        <f>INDEX('rate map'!A$1:E$327, MATCH(monthly_billed_solar!C2122,'rate map'!D:D,0), 2)</f>
        <v>CPS-Sec</v>
      </c>
      <c r="W411">
        <v>349.10587799999968</v>
      </c>
      <c r="X411">
        <f t="shared" si="14"/>
        <v>0</v>
      </c>
      <c r="Y411">
        <f t="shared" si="15"/>
        <v>1</v>
      </c>
    </row>
    <row r="412" spans="1:25" x14ac:dyDescent="0.35">
      <c r="A412">
        <v>2020</v>
      </c>
      <c r="B412">
        <v>9</v>
      </c>
      <c r="C412" t="s">
        <v>39</v>
      </c>
      <c r="D412" t="s">
        <v>40</v>
      </c>
      <c r="E412" t="s">
        <v>41</v>
      </c>
      <c r="F412" t="s">
        <v>35</v>
      </c>
      <c r="G412">
        <v>0</v>
      </c>
      <c r="H412">
        <v>2.64</v>
      </c>
      <c r="I412" t="s">
        <v>162</v>
      </c>
      <c r="J412" s="2">
        <v>44075</v>
      </c>
      <c r="K412">
        <v>0.197662746415771</v>
      </c>
      <c r="L412">
        <v>31</v>
      </c>
      <c r="M412" t="s">
        <v>223</v>
      </c>
      <c r="N412">
        <v>0</v>
      </c>
      <c r="O412">
        <v>108600</v>
      </c>
      <c r="P412">
        <v>0</v>
      </c>
      <c r="Q412">
        <v>0</v>
      </c>
      <c r="R412">
        <v>0</v>
      </c>
      <c r="S412">
        <f>IF(R412&lt;&gt;"NA",R412,0)</f>
        <v>0</v>
      </c>
      <c r="T412">
        <f>K412*(24*L412)*H412*0.9</f>
        <v>349.41713400000066</v>
      </c>
      <c r="U412">
        <f>IF(T412&gt;0, T412-S412, 0)</f>
        <v>349.41713400000066</v>
      </c>
      <c r="V412" t="str">
        <f>INDEX('rate map'!A$1:E$327, MATCH(monthly_billed_solar!C2123,'rate map'!D:D,0), 2)</f>
        <v>CPS-Sec</v>
      </c>
      <c r="W412">
        <v>349.41713400000066</v>
      </c>
      <c r="X412">
        <f t="shared" si="14"/>
        <v>0</v>
      </c>
      <c r="Y412">
        <f t="shared" si="15"/>
        <v>1</v>
      </c>
    </row>
    <row r="413" spans="1:25" x14ac:dyDescent="0.35">
      <c r="A413">
        <v>2021</v>
      </c>
      <c r="B413">
        <v>10</v>
      </c>
      <c r="C413" t="s">
        <v>101</v>
      </c>
      <c r="D413" t="s">
        <v>102</v>
      </c>
      <c r="E413" t="s">
        <v>103</v>
      </c>
      <c r="F413" t="s">
        <v>28</v>
      </c>
      <c r="G413">
        <v>0</v>
      </c>
      <c r="H413">
        <v>3.5</v>
      </c>
      <c r="I413" t="s">
        <v>118</v>
      </c>
      <c r="J413" s="2">
        <v>44470</v>
      </c>
      <c r="K413">
        <v>0.15467083333333301</v>
      </c>
      <c r="L413">
        <v>30</v>
      </c>
      <c r="M413" t="s">
        <v>156</v>
      </c>
      <c r="N413">
        <v>0</v>
      </c>
      <c r="O413">
        <v>88740</v>
      </c>
      <c r="P413">
        <v>0</v>
      </c>
      <c r="Q413">
        <v>0</v>
      </c>
      <c r="R413">
        <v>0</v>
      </c>
      <c r="S413">
        <f>IF(R413&lt;&gt;"NA",R413,0)</f>
        <v>0</v>
      </c>
      <c r="T413">
        <f>K413*(24*L413)*H413*0.9</f>
        <v>350.79344999999927</v>
      </c>
      <c r="U413">
        <f>IF(T413&gt;0, T413-S413, 0)</f>
        <v>350.79344999999927</v>
      </c>
      <c r="V413" t="str">
        <f>INDEX('rate map'!A$1:E$327, MATCH(monthly_billed_solar!C2124,'rate map'!D:D,0), 2)</f>
        <v>TOD-Pri</v>
      </c>
      <c r="W413">
        <v>350.79344999999927</v>
      </c>
      <c r="X413">
        <f t="shared" si="14"/>
        <v>0</v>
      </c>
      <c r="Y413">
        <f t="shared" si="15"/>
        <v>1</v>
      </c>
    </row>
    <row r="414" spans="1:25" x14ac:dyDescent="0.35">
      <c r="A414">
        <v>2017</v>
      </c>
      <c r="B414">
        <v>7</v>
      </c>
      <c r="C414" t="s">
        <v>79</v>
      </c>
      <c r="D414" t="s">
        <v>80</v>
      </c>
      <c r="E414" t="s">
        <v>81</v>
      </c>
      <c r="F414" t="s">
        <v>35</v>
      </c>
      <c r="G414">
        <v>0</v>
      </c>
      <c r="H414">
        <v>3.2</v>
      </c>
      <c r="I414" t="s">
        <v>116</v>
      </c>
      <c r="J414" s="2">
        <v>42917</v>
      </c>
      <c r="K414">
        <v>0.248733680555556</v>
      </c>
      <c r="L414">
        <v>30</v>
      </c>
      <c r="M414" t="s">
        <v>139</v>
      </c>
      <c r="N414">
        <v>0</v>
      </c>
      <c r="O414">
        <v>0</v>
      </c>
      <c r="P414">
        <v>109</v>
      </c>
      <c r="Q414">
        <v>55</v>
      </c>
      <c r="R414">
        <v>164</v>
      </c>
      <c r="S414">
        <f>IF(R414&lt;&gt;"NA",R414,0)</f>
        <v>164</v>
      </c>
      <c r="T414">
        <f>K414*(24*L414)*H414*0.9</f>
        <v>515.77416000000096</v>
      </c>
      <c r="U414">
        <f>IF(T414&gt;0, T414-S414, 0)</f>
        <v>351.77416000000096</v>
      </c>
      <c r="V414" t="str">
        <f>INDEX('rate map'!A$1:E$327, MATCH(monthly_billed_solar!C2125,'rate map'!D:D,0), 2)</f>
        <v>RTOD</v>
      </c>
      <c r="W414">
        <v>351.77416000000096</v>
      </c>
      <c r="X414">
        <f t="shared" si="14"/>
        <v>0.3179686240970267</v>
      </c>
      <c r="Y414">
        <f t="shared" si="15"/>
        <v>0.68203137590297336</v>
      </c>
    </row>
    <row r="415" spans="1:25" x14ac:dyDescent="0.35">
      <c r="A415">
        <v>2012</v>
      </c>
      <c r="B415">
        <v>5</v>
      </c>
      <c r="C415" t="s">
        <v>39</v>
      </c>
      <c r="D415" t="s">
        <v>40</v>
      </c>
      <c r="E415" t="s">
        <v>41</v>
      </c>
      <c r="F415" t="s">
        <v>35</v>
      </c>
      <c r="G415">
        <v>0</v>
      </c>
      <c r="H415">
        <v>2.64</v>
      </c>
      <c r="I415" t="s">
        <v>114</v>
      </c>
      <c r="J415" s="2">
        <v>41030</v>
      </c>
      <c r="K415">
        <v>0.20643391203703701</v>
      </c>
      <c r="L415">
        <v>30</v>
      </c>
      <c r="M415" t="s">
        <v>29</v>
      </c>
      <c r="N415" t="s">
        <v>29</v>
      </c>
      <c r="O415" t="s">
        <v>29</v>
      </c>
      <c r="P415" t="s">
        <v>29</v>
      </c>
      <c r="Q415" t="s">
        <v>29</v>
      </c>
      <c r="R415" t="s">
        <v>29</v>
      </c>
      <c r="S415">
        <f>IF(R415&lt;&gt;"NA",R415,0)</f>
        <v>0</v>
      </c>
      <c r="T415">
        <f>K415*(24*L415)*H415*0.9</f>
        <v>353.150622</v>
      </c>
      <c r="U415">
        <f>IF(T415&gt;0, T415-S415, 0)</f>
        <v>353.150622</v>
      </c>
      <c r="V415" t="str">
        <f>INDEX('rate map'!A$1:E$327, MATCH(monthly_billed_solar!C2126,'rate map'!D:D,0), 2)</f>
        <v>CPS-Sec</v>
      </c>
      <c r="W415">
        <v>353.150622</v>
      </c>
      <c r="X415">
        <f t="shared" si="14"/>
        <v>0</v>
      </c>
      <c r="Y415">
        <f t="shared" si="15"/>
        <v>1</v>
      </c>
    </row>
    <row r="416" spans="1:25" x14ac:dyDescent="0.35">
      <c r="A416">
        <v>2012</v>
      </c>
      <c r="B416">
        <v>7</v>
      </c>
      <c r="C416" t="s">
        <v>93</v>
      </c>
      <c r="D416" t="s">
        <v>94</v>
      </c>
      <c r="E416" t="s">
        <v>95</v>
      </c>
      <c r="F416" t="s">
        <v>60</v>
      </c>
      <c r="G416">
        <v>0</v>
      </c>
      <c r="H416">
        <v>11.52</v>
      </c>
      <c r="I416" t="s">
        <v>116</v>
      </c>
      <c r="J416" s="2">
        <v>41091</v>
      </c>
      <c r="K416">
        <v>0.27524212962963002</v>
      </c>
      <c r="L416">
        <v>30</v>
      </c>
      <c r="M416" t="s">
        <v>117</v>
      </c>
      <c r="N416">
        <v>1700</v>
      </c>
      <c r="O416">
        <v>262</v>
      </c>
      <c r="P416">
        <v>0</v>
      </c>
      <c r="Q416">
        <v>0</v>
      </c>
      <c r="R416">
        <v>1700</v>
      </c>
      <c r="S416">
        <f>IF(R416&lt;&gt;"NA",R416,0)</f>
        <v>1700</v>
      </c>
      <c r="T416">
        <f>K416*(24*L416)*H416*0.9</f>
        <v>2054.6714880000027</v>
      </c>
      <c r="U416">
        <f>IF(T416&gt;0, T416-S416, 0)</f>
        <v>354.67148800000268</v>
      </c>
      <c r="V416" t="str">
        <f>INDEX('rate map'!A$1:E$327, MATCH(monthly_billed_solar!C2127,'rate map'!D:D,0), 2)</f>
        <v>AES</v>
      </c>
      <c r="W416">
        <v>354.67148800000268</v>
      </c>
      <c r="X416">
        <f t="shared" si="14"/>
        <v>0.82738287357788931</v>
      </c>
      <c r="Y416">
        <f t="shared" si="15"/>
        <v>0.17261712642211066</v>
      </c>
    </row>
    <row r="417" spans="1:25" x14ac:dyDescent="0.35">
      <c r="A417">
        <v>2021</v>
      </c>
      <c r="B417">
        <v>7</v>
      </c>
      <c r="C417" t="s">
        <v>79</v>
      </c>
      <c r="D417" t="s">
        <v>80</v>
      </c>
      <c r="E417" t="s">
        <v>81</v>
      </c>
      <c r="F417" t="s">
        <v>35</v>
      </c>
      <c r="G417">
        <v>0</v>
      </c>
      <c r="H417">
        <v>12.08</v>
      </c>
      <c r="I417" t="s">
        <v>116</v>
      </c>
      <c r="J417" s="2">
        <v>44378</v>
      </c>
      <c r="K417">
        <v>0.25784826388888898</v>
      </c>
      <c r="L417">
        <v>30</v>
      </c>
      <c r="M417" t="s">
        <v>155</v>
      </c>
      <c r="N417">
        <v>0</v>
      </c>
      <c r="O417">
        <v>0</v>
      </c>
      <c r="P417">
        <v>1346</v>
      </c>
      <c r="Q417">
        <v>317</v>
      </c>
      <c r="R417">
        <v>1663</v>
      </c>
      <c r="S417">
        <f>IF(R417&lt;&gt;"NA",R417,0)</f>
        <v>1663</v>
      </c>
      <c r="T417">
        <f>K417*(24*L417)*H417*0.9</f>
        <v>2018.3949540000008</v>
      </c>
      <c r="U417">
        <f>IF(T417&gt;0, T417-S417, 0)</f>
        <v>355.39495400000078</v>
      </c>
      <c r="V417" t="str">
        <f>INDEX('rate map'!A$1:E$327, MATCH(monthly_billed_solar!C2128,'rate map'!D:D,0), 2)</f>
        <v>RTOD</v>
      </c>
      <c r="W417">
        <v>355.39495400000078</v>
      </c>
      <c r="X417">
        <f t="shared" si="14"/>
        <v>0.82392199638842312</v>
      </c>
      <c r="Y417">
        <f t="shared" si="15"/>
        <v>0.17607800361157694</v>
      </c>
    </row>
    <row r="418" spans="1:25" x14ac:dyDescent="0.35">
      <c r="A418">
        <v>2020</v>
      </c>
      <c r="B418">
        <v>1</v>
      </c>
      <c r="C418" t="s">
        <v>70</v>
      </c>
      <c r="D418" t="s">
        <v>71</v>
      </c>
      <c r="E418" t="s">
        <v>72</v>
      </c>
      <c r="F418" t="s">
        <v>28</v>
      </c>
      <c r="G418">
        <v>0</v>
      </c>
      <c r="H418">
        <v>8.91</v>
      </c>
      <c r="I418" t="s">
        <v>166</v>
      </c>
      <c r="J418" s="2">
        <v>43831</v>
      </c>
      <c r="K418">
        <v>6.05836693548387E-2</v>
      </c>
      <c r="L418">
        <v>31</v>
      </c>
      <c r="M418" t="s">
        <v>218</v>
      </c>
      <c r="N418">
        <v>0</v>
      </c>
      <c r="O418">
        <v>105200</v>
      </c>
      <c r="P418">
        <v>0</v>
      </c>
      <c r="Q418">
        <v>0</v>
      </c>
      <c r="R418">
        <v>0</v>
      </c>
      <c r="S418">
        <f>IF(R418&lt;&gt;"NA",R418,0)</f>
        <v>0</v>
      </c>
      <c r="T418">
        <f>K418*(24*L418)*H418*0.9</f>
        <v>361.45041074999995</v>
      </c>
      <c r="U418">
        <f>IF(T418&gt;0, T418-S418, 0)</f>
        <v>361.45041074999995</v>
      </c>
      <c r="V418" t="str">
        <f>INDEX('rate map'!A$1:E$327, MATCH(monthly_billed_solar!C2129,'rate map'!D:D,0), 2)</f>
        <v>TOD-Sec</v>
      </c>
      <c r="W418">
        <v>361.45041074999995</v>
      </c>
      <c r="X418">
        <f t="shared" si="14"/>
        <v>0</v>
      </c>
      <c r="Y418">
        <f t="shared" si="15"/>
        <v>1</v>
      </c>
    </row>
    <row r="419" spans="1:25" x14ac:dyDescent="0.35">
      <c r="A419">
        <v>2017</v>
      </c>
      <c r="B419">
        <v>12</v>
      </c>
      <c r="C419" t="s">
        <v>91</v>
      </c>
      <c r="D419" t="s">
        <v>80</v>
      </c>
      <c r="E419" t="s">
        <v>92</v>
      </c>
      <c r="F419" t="s">
        <v>28</v>
      </c>
      <c r="G419">
        <v>0</v>
      </c>
      <c r="H419">
        <v>5.94</v>
      </c>
      <c r="I419" t="s">
        <v>120</v>
      </c>
      <c r="J419" s="2">
        <v>43070</v>
      </c>
      <c r="K419">
        <v>9.4164699074074099E-2</v>
      </c>
      <c r="L419">
        <v>30</v>
      </c>
      <c r="M419" t="s">
        <v>29</v>
      </c>
      <c r="N419" t="s">
        <v>29</v>
      </c>
      <c r="O419" t="s">
        <v>29</v>
      </c>
      <c r="P419" t="s">
        <v>29</v>
      </c>
      <c r="Q419" t="s">
        <v>29</v>
      </c>
      <c r="R419" t="s">
        <v>29</v>
      </c>
      <c r="S419">
        <f>IF(R419&lt;&gt;"NA",R419,0)</f>
        <v>0</v>
      </c>
      <c r="T419">
        <f>K419*(24*L419)*H419*0.9</f>
        <v>362.45122650000013</v>
      </c>
      <c r="U419">
        <f>IF(T419&gt;0, T419-S419, 0)</f>
        <v>362.45122650000013</v>
      </c>
      <c r="V419" t="str">
        <f>INDEX('rate map'!A$1:E$327, MATCH(monthly_billed_solar!C2130,'rate map'!D:D,0), 2)</f>
        <v>RTOD</v>
      </c>
      <c r="W419">
        <v>362.45122650000013</v>
      </c>
      <c r="X419">
        <f t="shared" si="14"/>
        <v>0</v>
      </c>
      <c r="Y419">
        <f t="shared" si="15"/>
        <v>1</v>
      </c>
    </row>
    <row r="420" spans="1:25" x14ac:dyDescent="0.35">
      <c r="A420">
        <v>2019</v>
      </c>
      <c r="B420">
        <v>12</v>
      </c>
      <c r="C420" t="s">
        <v>70</v>
      </c>
      <c r="D420" t="s">
        <v>71</v>
      </c>
      <c r="E420" t="s">
        <v>72</v>
      </c>
      <c r="F420" t="s">
        <v>28</v>
      </c>
      <c r="G420">
        <v>0</v>
      </c>
      <c r="H420">
        <v>8.91</v>
      </c>
      <c r="I420" t="s">
        <v>120</v>
      </c>
      <c r="J420" s="2">
        <v>43800</v>
      </c>
      <c r="K420">
        <v>6.3196875E-2</v>
      </c>
      <c r="L420">
        <v>30</v>
      </c>
      <c r="M420" t="s">
        <v>149</v>
      </c>
      <c r="N420">
        <v>0</v>
      </c>
      <c r="O420">
        <v>92000</v>
      </c>
      <c r="P420">
        <v>0</v>
      </c>
      <c r="Q420">
        <v>0</v>
      </c>
      <c r="R420">
        <v>0</v>
      </c>
      <c r="S420">
        <f>IF(R420&lt;&gt;"NA",R420,0)</f>
        <v>0</v>
      </c>
      <c r="T420">
        <f>K420*(24*L420)*H420*0.9</f>
        <v>364.87853325000003</v>
      </c>
      <c r="U420">
        <f>IF(T420&gt;0, T420-S420, 0)</f>
        <v>364.87853325000003</v>
      </c>
      <c r="V420" t="str">
        <f>INDEX('rate map'!A$1:E$327, MATCH(monthly_billed_solar!C2131,'rate map'!D:D,0), 2)</f>
        <v>TOD-Sec</v>
      </c>
      <c r="W420">
        <v>364.87853325000003</v>
      </c>
      <c r="X420">
        <f t="shared" si="14"/>
        <v>0</v>
      </c>
      <c r="Y420">
        <f t="shared" si="15"/>
        <v>1</v>
      </c>
    </row>
    <row r="421" spans="1:25" x14ac:dyDescent="0.35">
      <c r="A421">
        <v>2015</v>
      </c>
      <c r="B421">
        <v>10</v>
      </c>
      <c r="C421" t="s">
        <v>93</v>
      </c>
      <c r="D421" t="s">
        <v>94</v>
      </c>
      <c r="E421" t="s">
        <v>95</v>
      </c>
      <c r="F421" t="s">
        <v>60</v>
      </c>
      <c r="G421">
        <v>0</v>
      </c>
      <c r="H421">
        <v>11.52</v>
      </c>
      <c r="I421" t="s">
        <v>118</v>
      </c>
      <c r="J421" s="2">
        <v>42278</v>
      </c>
      <c r="K421">
        <v>0.162620717592593</v>
      </c>
      <c r="L421">
        <v>30</v>
      </c>
      <c r="M421" t="s">
        <v>132</v>
      </c>
      <c r="N421">
        <v>849</v>
      </c>
      <c r="O421">
        <v>3195</v>
      </c>
      <c r="P421">
        <v>0</v>
      </c>
      <c r="Q421">
        <v>0</v>
      </c>
      <c r="R421">
        <v>849</v>
      </c>
      <c r="S421">
        <f>IF(R421&lt;&gt;"NA",R421,0)</f>
        <v>849</v>
      </c>
      <c r="T421">
        <f>K421*(24*L421)*H421*0.9</f>
        <v>1213.9571520000031</v>
      </c>
      <c r="U421">
        <f>IF(T421&gt;0, T421-S421, 0)</f>
        <v>364.95715200000313</v>
      </c>
      <c r="V421" t="str">
        <f>INDEX('rate map'!A$1:E$327, MATCH(monthly_billed_solar!C2132,'rate map'!D:D,0), 2)</f>
        <v>AES</v>
      </c>
      <c r="W421">
        <v>364.95715200000313</v>
      </c>
      <c r="X421">
        <f t="shared" si="14"/>
        <v>0.69936570545448529</v>
      </c>
      <c r="Y421">
        <f t="shared" si="15"/>
        <v>0.30063429454551471</v>
      </c>
    </row>
    <row r="422" spans="1:25" x14ac:dyDescent="0.35">
      <c r="A422">
        <v>2018</v>
      </c>
      <c r="B422">
        <v>6</v>
      </c>
      <c r="C422" t="s">
        <v>93</v>
      </c>
      <c r="D422" t="s">
        <v>94</v>
      </c>
      <c r="E422" t="s">
        <v>95</v>
      </c>
      <c r="F422" t="s">
        <v>60</v>
      </c>
      <c r="G422">
        <v>0</v>
      </c>
      <c r="H422">
        <v>11.52</v>
      </c>
      <c r="I422" t="s">
        <v>158</v>
      </c>
      <c r="J422" s="2">
        <v>43252</v>
      </c>
      <c r="K422">
        <v>0.248682907706093</v>
      </c>
      <c r="L422">
        <v>31</v>
      </c>
      <c r="M422" t="s">
        <v>207</v>
      </c>
      <c r="N422">
        <v>1553</v>
      </c>
      <c r="O422">
        <v>2254</v>
      </c>
      <c r="P422">
        <v>0</v>
      </c>
      <c r="Q422">
        <v>0</v>
      </c>
      <c r="R422">
        <v>1553</v>
      </c>
      <c r="S422">
        <f>IF(R422&lt;&gt;"NA",R422,0)</f>
        <v>1553</v>
      </c>
      <c r="T422">
        <f>K422*(24*L422)*H422*0.9</f>
        <v>1918.2882239999985</v>
      </c>
      <c r="U422">
        <f>IF(T422&gt;0, T422-S422, 0)</f>
        <v>365.28822399999854</v>
      </c>
      <c r="V422" t="str">
        <f>INDEX('rate map'!A$1:E$327, MATCH(monthly_billed_solar!C2133,'rate map'!D:D,0), 2)</f>
        <v>AES</v>
      </c>
      <c r="W422">
        <v>365.28822399999854</v>
      </c>
      <c r="X422">
        <f t="shared" si="14"/>
        <v>0.8095759440996293</v>
      </c>
      <c r="Y422">
        <f t="shared" si="15"/>
        <v>0.1904240559003707</v>
      </c>
    </row>
    <row r="423" spans="1:25" x14ac:dyDescent="0.35">
      <c r="A423">
        <v>2021</v>
      </c>
      <c r="B423">
        <v>3</v>
      </c>
      <c r="C423" t="s">
        <v>104</v>
      </c>
      <c r="D423" t="s">
        <v>105</v>
      </c>
      <c r="E423" t="s">
        <v>49</v>
      </c>
      <c r="F423" t="s">
        <v>28</v>
      </c>
      <c r="G423">
        <v>0</v>
      </c>
      <c r="H423">
        <v>9.36</v>
      </c>
      <c r="I423" t="s">
        <v>30</v>
      </c>
      <c r="J423" s="2">
        <v>44256</v>
      </c>
      <c r="K423">
        <v>0.142434151785714</v>
      </c>
      <c r="L423">
        <v>28</v>
      </c>
      <c r="M423" t="s">
        <v>111</v>
      </c>
      <c r="N423">
        <v>440</v>
      </c>
      <c r="O423">
        <v>7320</v>
      </c>
      <c r="P423">
        <v>0</v>
      </c>
      <c r="Q423">
        <v>0</v>
      </c>
      <c r="R423">
        <v>440</v>
      </c>
      <c r="S423">
        <f>IF(R423&lt;&gt;"NA",R423,0)</f>
        <v>440</v>
      </c>
      <c r="T423">
        <f>K423*(24*L423)*H423*0.9</f>
        <v>806.30947799999842</v>
      </c>
      <c r="U423">
        <f>IF(T423&gt;0, T423-S423, 0)</f>
        <v>366.30947799999842</v>
      </c>
      <c r="V423" t="str">
        <f>INDEX('rate map'!A$1:E$327, MATCH(monthly_billed_solar!C2134,'rate map'!D:D,0), 2)</f>
        <v>GS3</v>
      </c>
      <c r="W423">
        <v>366.30947799999842</v>
      </c>
      <c r="X423">
        <f t="shared" si="14"/>
        <v>0.54569617746698607</v>
      </c>
      <c r="Y423">
        <f t="shared" si="15"/>
        <v>0.45430382253301399</v>
      </c>
    </row>
    <row r="424" spans="1:25" x14ac:dyDescent="0.35">
      <c r="A424">
        <v>2013</v>
      </c>
      <c r="B424">
        <v>8</v>
      </c>
      <c r="C424" t="s">
        <v>93</v>
      </c>
      <c r="D424" t="s">
        <v>94</v>
      </c>
      <c r="E424" t="s">
        <v>95</v>
      </c>
      <c r="F424" t="s">
        <v>60</v>
      </c>
      <c r="G424">
        <v>0</v>
      </c>
      <c r="H424">
        <v>11.52</v>
      </c>
      <c r="I424" t="s">
        <v>160</v>
      </c>
      <c r="J424" s="2">
        <v>41487</v>
      </c>
      <c r="K424">
        <v>0.22942226702509</v>
      </c>
      <c r="L424">
        <v>31</v>
      </c>
      <c r="M424" t="s">
        <v>173</v>
      </c>
      <c r="N424">
        <v>1403</v>
      </c>
      <c r="O424">
        <v>591</v>
      </c>
      <c r="P424">
        <v>0</v>
      </c>
      <c r="Q424">
        <v>0</v>
      </c>
      <c r="R424">
        <v>1403</v>
      </c>
      <c r="S424">
        <f>IF(R424&lt;&gt;"NA",R424,0)</f>
        <v>1403</v>
      </c>
      <c r="T424">
        <f>K424*(24*L424)*H424*0.9</f>
        <v>1769.7156480000031</v>
      </c>
      <c r="U424">
        <f>IF(T424&gt;0, T424-S424, 0)</f>
        <v>366.71564800000306</v>
      </c>
      <c r="V424" t="str">
        <f>INDEX('rate map'!A$1:E$327, MATCH(monthly_billed_solar!C2135,'rate map'!D:D,0), 2)</f>
        <v>AES</v>
      </c>
      <c r="W424">
        <v>366.71564800000306</v>
      </c>
      <c r="X424">
        <f t="shared" si="14"/>
        <v>0.79278272844881215</v>
      </c>
      <c r="Y424">
        <f t="shared" si="15"/>
        <v>0.20721727155118788</v>
      </c>
    </row>
    <row r="425" spans="1:25" x14ac:dyDescent="0.35">
      <c r="A425">
        <v>2020</v>
      </c>
      <c r="B425">
        <v>2</v>
      </c>
      <c r="C425" t="s">
        <v>70</v>
      </c>
      <c r="D425" t="s">
        <v>71</v>
      </c>
      <c r="E425" t="s">
        <v>72</v>
      </c>
      <c r="F425" t="s">
        <v>28</v>
      </c>
      <c r="G425">
        <v>0</v>
      </c>
      <c r="H425">
        <v>8.91</v>
      </c>
      <c r="I425" t="s">
        <v>168</v>
      </c>
      <c r="J425" s="2">
        <v>43862</v>
      </c>
      <c r="K425">
        <v>6.1586357526881699E-2</v>
      </c>
      <c r="L425">
        <v>31</v>
      </c>
      <c r="M425" t="s">
        <v>219</v>
      </c>
      <c r="N425">
        <v>0</v>
      </c>
      <c r="O425">
        <v>96400</v>
      </c>
      <c r="P425">
        <v>0</v>
      </c>
      <c r="Q425">
        <v>0</v>
      </c>
      <c r="R425">
        <v>0</v>
      </c>
      <c r="S425">
        <f>IF(R425&lt;&gt;"NA",R425,0)</f>
        <v>0</v>
      </c>
      <c r="T425">
        <f>K425*(24*L425)*H425*0.9</f>
        <v>367.43258474999988</v>
      </c>
      <c r="U425">
        <f>IF(T425&gt;0, T425-S425, 0)</f>
        <v>367.43258474999988</v>
      </c>
      <c r="V425" t="str">
        <f>INDEX('rate map'!A$1:E$327, MATCH(monthly_billed_solar!C2136,'rate map'!D:D,0), 2)</f>
        <v>TOD-Sec</v>
      </c>
      <c r="W425">
        <v>367.43258474999988</v>
      </c>
      <c r="X425">
        <f t="shared" si="14"/>
        <v>0</v>
      </c>
      <c r="Y425">
        <f t="shared" si="15"/>
        <v>1</v>
      </c>
    </row>
    <row r="426" spans="1:25" x14ac:dyDescent="0.35">
      <c r="A426">
        <v>2021</v>
      </c>
      <c r="B426">
        <v>1</v>
      </c>
      <c r="C426" t="s">
        <v>70</v>
      </c>
      <c r="D426" t="s">
        <v>71</v>
      </c>
      <c r="E426" t="s">
        <v>72</v>
      </c>
      <c r="F426" t="s">
        <v>28</v>
      </c>
      <c r="G426">
        <v>0</v>
      </c>
      <c r="H426">
        <v>8.91</v>
      </c>
      <c r="I426" t="s">
        <v>166</v>
      </c>
      <c r="J426" s="2">
        <v>44197</v>
      </c>
      <c r="K426">
        <v>6.1594870071684599E-2</v>
      </c>
      <c r="L426">
        <v>31</v>
      </c>
      <c r="M426" t="s">
        <v>225</v>
      </c>
      <c r="N426">
        <v>0</v>
      </c>
      <c r="O426">
        <v>111600</v>
      </c>
      <c r="P426">
        <v>0</v>
      </c>
      <c r="Q426">
        <v>0</v>
      </c>
      <c r="R426">
        <v>0</v>
      </c>
      <c r="S426">
        <f>IF(R426&lt;&gt;"NA",R426,0)</f>
        <v>0</v>
      </c>
      <c r="T426">
        <f>K426*(24*L426)*H426*0.9</f>
        <v>367.48337175000006</v>
      </c>
      <c r="U426">
        <f>IF(T426&gt;0, T426-S426, 0)</f>
        <v>367.48337175000006</v>
      </c>
      <c r="V426" t="str">
        <f>INDEX('rate map'!A$1:E$327, MATCH(monthly_billed_solar!C2137,'rate map'!D:D,0), 2)</f>
        <v>TOD-Sec</v>
      </c>
      <c r="W426">
        <v>367.48337175000006</v>
      </c>
      <c r="X426">
        <f t="shared" si="14"/>
        <v>0</v>
      </c>
      <c r="Y426">
        <f t="shared" si="15"/>
        <v>1</v>
      </c>
    </row>
    <row r="427" spans="1:25" x14ac:dyDescent="0.35">
      <c r="A427">
        <v>2015</v>
      </c>
      <c r="B427">
        <v>5</v>
      </c>
      <c r="C427" t="s">
        <v>93</v>
      </c>
      <c r="D427" t="s">
        <v>94</v>
      </c>
      <c r="E427" t="s">
        <v>95</v>
      </c>
      <c r="F427" t="s">
        <v>60</v>
      </c>
      <c r="G427">
        <v>0</v>
      </c>
      <c r="H427">
        <v>11.52</v>
      </c>
      <c r="I427" t="s">
        <v>114</v>
      </c>
      <c r="J427" s="2">
        <v>42125</v>
      </c>
      <c r="K427">
        <v>0.24362384259259301</v>
      </c>
      <c r="L427">
        <v>30</v>
      </c>
      <c r="M427" t="s">
        <v>130</v>
      </c>
      <c r="N427">
        <v>1450</v>
      </c>
      <c r="O427">
        <v>2163</v>
      </c>
      <c r="P427">
        <v>0</v>
      </c>
      <c r="Q427">
        <v>0</v>
      </c>
      <c r="R427">
        <v>1450</v>
      </c>
      <c r="S427">
        <f>IF(R427&lt;&gt;"NA",R427,0)</f>
        <v>1450</v>
      </c>
      <c r="T427">
        <f>K427*(24*L427)*H427*0.9</f>
        <v>1818.6422400000031</v>
      </c>
      <c r="U427">
        <f>IF(T427&gt;0, T427-S427, 0)</f>
        <v>368.64224000000308</v>
      </c>
      <c r="V427" t="str">
        <f>INDEX('rate map'!A$1:E$327, MATCH(monthly_billed_solar!C2138,'rate map'!D:D,0), 2)</f>
        <v>AES</v>
      </c>
      <c r="W427">
        <v>368.64224000000308</v>
      </c>
      <c r="X427">
        <f t="shared" si="14"/>
        <v>0.79729809860789203</v>
      </c>
      <c r="Y427">
        <f t="shared" si="15"/>
        <v>0.20270190139210803</v>
      </c>
    </row>
    <row r="428" spans="1:25" x14ac:dyDescent="0.35">
      <c r="A428">
        <v>2015</v>
      </c>
      <c r="B428">
        <v>10</v>
      </c>
      <c r="C428" t="s">
        <v>101</v>
      </c>
      <c r="D428" t="s">
        <v>102</v>
      </c>
      <c r="E428" t="s">
        <v>103</v>
      </c>
      <c r="F428" t="s">
        <v>28</v>
      </c>
      <c r="G428">
        <v>0</v>
      </c>
      <c r="H428">
        <v>3.5</v>
      </c>
      <c r="I428" t="s">
        <v>118</v>
      </c>
      <c r="J428" s="2">
        <v>42278</v>
      </c>
      <c r="K428">
        <v>0.162620717592593</v>
      </c>
      <c r="L428">
        <v>30</v>
      </c>
      <c r="M428" t="s">
        <v>29</v>
      </c>
      <c r="N428" t="s">
        <v>29</v>
      </c>
      <c r="O428" t="s">
        <v>29</v>
      </c>
      <c r="P428" t="s">
        <v>29</v>
      </c>
      <c r="Q428" t="s">
        <v>29</v>
      </c>
      <c r="R428" t="s">
        <v>29</v>
      </c>
      <c r="S428">
        <f>IF(R428&lt;&gt;"NA",R428,0)</f>
        <v>0</v>
      </c>
      <c r="T428">
        <f>K428*(24*L428)*H428*0.9</f>
        <v>368.82378750000095</v>
      </c>
      <c r="U428">
        <f>IF(T428&gt;0, T428-S428, 0)</f>
        <v>368.82378750000095</v>
      </c>
      <c r="V428" t="str">
        <f>INDEX('rate map'!A$1:E$327, MATCH(monthly_billed_solar!C2139,'rate map'!D:D,0), 2)</f>
        <v>TOD-Pri</v>
      </c>
      <c r="W428">
        <v>368.82378750000095</v>
      </c>
      <c r="X428">
        <f t="shared" si="14"/>
        <v>0</v>
      </c>
      <c r="Y428">
        <f t="shared" si="15"/>
        <v>1</v>
      </c>
    </row>
    <row r="429" spans="1:25" x14ac:dyDescent="0.35">
      <c r="A429">
        <v>2017</v>
      </c>
      <c r="B429">
        <v>6</v>
      </c>
      <c r="C429" t="s">
        <v>104</v>
      </c>
      <c r="D429" t="s">
        <v>105</v>
      </c>
      <c r="E429" t="s">
        <v>49</v>
      </c>
      <c r="F429" t="s">
        <v>28</v>
      </c>
      <c r="G429">
        <v>0</v>
      </c>
      <c r="H429">
        <v>9.36</v>
      </c>
      <c r="I429" t="s">
        <v>158</v>
      </c>
      <c r="J429" s="2">
        <v>42887</v>
      </c>
      <c r="K429">
        <v>0.25698196684587798</v>
      </c>
      <c r="L429">
        <v>31</v>
      </c>
      <c r="M429" t="s">
        <v>200</v>
      </c>
      <c r="N429">
        <v>1240</v>
      </c>
      <c r="O429">
        <v>4440</v>
      </c>
      <c r="P429">
        <v>0</v>
      </c>
      <c r="Q429">
        <v>0</v>
      </c>
      <c r="R429">
        <v>1240</v>
      </c>
      <c r="S429">
        <f>IF(R429&lt;&gt;"NA",R429,0)</f>
        <v>1240</v>
      </c>
      <c r="T429">
        <f>K429*(24*L429)*H429*0.9</f>
        <v>1610.6231699999989</v>
      </c>
      <c r="U429">
        <f>IF(T429&gt;0, T429-S429, 0)</f>
        <v>370.62316999999894</v>
      </c>
      <c r="V429" t="str">
        <f>INDEX('rate map'!A$1:E$327, MATCH(monthly_billed_solar!C2140,'rate map'!D:D,0), 2)</f>
        <v>GS3</v>
      </c>
      <c r="W429">
        <v>370.62316999999894</v>
      </c>
      <c r="X429">
        <f t="shared" si="14"/>
        <v>0.76988834079668733</v>
      </c>
      <c r="Y429">
        <f t="shared" si="15"/>
        <v>0.2301116592033127</v>
      </c>
    </row>
    <row r="430" spans="1:25" x14ac:dyDescent="0.35">
      <c r="A430">
        <v>2021</v>
      </c>
      <c r="B430">
        <v>10</v>
      </c>
      <c r="C430" t="s">
        <v>87</v>
      </c>
      <c r="D430" t="s">
        <v>76</v>
      </c>
      <c r="E430" t="s">
        <v>27</v>
      </c>
      <c r="F430" t="s">
        <v>28</v>
      </c>
      <c r="G430">
        <v>0</v>
      </c>
      <c r="H430">
        <v>3.7</v>
      </c>
      <c r="I430" t="s">
        <v>118</v>
      </c>
      <c r="J430" s="2">
        <v>44470</v>
      </c>
      <c r="K430">
        <v>0.15467083333333301</v>
      </c>
      <c r="L430">
        <v>30</v>
      </c>
      <c r="M430" t="s">
        <v>156</v>
      </c>
      <c r="N430">
        <v>0</v>
      </c>
      <c r="O430">
        <v>47461833</v>
      </c>
      <c r="P430">
        <v>0</v>
      </c>
      <c r="Q430">
        <v>0</v>
      </c>
      <c r="R430">
        <v>0</v>
      </c>
      <c r="S430">
        <f>IF(R430&lt;&gt;"NA",R430,0)</f>
        <v>0</v>
      </c>
      <c r="T430">
        <f>K430*(24*L430)*H430*0.9</f>
        <v>370.83878999999928</v>
      </c>
      <c r="U430">
        <f>IF(T430&gt;0, T430-S430, 0)</f>
        <v>370.83878999999928</v>
      </c>
      <c r="V430" t="str">
        <f>INDEX('rate map'!A$1:E$327, MATCH(monthly_billed_solar!C2141,'rate map'!D:D,0), 2)</f>
        <v>GS1</v>
      </c>
      <c r="W430">
        <v>370.83878999999928</v>
      </c>
      <c r="X430">
        <f t="shared" si="14"/>
        <v>0</v>
      </c>
      <c r="Y430">
        <f t="shared" si="15"/>
        <v>1</v>
      </c>
    </row>
    <row r="431" spans="1:25" x14ac:dyDescent="0.35">
      <c r="A431">
        <v>2019</v>
      </c>
      <c r="B431">
        <v>9</v>
      </c>
      <c r="C431" t="s">
        <v>39</v>
      </c>
      <c r="D431" t="s">
        <v>40</v>
      </c>
      <c r="E431" t="s">
        <v>41</v>
      </c>
      <c r="F431" t="s">
        <v>35</v>
      </c>
      <c r="G431">
        <v>0</v>
      </c>
      <c r="H431">
        <v>2.64</v>
      </c>
      <c r="I431" t="s">
        <v>162</v>
      </c>
      <c r="J431" s="2">
        <v>43709</v>
      </c>
      <c r="K431">
        <v>0.21096505376344099</v>
      </c>
      <c r="L431">
        <v>31</v>
      </c>
      <c r="M431" t="s">
        <v>216</v>
      </c>
      <c r="N431">
        <v>0</v>
      </c>
      <c r="O431">
        <v>141000</v>
      </c>
      <c r="P431">
        <v>0</v>
      </c>
      <c r="Q431">
        <v>0</v>
      </c>
      <c r="R431">
        <v>0</v>
      </c>
      <c r="S431">
        <f>IF(R431&lt;&gt;"NA",R431,0)</f>
        <v>0</v>
      </c>
      <c r="T431">
        <f>K431*(24*L431)*H431*0.9</f>
        <v>372.93220800000023</v>
      </c>
      <c r="U431">
        <f>IF(T431&gt;0, T431-S431, 0)</f>
        <v>372.93220800000023</v>
      </c>
      <c r="V431" t="str">
        <f>INDEX('rate map'!A$1:E$327, MATCH(monthly_billed_solar!C2142,'rate map'!D:D,0), 2)</f>
        <v>CPS-Sec</v>
      </c>
      <c r="W431">
        <v>372.93220800000023</v>
      </c>
      <c r="X431">
        <f t="shared" si="14"/>
        <v>0</v>
      </c>
      <c r="Y431">
        <f t="shared" si="15"/>
        <v>1</v>
      </c>
    </row>
    <row r="432" spans="1:25" x14ac:dyDescent="0.35">
      <c r="A432">
        <v>2017</v>
      </c>
      <c r="B432">
        <v>8</v>
      </c>
      <c r="C432" t="s">
        <v>79</v>
      </c>
      <c r="D432" t="s">
        <v>80</v>
      </c>
      <c r="E432" t="s">
        <v>81</v>
      </c>
      <c r="F432" t="s">
        <v>35</v>
      </c>
      <c r="G432">
        <v>0</v>
      </c>
      <c r="H432">
        <v>3.2</v>
      </c>
      <c r="I432" t="s">
        <v>160</v>
      </c>
      <c r="J432" s="2">
        <v>42948</v>
      </c>
      <c r="K432">
        <v>0.24541655465949799</v>
      </c>
      <c r="L432">
        <v>31</v>
      </c>
      <c r="M432" t="s">
        <v>201</v>
      </c>
      <c r="N432">
        <v>0</v>
      </c>
      <c r="O432">
        <v>0</v>
      </c>
      <c r="P432">
        <v>92</v>
      </c>
      <c r="Q432">
        <v>60</v>
      </c>
      <c r="R432">
        <v>152</v>
      </c>
      <c r="S432">
        <f>IF(R432&lt;&gt;"NA",R432,0)</f>
        <v>152</v>
      </c>
      <c r="T432">
        <f>K432*(24*L432)*H432*0.9</f>
        <v>525.85895999999957</v>
      </c>
      <c r="U432">
        <f>IF(T432&gt;0, T432-S432, 0)</f>
        <v>373.85895999999957</v>
      </c>
      <c r="V432" t="str">
        <f>INDEX('rate map'!A$1:E$327, MATCH(monthly_billed_solar!C2143,'rate map'!D:D,0), 2)</f>
        <v>RTOD</v>
      </c>
      <c r="W432">
        <v>373.85895999999957</v>
      </c>
      <c r="X432">
        <f t="shared" si="14"/>
        <v>0.28905088923463457</v>
      </c>
      <c r="Y432">
        <f t="shared" si="15"/>
        <v>0.71094911076536549</v>
      </c>
    </row>
    <row r="433" spans="1:25" x14ac:dyDescent="0.35">
      <c r="A433">
        <v>2014</v>
      </c>
      <c r="B433">
        <v>10</v>
      </c>
      <c r="C433" t="s">
        <v>101</v>
      </c>
      <c r="D433" t="s">
        <v>102</v>
      </c>
      <c r="E433" t="s">
        <v>103</v>
      </c>
      <c r="F433" t="s">
        <v>28</v>
      </c>
      <c r="G433">
        <v>0</v>
      </c>
      <c r="H433">
        <v>3.5</v>
      </c>
      <c r="I433" t="s">
        <v>118</v>
      </c>
      <c r="J433" s="2">
        <v>41913</v>
      </c>
      <c r="K433">
        <v>0.16565185185185199</v>
      </c>
      <c r="L433">
        <v>30</v>
      </c>
      <c r="M433" t="s">
        <v>29</v>
      </c>
      <c r="N433" t="s">
        <v>29</v>
      </c>
      <c r="O433" t="s">
        <v>29</v>
      </c>
      <c r="P433" t="s">
        <v>29</v>
      </c>
      <c r="Q433" t="s">
        <v>29</v>
      </c>
      <c r="R433" t="s">
        <v>29</v>
      </c>
      <c r="S433">
        <f>IF(R433&lt;&gt;"NA",R433,0)</f>
        <v>0</v>
      </c>
      <c r="T433">
        <f>K433*(24*L433)*H433*0.9</f>
        <v>375.69840000000033</v>
      </c>
      <c r="U433">
        <f>IF(T433&gt;0, T433-S433, 0)</f>
        <v>375.69840000000033</v>
      </c>
      <c r="V433" t="str">
        <f>INDEX('rate map'!A$1:E$327, MATCH(monthly_billed_solar!C2144,'rate map'!D:D,0), 2)</f>
        <v>TOD-Pri</v>
      </c>
      <c r="W433">
        <v>375.69840000000033</v>
      </c>
      <c r="X433">
        <f t="shared" si="14"/>
        <v>0</v>
      </c>
      <c r="Y433">
        <f t="shared" si="15"/>
        <v>1</v>
      </c>
    </row>
    <row r="434" spans="1:25" x14ac:dyDescent="0.35">
      <c r="A434">
        <v>2020</v>
      </c>
      <c r="B434">
        <v>4</v>
      </c>
      <c r="C434" t="s">
        <v>101</v>
      </c>
      <c r="D434" t="s">
        <v>102</v>
      </c>
      <c r="E434" t="s">
        <v>103</v>
      </c>
      <c r="F434" t="s">
        <v>28</v>
      </c>
      <c r="G434">
        <v>0</v>
      </c>
      <c r="H434">
        <v>3.5</v>
      </c>
      <c r="I434" t="s">
        <v>170</v>
      </c>
      <c r="J434" s="2">
        <v>43922</v>
      </c>
      <c r="K434">
        <v>0.16095318100358399</v>
      </c>
      <c r="L434">
        <v>31</v>
      </c>
      <c r="M434" t="s">
        <v>220</v>
      </c>
      <c r="N434">
        <v>0</v>
      </c>
      <c r="O434">
        <v>105120</v>
      </c>
      <c r="P434">
        <v>0</v>
      </c>
      <c r="Q434">
        <v>0</v>
      </c>
      <c r="R434">
        <v>0</v>
      </c>
      <c r="S434">
        <f>IF(R434&lt;&gt;"NA",R434,0)</f>
        <v>0</v>
      </c>
      <c r="T434">
        <f>K434*(24*L434)*H434*0.9</f>
        <v>377.2098749999995</v>
      </c>
      <c r="U434">
        <f>IF(T434&gt;0, T434-S434, 0)</f>
        <v>377.2098749999995</v>
      </c>
      <c r="V434" t="str">
        <f>INDEX('rate map'!A$1:E$327, MATCH(monthly_billed_solar!C2145,'rate map'!D:D,0), 2)</f>
        <v>TOD-Pri</v>
      </c>
      <c r="W434">
        <v>377.2098749999995</v>
      </c>
      <c r="X434">
        <f t="shared" si="14"/>
        <v>0</v>
      </c>
      <c r="Y434">
        <f t="shared" si="15"/>
        <v>1</v>
      </c>
    </row>
    <row r="435" spans="1:25" x14ac:dyDescent="0.35">
      <c r="A435">
        <v>2018</v>
      </c>
      <c r="B435">
        <v>4</v>
      </c>
      <c r="C435" t="s">
        <v>101</v>
      </c>
      <c r="D435" t="s">
        <v>102</v>
      </c>
      <c r="E435" t="s">
        <v>103</v>
      </c>
      <c r="F435" t="s">
        <v>28</v>
      </c>
      <c r="G435">
        <v>0</v>
      </c>
      <c r="H435">
        <v>3.5</v>
      </c>
      <c r="I435" t="s">
        <v>170</v>
      </c>
      <c r="J435" s="2">
        <v>43191</v>
      </c>
      <c r="K435">
        <v>0.16095340501792099</v>
      </c>
      <c r="L435">
        <v>31</v>
      </c>
      <c r="M435" t="s">
        <v>206</v>
      </c>
      <c r="N435">
        <v>0</v>
      </c>
      <c r="O435">
        <v>123300</v>
      </c>
      <c r="P435">
        <v>0</v>
      </c>
      <c r="Q435">
        <v>0</v>
      </c>
      <c r="R435">
        <v>0</v>
      </c>
      <c r="S435">
        <f>IF(R435&lt;&gt;"NA",R435,0)</f>
        <v>0</v>
      </c>
      <c r="T435">
        <f>K435*(24*L435)*H435*0.9</f>
        <v>377.21039999999965</v>
      </c>
      <c r="U435">
        <f>IF(T435&gt;0, T435-S435, 0)</f>
        <v>377.21039999999965</v>
      </c>
      <c r="V435" t="str">
        <f>INDEX('rate map'!A$1:E$327, MATCH(monthly_billed_solar!C2146,'rate map'!D:D,0), 2)</f>
        <v>TOD-Pri</v>
      </c>
      <c r="W435">
        <v>377.21039999999965</v>
      </c>
      <c r="X435">
        <f t="shared" si="14"/>
        <v>0</v>
      </c>
      <c r="Y435">
        <f t="shared" si="15"/>
        <v>1</v>
      </c>
    </row>
    <row r="436" spans="1:25" x14ac:dyDescent="0.35">
      <c r="A436">
        <v>2021</v>
      </c>
      <c r="B436">
        <v>9</v>
      </c>
      <c r="C436" t="s">
        <v>79</v>
      </c>
      <c r="D436" t="s">
        <v>80</v>
      </c>
      <c r="E436" t="s">
        <v>81</v>
      </c>
      <c r="F436" t="s">
        <v>35</v>
      </c>
      <c r="G436">
        <v>0</v>
      </c>
      <c r="H436">
        <v>12.08</v>
      </c>
      <c r="I436" t="s">
        <v>162</v>
      </c>
      <c r="J436" s="2">
        <v>44440</v>
      </c>
      <c r="K436">
        <v>0.208610103046595</v>
      </c>
      <c r="L436">
        <v>31</v>
      </c>
      <c r="M436" t="s">
        <v>230</v>
      </c>
      <c r="N436">
        <v>0</v>
      </c>
      <c r="O436">
        <v>0</v>
      </c>
      <c r="P436">
        <v>1107</v>
      </c>
      <c r="Q436">
        <v>201</v>
      </c>
      <c r="R436">
        <v>1308</v>
      </c>
      <c r="S436">
        <f>IF(R436&lt;&gt;"NA",R436,0)</f>
        <v>1308</v>
      </c>
      <c r="T436">
        <f>K436*(24*L436)*H436*0.9</f>
        <v>1687.3987260000001</v>
      </c>
      <c r="U436">
        <f>IF(T436&gt;0, T436-S436, 0)</f>
        <v>379.39872600000012</v>
      </c>
      <c r="V436" t="str">
        <f>INDEX('rate map'!A$1:E$327, MATCH(monthly_billed_solar!C2147,'rate map'!D:D,0), 2)</f>
        <v>RTOD</v>
      </c>
      <c r="W436">
        <v>379.39872600000012</v>
      </c>
      <c r="X436">
        <f t="shared" si="14"/>
        <v>0.77515763159347073</v>
      </c>
      <c r="Y436">
        <f t="shared" si="15"/>
        <v>0.22484236840652924</v>
      </c>
    </row>
    <row r="437" spans="1:25" x14ac:dyDescent="0.35">
      <c r="A437">
        <v>2018</v>
      </c>
      <c r="B437">
        <v>4</v>
      </c>
      <c r="C437" t="s">
        <v>79</v>
      </c>
      <c r="D437" t="s">
        <v>80</v>
      </c>
      <c r="E437" t="s">
        <v>81</v>
      </c>
      <c r="F437" t="s">
        <v>35</v>
      </c>
      <c r="G437">
        <v>0</v>
      </c>
      <c r="H437">
        <v>6.05</v>
      </c>
      <c r="I437" t="s">
        <v>170</v>
      </c>
      <c r="J437" s="2">
        <v>43191</v>
      </c>
      <c r="K437">
        <v>0.16095340501792099</v>
      </c>
      <c r="L437">
        <v>31</v>
      </c>
      <c r="M437" t="s">
        <v>206</v>
      </c>
      <c r="N437">
        <v>0</v>
      </c>
      <c r="O437">
        <v>0</v>
      </c>
      <c r="P437">
        <v>198</v>
      </c>
      <c r="Q437">
        <v>73</v>
      </c>
      <c r="R437">
        <v>271</v>
      </c>
      <c r="S437">
        <f>IF(R437&lt;&gt;"NA",R437,0)</f>
        <v>271</v>
      </c>
      <c r="T437">
        <f>K437*(24*L437)*H437*0.9</f>
        <v>652.03511999999932</v>
      </c>
      <c r="U437">
        <f>IF(T437&gt;0, T437-S437, 0)</f>
        <v>381.03511999999932</v>
      </c>
      <c r="V437" t="str">
        <f>INDEX('rate map'!A$1:E$327, MATCH(monthly_billed_solar!C2148,'rate map'!D:D,0), 2)</f>
        <v>RTOD</v>
      </c>
      <c r="W437">
        <v>381.03511999999932</v>
      </c>
      <c r="X437">
        <f t="shared" si="14"/>
        <v>0.41562178429898111</v>
      </c>
      <c r="Y437">
        <f t="shared" si="15"/>
        <v>0.58437821570101889</v>
      </c>
    </row>
    <row r="438" spans="1:25" x14ac:dyDescent="0.35">
      <c r="A438">
        <v>2019</v>
      </c>
      <c r="B438">
        <v>10</v>
      </c>
      <c r="C438" t="s">
        <v>101</v>
      </c>
      <c r="D438" t="s">
        <v>102</v>
      </c>
      <c r="E438" t="s">
        <v>103</v>
      </c>
      <c r="F438" t="s">
        <v>28</v>
      </c>
      <c r="G438">
        <v>0</v>
      </c>
      <c r="H438">
        <v>3.5</v>
      </c>
      <c r="I438" t="s">
        <v>118</v>
      </c>
      <c r="J438" s="2">
        <v>43739</v>
      </c>
      <c r="K438">
        <v>0.16800752314814801</v>
      </c>
      <c r="L438">
        <v>30</v>
      </c>
      <c r="M438" t="s">
        <v>148</v>
      </c>
      <c r="N438">
        <v>0</v>
      </c>
      <c r="O438">
        <v>122040</v>
      </c>
      <c r="P438">
        <v>0</v>
      </c>
      <c r="Q438">
        <v>0</v>
      </c>
      <c r="R438">
        <v>0</v>
      </c>
      <c r="S438">
        <f>IF(R438&lt;&gt;"NA",R438,0)</f>
        <v>0</v>
      </c>
      <c r="T438">
        <f>K438*(24*L438)*H438*0.9</f>
        <v>381.04106249999973</v>
      </c>
      <c r="U438">
        <f>IF(T438&gt;0, T438-S438, 0)</f>
        <v>381.04106249999973</v>
      </c>
      <c r="V438" t="str">
        <f>INDEX('rate map'!A$1:E$327, MATCH(monthly_billed_solar!C2149,'rate map'!D:D,0), 2)</f>
        <v>TOD-Pri</v>
      </c>
      <c r="W438">
        <v>381.04106249999973</v>
      </c>
      <c r="X438">
        <f t="shared" si="14"/>
        <v>0</v>
      </c>
      <c r="Y438">
        <f t="shared" si="15"/>
        <v>1</v>
      </c>
    </row>
    <row r="439" spans="1:25" x14ac:dyDescent="0.35">
      <c r="A439">
        <v>2018</v>
      </c>
      <c r="B439">
        <v>5</v>
      </c>
      <c r="C439" t="s">
        <v>39</v>
      </c>
      <c r="D439" t="s">
        <v>40</v>
      </c>
      <c r="E439" t="s">
        <v>41</v>
      </c>
      <c r="F439" t="s">
        <v>35</v>
      </c>
      <c r="G439">
        <v>0</v>
      </c>
      <c r="H439">
        <v>2.64</v>
      </c>
      <c r="I439" t="s">
        <v>114</v>
      </c>
      <c r="J439" s="2">
        <v>43221</v>
      </c>
      <c r="K439">
        <v>0.22408449074074099</v>
      </c>
      <c r="L439">
        <v>30</v>
      </c>
      <c r="M439" t="s">
        <v>142</v>
      </c>
      <c r="N439">
        <v>0</v>
      </c>
      <c r="O439">
        <v>67500</v>
      </c>
      <c r="P439">
        <v>0</v>
      </c>
      <c r="Q439">
        <v>0</v>
      </c>
      <c r="R439">
        <v>0</v>
      </c>
      <c r="S439">
        <f>IF(R439&lt;&gt;"NA",R439,0)</f>
        <v>0</v>
      </c>
      <c r="T439">
        <f>K439*(24*L439)*H439*0.9</f>
        <v>383.34582000000046</v>
      </c>
      <c r="U439">
        <f>IF(T439&gt;0, T439-S439, 0)</f>
        <v>383.34582000000046</v>
      </c>
      <c r="V439" t="str">
        <f>INDEX('rate map'!A$1:E$327, MATCH(monthly_billed_solar!C2150,'rate map'!D:D,0), 2)</f>
        <v>CPS-Sec</v>
      </c>
      <c r="W439">
        <v>383.34582000000046</v>
      </c>
      <c r="X439">
        <f t="shared" si="14"/>
        <v>0</v>
      </c>
      <c r="Y439">
        <f t="shared" si="15"/>
        <v>1</v>
      </c>
    </row>
    <row r="440" spans="1:25" x14ac:dyDescent="0.35">
      <c r="A440">
        <v>2016</v>
      </c>
      <c r="B440">
        <v>10</v>
      </c>
      <c r="C440" t="s">
        <v>101</v>
      </c>
      <c r="D440" t="s">
        <v>102</v>
      </c>
      <c r="E440" t="s">
        <v>103</v>
      </c>
      <c r="F440" t="s">
        <v>28</v>
      </c>
      <c r="G440">
        <v>0</v>
      </c>
      <c r="H440">
        <v>3.5</v>
      </c>
      <c r="I440" t="s">
        <v>118</v>
      </c>
      <c r="J440" s="2">
        <v>42644</v>
      </c>
      <c r="K440">
        <v>0.16985462962962999</v>
      </c>
      <c r="L440">
        <v>30</v>
      </c>
      <c r="M440" t="s">
        <v>29</v>
      </c>
      <c r="N440" t="s">
        <v>29</v>
      </c>
      <c r="O440" t="s">
        <v>29</v>
      </c>
      <c r="P440" t="s">
        <v>29</v>
      </c>
      <c r="Q440" t="s">
        <v>29</v>
      </c>
      <c r="R440" t="s">
        <v>29</v>
      </c>
      <c r="S440">
        <f>IF(R440&lt;&gt;"NA",R440,0)</f>
        <v>0</v>
      </c>
      <c r="T440">
        <f>K440*(24*L440)*H440*0.9</f>
        <v>385.23030000000085</v>
      </c>
      <c r="U440">
        <f>IF(T440&gt;0, T440-S440, 0)</f>
        <v>385.23030000000085</v>
      </c>
      <c r="V440" t="str">
        <f>INDEX('rate map'!A$1:E$327, MATCH(monthly_billed_solar!C2151,'rate map'!D:D,0), 2)</f>
        <v>TOD-Pri</v>
      </c>
      <c r="W440">
        <v>385.23030000000085</v>
      </c>
      <c r="X440">
        <f t="shared" si="14"/>
        <v>0</v>
      </c>
      <c r="Y440">
        <f t="shared" si="15"/>
        <v>1</v>
      </c>
    </row>
    <row r="441" spans="1:25" x14ac:dyDescent="0.35">
      <c r="A441">
        <v>2017</v>
      </c>
      <c r="B441">
        <v>11</v>
      </c>
      <c r="C441" t="s">
        <v>104</v>
      </c>
      <c r="D441" t="s">
        <v>105</v>
      </c>
      <c r="E441" t="s">
        <v>49</v>
      </c>
      <c r="F441" t="s">
        <v>28</v>
      </c>
      <c r="G441">
        <v>0</v>
      </c>
      <c r="H441">
        <v>9.36</v>
      </c>
      <c r="I441" t="s">
        <v>164</v>
      </c>
      <c r="J441" s="2">
        <v>43040</v>
      </c>
      <c r="K441">
        <v>0.106192204301075</v>
      </c>
      <c r="L441">
        <v>31</v>
      </c>
      <c r="M441" t="s">
        <v>203</v>
      </c>
      <c r="N441">
        <v>280</v>
      </c>
      <c r="O441">
        <v>7080</v>
      </c>
      <c r="P441">
        <v>0</v>
      </c>
      <c r="Q441">
        <v>0</v>
      </c>
      <c r="R441">
        <v>280</v>
      </c>
      <c r="S441">
        <f>IF(R441&lt;&gt;"NA",R441,0)</f>
        <v>280</v>
      </c>
      <c r="T441">
        <f>K441*(24*L441)*H441*0.9</f>
        <v>665.55496799999821</v>
      </c>
      <c r="U441">
        <f>IF(T441&gt;0, T441-S441, 0)</f>
        <v>385.55496799999821</v>
      </c>
      <c r="V441" t="str">
        <f>INDEX('rate map'!A$1:E$327, MATCH(monthly_billed_solar!C2152,'rate map'!D:D,0), 2)</f>
        <v>GS3</v>
      </c>
      <c r="W441">
        <v>385.55496799999821</v>
      </c>
      <c r="X441">
        <f t="shared" si="14"/>
        <v>0.42070154001164445</v>
      </c>
      <c r="Y441">
        <f t="shared" si="15"/>
        <v>0.5792984599883555</v>
      </c>
    </row>
    <row r="442" spans="1:25" x14ac:dyDescent="0.35">
      <c r="A442">
        <v>2016</v>
      </c>
      <c r="B442">
        <v>9</v>
      </c>
      <c r="C442" t="s">
        <v>39</v>
      </c>
      <c r="D442" t="s">
        <v>40</v>
      </c>
      <c r="E442" t="s">
        <v>41</v>
      </c>
      <c r="F442" t="s">
        <v>35</v>
      </c>
      <c r="G442">
        <v>0</v>
      </c>
      <c r="H442">
        <v>2.64</v>
      </c>
      <c r="I442" t="s">
        <v>162</v>
      </c>
      <c r="J442" s="2">
        <v>42614</v>
      </c>
      <c r="K442">
        <v>0.218283714157706</v>
      </c>
      <c r="L442">
        <v>31</v>
      </c>
      <c r="M442" t="s">
        <v>195</v>
      </c>
      <c r="N442">
        <v>0</v>
      </c>
      <c r="O442">
        <v>122700</v>
      </c>
      <c r="P442">
        <v>0</v>
      </c>
      <c r="Q442">
        <v>0</v>
      </c>
      <c r="R442">
        <v>0</v>
      </c>
      <c r="S442">
        <f>IF(R442&lt;&gt;"NA",R442,0)</f>
        <v>0</v>
      </c>
      <c r="T442">
        <f>K442*(24*L442)*H442*0.9</f>
        <v>385.86972599999984</v>
      </c>
      <c r="U442">
        <f>IF(T442&gt;0, T442-S442, 0)</f>
        <v>385.86972599999984</v>
      </c>
      <c r="V442" t="str">
        <f>INDEX('rate map'!A$1:E$327, MATCH(monthly_billed_solar!C2153,'rate map'!D:D,0), 2)</f>
        <v>CPS-Sec</v>
      </c>
      <c r="W442">
        <v>385.86972599999984</v>
      </c>
      <c r="X442">
        <f t="shared" si="14"/>
        <v>0</v>
      </c>
      <c r="Y442">
        <f t="shared" si="15"/>
        <v>1</v>
      </c>
    </row>
    <row r="443" spans="1:25" x14ac:dyDescent="0.35">
      <c r="A443">
        <v>2020</v>
      </c>
      <c r="B443">
        <v>10</v>
      </c>
      <c r="C443" t="s">
        <v>101</v>
      </c>
      <c r="D443" t="s">
        <v>102</v>
      </c>
      <c r="E443" t="s">
        <v>103</v>
      </c>
      <c r="F443" t="s">
        <v>28</v>
      </c>
      <c r="G443">
        <v>0</v>
      </c>
      <c r="H443">
        <v>3.5</v>
      </c>
      <c r="I443" t="s">
        <v>118</v>
      </c>
      <c r="J443" s="2">
        <v>44105</v>
      </c>
      <c r="K443">
        <v>0.17037708333333301</v>
      </c>
      <c r="L443">
        <v>30</v>
      </c>
      <c r="M443" t="s">
        <v>152</v>
      </c>
      <c r="N443">
        <v>0</v>
      </c>
      <c r="O443">
        <v>99360</v>
      </c>
      <c r="P443">
        <v>0</v>
      </c>
      <c r="Q443">
        <v>0</v>
      </c>
      <c r="R443">
        <v>0</v>
      </c>
      <c r="S443">
        <f>IF(R443&lt;&gt;"NA",R443,0)</f>
        <v>0</v>
      </c>
      <c r="T443">
        <f>K443*(24*L443)*H443*0.9</f>
        <v>386.41522499999928</v>
      </c>
      <c r="U443">
        <f>IF(T443&gt;0, T443-S443, 0)</f>
        <v>386.41522499999928</v>
      </c>
      <c r="V443" t="str">
        <f>INDEX('rate map'!A$1:E$327, MATCH(monthly_billed_solar!C2154,'rate map'!D:D,0), 2)</f>
        <v>TOD-Pri</v>
      </c>
      <c r="W443">
        <v>386.41522499999928</v>
      </c>
      <c r="X443">
        <f t="shared" si="14"/>
        <v>0</v>
      </c>
      <c r="Y443">
        <f t="shared" si="15"/>
        <v>1</v>
      </c>
    </row>
    <row r="444" spans="1:25" x14ac:dyDescent="0.35">
      <c r="A444">
        <v>2014</v>
      </c>
      <c r="B444">
        <v>8</v>
      </c>
      <c r="C444" t="s">
        <v>39</v>
      </c>
      <c r="D444" t="s">
        <v>40</v>
      </c>
      <c r="E444" t="s">
        <v>41</v>
      </c>
      <c r="F444" t="s">
        <v>35</v>
      </c>
      <c r="G444">
        <v>0</v>
      </c>
      <c r="H444">
        <v>2.64</v>
      </c>
      <c r="I444" t="s">
        <v>160</v>
      </c>
      <c r="J444" s="2">
        <v>41852</v>
      </c>
      <c r="K444">
        <v>0.21979233870967699</v>
      </c>
      <c r="L444">
        <v>31</v>
      </c>
      <c r="M444" t="s">
        <v>29</v>
      </c>
      <c r="N444" t="s">
        <v>29</v>
      </c>
      <c r="O444" t="s">
        <v>29</v>
      </c>
      <c r="P444" t="s">
        <v>29</v>
      </c>
      <c r="Q444" t="s">
        <v>29</v>
      </c>
      <c r="R444" t="s">
        <v>29</v>
      </c>
      <c r="S444">
        <f>IF(R444&lt;&gt;"NA",R444,0)</f>
        <v>0</v>
      </c>
      <c r="T444">
        <f>K444*(24*L444)*H444*0.9</f>
        <v>388.53658799999926</v>
      </c>
      <c r="U444">
        <f>IF(T444&gt;0, T444-S444, 0)</f>
        <v>388.53658799999926</v>
      </c>
      <c r="V444" t="str">
        <f>INDEX('rate map'!A$1:E$327, MATCH(monthly_billed_solar!C2155,'rate map'!D:D,0), 2)</f>
        <v>CPS-Sec</v>
      </c>
      <c r="W444">
        <v>388.53658799999926</v>
      </c>
      <c r="X444">
        <f t="shared" si="14"/>
        <v>0</v>
      </c>
      <c r="Y444">
        <f t="shared" si="15"/>
        <v>1</v>
      </c>
    </row>
    <row r="445" spans="1:25" x14ac:dyDescent="0.35">
      <c r="A445">
        <v>2016</v>
      </c>
      <c r="B445">
        <v>2</v>
      </c>
      <c r="C445" t="s">
        <v>91</v>
      </c>
      <c r="D445" t="s">
        <v>80</v>
      </c>
      <c r="E445" t="s">
        <v>92</v>
      </c>
      <c r="F445" t="s">
        <v>28</v>
      </c>
      <c r="G445">
        <v>0</v>
      </c>
      <c r="H445">
        <v>5.94</v>
      </c>
      <c r="I445" t="s">
        <v>168</v>
      </c>
      <c r="J445" s="2">
        <v>42401</v>
      </c>
      <c r="K445">
        <v>9.7844982078853004E-2</v>
      </c>
      <c r="L445">
        <v>31</v>
      </c>
      <c r="M445" t="s">
        <v>29</v>
      </c>
      <c r="N445" t="s">
        <v>29</v>
      </c>
      <c r="O445" t="s">
        <v>29</v>
      </c>
      <c r="P445" t="s">
        <v>29</v>
      </c>
      <c r="Q445" t="s">
        <v>29</v>
      </c>
      <c r="R445" t="s">
        <v>29</v>
      </c>
      <c r="S445">
        <f>IF(R445&lt;&gt;"NA",R445,0)</f>
        <v>0</v>
      </c>
      <c r="T445">
        <f>K445*(24*L445)*H445*0.9</f>
        <v>389.17097999999987</v>
      </c>
      <c r="U445">
        <f>IF(T445&gt;0, T445-S445, 0)</f>
        <v>389.17097999999987</v>
      </c>
      <c r="V445" t="str">
        <f>INDEX('rate map'!A$1:E$327, MATCH(monthly_billed_solar!C2156,'rate map'!D:D,0), 2)</f>
        <v>RTOD</v>
      </c>
      <c r="W445">
        <v>389.17097999999987</v>
      </c>
      <c r="X445">
        <f t="shared" si="14"/>
        <v>0</v>
      </c>
      <c r="Y445">
        <f t="shared" si="15"/>
        <v>1</v>
      </c>
    </row>
    <row r="446" spans="1:25" x14ac:dyDescent="0.35">
      <c r="A446">
        <v>2016</v>
      </c>
      <c r="B446">
        <v>7</v>
      </c>
      <c r="C446" t="s">
        <v>93</v>
      </c>
      <c r="D446" t="s">
        <v>94</v>
      </c>
      <c r="E446" t="s">
        <v>95</v>
      </c>
      <c r="F446" t="s">
        <v>60</v>
      </c>
      <c r="G446">
        <v>0</v>
      </c>
      <c r="H446">
        <v>11.52</v>
      </c>
      <c r="I446" t="s">
        <v>116</v>
      </c>
      <c r="J446" s="2">
        <v>42552</v>
      </c>
      <c r="K446">
        <v>0.236775578703704</v>
      </c>
      <c r="L446">
        <v>30</v>
      </c>
      <c r="M446" t="s">
        <v>135</v>
      </c>
      <c r="N446">
        <v>1378</v>
      </c>
      <c r="O446">
        <v>2577</v>
      </c>
      <c r="P446">
        <v>0</v>
      </c>
      <c r="Q446">
        <v>0</v>
      </c>
      <c r="R446">
        <v>1378</v>
      </c>
      <c r="S446">
        <f>IF(R446&lt;&gt;"NA",R446,0)</f>
        <v>1378</v>
      </c>
      <c r="T446">
        <f>K446*(24*L446)*H446*0.9</f>
        <v>1767.5202240000021</v>
      </c>
      <c r="U446">
        <f>IF(T446&gt;0, T446-S446, 0)</f>
        <v>389.52022400000214</v>
      </c>
      <c r="V446" t="str">
        <f>INDEX('rate map'!A$1:E$327, MATCH(monthly_billed_solar!C2157,'rate map'!D:D,0), 2)</f>
        <v>AES</v>
      </c>
      <c r="W446">
        <v>389.52022400000214</v>
      </c>
      <c r="X446">
        <f t="shared" si="14"/>
        <v>0.77962332837216708</v>
      </c>
      <c r="Y446">
        <f t="shared" si="15"/>
        <v>0.22037667162783292</v>
      </c>
    </row>
    <row r="447" spans="1:25" x14ac:dyDescent="0.35">
      <c r="A447">
        <v>2020</v>
      </c>
      <c r="B447">
        <v>7</v>
      </c>
      <c r="C447" t="s">
        <v>93</v>
      </c>
      <c r="D447" t="s">
        <v>94</v>
      </c>
      <c r="E447" t="s">
        <v>95</v>
      </c>
      <c r="F447" t="s">
        <v>60</v>
      </c>
      <c r="G447">
        <v>0</v>
      </c>
      <c r="H447">
        <v>11.52</v>
      </c>
      <c r="I447" t="s">
        <v>116</v>
      </c>
      <c r="J447" s="2">
        <v>44013</v>
      </c>
      <c r="K447">
        <v>0.26669212962963001</v>
      </c>
      <c r="L447">
        <v>30</v>
      </c>
      <c r="M447" t="s">
        <v>151</v>
      </c>
      <c r="N447">
        <v>1601</v>
      </c>
      <c r="O447">
        <v>1973</v>
      </c>
      <c r="P447">
        <v>0</v>
      </c>
      <c r="Q447">
        <v>0</v>
      </c>
      <c r="R447">
        <v>1601</v>
      </c>
      <c r="S447">
        <f>IF(R447&lt;&gt;"NA",R447,0)</f>
        <v>1601</v>
      </c>
      <c r="T447">
        <f>K447*(24*L447)*H447*0.9</f>
        <v>1990.8460800000028</v>
      </c>
      <c r="U447">
        <f>IF(T447&gt;0, T447-S447, 0)</f>
        <v>389.84608000000276</v>
      </c>
      <c r="V447" t="str">
        <f>INDEX('rate map'!A$1:E$327, MATCH(monthly_billed_solar!C2158,'rate map'!D:D,0), 2)</f>
        <v>AES</v>
      </c>
      <c r="W447">
        <v>389.84608000000276</v>
      </c>
      <c r="X447">
        <f t="shared" si="14"/>
        <v>0.80418070290998978</v>
      </c>
      <c r="Y447">
        <f t="shared" si="15"/>
        <v>0.1958192970900102</v>
      </c>
    </row>
    <row r="448" spans="1:25" x14ac:dyDescent="0.35">
      <c r="A448">
        <v>2014</v>
      </c>
      <c r="B448">
        <v>5</v>
      </c>
      <c r="C448" t="s">
        <v>39</v>
      </c>
      <c r="D448" t="s">
        <v>40</v>
      </c>
      <c r="E448" t="s">
        <v>41</v>
      </c>
      <c r="F448" t="s">
        <v>35</v>
      </c>
      <c r="G448">
        <v>0</v>
      </c>
      <c r="H448">
        <v>2.64</v>
      </c>
      <c r="I448" t="s">
        <v>114</v>
      </c>
      <c r="J448" s="2">
        <v>41760</v>
      </c>
      <c r="K448">
        <v>0.22822881944444401</v>
      </c>
      <c r="L448">
        <v>30</v>
      </c>
      <c r="M448" t="s">
        <v>29</v>
      </c>
      <c r="N448" t="s">
        <v>29</v>
      </c>
      <c r="O448" t="s">
        <v>29</v>
      </c>
      <c r="P448" t="s">
        <v>29</v>
      </c>
      <c r="Q448" t="s">
        <v>29</v>
      </c>
      <c r="R448" t="s">
        <v>29</v>
      </c>
      <c r="S448">
        <f>IF(R448&lt;&gt;"NA",R448,0)</f>
        <v>0</v>
      </c>
      <c r="T448">
        <f>K448*(24*L448)*H448*0.9</f>
        <v>390.43560599999927</v>
      </c>
      <c r="U448">
        <f>IF(T448&gt;0, T448-S448, 0)</f>
        <v>390.43560599999927</v>
      </c>
      <c r="V448" t="str">
        <f>INDEX('rate map'!A$1:E$327, MATCH(monthly_billed_solar!C2159,'rate map'!D:D,0), 2)</f>
        <v>CPS-Sec</v>
      </c>
      <c r="W448">
        <v>390.43560599999927</v>
      </c>
      <c r="X448">
        <f t="shared" si="14"/>
        <v>0</v>
      </c>
      <c r="Y448">
        <f t="shared" si="15"/>
        <v>1</v>
      </c>
    </row>
    <row r="449" spans="1:25" x14ac:dyDescent="0.35">
      <c r="A449">
        <v>2015</v>
      </c>
      <c r="B449">
        <v>3</v>
      </c>
      <c r="C449" t="s">
        <v>93</v>
      </c>
      <c r="D449" t="s">
        <v>94</v>
      </c>
      <c r="E449" t="s">
        <v>95</v>
      </c>
      <c r="F449" t="s">
        <v>60</v>
      </c>
      <c r="G449">
        <v>0</v>
      </c>
      <c r="H449">
        <v>11.52</v>
      </c>
      <c r="I449" t="s">
        <v>30</v>
      </c>
      <c r="J449" s="2">
        <v>42064</v>
      </c>
      <c r="K449">
        <v>0.13818105158730201</v>
      </c>
      <c r="L449">
        <v>28</v>
      </c>
      <c r="M449" t="s">
        <v>107</v>
      </c>
      <c r="N449">
        <v>570</v>
      </c>
      <c r="O449">
        <v>2619</v>
      </c>
      <c r="P449">
        <v>0</v>
      </c>
      <c r="Q449">
        <v>0</v>
      </c>
      <c r="R449">
        <v>570</v>
      </c>
      <c r="S449">
        <f>IF(R449&lt;&gt;"NA",R449,0)</f>
        <v>570</v>
      </c>
      <c r="T449">
        <f>K449*(24*L449)*H449*0.9</f>
        <v>962.74828800000296</v>
      </c>
      <c r="U449">
        <f>IF(T449&gt;0, T449-S449, 0)</f>
        <v>392.74828800000296</v>
      </c>
      <c r="V449" t="str">
        <f>INDEX('rate map'!A$1:E$327, MATCH(monthly_billed_solar!C2160,'rate map'!D:D,0), 2)</f>
        <v>AES</v>
      </c>
      <c r="W449">
        <v>392.74828800000296</v>
      </c>
      <c r="X449">
        <f t="shared" si="14"/>
        <v>0.59205506476060155</v>
      </c>
      <c r="Y449">
        <f t="shared" si="15"/>
        <v>0.40794493523939845</v>
      </c>
    </row>
    <row r="450" spans="1:25" x14ac:dyDescent="0.35">
      <c r="A450">
        <v>2020</v>
      </c>
      <c r="B450">
        <v>11</v>
      </c>
      <c r="C450" t="s">
        <v>54</v>
      </c>
      <c r="D450" t="s">
        <v>55</v>
      </c>
      <c r="E450" t="s">
        <v>56</v>
      </c>
      <c r="F450" t="s">
        <v>35</v>
      </c>
      <c r="G450">
        <v>0</v>
      </c>
      <c r="H450">
        <v>424.32600000000002</v>
      </c>
      <c r="I450" t="s">
        <v>164</v>
      </c>
      <c r="J450" s="2">
        <v>44136</v>
      </c>
      <c r="K450">
        <v>0.10782885304659499</v>
      </c>
      <c r="L450">
        <v>31</v>
      </c>
      <c r="M450" t="s">
        <v>224</v>
      </c>
      <c r="N450">
        <v>30240</v>
      </c>
      <c r="O450">
        <v>137811</v>
      </c>
      <c r="P450">
        <v>0</v>
      </c>
      <c r="Q450">
        <v>0</v>
      </c>
      <c r="R450">
        <v>30240</v>
      </c>
      <c r="S450">
        <f>IF(R450&lt;&gt;"NA",R450,0)</f>
        <v>30240</v>
      </c>
      <c r="T450">
        <f>K450*(24*L450)*H450*0.9</f>
        <v>30637.270717200008</v>
      </c>
      <c r="U450">
        <f>IF(T450&gt;0, T450-S450, 0)</f>
        <v>397.27071720000822</v>
      </c>
      <c r="V450" t="str">
        <f>INDEX('rate map'!A$1:E$327, MATCH(monthly_billed_solar!C2161,'rate map'!D:D,0), 2)</f>
        <v>GS3</v>
      </c>
      <c r="W450">
        <v>397.27071720000822</v>
      </c>
      <c r="X450">
        <f t="shared" si="14"/>
        <v>0.98703309048423238</v>
      </c>
      <c r="Y450">
        <f t="shared" si="15"/>
        <v>1.296690951576758E-2</v>
      </c>
    </row>
    <row r="451" spans="1:25" x14ac:dyDescent="0.35">
      <c r="A451">
        <v>2018</v>
      </c>
      <c r="B451">
        <v>8</v>
      </c>
      <c r="C451" t="s">
        <v>39</v>
      </c>
      <c r="D451" t="s">
        <v>40</v>
      </c>
      <c r="E451" t="s">
        <v>41</v>
      </c>
      <c r="F451" t="s">
        <v>35</v>
      </c>
      <c r="G451">
        <v>0</v>
      </c>
      <c r="H451">
        <v>2.64</v>
      </c>
      <c r="I451" t="s">
        <v>160</v>
      </c>
      <c r="J451" s="2">
        <v>43313</v>
      </c>
      <c r="K451">
        <v>0.22539605734766999</v>
      </c>
      <c r="L451">
        <v>31</v>
      </c>
      <c r="M451" t="s">
        <v>208</v>
      </c>
      <c r="N451">
        <v>0</v>
      </c>
      <c r="O451">
        <v>134100</v>
      </c>
      <c r="P451">
        <v>0</v>
      </c>
      <c r="Q451">
        <v>0</v>
      </c>
      <c r="R451">
        <v>0</v>
      </c>
      <c r="S451">
        <f>IF(R451&lt;&gt;"NA",R451,0)</f>
        <v>0</v>
      </c>
      <c r="T451">
        <f>K451*(24*L451)*H451*0.9</f>
        <v>398.44252799999958</v>
      </c>
      <c r="U451">
        <f>IF(T451&gt;0, T451-S451, 0)</f>
        <v>398.44252799999958</v>
      </c>
      <c r="V451" t="str">
        <f>INDEX('rate map'!A$1:E$327, MATCH(monthly_billed_solar!C2162,'rate map'!D:D,0), 2)</f>
        <v>CPS-Sec</v>
      </c>
      <c r="W451">
        <v>398.44252799999958</v>
      </c>
      <c r="X451">
        <f t="shared" si="14"/>
        <v>0</v>
      </c>
      <c r="Y451">
        <f t="shared" si="15"/>
        <v>1</v>
      </c>
    </row>
    <row r="452" spans="1:25" x14ac:dyDescent="0.35">
      <c r="A452">
        <v>2012</v>
      </c>
      <c r="B452">
        <v>9</v>
      </c>
      <c r="C452" t="s">
        <v>39</v>
      </c>
      <c r="D452" t="s">
        <v>40</v>
      </c>
      <c r="E452" t="s">
        <v>41</v>
      </c>
      <c r="F452" t="s">
        <v>35</v>
      </c>
      <c r="G452">
        <v>0</v>
      </c>
      <c r="H452">
        <v>2.64</v>
      </c>
      <c r="I452" t="s">
        <v>162</v>
      </c>
      <c r="J452" s="2">
        <v>41153</v>
      </c>
      <c r="K452">
        <v>0.22659666218638</v>
      </c>
      <c r="L452">
        <v>31</v>
      </c>
      <c r="M452" t="s">
        <v>29</v>
      </c>
      <c r="N452" t="s">
        <v>29</v>
      </c>
      <c r="O452" t="s">
        <v>29</v>
      </c>
      <c r="P452" t="s">
        <v>29</v>
      </c>
      <c r="Q452" t="s">
        <v>29</v>
      </c>
      <c r="R452" t="s">
        <v>29</v>
      </c>
      <c r="S452">
        <f>IF(R452&lt;&gt;"NA",R452,0)</f>
        <v>0</v>
      </c>
      <c r="T452">
        <f>K452*(24*L452)*H452*0.9</f>
        <v>400.56489000000022</v>
      </c>
      <c r="U452">
        <f>IF(T452&gt;0, T452-S452, 0)</f>
        <v>400.56489000000022</v>
      </c>
      <c r="V452" t="str">
        <f>INDEX('rate map'!A$1:E$327, MATCH(monthly_billed_solar!C2163,'rate map'!D:D,0), 2)</f>
        <v>CPS-Sec</v>
      </c>
      <c r="W452">
        <v>400.56489000000022</v>
      </c>
      <c r="X452">
        <f t="shared" si="14"/>
        <v>0</v>
      </c>
      <c r="Y452">
        <f t="shared" si="15"/>
        <v>1</v>
      </c>
    </row>
    <row r="453" spans="1:25" x14ac:dyDescent="0.35">
      <c r="A453">
        <v>2019</v>
      </c>
      <c r="B453">
        <v>6</v>
      </c>
      <c r="C453" t="s">
        <v>93</v>
      </c>
      <c r="D453" t="s">
        <v>94</v>
      </c>
      <c r="E453" t="s">
        <v>95</v>
      </c>
      <c r="F453" t="s">
        <v>60</v>
      </c>
      <c r="G453">
        <v>0</v>
      </c>
      <c r="H453">
        <v>11.52</v>
      </c>
      <c r="I453" t="s">
        <v>158</v>
      </c>
      <c r="J453" s="2">
        <v>43617</v>
      </c>
      <c r="K453">
        <v>0.23209150985663099</v>
      </c>
      <c r="L453">
        <v>31</v>
      </c>
      <c r="M453" t="s">
        <v>214</v>
      </c>
      <c r="N453">
        <v>1389</v>
      </c>
      <c r="O453">
        <v>1901</v>
      </c>
      <c r="P453">
        <v>0</v>
      </c>
      <c r="Q453">
        <v>0</v>
      </c>
      <c r="R453">
        <v>1389</v>
      </c>
      <c r="S453">
        <f>IF(R453&lt;&gt;"NA",R453,0)</f>
        <v>1389</v>
      </c>
      <c r="T453">
        <f>K453*(24*L453)*H453*0.9</f>
        <v>1790.3056320000012</v>
      </c>
      <c r="U453">
        <f>IF(T453&gt;0, T453-S453, 0)</f>
        <v>401.3056320000012</v>
      </c>
      <c r="V453" t="str">
        <f>INDEX('rate map'!A$1:E$327, MATCH(monthly_billed_solar!C2164,'rate map'!D:D,0), 2)</f>
        <v>AES</v>
      </c>
      <c r="W453">
        <v>401.3056320000012</v>
      </c>
      <c r="X453">
        <f t="shared" ref="X453:X516" si="16">S453/T453</f>
        <v>0.77584518261739965</v>
      </c>
      <c r="Y453">
        <f t="shared" ref="Y453:Y516" si="17">W453/T453</f>
        <v>0.22415481738260037</v>
      </c>
    </row>
    <row r="454" spans="1:25" x14ac:dyDescent="0.35">
      <c r="A454">
        <v>2016</v>
      </c>
      <c r="B454">
        <v>8</v>
      </c>
      <c r="C454" t="s">
        <v>39</v>
      </c>
      <c r="D454" t="s">
        <v>40</v>
      </c>
      <c r="E454" t="s">
        <v>41</v>
      </c>
      <c r="F454" t="s">
        <v>35</v>
      </c>
      <c r="G454">
        <v>0</v>
      </c>
      <c r="H454">
        <v>2.64</v>
      </c>
      <c r="I454" t="s">
        <v>160</v>
      </c>
      <c r="J454" s="2">
        <v>42583</v>
      </c>
      <c r="K454">
        <v>0.22724383960573499</v>
      </c>
      <c r="L454">
        <v>31</v>
      </c>
      <c r="M454" t="s">
        <v>194</v>
      </c>
      <c r="N454">
        <v>0</v>
      </c>
      <c r="O454">
        <v>111600</v>
      </c>
      <c r="P454">
        <v>0</v>
      </c>
      <c r="Q454">
        <v>0</v>
      </c>
      <c r="R454">
        <v>0</v>
      </c>
      <c r="S454">
        <f>IF(R454&lt;&gt;"NA",R454,0)</f>
        <v>0</v>
      </c>
      <c r="T454">
        <f>K454*(24*L454)*H454*0.9</f>
        <v>401.7089340000004</v>
      </c>
      <c r="U454">
        <f>IF(T454&gt;0, T454-S454, 0)</f>
        <v>401.7089340000004</v>
      </c>
      <c r="V454" t="str">
        <f>INDEX('rate map'!A$1:E$327, MATCH(monthly_billed_solar!C2165,'rate map'!D:D,0), 2)</f>
        <v>CPS-Sec</v>
      </c>
      <c r="W454">
        <v>401.7089340000004</v>
      </c>
      <c r="X454">
        <f t="shared" si="16"/>
        <v>0</v>
      </c>
      <c r="Y454">
        <f t="shared" si="17"/>
        <v>1</v>
      </c>
    </row>
    <row r="455" spans="1:25" x14ac:dyDescent="0.35">
      <c r="A455">
        <v>2017</v>
      </c>
      <c r="B455">
        <v>10</v>
      </c>
      <c r="C455" t="s">
        <v>101</v>
      </c>
      <c r="D455" t="s">
        <v>102</v>
      </c>
      <c r="E455" t="s">
        <v>103</v>
      </c>
      <c r="F455" t="s">
        <v>28</v>
      </c>
      <c r="G455">
        <v>0</v>
      </c>
      <c r="H455">
        <v>3.5</v>
      </c>
      <c r="I455" t="s">
        <v>118</v>
      </c>
      <c r="J455" s="2">
        <v>43009</v>
      </c>
      <c r="K455">
        <v>0.177164814814815</v>
      </c>
      <c r="L455">
        <v>30</v>
      </c>
      <c r="M455" t="s">
        <v>140</v>
      </c>
      <c r="N455">
        <v>0</v>
      </c>
      <c r="O455">
        <v>108540</v>
      </c>
      <c r="P455">
        <v>0</v>
      </c>
      <c r="Q455">
        <v>0</v>
      </c>
      <c r="R455">
        <v>0</v>
      </c>
      <c r="S455">
        <f>IF(R455&lt;&gt;"NA",R455,0)</f>
        <v>0</v>
      </c>
      <c r="T455">
        <f>K455*(24*L455)*H455*0.9</f>
        <v>401.80980000000039</v>
      </c>
      <c r="U455">
        <f>IF(T455&gt;0, T455-S455, 0)</f>
        <v>401.80980000000039</v>
      </c>
      <c r="V455" t="str">
        <f>INDEX('rate map'!A$1:E$327, MATCH(monthly_billed_solar!C2166,'rate map'!D:D,0), 2)</f>
        <v>TOD-Pri</v>
      </c>
      <c r="W455">
        <v>401.80980000000039</v>
      </c>
      <c r="X455">
        <f t="shared" si="16"/>
        <v>0</v>
      </c>
      <c r="Y455">
        <f t="shared" si="17"/>
        <v>1</v>
      </c>
    </row>
    <row r="456" spans="1:25" x14ac:dyDescent="0.35">
      <c r="A456">
        <v>2016</v>
      </c>
      <c r="B456">
        <v>7</v>
      </c>
      <c r="C456" t="s">
        <v>39</v>
      </c>
      <c r="D456" t="s">
        <v>40</v>
      </c>
      <c r="E456" t="s">
        <v>41</v>
      </c>
      <c r="F456" t="s">
        <v>35</v>
      </c>
      <c r="G456">
        <v>0</v>
      </c>
      <c r="H456">
        <v>2.64</v>
      </c>
      <c r="I456" t="s">
        <v>116</v>
      </c>
      <c r="J456" s="2">
        <v>42552</v>
      </c>
      <c r="K456">
        <v>0.236775578703704</v>
      </c>
      <c r="L456">
        <v>30</v>
      </c>
      <c r="M456" t="s">
        <v>135</v>
      </c>
      <c r="N456">
        <v>0</v>
      </c>
      <c r="O456">
        <v>122700</v>
      </c>
      <c r="P456">
        <v>0</v>
      </c>
      <c r="Q456">
        <v>0</v>
      </c>
      <c r="R456">
        <v>0</v>
      </c>
      <c r="S456">
        <f>IF(R456&lt;&gt;"NA",R456,0)</f>
        <v>0</v>
      </c>
      <c r="T456">
        <f>K456*(24*L456)*H456*0.9</f>
        <v>405.0567180000005</v>
      </c>
      <c r="U456">
        <f>IF(T456&gt;0, T456-S456, 0)</f>
        <v>405.0567180000005</v>
      </c>
      <c r="V456" t="str">
        <f>INDEX('rate map'!A$1:E$327, MATCH(monthly_billed_solar!C2167,'rate map'!D:D,0), 2)</f>
        <v>CPS-Sec</v>
      </c>
      <c r="W456">
        <v>405.0567180000005</v>
      </c>
      <c r="X456">
        <f t="shared" si="16"/>
        <v>0</v>
      </c>
      <c r="Y456">
        <f t="shared" si="17"/>
        <v>1</v>
      </c>
    </row>
    <row r="457" spans="1:25" x14ac:dyDescent="0.35">
      <c r="A457">
        <v>2013</v>
      </c>
      <c r="B457">
        <v>8</v>
      </c>
      <c r="C457" t="s">
        <v>39</v>
      </c>
      <c r="D457" t="s">
        <v>40</v>
      </c>
      <c r="E457" t="s">
        <v>41</v>
      </c>
      <c r="F457" t="s">
        <v>35</v>
      </c>
      <c r="G457">
        <v>0</v>
      </c>
      <c r="H457">
        <v>2.64</v>
      </c>
      <c r="I457" t="s">
        <v>160</v>
      </c>
      <c r="J457" s="2">
        <v>41487</v>
      </c>
      <c r="K457">
        <v>0.22942226702509</v>
      </c>
      <c r="L457">
        <v>31</v>
      </c>
      <c r="M457" t="s">
        <v>29</v>
      </c>
      <c r="N457" t="s">
        <v>29</v>
      </c>
      <c r="O457" t="s">
        <v>29</v>
      </c>
      <c r="P457" t="s">
        <v>29</v>
      </c>
      <c r="Q457" t="s">
        <v>29</v>
      </c>
      <c r="R457" t="s">
        <v>29</v>
      </c>
      <c r="S457">
        <f>IF(R457&lt;&gt;"NA",R457,0)</f>
        <v>0</v>
      </c>
      <c r="T457">
        <f>K457*(24*L457)*H457*0.9</f>
        <v>405.5598360000007</v>
      </c>
      <c r="U457">
        <f>IF(T457&gt;0, T457-S457, 0)</f>
        <v>405.5598360000007</v>
      </c>
      <c r="V457" t="str">
        <f>INDEX('rate map'!A$1:E$327, MATCH(monthly_billed_solar!C2168,'rate map'!D:D,0), 2)</f>
        <v>CPS-Sec</v>
      </c>
      <c r="W457">
        <v>405.5598360000007</v>
      </c>
      <c r="X457">
        <f t="shared" si="16"/>
        <v>0</v>
      </c>
      <c r="Y457">
        <f t="shared" si="17"/>
        <v>1</v>
      </c>
    </row>
    <row r="458" spans="1:25" x14ac:dyDescent="0.35">
      <c r="A458">
        <v>2016</v>
      </c>
      <c r="B458">
        <v>3</v>
      </c>
      <c r="C458" t="s">
        <v>91</v>
      </c>
      <c r="D458" t="s">
        <v>80</v>
      </c>
      <c r="E458" t="s">
        <v>92</v>
      </c>
      <c r="F458" t="s">
        <v>28</v>
      </c>
      <c r="G458">
        <v>0</v>
      </c>
      <c r="H458">
        <v>5.94</v>
      </c>
      <c r="I458" t="s">
        <v>30</v>
      </c>
      <c r="J458" s="2">
        <v>42430</v>
      </c>
      <c r="K458">
        <v>0.10936889367816099</v>
      </c>
      <c r="L458">
        <v>29</v>
      </c>
      <c r="M458" t="s">
        <v>29</v>
      </c>
      <c r="N458" t="s">
        <v>29</v>
      </c>
      <c r="O458" t="s">
        <v>29</v>
      </c>
      <c r="P458" t="s">
        <v>29</v>
      </c>
      <c r="Q458" t="s">
        <v>29</v>
      </c>
      <c r="R458" t="s">
        <v>29</v>
      </c>
      <c r="S458">
        <f>IF(R458&lt;&gt;"NA",R458,0)</f>
        <v>0</v>
      </c>
      <c r="T458">
        <f>K458*(24*L458)*H458*0.9</f>
        <v>406.94152950000034</v>
      </c>
      <c r="U458">
        <f>IF(T458&gt;0, T458-S458, 0)</f>
        <v>406.94152950000034</v>
      </c>
      <c r="V458" t="str">
        <f>INDEX('rate map'!A$1:E$327, MATCH(monthly_billed_solar!C2169,'rate map'!D:D,0), 2)</f>
        <v>RTOD</v>
      </c>
      <c r="W458">
        <v>406.94152950000034</v>
      </c>
      <c r="X458">
        <f t="shared" si="16"/>
        <v>0</v>
      </c>
      <c r="Y458">
        <f t="shared" si="17"/>
        <v>1</v>
      </c>
    </row>
    <row r="459" spans="1:25" x14ac:dyDescent="0.35">
      <c r="A459">
        <v>2017</v>
      </c>
      <c r="B459">
        <v>4</v>
      </c>
      <c r="C459" t="s">
        <v>101</v>
      </c>
      <c r="D459" t="s">
        <v>102</v>
      </c>
      <c r="E459" t="s">
        <v>103</v>
      </c>
      <c r="F459" t="s">
        <v>28</v>
      </c>
      <c r="G459">
        <v>0</v>
      </c>
      <c r="H459">
        <v>3.5</v>
      </c>
      <c r="I459" t="s">
        <v>170</v>
      </c>
      <c r="J459" s="2">
        <v>42826</v>
      </c>
      <c r="K459">
        <v>0.173643033154122</v>
      </c>
      <c r="L459">
        <v>31</v>
      </c>
      <c r="M459" t="s">
        <v>29</v>
      </c>
      <c r="N459" t="s">
        <v>29</v>
      </c>
      <c r="O459" t="s">
        <v>29</v>
      </c>
      <c r="P459" t="s">
        <v>29</v>
      </c>
      <c r="Q459" t="s">
        <v>29</v>
      </c>
      <c r="R459" t="s">
        <v>29</v>
      </c>
      <c r="S459">
        <f>IF(R459&lt;&gt;"NA",R459,0)</f>
        <v>0</v>
      </c>
      <c r="T459">
        <f>K459*(24*L459)*H459*0.9</f>
        <v>406.94981250000035</v>
      </c>
      <c r="U459">
        <f>IF(T459&gt;0, T459-S459, 0)</f>
        <v>406.94981250000035</v>
      </c>
      <c r="V459" t="str">
        <f>INDEX('rate map'!A$1:E$327, MATCH(monthly_billed_solar!C2170,'rate map'!D:D,0), 2)</f>
        <v>TOD-Pri</v>
      </c>
      <c r="W459">
        <v>406.94981250000035</v>
      </c>
      <c r="X459">
        <f t="shared" si="16"/>
        <v>0</v>
      </c>
      <c r="Y459">
        <f t="shared" si="17"/>
        <v>1</v>
      </c>
    </row>
    <row r="460" spans="1:25" x14ac:dyDescent="0.35">
      <c r="A460">
        <v>2018</v>
      </c>
      <c r="B460">
        <v>9</v>
      </c>
      <c r="C460" t="s">
        <v>104</v>
      </c>
      <c r="D460" t="s">
        <v>105</v>
      </c>
      <c r="E460" t="s">
        <v>49</v>
      </c>
      <c r="F460" t="s">
        <v>28</v>
      </c>
      <c r="G460">
        <v>0</v>
      </c>
      <c r="H460">
        <v>9.36</v>
      </c>
      <c r="I460" t="s">
        <v>162</v>
      </c>
      <c r="J460" s="2">
        <v>43344</v>
      </c>
      <c r="K460">
        <v>0.18032750896057301</v>
      </c>
      <c r="L460">
        <v>31</v>
      </c>
      <c r="M460" t="s">
        <v>209</v>
      </c>
      <c r="N460">
        <v>720</v>
      </c>
      <c r="O460">
        <v>5800</v>
      </c>
      <c r="P460">
        <v>0</v>
      </c>
      <c r="Q460">
        <v>0</v>
      </c>
      <c r="R460">
        <v>720</v>
      </c>
      <c r="S460">
        <f>IF(R460&lt;&gt;"NA",R460,0)</f>
        <v>720</v>
      </c>
      <c r="T460">
        <f>K460*(24*L460)*H460*0.9</f>
        <v>1130.194727999997</v>
      </c>
      <c r="U460">
        <f>IF(T460&gt;0, T460-S460, 0)</f>
        <v>410.19472799999699</v>
      </c>
      <c r="V460" t="str">
        <f>INDEX('rate map'!A$1:E$327, MATCH(monthly_billed_solar!C2171,'rate map'!D:D,0), 2)</f>
        <v>GS3</v>
      </c>
      <c r="W460">
        <v>410.19472799999699</v>
      </c>
      <c r="X460">
        <f t="shared" si="16"/>
        <v>0.6370583600881935</v>
      </c>
      <c r="Y460">
        <f t="shared" si="17"/>
        <v>0.3629416399118065</v>
      </c>
    </row>
    <row r="461" spans="1:25" x14ac:dyDescent="0.35">
      <c r="A461">
        <v>2019</v>
      </c>
      <c r="B461">
        <v>6</v>
      </c>
      <c r="C461" t="s">
        <v>39</v>
      </c>
      <c r="D461" t="s">
        <v>40</v>
      </c>
      <c r="E461" t="s">
        <v>41</v>
      </c>
      <c r="F461" t="s">
        <v>35</v>
      </c>
      <c r="G461">
        <v>0</v>
      </c>
      <c r="H461">
        <v>2.64</v>
      </c>
      <c r="I461" t="s">
        <v>158</v>
      </c>
      <c r="J461" s="2">
        <v>43617</v>
      </c>
      <c r="K461">
        <v>0.23209150985663099</v>
      </c>
      <c r="L461">
        <v>31</v>
      </c>
      <c r="M461" t="s">
        <v>214</v>
      </c>
      <c r="N461">
        <v>0</v>
      </c>
      <c r="O461">
        <v>115200</v>
      </c>
      <c r="P461">
        <v>0</v>
      </c>
      <c r="Q461">
        <v>0</v>
      </c>
      <c r="R461">
        <v>0</v>
      </c>
      <c r="S461">
        <f>IF(R461&lt;&gt;"NA",R461,0)</f>
        <v>0</v>
      </c>
      <c r="T461">
        <f>K461*(24*L461)*H461*0.9</f>
        <v>410.27837400000027</v>
      </c>
      <c r="U461">
        <f>IF(T461&gt;0, T461-S461, 0)</f>
        <v>410.27837400000027</v>
      </c>
      <c r="V461" t="str">
        <f>INDEX('rate map'!A$1:E$327, MATCH(monthly_billed_solar!C2172,'rate map'!D:D,0), 2)</f>
        <v>CPS-Sec</v>
      </c>
      <c r="W461">
        <v>410.27837400000027</v>
      </c>
      <c r="X461">
        <f t="shared" si="16"/>
        <v>0</v>
      </c>
      <c r="Y461">
        <f t="shared" si="17"/>
        <v>1</v>
      </c>
    </row>
    <row r="462" spans="1:25" x14ac:dyDescent="0.35">
      <c r="A462">
        <v>2020</v>
      </c>
      <c r="B462">
        <v>12</v>
      </c>
      <c r="C462" t="s">
        <v>70</v>
      </c>
      <c r="D462" t="s">
        <v>71</v>
      </c>
      <c r="E462" t="s">
        <v>72</v>
      </c>
      <c r="F462" t="s">
        <v>28</v>
      </c>
      <c r="G462">
        <v>0</v>
      </c>
      <c r="H462">
        <v>8.91</v>
      </c>
      <c r="I462" t="s">
        <v>120</v>
      </c>
      <c r="J462" s="2">
        <v>44166</v>
      </c>
      <c r="K462">
        <v>7.1285532407407398E-2</v>
      </c>
      <c r="L462">
        <v>30</v>
      </c>
      <c r="M462" t="s">
        <v>153</v>
      </c>
      <c r="N462">
        <v>0</v>
      </c>
      <c r="O462">
        <v>64400</v>
      </c>
      <c r="P462">
        <v>0</v>
      </c>
      <c r="Q462">
        <v>0</v>
      </c>
      <c r="R462">
        <v>0</v>
      </c>
      <c r="S462">
        <f>IF(R462&lt;&gt;"NA",R462,0)</f>
        <v>0</v>
      </c>
      <c r="T462">
        <f>K462*(24*L462)*H462*0.9</f>
        <v>411.57985274999993</v>
      </c>
      <c r="U462">
        <f>IF(T462&gt;0, T462-S462, 0)</f>
        <v>411.57985274999993</v>
      </c>
      <c r="V462" t="str">
        <f>INDEX('rate map'!A$1:E$327, MATCH(monthly_billed_solar!C2173,'rate map'!D:D,0), 2)</f>
        <v>TOD-Sec</v>
      </c>
      <c r="W462">
        <v>411.57985274999993</v>
      </c>
      <c r="X462">
        <f t="shared" si="16"/>
        <v>0</v>
      </c>
      <c r="Y462">
        <f t="shared" si="17"/>
        <v>1</v>
      </c>
    </row>
    <row r="463" spans="1:25" x14ac:dyDescent="0.35">
      <c r="A463">
        <v>2018</v>
      </c>
      <c r="B463">
        <v>8</v>
      </c>
      <c r="C463" t="s">
        <v>104</v>
      </c>
      <c r="D463" t="s">
        <v>105</v>
      </c>
      <c r="E463" t="s">
        <v>49</v>
      </c>
      <c r="F463" t="s">
        <v>28</v>
      </c>
      <c r="G463">
        <v>0</v>
      </c>
      <c r="H463">
        <v>9.36</v>
      </c>
      <c r="I463" t="s">
        <v>160</v>
      </c>
      <c r="J463" s="2">
        <v>43313</v>
      </c>
      <c r="K463">
        <v>0.22539605734766999</v>
      </c>
      <c r="L463">
        <v>31</v>
      </c>
      <c r="M463" t="s">
        <v>208</v>
      </c>
      <c r="N463">
        <v>1000</v>
      </c>
      <c r="O463">
        <v>4440</v>
      </c>
      <c r="P463">
        <v>0</v>
      </c>
      <c r="Q463">
        <v>0</v>
      </c>
      <c r="R463">
        <v>1000</v>
      </c>
      <c r="S463">
        <f>IF(R463&lt;&gt;"NA",R463,0)</f>
        <v>1000</v>
      </c>
      <c r="T463">
        <f>K463*(24*L463)*H463*0.9</f>
        <v>1412.6598719999984</v>
      </c>
      <c r="U463">
        <f>IF(T463&gt;0, T463-S463, 0)</f>
        <v>412.65987199999836</v>
      </c>
      <c r="V463" t="str">
        <f>INDEX('rate map'!A$1:E$327, MATCH(monthly_billed_solar!C2174,'rate map'!D:D,0), 2)</f>
        <v>GS3</v>
      </c>
      <c r="W463">
        <v>412.65987199999836</v>
      </c>
      <c r="X463">
        <f t="shared" si="16"/>
        <v>0.70788448077330335</v>
      </c>
      <c r="Y463">
        <f t="shared" si="17"/>
        <v>0.29211551922669665</v>
      </c>
    </row>
    <row r="464" spans="1:25" x14ac:dyDescent="0.35">
      <c r="A464">
        <v>2013</v>
      </c>
      <c r="B464">
        <v>9</v>
      </c>
      <c r="C464" t="s">
        <v>39</v>
      </c>
      <c r="D464" t="s">
        <v>40</v>
      </c>
      <c r="E464" t="s">
        <v>41</v>
      </c>
      <c r="F464" t="s">
        <v>35</v>
      </c>
      <c r="G464">
        <v>0</v>
      </c>
      <c r="H464">
        <v>2.64</v>
      </c>
      <c r="I464" t="s">
        <v>162</v>
      </c>
      <c r="J464" s="2">
        <v>41518</v>
      </c>
      <c r="K464">
        <v>0.23432594086021499</v>
      </c>
      <c r="L464">
        <v>31</v>
      </c>
      <c r="M464" t="s">
        <v>29</v>
      </c>
      <c r="N464" t="s">
        <v>29</v>
      </c>
      <c r="O464" t="s">
        <v>29</v>
      </c>
      <c r="P464" t="s">
        <v>29</v>
      </c>
      <c r="Q464" t="s">
        <v>29</v>
      </c>
      <c r="R464" t="s">
        <v>29</v>
      </c>
      <c r="S464">
        <f>IF(R464&lt;&gt;"NA",R464,0)</f>
        <v>0</v>
      </c>
      <c r="T464">
        <f>K464*(24*L464)*H464*0.9</f>
        <v>414.22827599999994</v>
      </c>
      <c r="U464">
        <f>IF(T464&gt;0, T464-S464, 0)</f>
        <v>414.22827599999994</v>
      </c>
      <c r="V464" t="str">
        <f>INDEX('rate map'!A$1:E$327, MATCH(monthly_billed_solar!C2175,'rate map'!D:D,0), 2)</f>
        <v>CPS-Sec</v>
      </c>
      <c r="W464">
        <v>414.22827599999994</v>
      </c>
      <c r="X464">
        <f t="shared" si="16"/>
        <v>0</v>
      </c>
      <c r="Y464">
        <f t="shared" si="17"/>
        <v>1</v>
      </c>
    </row>
    <row r="465" spans="1:25" x14ac:dyDescent="0.35">
      <c r="A465">
        <v>2013</v>
      </c>
      <c r="B465">
        <v>6</v>
      </c>
      <c r="C465" t="s">
        <v>39</v>
      </c>
      <c r="D465" t="s">
        <v>40</v>
      </c>
      <c r="E465" t="s">
        <v>41</v>
      </c>
      <c r="F465" t="s">
        <v>35</v>
      </c>
      <c r="G465">
        <v>0</v>
      </c>
      <c r="H465">
        <v>2.64</v>
      </c>
      <c r="I465" t="s">
        <v>158</v>
      </c>
      <c r="J465" s="2">
        <v>41426</v>
      </c>
      <c r="K465">
        <v>0.23435786290322599</v>
      </c>
      <c r="L465">
        <v>31</v>
      </c>
      <c r="M465" t="s">
        <v>29</v>
      </c>
      <c r="N465" t="s">
        <v>29</v>
      </c>
      <c r="O465" t="s">
        <v>29</v>
      </c>
      <c r="P465" t="s">
        <v>29</v>
      </c>
      <c r="Q465" t="s">
        <v>29</v>
      </c>
      <c r="R465" t="s">
        <v>29</v>
      </c>
      <c r="S465">
        <f>IF(R465&lt;&gt;"NA",R465,0)</f>
        <v>0</v>
      </c>
      <c r="T465">
        <f>K465*(24*L465)*H465*0.9</f>
        <v>414.28470600000031</v>
      </c>
      <c r="U465">
        <f>IF(T465&gt;0, T465-S465, 0)</f>
        <v>414.28470600000031</v>
      </c>
      <c r="V465" t="str">
        <f>INDEX('rate map'!A$1:E$327, MATCH(monthly_billed_solar!C2176,'rate map'!D:D,0), 2)</f>
        <v>CPS-Sec</v>
      </c>
      <c r="W465">
        <v>414.28470600000031</v>
      </c>
      <c r="X465">
        <f t="shared" si="16"/>
        <v>0</v>
      </c>
      <c r="Y465">
        <f t="shared" si="17"/>
        <v>1</v>
      </c>
    </row>
    <row r="466" spans="1:25" x14ac:dyDescent="0.35">
      <c r="A466">
        <v>2013</v>
      </c>
      <c r="B466">
        <v>7</v>
      </c>
      <c r="C466" t="s">
        <v>39</v>
      </c>
      <c r="D466" t="s">
        <v>40</v>
      </c>
      <c r="E466" t="s">
        <v>41</v>
      </c>
      <c r="F466" t="s">
        <v>35</v>
      </c>
      <c r="G466">
        <v>0</v>
      </c>
      <c r="H466">
        <v>2.64</v>
      </c>
      <c r="I466" t="s">
        <v>116</v>
      </c>
      <c r="J466" s="2">
        <v>41456</v>
      </c>
      <c r="K466">
        <v>0.24249907407407401</v>
      </c>
      <c r="L466">
        <v>30</v>
      </c>
      <c r="M466" t="s">
        <v>29</v>
      </c>
      <c r="N466" t="s">
        <v>29</v>
      </c>
      <c r="O466" t="s">
        <v>29</v>
      </c>
      <c r="P466" t="s">
        <v>29</v>
      </c>
      <c r="Q466" t="s">
        <v>29</v>
      </c>
      <c r="R466" t="s">
        <v>29</v>
      </c>
      <c r="S466">
        <f>IF(R466&lt;&gt;"NA",R466,0)</f>
        <v>0</v>
      </c>
      <c r="T466">
        <f>K466*(24*L466)*H466*0.9</f>
        <v>414.84801599999986</v>
      </c>
      <c r="U466">
        <f>IF(T466&gt;0, T466-S466, 0)</f>
        <v>414.84801599999986</v>
      </c>
      <c r="V466" t="str">
        <f>INDEX('rate map'!A$1:E$327, MATCH(monthly_billed_solar!C2177,'rate map'!D:D,0), 2)</f>
        <v>CPS-Sec</v>
      </c>
      <c r="W466">
        <v>414.84801599999986</v>
      </c>
      <c r="X466">
        <f t="shared" si="16"/>
        <v>0</v>
      </c>
      <c r="Y466">
        <f t="shared" si="17"/>
        <v>1</v>
      </c>
    </row>
    <row r="467" spans="1:25" x14ac:dyDescent="0.35">
      <c r="A467">
        <v>2018</v>
      </c>
      <c r="B467">
        <v>11</v>
      </c>
      <c r="C467" t="s">
        <v>79</v>
      </c>
      <c r="D467" t="s">
        <v>80</v>
      </c>
      <c r="E467" t="s">
        <v>81</v>
      </c>
      <c r="F467" t="s">
        <v>35</v>
      </c>
      <c r="G467">
        <v>6.03</v>
      </c>
      <c r="H467">
        <v>12.08</v>
      </c>
      <c r="I467" t="s">
        <v>164</v>
      </c>
      <c r="J467" s="2">
        <v>43405</v>
      </c>
      <c r="K467">
        <v>9.8773409498207898E-2</v>
      </c>
      <c r="L467">
        <v>31</v>
      </c>
      <c r="M467" t="s">
        <v>210</v>
      </c>
      <c r="N467">
        <v>0</v>
      </c>
      <c r="O467">
        <v>0</v>
      </c>
      <c r="P467">
        <v>336</v>
      </c>
      <c r="Q467">
        <v>48</v>
      </c>
      <c r="R467">
        <v>384</v>
      </c>
      <c r="S467">
        <f>IF(R467&lt;&gt;"NA",R467,0)</f>
        <v>384</v>
      </c>
      <c r="T467">
        <f>K467*(24*L467)*H467*0.9</f>
        <v>798.95519400000012</v>
      </c>
      <c r="U467">
        <f>IF(T467&gt;0, T467-S467, 0)</f>
        <v>414.95519400000012</v>
      </c>
      <c r="V467" t="str">
        <f>INDEX('rate map'!A$1:E$327, MATCH(monthly_billed_solar!C2178,'rate map'!D:D,0), 2)</f>
        <v>RTOD</v>
      </c>
      <c r="W467">
        <v>414.95519400000012</v>
      </c>
      <c r="X467">
        <f t="shared" si="16"/>
        <v>0.48062770338532895</v>
      </c>
      <c r="Y467">
        <f t="shared" si="17"/>
        <v>0.5193722966146711</v>
      </c>
    </row>
    <row r="468" spans="1:25" x14ac:dyDescent="0.35">
      <c r="A468">
        <v>2015</v>
      </c>
      <c r="B468">
        <v>9</v>
      </c>
      <c r="C468" t="s">
        <v>39</v>
      </c>
      <c r="D468" t="s">
        <v>40</v>
      </c>
      <c r="E468" t="s">
        <v>41</v>
      </c>
      <c r="F468" t="s">
        <v>35</v>
      </c>
      <c r="G468">
        <v>0</v>
      </c>
      <c r="H468">
        <v>2.64</v>
      </c>
      <c r="I468" t="s">
        <v>162</v>
      </c>
      <c r="J468" s="2">
        <v>42248</v>
      </c>
      <c r="K468">
        <v>0.23486379928315401</v>
      </c>
      <c r="L468">
        <v>31</v>
      </c>
      <c r="M468" t="s">
        <v>29</v>
      </c>
      <c r="N468" t="s">
        <v>29</v>
      </c>
      <c r="O468" t="s">
        <v>29</v>
      </c>
      <c r="P468" t="s">
        <v>29</v>
      </c>
      <c r="Q468" t="s">
        <v>29</v>
      </c>
      <c r="R468" t="s">
        <v>29</v>
      </c>
      <c r="S468">
        <f>IF(R468&lt;&gt;"NA",R468,0)</f>
        <v>0</v>
      </c>
      <c r="T468">
        <f>K468*(24*L468)*H468*0.9</f>
        <v>415.17907199999985</v>
      </c>
      <c r="U468">
        <f>IF(T468&gt;0, T468-S468, 0)</f>
        <v>415.17907199999985</v>
      </c>
      <c r="V468" t="str">
        <f>INDEX('rate map'!A$1:E$327, MATCH(monthly_billed_solar!C2179,'rate map'!D:D,0), 2)</f>
        <v>CPS-Sec</v>
      </c>
      <c r="W468">
        <v>415.17907199999985</v>
      </c>
      <c r="X468">
        <f t="shared" si="16"/>
        <v>0</v>
      </c>
      <c r="Y468">
        <f t="shared" si="17"/>
        <v>1</v>
      </c>
    </row>
    <row r="469" spans="1:25" x14ac:dyDescent="0.35">
      <c r="A469">
        <v>2017</v>
      </c>
      <c r="B469">
        <v>5</v>
      </c>
      <c r="C469" t="s">
        <v>101</v>
      </c>
      <c r="D469" t="s">
        <v>102</v>
      </c>
      <c r="E469" t="s">
        <v>103</v>
      </c>
      <c r="F469" t="s">
        <v>28</v>
      </c>
      <c r="G469">
        <v>0</v>
      </c>
      <c r="H469">
        <v>3.5</v>
      </c>
      <c r="I469" t="s">
        <v>114</v>
      </c>
      <c r="J469" s="2">
        <v>42856</v>
      </c>
      <c r="K469">
        <v>0.183121412037037</v>
      </c>
      <c r="L469">
        <v>30</v>
      </c>
      <c r="M469" t="s">
        <v>29</v>
      </c>
      <c r="N469" t="s">
        <v>29</v>
      </c>
      <c r="O469" t="s">
        <v>29</v>
      </c>
      <c r="P469" t="s">
        <v>29</v>
      </c>
      <c r="Q469" t="s">
        <v>29</v>
      </c>
      <c r="R469" t="s">
        <v>29</v>
      </c>
      <c r="S469">
        <f>IF(R469&lt;&gt;"NA",R469,0)</f>
        <v>0</v>
      </c>
      <c r="T469">
        <f>K469*(24*L469)*H469*0.9</f>
        <v>415.31936249999995</v>
      </c>
      <c r="U469">
        <f>IF(T469&gt;0, T469-S469, 0)</f>
        <v>415.31936249999995</v>
      </c>
      <c r="V469" t="str">
        <f>INDEX('rate map'!A$1:E$327, MATCH(monthly_billed_solar!C2180,'rate map'!D:D,0), 2)</f>
        <v>TOD-Pri</v>
      </c>
      <c r="W469">
        <v>415.31936249999995</v>
      </c>
      <c r="X469">
        <f t="shared" si="16"/>
        <v>0</v>
      </c>
      <c r="Y469">
        <f t="shared" si="17"/>
        <v>1</v>
      </c>
    </row>
    <row r="470" spans="1:25" x14ac:dyDescent="0.35">
      <c r="A470">
        <v>2019</v>
      </c>
      <c r="B470">
        <v>4</v>
      </c>
      <c r="C470" t="s">
        <v>101</v>
      </c>
      <c r="D470" t="s">
        <v>102</v>
      </c>
      <c r="E470" t="s">
        <v>103</v>
      </c>
      <c r="F470" t="s">
        <v>28</v>
      </c>
      <c r="G470">
        <v>0</v>
      </c>
      <c r="H470">
        <v>3.5</v>
      </c>
      <c r="I470" t="s">
        <v>170</v>
      </c>
      <c r="J470" s="2">
        <v>43556</v>
      </c>
      <c r="K470">
        <v>0.17730174731182799</v>
      </c>
      <c r="L470">
        <v>31</v>
      </c>
      <c r="M470" t="s">
        <v>213</v>
      </c>
      <c r="N470">
        <v>0</v>
      </c>
      <c r="O470">
        <v>108900</v>
      </c>
      <c r="P470">
        <v>0</v>
      </c>
      <c r="Q470">
        <v>0</v>
      </c>
      <c r="R470">
        <v>0</v>
      </c>
      <c r="S470">
        <f>IF(R470&lt;&gt;"NA",R470,0)</f>
        <v>0</v>
      </c>
      <c r="T470">
        <f>K470*(24*L470)*H470*0.9</f>
        <v>415.52437500000008</v>
      </c>
      <c r="U470">
        <f>IF(T470&gt;0, T470-S470, 0)</f>
        <v>415.52437500000008</v>
      </c>
      <c r="V470" t="str">
        <f>INDEX('rate map'!A$1:E$327, MATCH(monthly_billed_solar!C2181,'rate map'!D:D,0), 2)</f>
        <v>TOD-Pri</v>
      </c>
      <c r="W470">
        <v>415.52437500000008</v>
      </c>
      <c r="X470">
        <f t="shared" si="16"/>
        <v>0</v>
      </c>
      <c r="Y470">
        <f t="shared" si="17"/>
        <v>1</v>
      </c>
    </row>
    <row r="471" spans="1:25" x14ac:dyDescent="0.35">
      <c r="A471">
        <v>2021</v>
      </c>
      <c r="B471">
        <v>10</v>
      </c>
      <c r="C471" t="s">
        <v>91</v>
      </c>
      <c r="D471" t="s">
        <v>80</v>
      </c>
      <c r="E471" t="s">
        <v>92</v>
      </c>
      <c r="F471" t="s">
        <v>28</v>
      </c>
      <c r="G471">
        <v>0</v>
      </c>
      <c r="H471">
        <v>12.24</v>
      </c>
      <c r="I471" t="s">
        <v>118</v>
      </c>
      <c r="J471" s="2">
        <v>44470</v>
      </c>
      <c r="K471">
        <v>0.15467083333333301</v>
      </c>
      <c r="L471">
        <v>30</v>
      </c>
      <c r="M471" t="s">
        <v>156</v>
      </c>
      <c r="N471">
        <v>0</v>
      </c>
      <c r="O471">
        <v>0</v>
      </c>
      <c r="P471">
        <v>635</v>
      </c>
      <c r="Q471">
        <v>176</v>
      </c>
      <c r="R471">
        <v>811</v>
      </c>
      <c r="S471">
        <f>IF(R471&lt;&gt;"NA",R471,0)</f>
        <v>811</v>
      </c>
      <c r="T471">
        <f>K471*(24*L471)*H471*0.9</f>
        <v>1226.7748079999976</v>
      </c>
      <c r="U471">
        <f>IF(T471&gt;0, T471-S471, 0)</f>
        <v>415.77480799999762</v>
      </c>
      <c r="V471" t="str">
        <f>INDEX('rate map'!A$1:E$327, MATCH(monthly_billed_solar!C2182,'rate map'!D:D,0), 2)</f>
        <v>RTOD</v>
      </c>
      <c r="W471">
        <v>415.77480799999762</v>
      </c>
      <c r="X471">
        <f t="shared" si="16"/>
        <v>0.66108302413070219</v>
      </c>
      <c r="Y471">
        <f t="shared" si="17"/>
        <v>0.33891697586929781</v>
      </c>
    </row>
    <row r="472" spans="1:25" x14ac:dyDescent="0.35">
      <c r="A472">
        <v>2020</v>
      </c>
      <c r="B472">
        <v>8</v>
      </c>
      <c r="C472" t="s">
        <v>39</v>
      </c>
      <c r="D472" t="s">
        <v>40</v>
      </c>
      <c r="E472" t="s">
        <v>41</v>
      </c>
      <c r="F472" t="s">
        <v>35</v>
      </c>
      <c r="G472">
        <v>0</v>
      </c>
      <c r="H472">
        <v>2.64</v>
      </c>
      <c r="I472" t="s">
        <v>160</v>
      </c>
      <c r="J472" s="2">
        <v>44044</v>
      </c>
      <c r="K472">
        <v>0.235465725806452</v>
      </c>
      <c r="L472">
        <v>31</v>
      </c>
      <c r="M472" t="s">
        <v>222</v>
      </c>
      <c r="N472">
        <v>0</v>
      </c>
      <c r="O472">
        <v>117600</v>
      </c>
      <c r="P472">
        <v>0</v>
      </c>
      <c r="Q472">
        <v>0</v>
      </c>
      <c r="R472">
        <v>0</v>
      </c>
      <c r="S472">
        <f>IF(R472&lt;&gt;"NA",R472,0)</f>
        <v>0</v>
      </c>
      <c r="T472">
        <f>K472*(24*L472)*H472*0.9</f>
        <v>416.24312400000071</v>
      </c>
      <c r="U472">
        <f>IF(T472&gt;0, T472-S472, 0)</f>
        <v>416.24312400000071</v>
      </c>
      <c r="V472" t="str">
        <f>INDEX('rate map'!A$1:E$327, MATCH(monthly_billed_solar!C2183,'rate map'!D:D,0), 2)</f>
        <v>CPS-Sec</v>
      </c>
      <c r="W472">
        <v>416.24312400000071</v>
      </c>
      <c r="X472">
        <f t="shared" si="16"/>
        <v>0</v>
      </c>
      <c r="Y472">
        <f t="shared" si="17"/>
        <v>1</v>
      </c>
    </row>
    <row r="473" spans="1:25" x14ac:dyDescent="0.35">
      <c r="A473">
        <v>2015</v>
      </c>
      <c r="B473">
        <v>5</v>
      </c>
      <c r="C473" t="s">
        <v>39</v>
      </c>
      <c r="D473" t="s">
        <v>40</v>
      </c>
      <c r="E473" t="s">
        <v>41</v>
      </c>
      <c r="F473" t="s">
        <v>35</v>
      </c>
      <c r="G473">
        <v>0</v>
      </c>
      <c r="H473">
        <v>2.64</v>
      </c>
      <c r="I473" t="s">
        <v>114</v>
      </c>
      <c r="J473" s="2">
        <v>42125</v>
      </c>
      <c r="K473">
        <v>0.24362384259259301</v>
      </c>
      <c r="L473">
        <v>30</v>
      </c>
      <c r="M473" t="s">
        <v>29</v>
      </c>
      <c r="N473" t="s">
        <v>29</v>
      </c>
      <c r="O473" t="s">
        <v>29</v>
      </c>
      <c r="P473" t="s">
        <v>29</v>
      </c>
      <c r="Q473" t="s">
        <v>29</v>
      </c>
      <c r="R473" t="s">
        <v>29</v>
      </c>
      <c r="S473">
        <f>IF(R473&lt;&gt;"NA",R473,0)</f>
        <v>0</v>
      </c>
      <c r="T473">
        <f>K473*(24*L473)*H473*0.9</f>
        <v>416.77218000000079</v>
      </c>
      <c r="U473">
        <f>IF(T473&gt;0, T473-S473, 0)</f>
        <v>416.77218000000079</v>
      </c>
      <c r="V473" t="str">
        <f>INDEX('rate map'!A$1:E$327, MATCH(monthly_billed_solar!C2184,'rate map'!D:D,0), 2)</f>
        <v>CPS-Sec</v>
      </c>
      <c r="W473">
        <v>416.77218000000079</v>
      </c>
      <c r="X473">
        <f t="shared" si="16"/>
        <v>0</v>
      </c>
      <c r="Y473">
        <f t="shared" si="17"/>
        <v>1</v>
      </c>
    </row>
    <row r="474" spans="1:25" x14ac:dyDescent="0.35">
      <c r="A474">
        <v>2015</v>
      </c>
      <c r="B474">
        <v>4</v>
      </c>
      <c r="C474" t="s">
        <v>101</v>
      </c>
      <c r="D474" t="s">
        <v>102</v>
      </c>
      <c r="E474" t="s">
        <v>103</v>
      </c>
      <c r="F474" t="s">
        <v>28</v>
      </c>
      <c r="G474">
        <v>0</v>
      </c>
      <c r="H474">
        <v>3.5</v>
      </c>
      <c r="I474" t="s">
        <v>170</v>
      </c>
      <c r="J474" s="2">
        <v>42095</v>
      </c>
      <c r="K474">
        <v>0.17817506720430101</v>
      </c>
      <c r="L474">
        <v>31</v>
      </c>
      <c r="M474" t="s">
        <v>29</v>
      </c>
      <c r="N474" t="s">
        <v>29</v>
      </c>
      <c r="O474" t="s">
        <v>29</v>
      </c>
      <c r="P474" t="s">
        <v>29</v>
      </c>
      <c r="Q474" t="s">
        <v>29</v>
      </c>
      <c r="R474" t="s">
        <v>29</v>
      </c>
      <c r="S474">
        <f>IF(R474&lt;&gt;"NA",R474,0)</f>
        <v>0</v>
      </c>
      <c r="T474">
        <f>K474*(24*L474)*H474*0.9</f>
        <v>417.57108749999986</v>
      </c>
      <c r="U474">
        <f>IF(T474&gt;0, T474-S474, 0)</f>
        <v>417.57108749999986</v>
      </c>
      <c r="V474" t="str">
        <f>INDEX('rate map'!A$1:E$327, MATCH(monthly_billed_solar!C2185,'rate map'!D:D,0), 2)</f>
        <v>TOD-Pri</v>
      </c>
      <c r="W474">
        <v>417.57108749999986</v>
      </c>
      <c r="X474">
        <f t="shared" si="16"/>
        <v>0</v>
      </c>
      <c r="Y474">
        <f t="shared" si="17"/>
        <v>1</v>
      </c>
    </row>
    <row r="475" spans="1:25" x14ac:dyDescent="0.35">
      <c r="A475">
        <v>2021</v>
      </c>
      <c r="B475">
        <v>10</v>
      </c>
      <c r="C475" t="s">
        <v>104</v>
      </c>
      <c r="D475" t="s">
        <v>105</v>
      </c>
      <c r="E475" t="s">
        <v>49</v>
      </c>
      <c r="F475" t="s">
        <v>28</v>
      </c>
      <c r="G475">
        <v>0</v>
      </c>
      <c r="H475">
        <v>9.36</v>
      </c>
      <c r="I475" t="s">
        <v>118</v>
      </c>
      <c r="J475" s="2">
        <v>44470</v>
      </c>
      <c r="K475">
        <v>0.15467083333333301</v>
      </c>
      <c r="L475">
        <v>30</v>
      </c>
      <c r="M475" t="s">
        <v>156</v>
      </c>
      <c r="N475">
        <v>520</v>
      </c>
      <c r="O475">
        <v>8080</v>
      </c>
      <c r="P475">
        <v>0</v>
      </c>
      <c r="Q475">
        <v>0</v>
      </c>
      <c r="R475">
        <v>520</v>
      </c>
      <c r="S475">
        <f>IF(R475&lt;&gt;"NA",R475,0)</f>
        <v>520</v>
      </c>
      <c r="T475">
        <f>K475*(24*L475)*H475*0.9</f>
        <v>938.12191199999802</v>
      </c>
      <c r="U475">
        <f>IF(T475&gt;0, T475-S475, 0)</f>
        <v>418.12191199999802</v>
      </c>
      <c r="V475" t="str">
        <f>INDEX('rate map'!A$1:E$327, MATCH(monthly_billed_solar!C2186,'rate map'!D:D,0), 2)</f>
        <v>GS3</v>
      </c>
      <c r="W475">
        <v>418.12191199999802</v>
      </c>
      <c r="X475">
        <f t="shared" si="16"/>
        <v>0.55429895981365918</v>
      </c>
      <c r="Y475">
        <f t="shared" si="17"/>
        <v>0.44570104018634082</v>
      </c>
    </row>
    <row r="476" spans="1:25" x14ac:dyDescent="0.35">
      <c r="A476">
        <v>2014</v>
      </c>
      <c r="B476">
        <v>12</v>
      </c>
      <c r="C476" t="s">
        <v>25</v>
      </c>
      <c r="D476" t="s">
        <v>26</v>
      </c>
      <c r="E476" t="s">
        <v>27</v>
      </c>
      <c r="F476" t="s">
        <v>28</v>
      </c>
      <c r="G476">
        <v>0</v>
      </c>
      <c r="H476">
        <v>43.09</v>
      </c>
      <c r="I476" t="s">
        <v>120</v>
      </c>
      <c r="J476" s="2">
        <v>41974</v>
      </c>
      <c r="K476">
        <v>6.5112037037036996E-2</v>
      </c>
      <c r="L476">
        <v>30</v>
      </c>
      <c r="M476" t="s">
        <v>129</v>
      </c>
      <c r="N476">
        <v>1398</v>
      </c>
      <c r="O476">
        <v>19371</v>
      </c>
      <c r="P476">
        <v>0</v>
      </c>
      <c r="Q476">
        <v>0</v>
      </c>
      <c r="R476">
        <v>1398</v>
      </c>
      <c r="S476">
        <f>IF(R476&lt;&gt;"NA",R476,0)</f>
        <v>1398</v>
      </c>
      <c r="T476">
        <f>K476*(24*L476)*H476*0.9</f>
        <v>1818.0791339999989</v>
      </c>
      <c r="U476">
        <f>IF(T476&gt;0, T476-S476, 0)</f>
        <v>420.07913399999893</v>
      </c>
      <c r="V476" t="str">
        <f>INDEX('rate map'!A$1:E$327, MATCH(monthly_billed_solar!C2187,'rate map'!D:D,0), 2)</f>
        <v>GS1</v>
      </c>
      <c r="W476">
        <v>420.07913399999893</v>
      </c>
      <c r="X476">
        <f t="shared" si="16"/>
        <v>0.76894342707967123</v>
      </c>
      <c r="Y476">
        <f t="shared" si="17"/>
        <v>0.23105657292032877</v>
      </c>
    </row>
    <row r="477" spans="1:25" x14ac:dyDescent="0.35">
      <c r="A477">
        <v>2012</v>
      </c>
      <c r="B477">
        <v>10</v>
      </c>
      <c r="C477" t="s">
        <v>42</v>
      </c>
      <c r="D477" t="s">
        <v>43</v>
      </c>
      <c r="E477" t="s">
        <v>44</v>
      </c>
      <c r="F477" t="s">
        <v>35</v>
      </c>
      <c r="G477">
        <v>0</v>
      </c>
      <c r="H477">
        <v>9</v>
      </c>
      <c r="I477" t="s">
        <v>118</v>
      </c>
      <c r="J477" s="2">
        <v>41183</v>
      </c>
      <c r="K477">
        <v>0.16388599537036999</v>
      </c>
      <c r="L477">
        <v>30</v>
      </c>
      <c r="M477" t="s">
        <v>119</v>
      </c>
      <c r="N477">
        <v>535</v>
      </c>
      <c r="O477">
        <v>725</v>
      </c>
      <c r="P477">
        <v>0</v>
      </c>
      <c r="Q477">
        <v>0</v>
      </c>
      <c r="R477">
        <v>535</v>
      </c>
      <c r="S477">
        <f>IF(R477&lt;&gt;"NA",R477,0)</f>
        <v>535</v>
      </c>
      <c r="T477">
        <f>K477*(24*L477)*H477*0.9</f>
        <v>955.78312499999777</v>
      </c>
      <c r="U477">
        <f>IF(T477&gt;0, T477-S477, 0)</f>
        <v>420.78312499999777</v>
      </c>
      <c r="V477" t="str">
        <f>INDEX('rate map'!A$1:E$327, MATCH(monthly_billed_solar!C2188,'rate map'!D:D,0), 2)</f>
        <v>GS1</v>
      </c>
      <c r="W477">
        <v>420.78312499999777</v>
      </c>
      <c r="X477">
        <f t="shared" si="16"/>
        <v>0.55975041409106407</v>
      </c>
      <c r="Y477">
        <f t="shared" si="17"/>
        <v>0.44024958590893593</v>
      </c>
    </row>
    <row r="478" spans="1:25" x14ac:dyDescent="0.35">
      <c r="A478">
        <v>2014</v>
      </c>
      <c r="B478">
        <v>8</v>
      </c>
      <c r="C478" t="s">
        <v>93</v>
      </c>
      <c r="D478" t="s">
        <v>94</v>
      </c>
      <c r="E478" t="s">
        <v>95</v>
      </c>
      <c r="F478" t="s">
        <v>60</v>
      </c>
      <c r="G478">
        <v>0</v>
      </c>
      <c r="H478">
        <v>11.52</v>
      </c>
      <c r="I478" t="s">
        <v>160</v>
      </c>
      <c r="J478" s="2">
        <v>41852</v>
      </c>
      <c r="K478">
        <v>0.21979233870967699</v>
      </c>
      <c r="L478">
        <v>31</v>
      </c>
      <c r="M478" t="s">
        <v>180</v>
      </c>
      <c r="N478">
        <v>1274</v>
      </c>
      <c r="O478">
        <v>1281</v>
      </c>
      <c r="P478">
        <v>0</v>
      </c>
      <c r="Q478">
        <v>0</v>
      </c>
      <c r="R478">
        <v>1274</v>
      </c>
      <c r="S478">
        <f>IF(R478&lt;&gt;"NA",R478,0)</f>
        <v>1274</v>
      </c>
      <c r="T478">
        <f>K478*(24*L478)*H478*0.9</f>
        <v>1695.4323839999968</v>
      </c>
      <c r="U478">
        <f>IF(T478&gt;0, T478-S478, 0)</f>
        <v>421.43238399999677</v>
      </c>
      <c r="V478" t="str">
        <f>INDEX('rate map'!A$1:E$327, MATCH(monthly_billed_solar!C2189,'rate map'!D:D,0), 2)</f>
        <v>AES</v>
      </c>
      <c r="W478">
        <v>421.43238399999677</v>
      </c>
      <c r="X478">
        <f t="shared" si="16"/>
        <v>0.75143073355380852</v>
      </c>
      <c r="Y478">
        <f t="shared" si="17"/>
        <v>0.24856926644619146</v>
      </c>
    </row>
    <row r="479" spans="1:25" x14ac:dyDescent="0.35">
      <c r="A479">
        <v>2015</v>
      </c>
      <c r="B479">
        <v>6</v>
      </c>
      <c r="C479" t="s">
        <v>39</v>
      </c>
      <c r="D479" t="s">
        <v>40</v>
      </c>
      <c r="E479" t="s">
        <v>41</v>
      </c>
      <c r="F479" t="s">
        <v>35</v>
      </c>
      <c r="G479">
        <v>0</v>
      </c>
      <c r="H479">
        <v>2.64</v>
      </c>
      <c r="I479" t="s">
        <v>158</v>
      </c>
      <c r="J479" s="2">
        <v>42156</v>
      </c>
      <c r="K479">
        <v>0.23880757168458799</v>
      </c>
      <c r="L479">
        <v>31</v>
      </c>
      <c r="M479" t="s">
        <v>29</v>
      </c>
      <c r="N479" t="s">
        <v>29</v>
      </c>
      <c r="O479" t="s">
        <v>29</v>
      </c>
      <c r="P479" t="s">
        <v>29</v>
      </c>
      <c r="Q479" t="s">
        <v>29</v>
      </c>
      <c r="R479" t="s">
        <v>29</v>
      </c>
      <c r="S479">
        <f>IF(R479&lt;&gt;"NA",R479,0)</f>
        <v>0</v>
      </c>
      <c r="T479">
        <f>K479*(24*L479)*H479*0.9</f>
        <v>422.15065200000038</v>
      </c>
      <c r="U479">
        <f>IF(T479&gt;0, T479-S479, 0)</f>
        <v>422.15065200000038</v>
      </c>
      <c r="V479" t="str">
        <f>INDEX('rate map'!A$1:E$327, MATCH(monthly_billed_solar!C2190,'rate map'!D:D,0), 2)</f>
        <v>CPS-Sec</v>
      </c>
      <c r="W479">
        <v>422.15065200000038</v>
      </c>
      <c r="X479">
        <f t="shared" si="16"/>
        <v>0</v>
      </c>
      <c r="Y479">
        <f t="shared" si="17"/>
        <v>1</v>
      </c>
    </row>
    <row r="480" spans="1:25" x14ac:dyDescent="0.35">
      <c r="A480">
        <v>2017</v>
      </c>
      <c r="B480">
        <v>11</v>
      </c>
      <c r="C480" t="s">
        <v>91</v>
      </c>
      <c r="D480" t="s">
        <v>80</v>
      </c>
      <c r="E480" t="s">
        <v>92</v>
      </c>
      <c r="F480" t="s">
        <v>28</v>
      </c>
      <c r="G480">
        <v>0</v>
      </c>
      <c r="H480">
        <v>5.94</v>
      </c>
      <c r="I480" t="s">
        <v>164</v>
      </c>
      <c r="J480" s="2">
        <v>43040</v>
      </c>
      <c r="K480">
        <v>0.106192204301075</v>
      </c>
      <c r="L480">
        <v>31</v>
      </c>
      <c r="M480" t="s">
        <v>29</v>
      </c>
      <c r="N480" t="s">
        <v>29</v>
      </c>
      <c r="O480" t="s">
        <v>29</v>
      </c>
      <c r="P480" t="s">
        <v>29</v>
      </c>
      <c r="Q480" t="s">
        <v>29</v>
      </c>
      <c r="R480" t="s">
        <v>29</v>
      </c>
      <c r="S480">
        <f>IF(R480&lt;&gt;"NA",R480,0)</f>
        <v>0</v>
      </c>
      <c r="T480">
        <f>K480*(24*L480)*H480*0.9</f>
        <v>422.37142199999892</v>
      </c>
      <c r="U480">
        <f>IF(T480&gt;0, T480-S480, 0)</f>
        <v>422.37142199999892</v>
      </c>
      <c r="V480" t="str">
        <f>INDEX('rate map'!A$1:E$327, MATCH(monthly_billed_solar!C2191,'rate map'!D:D,0), 2)</f>
        <v>RTOD</v>
      </c>
      <c r="W480">
        <v>422.37142199999892</v>
      </c>
      <c r="X480">
        <f t="shared" si="16"/>
        <v>0</v>
      </c>
      <c r="Y480">
        <f t="shared" si="17"/>
        <v>1</v>
      </c>
    </row>
    <row r="481" spans="1:25" x14ac:dyDescent="0.35">
      <c r="A481">
        <v>2018</v>
      </c>
      <c r="B481">
        <v>9</v>
      </c>
      <c r="C481" t="s">
        <v>101</v>
      </c>
      <c r="D481" t="s">
        <v>102</v>
      </c>
      <c r="E481" t="s">
        <v>103</v>
      </c>
      <c r="F481" t="s">
        <v>28</v>
      </c>
      <c r="G481">
        <v>0</v>
      </c>
      <c r="H481">
        <v>3.5</v>
      </c>
      <c r="I481" t="s">
        <v>162</v>
      </c>
      <c r="J481" s="2">
        <v>43344</v>
      </c>
      <c r="K481">
        <v>0.18032750896057301</v>
      </c>
      <c r="L481">
        <v>31</v>
      </c>
      <c r="M481" t="s">
        <v>209</v>
      </c>
      <c r="N481">
        <v>0</v>
      </c>
      <c r="O481">
        <v>129780</v>
      </c>
      <c r="P481">
        <v>0</v>
      </c>
      <c r="Q481">
        <v>0</v>
      </c>
      <c r="R481">
        <v>0</v>
      </c>
      <c r="S481">
        <f>IF(R481&lt;&gt;"NA",R481,0)</f>
        <v>0</v>
      </c>
      <c r="T481">
        <f>K481*(24*L481)*H481*0.9</f>
        <v>422.61554999999896</v>
      </c>
      <c r="U481">
        <f>IF(T481&gt;0, T481-S481, 0)</f>
        <v>422.61554999999896</v>
      </c>
      <c r="V481" t="str">
        <f>INDEX('rate map'!A$1:E$327, MATCH(monthly_billed_solar!C2192,'rate map'!D:D,0), 2)</f>
        <v>TOD-Pri</v>
      </c>
      <c r="W481">
        <v>422.61554999999896</v>
      </c>
      <c r="X481">
        <f t="shared" si="16"/>
        <v>0</v>
      </c>
      <c r="Y481">
        <f t="shared" si="17"/>
        <v>1</v>
      </c>
    </row>
    <row r="482" spans="1:25" x14ac:dyDescent="0.35">
      <c r="A482">
        <v>2021</v>
      </c>
      <c r="B482">
        <v>4</v>
      </c>
      <c r="C482" t="s">
        <v>101</v>
      </c>
      <c r="D482" t="s">
        <v>102</v>
      </c>
      <c r="E482" t="s">
        <v>103</v>
      </c>
      <c r="F482" t="s">
        <v>28</v>
      </c>
      <c r="G482">
        <v>0</v>
      </c>
      <c r="H482">
        <v>3.5</v>
      </c>
      <c r="I482" t="s">
        <v>170</v>
      </c>
      <c r="J482" s="2">
        <v>44287</v>
      </c>
      <c r="K482">
        <v>0.18102049731182801</v>
      </c>
      <c r="L482">
        <v>31</v>
      </c>
      <c r="M482" t="s">
        <v>227</v>
      </c>
      <c r="N482">
        <v>0</v>
      </c>
      <c r="O482">
        <v>103320</v>
      </c>
      <c r="P482">
        <v>0</v>
      </c>
      <c r="Q482">
        <v>0</v>
      </c>
      <c r="R482">
        <v>0</v>
      </c>
      <c r="S482">
        <f>IF(R482&lt;&gt;"NA",R482,0)</f>
        <v>0</v>
      </c>
      <c r="T482">
        <f>K482*(24*L482)*H482*0.9</f>
        <v>424.23963750000019</v>
      </c>
      <c r="U482">
        <f>IF(T482&gt;0, T482-S482, 0)</f>
        <v>424.23963750000019</v>
      </c>
      <c r="V482" t="str">
        <f>INDEX('rate map'!A$1:E$327, MATCH(monthly_billed_solar!C2193,'rate map'!D:D,0), 2)</f>
        <v>TOD-Pri</v>
      </c>
      <c r="W482">
        <v>424.23963750000019</v>
      </c>
      <c r="X482">
        <f t="shared" si="16"/>
        <v>0</v>
      </c>
      <c r="Y482">
        <f t="shared" si="17"/>
        <v>1</v>
      </c>
    </row>
    <row r="483" spans="1:25" x14ac:dyDescent="0.35">
      <c r="A483">
        <v>2012</v>
      </c>
      <c r="B483">
        <v>5</v>
      </c>
      <c r="C483" t="s">
        <v>42</v>
      </c>
      <c r="D483" t="s">
        <v>43</v>
      </c>
      <c r="E483" t="s">
        <v>44</v>
      </c>
      <c r="F483" t="s">
        <v>35</v>
      </c>
      <c r="G483">
        <v>0</v>
      </c>
      <c r="H483">
        <v>9</v>
      </c>
      <c r="I483" t="s">
        <v>114</v>
      </c>
      <c r="J483" s="2">
        <v>41030</v>
      </c>
      <c r="K483">
        <v>0.20643391203703701</v>
      </c>
      <c r="L483">
        <v>30</v>
      </c>
      <c r="M483" t="s">
        <v>115</v>
      </c>
      <c r="N483">
        <v>779</v>
      </c>
      <c r="O483">
        <v>744</v>
      </c>
      <c r="P483">
        <v>0</v>
      </c>
      <c r="Q483">
        <v>0</v>
      </c>
      <c r="R483">
        <v>779</v>
      </c>
      <c r="S483">
        <f>IF(R483&lt;&gt;"NA",R483,0)</f>
        <v>779</v>
      </c>
      <c r="T483">
        <f>K483*(24*L483)*H483*0.9</f>
        <v>1203.9225749999998</v>
      </c>
      <c r="U483">
        <f>IF(T483&gt;0, T483-S483, 0)</f>
        <v>424.92257499999982</v>
      </c>
      <c r="V483" t="str">
        <f>INDEX('rate map'!A$1:E$327, MATCH(monthly_billed_solar!C2194,'rate map'!D:D,0), 2)</f>
        <v>GS1</v>
      </c>
      <c r="W483">
        <v>424.92257499999982</v>
      </c>
      <c r="X483">
        <f t="shared" si="16"/>
        <v>0.64705157638563271</v>
      </c>
      <c r="Y483">
        <f t="shared" si="17"/>
        <v>0.35294842361436729</v>
      </c>
    </row>
    <row r="484" spans="1:25" x14ac:dyDescent="0.35">
      <c r="A484">
        <v>2020</v>
      </c>
      <c r="B484">
        <v>3</v>
      </c>
      <c r="C484" t="s">
        <v>79</v>
      </c>
      <c r="D484" t="s">
        <v>80</v>
      </c>
      <c r="E484" t="s">
        <v>81</v>
      </c>
      <c r="F484" t="s">
        <v>35</v>
      </c>
      <c r="G484">
        <v>0</v>
      </c>
      <c r="H484">
        <v>12.08</v>
      </c>
      <c r="I484" t="s">
        <v>30</v>
      </c>
      <c r="J484" s="2">
        <v>43891</v>
      </c>
      <c r="K484">
        <v>0.12304729406130301</v>
      </c>
      <c r="L484">
        <v>29</v>
      </c>
      <c r="M484" t="s">
        <v>113</v>
      </c>
      <c r="N484">
        <v>0</v>
      </c>
      <c r="O484">
        <v>0</v>
      </c>
      <c r="P484">
        <v>419</v>
      </c>
      <c r="Q484">
        <v>87</v>
      </c>
      <c r="R484">
        <v>506</v>
      </c>
      <c r="S484">
        <f>IF(R484&lt;&gt;"NA",R484,0)</f>
        <v>506</v>
      </c>
      <c r="T484">
        <f>K484*(24*L484)*H484*0.9</f>
        <v>931.08804600000258</v>
      </c>
      <c r="U484">
        <f>IF(T484&gt;0, T484-S484, 0)</f>
        <v>425.08804600000258</v>
      </c>
      <c r="V484" t="str">
        <f>INDEX('rate map'!A$1:E$327, MATCH(monthly_billed_solar!C2195,'rate map'!D:D,0), 2)</f>
        <v>RTOD</v>
      </c>
      <c r="W484">
        <v>425.08804600000258</v>
      </c>
      <c r="X484">
        <f t="shared" si="16"/>
        <v>0.54345021630746893</v>
      </c>
      <c r="Y484">
        <f t="shared" si="17"/>
        <v>0.45654978369253107</v>
      </c>
    </row>
    <row r="485" spans="1:25" x14ac:dyDescent="0.35">
      <c r="A485">
        <v>2017</v>
      </c>
      <c r="B485">
        <v>7</v>
      </c>
      <c r="C485" t="s">
        <v>39</v>
      </c>
      <c r="D485" t="s">
        <v>40</v>
      </c>
      <c r="E485" t="s">
        <v>41</v>
      </c>
      <c r="F485" t="s">
        <v>35</v>
      </c>
      <c r="G485">
        <v>0</v>
      </c>
      <c r="H485">
        <v>2.64</v>
      </c>
      <c r="I485" t="s">
        <v>116</v>
      </c>
      <c r="J485" s="2">
        <v>42917</v>
      </c>
      <c r="K485">
        <v>0.248733680555556</v>
      </c>
      <c r="L485">
        <v>30</v>
      </c>
      <c r="M485" t="s">
        <v>139</v>
      </c>
      <c r="N485">
        <v>0</v>
      </c>
      <c r="O485">
        <v>108900</v>
      </c>
      <c r="P485">
        <v>0</v>
      </c>
      <c r="Q485">
        <v>0</v>
      </c>
      <c r="R485">
        <v>0</v>
      </c>
      <c r="S485">
        <f>IF(R485&lt;&gt;"NA",R485,0)</f>
        <v>0</v>
      </c>
      <c r="T485">
        <f>K485*(24*L485)*H485*0.9</f>
        <v>425.51368200000081</v>
      </c>
      <c r="U485">
        <f>IF(T485&gt;0, T485-S485, 0)</f>
        <v>425.51368200000081</v>
      </c>
      <c r="V485" t="str">
        <f>INDEX('rate map'!A$1:E$327, MATCH(monthly_billed_solar!C2196,'rate map'!D:D,0), 2)</f>
        <v>CPS-Sec</v>
      </c>
      <c r="W485">
        <v>425.51368200000081</v>
      </c>
      <c r="X485">
        <f t="shared" si="16"/>
        <v>0</v>
      </c>
      <c r="Y485">
        <f t="shared" si="17"/>
        <v>1</v>
      </c>
    </row>
    <row r="486" spans="1:25" x14ac:dyDescent="0.35">
      <c r="A486">
        <v>2016</v>
      </c>
      <c r="B486">
        <v>11</v>
      </c>
      <c r="C486" t="s">
        <v>57</v>
      </c>
      <c r="D486" t="s">
        <v>58</v>
      </c>
      <c r="E486" t="s">
        <v>59</v>
      </c>
      <c r="F486" t="s">
        <v>60</v>
      </c>
      <c r="G486">
        <v>0</v>
      </c>
      <c r="H486">
        <v>5.04</v>
      </c>
      <c r="I486" t="s">
        <v>164</v>
      </c>
      <c r="J486" s="2">
        <v>42675</v>
      </c>
      <c r="K486">
        <v>0.126836133512545</v>
      </c>
      <c r="L486">
        <v>31</v>
      </c>
      <c r="M486" t="s">
        <v>196</v>
      </c>
      <c r="N486">
        <v>0</v>
      </c>
      <c r="O486">
        <v>901</v>
      </c>
      <c r="P486">
        <v>0</v>
      </c>
      <c r="Q486">
        <v>0</v>
      </c>
      <c r="R486">
        <v>0</v>
      </c>
      <c r="S486">
        <f>IF(R486&lt;&gt;"NA",R486,0)</f>
        <v>0</v>
      </c>
      <c r="T486">
        <f>K486*(24*L486)*H486*0.9</f>
        <v>428.04455400000063</v>
      </c>
      <c r="U486">
        <f>IF(T486&gt;0, T486-S486, 0)</f>
        <v>428.04455400000063</v>
      </c>
      <c r="V486" t="str">
        <f>INDEX('rate map'!A$1:E$327, MATCH(monthly_billed_solar!C2197,'rate map'!D:D,0), 2)</f>
        <v>RS</v>
      </c>
      <c r="W486">
        <v>428.04455400000063</v>
      </c>
      <c r="X486">
        <f t="shared" si="16"/>
        <v>0</v>
      </c>
      <c r="Y486">
        <f t="shared" si="17"/>
        <v>1</v>
      </c>
    </row>
    <row r="487" spans="1:25" x14ac:dyDescent="0.35">
      <c r="A487">
        <v>2021</v>
      </c>
      <c r="B487">
        <v>11</v>
      </c>
      <c r="C487" t="s">
        <v>104</v>
      </c>
      <c r="D487" t="s">
        <v>105</v>
      </c>
      <c r="E487" t="s">
        <v>49</v>
      </c>
      <c r="F487" t="s">
        <v>28</v>
      </c>
      <c r="G487">
        <v>0</v>
      </c>
      <c r="H487">
        <v>9.36</v>
      </c>
      <c r="I487" t="s">
        <v>164</v>
      </c>
      <c r="J487" s="2">
        <v>44501</v>
      </c>
      <c r="K487">
        <v>0.11946919802867401</v>
      </c>
      <c r="L487">
        <v>31</v>
      </c>
      <c r="M487" t="s">
        <v>231</v>
      </c>
      <c r="N487">
        <v>320</v>
      </c>
      <c r="O487">
        <v>7640</v>
      </c>
      <c r="P487">
        <v>0</v>
      </c>
      <c r="Q487">
        <v>0</v>
      </c>
      <c r="R487">
        <v>320</v>
      </c>
      <c r="S487">
        <f>IF(R487&lt;&gt;"NA",R487,0)</f>
        <v>320</v>
      </c>
      <c r="T487">
        <f>K487*(24*L487)*H487*0.9</f>
        <v>748.76794200000109</v>
      </c>
      <c r="U487">
        <f>IF(T487&gt;0, T487-S487, 0)</f>
        <v>428.76794200000109</v>
      </c>
      <c r="V487" t="str">
        <f>INDEX('rate map'!A$1:E$327, MATCH(monthly_billed_solar!C2198,'rate map'!D:D,0), 2)</f>
        <v>GS3</v>
      </c>
      <c r="W487">
        <v>428.76794200000109</v>
      </c>
      <c r="X487">
        <f t="shared" si="16"/>
        <v>0.42736872407392612</v>
      </c>
      <c r="Y487">
        <f t="shared" si="17"/>
        <v>0.57263127592607388</v>
      </c>
    </row>
    <row r="488" spans="1:25" x14ac:dyDescent="0.35">
      <c r="A488">
        <v>2019</v>
      </c>
      <c r="B488">
        <v>5</v>
      </c>
      <c r="C488" t="s">
        <v>101</v>
      </c>
      <c r="D488" t="s">
        <v>102</v>
      </c>
      <c r="E488" t="s">
        <v>103</v>
      </c>
      <c r="F488" t="s">
        <v>28</v>
      </c>
      <c r="G488">
        <v>0</v>
      </c>
      <c r="H488">
        <v>3.5</v>
      </c>
      <c r="I488" t="s">
        <v>114</v>
      </c>
      <c r="J488" s="2">
        <v>43586</v>
      </c>
      <c r="K488">
        <v>0.18940312500000001</v>
      </c>
      <c r="L488">
        <v>30</v>
      </c>
      <c r="M488" t="s">
        <v>146</v>
      </c>
      <c r="N488">
        <v>0</v>
      </c>
      <c r="O488">
        <v>95760</v>
      </c>
      <c r="P488">
        <v>0</v>
      </c>
      <c r="Q488">
        <v>0</v>
      </c>
      <c r="R488">
        <v>0</v>
      </c>
      <c r="S488">
        <f>IF(R488&lt;&gt;"NA",R488,0)</f>
        <v>0</v>
      </c>
      <c r="T488">
        <f>K488*(24*L488)*H488*0.9</f>
        <v>429.56628750000004</v>
      </c>
      <c r="U488">
        <f>IF(T488&gt;0, T488-S488, 0)</f>
        <v>429.56628750000004</v>
      </c>
      <c r="V488" t="str">
        <f>INDEX('rate map'!A$1:E$327, MATCH(monthly_billed_solar!C2199,'rate map'!D:D,0), 2)</f>
        <v>TOD-Pri</v>
      </c>
      <c r="W488">
        <v>429.56628750000004</v>
      </c>
      <c r="X488">
        <f t="shared" si="16"/>
        <v>0</v>
      </c>
      <c r="Y488">
        <f t="shared" si="17"/>
        <v>1</v>
      </c>
    </row>
    <row r="489" spans="1:25" x14ac:dyDescent="0.35">
      <c r="A489">
        <v>2018</v>
      </c>
      <c r="B489">
        <v>7</v>
      </c>
      <c r="C489" t="s">
        <v>39</v>
      </c>
      <c r="D489" t="s">
        <v>40</v>
      </c>
      <c r="E489" t="s">
        <v>41</v>
      </c>
      <c r="F489" t="s">
        <v>35</v>
      </c>
      <c r="G489">
        <v>0</v>
      </c>
      <c r="H489">
        <v>2.64</v>
      </c>
      <c r="I489" t="s">
        <v>116</v>
      </c>
      <c r="J489" s="2">
        <v>43282</v>
      </c>
      <c r="K489">
        <v>0.25179641203703701</v>
      </c>
      <c r="L489">
        <v>30</v>
      </c>
      <c r="M489" t="s">
        <v>143</v>
      </c>
      <c r="N489">
        <v>0</v>
      </c>
      <c r="O489">
        <v>134400</v>
      </c>
      <c r="P489">
        <v>0</v>
      </c>
      <c r="Q489">
        <v>0</v>
      </c>
      <c r="R489">
        <v>0</v>
      </c>
      <c r="S489">
        <f>IF(R489&lt;&gt;"NA",R489,0)</f>
        <v>0</v>
      </c>
      <c r="T489">
        <f>K489*(24*L489)*H489*0.9</f>
        <v>430.75315799999998</v>
      </c>
      <c r="U489">
        <f>IF(T489&gt;0, T489-S489, 0)</f>
        <v>430.75315799999998</v>
      </c>
      <c r="V489" t="str">
        <f>INDEX('rate map'!A$1:E$327, MATCH(monthly_billed_solar!C2200,'rate map'!D:D,0), 2)</f>
        <v>CPS-Sec</v>
      </c>
      <c r="W489">
        <v>430.75315799999998</v>
      </c>
      <c r="X489">
        <f t="shared" si="16"/>
        <v>0</v>
      </c>
      <c r="Y489">
        <f t="shared" si="17"/>
        <v>1</v>
      </c>
    </row>
    <row r="490" spans="1:25" x14ac:dyDescent="0.35">
      <c r="A490">
        <v>2014</v>
      </c>
      <c r="B490">
        <v>6</v>
      </c>
      <c r="C490" t="s">
        <v>39</v>
      </c>
      <c r="D490" t="s">
        <v>40</v>
      </c>
      <c r="E490" t="s">
        <v>41</v>
      </c>
      <c r="F490" t="s">
        <v>35</v>
      </c>
      <c r="G490">
        <v>0</v>
      </c>
      <c r="H490">
        <v>2.64</v>
      </c>
      <c r="I490" t="s">
        <v>158</v>
      </c>
      <c r="J490" s="2">
        <v>41791</v>
      </c>
      <c r="K490">
        <v>0.244357302867384</v>
      </c>
      <c r="L490">
        <v>31</v>
      </c>
      <c r="M490" t="s">
        <v>29</v>
      </c>
      <c r="N490" t="s">
        <v>29</v>
      </c>
      <c r="O490" t="s">
        <v>29</v>
      </c>
      <c r="P490" t="s">
        <v>29</v>
      </c>
      <c r="Q490" t="s">
        <v>29</v>
      </c>
      <c r="R490" t="s">
        <v>29</v>
      </c>
      <c r="S490">
        <f>IF(R490&lt;&gt;"NA",R490,0)</f>
        <v>0</v>
      </c>
      <c r="T490">
        <f>K490*(24*L490)*H490*0.9</f>
        <v>431.96115600000087</v>
      </c>
      <c r="U490">
        <f>IF(T490&gt;0, T490-S490, 0)</f>
        <v>431.96115600000087</v>
      </c>
      <c r="V490" t="str">
        <f>INDEX('rate map'!A$1:E$327, MATCH(monthly_billed_solar!C2201,'rate map'!D:D,0), 2)</f>
        <v>CPS-Sec</v>
      </c>
      <c r="W490">
        <v>431.96115600000087</v>
      </c>
      <c r="X490">
        <f t="shared" si="16"/>
        <v>0</v>
      </c>
      <c r="Y490">
        <f t="shared" si="17"/>
        <v>1</v>
      </c>
    </row>
    <row r="491" spans="1:25" x14ac:dyDescent="0.35">
      <c r="A491">
        <v>2017</v>
      </c>
      <c r="B491">
        <v>8</v>
      </c>
      <c r="C491" t="s">
        <v>39</v>
      </c>
      <c r="D491" t="s">
        <v>40</v>
      </c>
      <c r="E491" t="s">
        <v>41</v>
      </c>
      <c r="F491" t="s">
        <v>35</v>
      </c>
      <c r="G491">
        <v>0</v>
      </c>
      <c r="H491">
        <v>2.64</v>
      </c>
      <c r="I491" t="s">
        <v>160</v>
      </c>
      <c r="J491" s="2">
        <v>42948</v>
      </c>
      <c r="K491">
        <v>0.24541655465949799</v>
      </c>
      <c r="L491">
        <v>31</v>
      </c>
      <c r="M491" t="s">
        <v>201</v>
      </c>
      <c r="N491">
        <v>0</v>
      </c>
      <c r="O491">
        <v>113100</v>
      </c>
      <c r="P491">
        <v>0</v>
      </c>
      <c r="Q491">
        <v>0</v>
      </c>
      <c r="R491">
        <v>0</v>
      </c>
      <c r="S491">
        <f>IF(R491&lt;&gt;"NA",R491,0)</f>
        <v>0</v>
      </c>
      <c r="T491">
        <f>K491*(24*L491)*H491*0.9</f>
        <v>433.83364199999966</v>
      </c>
      <c r="U491">
        <f>IF(T491&gt;0, T491-S491, 0)</f>
        <v>433.83364199999966</v>
      </c>
      <c r="V491" t="str">
        <f>INDEX('rate map'!A$1:E$327, MATCH(monthly_billed_solar!C2202,'rate map'!D:D,0), 2)</f>
        <v>CPS-Sec</v>
      </c>
      <c r="W491">
        <v>433.83364199999966</v>
      </c>
      <c r="X491">
        <f t="shared" si="16"/>
        <v>0</v>
      </c>
      <c r="Y491">
        <f t="shared" si="17"/>
        <v>1</v>
      </c>
    </row>
    <row r="492" spans="1:25" x14ac:dyDescent="0.35">
      <c r="A492">
        <v>2015</v>
      </c>
      <c r="B492">
        <v>1</v>
      </c>
      <c r="C492" t="s">
        <v>25</v>
      </c>
      <c r="D492" t="s">
        <v>26</v>
      </c>
      <c r="E492" t="s">
        <v>27</v>
      </c>
      <c r="F492" t="s">
        <v>28</v>
      </c>
      <c r="G492">
        <v>0</v>
      </c>
      <c r="H492">
        <v>43.09</v>
      </c>
      <c r="I492" t="s">
        <v>166</v>
      </c>
      <c r="J492" s="2">
        <v>42005</v>
      </c>
      <c r="K492">
        <v>5.9445452508960599E-2</v>
      </c>
      <c r="L492">
        <v>31</v>
      </c>
      <c r="M492" t="s">
        <v>183</v>
      </c>
      <c r="N492">
        <v>1280</v>
      </c>
      <c r="O492">
        <v>23136</v>
      </c>
      <c r="P492">
        <v>0</v>
      </c>
      <c r="Q492">
        <v>0</v>
      </c>
      <c r="R492">
        <v>1280</v>
      </c>
      <c r="S492">
        <f>IF(R492&lt;&gt;"NA",R492,0)</f>
        <v>1280</v>
      </c>
      <c r="T492">
        <f>K492*(24*L492)*H492*0.9</f>
        <v>1715.1834457500008</v>
      </c>
      <c r="U492">
        <f>IF(T492&gt;0, T492-S492, 0)</f>
        <v>435.18344575000083</v>
      </c>
      <c r="V492" t="str">
        <f>INDEX('rate map'!A$1:E$327, MATCH(monthly_billed_solar!C2203,'rate map'!D:D,0), 2)</f>
        <v>GS1</v>
      </c>
      <c r="W492">
        <v>435.18344575000083</v>
      </c>
      <c r="X492">
        <f t="shared" si="16"/>
        <v>0.7462758593966563</v>
      </c>
      <c r="Y492">
        <f t="shared" si="17"/>
        <v>0.25372414060334375</v>
      </c>
    </row>
    <row r="493" spans="1:25" x14ac:dyDescent="0.35">
      <c r="A493">
        <v>2020</v>
      </c>
      <c r="B493">
        <v>5</v>
      </c>
      <c r="C493" t="s">
        <v>101</v>
      </c>
      <c r="D493" t="s">
        <v>102</v>
      </c>
      <c r="E493" t="s">
        <v>103</v>
      </c>
      <c r="F493" t="s">
        <v>28</v>
      </c>
      <c r="G493">
        <v>0</v>
      </c>
      <c r="H493">
        <v>3.5</v>
      </c>
      <c r="I493" t="s">
        <v>114</v>
      </c>
      <c r="J493" s="2">
        <v>43952</v>
      </c>
      <c r="K493">
        <v>0.19225821759259301</v>
      </c>
      <c r="L493">
        <v>30</v>
      </c>
      <c r="M493" t="s">
        <v>150</v>
      </c>
      <c r="N493">
        <v>0</v>
      </c>
      <c r="O493">
        <v>95580</v>
      </c>
      <c r="P493">
        <v>0</v>
      </c>
      <c r="Q493">
        <v>0</v>
      </c>
      <c r="R493">
        <v>0</v>
      </c>
      <c r="S493">
        <f>IF(R493&lt;&gt;"NA",R493,0)</f>
        <v>0</v>
      </c>
      <c r="T493">
        <f>K493*(24*L493)*H493*0.9</f>
        <v>436.04163750000095</v>
      </c>
      <c r="U493">
        <f>IF(T493&gt;0, T493-S493, 0)</f>
        <v>436.04163750000095</v>
      </c>
      <c r="V493" t="str">
        <f>INDEX('rate map'!A$1:E$327, MATCH(monthly_billed_solar!C2204,'rate map'!D:D,0), 2)</f>
        <v>TOD-Pri</v>
      </c>
      <c r="W493">
        <v>436.04163750000095</v>
      </c>
      <c r="X493">
        <f t="shared" si="16"/>
        <v>0</v>
      </c>
      <c r="Y493">
        <f t="shared" si="17"/>
        <v>1</v>
      </c>
    </row>
    <row r="494" spans="1:25" x14ac:dyDescent="0.35">
      <c r="A494">
        <v>2019</v>
      </c>
      <c r="B494">
        <v>8</v>
      </c>
      <c r="C494" t="s">
        <v>39</v>
      </c>
      <c r="D494" t="s">
        <v>40</v>
      </c>
      <c r="E494" t="s">
        <v>41</v>
      </c>
      <c r="F494" t="s">
        <v>35</v>
      </c>
      <c r="G494">
        <v>0</v>
      </c>
      <c r="H494">
        <v>2.64</v>
      </c>
      <c r="I494" t="s">
        <v>160</v>
      </c>
      <c r="J494" s="2">
        <v>43678</v>
      </c>
      <c r="K494">
        <v>0.24758411738351299</v>
      </c>
      <c r="L494">
        <v>31</v>
      </c>
      <c r="M494" t="s">
        <v>215</v>
      </c>
      <c r="N494">
        <v>0</v>
      </c>
      <c r="O494">
        <v>145800</v>
      </c>
      <c r="P494">
        <v>0</v>
      </c>
      <c r="Q494">
        <v>0</v>
      </c>
      <c r="R494">
        <v>0</v>
      </c>
      <c r="S494">
        <f>IF(R494&lt;&gt;"NA",R494,0)</f>
        <v>0</v>
      </c>
      <c r="T494">
        <f>K494*(24*L494)*H494*0.9</f>
        <v>437.66533800000082</v>
      </c>
      <c r="U494">
        <f>IF(T494&gt;0, T494-S494, 0)</f>
        <v>437.66533800000082</v>
      </c>
      <c r="V494" t="str">
        <f>INDEX('rate map'!A$1:E$327, MATCH(monthly_billed_solar!C2205,'rate map'!D:D,0), 2)</f>
        <v>CPS-Sec</v>
      </c>
      <c r="W494">
        <v>437.66533800000082</v>
      </c>
      <c r="X494">
        <f t="shared" si="16"/>
        <v>0</v>
      </c>
      <c r="Y494">
        <f t="shared" si="17"/>
        <v>1</v>
      </c>
    </row>
    <row r="495" spans="1:25" x14ac:dyDescent="0.35">
      <c r="A495">
        <v>2018</v>
      </c>
      <c r="B495">
        <v>6</v>
      </c>
      <c r="C495" t="s">
        <v>39</v>
      </c>
      <c r="D495" t="s">
        <v>40</v>
      </c>
      <c r="E495" t="s">
        <v>41</v>
      </c>
      <c r="F495" t="s">
        <v>35</v>
      </c>
      <c r="G495">
        <v>0</v>
      </c>
      <c r="H495">
        <v>2.64</v>
      </c>
      <c r="I495" t="s">
        <v>158</v>
      </c>
      <c r="J495" s="2">
        <v>43252</v>
      </c>
      <c r="K495">
        <v>0.248682907706093</v>
      </c>
      <c r="L495">
        <v>31</v>
      </c>
      <c r="M495" t="s">
        <v>207</v>
      </c>
      <c r="N495">
        <v>0</v>
      </c>
      <c r="O495">
        <v>130500</v>
      </c>
      <c r="P495">
        <v>0</v>
      </c>
      <c r="Q495">
        <v>0</v>
      </c>
      <c r="R495">
        <v>0</v>
      </c>
      <c r="S495">
        <f>IF(R495&lt;&gt;"NA",R495,0)</f>
        <v>0</v>
      </c>
      <c r="T495">
        <f>K495*(24*L495)*H495*0.9</f>
        <v>439.60771799999969</v>
      </c>
      <c r="U495">
        <f>IF(T495&gt;0, T495-S495, 0)</f>
        <v>439.60771799999969</v>
      </c>
      <c r="V495" t="str">
        <f>INDEX('rate map'!A$1:E$327, MATCH(monthly_billed_solar!C2206,'rate map'!D:D,0), 2)</f>
        <v>CPS-Sec</v>
      </c>
      <c r="W495">
        <v>439.60771799999969</v>
      </c>
      <c r="X495">
        <f t="shared" si="16"/>
        <v>0</v>
      </c>
      <c r="Y495">
        <f t="shared" si="17"/>
        <v>1</v>
      </c>
    </row>
    <row r="496" spans="1:25" x14ac:dyDescent="0.35">
      <c r="A496">
        <v>2012</v>
      </c>
      <c r="B496">
        <v>8</v>
      </c>
      <c r="C496" t="s">
        <v>39</v>
      </c>
      <c r="D496" t="s">
        <v>40</v>
      </c>
      <c r="E496" t="s">
        <v>41</v>
      </c>
      <c r="F496" t="s">
        <v>35</v>
      </c>
      <c r="G496">
        <v>0</v>
      </c>
      <c r="H496">
        <v>2.64</v>
      </c>
      <c r="I496" t="s">
        <v>160</v>
      </c>
      <c r="J496" s="2">
        <v>41122</v>
      </c>
      <c r="K496">
        <v>0.25054480286738401</v>
      </c>
      <c r="L496">
        <v>31</v>
      </c>
      <c r="M496" t="s">
        <v>29</v>
      </c>
      <c r="N496" t="s">
        <v>29</v>
      </c>
      <c r="O496" t="s">
        <v>29</v>
      </c>
      <c r="P496" t="s">
        <v>29</v>
      </c>
      <c r="Q496" t="s">
        <v>29</v>
      </c>
      <c r="R496" t="s">
        <v>29</v>
      </c>
      <c r="S496">
        <f>IF(R496&lt;&gt;"NA",R496,0)</f>
        <v>0</v>
      </c>
      <c r="T496">
        <f>K496*(24*L496)*H496*0.9</f>
        <v>442.8990720000009</v>
      </c>
      <c r="U496">
        <f>IF(T496&gt;0, T496-S496, 0)</f>
        <v>442.8990720000009</v>
      </c>
      <c r="V496" t="str">
        <f>INDEX('rate map'!A$1:E$327, MATCH(monthly_billed_solar!C2207,'rate map'!D:D,0), 2)</f>
        <v>CPS-Sec</v>
      </c>
      <c r="W496">
        <v>442.8990720000009</v>
      </c>
      <c r="X496">
        <f t="shared" si="16"/>
        <v>0</v>
      </c>
      <c r="Y496">
        <f t="shared" si="17"/>
        <v>1</v>
      </c>
    </row>
    <row r="497" spans="1:25" x14ac:dyDescent="0.35">
      <c r="A497">
        <v>2019</v>
      </c>
      <c r="B497">
        <v>2</v>
      </c>
      <c r="C497" t="s">
        <v>70</v>
      </c>
      <c r="D497" t="s">
        <v>71</v>
      </c>
      <c r="E497" t="s">
        <v>72</v>
      </c>
      <c r="F497" t="s">
        <v>28</v>
      </c>
      <c r="G497">
        <v>8.91</v>
      </c>
      <c r="H497">
        <v>8.91</v>
      </c>
      <c r="I497" t="s">
        <v>168</v>
      </c>
      <c r="J497" s="2">
        <v>43497</v>
      </c>
      <c r="K497">
        <v>7.43263888888889E-2</v>
      </c>
      <c r="L497">
        <v>31</v>
      </c>
      <c r="M497" t="s">
        <v>212</v>
      </c>
      <c r="N497">
        <v>0</v>
      </c>
      <c r="O497">
        <v>14400</v>
      </c>
      <c r="P497">
        <v>0</v>
      </c>
      <c r="Q497">
        <v>0</v>
      </c>
      <c r="R497">
        <v>0</v>
      </c>
      <c r="S497">
        <f>IF(R497&lt;&gt;"NA",R497,0)</f>
        <v>0</v>
      </c>
      <c r="T497">
        <f>K497*(24*L497)*H497*0.9</f>
        <v>443.44134450000007</v>
      </c>
      <c r="U497">
        <f>IF(T497&gt;0, T497-S497, 0)</f>
        <v>443.44134450000007</v>
      </c>
      <c r="V497" t="str">
        <f>INDEX('rate map'!A$1:E$327, MATCH(monthly_billed_solar!C2208,'rate map'!D:D,0), 2)</f>
        <v>TOD-Sec</v>
      </c>
      <c r="W497">
        <v>443.44134450000007</v>
      </c>
      <c r="X497">
        <f t="shared" si="16"/>
        <v>0</v>
      </c>
      <c r="Y497">
        <f t="shared" si="17"/>
        <v>1</v>
      </c>
    </row>
    <row r="498" spans="1:25" x14ac:dyDescent="0.35">
      <c r="A498">
        <v>2019</v>
      </c>
      <c r="B498">
        <v>7</v>
      </c>
      <c r="C498" t="s">
        <v>39</v>
      </c>
      <c r="D498" t="s">
        <v>40</v>
      </c>
      <c r="E498" t="s">
        <v>41</v>
      </c>
      <c r="F498" t="s">
        <v>35</v>
      </c>
      <c r="G498">
        <v>0</v>
      </c>
      <c r="H498">
        <v>2.64</v>
      </c>
      <c r="I498" t="s">
        <v>116</v>
      </c>
      <c r="J498" s="2">
        <v>43647</v>
      </c>
      <c r="K498">
        <v>0.25922581018518498</v>
      </c>
      <c r="L498">
        <v>30</v>
      </c>
      <c r="M498" t="s">
        <v>147</v>
      </c>
      <c r="N498">
        <v>0</v>
      </c>
      <c r="O498">
        <v>106500</v>
      </c>
      <c r="P498">
        <v>0</v>
      </c>
      <c r="Q498">
        <v>0</v>
      </c>
      <c r="R498">
        <v>0</v>
      </c>
      <c r="S498">
        <f>IF(R498&lt;&gt;"NA",R498,0)</f>
        <v>0</v>
      </c>
      <c r="T498">
        <f>K498*(24*L498)*H498*0.9</f>
        <v>443.46277799999973</v>
      </c>
      <c r="U498">
        <f>IF(T498&gt;0, T498-S498, 0)</f>
        <v>443.46277799999973</v>
      </c>
      <c r="V498" t="str">
        <f>INDEX('rate map'!A$1:E$327, MATCH(monthly_billed_solar!C2209,'rate map'!D:D,0), 2)</f>
        <v>CPS-Sec</v>
      </c>
      <c r="W498">
        <v>443.46277799999973</v>
      </c>
      <c r="X498">
        <f t="shared" si="16"/>
        <v>0</v>
      </c>
      <c r="Y498">
        <f t="shared" si="17"/>
        <v>1</v>
      </c>
    </row>
    <row r="499" spans="1:25" x14ac:dyDescent="0.35">
      <c r="A499">
        <v>2016</v>
      </c>
      <c r="B499">
        <v>6</v>
      </c>
      <c r="C499" t="s">
        <v>39</v>
      </c>
      <c r="D499" t="s">
        <v>40</v>
      </c>
      <c r="E499" t="s">
        <v>41</v>
      </c>
      <c r="F499" t="s">
        <v>35</v>
      </c>
      <c r="G499">
        <v>0</v>
      </c>
      <c r="H499">
        <v>2.64</v>
      </c>
      <c r="I499" t="s">
        <v>158</v>
      </c>
      <c r="J499" s="2">
        <v>42522</v>
      </c>
      <c r="K499">
        <v>0.25095284498207898</v>
      </c>
      <c r="L499">
        <v>31</v>
      </c>
      <c r="M499" t="s">
        <v>193</v>
      </c>
      <c r="N499">
        <v>0</v>
      </c>
      <c r="O499">
        <v>77400</v>
      </c>
      <c r="P499">
        <v>0</v>
      </c>
      <c r="Q499">
        <v>0</v>
      </c>
      <c r="R499">
        <v>0</v>
      </c>
      <c r="S499">
        <f>IF(R499&lt;&gt;"NA",R499,0)</f>
        <v>0</v>
      </c>
      <c r="T499">
        <f>K499*(24*L499)*H499*0.9</f>
        <v>443.62038600000028</v>
      </c>
      <c r="U499">
        <f>IF(T499&gt;0, T499-S499, 0)</f>
        <v>443.62038600000028</v>
      </c>
      <c r="V499" t="str">
        <f>INDEX('rate map'!A$1:E$327, MATCH(monthly_billed_solar!C2210,'rate map'!D:D,0), 2)</f>
        <v>CPS-Sec</v>
      </c>
      <c r="W499">
        <v>443.62038600000028</v>
      </c>
      <c r="X499">
        <f t="shared" si="16"/>
        <v>0</v>
      </c>
      <c r="Y499">
        <f t="shared" si="17"/>
        <v>1</v>
      </c>
    </row>
    <row r="500" spans="1:25" x14ac:dyDescent="0.35">
      <c r="A500">
        <v>2013</v>
      </c>
      <c r="B500">
        <v>1</v>
      </c>
      <c r="C500" t="s">
        <v>25</v>
      </c>
      <c r="D500" t="s">
        <v>26</v>
      </c>
      <c r="E500" t="s">
        <v>27</v>
      </c>
      <c r="F500" t="s">
        <v>28</v>
      </c>
      <c r="G500">
        <v>0</v>
      </c>
      <c r="H500">
        <v>21.625</v>
      </c>
      <c r="I500" t="s">
        <v>166</v>
      </c>
      <c r="J500" s="2">
        <v>41275</v>
      </c>
      <c r="K500">
        <v>5.7914202508960601E-2</v>
      </c>
      <c r="L500">
        <v>31</v>
      </c>
      <c r="M500" t="s">
        <v>167</v>
      </c>
      <c r="N500">
        <v>394</v>
      </c>
      <c r="O500">
        <v>19344</v>
      </c>
      <c r="P500">
        <v>0</v>
      </c>
      <c r="Q500">
        <v>0</v>
      </c>
      <c r="R500">
        <v>394</v>
      </c>
      <c r="S500">
        <f>IF(R500&lt;&gt;"NA",R500,0)</f>
        <v>394</v>
      </c>
      <c r="T500">
        <f>K500*(24*L500)*H500*0.9</f>
        <v>838.60344375000034</v>
      </c>
      <c r="U500">
        <f>IF(T500&gt;0, T500-S500, 0)</f>
        <v>444.60344375000034</v>
      </c>
      <c r="V500" t="str">
        <f>INDEX('rate map'!A$1:E$327, MATCH(monthly_billed_solar!C2211,'rate map'!D:D,0), 2)</f>
        <v>GS1</v>
      </c>
      <c r="W500">
        <v>444.60344375000034</v>
      </c>
      <c r="X500">
        <f t="shared" si="16"/>
        <v>0.46982874079092979</v>
      </c>
      <c r="Y500">
        <f t="shared" si="17"/>
        <v>0.53017125920907016</v>
      </c>
    </row>
    <row r="501" spans="1:25" x14ac:dyDescent="0.35">
      <c r="A501">
        <v>2016</v>
      </c>
      <c r="B501">
        <v>4</v>
      </c>
      <c r="C501" t="s">
        <v>101</v>
      </c>
      <c r="D501" t="s">
        <v>102</v>
      </c>
      <c r="E501" t="s">
        <v>103</v>
      </c>
      <c r="F501" t="s">
        <v>28</v>
      </c>
      <c r="G501">
        <v>0</v>
      </c>
      <c r="H501">
        <v>3.5</v>
      </c>
      <c r="I501" t="s">
        <v>170</v>
      </c>
      <c r="J501" s="2">
        <v>42461</v>
      </c>
      <c r="K501">
        <v>0.190011312724014</v>
      </c>
      <c r="L501">
        <v>31</v>
      </c>
      <c r="M501" t="s">
        <v>29</v>
      </c>
      <c r="N501" t="s">
        <v>29</v>
      </c>
      <c r="O501" t="s">
        <v>29</v>
      </c>
      <c r="P501" t="s">
        <v>29</v>
      </c>
      <c r="Q501" t="s">
        <v>29</v>
      </c>
      <c r="R501" t="s">
        <v>29</v>
      </c>
      <c r="S501">
        <f>IF(R501&lt;&gt;"NA",R501,0)</f>
        <v>0</v>
      </c>
      <c r="T501">
        <f>K501*(24*L501)*H501*0.9</f>
        <v>445.31051249999916</v>
      </c>
      <c r="U501">
        <f>IF(T501&gt;0, T501-S501, 0)</f>
        <v>445.31051249999916</v>
      </c>
      <c r="V501" t="str">
        <f>INDEX('rate map'!A$1:E$327, MATCH(monthly_billed_solar!C2212,'rate map'!D:D,0), 2)</f>
        <v>TOD-Pri</v>
      </c>
      <c r="W501">
        <v>445.31051249999916</v>
      </c>
      <c r="X501">
        <f t="shared" si="16"/>
        <v>0</v>
      </c>
      <c r="Y501">
        <f t="shared" si="17"/>
        <v>1</v>
      </c>
    </row>
    <row r="502" spans="1:25" x14ac:dyDescent="0.35">
      <c r="A502">
        <v>2020</v>
      </c>
      <c r="B502">
        <v>6</v>
      </c>
      <c r="C502" t="s">
        <v>39</v>
      </c>
      <c r="D502" t="s">
        <v>40</v>
      </c>
      <c r="E502" t="s">
        <v>41</v>
      </c>
      <c r="F502" t="s">
        <v>35</v>
      </c>
      <c r="G502">
        <v>0</v>
      </c>
      <c r="H502">
        <v>2.64</v>
      </c>
      <c r="I502" t="s">
        <v>158</v>
      </c>
      <c r="J502" s="2">
        <v>43983</v>
      </c>
      <c r="K502">
        <v>0.25302654569892502</v>
      </c>
      <c r="L502">
        <v>31</v>
      </c>
      <c r="M502" t="s">
        <v>221</v>
      </c>
      <c r="N502">
        <v>0</v>
      </c>
      <c r="O502">
        <v>72600</v>
      </c>
      <c r="P502">
        <v>0</v>
      </c>
      <c r="Q502">
        <v>0</v>
      </c>
      <c r="R502">
        <v>0</v>
      </c>
      <c r="S502">
        <f>IF(R502&lt;&gt;"NA",R502,0)</f>
        <v>0</v>
      </c>
      <c r="T502">
        <f>K502*(24*L502)*H502*0.9</f>
        <v>447.28615800000051</v>
      </c>
      <c r="U502">
        <f>IF(T502&gt;0, T502-S502, 0)</f>
        <v>447.28615800000051</v>
      </c>
      <c r="V502" t="str">
        <f>INDEX('rate map'!A$1:E$327, MATCH(monthly_billed_solar!C2213,'rate map'!D:D,0), 2)</f>
        <v>CPS-Sec</v>
      </c>
      <c r="W502">
        <v>447.28615800000051</v>
      </c>
      <c r="X502">
        <f t="shared" si="16"/>
        <v>0</v>
      </c>
      <c r="Y502">
        <f t="shared" si="17"/>
        <v>1</v>
      </c>
    </row>
    <row r="503" spans="1:25" x14ac:dyDescent="0.35">
      <c r="A503">
        <v>2015</v>
      </c>
      <c r="B503">
        <v>8</v>
      </c>
      <c r="C503" t="s">
        <v>39</v>
      </c>
      <c r="D503" t="s">
        <v>40</v>
      </c>
      <c r="E503" t="s">
        <v>41</v>
      </c>
      <c r="F503" t="s">
        <v>35</v>
      </c>
      <c r="G503">
        <v>0</v>
      </c>
      <c r="H503">
        <v>2.64</v>
      </c>
      <c r="I503" t="s">
        <v>160</v>
      </c>
      <c r="J503" s="2">
        <v>42217</v>
      </c>
      <c r="K503">
        <v>0.25429581093190001</v>
      </c>
      <c r="L503">
        <v>31</v>
      </c>
      <c r="M503" t="s">
        <v>29</v>
      </c>
      <c r="N503" t="s">
        <v>29</v>
      </c>
      <c r="O503" t="s">
        <v>29</v>
      </c>
      <c r="P503" t="s">
        <v>29</v>
      </c>
      <c r="Q503" t="s">
        <v>29</v>
      </c>
      <c r="R503" t="s">
        <v>29</v>
      </c>
      <c r="S503">
        <f>IF(R503&lt;&gt;"NA",R503,0)</f>
        <v>0</v>
      </c>
      <c r="T503">
        <f>K503*(24*L503)*H503*0.9</f>
        <v>449.5298940000007</v>
      </c>
      <c r="U503">
        <f>IF(T503&gt;0, T503-S503, 0)</f>
        <v>449.5298940000007</v>
      </c>
      <c r="V503" t="str">
        <f>INDEX('rate map'!A$1:E$327, MATCH(monthly_billed_solar!C2214,'rate map'!D:D,0), 2)</f>
        <v>CPS-Sec</v>
      </c>
      <c r="W503">
        <v>449.5298940000007</v>
      </c>
      <c r="X503">
        <f t="shared" si="16"/>
        <v>0</v>
      </c>
      <c r="Y503">
        <f t="shared" si="17"/>
        <v>1</v>
      </c>
    </row>
    <row r="504" spans="1:25" x14ac:dyDescent="0.35">
      <c r="A504">
        <v>2021</v>
      </c>
      <c r="B504">
        <v>12</v>
      </c>
      <c r="C504" t="s">
        <v>104</v>
      </c>
      <c r="D504" t="s">
        <v>105</v>
      </c>
      <c r="E504" t="s">
        <v>49</v>
      </c>
      <c r="F504" t="s">
        <v>28</v>
      </c>
      <c r="G504">
        <v>0</v>
      </c>
      <c r="H504">
        <v>9.36</v>
      </c>
      <c r="I504" t="s">
        <v>120</v>
      </c>
      <c r="J504" s="2">
        <v>44531</v>
      </c>
      <c r="K504">
        <v>9.4119444444444506E-2</v>
      </c>
      <c r="L504">
        <v>30</v>
      </c>
      <c r="M504" t="s">
        <v>157</v>
      </c>
      <c r="N504">
        <v>120</v>
      </c>
      <c r="O504">
        <v>8240</v>
      </c>
      <c r="P504">
        <v>0</v>
      </c>
      <c r="Q504">
        <v>0</v>
      </c>
      <c r="R504">
        <v>120</v>
      </c>
      <c r="S504">
        <f>IF(R504&lt;&gt;"NA",R504,0)</f>
        <v>120</v>
      </c>
      <c r="T504">
        <f>K504*(24*L504)*H504*0.9</f>
        <v>570.86078400000042</v>
      </c>
      <c r="U504">
        <f>IF(T504&gt;0, T504-S504, 0)</f>
        <v>450.86078400000042</v>
      </c>
      <c r="V504" t="str">
        <f>INDEX('rate map'!A$1:E$327, MATCH(monthly_billed_solar!C2215,'rate map'!D:D,0), 2)</f>
        <v>GS3</v>
      </c>
      <c r="W504">
        <v>450.86078400000042</v>
      </c>
      <c r="X504">
        <f t="shared" si="16"/>
        <v>0.21020886941850242</v>
      </c>
      <c r="Y504">
        <f t="shared" si="17"/>
        <v>0.78979113058149764</v>
      </c>
    </row>
    <row r="505" spans="1:25" x14ac:dyDescent="0.35">
      <c r="A505">
        <v>2017</v>
      </c>
      <c r="B505">
        <v>6</v>
      </c>
      <c r="C505" t="s">
        <v>39</v>
      </c>
      <c r="D505" t="s">
        <v>40</v>
      </c>
      <c r="E505" t="s">
        <v>41</v>
      </c>
      <c r="F505" t="s">
        <v>35</v>
      </c>
      <c r="G505">
        <v>0</v>
      </c>
      <c r="H505">
        <v>2.64</v>
      </c>
      <c r="I505" t="s">
        <v>158</v>
      </c>
      <c r="J505" s="2">
        <v>42887</v>
      </c>
      <c r="K505">
        <v>0.25698196684587798</v>
      </c>
      <c r="L505">
        <v>31</v>
      </c>
      <c r="M505" t="s">
        <v>200</v>
      </c>
      <c r="N505">
        <v>0</v>
      </c>
      <c r="O505">
        <v>105300</v>
      </c>
      <c r="P505">
        <v>0</v>
      </c>
      <c r="Q505">
        <v>0</v>
      </c>
      <c r="R505">
        <v>0</v>
      </c>
      <c r="S505">
        <f>IF(R505&lt;&gt;"NA",R505,0)</f>
        <v>0</v>
      </c>
      <c r="T505">
        <f>K505*(24*L505)*H505*0.9</f>
        <v>454.27832999999976</v>
      </c>
      <c r="U505">
        <f>IF(T505&gt;0, T505-S505, 0)</f>
        <v>454.27832999999976</v>
      </c>
      <c r="V505" t="str">
        <f>INDEX('rate map'!A$1:E$327, MATCH(monthly_billed_solar!C2216,'rate map'!D:D,0), 2)</f>
        <v>CPS-Sec</v>
      </c>
      <c r="W505">
        <v>454.27832999999976</v>
      </c>
      <c r="X505">
        <f t="shared" si="16"/>
        <v>0</v>
      </c>
      <c r="Y505">
        <f t="shared" si="17"/>
        <v>1</v>
      </c>
    </row>
    <row r="506" spans="1:25" x14ac:dyDescent="0.35">
      <c r="A506">
        <v>2020</v>
      </c>
      <c r="B506">
        <v>7</v>
      </c>
      <c r="C506" t="s">
        <v>39</v>
      </c>
      <c r="D506" t="s">
        <v>40</v>
      </c>
      <c r="E506" t="s">
        <v>41</v>
      </c>
      <c r="F506" t="s">
        <v>35</v>
      </c>
      <c r="G506">
        <v>0</v>
      </c>
      <c r="H506">
        <v>2.64</v>
      </c>
      <c r="I506" t="s">
        <v>116</v>
      </c>
      <c r="J506" s="2">
        <v>44013</v>
      </c>
      <c r="K506">
        <v>0.26669212962963001</v>
      </c>
      <c r="L506">
        <v>30</v>
      </c>
      <c r="M506" t="s">
        <v>151</v>
      </c>
      <c r="N506">
        <v>0</v>
      </c>
      <c r="O506">
        <v>96000</v>
      </c>
      <c r="P506">
        <v>0</v>
      </c>
      <c r="Q506">
        <v>0</v>
      </c>
      <c r="R506">
        <v>0</v>
      </c>
      <c r="S506">
        <f>IF(R506&lt;&gt;"NA",R506,0)</f>
        <v>0</v>
      </c>
      <c r="T506">
        <f>K506*(24*L506)*H506*0.9</f>
        <v>456.2355600000007</v>
      </c>
      <c r="U506">
        <f>IF(T506&gt;0, T506-S506, 0)</f>
        <v>456.2355600000007</v>
      </c>
      <c r="V506" t="str">
        <f>INDEX('rate map'!A$1:E$327, MATCH(monthly_billed_solar!C2217,'rate map'!D:D,0), 2)</f>
        <v>CPS-Sec</v>
      </c>
      <c r="W506">
        <v>456.2355600000007</v>
      </c>
      <c r="X506">
        <f t="shared" si="16"/>
        <v>0</v>
      </c>
      <c r="Y506">
        <f t="shared" si="17"/>
        <v>1</v>
      </c>
    </row>
    <row r="507" spans="1:25" x14ac:dyDescent="0.35">
      <c r="A507">
        <v>2017</v>
      </c>
      <c r="B507">
        <v>8</v>
      </c>
      <c r="C507" t="s">
        <v>104</v>
      </c>
      <c r="D507" t="s">
        <v>105</v>
      </c>
      <c r="E507" t="s">
        <v>49</v>
      </c>
      <c r="F507" t="s">
        <v>28</v>
      </c>
      <c r="G507">
        <v>0</v>
      </c>
      <c r="H507">
        <v>9.36</v>
      </c>
      <c r="I507" t="s">
        <v>160</v>
      </c>
      <c r="J507" s="2">
        <v>42948</v>
      </c>
      <c r="K507">
        <v>0.24541655465949799</v>
      </c>
      <c r="L507">
        <v>31</v>
      </c>
      <c r="M507" t="s">
        <v>201</v>
      </c>
      <c r="N507">
        <v>1080</v>
      </c>
      <c r="O507">
        <v>3880</v>
      </c>
      <c r="P507">
        <v>0</v>
      </c>
      <c r="Q507">
        <v>0</v>
      </c>
      <c r="R507">
        <v>1080</v>
      </c>
      <c r="S507">
        <f>IF(R507&lt;&gt;"NA",R507,0)</f>
        <v>1080</v>
      </c>
      <c r="T507">
        <f>K507*(24*L507)*H507*0.9</f>
        <v>1538.1374579999986</v>
      </c>
      <c r="U507">
        <f>IF(T507&gt;0, T507-S507, 0)</f>
        <v>458.13745799999856</v>
      </c>
      <c r="V507" t="str">
        <f>INDEX('rate map'!A$1:E$327, MATCH(monthly_billed_solar!C2218,'rate map'!D:D,0), 2)</f>
        <v>GS3</v>
      </c>
      <c r="W507">
        <v>458.13745799999856</v>
      </c>
      <c r="X507">
        <f t="shared" si="16"/>
        <v>0.70214790907198688</v>
      </c>
      <c r="Y507">
        <f t="shared" si="17"/>
        <v>0.29785209092801312</v>
      </c>
    </row>
    <row r="508" spans="1:25" x14ac:dyDescent="0.35">
      <c r="A508">
        <v>2015</v>
      </c>
      <c r="B508">
        <v>7</v>
      </c>
      <c r="C508" t="s">
        <v>101</v>
      </c>
      <c r="D508" t="s">
        <v>102</v>
      </c>
      <c r="E508" t="s">
        <v>103</v>
      </c>
      <c r="F508" t="s">
        <v>28</v>
      </c>
      <c r="G508">
        <v>0</v>
      </c>
      <c r="H508">
        <v>3.5</v>
      </c>
      <c r="I508" t="s">
        <v>116</v>
      </c>
      <c r="J508" s="2">
        <v>42186</v>
      </c>
      <c r="K508">
        <v>0.20249895833333301</v>
      </c>
      <c r="L508">
        <v>30</v>
      </c>
      <c r="M508" t="s">
        <v>29</v>
      </c>
      <c r="N508" t="s">
        <v>29</v>
      </c>
      <c r="O508" t="s">
        <v>29</v>
      </c>
      <c r="P508" t="s">
        <v>29</v>
      </c>
      <c r="Q508" t="s">
        <v>29</v>
      </c>
      <c r="R508" t="s">
        <v>29</v>
      </c>
      <c r="S508">
        <f>IF(R508&lt;&gt;"NA",R508,0)</f>
        <v>0</v>
      </c>
      <c r="T508">
        <f>K508*(24*L508)*H508*0.9</f>
        <v>459.2676374999993</v>
      </c>
      <c r="U508">
        <f>IF(T508&gt;0, T508-S508, 0)</f>
        <v>459.2676374999993</v>
      </c>
      <c r="V508" t="str">
        <f>INDEX('rate map'!A$1:E$327, MATCH(monthly_billed_solar!C2219,'rate map'!D:D,0), 2)</f>
        <v>TOD-Pri</v>
      </c>
      <c r="W508">
        <v>459.2676374999993</v>
      </c>
      <c r="X508">
        <f t="shared" si="16"/>
        <v>0</v>
      </c>
      <c r="Y508">
        <f t="shared" si="17"/>
        <v>1</v>
      </c>
    </row>
    <row r="509" spans="1:25" x14ac:dyDescent="0.35">
      <c r="A509">
        <v>2016</v>
      </c>
      <c r="B509">
        <v>5</v>
      </c>
      <c r="C509" t="s">
        <v>101</v>
      </c>
      <c r="D509" t="s">
        <v>102</v>
      </c>
      <c r="E509" t="s">
        <v>103</v>
      </c>
      <c r="F509" t="s">
        <v>28</v>
      </c>
      <c r="G509">
        <v>0</v>
      </c>
      <c r="H509">
        <v>3.5</v>
      </c>
      <c r="I509" t="s">
        <v>114</v>
      </c>
      <c r="J509" s="2">
        <v>42491</v>
      </c>
      <c r="K509">
        <v>0.202931018518519</v>
      </c>
      <c r="L509">
        <v>30</v>
      </c>
      <c r="M509" t="s">
        <v>29</v>
      </c>
      <c r="N509" t="s">
        <v>29</v>
      </c>
      <c r="O509" t="s">
        <v>29</v>
      </c>
      <c r="P509" t="s">
        <v>29</v>
      </c>
      <c r="Q509" t="s">
        <v>29</v>
      </c>
      <c r="R509" t="s">
        <v>29</v>
      </c>
      <c r="S509">
        <f>IF(R509&lt;&gt;"NA",R509,0)</f>
        <v>0</v>
      </c>
      <c r="T509">
        <f>K509*(24*L509)*H509*0.9</f>
        <v>460.24755000000107</v>
      </c>
      <c r="U509">
        <f>IF(T509&gt;0, T509-S509, 0)</f>
        <v>460.24755000000107</v>
      </c>
      <c r="V509" t="str">
        <f>INDEX('rate map'!A$1:E$327, MATCH(monthly_billed_solar!C2220,'rate map'!D:D,0), 2)</f>
        <v>TOD-Pri</v>
      </c>
      <c r="W509">
        <v>460.24755000000107</v>
      </c>
      <c r="X509">
        <f t="shared" si="16"/>
        <v>0</v>
      </c>
      <c r="Y509">
        <f t="shared" si="17"/>
        <v>1</v>
      </c>
    </row>
    <row r="510" spans="1:25" x14ac:dyDescent="0.35">
      <c r="A510">
        <v>2017</v>
      </c>
      <c r="B510">
        <v>11</v>
      </c>
      <c r="C510" t="s">
        <v>57</v>
      </c>
      <c r="D510" t="s">
        <v>58</v>
      </c>
      <c r="E510" t="s">
        <v>59</v>
      </c>
      <c r="F510" t="s">
        <v>60</v>
      </c>
      <c r="G510">
        <v>0</v>
      </c>
      <c r="H510">
        <v>15.28</v>
      </c>
      <c r="I510" t="s">
        <v>164</v>
      </c>
      <c r="J510" s="2">
        <v>43040</v>
      </c>
      <c r="K510">
        <v>0.106192204301075</v>
      </c>
      <c r="L510">
        <v>31</v>
      </c>
      <c r="M510" t="s">
        <v>203</v>
      </c>
      <c r="N510">
        <v>626</v>
      </c>
      <c r="O510">
        <v>2170</v>
      </c>
      <c r="P510">
        <v>0</v>
      </c>
      <c r="Q510">
        <v>0</v>
      </c>
      <c r="R510">
        <v>626</v>
      </c>
      <c r="S510">
        <f>IF(R510&lt;&gt;"NA",R510,0)</f>
        <v>626</v>
      </c>
      <c r="T510">
        <f>K510*(24*L510)*H510*0.9</f>
        <v>1086.5042639999972</v>
      </c>
      <c r="U510">
        <f>IF(T510&gt;0, T510-S510, 0)</f>
        <v>460.50426399999719</v>
      </c>
      <c r="V510" t="str">
        <f>INDEX('rate map'!A$1:E$327, MATCH(monthly_billed_solar!C2221,'rate map'!D:D,0), 2)</f>
        <v>RS</v>
      </c>
      <c r="W510">
        <v>460.50426399999719</v>
      </c>
      <c r="X510">
        <f t="shared" si="16"/>
        <v>0.57615972687982164</v>
      </c>
      <c r="Y510">
        <f t="shared" si="17"/>
        <v>0.42384027312017836</v>
      </c>
    </row>
    <row r="511" spans="1:25" x14ac:dyDescent="0.35">
      <c r="A511">
        <v>2014</v>
      </c>
      <c r="B511">
        <v>9</v>
      </c>
      <c r="C511" t="s">
        <v>101</v>
      </c>
      <c r="D511" t="s">
        <v>102</v>
      </c>
      <c r="E511" t="s">
        <v>103</v>
      </c>
      <c r="F511" t="s">
        <v>28</v>
      </c>
      <c r="G511">
        <v>3.5</v>
      </c>
      <c r="H511">
        <v>3.5</v>
      </c>
      <c r="I511" t="s">
        <v>162</v>
      </c>
      <c r="J511" s="2">
        <v>41883</v>
      </c>
      <c r="K511">
        <v>0.19693806003584199</v>
      </c>
      <c r="L511">
        <v>31</v>
      </c>
      <c r="M511" t="s">
        <v>29</v>
      </c>
      <c r="N511" t="s">
        <v>29</v>
      </c>
      <c r="O511" t="s">
        <v>29</v>
      </c>
      <c r="P511" t="s">
        <v>29</v>
      </c>
      <c r="Q511" t="s">
        <v>29</v>
      </c>
      <c r="R511" t="s">
        <v>29</v>
      </c>
      <c r="S511">
        <f>IF(R511&lt;&gt;"NA",R511,0)</f>
        <v>0</v>
      </c>
      <c r="T511">
        <f>K511*(24*L511)*H511*0.9</f>
        <v>461.54403749999932</v>
      </c>
      <c r="U511">
        <f>IF(T511&gt;0, T511-S511, 0)</f>
        <v>461.54403749999932</v>
      </c>
      <c r="V511" t="str">
        <f>INDEX('rate map'!A$1:E$327, MATCH(monthly_billed_solar!C2222,'rate map'!D:D,0), 2)</f>
        <v>TOD-Pri</v>
      </c>
      <c r="W511">
        <v>461.54403749999932</v>
      </c>
      <c r="X511">
        <f t="shared" si="16"/>
        <v>0</v>
      </c>
      <c r="Y511">
        <f t="shared" si="17"/>
        <v>1</v>
      </c>
    </row>
    <row r="512" spans="1:25" x14ac:dyDescent="0.35">
      <c r="A512">
        <v>2017</v>
      </c>
      <c r="B512">
        <v>9</v>
      </c>
      <c r="C512" t="s">
        <v>101</v>
      </c>
      <c r="D512" t="s">
        <v>102</v>
      </c>
      <c r="E512" t="s">
        <v>103</v>
      </c>
      <c r="F512" t="s">
        <v>28</v>
      </c>
      <c r="G512">
        <v>0</v>
      </c>
      <c r="H512">
        <v>3.5</v>
      </c>
      <c r="I512" t="s">
        <v>162</v>
      </c>
      <c r="J512" s="2">
        <v>42979</v>
      </c>
      <c r="K512">
        <v>0.19742641129032301</v>
      </c>
      <c r="L512">
        <v>31</v>
      </c>
      <c r="M512" t="s">
        <v>202</v>
      </c>
      <c r="N512">
        <v>0</v>
      </c>
      <c r="O512">
        <v>112140</v>
      </c>
      <c r="P512">
        <v>0</v>
      </c>
      <c r="Q512">
        <v>0</v>
      </c>
      <c r="R512">
        <v>0</v>
      </c>
      <c r="S512">
        <f>IF(R512&lt;&gt;"NA",R512,0)</f>
        <v>0</v>
      </c>
      <c r="T512">
        <f>K512*(24*L512)*H512*0.9</f>
        <v>462.68853750000108</v>
      </c>
      <c r="U512">
        <f>IF(T512&gt;0, T512-S512, 0)</f>
        <v>462.68853750000108</v>
      </c>
      <c r="V512" t="str">
        <f>INDEX('rate map'!A$1:E$327, MATCH(monthly_billed_solar!C2223,'rate map'!D:D,0), 2)</f>
        <v>TOD-Pri</v>
      </c>
      <c r="W512">
        <v>462.68853750000108</v>
      </c>
      <c r="X512">
        <f t="shared" si="16"/>
        <v>0</v>
      </c>
      <c r="Y512">
        <f t="shared" si="17"/>
        <v>1</v>
      </c>
    </row>
    <row r="513" spans="1:25" x14ac:dyDescent="0.35">
      <c r="A513">
        <v>2018</v>
      </c>
      <c r="B513">
        <v>7</v>
      </c>
      <c r="C513" t="s">
        <v>91</v>
      </c>
      <c r="D513" t="s">
        <v>80</v>
      </c>
      <c r="E513" t="s">
        <v>92</v>
      </c>
      <c r="F513" t="s">
        <v>28</v>
      </c>
      <c r="G513">
        <v>0</v>
      </c>
      <c r="H513">
        <v>5.94</v>
      </c>
      <c r="I513" t="s">
        <v>116</v>
      </c>
      <c r="J513" s="2">
        <v>43282</v>
      </c>
      <c r="K513">
        <v>0.25179641203703701</v>
      </c>
      <c r="L513">
        <v>30</v>
      </c>
      <c r="M513" t="s">
        <v>143</v>
      </c>
      <c r="N513">
        <v>0</v>
      </c>
      <c r="O513">
        <v>0</v>
      </c>
      <c r="P513">
        <v>351</v>
      </c>
      <c r="Q513">
        <v>155</v>
      </c>
      <c r="R513">
        <v>506</v>
      </c>
      <c r="S513">
        <f>IF(R513&lt;&gt;"NA",R513,0)</f>
        <v>506</v>
      </c>
      <c r="T513">
        <f>K513*(24*L513)*H513*0.9</f>
        <v>969.19460549999997</v>
      </c>
      <c r="U513">
        <f>IF(T513&gt;0, T513-S513, 0)</f>
        <v>463.19460549999997</v>
      </c>
      <c r="V513" t="str">
        <f>INDEX('rate map'!A$1:E$327, MATCH(monthly_billed_solar!C2224,'rate map'!D:D,0), 2)</f>
        <v>RTOD</v>
      </c>
      <c r="W513">
        <v>463.19460549999997</v>
      </c>
      <c r="X513">
        <f t="shared" si="16"/>
        <v>0.52208297191146513</v>
      </c>
      <c r="Y513">
        <f t="shared" si="17"/>
        <v>0.47791702808853487</v>
      </c>
    </row>
    <row r="514" spans="1:25" x14ac:dyDescent="0.35">
      <c r="A514">
        <v>2020</v>
      </c>
      <c r="B514">
        <v>9</v>
      </c>
      <c r="C514" t="s">
        <v>101</v>
      </c>
      <c r="D514" t="s">
        <v>102</v>
      </c>
      <c r="E514" t="s">
        <v>103</v>
      </c>
      <c r="F514" t="s">
        <v>28</v>
      </c>
      <c r="G514">
        <v>0</v>
      </c>
      <c r="H514">
        <v>3.5</v>
      </c>
      <c r="I514" t="s">
        <v>162</v>
      </c>
      <c r="J514" s="2">
        <v>44075</v>
      </c>
      <c r="K514">
        <v>0.197662746415771</v>
      </c>
      <c r="L514">
        <v>31</v>
      </c>
      <c r="M514" t="s">
        <v>223</v>
      </c>
      <c r="N514">
        <v>0</v>
      </c>
      <c r="O514">
        <v>115200</v>
      </c>
      <c r="P514">
        <v>0</v>
      </c>
      <c r="Q514">
        <v>0</v>
      </c>
      <c r="R514">
        <v>0</v>
      </c>
      <c r="S514">
        <f>IF(R514&lt;&gt;"NA",R514,0)</f>
        <v>0</v>
      </c>
      <c r="T514">
        <f>K514*(24*L514)*H514*0.9</f>
        <v>463.24241250000097</v>
      </c>
      <c r="U514">
        <f>IF(T514&gt;0, T514-S514, 0)</f>
        <v>463.24241250000097</v>
      </c>
      <c r="V514" t="str">
        <f>INDEX('rate map'!A$1:E$327, MATCH(monthly_billed_solar!C2225,'rate map'!D:D,0), 2)</f>
        <v>TOD-Pri</v>
      </c>
      <c r="W514">
        <v>463.24241250000097</v>
      </c>
      <c r="X514">
        <f t="shared" si="16"/>
        <v>0</v>
      </c>
      <c r="Y514">
        <f t="shared" si="17"/>
        <v>1</v>
      </c>
    </row>
    <row r="515" spans="1:25" x14ac:dyDescent="0.35">
      <c r="A515">
        <v>2018</v>
      </c>
      <c r="B515">
        <v>6</v>
      </c>
      <c r="C515" t="s">
        <v>91</v>
      </c>
      <c r="D515" t="s">
        <v>80</v>
      </c>
      <c r="E515" t="s">
        <v>92</v>
      </c>
      <c r="F515" t="s">
        <v>28</v>
      </c>
      <c r="G515">
        <v>0</v>
      </c>
      <c r="H515">
        <v>5.94</v>
      </c>
      <c r="I515" t="s">
        <v>158</v>
      </c>
      <c r="J515" s="2">
        <v>43252</v>
      </c>
      <c r="K515">
        <v>0.248682907706093</v>
      </c>
      <c r="L515">
        <v>31</v>
      </c>
      <c r="M515" t="s">
        <v>207</v>
      </c>
      <c r="N515">
        <v>0</v>
      </c>
      <c r="O515">
        <v>0</v>
      </c>
      <c r="P515">
        <v>337</v>
      </c>
      <c r="Q515">
        <v>188</v>
      </c>
      <c r="R515">
        <v>525</v>
      </c>
      <c r="S515">
        <f>IF(R515&lt;&gt;"NA",R515,0)</f>
        <v>525</v>
      </c>
      <c r="T515">
        <f>K515*(24*L515)*H515*0.9</f>
        <v>989.11736549999921</v>
      </c>
      <c r="U515">
        <f>IF(T515&gt;0, T515-S515, 0)</f>
        <v>464.11736549999921</v>
      </c>
      <c r="V515" t="str">
        <f>INDEX('rate map'!A$1:E$327, MATCH(monthly_billed_solar!C2226,'rate map'!D:D,0), 2)</f>
        <v>RTOD</v>
      </c>
      <c r="W515">
        <v>464.11736549999921</v>
      </c>
      <c r="X515">
        <f t="shared" si="16"/>
        <v>0.53077624386324695</v>
      </c>
      <c r="Y515">
        <f t="shared" si="17"/>
        <v>0.46922375613675299</v>
      </c>
    </row>
    <row r="516" spans="1:25" x14ac:dyDescent="0.35">
      <c r="A516">
        <v>2021</v>
      </c>
      <c r="B516">
        <v>8</v>
      </c>
      <c r="C516" t="s">
        <v>101</v>
      </c>
      <c r="D516" t="s">
        <v>102</v>
      </c>
      <c r="E516" t="s">
        <v>103</v>
      </c>
      <c r="F516" t="s">
        <v>28</v>
      </c>
      <c r="G516">
        <v>0</v>
      </c>
      <c r="H516">
        <v>3.5</v>
      </c>
      <c r="I516" t="s">
        <v>160</v>
      </c>
      <c r="J516" s="2">
        <v>44409</v>
      </c>
      <c r="K516">
        <v>0.20012141577060899</v>
      </c>
      <c r="L516">
        <v>31</v>
      </c>
      <c r="M516" t="s">
        <v>229</v>
      </c>
      <c r="N516">
        <v>0</v>
      </c>
      <c r="O516">
        <v>123300</v>
      </c>
      <c r="P516">
        <v>0</v>
      </c>
      <c r="Q516">
        <v>0</v>
      </c>
      <c r="R516">
        <v>0</v>
      </c>
      <c r="S516">
        <f>IF(R516&lt;&gt;"NA",R516,0)</f>
        <v>0</v>
      </c>
      <c r="T516">
        <f>K516*(24*L516)*H516*0.9</f>
        <v>469.0045499999992</v>
      </c>
      <c r="U516">
        <f>IF(T516&gt;0, T516-S516, 0)</f>
        <v>469.0045499999992</v>
      </c>
      <c r="V516" t="str">
        <f>INDEX('rate map'!A$1:E$327, MATCH(monthly_billed_solar!C2227,'rate map'!D:D,0), 2)</f>
        <v>TOD-Pri</v>
      </c>
      <c r="W516">
        <v>469.0045499999992</v>
      </c>
      <c r="X516">
        <f t="shared" si="16"/>
        <v>0</v>
      </c>
      <c r="Y516">
        <f t="shared" si="17"/>
        <v>1</v>
      </c>
    </row>
    <row r="517" spans="1:25" x14ac:dyDescent="0.35">
      <c r="A517">
        <v>2020</v>
      </c>
      <c r="B517">
        <v>7</v>
      </c>
      <c r="C517" t="s">
        <v>91</v>
      </c>
      <c r="D517" t="s">
        <v>80</v>
      </c>
      <c r="E517" t="s">
        <v>92</v>
      </c>
      <c r="F517" t="s">
        <v>28</v>
      </c>
      <c r="G517">
        <v>0</v>
      </c>
      <c r="H517">
        <v>5.94</v>
      </c>
      <c r="I517" t="s">
        <v>116</v>
      </c>
      <c r="J517" s="2">
        <v>44013</v>
      </c>
      <c r="K517">
        <v>0.26669212962963001</v>
      </c>
      <c r="L517">
        <v>30</v>
      </c>
      <c r="M517" t="s">
        <v>151</v>
      </c>
      <c r="N517">
        <v>0</v>
      </c>
      <c r="O517">
        <v>0</v>
      </c>
      <c r="P517">
        <v>360</v>
      </c>
      <c r="Q517">
        <v>197</v>
      </c>
      <c r="R517">
        <v>557</v>
      </c>
      <c r="S517">
        <f>IF(R517&lt;&gt;"NA",R517,0)</f>
        <v>557</v>
      </c>
      <c r="T517">
        <f>K517*(24*L517)*H517*0.9</f>
        <v>1026.5300100000015</v>
      </c>
      <c r="U517">
        <f>IF(T517&gt;0, T517-S517, 0)</f>
        <v>469.53001000000154</v>
      </c>
      <c r="V517" t="str">
        <f>INDEX('rate map'!A$1:E$327, MATCH(monthly_billed_solar!C2228,'rate map'!D:D,0), 2)</f>
        <v>RTOD</v>
      </c>
      <c r="W517">
        <v>469.53001000000154</v>
      </c>
      <c r="X517">
        <f t="shared" ref="X517:X580" si="18">S517/T517</f>
        <v>0.5426046920927321</v>
      </c>
      <c r="Y517">
        <f t="shared" ref="Y517:Y580" si="19">W517/T517</f>
        <v>0.45739530790726796</v>
      </c>
    </row>
    <row r="518" spans="1:25" x14ac:dyDescent="0.35">
      <c r="A518">
        <v>2014</v>
      </c>
      <c r="B518">
        <v>7</v>
      </c>
      <c r="C518" t="s">
        <v>39</v>
      </c>
      <c r="D518" t="s">
        <v>40</v>
      </c>
      <c r="E518" t="s">
        <v>41</v>
      </c>
      <c r="F518" t="s">
        <v>35</v>
      </c>
      <c r="G518">
        <v>0</v>
      </c>
      <c r="H518">
        <v>2.64</v>
      </c>
      <c r="I518" t="s">
        <v>116</v>
      </c>
      <c r="J518" s="2">
        <v>41821</v>
      </c>
      <c r="K518">
        <v>0.27466400462962998</v>
      </c>
      <c r="L518">
        <v>30</v>
      </c>
      <c r="M518" t="s">
        <v>29</v>
      </c>
      <c r="N518" t="s">
        <v>29</v>
      </c>
      <c r="O518" t="s">
        <v>29</v>
      </c>
      <c r="P518" t="s">
        <v>29</v>
      </c>
      <c r="Q518" t="s">
        <v>29</v>
      </c>
      <c r="R518" t="s">
        <v>29</v>
      </c>
      <c r="S518">
        <f>IF(R518&lt;&gt;"NA",R518,0)</f>
        <v>0</v>
      </c>
      <c r="T518">
        <f>K518*(24*L518)*H518*0.9</f>
        <v>469.87320600000066</v>
      </c>
      <c r="U518">
        <f>IF(T518&gt;0, T518-S518, 0)</f>
        <v>469.87320600000066</v>
      </c>
      <c r="V518" t="str">
        <f>INDEX('rate map'!A$1:E$327, MATCH(monthly_billed_solar!C2229,'rate map'!D:D,0), 2)</f>
        <v>CPS-Sec</v>
      </c>
      <c r="W518">
        <v>469.87320600000066</v>
      </c>
      <c r="X518">
        <f t="shared" si="18"/>
        <v>0</v>
      </c>
      <c r="Y518">
        <f t="shared" si="19"/>
        <v>1</v>
      </c>
    </row>
    <row r="519" spans="1:25" x14ac:dyDescent="0.35">
      <c r="A519">
        <v>2017</v>
      </c>
      <c r="B519">
        <v>7</v>
      </c>
      <c r="C519" t="s">
        <v>93</v>
      </c>
      <c r="D519" t="s">
        <v>94</v>
      </c>
      <c r="E519" t="s">
        <v>95</v>
      </c>
      <c r="F519" t="s">
        <v>60</v>
      </c>
      <c r="G519">
        <v>0</v>
      </c>
      <c r="H519">
        <v>11.52</v>
      </c>
      <c r="I519" t="s">
        <v>116</v>
      </c>
      <c r="J519" s="2">
        <v>42917</v>
      </c>
      <c r="K519">
        <v>0.248733680555556</v>
      </c>
      <c r="L519">
        <v>30</v>
      </c>
      <c r="M519" t="s">
        <v>139</v>
      </c>
      <c r="N519">
        <v>1386</v>
      </c>
      <c r="O519">
        <v>1972</v>
      </c>
      <c r="P519">
        <v>0</v>
      </c>
      <c r="Q519">
        <v>0</v>
      </c>
      <c r="R519">
        <v>1386</v>
      </c>
      <c r="S519">
        <f>IF(R519&lt;&gt;"NA",R519,0)</f>
        <v>1386</v>
      </c>
      <c r="T519">
        <f>K519*(24*L519)*H519*0.9</f>
        <v>1856.7869760000035</v>
      </c>
      <c r="U519">
        <f>IF(T519&gt;0, T519-S519, 0)</f>
        <v>470.78697600000351</v>
      </c>
      <c r="V519" t="str">
        <f>INDEX('rate map'!A$1:E$327, MATCH(monthly_billed_solar!C2230,'rate map'!D:D,0), 2)</f>
        <v>AES</v>
      </c>
      <c r="W519">
        <v>470.78697600000351</v>
      </c>
      <c r="X519">
        <f t="shared" si="18"/>
        <v>0.74645073339850776</v>
      </c>
      <c r="Y519">
        <f t="shared" si="19"/>
        <v>0.25354926660149224</v>
      </c>
    </row>
    <row r="520" spans="1:25" x14ac:dyDescent="0.35">
      <c r="A520">
        <v>2012</v>
      </c>
      <c r="B520">
        <v>7</v>
      </c>
      <c r="C520" t="s">
        <v>39</v>
      </c>
      <c r="D520" t="s">
        <v>40</v>
      </c>
      <c r="E520" t="s">
        <v>41</v>
      </c>
      <c r="F520" t="s">
        <v>35</v>
      </c>
      <c r="G520">
        <v>0</v>
      </c>
      <c r="H520">
        <v>2.64</v>
      </c>
      <c r="I520" t="s">
        <v>116</v>
      </c>
      <c r="J520" s="2">
        <v>41091</v>
      </c>
      <c r="K520">
        <v>0.27524212962963002</v>
      </c>
      <c r="L520">
        <v>30</v>
      </c>
      <c r="M520" t="s">
        <v>29</v>
      </c>
      <c r="N520" t="s">
        <v>29</v>
      </c>
      <c r="O520" t="s">
        <v>29</v>
      </c>
      <c r="P520" t="s">
        <v>29</v>
      </c>
      <c r="Q520" t="s">
        <v>29</v>
      </c>
      <c r="R520" t="s">
        <v>29</v>
      </c>
      <c r="S520">
        <f>IF(R520&lt;&gt;"NA",R520,0)</f>
        <v>0</v>
      </c>
      <c r="T520">
        <f>K520*(24*L520)*H520*0.9</f>
        <v>470.86221600000067</v>
      </c>
      <c r="U520">
        <f>IF(T520&gt;0, T520-S520, 0)</f>
        <v>470.86221600000067</v>
      </c>
      <c r="V520" t="str">
        <f>INDEX('rate map'!A$1:E$327, MATCH(monthly_billed_solar!C2231,'rate map'!D:D,0), 2)</f>
        <v>CPS-Sec</v>
      </c>
      <c r="W520">
        <v>470.86221600000067</v>
      </c>
      <c r="X520">
        <f t="shared" si="18"/>
        <v>0</v>
      </c>
      <c r="Y520">
        <f t="shared" si="19"/>
        <v>1</v>
      </c>
    </row>
    <row r="521" spans="1:25" x14ac:dyDescent="0.35">
      <c r="A521">
        <v>2017</v>
      </c>
      <c r="B521">
        <v>3</v>
      </c>
      <c r="C521" t="s">
        <v>25</v>
      </c>
      <c r="D521" t="s">
        <v>26</v>
      </c>
      <c r="E521" t="s">
        <v>27</v>
      </c>
      <c r="F521" t="s">
        <v>28</v>
      </c>
      <c r="G521">
        <v>0</v>
      </c>
      <c r="H521">
        <v>79.959999999999994</v>
      </c>
      <c r="I521" t="s">
        <v>30</v>
      </c>
      <c r="J521" s="2">
        <v>42795</v>
      </c>
      <c r="K521">
        <v>0.135079613095238</v>
      </c>
      <c r="L521">
        <v>28</v>
      </c>
      <c r="M521" t="s">
        <v>108</v>
      </c>
      <c r="N521">
        <v>6060</v>
      </c>
      <c r="O521">
        <v>13787</v>
      </c>
      <c r="P521">
        <v>0</v>
      </c>
      <c r="Q521">
        <v>0</v>
      </c>
      <c r="R521">
        <v>6060</v>
      </c>
      <c r="S521">
        <f>IF(R521&lt;&gt;"NA",R521,0)</f>
        <v>6060</v>
      </c>
      <c r="T521">
        <f>K521*(24*L521)*H521*0.9</f>
        <v>6532.4241539999957</v>
      </c>
      <c r="U521">
        <f>IF(T521&gt;0, T521-S521, 0)</f>
        <v>472.42415399999572</v>
      </c>
      <c r="V521" t="str">
        <f>INDEX('rate map'!A$1:E$327, MATCH(monthly_billed_solar!C2232,'rate map'!D:D,0), 2)</f>
        <v>GS1</v>
      </c>
      <c r="W521">
        <v>472.42415399999572</v>
      </c>
      <c r="X521">
        <f t="shared" si="18"/>
        <v>0.92768011646783277</v>
      </c>
      <c r="Y521">
        <f t="shared" si="19"/>
        <v>7.2319883532167228E-2</v>
      </c>
    </row>
    <row r="522" spans="1:25" x14ac:dyDescent="0.35">
      <c r="A522">
        <v>2021</v>
      </c>
      <c r="B522">
        <v>2</v>
      </c>
      <c r="C522" t="s">
        <v>70</v>
      </c>
      <c r="D522" t="s">
        <v>71</v>
      </c>
      <c r="E522" t="s">
        <v>72</v>
      </c>
      <c r="F522" t="s">
        <v>28</v>
      </c>
      <c r="G522">
        <v>0</v>
      </c>
      <c r="H522">
        <v>8.91</v>
      </c>
      <c r="I522" t="s">
        <v>168</v>
      </c>
      <c r="J522" s="2">
        <v>44228</v>
      </c>
      <c r="K522">
        <v>7.9276881720430098E-2</v>
      </c>
      <c r="L522">
        <v>31</v>
      </c>
      <c r="M522" t="s">
        <v>226</v>
      </c>
      <c r="N522">
        <v>0</v>
      </c>
      <c r="O522">
        <v>80000</v>
      </c>
      <c r="P522">
        <v>0</v>
      </c>
      <c r="Q522">
        <v>0</v>
      </c>
      <c r="R522">
        <v>0</v>
      </c>
      <c r="S522">
        <f>IF(R522&lt;&gt;"NA",R522,0)</f>
        <v>0</v>
      </c>
      <c r="T522">
        <f>K522*(24*L522)*H522*0.9</f>
        <v>472.97665799999993</v>
      </c>
      <c r="U522">
        <f>IF(T522&gt;0, T522-S522, 0)</f>
        <v>472.97665799999993</v>
      </c>
      <c r="V522" t="str">
        <f>INDEX('rate map'!A$1:E$327, MATCH(monthly_billed_solar!C2233,'rate map'!D:D,0), 2)</f>
        <v>TOD-Sec</v>
      </c>
      <c r="W522">
        <v>472.97665799999993</v>
      </c>
      <c r="X522">
        <f t="shared" si="18"/>
        <v>0</v>
      </c>
      <c r="Y522">
        <f t="shared" si="19"/>
        <v>1</v>
      </c>
    </row>
    <row r="523" spans="1:25" x14ac:dyDescent="0.35">
      <c r="A523">
        <v>2020</v>
      </c>
      <c r="B523">
        <v>8</v>
      </c>
      <c r="C523" t="s">
        <v>91</v>
      </c>
      <c r="D523" t="s">
        <v>80</v>
      </c>
      <c r="E523" t="s">
        <v>92</v>
      </c>
      <c r="F523" t="s">
        <v>28</v>
      </c>
      <c r="G523">
        <v>0</v>
      </c>
      <c r="H523">
        <v>5.94</v>
      </c>
      <c r="I523" t="s">
        <v>160</v>
      </c>
      <c r="J523" s="2">
        <v>44044</v>
      </c>
      <c r="K523">
        <v>0.235465725806452</v>
      </c>
      <c r="L523">
        <v>31</v>
      </c>
      <c r="M523" t="s">
        <v>222</v>
      </c>
      <c r="N523">
        <v>0</v>
      </c>
      <c r="O523">
        <v>0</v>
      </c>
      <c r="P523">
        <v>310</v>
      </c>
      <c r="Q523">
        <v>153</v>
      </c>
      <c r="R523">
        <v>463</v>
      </c>
      <c r="S523">
        <f>IF(R523&lt;&gt;"NA",R523,0)</f>
        <v>463</v>
      </c>
      <c r="T523">
        <f>K523*(24*L523)*H523*0.9</f>
        <v>936.54702900000166</v>
      </c>
      <c r="U523">
        <f>IF(T523&gt;0, T523-S523, 0)</f>
        <v>473.54702900000166</v>
      </c>
      <c r="V523" t="str">
        <f>INDEX('rate map'!A$1:E$327, MATCH(monthly_billed_solar!C2234,'rate map'!D:D,0), 2)</f>
        <v>RTOD</v>
      </c>
      <c r="W523">
        <v>473.54702900000166</v>
      </c>
      <c r="X523">
        <f t="shared" si="18"/>
        <v>0.49436919413899416</v>
      </c>
      <c r="Y523">
        <f t="shared" si="19"/>
        <v>0.50563080586100584</v>
      </c>
    </row>
    <row r="524" spans="1:25" x14ac:dyDescent="0.35">
      <c r="A524">
        <v>2015</v>
      </c>
      <c r="B524">
        <v>11</v>
      </c>
      <c r="C524" t="s">
        <v>91</v>
      </c>
      <c r="D524" t="s">
        <v>80</v>
      </c>
      <c r="E524" t="s">
        <v>92</v>
      </c>
      <c r="F524" t="s">
        <v>28</v>
      </c>
      <c r="G524">
        <v>0</v>
      </c>
      <c r="H524">
        <v>5.94</v>
      </c>
      <c r="I524" t="s">
        <v>164</v>
      </c>
      <c r="J524" s="2">
        <v>42309</v>
      </c>
      <c r="K524">
        <v>0.119201164874552</v>
      </c>
      <c r="L524">
        <v>31</v>
      </c>
      <c r="M524" t="s">
        <v>29</v>
      </c>
      <c r="N524" t="s">
        <v>29</v>
      </c>
      <c r="O524" t="s">
        <v>29</v>
      </c>
      <c r="P524" t="s">
        <v>29</v>
      </c>
      <c r="Q524" t="s">
        <v>29</v>
      </c>
      <c r="R524" t="s">
        <v>29</v>
      </c>
      <c r="S524">
        <f>IF(R524&lt;&gt;"NA",R524,0)</f>
        <v>0</v>
      </c>
      <c r="T524">
        <f>K524*(24*L524)*H524*0.9</f>
        <v>474.11357400000014</v>
      </c>
      <c r="U524">
        <f>IF(T524&gt;0, T524-S524, 0)</f>
        <v>474.11357400000014</v>
      </c>
      <c r="V524" t="str">
        <f>INDEX('rate map'!A$1:E$327, MATCH(monthly_billed_solar!C2235,'rate map'!D:D,0), 2)</f>
        <v>RTOD</v>
      </c>
      <c r="W524">
        <v>474.11357400000014</v>
      </c>
      <c r="X524">
        <f t="shared" si="18"/>
        <v>0</v>
      </c>
      <c r="Y524">
        <f t="shared" si="19"/>
        <v>1</v>
      </c>
    </row>
    <row r="525" spans="1:25" x14ac:dyDescent="0.35">
      <c r="A525">
        <v>2019</v>
      </c>
      <c r="B525">
        <v>4</v>
      </c>
      <c r="C525" t="s">
        <v>79</v>
      </c>
      <c r="D525" t="s">
        <v>80</v>
      </c>
      <c r="E525" t="s">
        <v>81</v>
      </c>
      <c r="F525" t="s">
        <v>35</v>
      </c>
      <c r="G525">
        <v>0</v>
      </c>
      <c r="H525">
        <v>12.08</v>
      </c>
      <c r="I525" t="s">
        <v>170</v>
      </c>
      <c r="J525" s="2">
        <v>43556</v>
      </c>
      <c r="K525">
        <v>0.17730174731182799</v>
      </c>
      <c r="L525">
        <v>31</v>
      </c>
      <c r="M525" t="s">
        <v>213</v>
      </c>
      <c r="N525">
        <v>0</v>
      </c>
      <c r="O525">
        <v>0</v>
      </c>
      <c r="P525">
        <v>700</v>
      </c>
      <c r="Q525">
        <v>256</v>
      </c>
      <c r="R525">
        <v>956</v>
      </c>
      <c r="S525">
        <f>IF(R525&lt;&gt;"NA",R525,0)</f>
        <v>956</v>
      </c>
      <c r="T525">
        <f>K525*(24*L525)*H525*0.9</f>
        <v>1434.1527000000003</v>
      </c>
      <c r="U525">
        <f>IF(T525&gt;0, T525-S525, 0)</f>
        <v>478.15270000000032</v>
      </c>
      <c r="V525" t="str">
        <f>INDEX('rate map'!A$1:E$327, MATCH(monthly_billed_solar!C2236,'rate map'!D:D,0), 2)</f>
        <v>RTOD</v>
      </c>
      <c r="W525">
        <v>478.15270000000032</v>
      </c>
      <c r="X525">
        <f t="shared" si="18"/>
        <v>0.66659568398818325</v>
      </c>
      <c r="Y525">
        <f t="shared" si="19"/>
        <v>0.33340431601181675</v>
      </c>
    </row>
    <row r="526" spans="1:25" x14ac:dyDescent="0.35">
      <c r="A526">
        <v>2018</v>
      </c>
      <c r="B526">
        <v>6</v>
      </c>
      <c r="C526" t="s">
        <v>104</v>
      </c>
      <c r="D526" t="s">
        <v>105</v>
      </c>
      <c r="E526" t="s">
        <v>49</v>
      </c>
      <c r="F526" t="s">
        <v>28</v>
      </c>
      <c r="G526">
        <v>0</v>
      </c>
      <c r="H526">
        <v>9.36</v>
      </c>
      <c r="I526" t="s">
        <v>158</v>
      </c>
      <c r="J526" s="2">
        <v>43252</v>
      </c>
      <c r="K526">
        <v>0.248682907706093</v>
      </c>
      <c r="L526">
        <v>31</v>
      </c>
      <c r="M526" t="s">
        <v>207</v>
      </c>
      <c r="N526">
        <v>1080</v>
      </c>
      <c r="O526">
        <v>4000</v>
      </c>
      <c r="P526">
        <v>0</v>
      </c>
      <c r="Q526">
        <v>0</v>
      </c>
      <c r="R526">
        <v>1080</v>
      </c>
      <c r="S526">
        <f>IF(R526&lt;&gt;"NA",R526,0)</f>
        <v>1080</v>
      </c>
      <c r="T526">
        <f>K526*(24*L526)*H526*0.9</f>
        <v>1558.6091819999986</v>
      </c>
      <c r="U526">
        <f>IF(T526&gt;0, T526-S526, 0)</f>
        <v>478.60918199999855</v>
      </c>
      <c r="V526" t="str">
        <f>INDEX('rate map'!A$1:E$327, MATCH(monthly_billed_solar!C2237,'rate map'!D:D,0), 2)</f>
        <v>GS3</v>
      </c>
      <c r="W526">
        <v>478.60918199999855</v>
      </c>
      <c r="X526">
        <f t="shared" si="18"/>
        <v>0.69292547001048077</v>
      </c>
      <c r="Y526">
        <f t="shared" si="19"/>
        <v>0.30707452998951923</v>
      </c>
    </row>
    <row r="527" spans="1:25" x14ac:dyDescent="0.35">
      <c r="A527">
        <v>2016</v>
      </c>
      <c r="B527">
        <v>8</v>
      </c>
      <c r="C527" t="s">
        <v>93</v>
      </c>
      <c r="D527" t="s">
        <v>94</v>
      </c>
      <c r="E527" t="s">
        <v>95</v>
      </c>
      <c r="F527" t="s">
        <v>60</v>
      </c>
      <c r="G527">
        <v>0</v>
      </c>
      <c r="H527">
        <v>11.52</v>
      </c>
      <c r="I527" t="s">
        <v>160</v>
      </c>
      <c r="J527" s="2">
        <v>42583</v>
      </c>
      <c r="K527">
        <v>0.22724383960573499</v>
      </c>
      <c r="L527">
        <v>31</v>
      </c>
      <c r="M527" t="s">
        <v>194</v>
      </c>
      <c r="N527">
        <v>1272</v>
      </c>
      <c r="O527">
        <v>2999</v>
      </c>
      <c r="P527">
        <v>0</v>
      </c>
      <c r="Q527">
        <v>0</v>
      </c>
      <c r="R527">
        <v>1272</v>
      </c>
      <c r="S527">
        <f>IF(R527&lt;&gt;"NA",R527,0)</f>
        <v>1272</v>
      </c>
      <c r="T527">
        <f>K527*(24*L527)*H527*0.9</f>
        <v>1752.9117120000017</v>
      </c>
      <c r="U527">
        <f>IF(T527&gt;0, T527-S527, 0)</f>
        <v>480.91171200000167</v>
      </c>
      <c r="V527" t="str">
        <f>INDEX('rate map'!A$1:E$327, MATCH(monthly_billed_solar!C2238,'rate map'!D:D,0), 2)</f>
        <v>AES</v>
      </c>
      <c r="W527">
        <v>480.91171200000167</v>
      </c>
      <c r="X527">
        <f t="shared" si="18"/>
        <v>0.72564978104270816</v>
      </c>
      <c r="Y527">
        <f t="shared" si="19"/>
        <v>0.27435021895729178</v>
      </c>
    </row>
    <row r="528" spans="1:25" x14ac:dyDescent="0.35">
      <c r="A528">
        <v>2012</v>
      </c>
      <c r="B528">
        <v>6</v>
      </c>
      <c r="C528" t="s">
        <v>39</v>
      </c>
      <c r="D528" t="s">
        <v>40</v>
      </c>
      <c r="E528" t="s">
        <v>41</v>
      </c>
      <c r="F528" t="s">
        <v>35</v>
      </c>
      <c r="G528">
        <v>0</v>
      </c>
      <c r="H528">
        <v>2.64</v>
      </c>
      <c r="I528" t="s">
        <v>158</v>
      </c>
      <c r="J528" s="2">
        <v>41061</v>
      </c>
      <c r="K528">
        <v>0.27459711021505401</v>
      </c>
      <c r="L528">
        <v>31</v>
      </c>
      <c r="M528" t="s">
        <v>29</v>
      </c>
      <c r="N528" t="s">
        <v>29</v>
      </c>
      <c r="O528" t="s">
        <v>29</v>
      </c>
      <c r="P528" t="s">
        <v>29</v>
      </c>
      <c r="Q528" t="s">
        <v>29</v>
      </c>
      <c r="R528" t="s">
        <v>29</v>
      </c>
      <c r="S528">
        <f>IF(R528&lt;&gt;"NA",R528,0)</f>
        <v>0</v>
      </c>
      <c r="T528">
        <f>K528*(24*L528)*H528*0.9</f>
        <v>485.41739400000046</v>
      </c>
      <c r="U528">
        <f>IF(T528&gt;0, T528-S528, 0)</f>
        <v>485.41739400000046</v>
      </c>
      <c r="V528" t="str">
        <f>INDEX('rate map'!A$1:E$327, MATCH(monthly_billed_solar!C2239,'rate map'!D:D,0), 2)</f>
        <v>CPS-Sec</v>
      </c>
      <c r="W528">
        <v>485.41739400000046</v>
      </c>
      <c r="X528">
        <f t="shared" si="18"/>
        <v>0</v>
      </c>
      <c r="Y528">
        <f t="shared" si="19"/>
        <v>1</v>
      </c>
    </row>
    <row r="529" spans="1:25" x14ac:dyDescent="0.35">
      <c r="A529">
        <v>2018</v>
      </c>
      <c r="B529">
        <v>5</v>
      </c>
      <c r="C529" t="s">
        <v>79</v>
      </c>
      <c r="D529" t="s">
        <v>80</v>
      </c>
      <c r="E529" t="s">
        <v>81</v>
      </c>
      <c r="F529" t="s">
        <v>35</v>
      </c>
      <c r="G529">
        <v>0</v>
      </c>
      <c r="H529">
        <v>6.05</v>
      </c>
      <c r="I529" t="s">
        <v>114</v>
      </c>
      <c r="J529" s="2">
        <v>43221</v>
      </c>
      <c r="K529">
        <v>0.22408449074074099</v>
      </c>
      <c r="L529">
        <v>30</v>
      </c>
      <c r="M529" t="s">
        <v>142</v>
      </c>
      <c r="N529">
        <v>0</v>
      </c>
      <c r="O529">
        <v>0</v>
      </c>
      <c r="P529">
        <v>248</v>
      </c>
      <c r="Q529">
        <v>144</v>
      </c>
      <c r="R529">
        <v>392</v>
      </c>
      <c r="S529">
        <f>IF(R529&lt;&gt;"NA",R529,0)</f>
        <v>392</v>
      </c>
      <c r="T529">
        <f>K529*(24*L529)*H529*0.9</f>
        <v>878.5008375000009</v>
      </c>
      <c r="U529">
        <f>IF(T529&gt;0, T529-S529, 0)</f>
        <v>486.5008375000009</v>
      </c>
      <c r="V529" t="str">
        <f>INDEX('rate map'!A$1:E$327, MATCH(monthly_billed_solar!C2240,'rate map'!D:D,0), 2)</f>
        <v>RTOD</v>
      </c>
      <c r="W529">
        <v>486.5008375000009</v>
      </c>
      <c r="X529">
        <f t="shared" si="18"/>
        <v>0.44621471405256297</v>
      </c>
      <c r="Y529">
        <f t="shared" si="19"/>
        <v>0.55378528594743703</v>
      </c>
    </row>
    <row r="530" spans="1:25" x14ac:dyDescent="0.35">
      <c r="A530">
        <v>2021</v>
      </c>
      <c r="B530">
        <v>9</v>
      </c>
      <c r="C530" t="s">
        <v>101</v>
      </c>
      <c r="D530" t="s">
        <v>102</v>
      </c>
      <c r="E530" t="s">
        <v>103</v>
      </c>
      <c r="F530" t="s">
        <v>28</v>
      </c>
      <c r="G530">
        <v>0</v>
      </c>
      <c r="H530">
        <v>3.5</v>
      </c>
      <c r="I530" t="s">
        <v>162</v>
      </c>
      <c r="J530" s="2">
        <v>44440</v>
      </c>
      <c r="K530">
        <v>0.208610103046595</v>
      </c>
      <c r="L530">
        <v>31</v>
      </c>
      <c r="M530" t="s">
        <v>230</v>
      </c>
      <c r="N530">
        <v>0</v>
      </c>
      <c r="O530">
        <v>114120</v>
      </c>
      <c r="P530">
        <v>0</v>
      </c>
      <c r="Q530">
        <v>0</v>
      </c>
      <c r="R530">
        <v>0</v>
      </c>
      <c r="S530">
        <f>IF(R530&lt;&gt;"NA",R530,0)</f>
        <v>0</v>
      </c>
      <c r="T530">
        <f>K530*(24*L530)*H530*0.9</f>
        <v>488.89863749999995</v>
      </c>
      <c r="U530">
        <f>IF(T530&gt;0, T530-S530, 0)</f>
        <v>488.89863749999995</v>
      </c>
      <c r="V530" t="str">
        <f>INDEX('rate map'!A$1:E$327, MATCH(monthly_billed_solar!C2241,'rate map'!D:D,0), 2)</f>
        <v>TOD-Pri</v>
      </c>
      <c r="W530">
        <v>488.89863749999995</v>
      </c>
      <c r="X530">
        <f t="shared" si="18"/>
        <v>0</v>
      </c>
      <c r="Y530">
        <f t="shared" si="19"/>
        <v>1</v>
      </c>
    </row>
    <row r="531" spans="1:25" x14ac:dyDescent="0.35">
      <c r="A531">
        <v>2018</v>
      </c>
      <c r="B531">
        <v>8</v>
      </c>
      <c r="C531" t="s">
        <v>91</v>
      </c>
      <c r="D531" t="s">
        <v>80</v>
      </c>
      <c r="E531" t="s">
        <v>92</v>
      </c>
      <c r="F531" t="s">
        <v>28</v>
      </c>
      <c r="G531">
        <v>0</v>
      </c>
      <c r="H531">
        <v>5.94</v>
      </c>
      <c r="I531" t="s">
        <v>160</v>
      </c>
      <c r="J531" s="2">
        <v>43313</v>
      </c>
      <c r="K531">
        <v>0.22539605734766999</v>
      </c>
      <c r="L531">
        <v>31</v>
      </c>
      <c r="M531" t="s">
        <v>208</v>
      </c>
      <c r="N531">
        <v>0</v>
      </c>
      <c r="O531">
        <v>0</v>
      </c>
      <c r="P531">
        <v>271</v>
      </c>
      <c r="Q531">
        <v>135</v>
      </c>
      <c r="R531">
        <v>406</v>
      </c>
      <c r="S531">
        <f>IF(R531&lt;&gt;"NA",R531,0)</f>
        <v>406</v>
      </c>
      <c r="T531">
        <f>K531*(24*L531)*H531*0.9</f>
        <v>896.49568799999906</v>
      </c>
      <c r="U531">
        <f>IF(T531&gt;0, T531-S531, 0)</f>
        <v>490.49568799999906</v>
      </c>
      <c r="V531" t="str">
        <f>INDEX('rate map'!A$1:E$327, MATCH(monthly_billed_solar!C2242,'rate map'!D:D,0), 2)</f>
        <v>RTOD</v>
      </c>
      <c r="W531">
        <v>490.49568799999906</v>
      </c>
      <c r="X531">
        <f t="shared" si="18"/>
        <v>0.45287445933593873</v>
      </c>
      <c r="Y531">
        <f t="shared" si="19"/>
        <v>0.54712554066406127</v>
      </c>
    </row>
    <row r="532" spans="1:25" x14ac:dyDescent="0.35">
      <c r="A532">
        <v>2019</v>
      </c>
      <c r="B532">
        <v>9</v>
      </c>
      <c r="C532" t="s">
        <v>101</v>
      </c>
      <c r="D532" t="s">
        <v>102</v>
      </c>
      <c r="E532" t="s">
        <v>103</v>
      </c>
      <c r="F532" t="s">
        <v>28</v>
      </c>
      <c r="G532">
        <v>0</v>
      </c>
      <c r="H532">
        <v>3.5</v>
      </c>
      <c r="I532" t="s">
        <v>162</v>
      </c>
      <c r="J532" s="2">
        <v>43709</v>
      </c>
      <c r="K532">
        <v>0.21096505376344099</v>
      </c>
      <c r="L532">
        <v>31</v>
      </c>
      <c r="M532" t="s">
        <v>216</v>
      </c>
      <c r="N532">
        <v>0</v>
      </c>
      <c r="O532">
        <v>141840</v>
      </c>
      <c r="P532">
        <v>0</v>
      </c>
      <c r="Q532">
        <v>0</v>
      </c>
      <c r="R532">
        <v>0</v>
      </c>
      <c r="S532">
        <f>IF(R532&lt;&gt;"NA",R532,0)</f>
        <v>0</v>
      </c>
      <c r="T532">
        <f>K532*(24*L532)*H532*0.9</f>
        <v>494.41770000000025</v>
      </c>
      <c r="U532">
        <f>IF(T532&gt;0, T532-S532, 0)</f>
        <v>494.41770000000025</v>
      </c>
      <c r="V532" t="str">
        <f>INDEX('rate map'!A$1:E$327, MATCH(monthly_billed_solar!C2243,'rate map'!D:D,0), 2)</f>
        <v>TOD-Pri</v>
      </c>
      <c r="W532">
        <v>494.41770000000025</v>
      </c>
      <c r="X532">
        <f t="shared" si="18"/>
        <v>0</v>
      </c>
      <c r="Y532">
        <f t="shared" si="19"/>
        <v>1</v>
      </c>
    </row>
    <row r="533" spans="1:25" x14ac:dyDescent="0.35">
      <c r="A533">
        <v>2021</v>
      </c>
      <c r="B533">
        <v>4</v>
      </c>
      <c r="C533" t="s">
        <v>104</v>
      </c>
      <c r="D533" t="s">
        <v>105</v>
      </c>
      <c r="E533" t="s">
        <v>49</v>
      </c>
      <c r="F533" t="s">
        <v>28</v>
      </c>
      <c r="G533">
        <v>0</v>
      </c>
      <c r="H533">
        <v>9.36</v>
      </c>
      <c r="I533" t="s">
        <v>170</v>
      </c>
      <c r="J533" s="2">
        <v>44287</v>
      </c>
      <c r="K533">
        <v>0.18102049731182801</v>
      </c>
      <c r="L533">
        <v>31</v>
      </c>
      <c r="M533" t="s">
        <v>227</v>
      </c>
      <c r="N533">
        <v>640</v>
      </c>
      <c r="O533">
        <v>8600</v>
      </c>
      <c r="P533">
        <v>0</v>
      </c>
      <c r="Q533">
        <v>0</v>
      </c>
      <c r="R533">
        <v>640</v>
      </c>
      <c r="S533">
        <f>IF(R533&lt;&gt;"NA",R533,0)</f>
        <v>640</v>
      </c>
      <c r="T533">
        <f>K533*(24*L533)*H533*0.9</f>
        <v>1134.5380020000005</v>
      </c>
      <c r="U533">
        <f>IF(T533&gt;0, T533-S533, 0)</f>
        <v>494.53800200000046</v>
      </c>
      <c r="V533" t="str">
        <f>INDEX('rate map'!A$1:E$327, MATCH(monthly_billed_solar!C2244,'rate map'!D:D,0), 2)</f>
        <v>GS3</v>
      </c>
      <c r="W533">
        <v>494.53800200000046</v>
      </c>
      <c r="X533">
        <f t="shared" si="18"/>
        <v>0.56410626957562215</v>
      </c>
      <c r="Y533">
        <f t="shared" si="19"/>
        <v>0.43589373042437785</v>
      </c>
    </row>
    <row r="534" spans="1:25" x14ac:dyDescent="0.35">
      <c r="A534">
        <v>2017</v>
      </c>
      <c r="B534">
        <v>6</v>
      </c>
      <c r="C534" t="s">
        <v>93</v>
      </c>
      <c r="D534" t="s">
        <v>94</v>
      </c>
      <c r="E534" t="s">
        <v>95</v>
      </c>
      <c r="F534" t="s">
        <v>60</v>
      </c>
      <c r="G534">
        <v>0</v>
      </c>
      <c r="H534">
        <v>11.52</v>
      </c>
      <c r="I534" t="s">
        <v>158</v>
      </c>
      <c r="J534" s="2">
        <v>42887</v>
      </c>
      <c r="K534">
        <v>0.25698196684587798</v>
      </c>
      <c r="L534">
        <v>31</v>
      </c>
      <c r="M534" t="s">
        <v>200</v>
      </c>
      <c r="N534">
        <v>1487</v>
      </c>
      <c r="O534">
        <v>2328</v>
      </c>
      <c r="P534">
        <v>0</v>
      </c>
      <c r="Q534">
        <v>0</v>
      </c>
      <c r="R534">
        <v>1487</v>
      </c>
      <c r="S534">
        <f>IF(R534&lt;&gt;"NA",R534,0)</f>
        <v>1487</v>
      </c>
      <c r="T534">
        <f>K534*(24*L534)*H534*0.9</f>
        <v>1982.3054399999987</v>
      </c>
      <c r="U534">
        <f>IF(T534&gt;0, T534-S534, 0)</f>
        <v>495.30543999999873</v>
      </c>
      <c r="V534" t="str">
        <f>INDEX('rate map'!A$1:E$327, MATCH(monthly_billed_solar!C2245,'rate map'!D:D,0), 2)</f>
        <v>AES</v>
      </c>
      <c r="W534">
        <v>495.30543999999873</v>
      </c>
      <c r="X534">
        <f t="shared" si="18"/>
        <v>0.75013666915024002</v>
      </c>
      <c r="Y534">
        <f t="shared" si="19"/>
        <v>0.24986333084975998</v>
      </c>
    </row>
    <row r="535" spans="1:25" x14ac:dyDescent="0.35">
      <c r="A535">
        <v>2021</v>
      </c>
      <c r="B535">
        <v>8</v>
      </c>
      <c r="C535" t="s">
        <v>87</v>
      </c>
      <c r="D535" t="s">
        <v>76</v>
      </c>
      <c r="E535" t="s">
        <v>27</v>
      </c>
      <c r="F535" t="s">
        <v>28</v>
      </c>
      <c r="G535">
        <v>0</v>
      </c>
      <c r="H535">
        <v>3.7</v>
      </c>
      <c r="I535" t="s">
        <v>160</v>
      </c>
      <c r="J535" s="2">
        <v>44409</v>
      </c>
      <c r="K535">
        <v>0.20012141577060899</v>
      </c>
      <c r="L535">
        <v>31</v>
      </c>
      <c r="M535" t="s">
        <v>229</v>
      </c>
      <c r="N535">
        <v>0</v>
      </c>
      <c r="O535">
        <v>64462150</v>
      </c>
      <c r="P535">
        <v>0</v>
      </c>
      <c r="Q535">
        <v>0</v>
      </c>
      <c r="R535">
        <v>0</v>
      </c>
      <c r="S535">
        <f>IF(R535&lt;&gt;"NA",R535,0)</f>
        <v>0</v>
      </c>
      <c r="T535">
        <f>K535*(24*L535)*H535*0.9</f>
        <v>495.80480999999918</v>
      </c>
      <c r="U535">
        <f>IF(T535&gt;0, T535-S535, 0)</f>
        <v>495.80480999999918</v>
      </c>
      <c r="V535" t="str">
        <f>INDEX('rate map'!A$1:E$327, MATCH(monthly_billed_solar!C2246,'rate map'!D:D,0), 2)</f>
        <v>GS1</v>
      </c>
      <c r="W535">
        <v>495.80480999999918</v>
      </c>
      <c r="X535">
        <f t="shared" si="18"/>
        <v>0</v>
      </c>
      <c r="Y535">
        <f t="shared" si="19"/>
        <v>1</v>
      </c>
    </row>
    <row r="536" spans="1:25" x14ac:dyDescent="0.35">
      <c r="A536">
        <v>2015</v>
      </c>
      <c r="B536">
        <v>3</v>
      </c>
      <c r="C536" t="s">
        <v>91</v>
      </c>
      <c r="D536" t="s">
        <v>80</v>
      </c>
      <c r="E536" t="s">
        <v>92</v>
      </c>
      <c r="F536" t="s">
        <v>28</v>
      </c>
      <c r="G536">
        <v>5.94</v>
      </c>
      <c r="H536">
        <v>5.94</v>
      </c>
      <c r="I536" t="s">
        <v>30</v>
      </c>
      <c r="J536" s="2">
        <v>42064</v>
      </c>
      <c r="K536">
        <v>0.13818105158730201</v>
      </c>
      <c r="L536">
        <v>28</v>
      </c>
      <c r="M536" t="s">
        <v>29</v>
      </c>
      <c r="N536" t="s">
        <v>29</v>
      </c>
      <c r="O536" t="s">
        <v>29</v>
      </c>
      <c r="P536" t="s">
        <v>29</v>
      </c>
      <c r="Q536" t="s">
        <v>29</v>
      </c>
      <c r="R536" t="s">
        <v>29</v>
      </c>
      <c r="S536">
        <f>IF(R536&lt;&gt;"NA",R536,0)</f>
        <v>0</v>
      </c>
      <c r="T536">
        <f>K536*(24*L536)*H536*0.9</f>
        <v>496.41708600000163</v>
      </c>
      <c r="U536">
        <f>IF(T536&gt;0, T536-S536, 0)</f>
        <v>496.41708600000163</v>
      </c>
      <c r="V536" t="str">
        <f>INDEX('rate map'!A$1:E$327, MATCH(monthly_billed_solar!C2247,'rate map'!D:D,0), 2)</f>
        <v>RTOD</v>
      </c>
      <c r="W536">
        <v>496.41708600000163</v>
      </c>
      <c r="X536">
        <f t="shared" si="18"/>
        <v>0</v>
      </c>
      <c r="Y536">
        <f t="shared" si="19"/>
        <v>1</v>
      </c>
    </row>
    <row r="537" spans="1:25" x14ac:dyDescent="0.35">
      <c r="A537">
        <v>2021</v>
      </c>
      <c r="B537">
        <v>7</v>
      </c>
      <c r="C537" t="s">
        <v>93</v>
      </c>
      <c r="D537" t="s">
        <v>94</v>
      </c>
      <c r="E537" t="s">
        <v>95</v>
      </c>
      <c r="F537" t="s">
        <v>60</v>
      </c>
      <c r="G537">
        <v>0</v>
      </c>
      <c r="H537">
        <v>11.52</v>
      </c>
      <c r="I537" t="s">
        <v>116</v>
      </c>
      <c r="J537" s="2">
        <v>44378</v>
      </c>
      <c r="K537">
        <v>0.25784826388888898</v>
      </c>
      <c r="L537">
        <v>30</v>
      </c>
      <c r="M537" t="s">
        <v>155</v>
      </c>
      <c r="N537">
        <v>1424</v>
      </c>
      <c r="O537">
        <v>1656</v>
      </c>
      <c r="P537">
        <v>0</v>
      </c>
      <c r="Q537">
        <v>0</v>
      </c>
      <c r="R537">
        <v>1424</v>
      </c>
      <c r="S537">
        <f>IF(R537&lt;&gt;"NA",R537,0)</f>
        <v>1424</v>
      </c>
      <c r="T537">
        <f>K537*(24*L537)*H537*0.9</f>
        <v>1924.8269760000005</v>
      </c>
      <c r="U537">
        <f>IF(T537&gt;0, T537-S537, 0)</f>
        <v>500.82697600000051</v>
      </c>
      <c r="V537" t="str">
        <f>INDEX('rate map'!A$1:E$327, MATCH(monthly_billed_solar!C2248,'rate map'!D:D,0), 2)</f>
        <v>AES</v>
      </c>
      <c r="W537">
        <v>500.82697600000051</v>
      </c>
      <c r="X537">
        <f t="shared" si="18"/>
        <v>0.73980675549301922</v>
      </c>
      <c r="Y537">
        <f t="shared" si="19"/>
        <v>0.26019324450698078</v>
      </c>
    </row>
    <row r="538" spans="1:25" x14ac:dyDescent="0.35">
      <c r="A538">
        <v>2020</v>
      </c>
      <c r="B538">
        <v>8</v>
      </c>
      <c r="C538" t="s">
        <v>93</v>
      </c>
      <c r="D538" t="s">
        <v>94</v>
      </c>
      <c r="E538" t="s">
        <v>95</v>
      </c>
      <c r="F538" t="s">
        <v>60</v>
      </c>
      <c r="G538">
        <v>0</v>
      </c>
      <c r="H538">
        <v>11.52</v>
      </c>
      <c r="I538" t="s">
        <v>160</v>
      </c>
      <c r="J538" s="2">
        <v>44044</v>
      </c>
      <c r="K538">
        <v>0.235465725806452</v>
      </c>
      <c r="L538">
        <v>31</v>
      </c>
      <c r="M538" t="s">
        <v>222</v>
      </c>
      <c r="N538">
        <v>1312</v>
      </c>
      <c r="O538">
        <v>1942</v>
      </c>
      <c r="P538">
        <v>0</v>
      </c>
      <c r="Q538">
        <v>0</v>
      </c>
      <c r="R538">
        <v>1312</v>
      </c>
      <c r="S538">
        <f>IF(R538&lt;&gt;"NA",R538,0)</f>
        <v>1312</v>
      </c>
      <c r="T538">
        <f>K538*(24*L538)*H538*0.9</f>
        <v>1816.333632000003</v>
      </c>
      <c r="U538">
        <f>IF(T538&gt;0, T538-S538, 0)</f>
        <v>504.33363200000304</v>
      </c>
      <c r="V538" t="str">
        <f>INDEX('rate map'!A$1:E$327, MATCH(monthly_billed_solar!C2249,'rate map'!D:D,0), 2)</f>
        <v>AES</v>
      </c>
      <c r="W538">
        <v>504.33363200000304</v>
      </c>
      <c r="X538">
        <f t="shared" si="18"/>
        <v>0.72233425450330357</v>
      </c>
      <c r="Y538">
        <f t="shared" si="19"/>
        <v>0.27766574549669637</v>
      </c>
    </row>
    <row r="539" spans="1:25" x14ac:dyDescent="0.35">
      <c r="A539">
        <v>2016</v>
      </c>
      <c r="B539">
        <v>11</v>
      </c>
      <c r="C539" t="s">
        <v>91</v>
      </c>
      <c r="D539" t="s">
        <v>80</v>
      </c>
      <c r="E539" t="s">
        <v>92</v>
      </c>
      <c r="F539" t="s">
        <v>28</v>
      </c>
      <c r="G539">
        <v>0</v>
      </c>
      <c r="H539">
        <v>5.94</v>
      </c>
      <c r="I539" t="s">
        <v>164</v>
      </c>
      <c r="J539" s="2">
        <v>42675</v>
      </c>
      <c r="K539">
        <v>0.126836133512545</v>
      </c>
      <c r="L539">
        <v>31</v>
      </c>
      <c r="M539" t="s">
        <v>29</v>
      </c>
      <c r="N539" t="s">
        <v>29</v>
      </c>
      <c r="O539" t="s">
        <v>29</v>
      </c>
      <c r="P539" t="s">
        <v>29</v>
      </c>
      <c r="Q539" t="s">
        <v>29</v>
      </c>
      <c r="R539" t="s">
        <v>29</v>
      </c>
      <c r="S539">
        <f>IF(R539&lt;&gt;"NA",R539,0)</f>
        <v>0</v>
      </c>
      <c r="T539">
        <f>K539*(24*L539)*H539*0.9</f>
        <v>504.48108150000081</v>
      </c>
      <c r="U539">
        <f>IF(T539&gt;0, T539-S539, 0)</f>
        <v>504.48108150000081</v>
      </c>
      <c r="V539" t="str">
        <f>INDEX('rate map'!A$1:E$327, MATCH(monthly_billed_solar!C2250,'rate map'!D:D,0), 2)</f>
        <v>RTOD</v>
      </c>
      <c r="W539">
        <v>504.48108150000081</v>
      </c>
      <c r="X539">
        <f t="shared" si="18"/>
        <v>0</v>
      </c>
      <c r="Y539">
        <f t="shared" si="19"/>
        <v>1</v>
      </c>
    </row>
    <row r="540" spans="1:25" x14ac:dyDescent="0.35">
      <c r="A540">
        <v>2018</v>
      </c>
      <c r="B540">
        <v>5</v>
      </c>
      <c r="C540" t="s">
        <v>101</v>
      </c>
      <c r="D540" t="s">
        <v>102</v>
      </c>
      <c r="E540" t="s">
        <v>103</v>
      </c>
      <c r="F540" t="s">
        <v>28</v>
      </c>
      <c r="G540">
        <v>0</v>
      </c>
      <c r="H540">
        <v>3.5</v>
      </c>
      <c r="I540" t="s">
        <v>114</v>
      </c>
      <c r="J540" s="2">
        <v>43221</v>
      </c>
      <c r="K540">
        <v>0.22408449074074099</v>
      </c>
      <c r="L540">
        <v>30</v>
      </c>
      <c r="M540" t="s">
        <v>142</v>
      </c>
      <c r="N540">
        <v>0</v>
      </c>
      <c r="O540">
        <v>103320</v>
      </c>
      <c r="P540">
        <v>0</v>
      </c>
      <c r="Q540">
        <v>0</v>
      </c>
      <c r="R540">
        <v>0</v>
      </c>
      <c r="S540">
        <f>IF(R540&lt;&gt;"NA",R540,0)</f>
        <v>0</v>
      </c>
      <c r="T540">
        <f>K540*(24*L540)*H540*0.9</f>
        <v>508.2236250000006</v>
      </c>
      <c r="U540">
        <f>IF(T540&gt;0, T540-S540, 0)</f>
        <v>508.2236250000006</v>
      </c>
      <c r="V540" t="str">
        <f>INDEX('rate map'!A$1:E$327, MATCH(monthly_billed_solar!C2251,'rate map'!D:D,0), 2)</f>
        <v>TOD-Pri</v>
      </c>
      <c r="W540">
        <v>508.2236250000006</v>
      </c>
      <c r="X540">
        <f t="shared" si="18"/>
        <v>0</v>
      </c>
      <c r="Y540">
        <f t="shared" si="19"/>
        <v>1</v>
      </c>
    </row>
    <row r="541" spans="1:25" x14ac:dyDescent="0.35">
      <c r="A541">
        <v>2020</v>
      </c>
      <c r="B541">
        <v>6</v>
      </c>
      <c r="C541" t="s">
        <v>91</v>
      </c>
      <c r="D541" t="s">
        <v>80</v>
      </c>
      <c r="E541" t="s">
        <v>92</v>
      </c>
      <c r="F541" t="s">
        <v>28</v>
      </c>
      <c r="G541">
        <v>0</v>
      </c>
      <c r="H541">
        <v>5.94</v>
      </c>
      <c r="I541" t="s">
        <v>158</v>
      </c>
      <c r="J541" s="2">
        <v>43983</v>
      </c>
      <c r="K541">
        <v>0.25302654569892502</v>
      </c>
      <c r="L541">
        <v>31</v>
      </c>
      <c r="M541" t="s">
        <v>221</v>
      </c>
      <c r="N541">
        <v>0</v>
      </c>
      <c r="O541">
        <v>0</v>
      </c>
      <c r="P541">
        <v>337</v>
      </c>
      <c r="Q541">
        <v>160</v>
      </c>
      <c r="R541">
        <v>497</v>
      </c>
      <c r="S541">
        <f>IF(R541&lt;&gt;"NA",R541,0)</f>
        <v>497</v>
      </c>
      <c r="T541">
        <f>K541*(24*L541)*H541*0.9</f>
        <v>1006.3938555000012</v>
      </c>
      <c r="U541">
        <f>IF(T541&gt;0, T541-S541, 0)</f>
        <v>509.39385550000122</v>
      </c>
      <c r="V541" t="str">
        <f>INDEX('rate map'!A$1:E$327, MATCH(monthly_billed_solar!C2252,'rate map'!D:D,0), 2)</f>
        <v>RTOD</v>
      </c>
      <c r="W541">
        <v>509.39385550000122</v>
      </c>
      <c r="X541">
        <f t="shared" si="18"/>
        <v>0.49384244278109007</v>
      </c>
      <c r="Y541">
        <f t="shared" si="19"/>
        <v>0.50615755721890987</v>
      </c>
    </row>
    <row r="542" spans="1:25" x14ac:dyDescent="0.35">
      <c r="A542">
        <v>2021</v>
      </c>
      <c r="B542">
        <v>5</v>
      </c>
      <c r="C542" t="s">
        <v>93</v>
      </c>
      <c r="D542" t="s">
        <v>94</v>
      </c>
      <c r="E542" t="s">
        <v>95</v>
      </c>
      <c r="F542" t="s">
        <v>60</v>
      </c>
      <c r="G542">
        <v>0</v>
      </c>
      <c r="H542">
        <v>11.52</v>
      </c>
      <c r="I542" t="s">
        <v>114</v>
      </c>
      <c r="J542" s="2">
        <v>44317</v>
      </c>
      <c r="K542">
        <v>0.226196759259259</v>
      </c>
      <c r="L542">
        <v>30</v>
      </c>
      <c r="M542" t="s">
        <v>154</v>
      </c>
      <c r="N542">
        <v>1179</v>
      </c>
      <c r="O542">
        <v>1534</v>
      </c>
      <c r="P542">
        <v>0</v>
      </c>
      <c r="Q542">
        <v>0</v>
      </c>
      <c r="R542">
        <v>1179</v>
      </c>
      <c r="S542">
        <f>IF(R542&lt;&gt;"NA",R542,0)</f>
        <v>1179</v>
      </c>
      <c r="T542">
        <f>K542*(24*L542)*H542*0.9</f>
        <v>1688.5497599999981</v>
      </c>
      <c r="U542">
        <f>IF(T542&gt;0, T542-S542, 0)</f>
        <v>509.54975999999806</v>
      </c>
      <c r="V542" t="str">
        <f>INDEX('rate map'!A$1:E$327, MATCH(monthly_billed_solar!C2253,'rate map'!D:D,0), 2)</f>
        <v>AES</v>
      </c>
      <c r="W542">
        <v>509.54975999999806</v>
      </c>
      <c r="X542">
        <f t="shared" si="18"/>
        <v>0.69823231031106914</v>
      </c>
      <c r="Y542">
        <f t="shared" si="19"/>
        <v>0.30176768968893086</v>
      </c>
    </row>
    <row r="543" spans="1:25" x14ac:dyDescent="0.35">
      <c r="A543">
        <v>2020</v>
      </c>
      <c r="B543">
        <v>9</v>
      </c>
      <c r="C543" t="s">
        <v>79</v>
      </c>
      <c r="D543" t="s">
        <v>80</v>
      </c>
      <c r="E543" t="s">
        <v>81</v>
      </c>
      <c r="F543" t="s">
        <v>35</v>
      </c>
      <c r="G543">
        <v>0</v>
      </c>
      <c r="H543">
        <v>12.08</v>
      </c>
      <c r="I543" t="s">
        <v>162</v>
      </c>
      <c r="J543" s="2">
        <v>44075</v>
      </c>
      <c r="K543">
        <v>0.197662746415771</v>
      </c>
      <c r="L543">
        <v>31</v>
      </c>
      <c r="M543" t="s">
        <v>223</v>
      </c>
      <c r="N543">
        <v>0</v>
      </c>
      <c r="O543">
        <v>0</v>
      </c>
      <c r="P543">
        <v>888</v>
      </c>
      <c r="Q543">
        <v>200</v>
      </c>
      <c r="R543">
        <v>1088</v>
      </c>
      <c r="S543">
        <f>IF(R543&lt;&gt;"NA",R543,0)</f>
        <v>1088</v>
      </c>
      <c r="T543">
        <f>K543*(24*L543)*H543*0.9</f>
        <v>1598.8480980000029</v>
      </c>
      <c r="U543">
        <f>IF(T543&gt;0, T543-S543, 0)</f>
        <v>510.84809800000289</v>
      </c>
      <c r="V543" t="str">
        <f>INDEX('rate map'!A$1:E$327, MATCH(monthly_billed_solar!C2254,'rate map'!D:D,0), 2)</f>
        <v>RTOD</v>
      </c>
      <c r="W543">
        <v>510.84809800000289</v>
      </c>
      <c r="X543">
        <f t="shared" si="18"/>
        <v>0.68048991105595202</v>
      </c>
      <c r="Y543">
        <f t="shared" si="19"/>
        <v>0.31951008894404798</v>
      </c>
    </row>
    <row r="544" spans="1:25" x14ac:dyDescent="0.35">
      <c r="A544">
        <v>2015</v>
      </c>
      <c r="B544">
        <v>12</v>
      </c>
      <c r="C544" t="s">
        <v>25</v>
      </c>
      <c r="D544" t="s">
        <v>26</v>
      </c>
      <c r="E544" t="s">
        <v>27</v>
      </c>
      <c r="F544" t="s">
        <v>28</v>
      </c>
      <c r="G544">
        <v>12</v>
      </c>
      <c r="H544">
        <v>59.29</v>
      </c>
      <c r="I544" t="s">
        <v>120</v>
      </c>
      <c r="J544" s="2">
        <v>42339</v>
      </c>
      <c r="K544">
        <v>7.5434722222222195E-2</v>
      </c>
      <c r="L544">
        <v>30</v>
      </c>
      <c r="M544" t="s">
        <v>133</v>
      </c>
      <c r="N544">
        <v>2387</v>
      </c>
      <c r="O544">
        <v>15531</v>
      </c>
      <c r="P544">
        <v>0</v>
      </c>
      <c r="Q544">
        <v>0</v>
      </c>
      <c r="R544">
        <v>2387</v>
      </c>
      <c r="S544">
        <f>IF(R544&lt;&gt;"NA",R544,0)</f>
        <v>2387</v>
      </c>
      <c r="T544">
        <f>K544*(24*L544)*H544*0.9</f>
        <v>2898.1959929999989</v>
      </c>
      <c r="U544">
        <f>IF(T544&gt;0, T544-S544, 0)</f>
        <v>511.19599299999891</v>
      </c>
      <c r="V544" t="str">
        <f>INDEX('rate map'!A$1:E$327, MATCH(monthly_billed_solar!C2255,'rate map'!D:D,0), 2)</f>
        <v>GS1</v>
      </c>
      <c r="W544">
        <v>511.19599299999891</v>
      </c>
      <c r="X544">
        <f t="shared" si="18"/>
        <v>0.823615796090158</v>
      </c>
      <c r="Y544">
        <f t="shared" si="19"/>
        <v>0.17638420390984202</v>
      </c>
    </row>
    <row r="545" spans="1:25" x14ac:dyDescent="0.35">
      <c r="A545">
        <v>2016</v>
      </c>
      <c r="B545">
        <v>9</v>
      </c>
      <c r="C545" t="s">
        <v>101</v>
      </c>
      <c r="D545" t="s">
        <v>102</v>
      </c>
      <c r="E545" t="s">
        <v>103</v>
      </c>
      <c r="F545" t="s">
        <v>28</v>
      </c>
      <c r="G545">
        <v>0</v>
      </c>
      <c r="H545">
        <v>3.5</v>
      </c>
      <c r="I545" t="s">
        <v>162</v>
      </c>
      <c r="J545" s="2">
        <v>42614</v>
      </c>
      <c r="K545">
        <v>0.218283714157706</v>
      </c>
      <c r="L545">
        <v>31</v>
      </c>
      <c r="M545" t="s">
        <v>29</v>
      </c>
      <c r="N545" t="s">
        <v>29</v>
      </c>
      <c r="O545" t="s">
        <v>29</v>
      </c>
      <c r="P545" t="s">
        <v>29</v>
      </c>
      <c r="Q545" t="s">
        <v>29</v>
      </c>
      <c r="R545" t="s">
        <v>29</v>
      </c>
      <c r="S545">
        <f>IF(R545&lt;&gt;"NA",R545,0)</f>
        <v>0</v>
      </c>
      <c r="T545">
        <f>K545*(24*L545)*H545*0.9</f>
        <v>511.56971249999981</v>
      </c>
      <c r="U545">
        <f>IF(T545&gt;0, T545-S545, 0)</f>
        <v>511.56971249999981</v>
      </c>
      <c r="V545" t="str">
        <f>INDEX('rate map'!A$1:E$327, MATCH(monthly_billed_solar!C2256,'rate map'!D:D,0), 2)</f>
        <v>TOD-Pri</v>
      </c>
      <c r="W545">
        <v>511.56971249999981</v>
      </c>
      <c r="X545">
        <f t="shared" si="18"/>
        <v>0</v>
      </c>
      <c r="Y545">
        <f t="shared" si="19"/>
        <v>1</v>
      </c>
    </row>
    <row r="546" spans="1:25" x14ac:dyDescent="0.35">
      <c r="A546">
        <v>2015</v>
      </c>
      <c r="B546">
        <v>7</v>
      </c>
      <c r="C546" t="s">
        <v>93</v>
      </c>
      <c r="D546" t="s">
        <v>94</v>
      </c>
      <c r="E546" t="s">
        <v>95</v>
      </c>
      <c r="F546" t="s">
        <v>60</v>
      </c>
      <c r="G546">
        <v>0</v>
      </c>
      <c r="H546">
        <v>11.52</v>
      </c>
      <c r="I546" t="s">
        <v>116</v>
      </c>
      <c r="J546" s="2">
        <v>42186</v>
      </c>
      <c r="K546">
        <v>0.20249895833333301</v>
      </c>
      <c r="L546">
        <v>30</v>
      </c>
      <c r="M546" t="s">
        <v>131</v>
      </c>
      <c r="N546">
        <v>1000</v>
      </c>
      <c r="O546">
        <v>2384</v>
      </c>
      <c r="P546">
        <v>0</v>
      </c>
      <c r="Q546">
        <v>0</v>
      </c>
      <c r="R546">
        <v>1000</v>
      </c>
      <c r="S546">
        <f>IF(R546&lt;&gt;"NA",R546,0)</f>
        <v>1000</v>
      </c>
      <c r="T546">
        <f>K546*(24*L546)*H546*0.9</f>
        <v>1511.6466239999975</v>
      </c>
      <c r="U546">
        <f>IF(T546&gt;0, T546-S546, 0)</f>
        <v>511.64662399999747</v>
      </c>
      <c r="V546" t="str">
        <f>INDEX('rate map'!A$1:E$327, MATCH(monthly_billed_solar!C2257,'rate map'!D:D,0), 2)</f>
        <v>AES</v>
      </c>
      <c r="W546">
        <v>511.64662399999747</v>
      </c>
      <c r="X546">
        <f t="shared" si="18"/>
        <v>0.66153027045029911</v>
      </c>
      <c r="Y546">
        <f t="shared" si="19"/>
        <v>0.33846972954970084</v>
      </c>
    </row>
    <row r="547" spans="1:25" x14ac:dyDescent="0.35">
      <c r="A547">
        <v>2018</v>
      </c>
      <c r="B547">
        <v>8</v>
      </c>
      <c r="C547" t="s">
        <v>93</v>
      </c>
      <c r="D547" t="s">
        <v>94</v>
      </c>
      <c r="E547" t="s">
        <v>95</v>
      </c>
      <c r="F547" t="s">
        <v>60</v>
      </c>
      <c r="G547">
        <v>0</v>
      </c>
      <c r="H547">
        <v>11.52</v>
      </c>
      <c r="I547" t="s">
        <v>160</v>
      </c>
      <c r="J547" s="2">
        <v>43313</v>
      </c>
      <c r="K547">
        <v>0.22539605734766999</v>
      </c>
      <c r="L547">
        <v>31</v>
      </c>
      <c r="M547" t="s">
        <v>208</v>
      </c>
      <c r="N547">
        <v>1227</v>
      </c>
      <c r="O547">
        <v>1901</v>
      </c>
      <c r="P547">
        <v>0</v>
      </c>
      <c r="Q547">
        <v>0</v>
      </c>
      <c r="R547">
        <v>1227</v>
      </c>
      <c r="S547">
        <f>IF(R547&lt;&gt;"NA",R547,0)</f>
        <v>1227</v>
      </c>
      <c r="T547">
        <f>K547*(24*L547)*H547*0.9</f>
        <v>1738.658303999998</v>
      </c>
      <c r="U547">
        <f>IF(T547&gt;0, T547-S547, 0)</f>
        <v>511.658303999998</v>
      </c>
      <c r="V547" t="str">
        <f>INDEX('rate map'!A$1:E$327, MATCH(monthly_billed_solar!C2258,'rate map'!D:D,0), 2)</f>
        <v>AES</v>
      </c>
      <c r="W547">
        <v>511.658303999998</v>
      </c>
      <c r="X547">
        <f t="shared" si="18"/>
        <v>0.70571658455093511</v>
      </c>
      <c r="Y547">
        <f t="shared" si="19"/>
        <v>0.29428341544906489</v>
      </c>
    </row>
    <row r="548" spans="1:25" x14ac:dyDescent="0.35">
      <c r="A548">
        <v>2021</v>
      </c>
      <c r="B548">
        <v>5</v>
      </c>
      <c r="C548" t="s">
        <v>101</v>
      </c>
      <c r="D548" t="s">
        <v>102</v>
      </c>
      <c r="E548" t="s">
        <v>103</v>
      </c>
      <c r="F548" t="s">
        <v>28</v>
      </c>
      <c r="G548">
        <v>0</v>
      </c>
      <c r="H548">
        <v>3.5</v>
      </c>
      <c r="I548" t="s">
        <v>114</v>
      </c>
      <c r="J548" s="2">
        <v>44317</v>
      </c>
      <c r="K548">
        <v>0.226196759259259</v>
      </c>
      <c r="L548">
        <v>30</v>
      </c>
      <c r="M548" t="s">
        <v>154</v>
      </c>
      <c r="N548">
        <v>0</v>
      </c>
      <c r="O548">
        <v>82980</v>
      </c>
      <c r="P548">
        <v>0</v>
      </c>
      <c r="Q548">
        <v>0</v>
      </c>
      <c r="R548">
        <v>0</v>
      </c>
      <c r="S548">
        <f>IF(R548&lt;&gt;"NA",R548,0)</f>
        <v>0</v>
      </c>
      <c r="T548">
        <f>K548*(24*L548)*H548*0.9</f>
        <v>513.01424999999949</v>
      </c>
      <c r="U548">
        <f>IF(T548&gt;0, T548-S548, 0)</f>
        <v>513.01424999999949</v>
      </c>
      <c r="V548" t="str">
        <f>INDEX('rate map'!A$1:E$327, MATCH(monthly_billed_solar!C2259,'rate map'!D:D,0), 2)</f>
        <v>TOD-Pri</v>
      </c>
      <c r="W548">
        <v>513.01424999999949</v>
      </c>
      <c r="X548">
        <f t="shared" si="18"/>
        <v>0</v>
      </c>
      <c r="Y548">
        <f t="shared" si="19"/>
        <v>1</v>
      </c>
    </row>
    <row r="549" spans="1:25" x14ac:dyDescent="0.35">
      <c r="A549">
        <v>2016</v>
      </c>
      <c r="B549">
        <v>5</v>
      </c>
      <c r="C549" t="s">
        <v>57</v>
      </c>
      <c r="D549" t="s">
        <v>58</v>
      </c>
      <c r="E549" t="s">
        <v>59</v>
      </c>
      <c r="F549" t="s">
        <v>60</v>
      </c>
      <c r="G549">
        <v>5.04</v>
      </c>
      <c r="H549">
        <v>5.04</v>
      </c>
      <c r="I549" t="s">
        <v>114</v>
      </c>
      <c r="J549" s="2">
        <v>42491</v>
      </c>
      <c r="K549">
        <v>0.202931018518519</v>
      </c>
      <c r="L549">
        <v>30</v>
      </c>
      <c r="M549" t="s">
        <v>134</v>
      </c>
      <c r="N549">
        <v>149</v>
      </c>
      <c r="O549">
        <v>0</v>
      </c>
      <c r="P549">
        <v>0</v>
      </c>
      <c r="Q549">
        <v>0</v>
      </c>
      <c r="R549">
        <v>149</v>
      </c>
      <c r="S549">
        <f>IF(R549&lt;&gt;"NA",R549,0)</f>
        <v>149</v>
      </c>
      <c r="T549">
        <f>K549*(24*L549)*H549*0.9</f>
        <v>662.75647200000151</v>
      </c>
      <c r="U549">
        <f>IF(T549&gt;0, T549-S549, 0)</f>
        <v>513.75647200000151</v>
      </c>
      <c r="V549" t="str">
        <f>INDEX('rate map'!A$1:E$327, MATCH(monthly_billed_solar!C2260,'rate map'!D:D,0), 2)</f>
        <v>RS</v>
      </c>
      <c r="W549">
        <v>513.75647200000151</v>
      </c>
      <c r="X549">
        <f t="shared" si="18"/>
        <v>0.2248186268937705</v>
      </c>
      <c r="Y549">
        <f t="shared" si="19"/>
        <v>0.77518137310622948</v>
      </c>
    </row>
    <row r="550" spans="1:25" x14ac:dyDescent="0.35">
      <c r="A550">
        <v>2021</v>
      </c>
      <c r="B550">
        <v>5</v>
      </c>
      <c r="C550" t="s">
        <v>91</v>
      </c>
      <c r="D550" t="s">
        <v>80</v>
      </c>
      <c r="E550" t="s">
        <v>92</v>
      </c>
      <c r="F550" t="s">
        <v>28</v>
      </c>
      <c r="G550">
        <v>0</v>
      </c>
      <c r="H550">
        <v>5.94</v>
      </c>
      <c r="I550" t="s">
        <v>114</v>
      </c>
      <c r="J550" s="2">
        <v>44317</v>
      </c>
      <c r="K550">
        <v>0.226196759259259</v>
      </c>
      <c r="L550">
        <v>30</v>
      </c>
      <c r="M550" t="s">
        <v>154</v>
      </c>
      <c r="N550">
        <v>0</v>
      </c>
      <c r="O550">
        <v>0</v>
      </c>
      <c r="P550">
        <v>221</v>
      </c>
      <c r="Q550">
        <v>135</v>
      </c>
      <c r="R550">
        <v>356</v>
      </c>
      <c r="S550">
        <f>IF(R550&lt;&gt;"NA",R550,0)</f>
        <v>356</v>
      </c>
      <c r="T550">
        <f>K550*(24*L550)*H550*0.9</f>
        <v>870.65846999999906</v>
      </c>
      <c r="U550">
        <f>IF(T550&gt;0, T550-S550, 0)</f>
        <v>514.65846999999906</v>
      </c>
      <c r="V550" t="str">
        <f>INDEX('rate map'!A$1:E$327, MATCH(monthly_billed_solar!C2261,'rate map'!D:D,0), 2)</f>
        <v>RTOD</v>
      </c>
      <c r="W550">
        <v>514.65846999999906</v>
      </c>
      <c r="X550">
        <f t="shared" si="18"/>
        <v>0.40888593204635154</v>
      </c>
      <c r="Y550">
        <f t="shared" si="19"/>
        <v>0.59111406795364851</v>
      </c>
    </row>
    <row r="551" spans="1:25" x14ac:dyDescent="0.35">
      <c r="A551">
        <v>2021</v>
      </c>
      <c r="B551">
        <v>9</v>
      </c>
      <c r="C551" t="s">
        <v>87</v>
      </c>
      <c r="D551" t="s">
        <v>76</v>
      </c>
      <c r="E551" t="s">
        <v>27</v>
      </c>
      <c r="F551" t="s">
        <v>28</v>
      </c>
      <c r="G551">
        <v>0</v>
      </c>
      <c r="H551">
        <v>3.7</v>
      </c>
      <c r="I551" t="s">
        <v>162</v>
      </c>
      <c r="J551" s="2">
        <v>44440</v>
      </c>
      <c r="K551">
        <v>0.208610103046595</v>
      </c>
      <c r="L551">
        <v>31</v>
      </c>
      <c r="M551" t="s">
        <v>230</v>
      </c>
      <c r="N551">
        <v>0</v>
      </c>
      <c r="O551">
        <v>62009860</v>
      </c>
      <c r="P551">
        <v>0</v>
      </c>
      <c r="Q551">
        <v>0</v>
      </c>
      <c r="R551">
        <v>0</v>
      </c>
      <c r="S551">
        <f>IF(R551&lt;&gt;"NA",R551,0)</f>
        <v>0</v>
      </c>
      <c r="T551">
        <f>K551*(24*L551)*H551*0.9</f>
        <v>516.83570250000002</v>
      </c>
      <c r="U551">
        <f>IF(T551&gt;0, T551-S551, 0)</f>
        <v>516.83570250000002</v>
      </c>
      <c r="V551" t="str">
        <f>INDEX('rate map'!A$1:E$327, MATCH(monthly_billed_solar!C2262,'rate map'!D:D,0), 2)</f>
        <v>GS1</v>
      </c>
      <c r="W551">
        <v>516.83570250000002</v>
      </c>
      <c r="X551">
        <f t="shared" si="18"/>
        <v>0</v>
      </c>
      <c r="Y551">
        <f t="shared" si="19"/>
        <v>1</v>
      </c>
    </row>
    <row r="552" spans="1:25" x14ac:dyDescent="0.35">
      <c r="A552">
        <v>2021</v>
      </c>
      <c r="B552">
        <v>6</v>
      </c>
      <c r="C552" t="s">
        <v>101</v>
      </c>
      <c r="D552" t="s">
        <v>102</v>
      </c>
      <c r="E552" t="s">
        <v>103</v>
      </c>
      <c r="F552" t="s">
        <v>28</v>
      </c>
      <c r="G552">
        <v>0</v>
      </c>
      <c r="H552">
        <v>3.5</v>
      </c>
      <c r="I552" t="s">
        <v>158</v>
      </c>
      <c r="J552" s="2">
        <v>44348</v>
      </c>
      <c r="K552">
        <v>0.22094455645161301</v>
      </c>
      <c r="L552">
        <v>31</v>
      </c>
      <c r="M552" t="s">
        <v>228</v>
      </c>
      <c r="N552">
        <v>0</v>
      </c>
      <c r="O552">
        <v>88920</v>
      </c>
      <c r="P552">
        <v>0</v>
      </c>
      <c r="Q552">
        <v>0</v>
      </c>
      <c r="R552">
        <v>0</v>
      </c>
      <c r="S552">
        <f>IF(R552&lt;&gt;"NA",R552,0)</f>
        <v>0</v>
      </c>
      <c r="T552">
        <f>K552*(24*L552)*H552*0.9</f>
        <v>517.80566250000027</v>
      </c>
      <c r="U552">
        <f>IF(T552&gt;0, T552-S552, 0)</f>
        <v>517.80566250000027</v>
      </c>
      <c r="V552" t="str">
        <f>INDEX('rate map'!A$1:E$327, MATCH(monthly_billed_solar!C2263,'rate map'!D:D,0), 2)</f>
        <v>TOD-Pri</v>
      </c>
      <c r="W552">
        <v>517.80566250000027</v>
      </c>
      <c r="X552">
        <f t="shared" si="18"/>
        <v>0</v>
      </c>
      <c r="Y552">
        <f t="shared" si="19"/>
        <v>1</v>
      </c>
    </row>
    <row r="553" spans="1:25" x14ac:dyDescent="0.35">
      <c r="A553">
        <v>2018</v>
      </c>
      <c r="B553">
        <v>5</v>
      </c>
      <c r="C553" t="s">
        <v>104</v>
      </c>
      <c r="D553" t="s">
        <v>105</v>
      </c>
      <c r="E553" t="s">
        <v>49</v>
      </c>
      <c r="F553" t="s">
        <v>28</v>
      </c>
      <c r="G553">
        <v>0</v>
      </c>
      <c r="H553">
        <v>9.36</v>
      </c>
      <c r="I553" t="s">
        <v>114</v>
      </c>
      <c r="J553" s="2">
        <v>43221</v>
      </c>
      <c r="K553">
        <v>0.22408449074074099</v>
      </c>
      <c r="L553">
        <v>30</v>
      </c>
      <c r="M553" t="s">
        <v>142</v>
      </c>
      <c r="N553">
        <v>840</v>
      </c>
      <c r="O553">
        <v>5760</v>
      </c>
      <c r="P553">
        <v>0</v>
      </c>
      <c r="Q553">
        <v>0</v>
      </c>
      <c r="R553">
        <v>840</v>
      </c>
      <c r="S553">
        <f>IF(R553&lt;&gt;"NA",R553,0)</f>
        <v>840</v>
      </c>
      <c r="T553">
        <f>K553*(24*L553)*H553*0.9</f>
        <v>1359.1351800000016</v>
      </c>
      <c r="U553">
        <f>IF(T553&gt;0, T553-S553, 0)</f>
        <v>519.13518000000158</v>
      </c>
      <c r="V553" t="str">
        <f>INDEX('rate map'!A$1:E$327, MATCH(monthly_billed_solar!C2264,'rate map'!D:D,0), 2)</f>
        <v>GS3</v>
      </c>
      <c r="W553">
        <v>519.13518000000158</v>
      </c>
      <c r="X553">
        <f t="shared" si="18"/>
        <v>0.61804006868544081</v>
      </c>
      <c r="Y553">
        <f t="shared" si="19"/>
        <v>0.38195993131455913</v>
      </c>
    </row>
    <row r="554" spans="1:25" x14ac:dyDescent="0.35">
      <c r="A554">
        <v>2020</v>
      </c>
      <c r="B554">
        <v>4</v>
      </c>
      <c r="C554" t="s">
        <v>79</v>
      </c>
      <c r="D554" t="s">
        <v>80</v>
      </c>
      <c r="E554" t="s">
        <v>81</v>
      </c>
      <c r="F554" t="s">
        <v>35</v>
      </c>
      <c r="G554">
        <v>0</v>
      </c>
      <c r="H554">
        <v>12.08</v>
      </c>
      <c r="I554" t="s">
        <v>170</v>
      </c>
      <c r="J554" s="2">
        <v>43922</v>
      </c>
      <c r="K554">
        <v>0.16095318100358399</v>
      </c>
      <c r="L554">
        <v>31</v>
      </c>
      <c r="M554" t="s">
        <v>220</v>
      </c>
      <c r="N554">
        <v>0</v>
      </c>
      <c r="O554">
        <v>0</v>
      </c>
      <c r="P554">
        <v>575</v>
      </c>
      <c r="Q554">
        <v>203</v>
      </c>
      <c r="R554">
        <v>778</v>
      </c>
      <c r="S554">
        <f>IF(R554&lt;&gt;"NA",R554,0)</f>
        <v>778</v>
      </c>
      <c r="T554">
        <f>K554*(24*L554)*H554*0.9</f>
        <v>1301.9129399999983</v>
      </c>
      <c r="U554">
        <f>IF(T554&gt;0, T554-S554, 0)</f>
        <v>523.91293999999834</v>
      </c>
      <c r="V554" t="str">
        <f>INDEX('rate map'!A$1:E$327, MATCH(monthly_billed_solar!C2265,'rate map'!D:D,0), 2)</f>
        <v>RTOD</v>
      </c>
      <c r="W554">
        <v>523.91293999999834</v>
      </c>
      <c r="X554">
        <f t="shared" si="18"/>
        <v>0.59758220084977498</v>
      </c>
      <c r="Y554">
        <f t="shared" si="19"/>
        <v>0.40241779915022508</v>
      </c>
    </row>
    <row r="555" spans="1:25" x14ac:dyDescent="0.35">
      <c r="A555">
        <v>2021</v>
      </c>
      <c r="B555">
        <v>8</v>
      </c>
      <c r="C555" t="s">
        <v>91</v>
      </c>
      <c r="D555" t="s">
        <v>80</v>
      </c>
      <c r="E555" t="s">
        <v>92</v>
      </c>
      <c r="F555" t="s">
        <v>28</v>
      </c>
      <c r="G555">
        <v>0</v>
      </c>
      <c r="H555">
        <v>12.24</v>
      </c>
      <c r="I555" t="s">
        <v>160</v>
      </c>
      <c r="J555" s="2">
        <v>44409</v>
      </c>
      <c r="K555">
        <v>0.20012141577060899</v>
      </c>
      <c r="L555">
        <v>31</v>
      </c>
      <c r="M555" t="s">
        <v>229</v>
      </c>
      <c r="N555">
        <v>0</v>
      </c>
      <c r="O555">
        <v>0</v>
      </c>
      <c r="P555">
        <v>782</v>
      </c>
      <c r="Q555">
        <v>332</v>
      </c>
      <c r="R555">
        <v>1114</v>
      </c>
      <c r="S555">
        <f>IF(R555&lt;&gt;"NA",R555,0)</f>
        <v>1114</v>
      </c>
      <c r="T555">
        <f>K555*(24*L555)*H555*0.9</f>
        <v>1640.1759119999972</v>
      </c>
      <c r="U555">
        <f>IF(T555&gt;0, T555-S555, 0)</f>
        <v>526.1759119999972</v>
      </c>
      <c r="V555" t="str">
        <f>INDEX('rate map'!A$1:E$327, MATCH(monthly_billed_solar!C2266,'rate map'!D:D,0), 2)</f>
        <v>RTOD</v>
      </c>
      <c r="W555">
        <v>526.1759119999972</v>
      </c>
      <c r="X555">
        <f t="shared" si="18"/>
        <v>0.67919543986084463</v>
      </c>
      <c r="Y555">
        <f t="shared" si="19"/>
        <v>0.32080456013915543</v>
      </c>
    </row>
    <row r="556" spans="1:25" x14ac:dyDescent="0.35">
      <c r="A556">
        <v>2018</v>
      </c>
      <c r="B556">
        <v>7</v>
      </c>
      <c r="C556" t="s">
        <v>104</v>
      </c>
      <c r="D556" t="s">
        <v>105</v>
      </c>
      <c r="E556" t="s">
        <v>49</v>
      </c>
      <c r="F556" t="s">
        <v>28</v>
      </c>
      <c r="G556">
        <v>0</v>
      </c>
      <c r="H556">
        <v>9.36</v>
      </c>
      <c r="I556" t="s">
        <v>116</v>
      </c>
      <c r="J556" s="2">
        <v>43282</v>
      </c>
      <c r="K556">
        <v>0.25179641203703701</v>
      </c>
      <c r="L556">
        <v>30</v>
      </c>
      <c r="M556" t="s">
        <v>143</v>
      </c>
      <c r="N556">
        <v>1000</v>
      </c>
      <c r="O556">
        <v>5800</v>
      </c>
      <c r="P556">
        <v>0</v>
      </c>
      <c r="Q556">
        <v>0</v>
      </c>
      <c r="R556">
        <v>1000</v>
      </c>
      <c r="S556">
        <f>IF(R556&lt;&gt;"NA",R556,0)</f>
        <v>1000</v>
      </c>
      <c r="T556">
        <f>K556*(24*L556)*H556*0.9</f>
        <v>1527.2157419999996</v>
      </c>
      <c r="U556">
        <f>IF(T556&gt;0, T556-S556, 0)</f>
        <v>527.21574199999964</v>
      </c>
      <c r="V556" t="str">
        <f>INDEX('rate map'!A$1:E$327, MATCH(monthly_billed_solar!C2267,'rate map'!D:D,0), 2)</f>
        <v>GS3</v>
      </c>
      <c r="W556">
        <v>527.21574199999964</v>
      </c>
      <c r="X556">
        <f t="shared" si="18"/>
        <v>0.65478633600936276</v>
      </c>
      <c r="Y556">
        <f t="shared" si="19"/>
        <v>0.34521366399063724</v>
      </c>
    </row>
    <row r="557" spans="1:25" x14ac:dyDescent="0.35">
      <c r="A557">
        <v>2018</v>
      </c>
      <c r="B557">
        <v>8</v>
      </c>
      <c r="C557" t="s">
        <v>101</v>
      </c>
      <c r="D557" t="s">
        <v>102</v>
      </c>
      <c r="E557" t="s">
        <v>103</v>
      </c>
      <c r="F557" t="s">
        <v>28</v>
      </c>
      <c r="G557">
        <v>0</v>
      </c>
      <c r="H557">
        <v>3.5</v>
      </c>
      <c r="I557" t="s">
        <v>160</v>
      </c>
      <c r="J557" s="2">
        <v>43313</v>
      </c>
      <c r="K557">
        <v>0.22539605734766999</v>
      </c>
      <c r="L557">
        <v>31</v>
      </c>
      <c r="M557" t="s">
        <v>208</v>
      </c>
      <c r="N557">
        <v>0</v>
      </c>
      <c r="O557">
        <v>149400</v>
      </c>
      <c r="P557">
        <v>0</v>
      </c>
      <c r="Q557">
        <v>0</v>
      </c>
      <c r="R557">
        <v>0</v>
      </c>
      <c r="S557">
        <f>IF(R557&lt;&gt;"NA",R557,0)</f>
        <v>0</v>
      </c>
      <c r="T557">
        <f>K557*(24*L557)*H557*0.9</f>
        <v>528.23819999999944</v>
      </c>
      <c r="U557">
        <f>IF(T557&gt;0, T557-S557, 0)</f>
        <v>528.23819999999944</v>
      </c>
      <c r="V557" t="str">
        <f>INDEX('rate map'!A$1:E$327, MATCH(monthly_billed_solar!C2268,'rate map'!D:D,0), 2)</f>
        <v>TOD-Pri</v>
      </c>
      <c r="W557">
        <v>528.23819999999944</v>
      </c>
      <c r="X557">
        <f t="shared" si="18"/>
        <v>0</v>
      </c>
      <c r="Y557">
        <f t="shared" si="19"/>
        <v>1</v>
      </c>
    </row>
    <row r="558" spans="1:25" x14ac:dyDescent="0.35">
      <c r="A558">
        <v>2013</v>
      </c>
      <c r="B558">
        <v>12</v>
      </c>
      <c r="C558" t="s">
        <v>25</v>
      </c>
      <c r="D558" t="s">
        <v>26</v>
      </c>
      <c r="E558" t="s">
        <v>27</v>
      </c>
      <c r="F558" t="s">
        <v>28</v>
      </c>
      <c r="G558">
        <v>0</v>
      </c>
      <c r="H558">
        <v>26.305</v>
      </c>
      <c r="I558" t="s">
        <v>120</v>
      </c>
      <c r="J558" s="2">
        <v>41609</v>
      </c>
      <c r="K558">
        <v>7.0087731481481494E-2</v>
      </c>
      <c r="L558">
        <v>30</v>
      </c>
      <c r="M558" t="s">
        <v>125</v>
      </c>
      <c r="N558">
        <v>666</v>
      </c>
      <c r="O558">
        <v>16451</v>
      </c>
      <c r="P558">
        <v>0</v>
      </c>
      <c r="Q558">
        <v>0</v>
      </c>
      <c r="R558">
        <v>666</v>
      </c>
      <c r="S558">
        <f>IF(R558&lt;&gt;"NA",R558,0)</f>
        <v>666</v>
      </c>
      <c r="T558">
        <f>K558*(24*L558)*H558*0.9</f>
        <v>1194.6902392500003</v>
      </c>
      <c r="U558">
        <f>IF(T558&gt;0, T558-S558, 0)</f>
        <v>528.69023925000033</v>
      </c>
      <c r="V558" t="str">
        <f>INDEX('rate map'!A$1:E$327, MATCH(monthly_billed_solar!C2269,'rate map'!D:D,0), 2)</f>
        <v>GS1</v>
      </c>
      <c r="W558">
        <v>528.69023925000033</v>
      </c>
      <c r="X558">
        <f t="shared" si="18"/>
        <v>0.55746667890925417</v>
      </c>
      <c r="Y558">
        <f t="shared" si="19"/>
        <v>0.44253332109074583</v>
      </c>
    </row>
    <row r="559" spans="1:25" x14ac:dyDescent="0.35">
      <c r="A559">
        <v>2016</v>
      </c>
      <c r="B559">
        <v>8</v>
      </c>
      <c r="C559" t="s">
        <v>101</v>
      </c>
      <c r="D559" t="s">
        <v>102</v>
      </c>
      <c r="E559" t="s">
        <v>103</v>
      </c>
      <c r="F559" t="s">
        <v>28</v>
      </c>
      <c r="G559">
        <v>0</v>
      </c>
      <c r="H559">
        <v>3.5</v>
      </c>
      <c r="I559" t="s">
        <v>160</v>
      </c>
      <c r="J559" s="2">
        <v>42583</v>
      </c>
      <c r="K559">
        <v>0.22724383960573499</v>
      </c>
      <c r="L559">
        <v>31</v>
      </c>
      <c r="M559" t="s">
        <v>29</v>
      </c>
      <c r="N559" t="s">
        <v>29</v>
      </c>
      <c r="O559" t="s">
        <v>29</v>
      </c>
      <c r="P559" t="s">
        <v>29</v>
      </c>
      <c r="Q559" t="s">
        <v>29</v>
      </c>
      <c r="R559" t="s">
        <v>29</v>
      </c>
      <c r="S559">
        <f>IF(R559&lt;&gt;"NA",R559,0)</f>
        <v>0</v>
      </c>
      <c r="T559">
        <f>K559*(24*L559)*H559*0.9</f>
        <v>532.56866250000053</v>
      </c>
      <c r="U559">
        <f>IF(T559&gt;0, T559-S559, 0)</f>
        <v>532.56866250000053</v>
      </c>
      <c r="V559" t="str">
        <f>INDEX('rate map'!A$1:E$327, MATCH(monthly_billed_solar!C2270,'rate map'!D:D,0), 2)</f>
        <v>TOD-Pri</v>
      </c>
      <c r="W559">
        <v>532.56866250000053</v>
      </c>
      <c r="X559">
        <f t="shared" si="18"/>
        <v>0</v>
      </c>
      <c r="Y559">
        <f t="shared" si="19"/>
        <v>1</v>
      </c>
    </row>
    <row r="560" spans="1:25" x14ac:dyDescent="0.35">
      <c r="A560">
        <v>2015</v>
      </c>
      <c r="B560">
        <v>9</v>
      </c>
      <c r="C560" t="s">
        <v>93</v>
      </c>
      <c r="D560" t="s">
        <v>94</v>
      </c>
      <c r="E560" t="s">
        <v>95</v>
      </c>
      <c r="F560" t="s">
        <v>60</v>
      </c>
      <c r="G560">
        <v>0</v>
      </c>
      <c r="H560">
        <v>11.52</v>
      </c>
      <c r="I560" t="s">
        <v>162</v>
      </c>
      <c r="J560" s="2">
        <v>42248</v>
      </c>
      <c r="K560">
        <v>0.23486379928315401</v>
      </c>
      <c r="L560">
        <v>31</v>
      </c>
      <c r="M560" t="s">
        <v>188</v>
      </c>
      <c r="N560">
        <v>1277</v>
      </c>
      <c r="O560">
        <v>2595</v>
      </c>
      <c r="P560">
        <v>0</v>
      </c>
      <c r="Q560">
        <v>0</v>
      </c>
      <c r="R560">
        <v>1277</v>
      </c>
      <c r="S560">
        <f>IF(R560&lt;&gt;"NA",R560,0)</f>
        <v>1277</v>
      </c>
      <c r="T560">
        <f>K560*(24*L560)*H560*0.9</f>
        <v>1811.690495999999</v>
      </c>
      <c r="U560">
        <f>IF(T560&gt;0, T560-S560, 0)</f>
        <v>534.69049599999903</v>
      </c>
      <c r="V560" t="str">
        <f>INDEX('rate map'!A$1:E$327, MATCH(monthly_billed_solar!C2271,'rate map'!D:D,0), 2)</f>
        <v>AES</v>
      </c>
      <c r="W560">
        <v>534.69049599999903</v>
      </c>
      <c r="X560">
        <f t="shared" si="18"/>
        <v>0.70486653367088192</v>
      </c>
      <c r="Y560">
        <f t="shared" si="19"/>
        <v>0.29513346632911813</v>
      </c>
    </row>
    <row r="561" spans="1:25" x14ac:dyDescent="0.35">
      <c r="A561">
        <v>2016</v>
      </c>
      <c r="B561">
        <v>7</v>
      </c>
      <c r="C561" t="s">
        <v>101</v>
      </c>
      <c r="D561" t="s">
        <v>102</v>
      </c>
      <c r="E561" t="s">
        <v>103</v>
      </c>
      <c r="F561" t="s">
        <v>28</v>
      </c>
      <c r="G561">
        <v>0</v>
      </c>
      <c r="H561">
        <v>3.5</v>
      </c>
      <c r="I561" t="s">
        <v>116</v>
      </c>
      <c r="J561" s="2">
        <v>42552</v>
      </c>
      <c r="K561">
        <v>0.236775578703704</v>
      </c>
      <c r="L561">
        <v>30</v>
      </c>
      <c r="M561" t="s">
        <v>29</v>
      </c>
      <c r="N561" t="s">
        <v>29</v>
      </c>
      <c r="O561" t="s">
        <v>29</v>
      </c>
      <c r="P561" t="s">
        <v>29</v>
      </c>
      <c r="Q561" t="s">
        <v>29</v>
      </c>
      <c r="R561" t="s">
        <v>29</v>
      </c>
      <c r="S561">
        <f>IF(R561&lt;&gt;"NA",R561,0)</f>
        <v>0</v>
      </c>
      <c r="T561">
        <f>K561*(24*L561)*H561*0.9</f>
        <v>537.00701250000066</v>
      </c>
      <c r="U561">
        <f>IF(T561&gt;0, T561-S561, 0)</f>
        <v>537.00701250000066</v>
      </c>
      <c r="V561" t="str">
        <f>INDEX('rate map'!A$1:E$327, MATCH(monthly_billed_solar!C2272,'rate map'!D:D,0), 2)</f>
        <v>TOD-Pri</v>
      </c>
      <c r="W561">
        <v>537.00701250000066</v>
      </c>
      <c r="X561">
        <f t="shared" si="18"/>
        <v>0</v>
      </c>
      <c r="Y561">
        <f t="shared" si="19"/>
        <v>1</v>
      </c>
    </row>
    <row r="562" spans="1:25" x14ac:dyDescent="0.35">
      <c r="A562">
        <v>2021</v>
      </c>
      <c r="B562">
        <v>12</v>
      </c>
      <c r="C562" t="s">
        <v>70</v>
      </c>
      <c r="D562" t="s">
        <v>71</v>
      </c>
      <c r="E562" t="s">
        <v>72</v>
      </c>
      <c r="F562" t="s">
        <v>28</v>
      </c>
      <c r="G562">
        <v>0</v>
      </c>
      <c r="H562">
        <v>8.91</v>
      </c>
      <c r="I562" t="s">
        <v>120</v>
      </c>
      <c r="J562" s="2">
        <v>44531</v>
      </c>
      <c r="K562">
        <v>9.4119444444444506E-2</v>
      </c>
      <c r="L562">
        <v>30</v>
      </c>
      <c r="M562" t="s">
        <v>157</v>
      </c>
      <c r="N562">
        <v>0</v>
      </c>
      <c r="O562">
        <v>90800</v>
      </c>
      <c r="P562">
        <v>0</v>
      </c>
      <c r="Q562">
        <v>0</v>
      </c>
      <c r="R562">
        <v>0</v>
      </c>
      <c r="S562">
        <f>IF(R562&lt;&gt;"NA",R562,0)</f>
        <v>0</v>
      </c>
      <c r="T562">
        <f>K562*(24*L562)*H562*0.9</f>
        <v>543.4155540000005</v>
      </c>
      <c r="U562">
        <f>IF(T562&gt;0, T562-S562, 0)</f>
        <v>543.4155540000005</v>
      </c>
      <c r="V562" t="str">
        <f>INDEX('rate map'!A$1:E$327, MATCH(monthly_billed_solar!C2273,'rate map'!D:D,0), 2)</f>
        <v>TOD-Sec</v>
      </c>
      <c r="W562">
        <v>543.4155540000005</v>
      </c>
      <c r="X562">
        <f t="shared" si="18"/>
        <v>0</v>
      </c>
      <c r="Y562">
        <f t="shared" si="19"/>
        <v>1</v>
      </c>
    </row>
    <row r="563" spans="1:25" x14ac:dyDescent="0.35">
      <c r="A563">
        <v>2019</v>
      </c>
      <c r="B563">
        <v>6</v>
      </c>
      <c r="C563" t="s">
        <v>101</v>
      </c>
      <c r="D563" t="s">
        <v>102</v>
      </c>
      <c r="E563" t="s">
        <v>103</v>
      </c>
      <c r="F563" t="s">
        <v>28</v>
      </c>
      <c r="G563">
        <v>0</v>
      </c>
      <c r="H563">
        <v>3.5</v>
      </c>
      <c r="I563" t="s">
        <v>158</v>
      </c>
      <c r="J563" s="2">
        <v>43617</v>
      </c>
      <c r="K563">
        <v>0.23209150985663099</v>
      </c>
      <c r="L563">
        <v>31</v>
      </c>
      <c r="M563" t="s">
        <v>214</v>
      </c>
      <c r="N563">
        <v>0</v>
      </c>
      <c r="O563">
        <v>120600</v>
      </c>
      <c r="P563">
        <v>0</v>
      </c>
      <c r="Q563">
        <v>0</v>
      </c>
      <c r="R563">
        <v>0</v>
      </c>
      <c r="S563">
        <f>IF(R563&lt;&gt;"NA",R563,0)</f>
        <v>0</v>
      </c>
      <c r="T563">
        <f>K563*(24*L563)*H563*0.9</f>
        <v>543.9296625000004</v>
      </c>
      <c r="U563">
        <f>IF(T563&gt;0, T563-S563, 0)</f>
        <v>543.9296625000004</v>
      </c>
      <c r="V563" t="str">
        <f>INDEX('rate map'!A$1:E$327, MATCH(monthly_billed_solar!C2274,'rate map'!D:D,0), 2)</f>
        <v>TOD-Pri</v>
      </c>
      <c r="W563">
        <v>543.9296625000004</v>
      </c>
      <c r="X563">
        <f t="shared" si="18"/>
        <v>0</v>
      </c>
      <c r="Y563">
        <f t="shared" si="19"/>
        <v>1</v>
      </c>
    </row>
    <row r="564" spans="1:25" x14ac:dyDescent="0.35">
      <c r="A564">
        <v>2014</v>
      </c>
      <c r="B564">
        <v>7</v>
      </c>
      <c r="C564" t="s">
        <v>93</v>
      </c>
      <c r="D564" t="s">
        <v>94</v>
      </c>
      <c r="E564" t="s">
        <v>95</v>
      </c>
      <c r="F564" t="s">
        <v>60</v>
      </c>
      <c r="G564">
        <v>0</v>
      </c>
      <c r="H564">
        <v>11.52</v>
      </c>
      <c r="I564" t="s">
        <v>116</v>
      </c>
      <c r="J564" s="2">
        <v>41821</v>
      </c>
      <c r="K564">
        <v>0.27466400462962998</v>
      </c>
      <c r="L564">
        <v>30</v>
      </c>
      <c r="M564" t="s">
        <v>127</v>
      </c>
      <c r="N564">
        <v>1505</v>
      </c>
      <c r="O564">
        <v>680</v>
      </c>
      <c r="P564">
        <v>0</v>
      </c>
      <c r="Q564">
        <v>0</v>
      </c>
      <c r="R564">
        <v>1505</v>
      </c>
      <c r="S564">
        <f>IF(R564&lt;&gt;"NA",R564,0)</f>
        <v>1505</v>
      </c>
      <c r="T564">
        <f>K564*(24*L564)*H564*0.9</f>
        <v>2050.3558080000025</v>
      </c>
      <c r="U564">
        <f>IF(T564&gt;0, T564-S564, 0)</f>
        <v>545.35580800000253</v>
      </c>
      <c r="V564" t="str">
        <f>INDEX('rate map'!A$1:E$327, MATCH(monthly_billed_solar!C2275,'rate map'!D:D,0), 2)</f>
        <v>AES</v>
      </c>
      <c r="W564">
        <v>545.35580800000253</v>
      </c>
      <c r="X564">
        <f t="shared" si="18"/>
        <v>0.7340189415553372</v>
      </c>
      <c r="Y564">
        <f t="shared" si="19"/>
        <v>0.2659810584446628</v>
      </c>
    </row>
    <row r="565" spans="1:25" x14ac:dyDescent="0.35">
      <c r="A565">
        <v>2014</v>
      </c>
      <c r="B565">
        <v>1</v>
      </c>
      <c r="C565" t="s">
        <v>25</v>
      </c>
      <c r="D565" t="s">
        <v>26</v>
      </c>
      <c r="E565" t="s">
        <v>27</v>
      </c>
      <c r="F565" t="s">
        <v>28</v>
      </c>
      <c r="G565">
        <v>0</v>
      </c>
      <c r="H565">
        <v>26.305</v>
      </c>
      <c r="I565" t="s">
        <v>166</v>
      </c>
      <c r="J565" s="2">
        <v>41640</v>
      </c>
      <c r="K565">
        <v>7.4135864695340503E-2</v>
      </c>
      <c r="L565">
        <v>31</v>
      </c>
      <c r="M565" t="s">
        <v>176</v>
      </c>
      <c r="N565">
        <v>760</v>
      </c>
      <c r="O565">
        <v>21989</v>
      </c>
      <c r="P565">
        <v>0</v>
      </c>
      <c r="Q565">
        <v>0</v>
      </c>
      <c r="R565">
        <v>760</v>
      </c>
      <c r="S565">
        <f>IF(R565&lt;&gt;"NA",R565,0)</f>
        <v>760</v>
      </c>
      <c r="T565">
        <f>K565*(24*L565)*H565*0.9</f>
        <v>1305.816369375</v>
      </c>
      <c r="U565">
        <f>IF(T565&gt;0, T565-S565, 0)</f>
        <v>545.81636937500002</v>
      </c>
      <c r="V565" t="str">
        <f>INDEX('rate map'!A$1:E$327, MATCH(monthly_billed_solar!C2276,'rate map'!D:D,0), 2)</f>
        <v>GS1</v>
      </c>
      <c r="W565">
        <v>545.81636937500002</v>
      </c>
      <c r="X565">
        <f t="shared" si="18"/>
        <v>0.58201138982792588</v>
      </c>
      <c r="Y565">
        <f t="shared" si="19"/>
        <v>0.41798861017207412</v>
      </c>
    </row>
    <row r="566" spans="1:25" x14ac:dyDescent="0.35">
      <c r="A566">
        <v>2015</v>
      </c>
      <c r="B566">
        <v>9</v>
      </c>
      <c r="C566" t="s">
        <v>101</v>
      </c>
      <c r="D566" t="s">
        <v>102</v>
      </c>
      <c r="E566" t="s">
        <v>103</v>
      </c>
      <c r="F566" t="s">
        <v>28</v>
      </c>
      <c r="G566">
        <v>0</v>
      </c>
      <c r="H566">
        <v>3.5</v>
      </c>
      <c r="I566" t="s">
        <v>162</v>
      </c>
      <c r="J566" s="2">
        <v>42248</v>
      </c>
      <c r="K566">
        <v>0.23486379928315401</v>
      </c>
      <c r="L566">
        <v>31</v>
      </c>
      <c r="M566" t="s">
        <v>29</v>
      </c>
      <c r="N566" t="s">
        <v>29</v>
      </c>
      <c r="O566" t="s">
        <v>29</v>
      </c>
      <c r="P566" t="s">
        <v>29</v>
      </c>
      <c r="Q566" t="s">
        <v>29</v>
      </c>
      <c r="R566" t="s">
        <v>29</v>
      </c>
      <c r="S566">
        <f>IF(R566&lt;&gt;"NA",R566,0)</f>
        <v>0</v>
      </c>
      <c r="T566">
        <f>K566*(24*L566)*H566*0.9</f>
        <v>550.42679999999973</v>
      </c>
      <c r="U566">
        <f>IF(T566&gt;0, T566-S566, 0)</f>
        <v>550.42679999999973</v>
      </c>
      <c r="V566" t="str">
        <f>INDEX('rate map'!A$1:E$327, MATCH(monthly_billed_solar!C2277,'rate map'!D:D,0), 2)</f>
        <v>TOD-Pri</v>
      </c>
      <c r="W566">
        <v>550.42679999999973</v>
      </c>
      <c r="X566">
        <f t="shared" si="18"/>
        <v>0</v>
      </c>
      <c r="Y566">
        <f t="shared" si="19"/>
        <v>1</v>
      </c>
    </row>
    <row r="567" spans="1:25" x14ac:dyDescent="0.35">
      <c r="A567">
        <v>2020</v>
      </c>
      <c r="B567">
        <v>8</v>
      </c>
      <c r="C567" t="s">
        <v>101</v>
      </c>
      <c r="D567" t="s">
        <v>102</v>
      </c>
      <c r="E567" t="s">
        <v>103</v>
      </c>
      <c r="F567" t="s">
        <v>28</v>
      </c>
      <c r="G567">
        <v>0</v>
      </c>
      <c r="H567">
        <v>3.5</v>
      </c>
      <c r="I567" t="s">
        <v>160</v>
      </c>
      <c r="J567" s="2">
        <v>44044</v>
      </c>
      <c r="K567">
        <v>0.235465725806452</v>
      </c>
      <c r="L567">
        <v>31</v>
      </c>
      <c r="M567" t="s">
        <v>222</v>
      </c>
      <c r="N567">
        <v>0</v>
      </c>
      <c r="O567">
        <v>142560</v>
      </c>
      <c r="P567">
        <v>0</v>
      </c>
      <c r="Q567">
        <v>0</v>
      </c>
      <c r="R567">
        <v>0</v>
      </c>
      <c r="S567">
        <f>IF(R567&lt;&gt;"NA",R567,0)</f>
        <v>0</v>
      </c>
      <c r="T567">
        <f>K567*(24*L567)*H567*0.9</f>
        <v>551.83747500000095</v>
      </c>
      <c r="U567">
        <f>IF(T567&gt;0, T567-S567, 0)</f>
        <v>551.83747500000095</v>
      </c>
      <c r="V567" t="str">
        <f>INDEX('rate map'!A$1:E$327, MATCH(monthly_billed_solar!C2278,'rate map'!D:D,0), 2)</f>
        <v>TOD-Pri</v>
      </c>
      <c r="W567">
        <v>551.83747500000095</v>
      </c>
      <c r="X567">
        <f t="shared" si="18"/>
        <v>0</v>
      </c>
      <c r="Y567">
        <f t="shared" si="19"/>
        <v>1</v>
      </c>
    </row>
    <row r="568" spans="1:25" x14ac:dyDescent="0.35">
      <c r="A568">
        <v>2015</v>
      </c>
      <c r="B568">
        <v>5</v>
      </c>
      <c r="C568" t="s">
        <v>101</v>
      </c>
      <c r="D568" t="s">
        <v>102</v>
      </c>
      <c r="E568" t="s">
        <v>103</v>
      </c>
      <c r="F568" t="s">
        <v>28</v>
      </c>
      <c r="G568">
        <v>0</v>
      </c>
      <c r="H568">
        <v>3.5</v>
      </c>
      <c r="I568" t="s">
        <v>114</v>
      </c>
      <c r="J568" s="2">
        <v>42125</v>
      </c>
      <c r="K568">
        <v>0.24362384259259301</v>
      </c>
      <c r="L568">
        <v>30</v>
      </c>
      <c r="M568" t="s">
        <v>29</v>
      </c>
      <c r="N568" t="s">
        <v>29</v>
      </c>
      <c r="O568" t="s">
        <v>29</v>
      </c>
      <c r="P568" t="s">
        <v>29</v>
      </c>
      <c r="Q568" t="s">
        <v>29</v>
      </c>
      <c r="R568" t="s">
        <v>29</v>
      </c>
      <c r="S568">
        <f>IF(R568&lt;&gt;"NA",R568,0)</f>
        <v>0</v>
      </c>
      <c r="T568">
        <f>K568*(24*L568)*H568*0.9</f>
        <v>552.53887500000098</v>
      </c>
      <c r="U568">
        <f>IF(T568&gt;0, T568-S568, 0)</f>
        <v>552.53887500000098</v>
      </c>
      <c r="V568" t="str">
        <f>INDEX('rate map'!A$1:E$327, MATCH(monthly_billed_solar!C2279,'rate map'!D:D,0), 2)</f>
        <v>TOD-Pri</v>
      </c>
      <c r="W568">
        <v>552.53887500000098</v>
      </c>
      <c r="X568">
        <f t="shared" si="18"/>
        <v>0</v>
      </c>
      <c r="Y568">
        <f t="shared" si="19"/>
        <v>1</v>
      </c>
    </row>
    <row r="569" spans="1:25" x14ac:dyDescent="0.35">
      <c r="A569">
        <v>2016</v>
      </c>
      <c r="B569">
        <v>10</v>
      </c>
      <c r="C569" t="s">
        <v>57</v>
      </c>
      <c r="D569" t="s">
        <v>58</v>
      </c>
      <c r="E569" t="s">
        <v>59</v>
      </c>
      <c r="F569" t="s">
        <v>60</v>
      </c>
      <c r="G569">
        <v>0</v>
      </c>
      <c r="H569">
        <v>5.04</v>
      </c>
      <c r="I569" t="s">
        <v>118</v>
      </c>
      <c r="J569" s="2">
        <v>42644</v>
      </c>
      <c r="K569">
        <v>0.16985462962962999</v>
      </c>
      <c r="L569">
        <v>30</v>
      </c>
      <c r="M569" t="s">
        <v>136</v>
      </c>
      <c r="N569">
        <v>0</v>
      </c>
      <c r="O569">
        <v>1034</v>
      </c>
      <c r="P569">
        <v>0</v>
      </c>
      <c r="Q569">
        <v>0</v>
      </c>
      <c r="R569">
        <v>0</v>
      </c>
      <c r="S569">
        <f>IF(R569&lt;&gt;"NA",R569,0)</f>
        <v>0</v>
      </c>
      <c r="T569">
        <f>K569*(24*L569)*H569*0.9</f>
        <v>554.73163200000124</v>
      </c>
      <c r="U569">
        <f>IF(T569&gt;0, T569-S569, 0)</f>
        <v>554.73163200000124</v>
      </c>
      <c r="V569" t="str">
        <f>INDEX('rate map'!A$1:E$327, MATCH(monthly_billed_solar!C2280,'rate map'!D:D,0), 2)</f>
        <v>RS</v>
      </c>
      <c r="W569">
        <v>554.73163200000124</v>
      </c>
      <c r="X569">
        <f t="shared" si="18"/>
        <v>0</v>
      </c>
      <c r="Y569">
        <f t="shared" si="19"/>
        <v>1</v>
      </c>
    </row>
    <row r="570" spans="1:25" x14ac:dyDescent="0.35">
      <c r="A570">
        <v>2019</v>
      </c>
      <c r="B570">
        <v>11</v>
      </c>
      <c r="C570" t="s">
        <v>79</v>
      </c>
      <c r="D570" t="s">
        <v>80</v>
      </c>
      <c r="E570" t="s">
        <v>81</v>
      </c>
      <c r="F570" t="s">
        <v>35</v>
      </c>
      <c r="G570">
        <v>0</v>
      </c>
      <c r="H570">
        <v>12.08</v>
      </c>
      <c r="I570" t="s">
        <v>164</v>
      </c>
      <c r="J570" s="2">
        <v>43770</v>
      </c>
      <c r="K570">
        <v>0.11992159498207899</v>
      </c>
      <c r="L570">
        <v>31</v>
      </c>
      <c r="M570" t="s">
        <v>217</v>
      </c>
      <c r="N570">
        <v>0</v>
      </c>
      <c r="O570">
        <v>0</v>
      </c>
      <c r="P570">
        <v>328</v>
      </c>
      <c r="Q570">
        <v>83</v>
      </c>
      <c r="R570">
        <v>411</v>
      </c>
      <c r="S570">
        <f>IF(R570&lt;&gt;"NA",R570,0)</f>
        <v>411</v>
      </c>
      <c r="T570">
        <f>K570*(24*L570)*H570*0.9</f>
        <v>970.01796000000127</v>
      </c>
      <c r="U570">
        <f>IF(T570&gt;0, T570-S570, 0)</f>
        <v>559.01796000000127</v>
      </c>
      <c r="V570" t="str">
        <f>INDEX('rate map'!A$1:E$327, MATCH(monthly_billed_solar!C2281,'rate map'!D:D,0), 2)</f>
        <v>RTOD</v>
      </c>
      <c r="W570">
        <v>559.01796000000127</v>
      </c>
      <c r="X570">
        <f t="shared" si="18"/>
        <v>0.42370349513940903</v>
      </c>
      <c r="Y570">
        <f t="shared" si="19"/>
        <v>0.57629650486059092</v>
      </c>
    </row>
    <row r="571" spans="1:25" x14ac:dyDescent="0.35">
      <c r="A571">
        <v>2015</v>
      </c>
      <c r="B571">
        <v>6</v>
      </c>
      <c r="C571" t="s">
        <v>101</v>
      </c>
      <c r="D571" t="s">
        <v>102</v>
      </c>
      <c r="E571" t="s">
        <v>103</v>
      </c>
      <c r="F571" t="s">
        <v>28</v>
      </c>
      <c r="G571">
        <v>0</v>
      </c>
      <c r="H571">
        <v>3.5</v>
      </c>
      <c r="I571" t="s">
        <v>158</v>
      </c>
      <c r="J571" s="2">
        <v>42156</v>
      </c>
      <c r="K571">
        <v>0.23880757168458799</v>
      </c>
      <c r="L571">
        <v>31</v>
      </c>
      <c r="M571" t="s">
        <v>29</v>
      </c>
      <c r="N571" t="s">
        <v>29</v>
      </c>
      <c r="O571" t="s">
        <v>29</v>
      </c>
      <c r="P571" t="s">
        <v>29</v>
      </c>
      <c r="Q571" t="s">
        <v>29</v>
      </c>
      <c r="R571" t="s">
        <v>29</v>
      </c>
      <c r="S571">
        <f>IF(R571&lt;&gt;"NA",R571,0)</f>
        <v>0</v>
      </c>
      <c r="T571">
        <f>K571*(24*L571)*H571*0.9</f>
        <v>559.66942500000039</v>
      </c>
      <c r="U571">
        <f>IF(T571&gt;0, T571-S571, 0)</f>
        <v>559.66942500000039</v>
      </c>
      <c r="V571" t="str">
        <f>INDEX('rate map'!A$1:E$327, MATCH(monthly_billed_solar!C2282,'rate map'!D:D,0), 2)</f>
        <v>TOD-Pri</v>
      </c>
      <c r="W571">
        <v>559.66942500000039</v>
      </c>
      <c r="X571">
        <f t="shared" si="18"/>
        <v>0</v>
      </c>
      <c r="Y571">
        <f t="shared" si="19"/>
        <v>1</v>
      </c>
    </row>
    <row r="572" spans="1:25" x14ac:dyDescent="0.35">
      <c r="A572">
        <v>2017</v>
      </c>
      <c r="B572">
        <v>7</v>
      </c>
      <c r="C572" t="s">
        <v>101</v>
      </c>
      <c r="D572" t="s">
        <v>102</v>
      </c>
      <c r="E572" t="s">
        <v>103</v>
      </c>
      <c r="F572" t="s">
        <v>28</v>
      </c>
      <c r="G572">
        <v>0</v>
      </c>
      <c r="H572">
        <v>3.5</v>
      </c>
      <c r="I572" t="s">
        <v>116</v>
      </c>
      <c r="J572" s="2">
        <v>42917</v>
      </c>
      <c r="K572">
        <v>0.248733680555556</v>
      </c>
      <c r="L572">
        <v>30</v>
      </c>
      <c r="M572" t="s">
        <v>29</v>
      </c>
      <c r="N572" t="s">
        <v>29</v>
      </c>
      <c r="O572" t="s">
        <v>29</v>
      </c>
      <c r="P572" t="s">
        <v>29</v>
      </c>
      <c r="Q572" t="s">
        <v>29</v>
      </c>
      <c r="R572" t="s">
        <v>29</v>
      </c>
      <c r="S572">
        <f>IF(R572&lt;&gt;"NA",R572,0)</f>
        <v>0</v>
      </c>
      <c r="T572">
        <f>K572*(24*L572)*H572*0.9</f>
        <v>564.12798750000104</v>
      </c>
      <c r="U572">
        <f>IF(T572&gt;0, T572-S572, 0)</f>
        <v>564.12798750000104</v>
      </c>
      <c r="V572" t="str">
        <f>INDEX('rate map'!A$1:E$327, MATCH(monthly_billed_solar!C2283,'rate map'!D:D,0), 2)</f>
        <v>TOD-Pri</v>
      </c>
      <c r="W572">
        <v>564.12798750000104</v>
      </c>
      <c r="X572">
        <f t="shared" si="18"/>
        <v>0</v>
      </c>
      <c r="Y572">
        <f t="shared" si="19"/>
        <v>1</v>
      </c>
    </row>
    <row r="573" spans="1:25" x14ac:dyDescent="0.35">
      <c r="A573">
        <v>2019</v>
      </c>
      <c r="B573">
        <v>3</v>
      </c>
      <c r="C573" t="s">
        <v>70</v>
      </c>
      <c r="D573" t="s">
        <v>71</v>
      </c>
      <c r="E573" t="s">
        <v>72</v>
      </c>
      <c r="F573" t="s">
        <v>28</v>
      </c>
      <c r="G573">
        <v>0</v>
      </c>
      <c r="H573">
        <v>8.91</v>
      </c>
      <c r="I573" t="s">
        <v>30</v>
      </c>
      <c r="J573" s="2">
        <v>43525</v>
      </c>
      <c r="K573">
        <v>0.104970734126984</v>
      </c>
      <c r="L573">
        <v>28</v>
      </c>
      <c r="M573" t="s">
        <v>110</v>
      </c>
      <c r="N573">
        <v>0</v>
      </c>
      <c r="O573">
        <v>94800</v>
      </c>
      <c r="P573">
        <v>0</v>
      </c>
      <c r="Q573">
        <v>0</v>
      </c>
      <c r="R573">
        <v>0</v>
      </c>
      <c r="S573">
        <f>IF(R573&lt;&gt;"NA",R573,0)</f>
        <v>0</v>
      </c>
      <c r="T573">
        <f>K573*(24*L573)*H573*0.9</f>
        <v>565.66293299999938</v>
      </c>
      <c r="U573">
        <f>IF(T573&gt;0, T573-S573, 0)</f>
        <v>565.66293299999938</v>
      </c>
      <c r="V573" t="str">
        <f>INDEX('rate map'!A$1:E$327, MATCH(monthly_billed_solar!C2284,'rate map'!D:D,0), 2)</f>
        <v>TOD-Sec</v>
      </c>
      <c r="W573">
        <v>565.66293299999938</v>
      </c>
      <c r="X573">
        <f t="shared" si="18"/>
        <v>0</v>
      </c>
      <c r="Y573">
        <f t="shared" si="19"/>
        <v>1</v>
      </c>
    </row>
    <row r="574" spans="1:25" x14ac:dyDescent="0.35">
      <c r="A574">
        <v>2017</v>
      </c>
      <c r="B574">
        <v>1</v>
      </c>
      <c r="C574" t="s">
        <v>57</v>
      </c>
      <c r="D574" t="s">
        <v>58</v>
      </c>
      <c r="E574" t="s">
        <v>59</v>
      </c>
      <c r="F574" t="s">
        <v>60</v>
      </c>
      <c r="G574">
        <v>10.24</v>
      </c>
      <c r="H574">
        <v>15.28</v>
      </c>
      <c r="I574" t="s">
        <v>166</v>
      </c>
      <c r="J574" s="2">
        <v>42736</v>
      </c>
      <c r="K574">
        <v>5.9979054659498203E-2</v>
      </c>
      <c r="L574">
        <v>31</v>
      </c>
      <c r="M574" t="s">
        <v>197</v>
      </c>
      <c r="N574">
        <v>46</v>
      </c>
      <c r="O574">
        <v>3799</v>
      </c>
      <c r="P574">
        <v>0</v>
      </c>
      <c r="Q574">
        <v>0</v>
      </c>
      <c r="R574">
        <v>46</v>
      </c>
      <c r="S574">
        <f>IF(R574&lt;&gt;"NA",R574,0)</f>
        <v>46</v>
      </c>
      <c r="T574">
        <f>K574*(24*L574)*H574*0.9</f>
        <v>613.6749779999999</v>
      </c>
      <c r="U574">
        <f>IF(T574&gt;0, T574-S574, 0)</f>
        <v>567.6749779999999</v>
      </c>
      <c r="V574" t="str">
        <f>INDEX('rate map'!A$1:E$327, MATCH(monthly_billed_solar!C2285,'rate map'!D:D,0), 2)</f>
        <v>RS</v>
      </c>
      <c r="W574">
        <v>567.6749779999999</v>
      </c>
      <c r="X574">
        <f t="shared" si="18"/>
        <v>7.4958246057084649E-2</v>
      </c>
      <c r="Y574">
        <f t="shared" si="19"/>
        <v>0.92504175394291532</v>
      </c>
    </row>
    <row r="575" spans="1:25" x14ac:dyDescent="0.35">
      <c r="A575">
        <v>2018</v>
      </c>
      <c r="B575">
        <v>7</v>
      </c>
      <c r="C575" t="s">
        <v>101</v>
      </c>
      <c r="D575" t="s">
        <v>102</v>
      </c>
      <c r="E575" t="s">
        <v>103</v>
      </c>
      <c r="F575" t="s">
        <v>28</v>
      </c>
      <c r="G575">
        <v>0</v>
      </c>
      <c r="H575">
        <v>3.5</v>
      </c>
      <c r="I575" t="s">
        <v>116</v>
      </c>
      <c r="J575" s="2">
        <v>43282</v>
      </c>
      <c r="K575">
        <v>0.25179641203703701</v>
      </c>
      <c r="L575">
        <v>30</v>
      </c>
      <c r="M575" t="s">
        <v>143</v>
      </c>
      <c r="N575">
        <v>0</v>
      </c>
      <c r="O575">
        <v>142380</v>
      </c>
      <c r="P575">
        <v>0</v>
      </c>
      <c r="Q575">
        <v>0</v>
      </c>
      <c r="R575">
        <v>0</v>
      </c>
      <c r="S575">
        <f>IF(R575&lt;&gt;"NA",R575,0)</f>
        <v>0</v>
      </c>
      <c r="T575">
        <f>K575*(24*L575)*H575*0.9</f>
        <v>571.07426249999992</v>
      </c>
      <c r="U575">
        <f>IF(T575&gt;0, T575-S575, 0)</f>
        <v>571.07426249999992</v>
      </c>
      <c r="V575" t="str">
        <f>INDEX('rate map'!A$1:E$327, MATCH(monthly_billed_solar!C2286,'rate map'!D:D,0), 2)</f>
        <v>TOD-Pri</v>
      </c>
      <c r="W575">
        <v>571.07426249999992</v>
      </c>
      <c r="X575">
        <f t="shared" si="18"/>
        <v>0</v>
      </c>
      <c r="Y575">
        <f t="shared" si="19"/>
        <v>1</v>
      </c>
    </row>
    <row r="576" spans="1:25" x14ac:dyDescent="0.35">
      <c r="A576">
        <v>2021</v>
      </c>
      <c r="B576">
        <v>11</v>
      </c>
      <c r="C576" t="s">
        <v>61</v>
      </c>
      <c r="D576" t="s">
        <v>62</v>
      </c>
      <c r="E576" t="s">
        <v>63</v>
      </c>
      <c r="F576" t="s">
        <v>60</v>
      </c>
      <c r="G576">
        <v>0</v>
      </c>
      <c r="H576">
        <v>16</v>
      </c>
      <c r="I576" t="s">
        <v>164</v>
      </c>
      <c r="J576" s="2">
        <v>44501</v>
      </c>
      <c r="K576">
        <v>0.11946919802867401</v>
      </c>
      <c r="L576">
        <v>31</v>
      </c>
      <c r="M576" t="s">
        <v>231</v>
      </c>
      <c r="N576">
        <v>706</v>
      </c>
      <c r="O576">
        <v>1522</v>
      </c>
      <c r="P576">
        <v>0</v>
      </c>
      <c r="Q576">
        <v>0</v>
      </c>
      <c r="R576">
        <v>706</v>
      </c>
      <c r="S576">
        <f>IF(R576&lt;&gt;"NA",R576,0)</f>
        <v>706</v>
      </c>
      <c r="T576">
        <f>K576*(24*L576)*H576*0.9</f>
        <v>1279.9452000000017</v>
      </c>
      <c r="U576">
        <f>IF(T576&gt;0, T576-S576, 0)</f>
        <v>573.94520000000171</v>
      </c>
      <c r="V576" t="str">
        <f>INDEX('rate map'!A$1:E$327, MATCH(monthly_billed_solar!C2287,'rate map'!D:D,0), 2)</f>
        <v>GS1</v>
      </c>
      <c r="W576">
        <v>573.94520000000171</v>
      </c>
      <c r="X576">
        <f t="shared" si="18"/>
        <v>0.55158611478053832</v>
      </c>
      <c r="Y576">
        <f t="shared" si="19"/>
        <v>0.44841388521946168</v>
      </c>
    </row>
    <row r="577" spans="1:25" x14ac:dyDescent="0.35">
      <c r="A577">
        <v>2013</v>
      </c>
      <c r="B577">
        <v>12</v>
      </c>
      <c r="C577" t="s">
        <v>42</v>
      </c>
      <c r="D577" t="s">
        <v>43</v>
      </c>
      <c r="E577" t="s">
        <v>44</v>
      </c>
      <c r="F577" t="s">
        <v>35</v>
      </c>
      <c r="G577">
        <v>0</v>
      </c>
      <c r="H577">
        <v>31.71</v>
      </c>
      <c r="I577" t="s">
        <v>120</v>
      </c>
      <c r="J577" s="2">
        <v>41609</v>
      </c>
      <c r="K577">
        <v>7.0087731481481494E-2</v>
      </c>
      <c r="L577">
        <v>30</v>
      </c>
      <c r="M577" t="s">
        <v>125</v>
      </c>
      <c r="N577">
        <v>866</v>
      </c>
      <c r="O577">
        <v>8452</v>
      </c>
      <c r="P577">
        <v>0</v>
      </c>
      <c r="Q577">
        <v>0</v>
      </c>
      <c r="R577">
        <v>866</v>
      </c>
      <c r="S577">
        <f>IF(R577&lt;&gt;"NA",R577,0)</f>
        <v>866</v>
      </c>
      <c r="T577">
        <f>K577*(24*L577)*H577*0.9</f>
        <v>1440.1683135000003</v>
      </c>
      <c r="U577">
        <f>IF(T577&gt;0, T577-S577, 0)</f>
        <v>574.16831350000029</v>
      </c>
      <c r="V577" t="str">
        <f>INDEX('rate map'!A$1:E$327, MATCH(monthly_billed_solar!C2288,'rate map'!D:D,0), 2)</f>
        <v>GS1</v>
      </c>
      <c r="W577">
        <v>574.16831350000029</v>
      </c>
      <c r="X577">
        <f t="shared" si="18"/>
        <v>0.60131860413966798</v>
      </c>
      <c r="Y577">
        <f t="shared" si="19"/>
        <v>0.39868139586033197</v>
      </c>
    </row>
    <row r="578" spans="1:25" x14ac:dyDescent="0.35">
      <c r="A578">
        <v>2017</v>
      </c>
      <c r="B578">
        <v>8</v>
      </c>
      <c r="C578" t="s">
        <v>101</v>
      </c>
      <c r="D578" t="s">
        <v>102</v>
      </c>
      <c r="E578" t="s">
        <v>103</v>
      </c>
      <c r="F578" t="s">
        <v>28</v>
      </c>
      <c r="G578">
        <v>0</v>
      </c>
      <c r="H578">
        <v>3.5</v>
      </c>
      <c r="I578" t="s">
        <v>160</v>
      </c>
      <c r="J578" s="2">
        <v>42948</v>
      </c>
      <c r="K578">
        <v>0.24541655465949799</v>
      </c>
      <c r="L578">
        <v>31</v>
      </c>
      <c r="M578" t="s">
        <v>29</v>
      </c>
      <c r="N578" t="s">
        <v>29</v>
      </c>
      <c r="O578" t="s">
        <v>29</v>
      </c>
      <c r="P578" t="s">
        <v>29</v>
      </c>
      <c r="Q578" t="s">
        <v>29</v>
      </c>
      <c r="R578" t="s">
        <v>29</v>
      </c>
      <c r="S578">
        <f>IF(R578&lt;&gt;"NA",R578,0)</f>
        <v>0</v>
      </c>
      <c r="T578">
        <f>K578*(24*L578)*H578*0.9</f>
        <v>575.15823749999947</v>
      </c>
      <c r="U578">
        <f>IF(T578&gt;0, T578-S578, 0)</f>
        <v>575.15823749999947</v>
      </c>
      <c r="V578" t="str">
        <f>INDEX('rate map'!A$1:E$327, MATCH(monthly_billed_solar!C2289,'rate map'!D:D,0), 2)</f>
        <v>TOD-Pri</v>
      </c>
      <c r="W578">
        <v>575.15823749999947</v>
      </c>
      <c r="X578">
        <f t="shared" si="18"/>
        <v>0</v>
      </c>
      <c r="Y578">
        <f t="shared" si="19"/>
        <v>1</v>
      </c>
    </row>
    <row r="579" spans="1:25" x14ac:dyDescent="0.35">
      <c r="A579">
        <v>2019</v>
      </c>
      <c r="B579">
        <v>8</v>
      </c>
      <c r="C579" t="s">
        <v>101</v>
      </c>
      <c r="D579" t="s">
        <v>102</v>
      </c>
      <c r="E579" t="s">
        <v>103</v>
      </c>
      <c r="F579" t="s">
        <v>28</v>
      </c>
      <c r="G579">
        <v>0</v>
      </c>
      <c r="H579">
        <v>3.5</v>
      </c>
      <c r="I579" t="s">
        <v>160</v>
      </c>
      <c r="J579" s="2">
        <v>43678</v>
      </c>
      <c r="K579">
        <v>0.24758411738351299</v>
      </c>
      <c r="L579">
        <v>31</v>
      </c>
      <c r="M579" t="s">
        <v>215</v>
      </c>
      <c r="N579">
        <v>0</v>
      </c>
      <c r="O579">
        <v>144180</v>
      </c>
      <c r="P579">
        <v>0</v>
      </c>
      <c r="Q579">
        <v>0</v>
      </c>
      <c r="R579">
        <v>0</v>
      </c>
      <c r="S579">
        <f>IF(R579&lt;&gt;"NA",R579,0)</f>
        <v>0</v>
      </c>
      <c r="T579">
        <f>K579*(24*L579)*H579*0.9</f>
        <v>580.23813750000113</v>
      </c>
      <c r="U579">
        <f>IF(T579&gt;0, T579-S579, 0)</f>
        <v>580.23813750000113</v>
      </c>
      <c r="V579" t="str">
        <f>INDEX('rate map'!A$1:E$327, MATCH(monthly_billed_solar!C2290,'rate map'!D:D,0), 2)</f>
        <v>TOD-Pri</v>
      </c>
      <c r="W579">
        <v>580.23813750000113</v>
      </c>
      <c r="X579">
        <f t="shared" si="18"/>
        <v>0</v>
      </c>
      <c r="Y579">
        <f t="shared" si="19"/>
        <v>1</v>
      </c>
    </row>
    <row r="580" spans="1:25" x14ac:dyDescent="0.35">
      <c r="A580">
        <v>2018</v>
      </c>
      <c r="B580">
        <v>6</v>
      </c>
      <c r="C580" t="s">
        <v>101</v>
      </c>
      <c r="D580" t="s">
        <v>102</v>
      </c>
      <c r="E580" t="s">
        <v>103</v>
      </c>
      <c r="F580" t="s">
        <v>28</v>
      </c>
      <c r="G580">
        <v>0</v>
      </c>
      <c r="H580">
        <v>3.5</v>
      </c>
      <c r="I580" t="s">
        <v>158</v>
      </c>
      <c r="J580" s="2">
        <v>43252</v>
      </c>
      <c r="K580">
        <v>0.248682907706093</v>
      </c>
      <c r="L580">
        <v>31</v>
      </c>
      <c r="M580" t="s">
        <v>207</v>
      </c>
      <c r="N580">
        <v>0</v>
      </c>
      <c r="O580">
        <v>134280</v>
      </c>
      <c r="P580">
        <v>0</v>
      </c>
      <c r="Q580">
        <v>0</v>
      </c>
      <c r="R580">
        <v>0</v>
      </c>
      <c r="S580">
        <f>IF(R580&lt;&gt;"NA",R580,0)</f>
        <v>0</v>
      </c>
      <c r="T580">
        <f>K580*(24*L580)*H580*0.9</f>
        <v>582.81326249999961</v>
      </c>
      <c r="U580">
        <f>IF(T580&gt;0, T580-S580, 0)</f>
        <v>582.81326249999961</v>
      </c>
      <c r="V580" t="str">
        <f>INDEX('rate map'!A$1:E$327, MATCH(monthly_billed_solar!C2291,'rate map'!D:D,0), 2)</f>
        <v>TOD-Pri</v>
      </c>
      <c r="W580">
        <v>582.81326249999961</v>
      </c>
      <c r="X580">
        <f t="shared" si="18"/>
        <v>0</v>
      </c>
      <c r="Y580">
        <f t="shared" si="19"/>
        <v>1</v>
      </c>
    </row>
    <row r="581" spans="1:25" x14ac:dyDescent="0.35">
      <c r="A581">
        <v>2021</v>
      </c>
      <c r="B581">
        <v>7</v>
      </c>
      <c r="C581" t="s">
        <v>101</v>
      </c>
      <c r="D581" t="s">
        <v>102</v>
      </c>
      <c r="E581" t="s">
        <v>103</v>
      </c>
      <c r="F581" t="s">
        <v>28</v>
      </c>
      <c r="G581">
        <v>0</v>
      </c>
      <c r="H581">
        <v>3.5</v>
      </c>
      <c r="I581" t="s">
        <v>116</v>
      </c>
      <c r="J581" s="2">
        <v>44378</v>
      </c>
      <c r="K581">
        <v>0.25784826388888898</v>
      </c>
      <c r="L581">
        <v>30</v>
      </c>
      <c r="M581" t="s">
        <v>155</v>
      </c>
      <c r="N581">
        <v>0</v>
      </c>
      <c r="O581">
        <v>109980</v>
      </c>
      <c r="P581">
        <v>0</v>
      </c>
      <c r="Q581">
        <v>0</v>
      </c>
      <c r="R581">
        <v>0</v>
      </c>
      <c r="S581">
        <f>IF(R581&lt;&gt;"NA",R581,0)</f>
        <v>0</v>
      </c>
      <c r="T581">
        <f>K581*(24*L581)*H581*0.9</f>
        <v>584.79986250000024</v>
      </c>
      <c r="U581">
        <f>IF(T581&gt;0, T581-S581, 0)</f>
        <v>584.79986250000024</v>
      </c>
      <c r="V581" t="str">
        <f>INDEX('rate map'!A$1:E$327, MATCH(monthly_billed_solar!C2292,'rate map'!D:D,0), 2)</f>
        <v>TOD-Pri</v>
      </c>
      <c r="W581">
        <v>584.79986250000024</v>
      </c>
      <c r="X581">
        <f t="shared" ref="X581:X644" si="20">S581/T581</f>
        <v>0</v>
      </c>
      <c r="Y581">
        <f t="shared" ref="Y581:Y644" si="21">W581/T581</f>
        <v>1</v>
      </c>
    </row>
    <row r="582" spans="1:25" x14ac:dyDescent="0.35">
      <c r="A582">
        <v>2019</v>
      </c>
      <c r="B582">
        <v>7</v>
      </c>
      <c r="C582" t="s">
        <v>101</v>
      </c>
      <c r="D582" t="s">
        <v>102</v>
      </c>
      <c r="E582" t="s">
        <v>103</v>
      </c>
      <c r="F582" t="s">
        <v>28</v>
      </c>
      <c r="G582">
        <v>0</v>
      </c>
      <c r="H582">
        <v>3.5</v>
      </c>
      <c r="I582" t="s">
        <v>116</v>
      </c>
      <c r="J582" s="2">
        <v>43647</v>
      </c>
      <c r="K582">
        <v>0.25922581018518498</v>
      </c>
      <c r="L582">
        <v>30</v>
      </c>
      <c r="M582" t="s">
        <v>147</v>
      </c>
      <c r="N582">
        <v>0</v>
      </c>
      <c r="O582">
        <v>123480</v>
      </c>
      <c r="P582">
        <v>0</v>
      </c>
      <c r="Q582">
        <v>0</v>
      </c>
      <c r="R582">
        <v>0</v>
      </c>
      <c r="S582">
        <f>IF(R582&lt;&gt;"NA",R582,0)</f>
        <v>0</v>
      </c>
      <c r="T582">
        <f>K582*(24*L582)*H582*0.9</f>
        <v>587.92413749999957</v>
      </c>
      <c r="U582">
        <f>IF(T582&gt;0, T582-S582, 0)</f>
        <v>587.92413749999957</v>
      </c>
      <c r="V582" t="str">
        <f>INDEX('rate map'!A$1:E$327, MATCH(monthly_billed_solar!C2293,'rate map'!D:D,0), 2)</f>
        <v>TOD-Pri</v>
      </c>
      <c r="W582">
        <v>587.92413749999957</v>
      </c>
      <c r="X582">
        <f t="shared" si="20"/>
        <v>0</v>
      </c>
      <c r="Y582">
        <f t="shared" si="21"/>
        <v>1</v>
      </c>
    </row>
    <row r="583" spans="1:25" x14ac:dyDescent="0.35">
      <c r="A583">
        <v>2016</v>
      </c>
      <c r="B583">
        <v>6</v>
      </c>
      <c r="C583" t="s">
        <v>101</v>
      </c>
      <c r="D583" t="s">
        <v>102</v>
      </c>
      <c r="E583" t="s">
        <v>103</v>
      </c>
      <c r="F583" t="s">
        <v>28</v>
      </c>
      <c r="G583">
        <v>0</v>
      </c>
      <c r="H583">
        <v>3.5</v>
      </c>
      <c r="I583" t="s">
        <v>158</v>
      </c>
      <c r="J583" s="2">
        <v>42522</v>
      </c>
      <c r="K583">
        <v>0.25095284498207898</v>
      </c>
      <c r="L583">
        <v>31</v>
      </c>
      <c r="M583" t="s">
        <v>29</v>
      </c>
      <c r="N583" t="s">
        <v>29</v>
      </c>
      <c r="O583" t="s">
        <v>29</v>
      </c>
      <c r="P583" t="s">
        <v>29</v>
      </c>
      <c r="Q583" t="s">
        <v>29</v>
      </c>
      <c r="R583" t="s">
        <v>29</v>
      </c>
      <c r="S583">
        <f>IF(R583&lt;&gt;"NA",R583,0)</f>
        <v>0</v>
      </c>
      <c r="T583">
        <f>K583*(24*L583)*H583*0.9</f>
        <v>588.13308750000033</v>
      </c>
      <c r="U583">
        <f>IF(T583&gt;0, T583-S583, 0)</f>
        <v>588.13308750000033</v>
      </c>
      <c r="V583" t="str">
        <f>INDEX('rate map'!A$1:E$327, MATCH(monthly_billed_solar!C2294,'rate map'!D:D,0), 2)</f>
        <v>TOD-Pri</v>
      </c>
      <c r="W583">
        <v>588.13308750000033</v>
      </c>
      <c r="X583">
        <f t="shared" si="20"/>
        <v>0</v>
      </c>
      <c r="Y583">
        <f t="shared" si="21"/>
        <v>1</v>
      </c>
    </row>
    <row r="584" spans="1:25" x14ac:dyDescent="0.35">
      <c r="A584">
        <v>2020</v>
      </c>
      <c r="B584">
        <v>6</v>
      </c>
      <c r="C584" t="s">
        <v>93</v>
      </c>
      <c r="D584" t="s">
        <v>94</v>
      </c>
      <c r="E584" t="s">
        <v>95</v>
      </c>
      <c r="F584" t="s">
        <v>60</v>
      </c>
      <c r="G584">
        <v>0</v>
      </c>
      <c r="H584">
        <v>11.52</v>
      </c>
      <c r="I584" t="s">
        <v>158</v>
      </c>
      <c r="J584" s="2">
        <v>43983</v>
      </c>
      <c r="K584">
        <v>0.25302654569892502</v>
      </c>
      <c r="L584">
        <v>31</v>
      </c>
      <c r="M584" t="s">
        <v>221</v>
      </c>
      <c r="N584">
        <v>1363</v>
      </c>
      <c r="O584">
        <v>1858</v>
      </c>
      <c r="P584">
        <v>0</v>
      </c>
      <c r="Q584">
        <v>0</v>
      </c>
      <c r="R584">
        <v>1363</v>
      </c>
      <c r="S584">
        <f>IF(R584&lt;&gt;"NA",R584,0)</f>
        <v>1363</v>
      </c>
      <c r="T584">
        <f>K584*(24*L584)*H584*0.9</f>
        <v>1951.794144000002</v>
      </c>
      <c r="U584">
        <f>IF(T584&gt;0, T584-S584, 0)</f>
        <v>588.79414400000201</v>
      </c>
      <c r="V584" t="str">
        <f>INDEX('rate map'!A$1:E$327, MATCH(monthly_billed_solar!C2295,'rate map'!D:D,0), 2)</f>
        <v>AES</v>
      </c>
      <c r="W584">
        <v>588.79414400000201</v>
      </c>
      <c r="X584">
        <f t="shared" si="20"/>
        <v>0.69833184211049593</v>
      </c>
      <c r="Y584">
        <f t="shared" si="21"/>
        <v>0.30166815788950407</v>
      </c>
    </row>
    <row r="585" spans="1:25" x14ac:dyDescent="0.35">
      <c r="A585">
        <v>2019</v>
      </c>
      <c r="B585">
        <v>7</v>
      </c>
      <c r="C585" t="s">
        <v>93</v>
      </c>
      <c r="D585" t="s">
        <v>94</v>
      </c>
      <c r="E585" t="s">
        <v>95</v>
      </c>
      <c r="F585" t="s">
        <v>60</v>
      </c>
      <c r="G585">
        <v>0</v>
      </c>
      <c r="H585">
        <v>11.52</v>
      </c>
      <c r="I585" t="s">
        <v>116</v>
      </c>
      <c r="J585" s="2">
        <v>43647</v>
      </c>
      <c r="K585">
        <v>0.25922581018518498</v>
      </c>
      <c r="L585">
        <v>30</v>
      </c>
      <c r="M585" t="s">
        <v>147</v>
      </c>
      <c r="N585">
        <v>1345</v>
      </c>
      <c r="O585">
        <v>1806</v>
      </c>
      <c r="P585">
        <v>0</v>
      </c>
      <c r="Q585">
        <v>0</v>
      </c>
      <c r="R585">
        <v>1345</v>
      </c>
      <c r="S585">
        <f>IF(R585&lt;&gt;"NA",R585,0)</f>
        <v>1345</v>
      </c>
      <c r="T585">
        <f>K585*(24*L585)*H585*0.9</f>
        <v>1935.1103039999987</v>
      </c>
      <c r="U585">
        <f>IF(T585&gt;0, T585-S585, 0)</f>
        <v>590.11030399999868</v>
      </c>
      <c r="V585" t="str">
        <f>INDEX('rate map'!A$1:E$327, MATCH(monthly_billed_solar!C2296,'rate map'!D:D,0), 2)</f>
        <v>AES</v>
      </c>
      <c r="W585">
        <v>590.11030399999868</v>
      </c>
      <c r="X585">
        <f t="shared" si="20"/>
        <v>0.69505081814705738</v>
      </c>
      <c r="Y585">
        <f t="shared" si="21"/>
        <v>0.30494918185294262</v>
      </c>
    </row>
    <row r="586" spans="1:25" x14ac:dyDescent="0.35">
      <c r="A586">
        <v>2020</v>
      </c>
      <c r="B586">
        <v>6</v>
      </c>
      <c r="C586" t="s">
        <v>101</v>
      </c>
      <c r="D586" t="s">
        <v>102</v>
      </c>
      <c r="E586" t="s">
        <v>103</v>
      </c>
      <c r="F586" t="s">
        <v>28</v>
      </c>
      <c r="G586">
        <v>0</v>
      </c>
      <c r="H586">
        <v>3.5</v>
      </c>
      <c r="I586" t="s">
        <v>158</v>
      </c>
      <c r="J586" s="2">
        <v>43983</v>
      </c>
      <c r="K586">
        <v>0.25302654569892502</v>
      </c>
      <c r="L586">
        <v>31</v>
      </c>
      <c r="M586" t="s">
        <v>221</v>
      </c>
      <c r="N586">
        <v>0</v>
      </c>
      <c r="O586">
        <v>96300</v>
      </c>
      <c r="P586">
        <v>0</v>
      </c>
      <c r="Q586">
        <v>0</v>
      </c>
      <c r="R586">
        <v>0</v>
      </c>
      <c r="S586">
        <f>IF(R586&lt;&gt;"NA",R586,0)</f>
        <v>0</v>
      </c>
      <c r="T586">
        <f>K586*(24*L586)*H586*0.9</f>
        <v>592.99301250000076</v>
      </c>
      <c r="U586">
        <f>IF(T586&gt;0, T586-S586, 0)</f>
        <v>592.99301250000076</v>
      </c>
      <c r="V586" t="str">
        <f>INDEX('rate map'!A$1:E$327, MATCH(monthly_billed_solar!C2297,'rate map'!D:D,0), 2)</f>
        <v>TOD-Pri</v>
      </c>
      <c r="W586">
        <v>592.99301250000076</v>
      </c>
      <c r="X586">
        <f t="shared" si="20"/>
        <v>0</v>
      </c>
      <c r="Y586">
        <f t="shared" si="21"/>
        <v>1</v>
      </c>
    </row>
    <row r="587" spans="1:25" x14ac:dyDescent="0.35">
      <c r="A587">
        <v>2015</v>
      </c>
      <c r="B587">
        <v>8</v>
      </c>
      <c r="C587" t="s">
        <v>101</v>
      </c>
      <c r="D587" t="s">
        <v>102</v>
      </c>
      <c r="E587" t="s">
        <v>103</v>
      </c>
      <c r="F587" t="s">
        <v>28</v>
      </c>
      <c r="G587">
        <v>0</v>
      </c>
      <c r="H587">
        <v>3.5</v>
      </c>
      <c r="I587" t="s">
        <v>160</v>
      </c>
      <c r="J587" s="2">
        <v>42217</v>
      </c>
      <c r="K587">
        <v>0.25429581093190001</v>
      </c>
      <c r="L587">
        <v>31</v>
      </c>
      <c r="M587" t="s">
        <v>29</v>
      </c>
      <c r="N587" t="s">
        <v>29</v>
      </c>
      <c r="O587" t="s">
        <v>29</v>
      </c>
      <c r="P587" t="s">
        <v>29</v>
      </c>
      <c r="Q587" t="s">
        <v>29</v>
      </c>
      <c r="R587" t="s">
        <v>29</v>
      </c>
      <c r="S587">
        <f>IF(R587&lt;&gt;"NA",R587,0)</f>
        <v>0</v>
      </c>
      <c r="T587">
        <f>K587*(24*L587)*H587*0.9</f>
        <v>595.96766250000087</v>
      </c>
      <c r="U587">
        <f>IF(T587&gt;0, T587-S587, 0)</f>
        <v>595.96766250000087</v>
      </c>
      <c r="V587" t="str">
        <f>INDEX('rate map'!A$1:E$327, MATCH(monthly_billed_solar!C2298,'rate map'!D:D,0), 2)</f>
        <v>TOD-Pri</v>
      </c>
      <c r="W587">
        <v>595.96766250000087</v>
      </c>
      <c r="X587">
        <f t="shared" si="20"/>
        <v>0</v>
      </c>
      <c r="Y587">
        <f t="shared" si="21"/>
        <v>1</v>
      </c>
    </row>
    <row r="588" spans="1:25" x14ac:dyDescent="0.35">
      <c r="A588">
        <v>2017</v>
      </c>
      <c r="B588">
        <v>6</v>
      </c>
      <c r="C588" t="s">
        <v>101</v>
      </c>
      <c r="D588" t="s">
        <v>102</v>
      </c>
      <c r="E588" t="s">
        <v>103</v>
      </c>
      <c r="F588" t="s">
        <v>28</v>
      </c>
      <c r="G588">
        <v>0</v>
      </c>
      <c r="H588">
        <v>3.5</v>
      </c>
      <c r="I588" t="s">
        <v>158</v>
      </c>
      <c r="J588" s="2">
        <v>42887</v>
      </c>
      <c r="K588">
        <v>0.25698196684587798</v>
      </c>
      <c r="L588">
        <v>31</v>
      </c>
      <c r="M588" t="s">
        <v>29</v>
      </c>
      <c r="N588" t="s">
        <v>29</v>
      </c>
      <c r="O588" t="s">
        <v>29</v>
      </c>
      <c r="P588" t="s">
        <v>29</v>
      </c>
      <c r="Q588" t="s">
        <v>29</v>
      </c>
      <c r="R588" t="s">
        <v>29</v>
      </c>
      <c r="S588">
        <f>IF(R588&lt;&gt;"NA",R588,0)</f>
        <v>0</v>
      </c>
      <c r="T588">
        <f>K588*(24*L588)*H588*0.9</f>
        <v>602.26293749999968</v>
      </c>
      <c r="U588">
        <f>IF(T588&gt;0, T588-S588, 0)</f>
        <v>602.26293749999968</v>
      </c>
      <c r="V588" t="str">
        <f>INDEX('rate map'!A$1:E$327, MATCH(monthly_billed_solar!C2299,'rate map'!D:D,0), 2)</f>
        <v>TOD-Pri</v>
      </c>
      <c r="W588">
        <v>602.26293749999968</v>
      </c>
      <c r="X588">
        <f t="shared" si="20"/>
        <v>0</v>
      </c>
      <c r="Y588">
        <f t="shared" si="21"/>
        <v>1</v>
      </c>
    </row>
    <row r="589" spans="1:25" x14ac:dyDescent="0.35">
      <c r="A589">
        <v>2020</v>
      </c>
      <c r="B589">
        <v>7</v>
      </c>
      <c r="C589" t="s">
        <v>101</v>
      </c>
      <c r="D589" t="s">
        <v>102</v>
      </c>
      <c r="E589" t="s">
        <v>103</v>
      </c>
      <c r="F589" t="s">
        <v>28</v>
      </c>
      <c r="G589">
        <v>0</v>
      </c>
      <c r="H589">
        <v>3.5</v>
      </c>
      <c r="I589" t="s">
        <v>116</v>
      </c>
      <c r="J589" s="2">
        <v>44013</v>
      </c>
      <c r="K589">
        <v>0.26669212962963001</v>
      </c>
      <c r="L589">
        <v>30</v>
      </c>
      <c r="M589" t="s">
        <v>151</v>
      </c>
      <c r="N589">
        <v>0</v>
      </c>
      <c r="O589">
        <v>110340</v>
      </c>
      <c r="P589">
        <v>0</v>
      </c>
      <c r="Q589">
        <v>0</v>
      </c>
      <c r="R589">
        <v>0</v>
      </c>
      <c r="S589">
        <f>IF(R589&lt;&gt;"NA",R589,0)</f>
        <v>0</v>
      </c>
      <c r="T589">
        <f>K589*(24*L589)*H589*0.9</f>
        <v>604.85775000000081</v>
      </c>
      <c r="U589">
        <f>IF(T589&gt;0, T589-S589, 0)</f>
        <v>604.85775000000081</v>
      </c>
      <c r="V589" t="str">
        <f>INDEX('rate map'!A$1:E$327, MATCH(monthly_billed_solar!C2300,'rate map'!D:D,0), 2)</f>
        <v>TOD-Pri</v>
      </c>
      <c r="W589">
        <v>604.85775000000081</v>
      </c>
      <c r="X589">
        <f t="shared" si="20"/>
        <v>0</v>
      </c>
      <c r="Y589">
        <f t="shared" si="21"/>
        <v>1</v>
      </c>
    </row>
    <row r="590" spans="1:25" x14ac:dyDescent="0.35">
      <c r="A590">
        <v>2017</v>
      </c>
      <c r="B590">
        <v>2</v>
      </c>
      <c r="C590" t="s">
        <v>57</v>
      </c>
      <c r="D590" t="s">
        <v>58</v>
      </c>
      <c r="E590" t="s">
        <v>59</v>
      </c>
      <c r="F590" t="s">
        <v>60</v>
      </c>
      <c r="G590">
        <v>0</v>
      </c>
      <c r="H590">
        <v>15.28</v>
      </c>
      <c r="I590" t="s">
        <v>168</v>
      </c>
      <c r="J590" s="2">
        <v>42767</v>
      </c>
      <c r="K590">
        <v>7.8309811827957002E-2</v>
      </c>
      <c r="L590">
        <v>31</v>
      </c>
      <c r="M590" t="s">
        <v>198</v>
      </c>
      <c r="N590">
        <v>192</v>
      </c>
      <c r="O590">
        <v>3547</v>
      </c>
      <c r="P590">
        <v>0</v>
      </c>
      <c r="Q590">
        <v>0</v>
      </c>
      <c r="R590">
        <v>192</v>
      </c>
      <c r="S590">
        <f>IF(R590&lt;&gt;"NA",R590,0)</f>
        <v>192</v>
      </c>
      <c r="T590">
        <f>K590*(24*L590)*H590*0.9</f>
        <v>801.22590000000014</v>
      </c>
      <c r="U590">
        <f>IF(T590&gt;0, T590-S590, 0)</f>
        <v>609.22590000000014</v>
      </c>
      <c r="V590" t="str">
        <f>INDEX('rate map'!A$1:E$327, MATCH(monthly_billed_solar!C2301,'rate map'!D:D,0), 2)</f>
        <v>RS</v>
      </c>
      <c r="W590">
        <v>609.22590000000014</v>
      </c>
      <c r="X590">
        <f t="shared" si="20"/>
        <v>0.23963279269928739</v>
      </c>
      <c r="Y590">
        <f t="shared" si="21"/>
        <v>0.76036720730071261</v>
      </c>
    </row>
    <row r="591" spans="1:25" x14ac:dyDescent="0.35">
      <c r="A591">
        <v>2013</v>
      </c>
      <c r="B591">
        <v>1</v>
      </c>
      <c r="C591" t="s">
        <v>45</v>
      </c>
      <c r="D591" t="s">
        <v>46</v>
      </c>
      <c r="E591" t="s">
        <v>41</v>
      </c>
      <c r="F591" t="s">
        <v>35</v>
      </c>
      <c r="G591">
        <v>0</v>
      </c>
      <c r="H591">
        <v>15.72</v>
      </c>
      <c r="I591" t="s">
        <v>166</v>
      </c>
      <c r="J591" s="2">
        <v>41275</v>
      </c>
      <c r="K591">
        <v>5.7914202508960601E-2</v>
      </c>
      <c r="L591">
        <v>31</v>
      </c>
      <c r="M591" t="s">
        <v>167</v>
      </c>
      <c r="N591">
        <v>0</v>
      </c>
      <c r="O591">
        <v>70320</v>
      </c>
      <c r="P591">
        <v>0</v>
      </c>
      <c r="Q591">
        <v>0</v>
      </c>
      <c r="R591">
        <v>0</v>
      </c>
      <c r="S591">
        <f>IF(R591&lt;&gt;"NA",R591,0)</f>
        <v>0</v>
      </c>
      <c r="T591">
        <f>K591*(24*L591)*H591*0.9</f>
        <v>609.61138200000039</v>
      </c>
      <c r="U591">
        <f>IF(T591&gt;0, T591-S591, 0)</f>
        <v>609.61138200000039</v>
      </c>
      <c r="V591" t="str">
        <f>INDEX('rate map'!A$1:E$327, MATCH(monthly_billed_solar!C2302,'rate map'!D:D,0), 2)</f>
        <v>CPS-Sec</v>
      </c>
      <c r="W591">
        <v>609.61138200000039</v>
      </c>
      <c r="X591">
        <f t="shared" si="20"/>
        <v>0</v>
      </c>
      <c r="Y591">
        <f t="shared" si="21"/>
        <v>1</v>
      </c>
    </row>
    <row r="592" spans="1:25" x14ac:dyDescent="0.35">
      <c r="A592">
        <v>2021</v>
      </c>
      <c r="B592">
        <v>5</v>
      </c>
      <c r="C592" t="s">
        <v>104</v>
      </c>
      <c r="D592" t="s">
        <v>105</v>
      </c>
      <c r="E592" t="s">
        <v>49</v>
      </c>
      <c r="F592" t="s">
        <v>28</v>
      </c>
      <c r="G592">
        <v>0</v>
      </c>
      <c r="H592">
        <v>9.36</v>
      </c>
      <c r="I592" t="s">
        <v>114</v>
      </c>
      <c r="J592" s="2">
        <v>44317</v>
      </c>
      <c r="K592">
        <v>0.226196759259259</v>
      </c>
      <c r="L592">
        <v>30</v>
      </c>
      <c r="M592" t="s">
        <v>154</v>
      </c>
      <c r="N592">
        <v>760</v>
      </c>
      <c r="O592">
        <v>6920</v>
      </c>
      <c r="P592">
        <v>0</v>
      </c>
      <c r="Q592">
        <v>0</v>
      </c>
      <c r="R592">
        <v>760</v>
      </c>
      <c r="S592">
        <f>IF(R592&lt;&gt;"NA",R592,0)</f>
        <v>760</v>
      </c>
      <c r="T592">
        <f>K592*(24*L592)*H592*0.9</f>
        <v>1371.9466799999984</v>
      </c>
      <c r="U592">
        <f>IF(T592&gt;0, T592-S592, 0)</f>
        <v>611.94667999999842</v>
      </c>
      <c r="V592" t="str">
        <f>INDEX('rate map'!A$1:E$327, MATCH(monthly_billed_solar!C2303,'rate map'!D:D,0), 2)</f>
        <v>GS3</v>
      </c>
      <c r="W592">
        <v>611.94667999999842</v>
      </c>
      <c r="X592">
        <f t="shared" si="20"/>
        <v>0.55395738848976328</v>
      </c>
      <c r="Y592">
        <f t="shared" si="21"/>
        <v>0.44604261151023678</v>
      </c>
    </row>
    <row r="593" spans="1:25" x14ac:dyDescent="0.35">
      <c r="A593">
        <v>2021</v>
      </c>
      <c r="B593">
        <v>7</v>
      </c>
      <c r="C593" t="s">
        <v>87</v>
      </c>
      <c r="D593" t="s">
        <v>76</v>
      </c>
      <c r="E593" t="s">
        <v>27</v>
      </c>
      <c r="F593" t="s">
        <v>28</v>
      </c>
      <c r="G593">
        <v>3.7</v>
      </c>
      <c r="H593">
        <v>3.7</v>
      </c>
      <c r="I593" t="s">
        <v>116</v>
      </c>
      <c r="J593" s="2">
        <v>44378</v>
      </c>
      <c r="K593">
        <v>0.25784826388888898</v>
      </c>
      <c r="L593">
        <v>30</v>
      </c>
      <c r="M593" t="s">
        <v>155</v>
      </c>
      <c r="N593">
        <v>0</v>
      </c>
      <c r="O593">
        <v>62865522</v>
      </c>
      <c r="P593">
        <v>0</v>
      </c>
      <c r="Q593">
        <v>0</v>
      </c>
      <c r="R593">
        <v>0</v>
      </c>
      <c r="S593">
        <f>IF(R593&lt;&gt;"NA",R593,0)</f>
        <v>0</v>
      </c>
      <c r="T593">
        <f>K593*(24*L593)*H593*0.9</f>
        <v>618.21699750000039</v>
      </c>
      <c r="U593">
        <f>IF(T593&gt;0, T593-S593, 0)</f>
        <v>618.21699750000039</v>
      </c>
      <c r="V593" t="str">
        <f>INDEX('rate map'!A$1:E$327, MATCH(monthly_billed_solar!C2304,'rate map'!D:D,0), 2)</f>
        <v>GS1</v>
      </c>
      <c r="W593">
        <v>618.21699750000039</v>
      </c>
      <c r="X593">
        <f t="shared" si="20"/>
        <v>0</v>
      </c>
      <c r="Y593">
        <f t="shared" si="21"/>
        <v>1</v>
      </c>
    </row>
    <row r="594" spans="1:25" x14ac:dyDescent="0.35">
      <c r="A594">
        <v>2019</v>
      </c>
      <c r="B594">
        <v>10</v>
      </c>
      <c r="C594" t="s">
        <v>104</v>
      </c>
      <c r="D594" t="s">
        <v>105</v>
      </c>
      <c r="E594" t="s">
        <v>49</v>
      </c>
      <c r="F594" t="s">
        <v>28</v>
      </c>
      <c r="G594">
        <v>0</v>
      </c>
      <c r="H594">
        <v>9.36</v>
      </c>
      <c r="I594" t="s">
        <v>118</v>
      </c>
      <c r="J594" s="2">
        <v>43739</v>
      </c>
      <c r="K594">
        <v>0.16800752314814801</v>
      </c>
      <c r="L594">
        <v>30</v>
      </c>
      <c r="M594" t="s">
        <v>148</v>
      </c>
      <c r="N594">
        <v>400</v>
      </c>
      <c r="O594">
        <v>8200</v>
      </c>
      <c r="P594">
        <v>0</v>
      </c>
      <c r="Q594">
        <v>0</v>
      </c>
      <c r="R594">
        <v>400</v>
      </c>
      <c r="S594">
        <f>IF(R594&lt;&gt;"NA",R594,0)</f>
        <v>400</v>
      </c>
      <c r="T594">
        <f>K594*(24*L594)*H594*0.9</f>
        <v>1019.0126699999993</v>
      </c>
      <c r="U594">
        <f>IF(T594&gt;0, T594-S594, 0)</f>
        <v>619.01266999999928</v>
      </c>
      <c r="V594" t="str">
        <f>INDEX('rate map'!A$1:E$327, MATCH(monthly_billed_solar!C2305,'rate map'!D:D,0), 2)</f>
        <v>GS3</v>
      </c>
      <c r="W594">
        <v>619.01266999999928</v>
      </c>
      <c r="X594">
        <f t="shared" si="20"/>
        <v>0.39253682684828667</v>
      </c>
      <c r="Y594">
        <f t="shared" si="21"/>
        <v>0.60746317315171328</v>
      </c>
    </row>
    <row r="595" spans="1:25" x14ac:dyDescent="0.35">
      <c r="A595">
        <v>2015</v>
      </c>
      <c r="B595">
        <v>10</v>
      </c>
      <c r="C595" t="s">
        <v>91</v>
      </c>
      <c r="D595" t="s">
        <v>80</v>
      </c>
      <c r="E595" t="s">
        <v>92</v>
      </c>
      <c r="F595" t="s">
        <v>28</v>
      </c>
      <c r="G595">
        <v>0</v>
      </c>
      <c r="H595">
        <v>5.94</v>
      </c>
      <c r="I595" t="s">
        <v>118</v>
      </c>
      <c r="J595" s="2">
        <v>42278</v>
      </c>
      <c r="K595">
        <v>0.162620717592593</v>
      </c>
      <c r="L595">
        <v>30</v>
      </c>
      <c r="M595" t="s">
        <v>29</v>
      </c>
      <c r="N595" t="s">
        <v>29</v>
      </c>
      <c r="O595" t="s">
        <v>29</v>
      </c>
      <c r="P595" t="s">
        <v>29</v>
      </c>
      <c r="Q595" t="s">
        <v>29</v>
      </c>
      <c r="R595" t="s">
        <v>29</v>
      </c>
      <c r="S595">
        <f>IF(R595&lt;&gt;"NA",R595,0)</f>
        <v>0</v>
      </c>
      <c r="T595">
        <f>K595*(24*L595)*H595*0.9</f>
        <v>625.94665650000172</v>
      </c>
      <c r="U595">
        <f>IF(T595&gt;0, T595-S595, 0)</f>
        <v>625.94665650000172</v>
      </c>
      <c r="V595" t="str">
        <f>INDEX('rate map'!A$1:E$327, MATCH(monthly_billed_solar!C2306,'rate map'!D:D,0), 2)</f>
        <v>RTOD</v>
      </c>
      <c r="W595">
        <v>625.94665650000172</v>
      </c>
      <c r="X595">
        <f t="shared" si="20"/>
        <v>0</v>
      </c>
      <c r="Y595">
        <f t="shared" si="21"/>
        <v>1</v>
      </c>
    </row>
    <row r="596" spans="1:25" x14ac:dyDescent="0.35">
      <c r="A596">
        <v>2018</v>
      </c>
      <c r="B596">
        <v>8</v>
      </c>
      <c r="C596" t="s">
        <v>79</v>
      </c>
      <c r="D596" t="s">
        <v>80</v>
      </c>
      <c r="E596" t="s">
        <v>81</v>
      </c>
      <c r="F596" t="s">
        <v>35</v>
      </c>
      <c r="G596">
        <v>0</v>
      </c>
      <c r="H596">
        <v>6.05</v>
      </c>
      <c r="I596" t="s">
        <v>160</v>
      </c>
      <c r="J596" s="2">
        <v>43313</v>
      </c>
      <c r="K596">
        <v>0.22539605734766999</v>
      </c>
      <c r="L596">
        <v>31</v>
      </c>
      <c r="M596" t="s">
        <v>208</v>
      </c>
      <c r="N596">
        <v>0</v>
      </c>
      <c r="O596">
        <v>0</v>
      </c>
      <c r="P596">
        <v>183</v>
      </c>
      <c r="Q596">
        <v>104</v>
      </c>
      <c r="R596">
        <v>287</v>
      </c>
      <c r="S596">
        <f>IF(R596&lt;&gt;"NA",R596,0)</f>
        <v>287</v>
      </c>
      <c r="T596">
        <f>K596*(24*L596)*H596*0.9</f>
        <v>913.09745999999893</v>
      </c>
      <c r="U596">
        <f>IF(T596&gt;0, T596-S596, 0)</f>
        <v>626.09745999999893</v>
      </c>
      <c r="V596" t="str">
        <f>INDEX('rate map'!A$1:E$327, MATCH(monthly_billed_solar!C2307,'rate map'!D:D,0), 2)</f>
        <v>RTOD</v>
      </c>
      <c r="W596">
        <v>626.09745999999893</v>
      </c>
      <c r="X596">
        <f t="shared" si="20"/>
        <v>0.31431475014726284</v>
      </c>
      <c r="Y596">
        <f t="shared" si="21"/>
        <v>0.68568524985273716</v>
      </c>
    </row>
    <row r="597" spans="1:25" x14ac:dyDescent="0.35">
      <c r="A597">
        <v>2017</v>
      </c>
      <c r="B597">
        <v>12</v>
      </c>
      <c r="C597" t="s">
        <v>25</v>
      </c>
      <c r="D597" t="s">
        <v>26</v>
      </c>
      <c r="E597" t="s">
        <v>27</v>
      </c>
      <c r="F597" t="s">
        <v>28</v>
      </c>
      <c r="G597">
        <v>0</v>
      </c>
      <c r="H597">
        <v>102.66</v>
      </c>
      <c r="I597" t="s">
        <v>120</v>
      </c>
      <c r="J597" s="2">
        <v>43070</v>
      </c>
      <c r="K597">
        <v>9.4164699074074099E-2</v>
      </c>
      <c r="L597">
        <v>30</v>
      </c>
      <c r="M597" t="s">
        <v>141</v>
      </c>
      <c r="N597">
        <v>5638</v>
      </c>
      <c r="O597">
        <v>22616</v>
      </c>
      <c r="P597">
        <v>0</v>
      </c>
      <c r="Q597">
        <v>0</v>
      </c>
      <c r="R597">
        <v>5638</v>
      </c>
      <c r="S597">
        <f>IF(R597&lt;&gt;"NA",R597,0)</f>
        <v>5638</v>
      </c>
      <c r="T597">
        <f>K597*(24*L597)*H597*0.9</f>
        <v>6264.1823085000024</v>
      </c>
      <c r="U597">
        <f>IF(T597&gt;0, T597-S597, 0)</f>
        <v>626.18230850000236</v>
      </c>
      <c r="V597" t="str">
        <f>INDEX('rate map'!A$1:E$327, MATCH(monthly_billed_solar!C2308,'rate map'!D:D,0), 2)</f>
        <v>GS1</v>
      </c>
      <c r="W597">
        <v>626.18230850000236</v>
      </c>
      <c r="X597">
        <f t="shared" si="20"/>
        <v>0.90003766211428393</v>
      </c>
      <c r="Y597">
        <f t="shared" si="21"/>
        <v>9.996233788571611E-2</v>
      </c>
    </row>
    <row r="598" spans="1:25" x14ac:dyDescent="0.35">
      <c r="A598">
        <v>2019</v>
      </c>
      <c r="B598">
        <v>5</v>
      </c>
      <c r="C598" t="s">
        <v>104</v>
      </c>
      <c r="D598" t="s">
        <v>105</v>
      </c>
      <c r="E598" t="s">
        <v>49</v>
      </c>
      <c r="F598" t="s">
        <v>28</v>
      </c>
      <c r="G598">
        <v>0</v>
      </c>
      <c r="H598">
        <v>9.36</v>
      </c>
      <c r="I598" t="s">
        <v>114</v>
      </c>
      <c r="J598" s="2">
        <v>43586</v>
      </c>
      <c r="K598">
        <v>0.18940312500000001</v>
      </c>
      <c r="L598">
        <v>30</v>
      </c>
      <c r="M598" t="s">
        <v>146</v>
      </c>
      <c r="N598">
        <v>520</v>
      </c>
      <c r="O598">
        <v>4760</v>
      </c>
      <c r="P598">
        <v>0</v>
      </c>
      <c r="Q598">
        <v>0</v>
      </c>
      <c r="R598">
        <v>520</v>
      </c>
      <c r="S598">
        <f>IF(R598&lt;&gt;"NA",R598,0)</f>
        <v>520</v>
      </c>
      <c r="T598">
        <f>K598*(24*L598)*H598*0.9</f>
        <v>1148.7829859999999</v>
      </c>
      <c r="U598">
        <f>IF(T598&gt;0, T598-S598, 0)</f>
        <v>628.78298599999994</v>
      </c>
      <c r="V598" t="str">
        <f>INDEX('rate map'!A$1:E$327, MATCH(monthly_billed_solar!C2309,'rate map'!D:D,0), 2)</f>
        <v>GS3</v>
      </c>
      <c r="W598">
        <v>628.78298599999994</v>
      </c>
      <c r="X598">
        <f t="shared" si="20"/>
        <v>0.45265294345158419</v>
      </c>
      <c r="Y598">
        <f t="shared" si="21"/>
        <v>0.54734705654841587</v>
      </c>
    </row>
    <row r="599" spans="1:25" x14ac:dyDescent="0.35">
      <c r="A599">
        <v>2019</v>
      </c>
      <c r="B599">
        <v>5</v>
      </c>
      <c r="C599" t="s">
        <v>79</v>
      </c>
      <c r="D599" t="s">
        <v>80</v>
      </c>
      <c r="E599" t="s">
        <v>81</v>
      </c>
      <c r="F599" t="s">
        <v>35</v>
      </c>
      <c r="G599">
        <v>0</v>
      </c>
      <c r="H599">
        <v>12.08</v>
      </c>
      <c r="I599" t="s">
        <v>114</v>
      </c>
      <c r="J599" s="2">
        <v>43586</v>
      </c>
      <c r="K599">
        <v>0.18940312500000001</v>
      </c>
      <c r="L599">
        <v>30</v>
      </c>
      <c r="M599" t="s">
        <v>146</v>
      </c>
      <c r="N599">
        <v>0</v>
      </c>
      <c r="O599">
        <v>0</v>
      </c>
      <c r="P599">
        <v>671</v>
      </c>
      <c r="Q599">
        <v>182</v>
      </c>
      <c r="R599">
        <v>853</v>
      </c>
      <c r="S599">
        <f>IF(R599&lt;&gt;"NA",R599,0)</f>
        <v>853</v>
      </c>
      <c r="T599">
        <f>K599*(24*L599)*H599*0.9</f>
        <v>1482.617358</v>
      </c>
      <c r="U599">
        <f>IF(T599&gt;0, T599-S599, 0)</f>
        <v>629.61735799999997</v>
      </c>
      <c r="V599" t="str">
        <f>INDEX('rate map'!A$1:E$327, MATCH(monthly_billed_solar!C2310,'rate map'!D:D,0), 2)</f>
        <v>RTOD</v>
      </c>
      <c r="W599">
        <v>629.61735799999997</v>
      </c>
      <c r="X599">
        <f t="shared" si="20"/>
        <v>0.57533388193341251</v>
      </c>
      <c r="Y599">
        <f t="shared" si="21"/>
        <v>0.42466611806658749</v>
      </c>
    </row>
    <row r="600" spans="1:25" x14ac:dyDescent="0.35">
      <c r="A600">
        <v>2019</v>
      </c>
      <c r="B600">
        <v>10</v>
      </c>
      <c r="C600" t="s">
        <v>79</v>
      </c>
      <c r="D600" t="s">
        <v>80</v>
      </c>
      <c r="E600" t="s">
        <v>81</v>
      </c>
      <c r="F600" t="s">
        <v>35</v>
      </c>
      <c r="G600">
        <v>0</v>
      </c>
      <c r="H600">
        <v>12.08</v>
      </c>
      <c r="I600" t="s">
        <v>118</v>
      </c>
      <c r="J600" s="2">
        <v>43739</v>
      </c>
      <c r="K600">
        <v>0.16800752314814801</v>
      </c>
      <c r="L600">
        <v>30</v>
      </c>
      <c r="M600" t="s">
        <v>148</v>
      </c>
      <c r="N600">
        <v>0</v>
      </c>
      <c r="O600">
        <v>0</v>
      </c>
      <c r="P600">
        <v>524</v>
      </c>
      <c r="Q600">
        <v>161</v>
      </c>
      <c r="R600">
        <v>685</v>
      </c>
      <c r="S600">
        <f>IF(R600&lt;&gt;"NA",R600,0)</f>
        <v>685</v>
      </c>
      <c r="T600">
        <f>K600*(24*L600)*H600*0.9</f>
        <v>1315.136009999999</v>
      </c>
      <c r="U600">
        <f>IF(T600&gt;0, T600-S600, 0)</f>
        <v>630.13600999999903</v>
      </c>
      <c r="V600" t="str">
        <f>INDEX('rate map'!A$1:E$327, MATCH(monthly_billed_solar!C2311,'rate map'!D:D,0), 2)</f>
        <v>RTOD</v>
      </c>
      <c r="W600">
        <v>630.13600999999903</v>
      </c>
      <c r="X600">
        <f t="shared" si="20"/>
        <v>0.52085867529397245</v>
      </c>
      <c r="Y600">
        <f t="shared" si="21"/>
        <v>0.47914132470602755</v>
      </c>
    </row>
    <row r="601" spans="1:25" x14ac:dyDescent="0.35">
      <c r="A601">
        <v>2016</v>
      </c>
      <c r="B601">
        <v>10</v>
      </c>
      <c r="C601" t="s">
        <v>104</v>
      </c>
      <c r="D601" t="s">
        <v>105</v>
      </c>
      <c r="E601" t="s">
        <v>49</v>
      </c>
      <c r="F601" t="s">
        <v>28</v>
      </c>
      <c r="G601">
        <v>0</v>
      </c>
      <c r="H601">
        <v>9.36</v>
      </c>
      <c r="I601" t="s">
        <v>118</v>
      </c>
      <c r="J601" s="2">
        <v>42644</v>
      </c>
      <c r="K601">
        <v>0.16985462962962999</v>
      </c>
      <c r="L601">
        <v>30</v>
      </c>
      <c r="M601" t="s">
        <v>136</v>
      </c>
      <c r="N601">
        <v>400</v>
      </c>
      <c r="O601">
        <v>6480</v>
      </c>
      <c r="P601">
        <v>0</v>
      </c>
      <c r="Q601">
        <v>0</v>
      </c>
      <c r="R601">
        <v>400</v>
      </c>
      <c r="S601">
        <f>IF(R601&lt;&gt;"NA",R601,0)</f>
        <v>400</v>
      </c>
      <c r="T601">
        <f>K601*(24*L601)*H601*0.9</f>
        <v>1030.2158880000022</v>
      </c>
      <c r="U601">
        <f>IF(T601&gt;0, T601-S601, 0)</f>
        <v>630.21588800000222</v>
      </c>
      <c r="V601" t="str">
        <f>INDEX('rate map'!A$1:E$327, MATCH(monthly_billed_solar!C2312,'rate map'!D:D,0), 2)</f>
        <v>GS3</v>
      </c>
      <c r="W601">
        <v>630.21588800000222</v>
      </c>
      <c r="X601">
        <f t="shared" si="20"/>
        <v>0.38826813356231132</v>
      </c>
      <c r="Y601">
        <f t="shared" si="21"/>
        <v>0.61173186643768873</v>
      </c>
    </row>
    <row r="602" spans="1:25" x14ac:dyDescent="0.35">
      <c r="A602">
        <v>2019</v>
      </c>
      <c r="B602">
        <v>1</v>
      </c>
      <c r="C602" t="s">
        <v>57</v>
      </c>
      <c r="D602" t="s">
        <v>58</v>
      </c>
      <c r="E602" t="s">
        <v>59</v>
      </c>
      <c r="F602" t="s">
        <v>60</v>
      </c>
      <c r="G602">
        <v>0</v>
      </c>
      <c r="H602">
        <v>33.034999999999997</v>
      </c>
      <c r="I602" t="s">
        <v>166</v>
      </c>
      <c r="J602" s="2">
        <v>43466</v>
      </c>
      <c r="K602">
        <v>5.5601142473118301E-2</v>
      </c>
      <c r="L602">
        <v>31</v>
      </c>
      <c r="M602" t="s">
        <v>211</v>
      </c>
      <c r="N602">
        <v>595</v>
      </c>
      <c r="O602">
        <v>9184</v>
      </c>
      <c r="P602">
        <v>0</v>
      </c>
      <c r="Q602">
        <v>0</v>
      </c>
      <c r="R602">
        <v>595</v>
      </c>
      <c r="S602">
        <f>IF(R602&lt;&gt;"NA",R602,0)</f>
        <v>595</v>
      </c>
      <c r="T602">
        <f>K602*(24*L602)*H602*0.9</f>
        <v>1229.9103933750002</v>
      </c>
      <c r="U602">
        <f>IF(T602&gt;0, T602-S602, 0)</f>
        <v>634.91039337500024</v>
      </c>
      <c r="V602" t="str">
        <f>INDEX('rate map'!A$1:E$327, MATCH(monthly_billed_solar!C2313,'rate map'!D:D,0), 2)</f>
        <v>RS</v>
      </c>
      <c r="W602">
        <v>634.91039337500024</v>
      </c>
      <c r="X602">
        <f t="shared" si="20"/>
        <v>0.48377508085549142</v>
      </c>
      <c r="Y602">
        <f t="shared" si="21"/>
        <v>0.51622491914450863</v>
      </c>
    </row>
    <row r="603" spans="1:25" x14ac:dyDescent="0.35">
      <c r="A603">
        <v>2021</v>
      </c>
      <c r="B603">
        <v>12</v>
      </c>
      <c r="C603" t="s">
        <v>61</v>
      </c>
      <c r="D603" t="s">
        <v>62</v>
      </c>
      <c r="E603" t="s">
        <v>63</v>
      </c>
      <c r="F603" t="s">
        <v>60</v>
      </c>
      <c r="G603">
        <v>0</v>
      </c>
      <c r="H603">
        <v>16</v>
      </c>
      <c r="I603" t="s">
        <v>120</v>
      </c>
      <c r="J603" s="2">
        <v>44531</v>
      </c>
      <c r="K603">
        <v>9.4119444444444506E-2</v>
      </c>
      <c r="L603">
        <v>30</v>
      </c>
      <c r="M603" t="s">
        <v>157</v>
      </c>
      <c r="N603">
        <v>337</v>
      </c>
      <c r="O603">
        <v>1633</v>
      </c>
      <c r="P603">
        <v>0</v>
      </c>
      <c r="Q603">
        <v>0</v>
      </c>
      <c r="R603">
        <v>337</v>
      </c>
      <c r="S603">
        <f>IF(R603&lt;&gt;"NA",R603,0)</f>
        <v>337</v>
      </c>
      <c r="T603">
        <f>K603*(24*L603)*H603*0.9</f>
        <v>975.83040000000074</v>
      </c>
      <c r="U603">
        <f>IF(T603&gt;0, T603-S603, 0)</f>
        <v>638.83040000000074</v>
      </c>
      <c r="V603" t="str">
        <f>INDEX('rate map'!A$1:E$327, MATCH(monthly_billed_solar!C2314,'rate map'!D:D,0), 2)</f>
        <v>GS1</v>
      </c>
      <c r="W603">
        <v>638.83040000000074</v>
      </c>
      <c r="X603">
        <f t="shared" si="20"/>
        <v>0.34534689634592214</v>
      </c>
      <c r="Y603">
        <f t="shared" si="21"/>
        <v>0.65465310365407781</v>
      </c>
    </row>
    <row r="604" spans="1:25" x14ac:dyDescent="0.35">
      <c r="A604">
        <v>2020</v>
      </c>
      <c r="B604">
        <v>11</v>
      </c>
      <c r="C604" t="s">
        <v>70</v>
      </c>
      <c r="D604" t="s">
        <v>71</v>
      </c>
      <c r="E604" t="s">
        <v>72</v>
      </c>
      <c r="F604" t="s">
        <v>28</v>
      </c>
      <c r="G604">
        <v>0</v>
      </c>
      <c r="H604">
        <v>8.91</v>
      </c>
      <c r="I604" t="s">
        <v>164</v>
      </c>
      <c r="J604" s="2">
        <v>44136</v>
      </c>
      <c r="K604">
        <v>0.10782885304659499</v>
      </c>
      <c r="L604">
        <v>31</v>
      </c>
      <c r="M604" t="s">
        <v>224</v>
      </c>
      <c r="N604">
        <v>0</v>
      </c>
      <c r="O604">
        <v>60800</v>
      </c>
      <c r="P604">
        <v>0</v>
      </c>
      <c r="Q604">
        <v>0</v>
      </c>
      <c r="R604">
        <v>0</v>
      </c>
      <c r="S604">
        <f>IF(R604&lt;&gt;"NA",R604,0)</f>
        <v>0</v>
      </c>
      <c r="T604">
        <f>K604*(24*L604)*H604*0.9</f>
        <v>643.3216020000001</v>
      </c>
      <c r="U604">
        <f>IF(T604&gt;0, T604-S604, 0)</f>
        <v>643.3216020000001</v>
      </c>
      <c r="V604" t="str">
        <f>INDEX('rate map'!A$1:E$327, MATCH(monthly_billed_solar!C2315,'rate map'!D:D,0), 2)</f>
        <v>TOD-Sec</v>
      </c>
      <c r="W604">
        <v>643.3216020000001</v>
      </c>
      <c r="X604">
        <f t="shared" si="20"/>
        <v>0</v>
      </c>
      <c r="Y604">
        <f t="shared" si="21"/>
        <v>1</v>
      </c>
    </row>
    <row r="605" spans="1:25" x14ac:dyDescent="0.35">
      <c r="A605">
        <v>2016</v>
      </c>
      <c r="B605">
        <v>10</v>
      </c>
      <c r="C605" t="s">
        <v>91</v>
      </c>
      <c r="D605" t="s">
        <v>80</v>
      </c>
      <c r="E605" t="s">
        <v>92</v>
      </c>
      <c r="F605" t="s">
        <v>28</v>
      </c>
      <c r="G605">
        <v>0</v>
      </c>
      <c r="H605">
        <v>5.94</v>
      </c>
      <c r="I605" t="s">
        <v>118</v>
      </c>
      <c r="J605" s="2">
        <v>42644</v>
      </c>
      <c r="K605">
        <v>0.16985462962962999</v>
      </c>
      <c r="L605">
        <v>30</v>
      </c>
      <c r="M605" t="s">
        <v>29</v>
      </c>
      <c r="N605" t="s">
        <v>29</v>
      </c>
      <c r="O605" t="s">
        <v>29</v>
      </c>
      <c r="P605" t="s">
        <v>29</v>
      </c>
      <c r="Q605" t="s">
        <v>29</v>
      </c>
      <c r="R605" t="s">
        <v>29</v>
      </c>
      <c r="S605">
        <f>IF(R605&lt;&gt;"NA",R605,0)</f>
        <v>0</v>
      </c>
      <c r="T605">
        <f>K605*(24*L605)*H605*0.9</f>
        <v>653.79085200000145</v>
      </c>
      <c r="U605">
        <f>IF(T605&gt;0, T605-S605, 0)</f>
        <v>653.79085200000145</v>
      </c>
      <c r="V605" t="str">
        <f>INDEX('rate map'!A$1:E$327, MATCH(monthly_billed_solar!C2316,'rate map'!D:D,0), 2)</f>
        <v>RTOD</v>
      </c>
      <c r="W605">
        <v>653.79085200000145</v>
      </c>
      <c r="X605">
        <f t="shared" si="20"/>
        <v>0</v>
      </c>
      <c r="Y605">
        <f t="shared" si="21"/>
        <v>1</v>
      </c>
    </row>
    <row r="606" spans="1:25" x14ac:dyDescent="0.35">
      <c r="A606">
        <v>2021</v>
      </c>
      <c r="B606">
        <v>6</v>
      </c>
      <c r="C606" t="s">
        <v>104</v>
      </c>
      <c r="D606" t="s">
        <v>105</v>
      </c>
      <c r="E606" t="s">
        <v>49</v>
      </c>
      <c r="F606" t="s">
        <v>28</v>
      </c>
      <c r="G606">
        <v>0</v>
      </c>
      <c r="H606">
        <v>9.36</v>
      </c>
      <c r="I606" t="s">
        <v>158</v>
      </c>
      <c r="J606" s="2">
        <v>44348</v>
      </c>
      <c r="K606">
        <v>0.22094455645161301</v>
      </c>
      <c r="L606">
        <v>31</v>
      </c>
      <c r="M606" t="s">
        <v>228</v>
      </c>
      <c r="N606">
        <v>720</v>
      </c>
      <c r="O606">
        <v>7520</v>
      </c>
      <c r="P606">
        <v>0</v>
      </c>
      <c r="Q606">
        <v>0</v>
      </c>
      <c r="R606">
        <v>720</v>
      </c>
      <c r="S606">
        <f>IF(R606&lt;&gt;"NA",R606,0)</f>
        <v>720</v>
      </c>
      <c r="T606">
        <f>K606*(24*L606)*H606*0.9</f>
        <v>1384.7602860000004</v>
      </c>
      <c r="U606">
        <f>IF(T606&gt;0, T606-S606, 0)</f>
        <v>664.76028600000041</v>
      </c>
      <c r="V606" t="str">
        <f>INDEX('rate map'!A$1:E$327, MATCH(monthly_billed_solar!C2317,'rate map'!D:D,0), 2)</f>
        <v>GS3</v>
      </c>
      <c r="W606">
        <v>664.76028600000041</v>
      </c>
      <c r="X606">
        <f t="shared" si="20"/>
        <v>0.51994558717435646</v>
      </c>
      <c r="Y606">
        <f t="shared" si="21"/>
        <v>0.48005441282564354</v>
      </c>
    </row>
    <row r="607" spans="1:25" x14ac:dyDescent="0.35">
      <c r="A607">
        <v>2020</v>
      </c>
      <c r="B607">
        <v>10</v>
      </c>
      <c r="C607" t="s">
        <v>104</v>
      </c>
      <c r="D607" t="s">
        <v>105</v>
      </c>
      <c r="E607" t="s">
        <v>49</v>
      </c>
      <c r="F607" t="s">
        <v>28</v>
      </c>
      <c r="G607">
        <v>0</v>
      </c>
      <c r="H607">
        <v>9.36</v>
      </c>
      <c r="I607" t="s">
        <v>118</v>
      </c>
      <c r="J607" s="2">
        <v>44105</v>
      </c>
      <c r="K607">
        <v>0.17037708333333301</v>
      </c>
      <c r="L607">
        <v>30</v>
      </c>
      <c r="M607" t="s">
        <v>152</v>
      </c>
      <c r="N607">
        <v>360</v>
      </c>
      <c r="O607">
        <v>7200</v>
      </c>
      <c r="P607">
        <v>0</v>
      </c>
      <c r="Q607">
        <v>0</v>
      </c>
      <c r="R607">
        <v>360</v>
      </c>
      <c r="S607">
        <f>IF(R607&lt;&gt;"NA",R607,0)</f>
        <v>360</v>
      </c>
      <c r="T607">
        <f>K607*(24*L607)*H607*0.9</f>
        <v>1033.384715999998</v>
      </c>
      <c r="U607">
        <f>IF(T607&gt;0, T607-S607, 0)</f>
        <v>673.38471599999798</v>
      </c>
      <c r="V607" t="str">
        <f>INDEX('rate map'!A$1:E$327, MATCH(monthly_billed_solar!C2318,'rate map'!D:D,0), 2)</f>
        <v>GS3</v>
      </c>
      <c r="W607">
        <v>673.38471599999798</v>
      </c>
      <c r="X607">
        <f t="shared" si="20"/>
        <v>0.34836977403099184</v>
      </c>
      <c r="Y607">
        <f t="shared" si="21"/>
        <v>0.6516302259690081</v>
      </c>
    </row>
    <row r="608" spans="1:25" x14ac:dyDescent="0.35">
      <c r="A608">
        <v>2021</v>
      </c>
      <c r="B608">
        <v>6</v>
      </c>
      <c r="C608" t="s">
        <v>61</v>
      </c>
      <c r="D608" t="s">
        <v>62</v>
      </c>
      <c r="E608" t="s">
        <v>63</v>
      </c>
      <c r="F608" t="s">
        <v>60</v>
      </c>
      <c r="G608">
        <v>0</v>
      </c>
      <c r="H608">
        <v>16</v>
      </c>
      <c r="I608" t="s">
        <v>158</v>
      </c>
      <c r="J608" s="2">
        <v>44348</v>
      </c>
      <c r="K608">
        <v>0.22094455645161301</v>
      </c>
      <c r="L608">
        <v>31</v>
      </c>
      <c r="M608" t="s">
        <v>228</v>
      </c>
      <c r="N608">
        <v>1689</v>
      </c>
      <c r="O608">
        <v>668</v>
      </c>
      <c r="P608">
        <v>0</v>
      </c>
      <c r="Q608">
        <v>0</v>
      </c>
      <c r="R608">
        <v>1689</v>
      </c>
      <c r="S608">
        <f>IF(R608&lt;&gt;"NA",R608,0)</f>
        <v>1689</v>
      </c>
      <c r="T608">
        <f>K608*(24*L608)*H608*0.9</f>
        <v>2367.1116000000011</v>
      </c>
      <c r="U608">
        <f>IF(T608&gt;0, T608-S608, 0)</f>
        <v>678.11160000000109</v>
      </c>
      <c r="V608" t="str">
        <f>INDEX('rate map'!A$1:E$327, MATCH(monthly_billed_solar!C2319,'rate map'!D:D,0), 2)</f>
        <v>GS1</v>
      </c>
      <c r="W608">
        <v>678.11160000000109</v>
      </c>
      <c r="X608">
        <f t="shared" si="20"/>
        <v>0.71352782859920894</v>
      </c>
      <c r="Y608">
        <f t="shared" si="21"/>
        <v>0.28647217140079106</v>
      </c>
    </row>
    <row r="609" spans="1:25" x14ac:dyDescent="0.35">
      <c r="A609">
        <v>2017</v>
      </c>
      <c r="B609">
        <v>3</v>
      </c>
      <c r="C609" t="s">
        <v>57</v>
      </c>
      <c r="D609" t="s">
        <v>58</v>
      </c>
      <c r="E609" t="s">
        <v>59</v>
      </c>
      <c r="F609" t="s">
        <v>60</v>
      </c>
      <c r="G609">
        <v>0</v>
      </c>
      <c r="H609">
        <v>15.28</v>
      </c>
      <c r="I609" t="s">
        <v>30</v>
      </c>
      <c r="J609" s="2">
        <v>42795</v>
      </c>
      <c r="K609">
        <v>0.135079613095238</v>
      </c>
      <c r="L609">
        <v>28</v>
      </c>
      <c r="M609" t="s">
        <v>108</v>
      </c>
      <c r="N609">
        <v>570</v>
      </c>
      <c r="O609">
        <v>2753</v>
      </c>
      <c r="P609">
        <v>0</v>
      </c>
      <c r="Q609">
        <v>0</v>
      </c>
      <c r="R609">
        <v>570</v>
      </c>
      <c r="S609">
        <f>IF(R609&lt;&gt;"NA",R609,0)</f>
        <v>570</v>
      </c>
      <c r="T609">
        <f>K609*(24*L609)*H609*0.9</f>
        <v>1248.3171719999993</v>
      </c>
      <c r="U609">
        <f>IF(T609&gt;0, T609-S609, 0)</f>
        <v>678.31717199999935</v>
      </c>
      <c r="V609" t="str">
        <f>INDEX('rate map'!A$1:E$327, MATCH(monthly_billed_solar!C2320,'rate map'!D:D,0), 2)</f>
        <v>RS</v>
      </c>
      <c r="W609">
        <v>678.31717199999935</v>
      </c>
      <c r="X609">
        <f t="shared" si="20"/>
        <v>0.45661472323317548</v>
      </c>
      <c r="Y609">
        <f t="shared" si="21"/>
        <v>0.54338527676682458</v>
      </c>
    </row>
    <row r="610" spans="1:25" x14ac:dyDescent="0.35">
      <c r="A610">
        <v>2019</v>
      </c>
      <c r="B610">
        <v>9</v>
      </c>
      <c r="C610" t="s">
        <v>104</v>
      </c>
      <c r="D610" t="s">
        <v>105</v>
      </c>
      <c r="E610" t="s">
        <v>49</v>
      </c>
      <c r="F610" t="s">
        <v>28</v>
      </c>
      <c r="G610">
        <v>0</v>
      </c>
      <c r="H610">
        <v>9.36</v>
      </c>
      <c r="I610" t="s">
        <v>162</v>
      </c>
      <c r="J610" s="2">
        <v>43709</v>
      </c>
      <c r="K610">
        <v>0.21096505376344099</v>
      </c>
      <c r="L610">
        <v>31</v>
      </c>
      <c r="M610" t="s">
        <v>216</v>
      </c>
      <c r="N610">
        <v>640</v>
      </c>
      <c r="O610">
        <v>8040</v>
      </c>
      <c r="P610">
        <v>0</v>
      </c>
      <c r="Q610">
        <v>0</v>
      </c>
      <c r="R610">
        <v>640</v>
      </c>
      <c r="S610">
        <f>IF(R610&lt;&gt;"NA",R610,0)</f>
        <v>640</v>
      </c>
      <c r="T610">
        <f>K610*(24*L610)*H610*0.9</f>
        <v>1322.2141920000006</v>
      </c>
      <c r="U610">
        <f>IF(T610&gt;0, T610-S610, 0)</f>
        <v>682.21419200000059</v>
      </c>
      <c r="V610" t="str">
        <f>INDEX('rate map'!A$1:E$327, MATCH(monthly_billed_solar!C2321,'rate map'!D:D,0), 2)</f>
        <v>GS3</v>
      </c>
      <c r="W610">
        <v>682.21419200000059</v>
      </c>
      <c r="X610">
        <f t="shared" si="20"/>
        <v>0.48403655313359373</v>
      </c>
      <c r="Y610">
        <f t="shared" si="21"/>
        <v>0.51596344686640627</v>
      </c>
    </row>
    <row r="611" spans="1:25" x14ac:dyDescent="0.35">
      <c r="A611">
        <v>2020</v>
      </c>
      <c r="B611">
        <v>5</v>
      </c>
      <c r="C611" t="s">
        <v>79</v>
      </c>
      <c r="D611" t="s">
        <v>80</v>
      </c>
      <c r="E611" t="s">
        <v>81</v>
      </c>
      <c r="F611" t="s">
        <v>35</v>
      </c>
      <c r="G611">
        <v>0</v>
      </c>
      <c r="H611">
        <v>12.08</v>
      </c>
      <c r="I611" t="s">
        <v>114</v>
      </c>
      <c r="J611" s="2">
        <v>43952</v>
      </c>
      <c r="K611">
        <v>0.19225821759259301</v>
      </c>
      <c r="L611">
        <v>30</v>
      </c>
      <c r="M611" t="s">
        <v>150</v>
      </c>
      <c r="N611">
        <v>0</v>
      </c>
      <c r="O611">
        <v>0</v>
      </c>
      <c r="P611">
        <v>617</v>
      </c>
      <c r="Q611">
        <v>204</v>
      </c>
      <c r="R611">
        <v>821</v>
      </c>
      <c r="S611">
        <f>IF(R611&lt;&gt;"NA",R611,0)</f>
        <v>821</v>
      </c>
      <c r="T611">
        <f>K611*(24*L611)*H611*0.9</f>
        <v>1504.9665660000035</v>
      </c>
      <c r="U611">
        <f>IF(T611&gt;0, T611-S611, 0)</f>
        <v>683.96656600000347</v>
      </c>
      <c r="V611" t="str">
        <f>INDEX('rate map'!A$1:E$327, MATCH(monthly_billed_solar!C2322,'rate map'!D:D,0), 2)</f>
        <v>RTOD</v>
      </c>
      <c r="W611">
        <v>683.96656600000347</v>
      </c>
      <c r="X611">
        <f t="shared" si="20"/>
        <v>0.54552706920400651</v>
      </c>
      <c r="Y611">
        <f t="shared" si="21"/>
        <v>0.45447293079599344</v>
      </c>
    </row>
    <row r="612" spans="1:25" x14ac:dyDescent="0.35">
      <c r="A612">
        <v>2020</v>
      </c>
      <c r="B612">
        <v>3</v>
      </c>
      <c r="C612" t="s">
        <v>70</v>
      </c>
      <c r="D612" t="s">
        <v>71</v>
      </c>
      <c r="E612" t="s">
        <v>72</v>
      </c>
      <c r="F612" t="s">
        <v>28</v>
      </c>
      <c r="G612">
        <v>0</v>
      </c>
      <c r="H612">
        <v>8.91</v>
      </c>
      <c r="I612" t="s">
        <v>30</v>
      </c>
      <c r="J612" s="2">
        <v>43891</v>
      </c>
      <c r="K612">
        <v>0.12304729406130301</v>
      </c>
      <c r="L612">
        <v>29</v>
      </c>
      <c r="M612" t="s">
        <v>113</v>
      </c>
      <c r="N612">
        <v>0</v>
      </c>
      <c r="O612">
        <v>98400</v>
      </c>
      <c r="P612">
        <v>0</v>
      </c>
      <c r="Q612">
        <v>0</v>
      </c>
      <c r="R612">
        <v>0</v>
      </c>
      <c r="S612">
        <f>IF(R612&lt;&gt;"NA",R612,0)</f>
        <v>0</v>
      </c>
      <c r="T612">
        <f>K612*(24*L612)*H612*0.9</f>
        <v>686.75451075000194</v>
      </c>
      <c r="U612">
        <f>IF(T612&gt;0, T612-S612, 0)</f>
        <v>686.75451075000194</v>
      </c>
      <c r="V612" t="str">
        <f>INDEX('rate map'!A$1:E$327, MATCH(monthly_billed_solar!C2323,'rate map'!D:D,0), 2)</f>
        <v>TOD-Sec</v>
      </c>
      <c r="W612">
        <v>686.75451075000194</v>
      </c>
      <c r="X612">
        <f t="shared" si="20"/>
        <v>0</v>
      </c>
      <c r="Y612">
        <f t="shared" si="21"/>
        <v>1</v>
      </c>
    </row>
    <row r="613" spans="1:25" x14ac:dyDescent="0.35">
      <c r="A613">
        <v>2021</v>
      </c>
      <c r="B613">
        <v>8</v>
      </c>
      <c r="C613" t="s">
        <v>104</v>
      </c>
      <c r="D613" t="s">
        <v>105</v>
      </c>
      <c r="E613" t="s">
        <v>49</v>
      </c>
      <c r="F613" t="s">
        <v>28</v>
      </c>
      <c r="G613">
        <v>0</v>
      </c>
      <c r="H613">
        <v>9.36</v>
      </c>
      <c r="I613" t="s">
        <v>160</v>
      </c>
      <c r="J613" s="2">
        <v>44409</v>
      </c>
      <c r="K613">
        <v>0.20012141577060899</v>
      </c>
      <c r="L613">
        <v>31</v>
      </c>
      <c r="M613" t="s">
        <v>229</v>
      </c>
      <c r="N613">
        <v>560</v>
      </c>
      <c r="O613">
        <v>7920</v>
      </c>
      <c r="P613">
        <v>0</v>
      </c>
      <c r="Q613">
        <v>0</v>
      </c>
      <c r="R613">
        <v>560</v>
      </c>
      <c r="S613">
        <f>IF(R613&lt;&gt;"NA",R613,0)</f>
        <v>560</v>
      </c>
      <c r="T613">
        <f>K613*(24*L613)*H613*0.9</f>
        <v>1254.2521679999979</v>
      </c>
      <c r="U613">
        <f>IF(T613&gt;0, T613-S613, 0)</f>
        <v>694.25216799999794</v>
      </c>
      <c r="V613" t="str">
        <f>INDEX('rate map'!A$1:E$327, MATCH(monthly_billed_solar!C2324,'rate map'!D:D,0), 2)</f>
        <v>GS3</v>
      </c>
      <c r="W613">
        <v>694.25216799999794</v>
      </c>
      <c r="X613">
        <f t="shared" si="20"/>
        <v>0.44648118957845878</v>
      </c>
      <c r="Y613">
        <f t="shared" si="21"/>
        <v>0.55351881042154127</v>
      </c>
    </row>
    <row r="614" spans="1:25" x14ac:dyDescent="0.35">
      <c r="A614">
        <v>2018</v>
      </c>
      <c r="B614">
        <v>6</v>
      </c>
      <c r="C614" t="s">
        <v>79</v>
      </c>
      <c r="D614" t="s">
        <v>80</v>
      </c>
      <c r="E614" t="s">
        <v>81</v>
      </c>
      <c r="F614" t="s">
        <v>35</v>
      </c>
      <c r="G614">
        <v>0</v>
      </c>
      <c r="H614">
        <v>6.05</v>
      </c>
      <c r="I614" t="s">
        <v>158</v>
      </c>
      <c r="J614" s="2">
        <v>43252</v>
      </c>
      <c r="K614">
        <v>0.248682907706093</v>
      </c>
      <c r="L614">
        <v>31</v>
      </c>
      <c r="M614" t="s">
        <v>207</v>
      </c>
      <c r="N614">
        <v>0</v>
      </c>
      <c r="O614">
        <v>0</v>
      </c>
      <c r="P614">
        <v>200</v>
      </c>
      <c r="Q614">
        <v>107</v>
      </c>
      <c r="R614">
        <v>307</v>
      </c>
      <c r="S614">
        <f>IF(R614&lt;&gt;"NA",R614,0)</f>
        <v>307</v>
      </c>
      <c r="T614">
        <f>K614*(24*L614)*H614*0.9</f>
        <v>1007.4343537499992</v>
      </c>
      <c r="U614">
        <f>IF(T614&gt;0, T614-S614, 0)</f>
        <v>700.43435374999922</v>
      </c>
      <c r="V614" t="str">
        <f>INDEX('rate map'!A$1:E$327, MATCH(monthly_billed_solar!C2325,'rate map'!D:D,0), 2)</f>
        <v>RTOD</v>
      </c>
      <c r="W614">
        <v>700.43435374999922</v>
      </c>
      <c r="X614">
        <f t="shared" si="20"/>
        <v>0.30473449595722629</v>
      </c>
      <c r="Y614">
        <f t="shared" si="21"/>
        <v>0.69526550404277376</v>
      </c>
    </row>
    <row r="615" spans="1:25" x14ac:dyDescent="0.35">
      <c r="A615">
        <v>2021</v>
      </c>
      <c r="B615">
        <v>9</v>
      </c>
      <c r="C615" t="s">
        <v>91</v>
      </c>
      <c r="D615" t="s">
        <v>80</v>
      </c>
      <c r="E615" t="s">
        <v>92</v>
      </c>
      <c r="F615" t="s">
        <v>28</v>
      </c>
      <c r="G615">
        <v>0</v>
      </c>
      <c r="H615">
        <v>12.24</v>
      </c>
      <c r="I615" t="s">
        <v>162</v>
      </c>
      <c r="J615" s="2">
        <v>44440</v>
      </c>
      <c r="K615">
        <v>0.208610103046595</v>
      </c>
      <c r="L615">
        <v>31</v>
      </c>
      <c r="M615" t="s">
        <v>230</v>
      </c>
      <c r="N615">
        <v>0</v>
      </c>
      <c r="O615">
        <v>0</v>
      </c>
      <c r="P615">
        <v>728</v>
      </c>
      <c r="Q615">
        <v>280</v>
      </c>
      <c r="R615">
        <v>1008</v>
      </c>
      <c r="S615">
        <f>IF(R615&lt;&gt;"NA",R615,0)</f>
        <v>1008</v>
      </c>
      <c r="T615">
        <f>K615*(24*L615)*H615*0.9</f>
        <v>1709.7483780000002</v>
      </c>
      <c r="U615">
        <f>IF(T615&gt;0, T615-S615, 0)</f>
        <v>701.74837800000023</v>
      </c>
      <c r="V615" t="str">
        <f>INDEX('rate map'!A$1:E$327, MATCH(monthly_billed_solar!C2326,'rate map'!D:D,0), 2)</f>
        <v>RTOD</v>
      </c>
      <c r="W615">
        <v>701.74837800000023</v>
      </c>
      <c r="X615">
        <f t="shared" si="20"/>
        <v>0.58956043647727907</v>
      </c>
      <c r="Y615">
        <f t="shared" si="21"/>
        <v>0.41043956352272098</v>
      </c>
    </row>
    <row r="616" spans="1:25" x14ac:dyDescent="0.35">
      <c r="A616">
        <v>2015</v>
      </c>
      <c r="B616">
        <v>4</v>
      </c>
      <c r="C616" t="s">
        <v>91</v>
      </c>
      <c r="D616" t="s">
        <v>80</v>
      </c>
      <c r="E616" t="s">
        <v>92</v>
      </c>
      <c r="F616" t="s">
        <v>28</v>
      </c>
      <c r="G616">
        <v>0</v>
      </c>
      <c r="H616">
        <v>5.94</v>
      </c>
      <c r="I616" t="s">
        <v>170</v>
      </c>
      <c r="J616" s="2">
        <v>42095</v>
      </c>
      <c r="K616">
        <v>0.17817506720430101</v>
      </c>
      <c r="L616">
        <v>31</v>
      </c>
      <c r="M616" t="s">
        <v>29</v>
      </c>
      <c r="N616" t="s">
        <v>29</v>
      </c>
      <c r="O616" t="s">
        <v>29</v>
      </c>
      <c r="P616" t="s">
        <v>29</v>
      </c>
      <c r="Q616" t="s">
        <v>29</v>
      </c>
      <c r="R616" t="s">
        <v>29</v>
      </c>
      <c r="S616">
        <f>IF(R616&lt;&gt;"NA",R616,0)</f>
        <v>0</v>
      </c>
      <c r="T616">
        <f>K616*(24*L616)*H616*0.9</f>
        <v>708.67778849999979</v>
      </c>
      <c r="U616">
        <f>IF(T616&gt;0, T616-S616, 0)</f>
        <v>708.67778849999979</v>
      </c>
      <c r="V616" t="str">
        <f>INDEX('rate map'!A$1:E$327, MATCH(monthly_billed_solar!C2327,'rate map'!D:D,0), 2)</f>
        <v>RTOD</v>
      </c>
      <c r="W616">
        <v>708.67778849999979</v>
      </c>
      <c r="X616">
        <f t="shared" si="20"/>
        <v>0</v>
      </c>
      <c r="Y616">
        <f t="shared" si="21"/>
        <v>1</v>
      </c>
    </row>
    <row r="617" spans="1:25" x14ac:dyDescent="0.35">
      <c r="A617">
        <v>2021</v>
      </c>
      <c r="B617">
        <v>11</v>
      </c>
      <c r="C617" t="s">
        <v>70</v>
      </c>
      <c r="D617" t="s">
        <v>71</v>
      </c>
      <c r="E617" t="s">
        <v>72</v>
      </c>
      <c r="F617" t="s">
        <v>28</v>
      </c>
      <c r="G617">
        <v>0</v>
      </c>
      <c r="H617">
        <v>8.91</v>
      </c>
      <c r="I617" t="s">
        <v>164</v>
      </c>
      <c r="J617" s="2">
        <v>44501</v>
      </c>
      <c r="K617">
        <v>0.11946919802867401</v>
      </c>
      <c r="L617">
        <v>31</v>
      </c>
      <c r="M617" t="s">
        <v>231</v>
      </c>
      <c r="N617">
        <v>0</v>
      </c>
      <c r="O617">
        <v>77600</v>
      </c>
      <c r="P617">
        <v>0</v>
      </c>
      <c r="Q617">
        <v>0</v>
      </c>
      <c r="R617">
        <v>0</v>
      </c>
      <c r="S617">
        <f>IF(R617&lt;&gt;"NA",R617,0)</f>
        <v>0</v>
      </c>
      <c r="T617">
        <f>K617*(24*L617)*H617*0.9</f>
        <v>712.76948325000103</v>
      </c>
      <c r="U617">
        <f>IF(T617&gt;0, T617-S617, 0)</f>
        <v>712.76948325000103</v>
      </c>
      <c r="V617" t="str">
        <f>INDEX('rate map'!A$1:E$327, MATCH(monthly_billed_solar!C2328,'rate map'!D:D,0), 2)</f>
        <v>TOD-Sec</v>
      </c>
      <c r="W617">
        <v>712.76948325000103</v>
      </c>
      <c r="X617">
        <f t="shared" si="20"/>
        <v>0</v>
      </c>
      <c r="Y617">
        <f t="shared" si="21"/>
        <v>1</v>
      </c>
    </row>
    <row r="618" spans="1:25" x14ac:dyDescent="0.35">
      <c r="A618">
        <v>2021</v>
      </c>
      <c r="B618">
        <v>1</v>
      </c>
      <c r="C618" t="s">
        <v>82</v>
      </c>
      <c r="D618" t="s">
        <v>83</v>
      </c>
      <c r="E618" t="s">
        <v>84</v>
      </c>
      <c r="F618" t="s">
        <v>28</v>
      </c>
      <c r="G618">
        <v>17.3</v>
      </c>
      <c r="H618">
        <v>17.3</v>
      </c>
      <c r="I618" t="s">
        <v>166</v>
      </c>
      <c r="J618" s="2">
        <v>44197</v>
      </c>
      <c r="K618">
        <v>6.1594870071684599E-2</v>
      </c>
      <c r="L618">
        <v>31</v>
      </c>
      <c r="M618" t="s">
        <v>225</v>
      </c>
      <c r="N618">
        <v>0</v>
      </c>
      <c r="O618">
        <v>42000</v>
      </c>
      <c r="P618">
        <v>0</v>
      </c>
      <c r="Q618">
        <v>0</v>
      </c>
      <c r="R618">
        <v>0</v>
      </c>
      <c r="S618">
        <f>IF(R618&lt;&gt;"NA",R618,0)</f>
        <v>0</v>
      </c>
      <c r="T618">
        <f>K618*(24*L618)*H618*0.9</f>
        <v>713.51990250000017</v>
      </c>
      <c r="U618">
        <f>IF(T618&gt;0, T618-S618, 0)</f>
        <v>713.51990250000017</v>
      </c>
      <c r="V618" t="str">
        <f>INDEX('rate map'!A$1:E$327, MATCH(monthly_billed_solar!C2329,'rate map'!D:D,0), 2)</f>
        <v>AES</v>
      </c>
      <c r="W618">
        <v>713.51990250000017</v>
      </c>
      <c r="X618">
        <f t="shared" si="20"/>
        <v>0</v>
      </c>
      <c r="Y618">
        <f t="shared" si="21"/>
        <v>1</v>
      </c>
    </row>
    <row r="619" spans="1:25" x14ac:dyDescent="0.35">
      <c r="A619">
        <v>2013</v>
      </c>
      <c r="B619">
        <v>12</v>
      </c>
      <c r="C619" t="s">
        <v>45</v>
      </c>
      <c r="D619" t="s">
        <v>46</v>
      </c>
      <c r="E619" t="s">
        <v>41</v>
      </c>
      <c r="F619" t="s">
        <v>35</v>
      </c>
      <c r="G619">
        <v>0</v>
      </c>
      <c r="H619">
        <v>15.72</v>
      </c>
      <c r="I619" t="s">
        <v>120</v>
      </c>
      <c r="J619" s="2">
        <v>41609</v>
      </c>
      <c r="K619">
        <v>7.0087731481481494E-2</v>
      </c>
      <c r="L619">
        <v>30</v>
      </c>
      <c r="M619" t="s">
        <v>125</v>
      </c>
      <c r="N619">
        <v>0</v>
      </c>
      <c r="O619">
        <v>94080</v>
      </c>
      <c r="P619">
        <v>0</v>
      </c>
      <c r="Q619">
        <v>0</v>
      </c>
      <c r="R619">
        <v>0</v>
      </c>
      <c r="S619">
        <f>IF(R619&lt;&gt;"NA",R619,0)</f>
        <v>0</v>
      </c>
      <c r="T619">
        <f>K619*(24*L619)*H619*0.9</f>
        <v>713.95288200000016</v>
      </c>
      <c r="U619">
        <f>IF(T619&gt;0, T619-S619, 0)</f>
        <v>713.95288200000016</v>
      </c>
      <c r="V619" t="str">
        <f>INDEX('rate map'!A$1:E$327, MATCH(monthly_billed_solar!C2330,'rate map'!D:D,0), 2)</f>
        <v>CPS-Sec</v>
      </c>
      <c r="W619">
        <v>713.95288200000016</v>
      </c>
      <c r="X619">
        <f t="shared" si="20"/>
        <v>0</v>
      </c>
      <c r="Y619">
        <f t="shared" si="21"/>
        <v>1</v>
      </c>
    </row>
    <row r="620" spans="1:25" x14ac:dyDescent="0.35">
      <c r="A620">
        <v>2019</v>
      </c>
      <c r="B620">
        <v>11</v>
      </c>
      <c r="C620" t="s">
        <v>70</v>
      </c>
      <c r="D620" t="s">
        <v>71</v>
      </c>
      <c r="E620" t="s">
        <v>72</v>
      </c>
      <c r="F620" t="s">
        <v>28</v>
      </c>
      <c r="G620">
        <v>0</v>
      </c>
      <c r="H620">
        <v>8.91</v>
      </c>
      <c r="I620" t="s">
        <v>164</v>
      </c>
      <c r="J620" s="2">
        <v>43770</v>
      </c>
      <c r="K620">
        <v>0.11992159498207899</v>
      </c>
      <c r="L620">
        <v>31</v>
      </c>
      <c r="M620" t="s">
        <v>217</v>
      </c>
      <c r="N620">
        <v>0</v>
      </c>
      <c r="O620">
        <v>78000</v>
      </c>
      <c r="P620">
        <v>0</v>
      </c>
      <c r="Q620">
        <v>0</v>
      </c>
      <c r="R620">
        <v>0</v>
      </c>
      <c r="S620">
        <f>IF(R620&lt;&gt;"NA",R620,0)</f>
        <v>0</v>
      </c>
      <c r="T620">
        <f>K620*(24*L620)*H620*0.9</f>
        <v>715.46854500000097</v>
      </c>
      <c r="U620">
        <f>IF(T620&gt;0, T620-S620, 0)</f>
        <v>715.46854500000097</v>
      </c>
      <c r="V620" t="str">
        <f>INDEX('rate map'!A$1:E$327, MATCH(monthly_billed_solar!C2331,'rate map'!D:D,0), 2)</f>
        <v>TOD-Sec</v>
      </c>
      <c r="W620">
        <v>715.46854500000097</v>
      </c>
      <c r="X620">
        <f t="shared" si="20"/>
        <v>0</v>
      </c>
      <c r="Y620">
        <f t="shared" si="21"/>
        <v>1</v>
      </c>
    </row>
    <row r="621" spans="1:25" x14ac:dyDescent="0.35">
      <c r="A621">
        <v>2021</v>
      </c>
      <c r="B621">
        <v>5</v>
      </c>
      <c r="C621" t="s">
        <v>61</v>
      </c>
      <c r="D621" t="s">
        <v>62</v>
      </c>
      <c r="E621" t="s">
        <v>63</v>
      </c>
      <c r="F621" t="s">
        <v>60</v>
      </c>
      <c r="G621">
        <v>0</v>
      </c>
      <c r="H621">
        <v>16</v>
      </c>
      <c r="I621" t="s">
        <v>114</v>
      </c>
      <c r="J621" s="2">
        <v>44317</v>
      </c>
      <c r="K621">
        <v>0.226196759259259</v>
      </c>
      <c r="L621">
        <v>30</v>
      </c>
      <c r="M621" t="s">
        <v>154</v>
      </c>
      <c r="N621">
        <v>1629</v>
      </c>
      <c r="O621">
        <v>380</v>
      </c>
      <c r="P621">
        <v>0</v>
      </c>
      <c r="Q621">
        <v>0</v>
      </c>
      <c r="R621">
        <v>1629</v>
      </c>
      <c r="S621">
        <f>IF(R621&lt;&gt;"NA",R621,0)</f>
        <v>1629</v>
      </c>
      <c r="T621">
        <f>K621*(24*L621)*H621*0.9</f>
        <v>2345.2079999999974</v>
      </c>
      <c r="U621">
        <f>IF(T621&gt;0, T621-S621, 0)</f>
        <v>716.20799999999736</v>
      </c>
      <c r="V621" t="str">
        <f>INDEX('rate map'!A$1:E$327, MATCH(monthly_billed_solar!C2332,'rate map'!D:D,0), 2)</f>
        <v>GS1</v>
      </c>
      <c r="W621">
        <v>716.20799999999736</v>
      </c>
      <c r="X621">
        <f t="shared" si="20"/>
        <v>0.69460789831861469</v>
      </c>
      <c r="Y621">
        <f t="shared" si="21"/>
        <v>0.30539210168138525</v>
      </c>
    </row>
    <row r="622" spans="1:25" x14ac:dyDescent="0.35">
      <c r="A622">
        <v>2016</v>
      </c>
      <c r="B622">
        <v>3</v>
      </c>
      <c r="C622" t="s">
        <v>25</v>
      </c>
      <c r="D622" t="s">
        <v>26</v>
      </c>
      <c r="E622" t="s">
        <v>27</v>
      </c>
      <c r="F622" t="s">
        <v>28</v>
      </c>
      <c r="G622">
        <v>0</v>
      </c>
      <c r="H622">
        <v>59.29</v>
      </c>
      <c r="I622" t="s">
        <v>30</v>
      </c>
      <c r="J622" s="2">
        <v>42430</v>
      </c>
      <c r="K622">
        <v>0.10936889367816099</v>
      </c>
      <c r="L622">
        <v>29</v>
      </c>
      <c r="M622" t="s">
        <v>112</v>
      </c>
      <c r="N622">
        <v>3339</v>
      </c>
      <c r="O622">
        <v>15931</v>
      </c>
      <c r="P622">
        <v>0</v>
      </c>
      <c r="Q622">
        <v>0</v>
      </c>
      <c r="R622">
        <v>3339</v>
      </c>
      <c r="S622">
        <f>IF(R622&lt;&gt;"NA",R622,0)</f>
        <v>3339</v>
      </c>
      <c r="T622">
        <f>K622*(24*L622)*H622*0.9</f>
        <v>4061.8793407500034</v>
      </c>
      <c r="U622">
        <f>IF(T622&gt;0, T622-S622, 0)</f>
        <v>722.87934075000339</v>
      </c>
      <c r="V622" t="str">
        <f>INDEX('rate map'!A$1:E$327, MATCH(monthly_billed_solar!C2333,'rate map'!D:D,0), 2)</f>
        <v>GS1</v>
      </c>
      <c r="W622">
        <v>722.87934075000339</v>
      </c>
      <c r="X622">
        <f t="shared" si="20"/>
        <v>0.82203328063001302</v>
      </c>
      <c r="Y622">
        <f t="shared" si="21"/>
        <v>0.17796671936998693</v>
      </c>
    </row>
    <row r="623" spans="1:25" x14ac:dyDescent="0.35">
      <c r="A623">
        <v>2018</v>
      </c>
      <c r="B623">
        <v>12</v>
      </c>
      <c r="C623" t="s">
        <v>57</v>
      </c>
      <c r="D623" t="s">
        <v>58</v>
      </c>
      <c r="E623" t="s">
        <v>59</v>
      </c>
      <c r="F623" t="s">
        <v>60</v>
      </c>
      <c r="G623">
        <v>0</v>
      </c>
      <c r="H623">
        <v>33.034999999999997</v>
      </c>
      <c r="I623" t="s">
        <v>120</v>
      </c>
      <c r="J623" s="2">
        <v>43435</v>
      </c>
      <c r="K623">
        <v>6.21768518518519E-2</v>
      </c>
      <c r="L623">
        <v>30</v>
      </c>
      <c r="M623" t="s">
        <v>145</v>
      </c>
      <c r="N623">
        <v>600</v>
      </c>
      <c r="O623">
        <v>10161</v>
      </c>
      <c r="P623">
        <v>0</v>
      </c>
      <c r="Q623">
        <v>0</v>
      </c>
      <c r="R623">
        <v>600</v>
      </c>
      <c r="S623">
        <f>IF(R623&lt;&gt;"NA",R623,0)</f>
        <v>600</v>
      </c>
      <c r="T623">
        <f>K623*(24*L623)*H623*0.9</f>
        <v>1330.9999710000009</v>
      </c>
      <c r="U623">
        <f>IF(T623&gt;0, T623-S623, 0)</f>
        <v>730.99997100000087</v>
      </c>
      <c r="V623" t="str">
        <f>INDEX('rate map'!A$1:E$327, MATCH(monthly_billed_solar!C2334,'rate map'!D:D,0), 2)</f>
        <v>RS</v>
      </c>
      <c r="W623">
        <v>730.99997100000087</v>
      </c>
      <c r="X623">
        <f t="shared" si="20"/>
        <v>0.45078889036279296</v>
      </c>
      <c r="Y623">
        <f t="shared" si="21"/>
        <v>0.5492111096372071</v>
      </c>
    </row>
    <row r="624" spans="1:25" x14ac:dyDescent="0.35">
      <c r="A624">
        <v>2016</v>
      </c>
      <c r="B624">
        <v>9</v>
      </c>
      <c r="C624" t="s">
        <v>57</v>
      </c>
      <c r="D624" t="s">
        <v>58</v>
      </c>
      <c r="E624" t="s">
        <v>59</v>
      </c>
      <c r="F624" t="s">
        <v>60</v>
      </c>
      <c r="G624">
        <v>0</v>
      </c>
      <c r="H624">
        <v>5.04</v>
      </c>
      <c r="I624" t="s">
        <v>162</v>
      </c>
      <c r="J624" s="2">
        <v>42614</v>
      </c>
      <c r="K624">
        <v>0.218283714157706</v>
      </c>
      <c r="L624">
        <v>31</v>
      </c>
      <c r="M624" t="s">
        <v>195</v>
      </c>
      <c r="N624">
        <v>0</v>
      </c>
      <c r="O624">
        <v>1914</v>
      </c>
      <c r="P624">
        <v>0</v>
      </c>
      <c r="Q624">
        <v>0</v>
      </c>
      <c r="R624">
        <v>0</v>
      </c>
      <c r="S624">
        <f>IF(R624&lt;&gt;"NA",R624,0)</f>
        <v>0</v>
      </c>
      <c r="T624">
        <f>K624*(24*L624)*H624*0.9</f>
        <v>736.66038599999968</v>
      </c>
      <c r="U624">
        <f>IF(T624&gt;0, T624-S624, 0)</f>
        <v>736.66038599999968</v>
      </c>
      <c r="V624" t="str">
        <f>INDEX('rate map'!A$1:E$327, MATCH(monthly_billed_solar!C2335,'rate map'!D:D,0), 2)</f>
        <v>RS</v>
      </c>
      <c r="W624">
        <v>736.66038599999968</v>
      </c>
      <c r="X624">
        <f t="shared" si="20"/>
        <v>0</v>
      </c>
      <c r="Y624">
        <f t="shared" si="21"/>
        <v>1</v>
      </c>
    </row>
    <row r="625" spans="1:25" x14ac:dyDescent="0.35">
      <c r="A625">
        <v>2013</v>
      </c>
      <c r="B625">
        <v>3</v>
      </c>
      <c r="C625" t="s">
        <v>42</v>
      </c>
      <c r="D625" t="s">
        <v>43</v>
      </c>
      <c r="E625" t="s">
        <v>44</v>
      </c>
      <c r="F625" t="s">
        <v>35</v>
      </c>
      <c r="G625">
        <v>0</v>
      </c>
      <c r="H625">
        <v>16.2</v>
      </c>
      <c r="I625" t="s">
        <v>30</v>
      </c>
      <c r="J625" s="2">
        <v>41334</v>
      </c>
      <c r="K625">
        <v>0.121110987103175</v>
      </c>
      <c r="L625">
        <v>28</v>
      </c>
      <c r="M625" t="s">
        <v>31</v>
      </c>
      <c r="N625">
        <v>441</v>
      </c>
      <c r="O625">
        <v>3892</v>
      </c>
      <c r="P625">
        <v>0</v>
      </c>
      <c r="Q625">
        <v>0</v>
      </c>
      <c r="R625">
        <v>441</v>
      </c>
      <c r="S625">
        <f>IF(R625&lt;&gt;"NA",R625,0)</f>
        <v>441</v>
      </c>
      <c r="T625">
        <f>K625*(24*L625)*H625*0.9</f>
        <v>1186.6163850000039</v>
      </c>
      <c r="U625">
        <f>IF(T625&gt;0, T625-S625, 0)</f>
        <v>745.6163850000039</v>
      </c>
      <c r="V625" t="str">
        <f>INDEX('rate map'!A$1:E$327, MATCH(monthly_billed_solar!C2336,'rate map'!D:D,0), 2)</f>
        <v>GS1</v>
      </c>
      <c r="W625">
        <v>745.6163850000039</v>
      </c>
      <c r="X625">
        <f t="shared" si="20"/>
        <v>0.37164496089441623</v>
      </c>
      <c r="Y625">
        <f t="shared" si="21"/>
        <v>0.62835503910558377</v>
      </c>
    </row>
    <row r="626" spans="1:25" x14ac:dyDescent="0.35">
      <c r="A626">
        <v>2016</v>
      </c>
      <c r="B626">
        <v>4</v>
      </c>
      <c r="C626" t="s">
        <v>91</v>
      </c>
      <c r="D626" t="s">
        <v>80</v>
      </c>
      <c r="E626" t="s">
        <v>92</v>
      </c>
      <c r="F626" t="s">
        <v>28</v>
      </c>
      <c r="G626">
        <v>0</v>
      </c>
      <c r="H626">
        <v>5.94</v>
      </c>
      <c r="I626" t="s">
        <v>170</v>
      </c>
      <c r="J626" s="2">
        <v>42461</v>
      </c>
      <c r="K626">
        <v>0.190011312724014</v>
      </c>
      <c r="L626">
        <v>31</v>
      </c>
      <c r="M626" t="s">
        <v>29</v>
      </c>
      <c r="N626" t="s">
        <v>29</v>
      </c>
      <c r="O626" t="s">
        <v>29</v>
      </c>
      <c r="P626" t="s">
        <v>29</v>
      </c>
      <c r="Q626" t="s">
        <v>29</v>
      </c>
      <c r="R626" t="s">
        <v>29</v>
      </c>
      <c r="S626">
        <f>IF(R626&lt;&gt;"NA",R626,0)</f>
        <v>0</v>
      </c>
      <c r="T626">
        <f>K626*(24*L626)*H626*0.9</f>
        <v>755.75555549999865</v>
      </c>
      <c r="U626">
        <f>IF(T626&gt;0, T626-S626, 0)</f>
        <v>755.75555549999865</v>
      </c>
      <c r="V626" t="str">
        <f>INDEX('rate map'!A$1:E$327, MATCH(monthly_billed_solar!C2337,'rate map'!D:D,0), 2)</f>
        <v>RTOD</v>
      </c>
      <c r="W626">
        <v>755.75555549999865</v>
      </c>
      <c r="X626">
        <f t="shared" si="20"/>
        <v>0</v>
      </c>
      <c r="Y626">
        <f t="shared" si="21"/>
        <v>1</v>
      </c>
    </row>
    <row r="627" spans="1:25" x14ac:dyDescent="0.35">
      <c r="A627">
        <v>2018</v>
      </c>
      <c r="B627">
        <v>7</v>
      </c>
      <c r="C627" t="s">
        <v>79</v>
      </c>
      <c r="D627" t="s">
        <v>80</v>
      </c>
      <c r="E627" t="s">
        <v>81</v>
      </c>
      <c r="F627" t="s">
        <v>35</v>
      </c>
      <c r="G627">
        <v>0</v>
      </c>
      <c r="H627">
        <v>6.05</v>
      </c>
      <c r="I627" t="s">
        <v>116</v>
      </c>
      <c r="J627" s="2">
        <v>43282</v>
      </c>
      <c r="K627">
        <v>0.25179641203703701</v>
      </c>
      <c r="L627">
        <v>30</v>
      </c>
      <c r="M627" t="s">
        <v>143</v>
      </c>
      <c r="N627">
        <v>0</v>
      </c>
      <c r="O627">
        <v>0</v>
      </c>
      <c r="P627">
        <v>125</v>
      </c>
      <c r="Q627">
        <v>104</v>
      </c>
      <c r="R627">
        <v>229</v>
      </c>
      <c r="S627">
        <f>IF(R627&lt;&gt;"NA",R627,0)</f>
        <v>229</v>
      </c>
      <c r="T627">
        <f>K627*(24*L627)*H627*0.9</f>
        <v>987.14265374999991</v>
      </c>
      <c r="U627">
        <f>IF(T627&gt;0, T627-S627, 0)</f>
        <v>758.14265374999991</v>
      </c>
      <c r="V627" t="str">
        <f>INDEX('rate map'!A$1:E$327, MATCH(monthly_billed_solar!C2338,'rate map'!D:D,0), 2)</f>
        <v>RTOD</v>
      </c>
      <c r="W627">
        <v>758.14265374999991</v>
      </c>
      <c r="X627">
        <f t="shared" si="20"/>
        <v>0.23198268166213359</v>
      </c>
      <c r="Y627">
        <f t="shared" si="21"/>
        <v>0.76801731833786635</v>
      </c>
    </row>
    <row r="628" spans="1:25" x14ac:dyDescent="0.35">
      <c r="A628">
        <v>2012</v>
      </c>
      <c r="B628">
        <v>9</v>
      </c>
      <c r="C628" t="s">
        <v>42</v>
      </c>
      <c r="D628" t="s">
        <v>43</v>
      </c>
      <c r="E628" t="s">
        <v>44</v>
      </c>
      <c r="F628" t="s">
        <v>35</v>
      </c>
      <c r="G628">
        <v>0</v>
      </c>
      <c r="H628">
        <v>9</v>
      </c>
      <c r="I628" t="s">
        <v>162</v>
      </c>
      <c r="J628" s="2">
        <v>41153</v>
      </c>
      <c r="K628">
        <v>0.22659666218638</v>
      </c>
      <c r="L628">
        <v>31</v>
      </c>
      <c r="M628" t="s">
        <v>163</v>
      </c>
      <c r="N628">
        <v>605</v>
      </c>
      <c r="O628">
        <v>1227</v>
      </c>
      <c r="P628">
        <v>0</v>
      </c>
      <c r="Q628">
        <v>0</v>
      </c>
      <c r="R628">
        <v>605</v>
      </c>
      <c r="S628">
        <f>IF(R628&lt;&gt;"NA",R628,0)</f>
        <v>605</v>
      </c>
      <c r="T628">
        <f>K628*(24*L628)*H628*0.9</f>
        <v>1365.5621250000006</v>
      </c>
      <c r="U628">
        <f>IF(T628&gt;0, T628-S628, 0)</f>
        <v>760.56212500000061</v>
      </c>
      <c r="V628" t="str">
        <f>INDEX('rate map'!A$1:E$327, MATCH(monthly_billed_solar!C2339,'rate map'!D:D,0), 2)</f>
        <v>GS1</v>
      </c>
      <c r="W628">
        <v>760.56212500000061</v>
      </c>
      <c r="X628">
        <f t="shared" si="20"/>
        <v>0.44304099310018558</v>
      </c>
      <c r="Y628">
        <f t="shared" si="21"/>
        <v>0.55695900689981448</v>
      </c>
    </row>
    <row r="629" spans="1:25" x14ac:dyDescent="0.35">
      <c r="A629">
        <v>2016</v>
      </c>
      <c r="B629">
        <v>8</v>
      </c>
      <c r="C629" t="s">
        <v>57</v>
      </c>
      <c r="D629" t="s">
        <v>58</v>
      </c>
      <c r="E629" t="s">
        <v>59</v>
      </c>
      <c r="F629" t="s">
        <v>60</v>
      </c>
      <c r="G629">
        <v>0</v>
      </c>
      <c r="H629">
        <v>5.04</v>
      </c>
      <c r="I629" t="s">
        <v>160</v>
      </c>
      <c r="J629" s="2">
        <v>42583</v>
      </c>
      <c r="K629">
        <v>0.22724383960573499</v>
      </c>
      <c r="L629">
        <v>31</v>
      </c>
      <c r="M629" t="s">
        <v>194</v>
      </c>
      <c r="N629">
        <v>0</v>
      </c>
      <c r="O629">
        <v>1752</v>
      </c>
      <c r="P629">
        <v>0</v>
      </c>
      <c r="Q629">
        <v>0</v>
      </c>
      <c r="R629">
        <v>0</v>
      </c>
      <c r="S629">
        <f>IF(R629&lt;&gt;"NA",R629,0)</f>
        <v>0</v>
      </c>
      <c r="T629">
        <f>K629*(24*L629)*H629*0.9</f>
        <v>766.89887400000077</v>
      </c>
      <c r="U629">
        <f>IF(T629&gt;0, T629-S629, 0)</f>
        <v>766.89887400000077</v>
      </c>
      <c r="V629" t="str">
        <f>INDEX('rate map'!A$1:E$327, MATCH(monthly_billed_solar!C2340,'rate map'!D:D,0), 2)</f>
        <v>RS</v>
      </c>
      <c r="W629">
        <v>766.89887400000077</v>
      </c>
      <c r="X629">
        <f t="shared" si="20"/>
        <v>0</v>
      </c>
      <c r="Y629">
        <f t="shared" si="21"/>
        <v>1</v>
      </c>
    </row>
    <row r="630" spans="1:25" x14ac:dyDescent="0.35">
      <c r="A630">
        <v>2021</v>
      </c>
      <c r="B630">
        <v>3</v>
      </c>
      <c r="C630" t="s">
        <v>70</v>
      </c>
      <c r="D630" t="s">
        <v>71</v>
      </c>
      <c r="E630" t="s">
        <v>72</v>
      </c>
      <c r="F630" t="s">
        <v>28</v>
      </c>
      <c r="G630">
        <v>0</v>
      </c>
      <c r="H630">
        <v>8.91</v>
      </c>
      <c r="I630" t="s">
        <v>30</v>
      </c>
      <c r="J630" s="2">
        <v>44256</v>
      </c>
      <c r="K630">
        <v>0.142434151785714</v>
      </c>
      <c r="L630">
        <v>28</v>
      </c>
      <c r="M630" t="s">
        <v>111</v>
      </c>
      <c r="N630">
        <v>0</v>
      </c>
      <c r="O630">
        <v>102400</v>
      </c>
      <c r="P630">
        <v>0</v>
      </c>
      <c r="Q630">
        <v>0</v>
      </c>
      <c r="R630">
        <v>0</v>
      </c>
      <c r="S630">
        <f>IF(R630&lt;&gt;"NA",R630,0)</f>
        <v>0</v>
      </c>
      <c r="T630">
        <f>K630*(24*L630)*H630*0.9</f>
        <v>767.54459924999856</v>
      </c>
      <c r="U630">
        <f>IF(T630&gt;0, T630-S630, 0)</f>
        <v>767.54459924999856</v>
      </c>
      <c r="V630" t="str">
        <f>INDEX('rate map'!A$1:E$327, MATCH(monthly_billed_solar!C2341,'rate map'!D:D,0), 2)</f>
        <v>TOD-Sec</v>
      </c>
      <c r="W630">
        <v>767.54459924999856</v>
      </c>
      <c r="X630">
        <f t="shared" si="20"/>
        <v>0</v>
      </c>
      <c r="Y630">
        <f t="shared" si="21"/>
        <v>1</v>
      </c>
    </row>
    <row r="631" spans="1:25" x14ac:dyDescent="0.35">
      <c r="A631">
        <v>2016</v>
      </c>
      <c r="B631">
        <v>7</v>
      </c>
      <c r="C631" t="s">
        <v>57</v>
      </c>
      <c r="D631" t="s">
        <v>58</v>
      </c>
      <c r="E631" t="s">
        <v>59</v>
      </c>
      <c r="F631" t="s">
        <v>60</v>
      </c>
      <c r="G631">
        <v>0</v>
      </c>
      <c r="H631">
        <v>5.04</v>
      </c>
      <c r="I631" t="s">
        <v>116</v>
      </c>
      <c r="J631" s="2">
        <v>42552</v>
      </c>
      <c r="K631">
        <v>0.236775578703704</v>
      </c>
      <c r="L631">
        <v>30</v>
      </c>
      <c r="M631" t="s">
        <v>135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f>IF(R631&lt;&gt;"NA",R631,0)</f>
        <v>0</v>
      </c>
      <c r="T631">
        <f>K631*(24*L631)*H631*0.9</f>
        <v>773.29009800000097</v>
      </c>
      <c r="U631">
        <f>IF(T631&gt;0, T631-S631, 0)</f>
        <v>773.29009800000097</v>
      </c>
      <c r="V631" t="str">
        <f>INDEX('rate map'!A$1:E$327, MATCH(monthly_billed_solar!C2342,'rate map'!D:D,0), 2)</f>
        <v>RS</v>
      </c>
      <c r="W631">
        <v>773.29009800000097</v>
      </c>
      <c r="X631">
        <f t="shared" si="20"/>
        <v>0</v>
      </c>
      <c r="Y631">
        <f t="shared" si="21"/>
        <v>1</v>
      </c>
    </row>
    <row r="632" spans="1:25" x14ac:dyDescent="0.35">
      <c r="A632">
        <v>2021</v>
      </c>
      <c r="B632">
        <v>10</v>
      </c>
      <c r="C632" t="s">
        <v>61</v>
      </c>
      <c r="D632" t="s">
        <v>62</v>
      </c>
      <c r="E632" t="s">
        <v>63</v>
      </c>
      <c r="F632" t="s">
        <v>60</v>
      </c>
      <c r="G632">
        <v>0</v>
      </c>
      <c r="H632">
        <v>16</v>
      </c>
      <c r="I632" t="s">
        <v>118</v>
      </c>
      <c r="J632" s="2">
        <v>44470</v>
      </c>
      <c r="K632">
        <v>0.15467083333333301</v>
      </c>
      <c r="L632">
        <v>30</v>
      </c>
      <c r="M632" t="s">
        <v>156</v>
      </c>
      <c r="N632">
        <v>828</v>
      </c>
      <c r="O632">
        <v>666</v>
      </c>
      <c r="P632">
        <v>0</v>
      </c>
      <c r="Q632">
        <v>0</v>
      </c>
      <c r="R632">
        <v>828</v>
      </c>
      <c r="S632">
        <f>IF(R632&lt;&gt;"NA",R632,0)</f>
        <v>828</v>
      </c>
      <c r="T632">
        <f>K632*(24*L632)*H632*0.9</f>
        <v>1603.6271999999967</v>
      </c>
      <c r="U632">
        <f>IF(T632&gt;0, T632-S632, 0)</f>
        <v>775.62719999999672</v>
      </c>
      <c r="V632" t="str">
        <f>INDEX('rate map'!A$1:E$327, MATCH(monthly_billed_solar!C2343,'rate map'!D:D,0), 2)</f>
        <v>GS1</v>
      </c>
      <c r="W632">
        <v>775.62719999999672</v>
      </c>
      <c r="X632">
        <f t="shared" si="20"/>
        <v>0.51632948106642351</v>
      </c>
      <c r="Y632">
        <f t="shared" si="21"/>
        <v>0.48367051893357654</v>
      </c>
    </row>
    <row r="633" spans="1:25" x14ac:dyDescent="0.35">
      <c r="A633">
        <v>2015</v>
      </c>
      <c r="B633">
        <v>7</v>
      </c>
      <c r="C633" t="s">
        <v>91</v>
      </c>
      <c r="D633" t="s">
        <v>80</v>
      </c>
      <c r="E633" t="s">
        <v>92</v>
      </c>
      <c r="F633" t="s">
        <v>28</v>
      </c>
      <c r="G633">
        <v>0</v>
      </c>
      <c r="H633">
        <v>5.94</v>
      </c>
      <c r="I633" t="s">
        <v>116</v>
      </c>
      <c r="J633" s="2">
        <v>42186</v>
      </c>
      <c r="K633">
        <v>0.20249895833333301</v>
      </c>
      <c r="L633">
        <v>30</v>
      </c>
      <c r="M633" t="s">
        <v>29</v>
      </c>
      <c r="N633" t="s">
        <v>29</v>
      </c>
      <c r="O633" t="s">
        <v>29</v>
      </c>
      <c r="P633" t="s">
        <v>29</v>
      </c>
      <c r="Q633" t="s">
        <v>29</v>
      </c>
      <c r="R633" t="s">
        <v>29</v>
      </c>
      <c r="S633">
        <f>IF(R633&lt;&gt;"NA",R633,0)</f>
        <v>0</v>
      </c>
      <c r="T633">
        <f>K633*(24*L633)*H633*0.9</f>
        <v>779.44279049999886</v>
      </c>
      <c r="U633">
        <f>IF(T633&gt;0, T633-S633, 0)</f>
        <v>779.44279049999886</v>
      </c>
      <c r="V633" t="str">
        <f>INDEX('rate map'!A$1:E$327, MATCH(monthly_billed_solar!C2344,'rate map'!D:D,0), 2)</f>
        <v>RTOD</v>
      </c>
      <c r="W633">
        <v>779.44279049999886</v>
      </c>
      <c r="X633">
        <f t="shared" si="20"/>
        <v>0</v>
      </c>
      <c r="Y633">
        <f t="shared" si="21"/>
        <v>1</v>
      </c>
    </row>
    <row r="634" spans="1:25" x14ac:dyDescent="0.35">
      <c r="A634">
        <v>2014</v>
      </c>
      <c r="B634">
        <v>1</v>
      </c>
      <c r="C634" t="s">
        <v>45</v>
      </c>
      <c r="D634" t="s">
        <v>46</v>
      </c>
      <c r="E634" t="s">
        <v>41</v>
      </c>
      <c r="F634" t="s">
        <v>35</v>
      </c>
      <c r="G634">
        <v>0</v>
      </c>
      <c r="H634">
        <v>15.72</v>
      </c>
      <c r="I634" t="s">
        <v>166</v>
      </c>
      <c r="J634" s="2">
        <v>41640</v>
      </c>
      <c r="K634">
        <v>7.4135864695340503E-2</v>
      </c>
      <c r="L634">
        <v>31</v>
      </c>
      <c r="M634" t="s">
        <v>176</v>
      </c>
      <c r="N634">
        <v>0</v>
      </c>
      <c r="O634">
        <v>79920</v>
      </c>
      <c r="P634">
        <v>0</v>
      </c>
      <c r="Q634">
        <v>0</v>
      </c>
      <c r="R634">
        <v>0</v>
      </c>
      <c r="S634">
        <f>IF(R634&lt;&gt;"NA",R634,0)</f>
        <v>0</v>
      </c>
      <c r="T634">
        <f>K634*(24*L634)*H634*0.9</f>
        <v>780.36241500000006</v>
      </c>
      <c r="U634">
        <f>IF(T634&gt;0, T634-S634, 0)</f>
        <v>780.36241500000006</v>
      </c>
      <c r="V634" t="str">
        <f>INDEX('rate map'!A$1:E$327, MATCH(monthly_billed_solar!C2345,'rate map'!D:D,0), 2)</f>
        <v>CPS-Sec</v>
      </c>
      <c r="W634">
        <v>780.36241500000006</v>
      </c>
      <c r="X634">
        <f t="shared" si="20"/>
        <v>0</v>
      </c>
      <c r="Y634">
        <f t="shared" si="21"/>
        <v>1</v>
      </c>
    </row>
    <row r="635" spans="1:25" x14ac:dyDescent="0.35">
      <c r="A635">
        <v>2021</v>
      </c>
      <c r="B635">
        <v>12</v>
      </c>
      <c r="C635" t="s">
        <v>90</v>
      </c>
      <c r="D635" t="s">
        <v>51</v>
      </c>
      <c r="E635" t="s">
        <v>59</v>
      </c>
      <c r="F635" t="s">
        <v>60</v>
      </c>
      <c r="G635">
        <v>0</v>
      </c>
      <c r="H635">
        <v>12.8</v>
      </c>
      <c r="I635" t="s">
        <v>120</v>
      </c>
      <c r="J635" s="2">
        <v>44531</v>
      </c>
      <c r="K635">
        <v>9.4119444444444506E-2</v>
      </c>
      <c r="L635">
        <v>30</v>
      </c>
      <c r="M635" t="s">
        <v>157</v>
      </c>
      <c r="N635">
        <v>0</v>
      </c>
      <c r="O635">
        <v>10750748</v>
      </c>
      <c r="P635">
        <v>0</v>
      </c>
      <c r="Q635">
        <v>0</v>
      </c>
      <c r="R635">
        <v>0</v>
      </c>
      <c r="S635">
        <f>IF(R635&lt;&gt;"NA",R635,0)</f>
        <v>0</v>
      </c>
      <c r="T635">
        <f>K635*(24*L635)*H635*0.9</f>
        <v>780.66432000000066</v>
      </c>
      <c r="U635">
        <f>IF(T635&gt;0, T635-S635, 0)</f>
        <v>780.66432000000066</v>
      </c>
      <c r="V635" t="str">
        <f>INDEX('rate map'!A$1:E$327, MATCH(monthly_billed_solar!C2346,'rate map'!D:D,0), 2)</f>
        <v>RS</v>
      </c>
      <c r="W635">
        <v>780.66432000000066</v>
      </c>
      <c r="X635">
        <f t="shared" si="20"/>
        <v>0</v>
      </c>
      <c r="Y635">
        <f t="shared" si="21"/>
        <v>1</v>
      </c>
    </row>
    <row r="636" spans="1:25" x14ac:dyDescent="0.35">
      <c r="A636">
        <v>2016</v>
      </c>
      <c r="B636">
        <v>5</v>
      </c>
      <c r="C636" t="s">
        <v>91</v>
      </c>
      <c r="D636" t="s">
        <v>80</v>
      </c>
      <c r="E636" t="s">
        <v>92</v>
      </c>
      <c r="F636" t="s">
        <v>28</v>
      </c>
      <c r="G636">
        <v>0</v>
      </c>
      <c r="H636">
        <v>5.94</v>
      </c>
      <c r="I636" t="s">
        <v>114</v>
      </c>
      <c r="J636" s="2">
        <v>42491</v>
      </c>
      <c r="K636">
        <v>0.202931018518519</v>
      </c>
      <c r="L636">
        <v>30</v>
      </c>
      <c r="M636" t="s">
        <v>29</v>
      </c>
      <c r="N636" t="s">
        <v>29</v>
      </c>
      <c r="O636" t="s">
        <v>29</v>
      </c>
      <c r="P636" t="s">
        <v>29</v>
      </c>
      <c r="Q636" t="s">
        <v>29</v>
      </c>
      <c r="R636" t="s">
        <v>29</v>
      </c>
      <c r="S636">
        <f>IF(R636&lt;&gt;"NA",R636,0)</f>
        <v>0</v>
      </c>
      <c r="T636">
        <f>K636*(24*L636)*H636*0.9</f>
        <v>781.10584200000187</v>
      </c>
      <c r="U636">
        <f>IF(T636&gt;0, T636-S636, 0)</f>
        <v>781.10584200000187</v>
      </c>
      <c r="V636" t="str">
        <f>INDEX('rate map'!A$1:E$327, MATCH(monthly_billed_solar!C2347,'rate map'!D:D,0), 2)</f>
        <v>RTOD</v>
      </c>
      <c r="W636">
        <v>781.10584200000187</v>
      </c>
      <c r="X636">
        <f t="shared" si="20"/>
        <v>0</v>
      </c>
      <c r="Y636">
        <f t="shared" si="21"/>
        <v>1</v>
      </c>
    </row>
    <row r="637" spans="1:25" x14ac:dyDescent="0.35">
      <c r="A637">
        <v>2012</v>
      </c>
      <c r="B637">
        <v>11</v>
      </c>
      <c r="C637" t="s">
        <v>25</v>
      </c>
      <c r="D637" t="s">
        <v>26</v>
      </c>
      <c r="E637" t="s">
        <v>27</v>
      </c>
      <c r="F637" t="s">
        <v>28</v>
      </c>
      <c r="G637">
        <v>0</v>
      </c>
      <c r="H637">
        <v>21.625</v>
      </c>
      <c r="I637" t="s">
        <v>164</v>
      </c>
      <c r="J637" s="2">
        <v>41214</v>
      </c>
      <c r="K637">
        <v>0.120570116487455</v>
      </c>
      <c r="L637">
        <v>31</v>
      </c>
      <c r="M637" t="s">
        <v>165</v>
      </c>
      <c r="N637">
        <v>955</v>
      </c>
      <c r="O637">
        <v>9894</v>
      </c>
      <c r="P637">
        <v>0</v>
      </c>
      <c r="Q637">
        <v>0</v>
      </c>
      <c r="R637">
        <v>955</v>
      </c>
      <c r="S637">
        <f>IF(R637&lt;&gt;"NA",R637,0)</f>
        <v>955</v>
      </c>
      <c r="T637">
        <f>K637*(24*L637)*H637*0.9</f>
        <v>1745.8673437499972</v>
      </c>
      <c r="U637">
        <f>IF(T637&gt;0, T637-S637, 0)</f>
        <v>790.86734374999719</v>
      </c>
      <c r="V637" t="str">
        <f>INDEX('rate map'!A$1:E$327, MATCH(monthly_billed_solar!C2348,'rate map'!D:D,0), 2)</f>
        <v>GS1</v>
      </c>
      <c r="W637">
        <v>790.86734374999719</v>
      </c>
      <c r="X637">
        <f t="shared" si="20"/>
        <v>0.54700605026996429</v>
      </c>
      <c r="Y637">
        <f t="shared" si="21"/>
        <v>0.45299394973003571</v>
      </c>
    </row>
    <row r="638" spans="1:25" x14ac:dyDescent="0.35">
      <c r="A638">
        <v>2017</v>
      </c>
      <c r="B638">
        <v>8</v>
      </c>
      <c r="C638" t="s">
        <v>93</v>
      </c>
      <c r="D638" t="s">
        <v>94</v>
      </c>
      <c r="E638" t="s">
        <v>95</v>
      </c>
      <c r="F638" t="s">
        <v>60</v>
      </c>
      <c r="G638">
        <v>0</v>
      </c>
      <c r="H638">
        <v>11.52</v>
      </c>
      <c r="I638" t="s">
        <v>160</v>
      </c>
      <c r="J638" s="2">
        <v>42948</v>
      </c>
      <c r="K638">
        <v>0.24541655465949799</v>
      </c>
      <c r="L638">
        <v>31</v>
      </c>
      <c r="M638" t="s">
        <v>201</v>
      </c>
      <c r="N638">
        <v>1098</v>
      </c>
      <c r="O638">
        <v>2080</v>
      </c>
      <c r="P638">
        <v>0</v>
      </c>
      <c r="Q638">
        <v>0</v>
      </c>
      <c r="R638">
        <v>1098</v>
      </c>
      <c r="S638">
        <f>IF(R638&lt;&gt;"NA",R638,0)</f>
        <v>1098</v>
      </c>
      <c r="T638">
        <f>K638*(24*L638)*H638*0.9</f>
        <v>1893.0922559999985</v>
      </c>
      <c r="U638">
        <f>IF(T638&gt;0, T638-S638, 0)</f>
        <v>795.09225599999854</v>
      </c>
      <c r="V638" t="str">
        <f>INDEX('rate map'!A$1:E$327, MATCH(monthly_billed_solar!C2349,'rate map'!D:D,0), 2)</f>
        <v>AES</v>
      </c>
      <c r="W638">
        <v>795.09225599999854</v>
      </c>
      <c r="X638">
        <f t="shared" si="20"/>
        <v>0.58000342905633906</v>
      </c>
      <c r="Y638">
        <f t="shared" si="21"/>
        <v>0.41999657094366094</v>
      </c>
    </row>
    <row r="639" spans="1:25" x14ac:dyDescent="0.35">
      <c r="A639">
        <v>2012</v>
      </c>
      <c r="B639">
        <v>6</v>
      </c>
      <c r="C639" t="s">
        <v>42</v>
      </c>
      <c r="D639" t="s">
        <v>43</v>
      </c>
      <c r="E639" t="s">
        <v>44</v>
      </c>
      <c r="F639" t="s">
        <v>35</v>
      </c>
      <c r="G639">
        <v>0</v>
      </c>
      <c r="H639">
        <v>9</v>
      </c>
      <c r="I639" t="s">
        <v>158</v>
      </c>
      <c r="J639" s="2">
        <v>41061</v>
      </c>
      <c r="K639">
        <v>0.27459711021505401</v>
      </c>
      <c r="L639">
        <v>31</v>
      </c>
      <c r="M639" t="s">
        <v>159</v>
      </c>
      <c r="N639">
        <v>845</v>
      </c>
      <c r="O639">
        <v>1248</v>
      </c>
      <c r="P639">
        <v>0</v>
      </c>
      <c r="Q639">
        <v>0</v>
      </c>
      <c r="R639">
        <v>845</v>
      </c>
      <c r="S639">
        <f>IF(R639&lt;&gt;"NA",R639,0)</f>
        <v>845</v>
      </c>
      <c r="T639">
        <f>K639*(24*L639)*H639*0.9</f>
        <v>1654.8320250000015</v>
      </c>
      <c r="U639">
        <f>IF(T639&gt;0, T639-S639, 0)</f>
        <v>809.83202500000152</v>
      </c>
      <c r="V639" t="str">
        <f>INDEX('rate map'!A$1:E$327, MATCH(monthly_billed_solar!C2350,'rate map'!D:D,0), 2)</f>
        <v>GS1</v>
      </c>
      <c r="W639">
        <v>809.83202500000152</v>
      </c>
      <c r="X639">
        <f t="shared" si="20"/>
        <v>0.5106258443360735</v>
      </c>
      <c r="Y639">
        <f t="shared" si="21"/>
        <v>0.48937415566392656</v>
      </c>
    </row>
    <row r="640" spans="1:25" x14ac:dyDescent="0.35">
      <c r="A640">
        <v>2017</v>
      </c>
      <c r="B640">
        <v>5</v>
      </c>
      <c r="C640" t="s">
        <v>57</v>
      </c>
      <c r="D640" t="s">
        <v>58</v>
      </c>
      <c r="E640" t="s">
        <v>59</v>
      </c>
      <c r="F640" t="s">
        <v>60</v>
      </c>
      <c r="G640">
        <v>0</v>
      </c>
      <c r="H640">
        <v>15.28</v>
      </c>
      <c r="I640" t="s">
        <v>114</v>
      </c>
      <c r="J640" s="2">
        <v>42856</v>
      </c>
      <c r="K640">
        <v>0.183121412037037</v>
      </c>
      <c r="L640">
        <v>30</v>
      </c>
      <c r="M640" t="s">
        <v>138</v>
      </c>
      <c r="N640">
        <v>995</v>
      </c>
      <c r="O640">
        <v>2297</v>
      </c>
      <c r="P640">
        <v>0</v>
      </c>
      <c r="Q640">
        <v>0</v>
      </c>
      <c r="R640">
        <v>995</v>
      </c>
      <c r="S640">
        <f>IF(R640&lt;&gt;"NA",R640,0)</f>
        <v>995</v>
      </c>
      <c r="T640">
        <f>K640*(24*L640)*H640*0.9</f>
        <v>1813.1656739999996</v>
      </c>
      <c r="U640">
        <f>IF(T640&gt;0, T640-S640, 0)</f>
        <v>818.16567399999963</v>
      </c>
      <c r="V640" t="str">
        <f>INDEX('rate map'!A$1:E$327, MATCH(monthly_billed_solar!C2351,'rate map'!D:D,0), 2)</f>
        <v>RS</v>
      </c>
      <c r="W640">
        <v>818.16567399999963</v>
      </c>
      <c r="X640">
        <f t="shared" si="20"/>
        <v>0.54876397356726059</v>
      </c>
      <c r="Y640">
        <f t="shared" si="21"/>
        <v>0.45123602643273941</v>
      </c>
    </row>
    <row r="641" spans="1:25" x14ac:dyDescent="0.35">
      <c r="A641">
        <v>2017</v>
      </c>
      <c r="B641">
        <v>10</v>
      </c>
      <c r="C641" t="s">
        <v>57</v>
      </c>
      <c r="D641" t="s">
        <v>58</v>
      </c>
      <c r="E641" t="s">
        <v>59</v>
      </c>
      <c r="F641" t="s">
        <v>60</v>
      </c>
      <c r="G641">
        <v>0</v>
      </c>
      <c r="H641">
        <v>15.28</v>
      </c>
      <c r="I641" t="s">
        <v>118</v>
      </c>
      <c r="J641" s="2">
        <v>43009</v>
      </c>
      <c r="K641">
        <v>0.177164814814815</v>
      </c>
      <c r="L641">
        <v>30</v>
      </c>
      <c r="M641" t="s">
        <v>140</v>
      </c>
      <c r="N641">
        <v>933</v>
      </c>
      <c r="O641">
        <v>2018</v>
      </c>
      <c r="P641">
        <v>0</v>
      </c>
      <c r="Q641">
        <v>0</v>
      </c>
      <c r="R641">
        <v>933</v>
      </c>
      <c r="S641">
        <f>IF(R641&lt;&gt;"NA",R641,0)</f>
        <v>933</v>
      </c>
      <c r="T641">
        <f>K641*(24*L641)*H641*0.9</f>
        <v>1754.1867840000018</v>
      </c>
      <c r="U641">
        <f>IF(T641&gt;0, T641-S641, 0)</f>
        <v>821.18678400000181</v>
      </c>
      <c r="V641" t="str">
        <f>INDEX('rate map'!A$1:E$327, MATCH(monthly_billed_solar!C2352,'rate map'!D:D,0), 2)</f>
        <v>RS</v>
      </c>
      <c r="W641">
        <v>821.18678400000181</v>
      </c>
      <c r="X641">
        <f t="shared" si="20"/>
        <v>0.53187038490423322</v>
      </c>
      <c r="Y641">
        <f t="shared" si="21"/>
        <v>0.46812961509576678</v>
      </c>
    </row>
    <row r="642" spans="1:25" x14ac:dyDescent="0.35">
      <c r="A642">
        <v>2012</v>
      </c>
      <c r="B642">
        <v>12</v>
      </c>
      <c r="C642" t="s">
        <v>25</v>
      </c>
      <c r="D642" t="s">
        <v>26</v>
      </c>
      <c r="E642" t="s">
        <v>27</v>
      </c>
      <c r="F642" t="s">
        <v>28</v>
      </c>
      <c r="G642">
        <v>0</v>
      </c>
      <c r="H642">
        <v>21.625</v>
      </c>
      <c r="I642" t="s">
        <v>120</v>
      </c>
      <c r="J642" s="2">
        <v>41244</v>
      </c>
      <c r="K642">
        <v>0.104446064814815</v>
      </c>
      <c r="L642">
        <v>30</v>
      </c>
      <c r="M642" t="s">
        <v>121</v>
      </c>
      <c r="N642">
        <v>637</v>
      </c>
      <c r="O642">
        <v>13438</v>
      </c>
      <c r="P642">
        <v>0</v>
      </c>
      <c r="Q642">
        <v>0</v>
      </c>
      <c r="R642">
        <v>637</v>
      </c>
      <c r="S642">
        <f>IF(R642&lt;&gt;"NA",R642,0)</f>
        <v>637</v>
      </c>
      <c r="T642">
        <f>K642*(24*L642)*H642*0.9</f>
        <v>1463.6027062500025</v>
      </c>
      <c r="U642">
        <f>IF(T642&gt;0, T642-S642, 0)</f>
        <v>826.60270625000248</v>
      </c>
      <c r="V642" t="str">
        <f>INDEX('rate map'!A$1:E$327, MATCH(monthly_billed_solar!C2353,'rate map'!D:D,0), 2)</f>
        <v>GS1</v>
      </c>
      <c r="W642">
        <v>826.60270625000248</v>
      </c>
      <c r="X642">
        <f t="shared" si="20"/>
        <v>0.43522739967603752</v>
      </c>
      <c r="Y642">
        <f t="shared" si="21"/>
        <v>0.56477260032396248</v>
      </c>
    </row>
    <row r="643" spans="1:25" x14ac:dyDescent="0.35">
      <c r="A643">
        <v>2020</v>
      </c>
      <c r="B643">
        <v>9</v>
      </c>
      <c r="C643" t="s">
        <v>104</v>
      </c>
      <c r="D643" t="s">
        <v>105</v>
      </c>
      <c r="E643" t="s">
        <v>49</v>
      </c>
      <c r="F643" t="s">
        <v>28</v>
      </c>
      <c r="G643">
        <v>0</v>
      </c>
      <c r="H643">
        <v>9.36</v>
      </c>
      <c r="I643" t="s">
        <v>162</v>
      </c>
      <c r="J643" s="2">
        <v>44075</v>
      </c>
      <c r="K643">
        <v>0.197662746415771</v>
      </c>
      <c r="L643">
        <v>31</v>
      </c>
      <c r="M643" t="s">
        <v>223</v>
      </c>
      <c r="N643">
        <v>400</v>
      </c>
      <c r="O643">
        <v>11520</v>
      </c>
      <c r="P643">
        <v>0</v>
      </c>
      <c r="Q643">
        <v>0</v>
      </c>
      <c r="R643">
        <v>400</v>
      </c>
      <c r="S643">
        <f>IF(R643&lt;&gt;"NA",R643,0)</f>
        <v>400</v>
      </c>
      <c r="T643">
        <f>K643*(24*L643)*H643*0.9</f>
        <v>1238.8425660000023</v>
      </c>
      <c r="U643">
        <f>IF(T643&gt;0, T643-S643, 0)</f>
        <v>838.84256600000231</v>
      </c>
      <c r="V643" t="str">
        <f>INDEX('rate map'!A$1:E$327, MATCH(monthly_billed_solar!C2354,'rate map'!D:D,0), 2)</f>
        <v>GS3</v>
      </c>
      <c r="W643">
        <v>838.84256600000231</v>
      </c>
      <c r="X643">
        <f t="shared" si="20"/>
        <v>0.32288202793315973</v>
      </c>
      <c r="Y643">
        <f t="shared" si="21"/>
        <v>0.67711797206684032</v>
      </c>
    </row>
    <row r="644" spans="1:25" x14ac:dyDescent="0.35">
      <c r="A644">
        <v>2015</v>
      </c>
      <c r="B644">
        <v>6</v>
      </c>
      <c r="C644" t="s">
        <v>93</v>
      </c>
      <c r="D644" t="s">
        <v>94</v>
      </c>
      <c r="E644" t="s">
        <v>95</v>
      </c>
      <c r="F644" t="s">
        <v>60</v>
      </c>
      <c r="G644">
        <v>0</v>
      </c>
      <c r="H644">
        <v>11.52</v>
      </c>
      <c r="I644" t="s">
        <v>158</v>
      </c>
      <c r="J644" s="2">
        <v>42156</v>
      </c>
      <c r="K644">
        <v>0.23880757168458799</v>
      </c>
      <c r="L644">
        <v>31</v>
      </c>
      <c r="M644" t="s">
        <v>186</v>
      </c>
      <c r="N644">
        <v>1000</v>
      </c>
      <c r="O644">
        <v>2229</v>
      </c>
      <c r="P644">
        <v>0</v>
      </c>
      <c r="Q644">
        <v>0</v>
      </c>
      <c r="R644">
        <v>1000</v>
      </c>
      <c r="S644">
        <f>IF(R644&lt;&gt;"NA",R644,0)</f>
        <v>1000</v>
      </c>
      <c r="T644">
        <f>K644*(24*L644)*H644*0.9</f>
        <v>1842.1119360000014</v>
      </c>
      <c r="U644">
        <f>IF(T644&gt;0, T644-S644, 0)</f>
        <v>842.11193600000138</v>
      </c>
      <c r="V644" t="str">
        <f>INDEX('rate map'!A$1:E$327, MATCH(monthly_billed_solar!C2355,'rate map'!D:D,0), 2)</f>
        <v>AES</v>
      </c>
      <c r="W644">
        <v>842.11193600000138</v>
      </c>
      <c r="X644">
        <f t="shared" si="20"/>
        <v>0.54285517641855141</v>
      </c>
      <c r="Y644">
        <f t="shared" si="21"/>
        <v>0.45714482358144859</v>
      </c>
    </row>
    <row r="645" spans="1:25" x14ac:dyDescent="0.35">
      <c r="A645">
        <v>2021</v>
      </c>
      <c r="B645">
        <v>7</v>
      </c>
      <c r="C645" t="s">
        <v>104</v>
      </c>
      <c r="D645" t="s">
        <v>105</v>
      </c>
      <c r="E645" t="s">
        <v>49</v>
      </c>
      <c r="F645" t="s">
        <v>28</v>
      </c>
      <c r="G645">
        <v>0</v>
      </c>
      <c r="H645">
        <v>9.36</v>
      </c>
      <c r="I645" t="s">
        <v>116</v>
      </c>
      <c r="J645" s="2">
        <v>44378</v>
      </c>
      <c r="K645">
        <v>0.25784826388888898</v>
      </c>
      <c r="L645">
        <v>30</v>
      </c>
      <c r="M645" t="s">
        <v>155</v>
      </c>
      <c r="N645">
        <v>720</v>
      </c>
      <c r="O645">
        <v>8520</v>
      </c>
      <c r="P645">
        <v>0</v>
      </c>
      <c r="Q645">
        <v>0</v>
      </c>
      <c r="R645">
        <v>720</v>
      </c>
      <c r="S645">
        <f>IF(R645&lt;&gt;"NA",R645,0)</f>
        <v>720</v>
      </c>
      <c r="T645">
        <f>K645*(24*L645)*H645*0.9</f>
        <v>1563.9219180000007</v>
      </c>
      <c r="U645">
        <f>IF(T645&gt;0, T645-S645, 0)</f>
        <v>843.92191800000069</v>
      </c>
      <c r="V645" t="str">
        <f>INDEX('rate map'!A$1:E$327, MATCH(monthly_billed_solar!C2356,'rate map'!D:D,0), 2)</f>
        <v>GS3</v>
      </c>
      <c r="W645">
        <v>843.92191800000069</v>
      </c>
      <c r="X645">
        <f t="shared" ref="X645:X708" si="22">S645/T645</f>
        <v>0.46038104058338269</v>
      </c>
      <c r="Y645">
        <f t="shared" ref="Y645:Y708" si="23">W645/T645</f>
        <v>0.53961895941661731</v>
      </c>
    </row>
    <row r="646" spans="1:25" x14ac:dyDescent="0.35">
      <c r="A646">
        <v>2013</v>
      </c>
      <c r="B646">
        <v>11</v>
      </c>
      <c r="C646" t="s">
        <v>25</v>
      </c>
      <c r="D646" t="s">
        <v>26</v>
      </c>
      <c r="E646" t="s">
        <v>27</v>
      </c>
      <c r="F646" t="s">
        <v>28</v>
      </c>
      <c r="G646">
        <v>0</v>
      </c>
      <c r="H646">
        <v>26.305</v>
      </c>
      <c r="I646" t="s">
        <v>164</v>
      </c>
      <c r="J646" s="2">
        <v>41579</v>
      </c>
      <c r="K646">
        <v>0.113320564516129</v>
      </c>
      <c r="L646">
        <v>31</v>
      </c>
      <c r="M646" t="s">
        <v>175</v>
      </c>
      <c r="N646">
        <v>1151</v>
      </c>
      <c r="O646">
        <v>8905</v>
      </c>
      <c r="P646">
        <v>0</v>
      </c>
      <c r="Q646">
        <v>0</v>
      </c>
      <c r="R646">
        <v>1151</v>
      </c>
      <c r="S646">
        <f>IF(R646&lt;&gt;"NA",R646,0)</f>
        <v>1151</v>
      </c>
      <c r="T646">
        <f>K646*(24*L646)*H646*0.9</f>
        <v>1996.0089322499994</v>
      </c>
      <c r="U646">
        <f>IF(T646&gt;0, T646-S646, 0)</f>
        <v>845.00893224999936</v>
      </c>
      <c r="V646" t="str">
        <f>INDEX('rate map'!A$1:E$327, MATCH(monthly_billed_solar!C2357,'rate map'!D:D,0), 2)</f>
        <v>GS1</v>
      </c>
      <c r="W646">
        <v>845.00893224999936</v>
      </c>
      <c r="X646">
        <f t="shared" si="22"/>
        <v>0.57665072605789203</v>
      </c>
      <c r="Y646">
        <f t="shared" si="23"/>
        <v>0.42334927394210797</v>
      </c>
    </row>
    <row r="647" spans="1:25" x14ac:dyDescent="0.35">
      <c r="A647">
        <v>2013</v>
      </c>
      <c r="B647">
        <v>2</v>
      </c>
      <c r="C647" t="s">
        <v>42</v>
      </c>
      <c r="D647" t="s">
        <v>43</v>
      </c>
      <c r="E647" t="s">
        <v>44</v>
      </c>
      <c r="F647" t="s">
        <v>35</v>
      </c>
      <c r="G647">
        <v>7.2</v>
      </c>
      <c r="H647">
        <v>16.2</v>
      </c>
      <c r="I647" t="s">
        <v>168</v>
      </c>
      <c r="J647" s="2">
        <v>41306</v>
      </c>
      <c r="K647">
        <v>9.6917898745519704E-2</v>
      </c>
      <c r="L647">
        <v>31</v>
      </c>
      <c r="M647" t="s">
        <v>169</v>
      </c>
      <c r="N647">
        <v>206</v>
      </c>
      <c r="O647">
        <v>1756</v>
      </c>
      <c r="P647">
        <v>0</v>
      </c>
      <c r="Q647">
        <v>0</v>
      </c>
      <c r="R647">
        <v>206</v>
      </c>
      <c r="S647">
        <f>IF(R647&lt;&gt;"NA",R647,0)</f>
        <v>206</v>
      </c>
      <c r="T647">
        <f>K647*(24*L647)*H647*0.9</f>
        <v>1051.318845</v>
      </c>
      <c r="U647">
        <f>IF(T647&gt;0, T647-S647, 0)</f>
        <v>845.31884500000001</v>
      </c>
      <c r="V647" t="str">
        <f>INDEX('rate map'!A$1:E$327, MATCH(monthly_billed_solar!C2358,'rate map'!D:D,0), 2)</f>
        <v>GS1</v>
      </c>
      <c r="W647">
        <v>845.31884500000001</v>
      </c>
      <c r="X647">
        <f t="shared" si="22"/>
        <v>0.19594436167459739</v>
      </c>
      <c r="Y647">
        <f t="shared" si="23"/>
        <v>0.80405563832540261</v>
      </c>
    </row>
    <row r="648" spans="1:25" x14ac:dyDescent="0.35">
      <c r="A648">
        <v>2016</v>
      </c>
      <c r="B648">
        <v>6</v>
      </c>
      <c r="C648" t="s">
        <v>57</v>
      </c>
      <c r="D648" t="s">
        <v>58</v>
      </c>
      <c r="E648" t="s">
        <v>59</v>
      </c>
      <c r="F648" t="s">
        <v>60</v>
      </c>
      <c r="G648">
        <v>0</v>
      </c>
      <c r="H648">
        <v>5.04</v>
      </c>
      <c r="I648" t="s">
        <v>158</v>
      </c>
      <c r="J648" s="2">
        <v>42522</v>
      </c>
      <c r="K648">
        <v>0.25095284498207898</v>
      </c>
      <c r="L648">
        <v>31</v>
      </c>
      <c r="M648" t="s">
        <v>193</v>
      </c>
      <c r="N648">
        <v>0</v>
      </c>
      <c r="O648">
        <v>0</v>
      </c>
      <c r="P648">
        <v>0</v>
      </c>
      <c r="Q648">
        <v>0</v>
      </c>
      <c r="R648">
        <v>0</v>
      </c>
      <c r="S648">
        <f>IF(R648&lt;&gt;"NA",R648,0)</f>
        <v>0</v>
      </c>
      <c r="T648">
        <f>K648*(24*L648)*H648*0.9</f>
        <v>846.91164600000047</v>
      </c>
      <c r="U648">
        <f>IF(T648&gt;0, T648-S648, 0)</f>
        <v>846.91164600000047</v>
      </c>
      <c r="V648" t="str">
        <f>INDEX('rate map'!A$1:E$327, MATCH(monthly_billed_solar!C2359,'rate map'!D:D,0), 2)</f>
        <v>RS</v>
      </c>
      <c r="W648">
        <v>846.91164600000047</v>
      </c>
      <c r="X648">
        <f t="shared" si="22"/>
        <v>0</v>
      </c>
      <c r="Y648">
        <f t="shared" si="23"/>
        <v>1</v>
      </c>
    </row>
    <row r="649" spans="1:25" x14ac:dyDescent="0.35">
      <c r="A649">
        <v>2019</v>
      </c>
      <c r="B649">
        <v>6</v>
      </c>
      <c r="C649" t="s">
        <v>104</v>
      </c>
      <c r="D649" t="s">
        <v>105</v>
      </c>
      <c r="E649" t="s">
        <v>49</v>
      </c>
      <c r="F649" t="s">
        <v>28</v>
      </c>
      <c r="G649">
        <v>0</v>
      </c>
      <c r="H649">
        <v>9.36</v>
      </c>
      <c r="I649" t="s">
        <v>158</v>
      </c>
      <c r="J649" s="2">
        <v>43617</v>
      </c>
      <c r="K649">
        <v>0.23209150985663099</v>
      </c>
      <c r="L649">
        <v>31</v>
      </c>
      <c r="M649" t="s">
        <v>214</v>
      </c>
      <c r="N649">
        <v>600</v>
      </c>
      <c r="O649">
        <v>5720</v>
      </c>
      <c r="P649">
        <v>0</v>
      </c>
      <c r="Q649">
        <v>0</v>
      </c>
      <c r="R649">
        <v>600</v>
      </c>
      <c r="S649">
        <f>IF(R649&lt;&gt;"NA",R649,0)</f>
        <v>600</v>
      </c>
      <c r="T649">
        <f>K649*(24*L649)*H649*0.9</f>
        <v>1454.623326000001</v>
      </c>
      <c r="U649">
        <f>IF(T649&gt;0, T649-S649, 0)</f>
        <v>854.62332600000104</v>
      </c>
      <c r="V649" t="str">
        <f>INDEX('rate map'!A$1:E$327, MATCH(monthly_billed_solar!C2360,'rate map'!D:D,0), 2)</f>
        <v>GS3</v>
      </c>
      <c r="W649">
        <v>854.62332600000104</v>
      </c>
      <c r="X649">
        <f t="shared" si="22"/>
        <v>0.41247791732441913</v>
      </c>
      <c r="Y649">
        <f t="shared" si="23"/>
        <v>0.58752208267558093</v>
      </c>
    </row>
    <row r="650" spans="1:25" x14ac:dyDescent="0.35">
      <c r="A650">
        <v>2016</v>
      </c>
      <c r="B650">
        <v>9</v>
      </c>
      <c r="C650" t="s">
        <v>91</v>
      </c>
      <c r="D650" t="s">
        <v>80</v>
      </c>
      <c r="E650" t="s">
        <v>92</v>
      </c>
      <c r="F650" t="s">
        <v>28</v>
      </c>
      <c r="G650">
        <v>0</v>
      </c>
      <c r="H650">
        <v>5.94</v>
      </c>
      <c r="I650" t="s">
        <v>162</v>
      </c>
      <c r="J650" s="2">
        <v>42614</v>
      </c>
      <c r="K650">
        <v>0.218283714157706</v>
      </c>
      <c r="L650">
        <v>31</v>
      </c>
      <c r="M650" t="s">
        <v>29</v>
      </c>
      <c r="N650" t="s">
        <v>29</v>
      </c>
      <c r="O650" t="s">
        <v>29</v>
      </c>
      <c r="P650" t="s">
        <v>29</v>
      </c>
      <c r="Q650" t="s">
        <v>29</v>
      </c>
      <c r="R650" t="s">
        <v>29</v>
      </c>
      <c r="S650">
        <f>IF(R650&lt;&gt;"NA",R650,0)</f>
        <v>0</v>
      </c>
      <c r="T650">
        <f>K650*(24*L650)*H650*0.9</f>
        <v>868.20688349999966</v>
      </c>
      <c r="U650">
        <f>IF(T650&gt;0, T650-S650, 0)</f>
        <v>868.20688349999966</v>
      </c>
      <c r="V650" t="str">
        <f>INDEX('rate map'!A$1:E$327, MATCH(monthly_billed_solar!C2361,'rate map'!D:D,0), 2)</f>
        <v>RTOD</v>
      </c>
      <c r="W650">
        <v>868.20688349999966</v>
      </c>
      <c r="X650">
        <f t="shared" si="22"/>
        <v>0</v>
      </c>
      <c r="Y650">
        <f t="shared" si="23"/>
        <v>1</v>
      </c>
    </row>
    <row r="651" spans="1:25" x14ac:dyDescent="0.35">
      <c r="A651">
        <v>2019</v>
      </c>
      <c r="B651">
        <v>8</v>
      </c>
      <c r="C651" t="s">
        <v>104</v>
      </c>
      <c r="D651" t="s">
        <v>105</v>
      </c>
      <c r="E651" t="s">
        <v>49</v>
      </c>
      <c r="F651" t="s">
        <v>28</v>
      </c>
      <c r="G651">
        <v>0</v>
      </c>
      <c r="H651">
        <v>9.36</v>
      </c>
      <c r="I651" t="s">
        <v>160</v>
      </c>
      <c r="J651" s="2">
        <v>43678</v>
      </c>
      <c r="K651">
        <v>0.24758411738351299</v>
      </c>
      <c r="L651">
        <v>31</v>
      </c>
      <c r="M651" t="s">
        <v>215</v>
      </c>
      <c r="N651">
        <v>680</v>
      </c>
      <c r="O651">
        <v>6560</v>
      </c>
      <c r="P651">
        <v>0</v>
      </c>
      <c r="Q651">
        <v>0</v>
      </c>
      <c r="R651">
        <v>680</v>
      </c>
      <c r="S651">
        <f>IF(R651&lt;&gt;"NA",R651,0)</f>
        <v>680</v>
      </c>
      <c r="T651">
        <f>K651*(24*L651)*H651*0.9</f>
        <v>1551.7225620000029</v>
      </c>
      <c r="U651">
        <f>IF(T651&gt;0, T651-S651, 0)</f>
        <v>871.72256200000288</v>
      </c>
      <c r="V651" t="str">
        <f>INDEX('rate map'!A$1:E$327, MATCH(monthly_billed_solar!C2362,'rate map'!D:D,0), 2)</f>
        <v>GS3</v>
      </c>
      <c r="W651">
        <v>871.72256200000288</v>
      </c>
      <c r="X651">
        <f t="shared" si="22"/>
        <v>0.43822266728116233</v>
      </c>
      <c r="Y651">
        <f t="shared" si="23"/>
        <v>0.56177733271883767</v>
      </c>
    </row>
    <row r="652" spans="1:25" x14ac:dyDescent="0.35">
      <c r="A652">
        <v>2020</v>
      </c>
      <c r="B652">
        <v>8</v>
      </c>
      <c r="C652" t="s">
        <v>79</v>
      </c>
      <c r="D652" t="s">
        <v>80</v>
      </c>
      <c r="E652" t="s">
        <v>81</v>
      </c>
      <c r="F652" t="s">
        <v>35</v>
      </c>
      <c r="G652">
        <v>0</v>
      </c>
      <c r="H652">
        <v>12.08</v>
      </c>
      <c r="I652" t="s">
        <v>160</v>
      </c>
      <c r="J652" s="2">
        <v>44044</v>
      </c>
      <c r="K652">
        <v>0.235465725806452</v>
      </c>
      <c r="L652">
        <v>31</v>
      </c>
      <c r="M652" t="s">
        <v>222</v>
      </c>
      <c r="N652">
        <v>0</v>
      </c>
      <c r="O652">
        <v>0</v>
      </c>
      <c r="P652">
        <v>821</v>
      </c>
      <c r="Q652">
        <v>211</v>
      </c>
      <c r="R652">
        <v>1032</v>
      </c>
      <c r="S652">
        <f>IF(R652&lt;&gt;"NA",R652,0)</f>
        <v>1032</v>
      </c>
      <c r="T652">
        <f>K652*(24*L652)*H652*0.9</f>
        <v>1904.6276280000031</v>
      </c>
      <c r="U652">
        <f>IF(T652&gt;0, T652-S652, 0)</f>
        <v>872.62762800000314</v>
      </c>
      <c r="V652" t="str">
        <f>INDEX('rate map'!A$1:E$327, MATCH(monthly_billed_solar!C2363,'rate map'!D:D,0), 2)</f>
        <v>RTOD</v>
      </c>
      <c r="W652">
        <v>872.62762800000314</v>
      </c>
      <c r="X652">
        <f t="shared" si="22"/>
        <v>0.54183819704625136</v>
      </c>
      <c r="Y652">
        <f t="shared" si="23"/>
        <v>0.45816180295374864</v>
      </c>
    </row>
    <row r="653" spans="1:25" x14ac:dyDescent="0.35">
      <c r="A653">
        <v>2017</v>
      </c>
      <c r="B653">
        <v>12</v>
      </c>
      <c r="C653" t="s">
        <v>57</v>
      </c>
      <c r="D653" t="s">
        <v>58</v>
      </c>
      <c r="E653" t="s">
        <v>59</v>
      </c>
      <c r="F653" t="s">
        <v>60</v>
      </c>
      <c r="G653">
        <v>8.84</v>
      </c>
      <c r="H653">
        <v>24.12</v>
      </c>
      <c r="I653" t="s">
        <v>120</v>
      </c>
      <c r="J653" s="2">
        <v>43070</v>
      </c>
      <c r="K653">
        <v>9.4164699074074099E-2</v>
      </c>
      <c r="L653">
        <v>30</v>
      </c>
      <c r="M653" t="s">
        <v>141</v>
      </c>
      <c r="N653">
        <v>593</v>
      </c>
      <c r="O653">
        <v>4027</v>
      </c>
      <c r="P653">
        <v>0</v>
      </c>
      <c r="Q653">
        <v>0</v>
      </c>
      <c r="R653">
        <v>593</v>
      </c>
      <c r="S653">
        <f>IF(R653&lt;&gt;"NA",R653,0)</f>
        <v>593</v>
      </c>
      <c r="T653">
        <f>K653*(24*L653)*H653*0.9</f>
        <v>1471.7716470000005</v>
      </c>
      <c r="U653">
        <f>IF(T653&gt;0, T653-S653, 0)</f>
        <v>878.77164700000048</v>
      </c>
      <c r="V653" t="str">
        <f>INDEX('rate map'!A$1:E$327, MATCH(monthly_billed_solar!C2364,'rate map'!D:D,0), 2)</f>
        <v>RS</v>
      </c>
      <c r="W653">
        <v>878.77164700000048</v>
      </c>
      <c r="X653">
        <f t="shared" si="22"/>
        <v>0.40291576564118969</v>
      </c>
      <c r="Y653">
        <f t="shared" si="23"/>
        <v>0.59708423435881031</v>
      </c>
    </row>
    <row r="654" spans="1:25" x14ac:dyDescent="0.35">
      <c r="A654">
        <v>2021</v>
      </c>
      <c r="B654">
        <v>12</v>
      </c>
      <c r="C654" t="s">
        <v>67</v>
      </c>
      <c r="D654" t="s">
        <v>68</v>
      </c>
      <c r="E654" t="s">
        <v>69</v>
      </c>
      <c r="F654" t="s">
        <v>35</v>
      </c>
      <c r="G654">
        <v>14.43</v>
      </c>
      <c r="H654">
        <v>14.43</v>
      </c>
      <c r="I654" t="s">
        <v>120</v>
      </c>
      <c r="J654" s="2">
        <v>44531</v>
      </c>
      <c r="K654">
        <v>9.4119444444444506E-2</v>
      </c>
      <c r="L654">
        <v>30</v>
      </c>
      <c r="M654" t="s">
        <v>157</v>
      </c>
      <c r="N654">
        <v>0</v>
      </c>
      <c r="O654">
        <v>7060</v>
      </c>
      <c r="P654">
        <v>0</v>
      </c>
      <c r="Q654">
        <v>0</v>
      </c>
      <c r="R654">
        <v>0</v>
      </c>
      <c r="S654">
        <f>IF(R654&lt;&gt;"NA",R654,0)</f>
        <v>0</v>
      </c>
      <c r="T654">
        <f>K654*(24*L654)*H654*0.9</f>
        <v>880.07704200000069</v>
      </c>
      <c r="U654">
        <f>IF(T654&gt;0, T654-S654, 0)</f>
        <v>880.07704200000069</v>
      </c>
      <c r="V654" t="str">
        <f>INDEX('rate map'!A$1:E$327, MATCH(monthly_billed_solar!C2365,'rate map'!D:D,0), 2)</f>
        <v>RTOD</v>
      </c>
      <c r="W654">
        <v>880.07704200000069</v>
      </c>
      <c r="X654">
        <f t="shared" si="22"/>
        <v>0</v>
      </c>
      <c r="Y654">
        <f t="shared" si="23"/>
        <v>1</v>
      </c>
    </row>
    <row r="655" spans="1:25" x14ac:dyDescent="0.35">
      <c r="A655">
        <v>2014</v>
      </c>
      <c r="B655">
        <v>11</v>
      </c>
      <c r="C655" t="s">
        <v>25</v>
      </c>
      <c r="D655" t="s">
        <v>26</v>
      </c>
      <c r="E655" t="s">
        <v>27</v>
      </c>
      <c r="F655" t="s">
        <v>28</v>
      </c>
      <c r="G655">
        <v>0</v>
      </c>
      <c r="H655">
        <v>43.09</v>
      </c>
      <c r="I655" t="s">
        <v>164</v>
      </c>
      <c r="J655" s="2">
        <v>41944</v>
      </c>
      <c r="K655">
        <v>0.10476892921147</v>
      </c>
      <c r="L655">
        <v>31</v>
      </c>
      <c r="M655" t="s">
        <v>182</v>
      </c>
      <c r="N655">
        <v>2130</v>
      </c>
      <c r="O655">
        <v>12640</v>
      </c>
      <c r="P655">
        <v>0</v>
      </c>
      <c r="Q655">
        <v>0</v>
      </c>
      <c r="R655">
        <v>2130</v>
      </c>
      <c r="S655">
        <f>IF(R655&lt;&gt;"NA",R655,0)</f>
        <v>2130</v>
      </c>
      <c r="T655">
        <f>K655*(24*L655)*H655*0.9</f>
        <v>3022.9046197500138</v>
      </c>
      <c r="U655">
        <f>IF(T655&gt;0, T655-S655, 0)</f>
        <v>892.90461975001381</v>
      </c>
      <c r="V655" t="str">
        <f>INDEX('rate map'!A$1:E$327, MATCH(monthly_billed_solar!C2366,'rate map'!D:D,0), 2)</f>
        <v>GS1</v>
      </c>
      <c r="W655">
        <v>892.90461975001381</v>
      </c>
      <c r="X655">
        <f t="shared" si="22"/>
        <v>0.70462031321919294</v>
      </c>
      <c r="Y655">
        <f t="shared" si="23"/>
        <v>0.29537968678080706</v>
      </c>
    </row>
    <row r="656" spans="1:25" x14ac:dyDescent="0.35">
      <c r="A656">
        <v>2021</v>
      </c>
      <c r="B656">
        <v>10</v>
      </c>
      <c r="C656" t="s">
        <v>70</v>
      </c>
      <c r="D656" t="s">
        <v>71</v>
      </c>
      <c r="E656" t="s">
        <v>72</v>
      </c>
      <c r="F656" t="s">
        <v>28</v>
      </c>
      <c r="G656">
        <v>0</v>
      </c>
      <c r="H656">
        <v>8.91</v>
      </c>
      <c r="I656" t="s">
        <v>118</v>
      </c>
      <c r="J656" s="2">
        <v>44470</v>
      </c>
      <c r="K656">
        <v>0.15467083333333301</v>
      </c>
      <c r="L656">
        <v>30</v>
      </c>
      <c r="M656" t="s">
        <v>156</v>
      </c>
      <c r="N656">
        <v>0</v>
      </c>
      <c r="O656">
        <v>84000</v>
      </c>
      <c r="P656">
        <v>0</v>
      </c>
      <c r="Q656">
        <v>0</v>
      </c>
      <c r="R656">
        <v>0</v>
      </c>
      <c r="S656">
        <f>IF(R656&lt;&gt;"NA",R656,0)</f>
        <v>0</v>
      </c>
      <c r="T656">
        <f>K656*(24*L656)*H656*0.9</f>
        <v>893.0198969999982</v>
      </c>
      <c r="U656">
        <f>IF(T656&gt;0, T656-S656, 0)</f>
        <v>893.0198969999982</v>
      </c>
      <c r="V656" t="str">
        <f>INDEX('rate map'!A$1:E$327, MATCH(monthly_billed_solar!C2367,'rate map'!D:D,0), 2)</f>
        <v>TOD-Sec</v>
      </c>
      <c r="W656">
        <v>893.0198969999982</v>
      </c>
      <c r="X656">
        <f t="shared" si="22"/>
        <v>0</v>
      </c>
      <c r="Y656">
        <f t="shared" si="23"/>
        <v>1</v>
      </c>
    </row>
    <row r="657" spans="1:25" x14ac:dyDescent="0.35">
      <c r="A657">
        <v>2018</v>
      </c>
      <c r="B657">
        <v>1</v>
      </c>
      <c r="C657" t="s">
        <v>57</v>
      </c>
      <c r="D657" t="s">
        <v>58</v>
      </c>
      <c r="E657" t="s">
        <v>59</v>
      </c>
      <c r="F657" t="s">
        <v>60</v>
      </c>
      <c r="G657">
        <v>0</v>
      </c>
      <c r="H657">
        <v>24.12</v>
      </c>
      <c r="I657" t="s">
        <v>166</v>
      </c>
      <c r="J657" s="2">
        <v>43101</v>
      </c>
      <c r="K657">
        <v>7.5626120071684594E-2</v>
      </c>
      <c r="L657">
        <v>31</v>
      </c>
      <c r="M657" t="s">
        <v>204</v>
      </c>
      <c r="N657">
        <v>320</v>
      </c>
      <c r="O657">
        <v>8912</v>
      </c>
      <c r="P657">
        <v>0</v>
      </c>
      <c r="Q657">
        <v>0</v>
      </c>
      <c r="R657">
        <v>320</v>
      </c>
      <c r="S657">
        <f>IF(R657&lt;&gt;"NA",R657,0)</f>
        <v>320</v>
      </c>
      <c r="T657">
        <f>K657*(24*L657)*H657*0.9</f>
        <v>1221.4187100000004</v>
      </c>
      <c r="U657">
        <f>IF(T657&gt;0, T657-S657, 0)</f>
        <v>901.41871000000037</v>
      </c>
      <c r="V657" t="str">
        <f>INDEX('rate map'!A$1:E$327, MATCH(monthly_billed_solar!C2368,'rate map'!D:D,0), 2)</f>
        <v>RS</v>
      </c>
      <c r="W657">
        <v>901.41871000000037</v>
      </c>
      <c r="X657">
        <f t="shared" si="22"/>
        <v>0.26199041932147893</v>
      </c>
      <c r="Y657">
        <f t="shared" si="23"/>
        <v>0.73800958067852107</v>
      </c>
    </row>
    <row r="658" spans="1:25" x14ac:dyDescent="0.35">
      <c r="A658">
        <v>2020</v>
      </c>
      <c r="B658">
        <v>6</v>
      </c>
      <c r="C658" t="s">
        <v>79</v>
      </c>
      <c r="D658" t="s">
        <v>80</v>
      </c>
      <c r="E658" t="s">
        <v>81</v>
      </c>
      <c r="F658" t="s">
        <v>35</v>
      </c>
      <c r="G658">
        <v>0</v>
      </c>
      <c r="H658">
        <v>12.08</v>
      </c>
      <c r="I658" t="s">
        <v>158</v>
      </c>
      <c r="J658" s="2">
        <v>43983</v>
      </c>
      <c r="K658">
        <v>0.25302654569892502</v>
      </c>
      <c r="L658">
        <v>31</v>
      </c>
      <c r="M658" t="s">
        <v>221</v>
      </c>
      <c r="N658">
        <v>0</v>
      </c>
      <c r="O658">
        <v>0</v>
      </c>
      <c r="P658">
        <v>925</v>
      </c>
      <c r="Q658">
        <v>219</v>
      </c>
      <c r="R658">
        <v>1144</v>
      </c>
      <c r="S658">
        <f>IF(R658&lt;&gt;"NA",R658,0)</f>
        <v>1144</v>
      </c>
      <c r="T658">
        <f>K658*(24*L658)*H658*0.9</f>
        <v>2046.6730260000022</v>
      </c>
      <c r="U658">
        <f>IF(T658&gt;0, T658-S658, 0)</f>
        <v>902.67302600000221</v>
      </c>
      <c r="V658" t="str">
        <f>INDEX('rate map'!A$1:E$327, MATCH(monthly_billed_solar!C2369,'rate map'!D:D,0), 2)</f>
        <v>RTOD</v>
      </c>
      <c r="W658">
        <v>902.67302600000221</v>
      </c>
      <c r="X658">
        <f t="shared" si="22"/>
        <v>0.55895591795423349</v>
      </c>
      <c r="Y658">
        <f t="shared" si="23"/>
        <v>0.44104408204576651</v>
      </c>
    </row>
    <row r="659" spans="1:25" x14ac:dyDescent="0.35">
      <c r="A659">
        <v>2016</v>
      </c>
      <c r="B659">
        <v>8</v>
      </c>
      <c r="C659" t="s">
        <v>91</v>
      </c>
      <c r="D659" t="s">
        <v>80</v>
      </c>
      <c r="E659" t="s">
        <v>92</v>
      </c>
      <c r="F659" t="s">
        <v>28</v>
      </c>
      <c r="G659">
        <v>0</v>
      </c>
      <c r="H659">
        <v>5.94</v>
      </c>
      <c r="I659" t="s">
        <v>160</v>
      </c>
      <c r="J659" s="2">
        <v>42583</v>
      </c>
      <c r="K659">
        <v>0.22724383960573499</v>
      </c>
      <c r="L659">
        <v>31</v>
      </c>
      <c r="M659" t="s">
        <v>29</v>
      </c>
      <c r="N659" t="s">
        <v>29</v>
      </c>
      <c r="O659" t="s">
        <v>29</v>
      </c>
      <c r="P659" t="s">
        <v>29</v>
      </c>
      <c r="Q659" t="s">
        <v>29</v>
      </c>
      <c r="R659" t="s">
        <v>29</v>
      </c>
      <c r="S659">
        <f>IF(R659&lt;&gt;"NA",R659,0)</f>
        <v>0</v>
      </c>
      <c r="T659">
        <f>K659*(24*L659)*H659*0.9</f>
        <v>903.84510150000096</v>
      </c>
      <c r="U659">
        <f>IF(T659&gt;0, T659-S659, 0)</f>
        <v>903.84510150000096</v>
      </c>
      <c r="V659" t="str">
        <f>INDEX('rate map'!A$1:E$327, MATCH(monthly_billed_solar!C2370,'rate map'!D:D,0), 2)</f>
        <v>RTOD</v>
      </c>
      <c r="W659">
        <v>903.84510150000096</v>
      </c>
      <c r="X659">
        <f t="shared" si="22"/>
        <v>0</v>
      </c>
      <c r="Y659">
        <f t="shared" si="23"/>
        <v>1</v>
      </c>
    </row>
    <row r="660" spans="1:25" x14ac:dyDescent="0.35">
      <c r="A660">
        <v>2020</v>
      </c>
      <c r="B660">
        <v>1</v>
      </c>
      <c r="C660" t="s">
        <v>57</v>
      </c>
      <c r="D660" t="s">
        <v>58</v>
      </c>
      <c r="E660" t="s">
        <v>59</v>
      </c>
      <c r="F660" t="s">
        <v>60</v>
      </c>
      <c r="G660">
        <v>8.6999999999999993</v>
      </c>
      <c r="H660">
        <v>58.604999999999997</v>
      </c>
      <c r="I660" t="s">
        <v>166</v>
      </c>
      <c r="J660" s="2">
        <v>43831</v>
      </c>
      <c r="K660">
        <v>6.05836693548387E-2</v>
      </c>
      <c r="L660">
        <v>31</v>
      </c>
      <c r="M660" t="s">
        <v>218</v>
      </c>
      <c r="N660">
        <v>1471</v>
      </c>
      <c r="O660">
        <v>11083</v>
      </c>
      <c r="P660">
        <v>0</v>
      </c>
      <c r="Q660">
        <v>0</v>
      </c>
      <c r="R660">
        <v>1471</v>
      </c>
      <c r="S660">
        <f>IF(R660&lt;&gt;"NA",R660,0)</f>
        <v>1471</v>
      </c>
      <c r="T660">
        <f>K660*(24*L660)*H660*0.9</f>
        <v>2377.4187791249997</v>
      </c>
      <c r="U660">
        <f>IF(T660&gt;0, T660-S660, 0)</f>
        <v>906.41877912499967</v>
      </c>
      <c r="V660" t="str">
        <f>INDEX('rate map'!A$1:E$327, MATCH(monthly_billed_solar!C2371,'rate map'!D:D,0), 2)</f>
        <v>RS</v>
      </c>
      <c r="W660">
        <v>906.41877912499967</v>
      </c>
      <c r="X660">
        <f t="shared" si="22"/>
        <v>0.61873827737719655</v>
      </c>
      <c r="Y660">
        <f t="shared" si="23"/>
        <v>0.38126172262280345</v>
      </c>
    </row>
    <row r="661" spans="1:25" x14ac:dyDescent="0.35">
      <c r="A661">
        <v>2021</v>
      </c>
      <c r="B661">
        <v>9</v>
      </c>
      <c r="C661" t="s">
        <v>104</v>
      </c>
      <c r="D661" t="s">
        <v>105</v>
      </c>
      <c r="E661" t="s">
        <v>49</v>
      </c>
      <c r="F661" t="s">
        <v>28</v>
      </c>
      <c r="G661">
        <v>0</v>
      </c>
      <c r="H661">
        <v>9.36</v>
      </c>
      <c r="I661" t="s">
        <v>162</v>
      </c>
      <c r="J661" s="2">
        <v>44440</v>
      </c>
      <c r="K661">
        <v>0.208610103046595</v>
      </c>
      <c r="L661">
        <v>31</v>
      </c>
      <c r="M661" t="s">
        <v>230</v>
      </c>
      <c r="N661">
        <v>400</v>
      </c>
      <c r="O661">
        <v>7560</v>
      </c>
      <c r="P661">
        <v>0</v>
      </c>
      <c r="Q661">
        <v>0</v>
      </c>
      <c r="R661">
        <v>400</v>
      </c>
      <c r="S661">
        <f>IF(R661&lt;&gt;"NA",R661,0)</f>
        <v>400</v>
      </c>
      <c r="T661">
        <f>K661*(24*L661)*H661*0.9</f>
        <v>1307.4546419999999</v>
      </c>
      <c r="U661">
        <f>IF(T661&gt;0, T661-S661, 0)</f>
        <v>907.45464199999992</v>
      </c>
      <c r="V661" t="str">
        <f>INDEX('rate map'!A$1:E$327, MATCH(monthly_billed_solar!C2372,'rate map'!D:D,0), 2)</f>
        <v>GS3</v>
      </c>
      <c r="W661">
        <v>907.45464199999992</v>
      </c>
      <c r="X661">
        <f t="shared" si="22"/>
        <v>0.30593795543692753</v>
      </c>
      <c r="Y661">
        <f t="shared" si="23"/>
        <v>0.69406204456307252</v>
      </c>
    </row>
    <row r="662" spans="1:25" x14ac:dyDescent="0.35">
      <c r="A662">
        <v>2016</v>
      </c>
      <c r="B662">
        <v>7</v>
      </c>
      <c r="C662" t="s">
        <v>91</v>
      </c>
      <c r="D662" t="s">
        <v>80</v>
      </c>
      <c r="E662" t="s">
        <v>92</v>
      </c>
      <c r="F662" t="s">
        <v>28</v>
      </c>
      <c r="G662">
        <v>0</v>
      </c>
      <c r="H662">
        <v>5.94</v>
      </c>
      <c r="I662" t="s">
        <v>116</v>
      </c>
      <c r="J662" s="2">
        <v>42552</v>
      </c>
      <c r="K662">
        <v>0.236775578703704</v>
      </c>
      <c r="L662">
        <v>30</v>
      </c>
      <c r="M662" t="s">
        <v>29</v>
      </c>
      <c r="N662" t="s">
        <v>29</v>
      </c>
      <c r="O662" t="s">
        <v>29</v>
      </c>
      <c r="P662" t="s">
        <v>29</v>
      </c>
      <c r="Q662" t="s">
        <v>29</v>
      </c>
      <c r="R662" t="s">
        <v>29</v>
      </c>
      <c r="S662">
        <f>IF(R662&lt;&gt;"NA",R662,0)</f>
        <v>0</v>
      </c>
      <c r="T662">
        <f>K662*(24*L662)*H662*0.9</f>
        <v>911.37761550000118</v>
      </c>
      <c r="U662">
        <f>IF(T662&gt;0, T662-S662, 0)</f>
        <v>911.37761550000118</v>
      </c>
      <c r="V662" t="str">
        <f>INDEX('rate map'!A$1:E$327, MATCH(monthly_billed_solar!C2373,'rate map'!D:D,0), 2)</f>
        <v>RTOD</v>
      </c>
      <c r="W662">
        <v>911.37761550000118</v>
      </c>
      <c r="X662">
        <f t="shared" si="22"/>
        <v>0</v>
      </c>
      <c r="Y662">
        <f t="shared" si="23"/>
        <v>1</v>
      </c>
    </row>
    <row r="663" spans="1:25" x14ac:dyDescent="0.35">
      <c r="A663">
        <v>2015</v>
      </c>
      <c r="B663">
        <v>1</v>
      </c>
      <c r="C663" t="s">
        <v>45</v>
      </c>
      <c r="D663" t="s">
        <v>46</v>
      </c>
      <c r="E663" t="s">
        <v>41</v>
      </c>
      <c r="F663" t="s">
        <v>35</v>
      </c>
      <c r="G663">
        <v>0</v>
      </c>
      <c r="H663">
        <v>22.92</v>
      </c>
      <c r="I663" t="s">
        <v>166</v>
      </c>
      <c r="J663" s="2">
        <v>42005</v>
      </c>
      <c r="K663">
        <v>5.9445452508960599E-2</v>
      </c>
      <c r="L663">
        <v>31</v>
      </c>
      <c r="M663" t="s">
        <v>183</v>
      </c>
      <c r="N663">
        <v>0</v>
      </c>
      <c r="O663">
        <v>99360</v>
      </c>
      <c r="P663">
        <v>0</v>
      </c>
      <c r="Q663">
        <v>0</v>
      </c>
      <c r="R663">
        <v>0</v>
      </c>
      <c r="S663">
        <f>IF(R663&lt;&gt;"NA",R663,0)</f>
        <v>0</v>
      </c>
      <c r="T663">
        <f>K663*(24*L663)*H663*0.9</f>
        <v>912.32315100000051</v>
      </c>
      <c r="U663">
        <f>IF(T663&gt;0, T663-S663, 0)</f>
        <v>912.32315100000051</v>
      </c>
      <c r="V663" t="str">
        <f>INDEX('rate map'!A$1:E$327, MATCH(monthly_billed_solar!C2374,'rate map'!D:D,0), 2)</f>
        <v>CPS-Sec</v>
      </c>
      <c r="W663">
        <v>912.32315100000051</v>
      </c>
      <c r="X663">
        <f t="shared" si="22"/>
        <v>0</v>
      </c>
      <c r="Y663">
        <f t="shared" si="23"/>
        <v>1</v>
      </c>
    </row>
    <row r="664" spans="1:25" x14ac:dyDescent="0.35">
      <c r="A664">
        <v>2015</v>
      </c>
      <c r="B664">
        <v>11</v>
      </c>
      <c r="C664" t="s">
        <v>25</v>
      </c>
      <c r="D664" t="s">
        <v>26</v>
      </c>
      <c r="E664" t="s">
        <v>27</v>
      </c>
      <c r="F664" t="s">
        <v>28</v>
      </c>
      <c r="G664">
        <v>0</v>
      </c>
      <c r="H664">
        <v>47.29</v>
      </c>
      <c r="I664" t="s">
        <v>164</v>
      </c>
      <c r="J664" s="2">
        <v>42309</v>
      </c>
      <c r="K664">
        <v>0.119201164874552</v>
      </c>
      <c r="L664">
        <v>31</v>
      </c>
      <c r="M664" t="s">
        <v>189</v>
      </c>
      <c r="N664">
        <v>2858</v>
      </c>
      <c r="O664">
        <v>9837</v>
      </c>
      <c r="P664">
        <v>0</v>
      </c>
      <c r="Q664">
        <v>0</v>
      </c>
      <c r="R664">
        <v>2858</v>
      </c>
      <c r="S664">
        <f>IF(R664&lt;&gt;"NA",R664,0)</f>
        <v>2858</v>
      </c>
      <c r="T664">
        <f>K664*(24*L664)*H664*0.9</f>
        <v>3774.5506590000014</v>
      </c>
      <c r="U664">
        <f>IF(T664&gt;0, T664-S664, 0)</f>
        <v>916.55065900000136</v>
      </c>
      <c r="V664" t="str">
        <f>INDEX('rate map'!A$1:E$327, MATCH(monthly_billed_solar!C2375,'rate map'!D:D,0), 2)</f>
        <v>GS1</v>
      </c>
      <c r="W664">
        <v>916.55065900000136</v>
      </c>
      <c r="X664">
        <f t="shared" si="22"/>
        <v>0.7571762199522778</v>
      </c>
      <c r="Y664">
        <f t="shared" si="23"/>
        <v>0.24282378004772223</v>
      </c>
    </row>
    <row r="665" spans="1:25" x14ac:dyDescent="0.35">
      <c r="A665">
        <v>2021</v>
      </c>
      <c r="B665">
        <v>2</v>
      </c>
      <c r="C665" t="s">
        <v>82</v>
      </c>
      <c r="D665" t="s">
        <v>83</v>
      </c>
      <c r="E665" t="s">
        <v>84</v>
      </c>
      <c r="F665" t="s">
        <v>28</v>
      </c>
      <c r="G665">
        <v>0</v>
      </c>
      <c r="H665">
        <v>17.3</v>
      </c>
      <c r="I665" t="s">
        <v>168</v>
      </c>
      <c r="J665" s="2">
        <v>44228</v>
      </c>
      <c r="K665">
        <v>7.9276881720430098E-2</v>
      </c>
      <c r="L665">
        <v>31</v>
      </c>
      <c r="M665" t="s">
        <v>226</v>
      </c>
      <c r="N665">
        <v>0</v>
      </c>
      <c r="O665">
        <v>52200</v>
      </c>
      <c r="P665">
        <v>0</v>
      </c>
      <c r="Q665">
        <v>0</v>
      </c>
      <c r="R665">
        <v>0</v>
      </c>
      <c r="S665">
        <f>IF(R665&lt;&gt;"NA",R665,0)</f>
        <v>0</v>
      </c>
      <c r="T665">
        <f>K665*(24*L665)*H665*0.9</f>
        <v>918.34973999999988</v>
      </c>
      <c r="U665">
        <f>IF(T665&gt;0, T665-S665, 0)</f>
        <v>918.34973999999988</v>
      </c>
      <c r="V665" t="str">
        <f>INDEX('rate map'!A$1:E$327, MATCH(monthly_billed_solar!C2376,'rate map'!D:D,0), 2)</f>
        <v>AES</v>
      </c>
      <c r="W665">
        <v>918.34973999999988</v>
      </c>
      <c r="X665">
        <f t="shared" si="22"/>
        <v>0</v>
      </c>
      <c r="Y665">
        <f t="shared" si="23"/>
        <v>1</v>
      </c>
    </row>
    <row r="666" spans="1:25" x14ac:dyDescent="0.35">
      <c r="A666">
        <v>2016</v>
      </c>
      <c r="B666">
        <v>9</v>
      </c>
      <c r="C666" t="s">
        <v>104</v>
      </c>
      <c r="D666" t="s">
        <v>105</v>
      </c>
      <c r="E666" t="s">
        <v>49</v>
      </c>
      <c r="F666" t="s">
        <v>28</v>
      </c>
      <c r="G666">
        <v>9.36</v>
      </c>
      <c r="H666">
        <v>9.36</v>
      </c>
      <c r="I666" t="s">
        <v>162</v>
      </c>
      <c r="J666" s="2">
        <v>42614</v>
      </c>
      <c r="K666">
        <v>0.218283714157706</v>
      </c>
      <c r="L666">
        <v>31</v>
      </c>
      <c r="M666" t="s">
        <v>195</v>
      </c>
      <c r="N666">
        <v>440</v>
      </c>
      <c r="O666">
        <v>3760</v>
      </c>
      <c r="P666">
        <v>0</v>
      </c>
      <c r="Q666">
        <v>0</v>
      </c>
      <c r="R666">
        <v>440</v>
      </c>
      <c r="S666">
        <f>IF(R666&lt;&gt;"NA",R666,0)</f>
        <v>440</v>
      </c>
      <c r="T666">
        <f>K666*(24*L666)*H666*0.9</f>
        <v>1368.0835739999993</v>
      </c>
      <c r="U666">
        <f>IF(T666&gt;0, T666-S666, 0)</f>
        <v>928.08357399999932</v>
      </c>
      <c r="V666" t="str">
        <f>INDEX('rate map'!A$1:E$327, MATCH(monthly_billed_solar!C2377,'rate map'!D:D,0), 2)</f>
        <v>GS3</v>
      </c>
      <c r="W666">
        <v>928.08357399999932</v>
      </c>
      <c r="X666">
        <f t="shared" si="22"/>
        <v>0.32161777859340063</v>
      </c>
      <c r="Y666">
        <f t="shared" si="23"/>
        <v>0.67838222140659943</v>
      </c>
    </row>
    <row r="667" spans="1:25" x14ac:dyDescent="0.35">
      <c r="A667">
        <v>2015</v>
      </c>
      <c r="B667">
        <v>9</v>
      </c>
      <c r="C667" t="s">
        <v>91</v>
      </c>
      <c r="D667" t="s">
        <v>80</v>
      </c>
      <c r="E667" t="s">
        <v>92</v>
      </c>
      <c r="F667" t="s">
        <v>28</v>
      </c>
      <c r="G667">
        <v>0</v>
      </c>
      <c r="H667">
        <v>5.94</v>
      </c>
      <c r="I667" t="s">
        <v>162</v>
      </c>
      <c r="J667" s="2">
        <v>42248</v>
      </c>
      <c r="K667">
        <v>0.23486379928315401</v>
      </c>
      <c r="L667">
        <v>31</v>
      </c>
      <c r="M667" t="s">
        <v>29</v>
      </c>
      <c r="N667" t="s">
        <v>29</v>
      </c>
      <c r="O667" t="s">
        <v>29</v>
      </c>
      <c r="P667" t="s">
        <v>29</v>
      </c>
      <c r="Q667" t="s">
        <v>29</v>
      </c>
      <c r="R667" t="s">
        <v>29</v>
      </c>
      <c r="S667">
        <f>IF(R667&lt;&gt;"NA",R667,0)</f>
        <v>0</v>
      </c>
      <c r="T667">
        <f>K667*(24*L667)*H667*0.9</f>
        <v>934.15291199999956</v>
      </c>
      <c r="U667">
        <f>IF(T667&gt;0, T667-S667, 0)</f>
        <v>934.15291199999956</v>
      </c>
      <c r="V667" t="str">
        <f>INDEX('rate map'!A$1:E$327, MATCH(monthly_billed_solar!C2378,'rate map'!D:D,0), 2)</f>
        <v>RTOD</v>
      </c>
      <c r="W667">
        <v>934.15291199999956</v>
      </c>
      <c r="X667">
        <f t="shared" si="22"/>
        <v>0</v>
      </c>
      <c r="Y667">
        <f t="shared" si="23"/>
        <v>1</v>
      </c>
    </row>
    <row r="668" spans="1:25" x14ac:dyDescent="0.35">
      <c r="A668">
        <v>2015</v>
      </c>
      <c r="B668">
        <v>5</v>
      </c>
      <c r="C668" t="s">
        <v>91</v>
      </c>
      <c r="D668" t="s">
        <v>80</v>
      </c>
      <c r="E668" t="s">
        <v>92</v>
      </c>
      <c r="F668" t="s">
        <v>28</v>
      </c>
      <c r="G668">
        <v>0</v>
      </c>
      <c r="H668">
        <v>5.94</v>
      </c>
      <c r="I668" t="s">
        <v>114</v>
      </c>
      <c r="J668" s="2">
        <v>42125</v>
      </c>
      <c r="K668">
        <v>0.24362384259259301</v>
      </c>
      <c r="L668">
        <v>30</v>
      </c>
      <c r="M668" t="s">
        <v>29</v>
      </c>
      <c r="N668" t="s">
        <v>29</v>
      </c>
      <c r="O668" t="s">
        <v>29</v>
      </c>
      <c r="P668" t="s">
        <v>29</v>
      </c>
      <c r="Q668" t="s">
        <v>29</v>
      </c>
      <c r="R668" t="s">
        <v>29</v>
      </c>
      <c r="S668">
        <f>IF(R668&lt;&gt;"NA",R668,0)</f>
        <v>0</v>
      </c>
      <c r="T668">
        <f>K668*(24*L668)*H668*0.9</f>
        <v>937.73740500000167</v>
      </c>
      <c r="U668">
        <f>IF(T668&gt;0, T668-S668, 0)</f>
        <v>937.73740500000167</v>
      </c>
      <c r="V668" t="str">
        <f>INDEX('rate map'!A$1:E$327, MATCH(monthly_billed_solar!C2379,'rate map'!D:D,0), 2)</f>
        <v>RTOD</v>
      </c>
      <c r="W668">
        <v>937.73740500000167</v>
      </c>
      <c r="X668">
        <f t="shared" si="22"/>
        <v>0</v>
      </c>
      <c r="Y668">
        <f t="shared" si="23"/>
        <v>1</v>
      </c>
    </row>
    <row r="669" spans="1:25" x14ac:dyDescent="0.35">
      <c r="A669">
        <v>2019</v>
      </c>
      <c r="B669">
        <v>12</v>
      </c>
      <c r="C669" t="s">
        <v>57</v>
      </c>
      <c r="D669" t="s">
        <v>58</v>
      </c>
      <c r="E669" t="s">
        <v>59</v>
      </c>
      <c r="F669" t="s">
        <v>60</v>
      </c>
      <c r="G669">
        <v>6.82</v>
      </c>
      <c r="H669">
        <v>49.905000000000001</v>
      </c>
      <c r="I669" t="s">
        <v>120</v>
      </c>
      <c r="J669" s="2">
        <v>43800</v>
      </c>
      <c r="K669">
        <v>6.3196875E-2</v>
      </c>
      <c r="L669">
        <v>30</v>
      </c>
      <c r="M669" t="s">
        <v>149</v>
      </c>
      <c r="N669">
        <v>1099</v>
      </c>
      <c r="O669">
        <v>11069</v>
      </c>
      <c r="P669">
        <v>0</v>
      </c>
      <c r="Q669">
        <v>0</v>
      </c>
      <c r="R669">
        <v>1099</v>
      </c>
      <c r="S669">
        <f>IF(R669&lt;&gt;"NA",R669,0)</f>
        <v>1099</v>
      </c>
      <c r="T669">
        <f>K669*(24*L669)*H669*0.9</f>
        <v>2043.688350375</v>
      </c>
      <c r="U669">
        <f>IF(T669&gt;0, T669-S669, 0)</f>
        <v>944.68835037500003</v>
      </c>
      <c r="V669" t="str">
        <f>INDEX('rate map'!A$1:E$327, MATCH(monthly_billed_solar!C2380,'rate map'!D:D,0), 2)</f>
        <v>RS</v>
      </c>
      <c r="W669">
        <v>944.68835037500003</v>
      </c>
      <c r="X669">
        <f t="shared" si="22"/>
        <v>0.53775322435944917</v>
      </c>
      <c r="Y669">
        <f t="shared" si="23"/>
        <v>0.46224677564055083</v>
      </c>
    </row>
    <row r="670" spans="1:25" x14ac:dyDescent="0.35">
      <c r="A670">
        <v>2015</v>
      </c>
      <c r="B670">
        <v>6</v>
      </c>
      <c r="C670" t="s">
        <v>91</v>
      </c>
      <c r="D670" t="s">
        <v>80</v>
      </c>
      <c r="E670" t="s">
        <v>92</v>
      </c>
      <c r="F670" t="s">
        <v>28</v>
      </c>
      <c r="G670">
        <v>0</v>
      </c>
      <c r="H670">
        <v>5.94</v>
      </c>
      <c r="I670" t="s">
        <v>158</v>
      </c>
      <c r="J670" s="2">
        <v>42156</v>
      </c>
      <c r="K670">
        <v>0.23880757168458799</v>
      </c>
      <c r="L670">
        <v>31</v>
      </c>
      <c r="M670" t="s">
        <v>29</v>
      </c>
      <c r="N670" t="s">
        <v>29</v>
      </c>
      <c r="O670" t="s">
        <v>29</v>
      </c>
      <c r="P670" t="s">
        <v>29</v>
      </c>
      <c r="Q670" t="s">
        <v>29</v>
      </c>
      <c r="R670" t="s">
        <v>29</v>
      </c>
      <c r="S670">
        <f>IF(R670&lt;&gt;"NA",R670,0)</f>
        <v>0</v>
      </c>
      <c r="T670">
        <f>K670*(24*L670)*H670*0.9</f>
        <v>949.83896700000082</v>
      </c>
      <c r="U670">
        <f>IF(T670&gt;0, T670-S670, 0)</f>
        <v>949.83896700000082</v>
      </c>
      <c r="V670" t="str">
        <f>INDEX('rate map'!A$1:E$327, MATCH(monthly_billed_solar!C2381,'rate map'!D:D,0), 2)</f>
        <v>RTOD</v>
      </c>
      <c r="W670">
        <v>949.83896700000082</v>
      </c>
      <c r="X670">
        <f t="shared" si="22"/>
        <v>0</v>
      </c>
      <c r="Y670">
        <f t="shared" si="23"/>
        <v>1</v>
      </c>
    </row>
    <row r="671" spans="1:25" x14ac:dyDescent="0.35">
      <c r="A671">
        <v>2021</v>
      </c>
      <c r="B671">
        <v>8</v>
      </c>
      <c r="C671" t="s">
        <v>61</v>
      </c>
      <c r="D671" t="s">
        <v>62</v>
      </c>
      <c r="E671" t="s">
        <v>63</v>
      </c>
      <c r="F671" t="s">
        <v>60</v>
      </c>
      <c r="G671">
        <v>0</v>
      </c>
      <c r="H671">
        <v>16</v>
      </c>
      <c r="I671" t="s">
        <v>160</v>
      </c>
      <c r="J671" s="2">
        <v>44409</v>
      </c>
      <c r="K671">
        <v>0.20012141577060899</v>
      </c>
      <c r="L671">
        <v>31</v>
      </c>
      <c r="M671" t="s">
        <v>229</v>
      </c>
      <c r="N671">
        <v>1187</v>
      </c>
      <c r="O671">
        <v>969</v>
      </c>
      <c r="P671">
        <v>0</v>
      </c>
      <c r="Q671">
        <v>0</v>
      </c>
      <c r="R671">
        <v>1187</v>
      </c>
      <c r="S671">
        <f>IF(R671&lt;&gt;"NA",R671,0)</f>
        <v>1187</v>
      </c>
      <c r="T671">
        <f>K671*(24*L671)*H671*0.9</f>
        <v>2144.0207999999961</v>
      </c>
      <c r="U671">
        <f>IF(T671&gt;0, T671-S671, 0)</f>
        <v>957.02079999999614</v>
      </c>
      <c r="V671" t="str">
        <f>INDEX('rate map'!A$1:E$327, MATCH(monthly_billed_solar!C2382,'rate map'!D:D,0), 2)</f>
        <v>GS1</v>
      </c>
      <c r="W671">
        <v>957.02079999999614</v>
      </c>
      <c r="X671">
        <f t="shared" si="22"/>
        <v>0.55363268863809634</v>
      </c>
      <c r="Y671">
        <f t="shared" si="23"/>
        <v>0.44636731136190372</v>
      </c>
    </row>
    <row r="672" spans="1:25" x14ac:dyDescent="0.35">
      <c r="A672">
        <v>2012</v>
      </c>
      <c r="B672">
        <v>8</v>
      </c>
      <c r="C672" t="s">
        <v>42</v>
      </c>
      <c r="D672" t="s">
        <v>43</v>
      </c>
      <c r="E672" t="s">
        <v>44</v>
      </c>
      <c r="F672" t="s">
        <v>35</v>
      </c>
      <c r="G672">
        <v>0</v>
      </c>
      <c r="H672">
        <v>9</v>
      </c>
      <c r="I672" t="s">
        <v>160</v>
      </c>
      <c r="J672" s="2">
        <v>41122</v>
      </c>
      <c r="K672">
        <v>0.25054480286738401</v>
      </c>
      <c r="L672">
        <v>31</v>
      </c>
      <c r="M672" t="s">
        <v>161</v>
      </c>
      <c r="N672">
        <v>550</v>
      </c>
      <c r="O672">
        <v>1664</v>
      </c>
      <c r="P672">
        <v>0</v>
      </c>
      <c r="Q672">
        <v>0</v>
      </c>
      <c r="R672">
        <v>550</v>
      </c>
      <c r="S672">
        <f>IF(R672&lt;&gt;"NA",R672,0)</f>
        <v>550</v>
      </c>
      <c r="T672">
        <f>K672*(24*L672)*H672*0.9</f>
        <v>1509.8832000000029</v>
      </c>
      <c r="U672">
        <f>IF(T672&gt;0, T672-S672, 0)</f>
        <v>959.88320000000294</v>
      </c>
      <c r="V672" t="str">
        <f>INDEX('rate map'!A$1:E$327, MATCH(monthly_billed_solar!C2383,'rate map'!D:D,0), 2)</f>
        <v>GS1</v>
      </c>
      <c r="W672">
        <v>959.88320000000294</v>
      </c>
      <c r="X672">
        <f t="shared" si="22"/>
        <v>0.36426658697838277</v>
      </c>
      <c r="Y672">
        <f t="shared" si="23"/>
        <v>0.63573341302161723</v>
      </c>
    </row>
    <row r="673" spans="1:25" x14ac:dyDescent="0.35">
      <c r="A673">
        <v>2020</v>
      </c>
      <c r="B673">
        <v>4</v>
      </c>
      <c r="C673" t="s">
        <v>70</v>
      </c>
      <c r="D673" t="s">
        <v>71</v>
      </c>
      <c r="E673" t="s">
        <v>72</v>
      </c>
      <c r="F673" t="s">
        <v>28</v>
      </c>
      <c r="G673">
        <v>0</v>
      </c>
      <c r="H673">
        <v>8.91</v>
      </c>
      <c r="I673" t="s">
        <v>170</v>
      </c>
      <c r="J673" s="2">
        <v>43922</v>
      </c>
      <c r="K673">
        <v>0.16095318100358399</v>
      </c>
      <c r="L673">
        <v>31</v>
      </c>
      <c r="M673" t="s">
        <v>220</v>
      </c>
      <c r="N673">
        <v>0</v>
      </c>
      <c r="O673">
        <v>76000</v>
      </c>
      <c r="P673">
        <v>0</v>
      </c>
      <c r="Q673">
        <v>0</v>
      </c>
      <c r="R673">
        <v>0</v>
      </c>
      <c r="S673">
        <f>IF(R673&lt;&gt;"NA",R673,0)</f>
        <v>0</v>
      </c>
      <c r="T673">
        <f>K673*(24*L673)*H673*0.9</f>
        <v>960.26856749999865</v>
      </c>
      <c r="U673">
        <f>IF(T673&gt;0, T673-S673, 0)</f>
        <v>960.26856749999865</v>
      </c>
      <c r="V673" t="str">
        <f>INDEX('rate map'!A$1:E$327, MATCH(monthly_billed_solar!C2384,'rate map'!D:D,0), 2)</f>
        <v>TOD-Sec</v>
      </c>
      <c r="W673">
        <v>960.26856749999865</v>
      </c>
      <c r="X673">
        <f t="shared" si="22"/>
        <v>0</v>
      </c>
      <c r="Y673">
        <f t="shared" si="23"/>
        <v>1</v>
      </c>
    </row>
    <row r="674" spans="1:25" x14ac:dyDescent="0.35">
      <c r="A674">
        <v>2013</v>
      </c>
      <c r="B674">
        <v>4</v>
      </c>
      <c r="C674" t="s">
        <v>42</v>
      </c>
      <c r="D674" t="s">
        <v>43</v>
      </c>
      <c r="E674" t="s">
        <v>44</v>
      </c>
      <c r="F674" t="s">
        <v>35</v>
      </c>
      <c r="G674">
        <v>0</v>
      </c>
      <c r="H674">
        <v>16.2</v>
      </c>
      <c r="I674" t="s">
        <v>170</v>
      </c>
      <c r="J674" s="2">
        <v>41365</v>
      </c>
      <c r="K674">
        <v>0.17651500896057301</v>
      </c>
      <c r="L674">
        <v>31</v>
      </c>
      <c r="M674" t="s">
        <v>171</v>
      </c>
      <c r="N674">
        <v>951</v>
      </c>
      <c r="O674">
        <v>3317</v>
      </c>
      <c r="P674">
        <v>0</v>
      </c>
      <c r="Q674">
        <v>0</v>
      </c>
      <c r="R674">
        <v>951</v>
      </c>
      <c r="S674">
        <f>IF(R674&lt;&gt;"NA",R674,0)</f>
        <v>951</v>
      </c>
      <c r="T674">
        <f>K674*(24*L674)*H674*0.9</f>
        <v>1914.750089999995</v>
      </c>
      <c r="U674">
        <f>IF(T674&gt;0, T674-S674, 0)</f>
        <v>963.750089999995</v>
      </c>
      <c r="V674" t="str">
        <f>INDEX('rate map'!A$1:E$327, MATCH(monthly_billed_solar!C2385,'rate map'!D:D,0), 2)</f>
        <v>GS1</v>
      </c>
      <c r="W674">
        <v>963.750089999995</v>
      </c>
      <c r="X674">
        <f t="shared" si="22"/>
        <v>0.49667056028183942</v>
      </c>
      <c r="Y674">
        <f t="shared" si="23"/>
        <v>0.50332943971816058</v>
      </c>
    </row>
    <row r="675" spans="1:25" x14ac:dyDescent="0.35">
      <c r="A675">
        <v>2014</v>
      </c>
      <c r="B675">
        <v>12</v>
      </c>
      <c r="C675" t="s">
        <v>45</v>
      </c>
      <c r="D675" t="s">
        <v>46</v>
      </c>
      <c r="E675" t="s">
        <v>41</v>
      </c>
      <c r="F675" t="s">
        <v>35</v>
      </c>
      <c r="G675">
        <v>0</v>
      </c>
      <c r="H675">
        <v>22.92</v>
      </c>
      <c r="I675" t="s">
        <v>120</v>
      </c>
      <c r="J675" s="2">
        <v>41974</v>
      </c>
      <c r="K675">
        <v>6.5112037037036996E-2</v>
      </c>
      <c r="L675">
        <v>30</v>
      </c>
      <c r="M675" t="s">
        <v>129</v>
      </c>
      <c r="N675">
        <v>0</v>
      </c>
      <c r="O675">
        <v>95520</v>
      </c>
      <c r="P675">
        <v>0</v>
      </c>
      <c r="Q675">
        <v>0</v>
      </c>
      <c r="R675">
        <v>0</v>
      </c>
      <c r="S675">
        <f>IF(R675&lt;&gt;"NA",R675,0)</f>
        <v>0</v>
      </c>
      <c r="T675">
        <f>K675*(24*L675)*H675*0.9</f>
        <v>967.05439199999932</v>
      </c>
      <c r="U675">
        <f>IF(T675&gt;0, T675-S675, 0)</f>
        <v>967.05439199999932</v>
      </c>
      <c r="V675" t="str">
        <f>INDEX('rate map'!A$1:E$327, MATCH(monthly_billed_solar!C2386,'rate map'!D:D,0), 2)</f>
        <v>CPS-Sec</v>
      </c>
      <c r="W675">
        <v>967.05439199999932</v>
      </c>
      <c r="X675">
        <f t="shared" si="22"/>
        <v>0</v>
      </c>
      <c r="Y675">
        <f t="shared" si="23"/>
        <v>1</v>
      </c>
    </row>
    <row r="676" spans="1:25" x14ac:dyDescent="0.35">
      <c r="A676">
        <v>2019</v>
      </c>
      <c r="B676">
        <v>10</v>
      </c>
      <c r="C676" t="s">
        <v>70</v>
      </c>
      <c r="D676" t="s">
        <v>71</v>
      </c>
      <c r="E676" t="s">
        <v>72</v>
      </c>
      <c r="F676" t="s">
        <v>28</v>
      </c>
      <c r="G676">
        <v>0</v>
      </c>
      <c r="H676">
        <v>8.91</v>
      </c>
      <c r="I676" t="s">
        <v>118</v>
      </c>
      <c r="J676" s="2">
        <v>43739</v>
      </c>
      <c r="K676">
        <v>0.16800752314814801</v>
      </c>
      <c r="L676">
        <v>30</v>
      </c>
      <c r="M676" t="s">
        <v>148</v>
      </c>
      <c r="N676">
        <v>0</v>
      </c>
      <c r="O676">
        <v>116800</v>
      </c>
      <c r="P676">
        <v>0</v>
      </c>
      <c r="Q676">
        <v>0</v>
      </c>
      <c r="R676">
        <v>0</v>
      </c>
      <c r="S676">
        <f>IF(R676&lt;&gt;"NA",R676,0)</f>
        <v>0</v>
      </c>
      <c r="T676">
        <f>K676*(24*L676)*H676*0.9</f>
        <v>970.02167624999913</v>
      </c>
      <c r="U676">
        <f>IF(T676&gt;0, T676-S676, 0)</f>
        <v>970.02167624999913</v>
      </c>
      <c r="V676" t="str">
        <f>INDEX('rate map'!A$1:E$327, MATCH(monthly_billed_solar!C2387,'rate map'!D:D,0), 2)</f>
        <v>TOD-Sec</v>
      </c>
      <c r="W676">
        <v>970.02167624999913</v>
      </c>
      <c r="X676">
        <f t="shared" si="22"/>
        <v>0</v>
      </c>
      <c r="Y676">
        <f t="shared" si="23"/>
        <v>1</v>
      </c>
    </row>
    <row r="677" spans="1:25" x14ac:dyDescent="0.35">
      <c r="A677">
        <v>2019</v>
      </c>
      <c r="B677">
        <v>9</v>
      </c>
      <c r="C677" t="s">
        <v>79</v>
      </c>
      <c r="D677" t="s">
        <v>80</v>
      </c>
      <c r="E677" t="s">
        <v>81</v>
      </c>
      <c r="F677" t="s">
        <v>35</v>
      </c>
      <c r="G677">
        <v>0</v>
      </c>
      <c r="H677">
        <v>12.08</v>
      </c>
      <c r="I677" t="s">
        <v>162</v>
      </c>
      <c r="J677" s="2">
        <v>43709</v>
      </c>
      <c r="K677">
        <v>0.21096505376344099</v>
      </c>
      <c r="L677">
        <v>31</v>
      </c>
      <c r="M677" t="s">
        <v>216</v>
      </c>
      <c r="N677">
        <v>0</v>
      </c>
      <c r="O677">
        <v>0</v>
      </c>
      <c r="P677">
        <v>539</v>
      </c>
      <c r="Q677">
        <v>197</v>
      </c>
      <c r="R677">
        <v>736</v>
      </c>
      <c r="S677">
        <f>IF(R677&lt;&gt;"NA",R677,0)</f>
        <v>736</v>
      </c>
      <c r="T677">
        <f>K677*(24*L677)*H677*0.9</f>
        <v>1706.447376000001</v>
      </c>
      <c r="U677">
        <f>IF(T677&gt;0, T677-S677, 0)</f>
        <v>970.44737600000099</v>
      </c>
      <c r="V677" t="str">
        <f>INDEX('rate map'!A$1:E$327, MATCH(monthly_billed_solar!C2388,'rate map'!D:D,0), 2)</f>
        <v>RTOD</v>
      </c>
      <c r="W677">
        <v>970.44737600000099</v>
      </c>
      <c r="X677">
        <f t="shared" si="22"/>
        <v>0.43130541870281475</v>
      </c>
      <c r="Y677">
        <f t="shared" si="23"/>
        <v>0.5686945812971852</v>
      </c>
    </row>
    <row r="678" spans="1:25" x14ac:dyDescent="0.35">
      <c r="A678">
        <v>2020</v>
      </c>
      <c r="B678">
        <v>7</v>
      </c>
      <c r="C678" t="s">
        <v>104</v>
      </c>
      <c r="D678" t="s">
        <v>105</v>
      </c>
      <c r="E678" t="s">
        <v>49</v>
      </c>
      <c r="F678" t="s">
        <v>28</v>
      </c>
      <c r="G678">
        <v>0</v>
      </c>
      <c r="H678">
        <v>9.36</v>
      </c>
      <c r="I678" t="s">
        <v>116</v>
      </c>
      <c r="J678" s="2">
        <v>44013</v>
      </c>
      <c r="K678">
        <v>0.26669212962963001</v>
      </c>
      <c r="L678">
        <v>30</v>
      </c>
      <c r="M678" t="s">
        <v>151</v>
      </c>
      <c r="N678">
        <v>640</v>
      </c>
      <c r="O678">
        <v>6080</v>
      </c>
      <c r="P678">
        <v>0</v>
      </c>
      <c r="Q678">
        <v>0</v>
      </c>
      <c r="R678">
        <v>640</v>
      </c>
      <c r="S678">
        <f>IF(R678&lt;&gt;"NA",R678,0)</f>
        <v>640</v>
      </c>
      <c r="T678">
        <f>K678*(24*L678)*H678*0.9</f>
        <v>1617.5624400000022</v>
      </c>
      <c r="U678">
        <f>IF(T678&gt;0, T678-S678, 0)</f>
        <v>977.5624400000022</v>
      </c>
      <c r="V678" t="str">
        <f>INDEX('rate map'!A$1:E$327, MATCH(monthly_billed_solar!C2389,'rate map'!D:D,0), 2)</f>
        <v>GS3</v>
      </c>
      <c r="W678">
        <v>977.5624400000022</v>
      </c>
      <c r="X678">
        <f t="shared" si="22"/>
        <v>0.39565706038525422</v>
      </c>
      <c r="Y678">
        <f t="shared" si="23"/>
        <v>0.60434293961474583</v>
      </c>
    </row>
    <row r="679" spans="1:25" x14ac:dyDescent="0.35">
      <c r="A679">
        <v>2021</v>
      </c>
      <c r="B679">
        <v>2</v>
      </c>
      <c r="C679" t="s">
        <v>39</v>
      </c>
      <c r="D679" t="s">
        <v>40</v>
      </c>
      <c r="E679" t="s">
        <v>41</v>
      </c>
      <c r="F679" t="s">
        <v>35</v>
      </c>
      <c r="G679">
        <v>15.86</v>
      </c>
      <c r="H679">
        <v>18.5</v>
      </c>
      <c r="I679" t="s">
        <v>168</v>
      </c>
      <c r="J679" s="2">
        <v>44228</v>
      </c>
      <c r="K679">
        <v>7.9276881720430098E-2</v>
      </c>
      <c r="L679">
        <v>31</v>
      </c>
      <c r="M679" t="s">
        <v>226</v>
      </c>
      <c r="N679">
        <v>0</v>
      </c>
      <c r="O679">
        <v>101300</v>
      </c>
      <c r="P679">
        <v>0</v>
      </c>
      <c r="Q679">
        <v>0</v>
      </c>
      <c r="R679">
        <v>0</v>
      </c>
      <c r="S679">
        <f>IF(R679&lt;&gt;"NA",R679,0)</f>
        <v>0</v>
      </c>
      <c r="T679">
        <f>K679*(24*L679)*H679*0.9</f>
        <v>982.05029999999999</v>
      </c>
      <c r="U679">
        <f>IF(T679&gt;0, T679-S679, 0)</f>
        <v>982.05029999999999</v>
      </c>
      <c r="V679" t="str">
        <f>INDEX('rate map'!A$1:E$327, MATCH(monthly_billed_solar!C2390,'rate map'!D:D,0), 2)</f>
        <v>CPS-Sec</v>
      </c>
      <c r="W679">
        <v>982.05029999999999</v>
      </c>
      <c r="X679">
        <f t="shared" si="22"/>
        <v>0</v>
      </c>
      <c r="Y679">
        <f t="shared" si="23"/>
        <v>1</v>
      </c>
    </row>
    <row r="680" spans="1:25" x14ac:dyDescent="0.35">
      <c r="A680">
        <v>2020</v>
      </c>
      <c r="B680">
        <v>10</v>
      </c>
      <c r="C680" t="s">
        <v>70</v>
      </c>
      <c r="D680" t="s">
        <v>71</v>
      </c>
      <c r="E680" t="s">
        <v>72</v>
      </c>
      <c r="F680" t="s">
        <v>28</v>
      </c>
      <c r="G680">
        <v>0</v>
      </c>
      <c r="H680">
        <v>8.91</v>
      </c>
      <c r="I680" t="s">
        <v>118</v>
      </c>
      <c r="J680" s="2">
        <v>44105</v>
      </c>
      <c r="K680">
        <v>0.17037708333333301</v>
      </c>
      <c r="L680">
        <v>30</v>
      </c>
      <c r="M680" t="s">
        <v>152</v>
      </c>
      <c r="N680">
        <v>0</v>
      </c>
      <c r="O680">
        <v>70400</v>
      </c>
      <c r="P680">
        <v>0</v>
      </c>
      <c r="Q680">
        <v>0</v>
      </c>
      <c r="R680">
        <v>0</v>
      </c>
      <c r="S680">
        <f>IF(R680&lt;&gt;"NA",R680,0)</f>
        <v>0</v>
      </c>
      <c r="T680">
        <f>K680*(24*L680)*H680*0.9</f>
        <v>983.70275849999803</v>
      </c>
      <c r="U680">
        <f>IF(T680&gt;0, T680-S680, 0)</f>
        <v>983.70275849999803</v>
      </c>
      <c r="V680" t="str">
        <f>INDEX('rate map'!A$1:E$327, MATCH(monthly_billed_solar!C2391,'rate map'!D:D,0), 2)</f>
        <v>TOD-Sec</v>
      </c>
      <c r="W680">
        <v>983.70275849999803</v>
      </c>
      <c r="X680">
        <f t="shared" si="22"/>
        <v>0</v>
      </c>
      <c r="Y680">
        <f t="shared" si="23"/>
        <v>1</v>
      </c>
    </row>
    <row r="681" spans="1:25" x14ac:dyDescent="0.35">
      <c r="A681">
        <v>2021</v>
      </c>
      <c r="B681">
        <v>7</v>
      </c>
      <c r="C681" t="s">
        <v>91</v>
      </c>
      <c r="D681" t="s">
        <v>80</v>
      </c>
      <c r="E681" t="s">
        <v>92</v>
      </c>
      <c r="F681" t="s">
        <v>28</v>
      </c>
      <c r="G681">
        <v>0</v>
      </c>
      <c r="H681">
        <v>12.24</v>
      </c>
      <c r="I681" t="s">
        <v>116</v>
      </c>
      <c r="J681" s="2">
        <v>44378</v>
      </c>
      <c r="K681">
        <v>0.25784826388888898</v>
      </c>
      <c r="L681">
        <v>30</v>
      </c>
      <c r="M681" t="s">
        <v>155</v>
      </c>
      <c r="N681">
        <v>0</v>
      </c>
      <c r="O681">
        <v>0</v>
      </c>
      <c r="P681">
        <v>745</v>
      </c>
      <c r="Q681">
        <v>308</v>
      </c>
      <c r="R681">
        <v>1053</v>
      </c>
      <c r="S681">
        <f>IF(R681&lt;&gt;"NA",R681,0)</f>
        <v>1053</v>
      </c>
      <c r="T681">
        <f>K681*(24*L681)*H681*0.9</f>
        <v>2045.128662000001</v>
      </c>
      <c r="U681">
        <f>IF(T681&gt;0, T681-S681, 0)</f>
        <v>992.12866200000099</v>
      </c>
      <c r="V681" t="str">
        <f>INDEX('rate map'!A$1:E$327, MATCH(monthly_billed_solar!C2392,'rate map'!D:D,0), 2)</f>
        <v>RTOD</v>
      </c>
      <c r="W681">
        <v>992.12866200000099</v>
      </c>
      <c r="X681">
        <f t="shared" si="22"/>
        <v>0.51488203141715072</v>
      </c>
      <c r="Y681">
        <f t="shared" si="23"/>
        <v>0.48511796858284922</v>
      </c>
    </row>
    <row r="682" spans="1:25" x14ac:dyDescent="0.35">
      <c r="A682">
        <v>2016</v>
      </c>
      <c r="B682">
        <v>6</v>
      </c>
      <c r="C682" t="s">
        <v>91</v>
      </c>
      <c r="D682" t="s">
        <v>80</v>
      </c>
      <c r="E682" t="s">
        <v>92</v>
      </c>
      <c r="F682" t="s">
        <v>28</v>
      </c>
      <c r="G682">
        <v>0</v>
      </c>
      <c r="H682">
        <v>5.94</v>
      </c>
      <c r="I682" t="s">
        <v>158</v>
      </c>
      <c r="J682" s="2">
        <v>42522</v>
      </c>
      <c r="K682">
        <v>0.25095284498207898</v>
      </c>
      <c r="L682">
        <v>31</v>
      </c>
      <c r="M682" t="s">
        <v>29</v>
      </c>
      <c r="N682" t="s">
        <v>29</v>
      </c>
      <c r="O682" t="s">
        <v>29</v>
      </c>
      <c r="P682" t="s">
        <v>29</v>
      </c>
      <c r="Q682" t="s">
        <v>29</v>
      </c>
      <c r="R682" t="s">
        <v>29</v>
      </c>
      <c r="S682">
        <f>IF(R682&lt;&gt;"NA",R682,0)</f>
        <v>0</v>
      </c>
      <c r="T682">
        <f>K682*(24*L682)*H682*0.9</f>
        <v>998.14586850000057</v>
      </c>
      <c r="U682">
        <f>IF(T682&gt;0, T682-S682, 0)</f>
        <v>998.14586850000057</v>
      </c>
      <c r="V682" t="str">
        <f>INDEX('rate map'!A$1:E$327, MATCH(monthly_billed_solar!C2393,'rate map'!D:D,0), 2)</f>
        <v>RTOD</v>
      </c>
      <c r="W682">
        <v>998.14586850000057</v>
      </c>
      <c r="X682">
        <f t="shared" si="22"/>
        <v>0</v>
      </c>
      <c r="Y682">
        <f t="shared" si="23"/>
        <v>1</v>
      </c>
    </row>
    <row r="683" spans="1:25" x14ac:dyDescent="0.35">
      <c r="A683">
        <v>2015</v>
      </c>
      <c r="B683">
        <v>8</v>
      </c>
      <c r="C683" t="s">
        <v>91</v>
      </c>
      <c r="D683" t="s">
        <v>80</v>
      </c>
      <c r="E683" t="s">
        <v>92</v>
      </c>
      <c r="F683" t="s">
        <v>28</v>
      </c>
      <c r="G683">
        <v>0</v>
      </c>
      <c r="H683">
        <v>5.94</v>
      </c>
      <c r="I683" t="s">
        <v>160</v>
      </c>
      <c r="J683" s="2">
        <v>42217</v>
      </c>
      <c r="K683">
        <v>0.25429581093190001</v>
      </c>
      <c r="L683">
        <v>31</v>
      </c>
      <c r="M683" t="s">
        <v>29</v>
      </c>
      <c r="N683" t="s">
        <v>29</v>
      </c>
      <c r="O683" t="s">
        <v>29</v>
      </c>
      <c r="P683" t="s">
        <v>29</v>
      </c>
      <c r="Q683" t="s">
        <v>29</v>
      </c>
      <c r="R683" t="s">
        <v>29</v>
      </c>
      <c r="S683">
        <f>IF(R683&lt;&gt;"NA",R683,0)</f>
        <v>0</v>
      </c>
      <c r="T683">
        <f>K683*(24*L683)*H683*0.9</f>
        <v>1011.4422615000016</v>
      </c>
      <c r="U683">
        <f>IF(T683&gt;0, T683-S683, 0)</f>
        <v>1011.4422615000016</v>
      </c>
      <c r="V683" t="str">
        <f>INDEX('rate map'!A$1:E$327, MATCH(monthly_billed_solar!C2394,'rate map'!D:D,0), 2)</f>
        <v>RTOD</v>
      </c>
      <c r="W683">
        <v>1011.4422615000016</v>
      </c>
      <c r="X683">
        <f t="shared" si="22"/>
        <v>0</v>
      </c>
      <c r="Y683">
        <f t="shared" si="23"/>
        <v>1</v>
      </c>
    </row>
    <row r="684" spans="1:25" x14ac:dyDescent="0.35">
      <c r="A684">
        <v>2013</v>
      </c>
      <c r="B684">
        <v>2</v>
      </c>
      <c r="C684" t="s">
        <v>45</v>
      </c>
      <c r="D684" t="s">
        <v>46</v>
      </c>
      <c r="E684" t="s">
        <v>41</v>
      </c>
      <c r="F684" t="s">
        <v>35</v>
      </c>
      <c r="G684">
        <v>0</v>
      </c>
      <c r="H684">
        <v>15.72</v>
      </c>
      <c r="I684" t="s">
        <v>168</v>
      </c>
      <c r="J684" s="2">
        <v>41306</v>
      </c>
      <c r="K684">
        <v>9.6917898745519704E-2</v>
      </c>
      <c r="L684">
        <v>31</v>
      </c>
      <c r="M684" t="s">
        <v>169</v>
      </c>
      <c r="N684">
        <v>0</v>
      </c>
      <c r="O684">
        <v>84720</v>
      </c>
      <c r="P684">
        <v>0</v>
      </c>
      <c r="Q684">
        <v>0</v>
      </c>
      <c r="R684">
        <v>0</v>
      </c>
      <c r="S684">
        <f>IF(R684&lt;&gt;"NA",R684,0)</f>
        <v>0</v>
      </c>
      <c r="T684">
        <f>K684*(24*L684)*H684*0.9</f>
        <v>1020.1686569999999</v>
      </c>
      <c r="U684">
        <f>IF(T684&gt;0, T684-S684, 0)</f>
        <v>1020.1686569999999</v>
      </c>
      <c r="V684" t="str">
        <f>INDEX('rate map'!A$1:E$327, MATCH(monthly_billed_solar!C2395,'rate map'!D:D,0), 2)</f>
        <v>CPS-Sec</v>
      </c>
      <c r="W684">
        <v>1020.1686569999999</v>
      </c>
      <c r="X684">
        <f t="shared" si="22"/>
        <v>0</v>
      </c>
      <c r="Y684">
        <f t="shared" si="23"/>
        <v>1</v>
      </c>
    </row>
    <row r="685" spans="1:25" x14ac:dyDescent="0.35">
      <c r="A685">
        <v>2021</v>
      </c>
      <c r="B685">
        <v>11</v>
      </c>
      <c r="C685" t="s">
        <v>90</v>
      </c>
      <c r="D685" t="s">
        <v>51</v>
      </c>
      <c r="E685" t="s">
        <v>59</v>
      </c>
      <c r="F685" t="s">
        <v>60</v>
      </c>
      <c r="G685">
        <v>0</v>
      </c>
      <c r="H685">
        <v>12.8</v>
      </c>
      <c r="I685" t="s">
        <v>164</v>
      </c>
      <c r="J685" s="2">
        <v>44501</v>
      </c>
      <c r="K685">
        <v>0.11946919802867401</v>
      </c>
      <c r="L685">
        <v>31</v>
      </c>
      <c r="M685" t="s">
        <v>231</v>
      </c>
      <c r="N685">
        <v>0</v>
      </c>
      <c r="O685">
        <v>7047707</v>
      </c>
      <c r="P685">
        <v>0</v>
      </c>
      <c r="Q685">
        <v>0</v>
      </c>
      <c r="R685">
        <v>0</v>
      </c>
      <c r="S685">
        <f>IF(R685&lt;&gt;"NA",R685,0)</f>
        <v>0</v>
      </c>
      <c r="T685">
        <f>K685*(24*L685)*H685*0.9</f>
        <v>1023.9561600000015</v>
      </c>
      <c r="U685">
        <f>IF(T685&gt;0, T685-S685, 0)</f>
        <v>1023.9561600000015</v>
      </c>
      <c r="V685" t="str">
        <f>INDEX('rate map'!A$1:E$327, MATCH(monthly_billed_solar!C2396,'rate map'!D:D,0), 2)</f>
        <v>RS</v>
      </c>
      <c r="W685">
        <v>1023.9561600000015</v>
      </c>
      <c r="X685">
        <f t="shared" si="22"/>
        <v>0</v>
      </c>
      <c r="Y685">
        <f t="shared" si="23"/>
        <v>1</v>
      </c>
    </row>
    <row r="686" spans="1:25" x14ac:dyDescent="0.35">
      <c r="A686">
        <v>2012</v>
      </c>
      <c r="B686">
        <v>7</v>
      </c>
      <c r="C686" t="s">
        <v>42</v>
      </c>
      <c r="D686" t="s">
        <v>43</v>
      </c>
      <c r="E686" t="s">
        <v>44</v>
      </c>
      <c r="F686" t="s">
        <v>35</v>
      </c>
      <c r="G686">
        <v>0</v>
      </c>
      <c r="H686">
        <v>9</v>
      </c>
      <c r="I686" t="s">
        <v>116</v>
      </c>
      <c r="J686" s="2">
        <v>41091</v>
      </c>
      <c r="K686">
        <v>0.27524212962963002</v>
      </c>
      <c r="L686">
        <v>30</v>
      </c>
      <c r="M686" t="s">
        <v>117</v>
      </c>
      <c r="N686">
        <v>569</v>
      </c>
      <c r="O686">
        <v>2040</v>
      </c>
      <c r="P686">
        <v>0</v>
      </c>
      <c r="Q686">
        <v>0</v>
      </c>
      <c r="R686">
        <v>569</v>
      </c>
      <c r="S686">
        <f>IF(R686&lt;&gt;"NA",R686,0)</f>
        <v>569</v>
      </c>
      <c r="T686">
        <f>K686*(24*L686)*H686*0.9</f>
        <v>1605.2121000000022</v>
      </c>
      <c r="U686">
        <f>IF(T686&gt;0, T686-S686, 0)</f>
        <v>1036.2121000000022</v>
      </c>
      <c r="V686" t="str">
        <f>INDEX('rate map'!A$1:E$327, MATCH(monthly_billed_solar!C2397,'rate map'!D:D,0), 2)</f>
        <v>GS1</v>
      </c>
      <c r="W686">
        <v>1036.2121000000022</v>
      </c>
      <c r="X686">
        <f t="shared" si="22"/>
        <v>0.35447029087308723</v>
      </c>
      <c r="Y686">
        <f t="shared" si="23"/>
        <v>0.64552970912691277</v>
      </c>
    </row>
    <row r="687" spans="1:25" x14ac:dyDescent="0.35">
      <c r="A687">
        <v>2021</v>
      </c>
      <c r="B687">
        <v>6</v>
      </c>
      <c r="C687" t="s">
        <v>91</v>
      </c>
      <c r="D687" t="s">
        <v>80</v>
      </c>
      <c r="E687" t="s">
        <v>92</v>
      </c>
      <c r="F687" t="s">
        <v>28</v>
      </c>
      <c r="G687">
        <v>6.3</v>
      </c>
      <c r="H687">
        <v>12.24</v>
      </c>
      <c r="I687" t="s">
        <v>158</v>
      </c>
      <c r="J687" s="2">
        <v>44348</v>
      </c>
      <c r="K687">
        <v>0.22094455645161301</v>
      </c>
      <c r="L687">
        <v>31</v>
      </c>
      <c r="M687" t="s">
        <v>228</v>
      </c>
      <c r="N687">
        <v>0</v>
      </c>
      <c r="O687">
        <v>0</v>
      </c>
      <c r="P687">
        <v>515</v>
      </c>
      <c r="Q687">
        <v>257</v>
      </c>
      <c r="R687">
        <v>772</v>
      </c>
      <c r="S687">
        <f>IF(R687&lt;&gt;"NA",R687,0)</f>
        <v>772</v>
      </c>
      <c r="T687">
        <f>K687*(24*L687)*H687*0.9</f>
        <v>1810.8403740000008</v>
      </c>
      <c r="U687">
        <f>IF(T687&gt;0, T687-S687, 0)</f>
        <v>1038.8403740000008</v>
      </c>
      <c r="V687" t="str">
        <f>INDEX('rate map'!A$1:E$327, MATCH(monthly_billed_solar!C2398,'rate map'!D:D,0), 2)</f>
        <v>RTOD</v>
      </c>
      <c r="W687">
        <v>1038.8403740000008</v>
      </c>
      <c r="X687">
        <f t="shared" si="22"/>
        <v>0.42632139811126152</v>
      </c>
      <c r="Y687">
        <f t="shared" si="23"/>
        <v>0.57367860188873854</v>
      </c>
    </row>
    <row r="688" spans="1:25" x14ac:dyDescent="0.35">
      <c r="A688">
        <v>2013</v>
      </c>
      <c r="B688">
        <v>3</v>
      </c>
      <c r="C688" t="s">
        <v>25</v>
      </c>
      <c r="D688" t="s">
        <v>26</v>
      </c>
      <c r="E688" t="s">
        <v>27</v>
      </c>
      <c r="F688" t="s">
        <v>28</v>
      </c>
      <c r="G688">
        <v>0</v>
      </c>
      <c r="H688">
        <v>26.305</v>
      </c>
      <c r="I688" t="s">
        <v>30</v>
      </c>
      <c r="J688" s="2">
        <v>41334</v>
      </c>
      <c r="K688">
        <v>0.121110987103175</v>
      </c>
      <c r="L688">
        <v>28</v>
      </c>
      <c r="M688" t="s">
        <v>31</v>
      </c>
      <c r="N688">
        <v>880</v>
      </c>
      <c r="O688">
        <v>15652</v>
      </c>
      <c r="P688">
        <v>0</v>
      </c>
      <c r="Q688">
        <v>0</v>
      </c>
      <c r="R688">
        <v>880</v>
      </c>
      <c r="S688">
        <f>IF(R688&lt;&gt;"NA",R688,0)</f>
        <v>880</v>
      </c>
      <c r="T688">
        <f>K688*(24*L688)*H688*0.9</f>
        <v>1926.7866671250067</v>
      </c>
      <c r="U688">
        <f>IF(T688&gt;0, T688-S688, 0)</f>
        <v>1046.7866671250067</v>
      </c>
      <c r="V688" t="str">
        <f>INDEX('rate map'!A$1:E$327, MATCH(monthly_billed_solar!C2399,'rate map'!D:D,0), 2)</f>
        <v>GS1</v>
      </c>
      <c r="W688">
        <v>1046.7866671250067</v>
      </c>
      <c r="X688">
        <f t="shared" si="22"/>
        <v>0.45671895857213085</v>
      </c>
      <c r="Y688">
        <f t="shared" si="23"/>
        <v>0.54328104142786915</v>
      </c>
    </row>
    <row r="689" spans="1:25" x14ac:dyDescent="0.35">
      <c r="A689">
        <v>2019</v>
      </c>
      <c r="B689">
        <v>7</v>
      </c>
      <c r="C689" t="s">
        <v>104</v>
      </c>
      <c r="D689" t="s">
        <v>105</v>
      </c>
      <c r="E689" t="s">
        <v>49</v>
      </c>
      <c r="F689" t="s">
        <v>28</v>
      </c>
      <c r="G689">
        <v>0</v>
      </c>
      <c r="H689">
        <v>9.36</v>
      </c>
      <c r="I689" t="s">
        <v>116</v>
      </c>
      <c r="J689" s="2">
        <v>43647</v>
      </c>
      <c r="K689">
        <v>0.25922581018518498</v>
      </c>
      <c r="L689">
        <v>30</v>
      </c>
      <c r="M689" t="s">
        <v>147</v>
      </c>
      <c r="N689">
        <v>520</v>
      </c>
      <c r="O689">
        <v>7960</v>
      </c>
      <c r="P689">
        <v>0</v>
      </c>
      <c r="Q689">
        <v>0</v>
      </c>
      <c r="R689">
        <v>520</v>
      </c>
      <c r="S689">
        <f>IF(R689&lt;&gt;"NA",R689,0)</f>
        <v>520</v>
      </c>
      <c r="T689">
        <f>K689*(24*L689)*H689*0.9</f>
        <v>1572.2771219999986</v>
      </c>
      <c r="U689">
        <f>IF(T689&gt;0, T689-S689, 0)</f>
        <v>1052.2771219999986</v>
      </c>
      <c r="V689" t="str">
        <f>INDEX('rate map'!A$1:E$327, MATCH(monthly_billed_solar!C2400,'rate map'!D:D,0), 2)</f>
        <v>GS3</v>
      </c>
      <c r="W689">
        <v>1052.2771219999986</v>
      </c>
      <c r="X689">
        <f t="shared" si="22"/>
        <v>0.33073050082833966</v>
      </c>
      <c r="Y689">
        <f t="shared" si="23"/>
        <v>0.66926949917166034</v>
      </c>
    </row>
    <row r="690" spans="1:25" x14ac:dyDescent="0.35">
      <c r="A690">
        <v>2021</v>
      </c>
      <c r="B690">
        <v>12</v>
      </c>
      <c r="C690" t="s">
        <v>82</v>
      </c>
      <c r="D690" t="s">
        <v>83</v>
      </c>
      <c r="E690" t="s">
        <v>84</v>
      </c>
      <c r="F690" t="s">
        <v>28</v>
      </c>
      <c r="G690">
        <v>0</v>
      </c>
      <c r="H690">
        <v>17.3</v>
      </c>
      <c r="I690" t="s">
        <v>120</v>
      </c>
      <c r="J690" s="2">
        <v>44531</v>
      </c>
      <c r="K690">
        <v>9.4119444444444506E-2</v>
      </c>
      <c r="L690">
        <v>30</v>
      </c>
      <c r="M690" t="s">
        <v>157</v>
      </c>
      <c r="N690">
        <v>0</v>
      </c>
      <c r="O690">
        <v>44100</v>
      </c>
      <c r="P690">
        <v>0</v>
      </c>
      <c r="Q690">
        <v>0</v>
      </c>
      <c r="R690">
        <v>0</v>
      </c>
      <c r="S690">
        <f>IF(R690&lt;&gt;"NA",R690,0)</f>
        <v>0</v>
      </c>
      <c r="T690">
        <f>K690*(24*L690)*H690*0.9</f>
        <v>1055.1166200000007</v>
      </c>
      <c r="U690">
        <f>IF(T690&gt;0, T690-S690, 0)</f>
        <v>1055.1166200000007</v>
      </c>
      <c r="V690" t="str">
        <f>INDEX('rate map'!A$1:E$327, MATCH(monthly_billed_solar!C2401,'rate map'!D:D,0), 2)</f>
        <v>AES</v>
      </c>
      <c r="W690">
        <v>1055.1166200000007</v>
      </c>
      <c r="X690">
        <f t="shared" si="22"/>
        <v>0</v>
      </c>
      <c r="Y690">
        <f t="shared" si="23"/>
        <v>1</v>
      </c>
    </row>
    <row r="691" spans="1:25" x14ac:dyDescent="0.35">
      <c r="A691">
        <v>2019</v>
      </c>
      <c r="B691">
        <v>4</v>
      </c>
      <c r="C691" t="s">
        <v>70</v>
      </c>
      <c r="D691" t="s">
        <v>71</v>
      </c>
      <c r="E691" t="s">
        <v>72</v>
      </c>
      <c r="F691" t="s">
        <v>28</v>
      </c>
      <c r="G691">
        <v>0</v>
      </c>
      <c r="H691">
        <v>8.91</v>
      </c>
      <c r="I691" t="s">
        <v>170</v>
      </c>
      <c r="J691" s="2">
        <v>43556</v>
      </c>
      <c r="K691">
        <v>0.17730174731182799</v>
      </c>
      <c r="L691">
        <v>31</v>
      </c>
      <c r="M691" t="s">
        <v>213</v>
      </c>
      <c r="N691">
        <v>0</v>
      </c>
      <c r="O691">
        <v>73200</v>
      </c>
      <c r="P691">
        <v>0</v>
      </c>
      <c r="Q691">
        <v>0</v>
      </c>
      <c r="R691">
        <v>0</v>
      </c>
      <c r="S691">
        <f>IF(R691&lt;&gt;"NA",R691,0)</f>
        <v>0</v>
      </c>
      <c r="T691">
        <f>K691*(24*L691)*H691*0.9</f>
        <v>1057.8063375000002</v>
      </c>
      <c r="U691">
        <f>IF(T691&gt;0, T691-S691, 0)</f>
        <v>1057.8063375000002</v>
      </c>
      <c r="V691" t="str">
        <f>INDEX('rate map'!A$1:E$327, MATCH(monthly_billed_solar!C2402,'rate map'!D:D,0), 2)</f>
        <v>TOD-Sec</v>
      </c>
      <c r="W691">
        <v>1057.8063375000002</v>
      </c>
      <c r="X691">
        <f t="shared" si="22"/>
        <v>0</v>
      </c>
      <c r="Y691">
        <f t="shared" si="23"/>
        <v>1</v>
      </c>
    </row>
    <row r="692" spans="1:25" x14ac:dyDescent="0.35">
      <c r="A692">
        <v>2019</v>
      </c>
      <c r="B692">
        <v>6</v>
      </c>
      <c r="C692" t="s">
        <v>79</v>
      </c>
      <c r="D692" t="s">
        <v>80</v>
      </c>
      <c r="E692" t="s">
        <v>81</v>
      </c>
      <c r="F692" t="s">
        <v>35</v>
      </c>
      <c r="G692">
        <v>0</v>
      </c>
      <c r="H692">
        <v>12.08</v>
      </c>
      <c r="I692" t="s">
        <v>158</v>
      </c>
      <c r="J692" s="2">
        <v>43617</v>
      </c>
      <c r="K692">
        <v>0.23209150985663099</v>
      </c>
      <c r="L692">
        <v>31</v>
      </c>
      <c r="M692" t="s">
        <v>214</v>
      </c>
      <c r="N692">
        <v>0</v>
      </c>
      <c r="O692">
        <v>0</v>
      </c>
      <c r="P692">
        <v>611</v>
      </c>
      <c r="Q692">
        <v>203</v>
      </c>
      <c r="R692">
        <v>814</v>
      </c>
      <c r="S692">
        <f>IF(R692&lt;&gt;"NA",R692,0)</f>
        <v>814</v>
      </c>
      <c r="T692">
        <f>K692*(24*L692)*H692*0.9</f>
        <v>1877.3343780000012</v>
      </c>
      <c r="U692">
        <f>IF(T692&gt;0, T692-S692, 0)</f>
        <v>1063.3343780000012</v>
      </c>
      <c r="V692" t="str">
        <f>INDEX('rate map'!A$1:E$327, MATCH(monthly_billed_solar!C2403,'rate map'!D:D,0), 2)</f>
        <v>RTOD</v>
      </c>
      <c r="W692">
        <v>1063.3343780000012</v>
      </c>
      <c r="X692">
        <f t="shared" si="22"/>
        <v>0.43359350872122554</v>
      </c>
      <c r="Y692">
        <f t="shared" si="23"/>
        <v>0.56640649127877452</v>
      </c>
    </row>
    <row r="693" spans="1:25" x14ac:dyDescent="0.35">
      <c r="A693">
        <v>2012</v>
      </c>
      <c r="B693">
        <v>12</v>
      </c>
      <c r="C693" t="s">
        <v>45</v>
      </c>
      <c r="D693" t="s">
        <v>46</v>
      </c>
      <c r="E693" t="s">
        <v>41</v>
      </c>
      <c r="F693" t="s">
        <v>35</v>
      </c>
      <c r="G693">
        <v>0</v>
      </c>
      <c r="H693">
        <v>15.72</v>
      </c>
      <c r="I693" t="s">
        <v>120</v>
      </c>
      <c r="J693" s="2">
        <v>41244</v>
      </c>
      <c r="K693">
        <v>0.104446064814815</v>
      </c>
      <c r="L693">
        <v>30</v>
      </c>
      <c r="M693" t="s">
        <v>121</v>
      </c>
      <c r="N693">
        <v>0</v>
      </c>
      <c r="O693">
        <v>86160</v>
      </c>
      <c r="P693">
        <v>0</v>
      </c>
      <c r="Q693">
        <v>0</v>
      </c>
      <c r="R693">
        <v>0</v>
      </c>
      <c r="S693">
        <f>IF(R693&lt;&gt;"NA",R693,0)</f>
        <v>0</v>
      </c>
      <c r="T693">
        <f>K693*(24*L693)*H693*0.9</f>
        <v>1063.9461060000019</v>
      </c>
      <c r="U693">
        <f>IF(T693&gt;0, T693-S693, 0)</f>
        <v>1063.9461060000019</v>
      </c>
      <c r="V693" t="str">
        <f>INDEX('rate map'!A$1:E$327, MATCH(monthly_billed_solar!C2404,'rate map'!D:D,0), 2)</f>
        <v>CPS-Sec</v>
      </c>
      <c r="W693">
        <v>1063.9461060000019</v>
      </c>
      <c r="X693">
        <f t="shared" si="22"/>
        <v>0</v>
      </c>
      <c r="Y693">
        <f t="shared" si="23"/>
        <v>1</v>
      </c>
    </row>
    <row r="694" spans="1:25" x14ac:dyDescent="0.35">
      <c r="A694">
        <v>2020</v>
      </c>
      <c r="B694">
        <v>8</v>
      </c>
      <c r="C694" t="s">
        <v>104</v>
      </c>
      <c r="D694" t="s">
        <v>105</v>
      </c>
      <c r="E694" t="s">
        <v>49</v>
      </c>
      <c r="F694" t="s">
        <v>28</v>
      </c>
      <c r="G694">
        <v>0</v>
      </c>
      <c r="H694">
        <v>9.36</v>
      </c>
      <c r="I694" t="s">
        <v>160</v>
      </c>
      <c r="J694" s="2">
        <v>44044</v>
      </c>
      <c r="K694">
        <v>0.235465725806452</v>
      </c>
      <c r="L694">
        <v>31</v>
      </c>
      <c r="M694" t="s">
        <v>222</v>
      </c>
      <c r="N694">
        <v>400</v>
      </c>
      <c r="O694">
        <v>6440</v>
      </c>
      <c r="P694">
        <v>0</v>
      </c>
      <c r="Q694">
        <v>0</v>
      </c>
      <c r="R694">
        <v>400</v>
      </c>
      <c r="S694">
        <f>IF(R694&lt;&gt;"NA",R694,0)</f>
        <v>400</v>
      </c>
      <c r="T694">
        <f>K694*(24*L694)*H694*0.9</f>
        <v>1475.7710760000023</v>
      </c>
      <c r="U694">
        <f>IF(T694&gt;0, T694-S694, 0)</f>
        <v>1075.7710760000023</v>
      </c>
      <c r="V694" t="str">
        <f>INDEX('rate map'!A$1:E$327, MATCH(monthly_billed_solar!C2405,'rate map'!D:D,0), 2)</f>
        <v>GS3</v>
      </c>
      <c r="W694">
        <v>1075.7710760000023</v>
      </c>
      <c r="X694">
        <f t="shared" si="22"/>
        <v>0.27104474840649295</v>
      </c>
      <c r="Y694">
        <f t="shared" si="23"/>
        <v>0.72895525159350705</v>
      </c>
    </row>
    <row r="695" spans="1:25" x14ac:dyDescent="0.35">
      <c r="A695">
        <v>2015</v>
      </c>
      <c r="B695">
        <v>2</v>
      </c>
      <c r="C695" t="s">
        <v>25</v>
      </c>
      <c r="D695" t="s">
        <v>26</v>
      </c>
      <c r="E695" t="s">
        <v>27</v>
      </c>
      <c r="F695" t="s">
        <v>28</v>
      </c>
      <c r="G695">
        <v>0</v>
      </c>
      <c r="H695">
        <v>43.09</v>
      </c>
      <c r="I695" t="s">
        <v>168</v>
      </c>
      <c r="J695" s="2">
        <v>42036</v>
      </c>
      <c r="K695">
        <v>9.4950492831541194E-2</v>
      </c>
      <c r="L695">
        <v>31</v>
      </c>
      <c r="M695" t="s">
        <v>184</v>
      </c>
      <c r="N695">
        <v>1661</v>
      </c>
      <c r="O695">
        <v>24822</v>
      </c>
      <c r="P695">
        <v>0</v>
      </c>
      <c r="Q695">
        <v>0</v>
      </c>
      <c r="R695">
        <v>1661</v>
      </c>
      <c r="S695">
        <f>IF(R695&lt;&gt;"NA",R695,0)</f>
        <v>1661</v>
      </c>
      <c r="T695">
        <f>K695*(24*L695)*H695*0.9</f>
        <v>2739.6126464999998</v>
      </c>
      <c r="U695">
        <f>IF(T695&gt;0, T695-S695, 0)</f>
        <v>1078.6126464999998</v>
      </c>
      <c r="V695" t="str">
        <f>INDEX('rate map'!A$1:E$327, MATCH(monthly_billed_solar!C2406,'rate map'!D:D,0), 2)</f>
        <v>GS1</v>
      </c>
      <c r="W695">
        <v>1078.6126464999998</v>
      </c>
      <c r="X695">
        <f t="shared" si="22"/>
        <v>0.60629009072578766</v>
      </c>
      <c r="Y695">
        <f t="shared" si="23"/>
        <v>0.3937099092742124</v>
      </c>
    </row>
    <row r="696" spans="1:25" x14ac:dyDescent="0.35">
      <c r="A696">
        <v>2021</v>
      </c>
      <c r="B696">
        <v>4</v>
      </c>
      <c r="C696" t="s">
        <v>70</v>
      </c>
      <c r="D696" t="s">
        <v>71</v>
      </c>
      <c r="E696" t="s">
        <v>72</v>
      </c>
      <c r="F696" t="s">
        <v>28</v>
      </c>
      <c r="G696">
        <v>0</v>
      </c>
      <c r="H696">
        <v>8.91</v>
      </c>
      <c r="I696" t="s">
        <v>170</v>
      </c>
      <c r="J696" s="2">
        <v>44287</v>
      </c>
      <c r="K696">
        <v>0.18102049731182801</v>
      </c>
      <c r="L696">
        <v>31</v>
      </c>
      <c r="M696" t="s">
        <v>227</v>
      </c>
      <c r="N696">
        <v>0</v>
      </c>
      <c r="O696">
        <v>68400</v>
      </c>
      <c r="P696">
        <v>0</v>
      </c>
      <c r="Q696">
        <v>0</v>
      </c>
      <c r="R696">
        <v>0</v>
      </c>
      <c r="S696">
        <f>IF(R696&lt;&gt;"NA",R696,0)</f>
        <v>0</v>
      </c>
      <c r="T696">
        <f>K696*(24*L696)*H696*0.9</f>
        <v>1079.9929057500003</v>
      </c>
      <c r="U696">
        <f>IF(T696&gt;0, T696-S696, 0)</f>
        <v>1079.9929057500003</v>
      </c>
      <c r="V696" t="str">
        <f>INDEX('rate map'!A$1:E$327, MATCH(monthly_billed_solar!C2407,'rate map'!D:D,0), 2)</f>
        <v>TOD-Sec</v>
      </c>
      <c r="W696">
        <v>1079.9929057500003</v>
      </c>
      <c r="X696">
        <f t="shared" si="22"/>
        <v>0</v>
      </c>
      <c r="Y696">
        <f t="shared" si="23"/>
        <v>1</v>
      </c>
    </row>
    <row r="697" spans="1:25" x14ac:dyDescent="0.35">
      <c r="A697">
        <v>2018</v>
      </c>
      <c r="B697">
        <v>11</v>
      </c>
      <c r="C697" t="s">
        <v>57</v>
      </c>
      <c r="D697" t="s">
        <v>58</v>
      </c>
      <c r="E697" t="s">
        <v>59</v>
      </c>
      <c r="F697" t="s">
        <v>60</v>
      </c>
      <c r="G697">
        <v>0</v>
      </c>
      <c r="H697">
        <v>33.034999999999997</v>
      </c>
      <c r="I697" t="s">
        <v>164</v>
      </c>
      <c r="J697" s="2">
        <v>43405</v>
      </c>
      <c r="K697">
        <v>9.8773409498207898E-2</v>
      </c>
      <c r="L697">
        <v>31</v>
      </c>
      <c r="M697" t="s">
        <v>210</v>
      </c>
      <c r="N697">
        <v>1099</v>
      </c>
      <c r="O697">
        <v>4554</v>
      </c>
      <c r="P697">
        <v>0</v>
      </c>
      <c r="Q697">
        <v>0</v>
      </c>
      <c r="R697">
        <v>1099</v>
      </c>
      <c r="S697">
        <f>IF(R697&lt;&gt;"NA",R697,0)</f>
        <v>1099</v>
      </c>
      <c r="T697">
        <f>K697*(24*L697)*H697*0.9</f>
        <v>2184.891128625</v>
      </c>
      <c r="U697">
        <f>IF(T697&gt;0, T697-S697, 0)</f>
        <v>1085.891128625</v>
      </c>
      <c r="V697" t="str">
        <f>INDEX('rate map'!A$1:E$327, MATCH(monthly_billed_solar!C2408,'rate map'!D:D,0), 2)</f>
        <v>RS</v>
      </c>
      <c r="W697">
        <v>1085.891128625</v>
      </c>
      <c r="X697">
        <f t="shared" si="22"/>
        <v>0.5029998912081376</v>
      </c>
      <c r="Y697">
        <f t="shared" si="23"/>
        <v>0.4970001087918624</v>
      </c>
    </row>
    <row r="698" spans="1:25" x14ac:dyDescent="0.35">
      <c r="A698">
        <v>2019</v>
      </c>
      <c r="B698">
        <v>5</v>
      </c>
      <c r="C698" t="s">
        <v>70</v>
      </c>
      <c r="D698" t="s">
        <v>71</v>
      </c>
      <c r="E698" t="s">
        <v>72</v>
      </c>
      <c r="F698" t="s">
        <v>28</v>
      </c>
      <c r="G698">
        <v>0</v>
      </c>
      <c r="H698">
        <v>8.91</v>
      </c>
      <c r="I698" t="s">
        <v>114</v>
      </c>
      <c r="J698" s="2">
        <v>43586</v>
      </c>
      <c r="K698">
        <v>0.18940312500000001</v>
      </c>
      <c r="L698">
        <v>30</v>
      </c>
      <c r="M698" t="s">
        <v>146</v>
      </c>
      <c r="N698">
        <v>0</v>
      </c>
      <c r="O698">
        <v>71200</v>
      </c>
      <c r="P698">
        <v>0</v>
      </c>
      <c r="Q698">
        <v>0</v>
      </c>
      <c r="R698">
        <v>0</v>
      </c>
      <c r="S698">
        <f>IF(R698&lt;&gt;"NA",R698,0)</f>
        <v>0</v>
      </c>
      <c r="T698">
        <f>K698*(24*L698)*H698*0.9</f>
        <v>1093.5530347500001</v>
      </c>
      <c r="U698">
        <f>IF(T698&gt;0, T698-S698, 0)</f>
        <v>1093.5530347500001</v>
      </c>
      <c r="V698" t="str">
        <f>INDEX('rate map'!A$1:E$327, MATCH(monthly_billed_solar!C2409,'rate map'!D:D,0), 2)</f>
        <v>TOD-Sec</v>
      </c>
      <c r="W698">
        <v>1093.5530347500001</v>
      </c>
      <c r="X698">
        <f t="shared" si="22"/>
        <v>0</v>
      </c>
      <c r="Y698">
        <f t="shared" si="23"/>
        <v>1</v>
      </c>
    </row>
    <row r="699" spans="1:25" x14ac:dyDescent="0.35">
      <c r="A699">
        <v>2020</v>
      </c>
      <c r="B699">
        <v>5</v>
      </c>
      <c r="C699" t="s">
        <v>70</v>
      </c>
      <c r="D699" t="s">
        <v>71</v>
      </c>
      <c r="E699" t="s">
        <v>72</v>
      </c>
      <c r="F699" t="s">
        <v>28</v>
      </c>
      <c r="G699">
        <v>0</v>
      </c>
      <c r="H699">
        <v>8.91</v>
      </c>
      <c r="I699" t="s">
        <v>114</v>
      </c>
      <c r="J699" s="2">
        <v>43952</v>
      </c>
      <c r="K699">
        <v>0.19225821759259301</v>
      </c>
      <c r="L699">
        <v>30</v>
      </c>
      <c r="M699" t="s">
        <v>150</v>
      </c>
      <c r="N699">
        <v>0</v>
      </c>
      <c r="O699">
        <v>50000</v>
      </c>
      <c r="P699">
        <v>0</v>
      </c>
      <c r="Q699">
        <v>0</v>
      </c>
      <c r="R699">
        <v>0</v>
      </c>
      <c r="S699">
        <f>IF(R699&lt;&gt;"NA",R699,0)</f>
        <v>0</v>
      </c>
      <c r="T699">
        <f>K699*(24*L699)*H699*0.9</f>
        <v>1110.0374257500025</v>
      </c>
      <c r="U699">
        <f>IF(T699&gt;0, T699-S699, 0)</f>
        <v>1110.0374257500025</v>
      </c>
      <c r="V699" t="str">
        <f>INDEX('rate map'!A$1:E$327, MATCH(monthly_billed_solar!C2410,'rate map'!D:D,0), 2)</f>
        <v>TOD-Sec</v>
      </c>
      <c r="W699">
        <v>1110.0374257500025</v>
      </c>
      <c r="X699">
        <f t="shared" si="22"/>
        <v>0</v>
      </c>
      <c r="Y699">
        <f t="shared" si="23"/>
        <v>1</v>
      </c>
    </row>
    <row r="700" spans="1:25" x14ac:dyDescent="0.35">
      <c r="A700">
        <v>2019</v>
      </c>
      <c r="B700">
        <v>2</v>
      </c>
      <c r="C700" t="s">
        <v>57</v>
      </c>
      <c r="D700" t="s">
        <v>58</v>
      </c>
      <c r="E700" t="s">
        <v>59</v>
      </c>
      <c r="F700" t="s">
        <v>60</v>
      </c>
      <c r="G700">
        <v>0</v>
      </c>
      <c r="H700">
        <v>33.034999999999997</v>
      </c>
      <c r="I700" t="s">
        <v>168</v>
      </c>
      <c r="J700" s="2">
        <v>43497</v>
      </c>
      <c r="K700">
        <v>7.43263888888889E-2</v>
      </c>
      <c r="L700">
        <v>31</v>
      </c>
      <c r="M700" t="s">
        <v>212</v>
      </c>
      <c r="N700">
        <v>533</v>
      </c>
      <c r="O700">
        <v>11711</v>
      </c>
      <c r="P700">
        <v>0</v>
      </c>
      <c r="Q700">
        <v>0</v>
      </c>
      <c r="R700">
        <v>533</v>
      </c>
      <c r="S700">
        <f>IF(R700&lt;&gt;"NA",R700,0)</f>
        <v>533</v>
      </c>
      <c r="T700">
        <f>K700*(24*L700)*H700*0.9</f>
        <v>1644.1172632500002</v>
      </c>
      <c r="U700">
        <f>IF(T700&gt;0, T700-S700, 0)</f>
        <v>1111.1172632500002</v>
      </c>
      <c r="V700" t="str">
        <f>INDEX('rate map'!A$1:E$327, MATCH(monthly_billed_solar!C2411,'rate map'!D:D,0), 2)</f>
        <v>RS</v>
      </c>
      <c r="W700">
        <v>1111.1172632500002</v>
      </c>
      <c r="X700">
        <f t="shared" si="22"/>
        <v>0.32418612219081933</v>
      </c>
      <c r="Y700">
        <f t="shared" si="23"/>
        <v>0.67581387780918067</v>
      </c>
    </row>
    <row r="701" spans="1:25" x14ac:dyDescent="0.35">
      <c r="A701">
        <v>2019</v>
      </c>
      <c r="B701">
        <v>1</v>
      </c>
      <c r="C701" t="s">
        <v>96</v>
      </c>
      <c r="D701" t="s">
        <v>97</v>
      </c>
      <c r="E701" t="s">
        <v>72</v>
      </c>
      <c r="F701" t="s">
        <v>28</v>
      </c>
      <c r="G701">
        <v>0</v>
      </c>
      <c r="H701">
        <v>29.9</v>
      </c>
      <c r="I701" t="s">
        <v>166</v>
      </c>
      <c r="J701" s="2">
        <v>43466</v>
      </c>
      <c r="K701">
        <v>5.5601142473118301E-2</v>
      </c>
      <c r="L701">
        <v>31</v>
      </c>
      <c r="M701" t="s">
        <v>211</v>
      </c>
      <c r="N701">
        <v>0</v>
      </c>
      <c r="O701">
        <v>197440</v>
      </c>
      <c r="P701">
        <v>0</v>
      </c>
      <c r="Q701">
        <v>0</v>
      </c>
      <c r="R701">
        <v>0</v>
      </c>
      <c r="S701">
        <f>IF(R701&lt;&gt;"NA",R701,0)</f>
        <v>0</v>
      </c>
      <c r="T701">
        <f>K701*(24*L701)*H701*0.9</f>
        <v>1113.1926975000003</v>
      </c>
      <c r="U701">
        <f>IF(T701&gt;0, T701-S701, 0)</f>
        <v>1113.1926975000003</v>
      </c>
      <c r="V701" t="str">
        <f>INDEX('rate map'!A$1:E$327, MATCH(monthly_billed_solar!C2412,'rate map'!D:D,0), 2)</f>
        <v>TOD-Sec</v>
      </c>
      <c r="W701">
        <v>1113.1926975000003</v>
      </c>
      <c r="X701">
        <f t="shared" si="22"/>
        <v>0</v>
      </c>
      <c r="Y701">
        <f t="shared" si="23"/>
        <v>1</v>
      </c>
    </row>
    <row r="702" spans="1:25" x14ac:dyDescent="0.35">
      <c r="A702">
        <v>2017</v>
      </c>
      <c r="B702">
        <v>4</v>
      </c>
      <c r="C702" t="s">
        <v>57</v>
      </c>
      <c r="D702" t="s">
        <v>58</v>
      </c>
      <c r="E702" t="s">
        <v>59</v>
      </c>
      <c r="F702" t="s">
        <v>60</v>
      </c>
      <c r="G702">
        <v>0</v>
      </c>
      <c r="H702">
        <v>15.28</v>
      </c>
      <c r="I702" t="s">
        <v>170</v>
      </c>
      <c r="J702" s="2">
        <v>42826</v>
      </c>
      <c r="K702">
        <v>0.173643033154122</v>
      </c>
      <c r="L702">
        <v>31</v>
      </c>
      <c r="M702" t="s">
        <v>199</v>
      </c>
      <c r="N702">
        <v>663</v>
      </c>
      <c r="O702">
        <v>2399</v>
      </c>
      <c r="P702">
        <v>0</v>
      </c>
      <c r="Q702">
        <v>0</v>
      </c>
      <c r="R702">
        <v>663</v>
      </c>
      <c r="S702">
        <f>IF(R702&lt;&gt;"NA",R702,0)</f>
        <v>663</v>
      </c>
      <c r="T702">
        <f>K702*(24*L702)*H702*0.9</f>
        <v>1776.6266100000014</v>
      </c>
      <c r="U702">
        <f>IF(T702&gt;0, T702-S702, 0)</f>
        <v>1113.6266100000014</v>
      </c>
      <c r="V702" t="str">
        <f>INDEX('rate map'!A$1:E$327, MATCH(monthly_billed_solar!C2413,'rate map'!D:D,0), 2)</f>
        <v>RS</v>
      </c>
      <c r="W702">
        <v>1113.6266100000014</v>
      </c>
      <c r="X702">
        <f t="shared" si="22"/>
        <v>0.37317914539172609</v>
      </c>
      <c r="Y702">
        <f t="shared" si="23"/>
        <v>0.62682085460827386</v>
      </c>
    </row>
    <row r="703" spans="1:25" x14ac:dyDescent="0.35">
      <c r="A703">
        <v>2012</v>
      </c>
      <c r="B703">
        <v>10</v>
      </c>
      <c r="C703" t="s">
        <v>25</v>
      </c>
      <c r="D703" t="s">
        <v>26</v>
      </c>
      <c r="E703" t="s">
        <v>27</v>
      </c>
      <c r="F703" t="s">
        <v>28</v>
      </c>
      <c r="G703">
        <v>0</v>
      </c>
      <c r="H703">
        <v>21.625</v>
      </c>
      <c r="I703" t="s">
        <v>118</v>
      </c>
      <c r="J703" s="2">
        <v>41183</v>
      </c>
      <c r="K703">
        <v>0.16388599537036999</v>
      </c>
      <c r="L703">
        <v>30</v>
      </c>
      <c r="M703" t="s">
        <v>119</v>
      </c>
      <c r="N703">
        <v>1176</v>
      </c>
      <c r="O703">
        <v>6545</v>
      </c>
      <c r="P703">
        <v>0</v>
      </c>
      <c r="Q703">
        <v>0</v>
      </c>
      <c r="R703">
        <v>1176</v>
      </c>
      <c r="S703">
        <f>IF(R703&lt;&gt;"NA",R703,0)</f>
        <v>1176</v>
      </c>
      <c r="T703">
        <f>K703*(24*L703)*H703*0.9</f>
        <v>2296.5344531249948</v>
      </c>
      <c r="U703">
        <f>IF(T703&gt;0, T703-S703, 0)</f>
        <v>1120.5344531249948</v>
      </c>
      <c r="V703" t="str">
        <f>INDEX('rate map'!A$1:E$327, MATCH(monthly_billed_solar!C2414,'rate map'!D:D,0), 2)</f>
        <v>GS1</v>
      </c>
      <c r="W703">
        <v>1120.5344531249948</v>
      </c>
      <c r="X703">
        <f t="shared" si="22"/>
        <v>0.51207592309349659</v>
      </c>
      <c r="Y703">
        <f t="shared" si="23"/>
        <v>0.48792407690650347</v>
      </c>
    </row>
    <row r="704" spans="1:25" x14ac:dyDescent="0.35">
      <c r="A704">
        <v>2021</v>
      </c>
      <c r="B704">
        <v>12</v>
      </c>
      <c r="C704" t="s">
        <v>39</v>
      </c>
      <c r="D704" t="s">
        <v>40</v>
      </c>
      <c r="E704" t="s">
        <v>41</v>
      </c>
      <c r="F704" t="s">
        <v>35</v>
      </c>
      <c r="G704">
        <v>0</v>
      </c>
      <c r="H704">
        <v>18.5</v>
      </c>
      <c r="I704" t="s">
        <v>120</v>
      </c>
      <c r="J704" s="2">
        <v>44531</v>
      </c>
      <c r="K704">
        <v>9.4119444444444506E-2</v>
      </c>
      <c r="L704">
        <v>30</v>
      </c>
      <c r="M704" t="s">
        <v>157</v>
      </c>
      <c r="N704">
        <v>0</v>
      </c>
      <c r="O704">
        <v>84600</v>
      </c>
      <c r="P704">
        <v>0</v>
      </c>
      <c r="Q704">
        <v>0</v>
      </c>
      <c r="R704">
        <v>0</v>
      </c>
      <c r="S704">
        <f>IF(R704&lt;&gt;"NA",R704,0)</f>
        <v>0</v>
      </c>
      <c r="T704">
        <f>K704*(24*L704)*H704*0.9</f>
        <v>1128.3039000000008</v>
      </c>
      <c r="U704">
        <f>IF(T704&gt;0, T704-S704, 0)</f>
        <v>1128.3039000000008</v>
      </c>
      <c r="V704" t="str">
        <f>INDEX('rate map'!A$1:E$327, MATCH(monthly_billed_solar!C2415,'rate map'!D:D,0), 2)</f>
        <v>CPS-Sec</v>
      </c>
      <c r="W704">
        <v>1128.3039000000008</v>
      </c>
      <c r="X704">
        <f t="shared" si="22"/>
        <v>0</v>
      </c>
      <c r="Y704">
        <f t="shared" si="23"/>
        <v>1</v>
      </c>
    </row>
    <row r="705" spans="1:25" x14ac:dyDescent="0.35">
      <c r="A705">
        <v>2014</v>
      </c>
      <c r="B705">
        <v>2</v>
      </c>
      <c r="C705" t="s">
        <v>45</v>
      </c>
      <c r="D705" t="s">
        <v>46</v>
      </c>
      <c r="E705" t="s">
        <v>41</v>
      </c>
      <c r="F705" t="s">
        <v>35</v>
      </c>
      <c r="G705">
        <v>0</v>
      </c>
      <c r="H705">
        <v>15.72</v>
      </c>
      <c r="I705" t="s">
        <v>168</v>
      </c>
      <c r="J705" s="2">
        <v>41671</v>
      </c>
      <c r="K705">
        <v>0.10745855734767</v>
      </c>
      <c r="L705">
        <v>31</v>
      </c>
      <c r="M705" t="s">
        <v>177</v>
      </c>
      <c r="N705">
        <v>0</v>
      </c>
      <c r="O705">
        <v>83760</v>
      </c>
      <c r="P705">
        <v>0</v>
      </c>
      <c r="Q705">
        <v>0</v>
      </c>
      <c r="R705">
        <v>0</v>
      </c>
      <c r="S705">
        <f>IF(R705&lt;&gt;"NA",R705,0)</f>
        <v>0</v>
      </c>
      <c r="T705">
        <f>K705*(24*L705)*H705*0.9</f>
        <v>1131.1208099999976</v>
      </c>
      <c r="U705">
        <f>IF(T705&gt;0, T705-S705, 0)</f>
        <v>1131.1208099999976</v>
      </c>
      <c r="V705" t="str">
        <f>INDEX('rate map'!A$1:E$327, MATCH(monthly_billed_solar!C2416,'rate map'!D:D,0), 2)</f>
        <v>CPS-Sec</v>
      </c>
      <c r="W705">
        <v>1131.1208099999976</v>
      </c>
      <c r="X705">
        <f t="shared" si="22"/>
        <v>0</v>
      </c>
      <c r="Y705">
        <f t="shared" si="23"/>
        <v>1</v>
      </c>
    </row>
    <row r="706" spans="1:25" x14ac:dyDescent="0.35">
      <c r="A706">
        <v>2019</v>
      </c>
      <c r="B706">
        <v>3</v>
      </c>
      <c r="C706" t="s">
        <v>57</v>
      </c>
      <c r="D706" t="s">
        <v>58</v>
      </c>
      <c r="E706" t="s">
        <v>59</v>
      </c>
      <c r="F706" t="s">
        <v>60</v>
      </c>
      <c r="G706">
        <v>0</v>
      </c>
      <c r="H706">
        <v>33.034999999999997</v>
      </c>
      <c r="I706" t="s">
        <v>30</v>
      </c>
      <c r="J706" s="2">
        <v>43525</v>
      </c>
      <c r="K706">
        <v>0.104970734126984</v>
      </c>
      <c r="L706">
        <v>28</v>
      </c>
      <c r="M706" t="s">
        <v>110</v>
      </c>
      <c r="N706">
        <v>946</v>
      </c>
      <c r="O706">
        <v>8997</v>
      </c>
      <c r="P706">
        <v>0</v>
      </c>
      <c r="Q706">
        <v>0</v>
      </c>
      <c r="R706">
        <v>946</v>
      </c>
      <c r="S706">
        <f>IF(R706&lt;&gt;"NA",R706,0)</f>
        <v>946</v>
      </c>
      <c r="T706">
        <f>K706*(24*L706)*H706*0.9</f>
        <v>2097.2699204999976</v>
      </c>
      <c r="U706">
        <f>IF(T706&gt;0, T706-S706, 0)</f>
        <v>1151.2699204999976</v>
      </c>
      <c r="V706" t="str">
        <f>INDEX('rate map'!A$1:E$327, MATCH(monthly_billed_solar!C2417,'rate map'!D:D,0), 2)</f>
        <v>RS</v>
      </c>
      <c r="W706">
        <v>1151.2699204999976</v>
      </c>
      <c r="X706">
        <f t="shared" si="22"/>
        <v>0.45106258891772488</v>
      </c>
      <c r="Y706">
        <f t="shared" si="23"/>
        <v>0.54893741108227512</v>
      </c>
    </row>
    <row r="707" spans="1:25" x14ac:dyDescent="0.35">
      <c r="A707">
        <v>2013</v>
      </c>
      <c r="B707">
        <v>3</v>
      </c>
      <c r="C707" t="s">
        <v>45</v>
      </c>
      <c r="D707" t="s">
        <v>46</v>
      </c>
      <c r="E707" t="s">
        <v>41</v>
      </c>
      <c r="F707" t="s">
        <v>35</v>
      </c>
      <c r="G707">
        <v>0</v>
      </c>
      <c r="H707">
        <v>15.72</v>
      </c>
      <c r="I707" t="s">
        <v>30</v>
      </c>
      <c r="J707" s="2">
        <v>41334</v>
      </c>
      <c r="K707">
        <v>0.121110987103175</v>
      </c>
      <c r="L707">
        <v>28</v>
      </c>
      <c r="M707" t="s">
        <v>31</v>
      </c>
      <c r="N707">
        <v>0</v>
      </c>
      <c r="O707">
        <v>73440</v>
      </c>
      <c r="P707">
        <v>0</v>
      </c>
      <c r="Q707">
        <v>0</v>
      </c>
      <c r="R707">
        <v>0</v>
      </c>
      <c r="S707">
        <f>IF(R707&lt;&gt;"NA",R707,0)</f>
        <v>0</v>
      </c>
      <c r="T707">
        <f>K707*(24*L707)*H707*0.9</f>
        <v>1151.4573810000038</v>
      </c>
      <c r="U707">
        <f>IF(T707&gt;0, T707-S707, 0)</f>
        <v>1151.4573810000038</v>
      </c>
      <c r="V707" t="str">
        <f>INDEX('rate map'!A$1:E$327, MATCH(monthly_billed_solar!C2418,'rate map'!D:D,0), 2)</f>
        <v>CPS-Sec</v>
      </c>
      <c r="W707">
        <v>1151.4573810000038</v>
      </c>
      <c r="X707">
        <f t="shared" si="22"/>
        <v>0</v>
      </c>
      <c r="Y707">
        <f t="shared" si="23"/>
        <v>1</v>
      </c>
    </row>
    <row r="708" spans="1:25" x14ac:dyDescent="0.35">
      <c r="A708">
        <v>2013</v>
      </c>
      <c r="B708">
        <v>2</v>
      </c>
      <c r="C708" t="s">
        <v>25</v>
      </c>
      <c r="D708" t="s">
        <v>26</v>
      </c>
      <c r="E708" t="s">
        <v>27</v>
      </c>
      <c r="F708" t="s">
        <v>28</v>
      </c>
      <c r="G708">
        <v>4.68</v>
      </c>
      <c r="H708">
        <v>26.305</v>
      </c>
      <c r="I708" t="s">
        <v>168</v>
      </c>
      <c r="J708" s="2">
        <v>41306</v>
      </c>
      <c r="K708">
        <v>9.6917898745519704E-2</v>
      </c>
      <c r="L708">
        <v>31</v>
      </c>
      <c r="M708" t="s">
        <v>169</v>
      </c>
      <c r="N708">
        <v>551</v>
      </c>
      <c r="O708">
        <v>16048</v>
      </c>
      <c r="P708">
        <v>0</v>
      </c>
      <c r="Q708">
        <v>0</v>
      </c>
      <c r="R708">
        <v>551</v>
      </c>
      <c r="S708">
        <f>IF(R708&lt;&gt;"NA",R708,0)</f>
        <v>551</v>
      </c>
      <c r="T708">
        <f>K708*(24*L708)*H708*0.9</f>
        <v>1707.095198625</v>
      </c>
      <c r="U708">
        <f>IF(T708&gt;0, T708-S708, 0)</f>
        <v>1156.095198625</v>
      </c>
      <c r="V708" t="str">
        <f>INDEX('rate map'!A$1:E$327, MATCH(monthly_billed_solar!C2419,'rate map'!D:D,0), 2)</f>
        <v>GS1</v>
      </c>
      <c r="W708">
        <v>1156.095198625</v>
      </c>
      <c r="X708">
        <f t="shared" si="22"/>
        <v>0.32277051710051641</v>
      </c>
      <c r="Y708">
        <f t="shared" si="23"/>
        <v>0.67722948289948359</v>
      </c>
    </row>
    <row r="709" spans="1:25" x14ac:dyDescent="0.35">
      <c r="A709">
        <v>2013</v>
      </c>
      <c r="B709">
        <v>1</v>
      </c>
      <c r="C709" t="s">
        <v>73</v>
      </c>
      <c r="D709" t="s">
        <v>74</v>
      </c>
      <c r="E709" t="s">
        <v>66</v>
      </c>
      <c r="F709" t="s">
        <v>28</v>
      </c>
      <c r="G709">
        <v>0</v>
      </c>
      <c r="H709">
        <v>30</v>
      </c>
      <c r="I709" t="s">
        <v>166</v>
      </c>
      <c r="J709" s="2">
        <v>41275</v>
      </c>
      <c r="K709">
        <v>5.7914202508960601E-2</v>
      </c>
      <c r="L709">
        <v>31</v>
      </c>
      <c r="M709" t="s">
        <v>167</v>
      </c>
      <c r="N709">
        <v>0</v>
      </c>
      <c r="O709">
        <v>33920</v>
      </c>
      <c r="P709">
        <v>0</v>
      </c>
      <c r="Q709">
        <v>0</v>
      </c>
      <c r="R709">
        <v>0</v>
      </c>
      <c r="S709">
        <f>IF(R709&lt;&gt;"NA",R709,0)</f>
        <v>0</v>
      </c>
      <c r="T709">
        <f>K709*(24*L709)*H709*0.9</f>
        <v>1163.3805000000007</v>
      </c>
      <c r="U709">
        <f>IF(T709&gt;0, T709-S709, 0)</f>
        <v>1163.3805000000007</v>
      </c>
      <c r="V709" t="str">
        <f>INDEX('rate map'!A$1:E$327, MATCH(monthly_billed_solar!C2420,'rate map'!D:D,0), 2)</f>
        <v>PS-Sec</v>
      </c>
      <c r="W709">
        <v>1163.3805000000007</v>
      </c>
      <c r="X709">
        <f t="shared" ref="X709:X772" si="24">S709/T709</f>
        <v>0</v>
      </c>
      <c r="Y709">
        <f t="shared" ref="Y709:Y772" si="25">W709/T709</f>
        <v>1</v>
      </c>
    </row>
    <row r="710" spans="1:25" x14ac:dyDescent="0.35">
      <c r="A710">
        <v>2020</v>
      </c>
      <c r="B710">
        <v>9</v>
      </c>
      <c r="C710" t="s">
        <v>70</v>
      </c>
      <c r="D710" t="s">
        <v>71</v>
      </c>
      <c r="E710" t="s">
        <v>72</v>
      </c>
      <c r="F710" t="s">
        <v>28</v>
      </c>
      <c r="G710">
        <v>0</v>
      </c>
      <c r="H710">
        <v>8.91</v>
      </c>
      <c r="I710" t="s">
        <v>162</v>
      </c>
      <c r="J710" s="2">
        <v>44075</v>
      </c>
      <c r="K710">
        <v>0.197662746415771</v>
      </c>
      <c r="L710">
        <v>31</v>
      </c>
      <c r="M710" t="s">
        <v>223</v>
      </c>
      <c r="N710">
        <v>0</v>
      </c>
      <c r="O710">
        <v>68400</v>
      </c>
      <c r="P710">
        <v>0</v>
      </c>
      <c r="Q710">
        <v>0</v>
      </c>
      <c r="R710">
        <v>0</v>
      </c>
      <c r="S710">
        <f>IF(R710&lt;&gt;"NA",R710,0)</f>
        <v>0</v>
      </c>
      <c r="T710">
        <f>K710*(24*L710)*H710*0.9</f>
        <v>1179.2828272500024</v>
      </c>
      <c r="U710">
        <f>IF(T710&gt;0, T710-S710, 0)</f>
        <v>1179.2828272500024</v>
      </c>
      <c r="V710" t="str">
        <f>INDEX('rate map'!A$1:E$327, MATCH(monthly_billed_solar!C2421,'rate map'!D:D,0), 2)</f>
        <v>TOD-Sec</v>
      </c>
      <c r="W710">
        <v>1179.2828272500024</v>
      </c>
      <c r="X710">
        <f t="shared" si="24"/>
        <v>0</v>
      </c>
      <c r="Y710">
        <f t="shared" si="25"/>
        <v>1</v>
      </c>
    </row>
    <row r="711" spans="1:25" x14ac:dyDescent="0.35">
      <c r="A711">
        <v>2020</v>
      </c>
      <c r="B711">
        <v>7</v>
      </c>
      <c r="C711" t="s">
        <v>79</v>
      </c>
      <c r="D711" t="s">
        <v>80</v>
      </c>
      <c r="E711" t="s">
        <v>81</v>
      </c>
      <c r="F711" t="s">
        <v>35</v>
      </c>
      <c r="G711">
        <v>0</v>
      </c>
      <c r="H711">
        <v>12.08</v>
      </c>
      <c r="I711" t="s">
        <v>116</v>
      </c>
      <c r="J711" s="2">
        <v>44013</v>
      </c>
      <c r="K711">
        <v>0.26669212962963001</v>
      </c>
      <c r="L711">
        <v>30</v>
      </c>
      <c r="M711" t="s">
        <v>151</v>
      </c>
      <c r="N711">
        <v>0</v>
      </c>
      <c r="O711">
        <v>0</v>
      </c>
      <c r="P711">
        <v>661</v>
      </c>
      <c r="Q711">
        <v>238</v>
      </c>
      <c r="R711">
        <v>899</v>
      </c>
      <c r="S711">
        <f>IF(R711&lt;&gt;"NA",R711,0)</f>
        <v>899</v>
      </c>
      <c r="T711">
        <f>K711*(24*L711)*H711*0.9</f>
        <v>2087.6233200000029</v>
      </c>
      <c r="U711">
        <f>IF(T711&gt;0, T711-S711, 0)</f>
        <v>1188.6233200000029</v>
      </c>
      <c r="V711" t="str">
        <f>INDEX('rate map'!A$1:E$327, MATCH(monthly_billed_solar!C2422,'rate map'!D:D,0), 2)</f>
        <v>RTOD</v>
      </c>
      <c r="W711">
        <v>1188.6233200000029</v>
      </c>
      <c r="X711">
        <f t="shared" si="24"/>
        <v>0.43063324278251441</v>
      </c>
      <c r="Y711">
        <f t="shared" si="25"/>
        <v>0.56936675721748564</v>
      </c>
    </row>
    <row r="712" spans="1:25" x14ac:dyDescent="0.35">
      <c r="A712">
        <v>2021</v>
      </c>
      <c r="B712">
        <v>9</v>
      </c>
      <c r="C712" t="s">
        <v>61</v>
      </c>
      <c r="D712" t="s">
        <v>62</v>
      </c>
      <c r="E712" t="s">
        <v>63</v>
      </c>
      <c r="F712" t="s">
        <v>60</v>
      </c>
      <c r="G712">
        <v>0</v>
      </c>
      <c r="H712">
        <v>16</v>
      </c>
      <c r="I712" t="s">
        <v>162</v>
      </c>
      <c r="J712" s="2">
        <v>44440</v>
      </c>
      <c r="K712">
        <v>0.208610103046595</v>
      </c>
      <c r="L712">
        <v>31</v>
      </c>
      <c r="M712" t="s">
        <v>230</v>
      </c>
      <c r="N712">
        <v>1043</v>
      </c>
      <c r="O712">
        <v>764</v>
      </c>
      <c r="P712">
        <v>0</v>
      </c>
      <c r="Q712">
        <v>0</v>
      </c>
      <c r="R712">
        <v>1043</v>
      </c>
      <c r="S712">
        <f>IF(R712&lt;&gt;"NA",R712,0)</f>
        <v>1043</v>
      </c>
      <c r="T712">
        <f>K712*(24*L712)*H712*0.9</f>
        <v>2234.9652000000001</v>
      </c>
      <c r="U712">
        <f>IF(T712&gt;0, T712-S712, 0)</f>
        <v>1191.9652000000001</v>
      </c>
      <c r="V712" t="str">
        <f>INDEX('rate map'!A$1:E$327, MATCH(monthly_billed_solar!C2423,'rate map'!D:D,0), 2)</f>
        <v>GS1</v>
      </c>
      <c r="W712">
        <v>1191.9652000000001</v>
      </c>
      <c r="X712">
        <f t="shared" si="24"/>
        <v>0.46667393299904625</v>
      </c>
      <c r="Y712">
        <f t="shared" si="25"/>
        <v>0.53332606700095375</v>
      </c>
    </row>
    <row r="713" spans="1:25" x14ac:dyDescent="0.35">
      <c r="A713">
        <v>2013</v>
      </c>
      <c r="B713">
        <v>11</v>
      </c>
      <c r="C713" t="s">
        <v>45</v>
      </c>
      <c r="D713" t="s">
        <v>46</v>
      </c>
      <c r="E713" t="s">
        <v>41</v>
      </c>
      <c r="F713" t="s">
        <v>35</v>
      </c>
      <c r="G713">
        <v>0</v>
      </c>
      <c r="H713">
        <v>15.72</v>
      </c>
      <c r="I713" t="s">
        <v>164</v>
      </c>
      <c r="J713" s="2">
        <v>41579</v>
      </c>
      <c r="K713">
        <v>0.113320564516129</v>
      </c>
      <c r="L713">
        <v>31</v>
      </c>
      <c r="M713" t="s">
        <v>175</v>
      </c>
      <c r="N713">
        <v>0</v>
      </c>
      <c r="O713">
        <v>85200</v>
      </c>
      <c r="P713">
        <v>0</v>
      </c>
      <c r="Q713">
        <v>0</v>
      </c>
      <c r="R713">
        <v>0</v>
      </c>
      <c r="S713">
        <f>IF(R713&lt;&gt;"NA",R713,0)</f>
        <v>0</v>
      </c>
      <c r="T713">
        <f>K713*(24*L713)*H713*0.9</f>
        <v>1192.8249539999997</v>
      </c>
      <c r="U713">
        <f>IF(T713&gt;0, T713-S713, 0)</f>
        <v>1192.8249539999997</v>
      </c>
      <c r="V713" t="str">
        <f>INDEX('rate map'!A$1:E$327, MATCH(monthly_billed_solar!C2424,'rate map'!D:D,0), 2)</f>
        <v>CPS-Sec</v>
      </c>
      <c r="W713">
        <v>1192.8249539999997</v>
      </c>
      <c r="X713">
        <f t="shared" si="24"/>
        <v>0</v>
      </c>
      <c r="Y713">
        <f t="shared" si="25"/>
        <v>1</v>
      </c>
    </row>
    <row r="714" spans="1:25" x14ac:dyDescent="0.35">
      <c r="A714">
        <v>2021</v>
      </c>
      <c r="B714">
        <v>8</v>
      </c>
      <c r="C714" t="s">
        <v>70</v>
      </c>
      <c r="D714" t="s">
        <v>71</v>
      </c>
      <c r="E714" t="s">
        <v>72</v>
      </c>
      <c r="F714" t="s">
        <v>28</v>
      </c>
      <c r="G714">
        <v>0</v>
      </c>
      <c r="H714">
        <v>8.91</v>
      </c>
      <c r="I714" t="s">
        <v>160</v>
      </c>
      <c r="J714" s="2">
        <v>44409</v>
      </c>
      <c r="K714">
        <v>0.20012141577060899</v>
      </c>
      <c r="L714">
        <v>31</v>
      </c>
      <c r="M714" t="s">
        <v>229</v>
      </c>
      <c r="N714">
        <v>0</v>
      </c>
      <c r="O714">
        <v>98000</v>
      </c>
      <c r="P714">
        <v>0</v>
      </c>
      <c r="Q714">
        <v>0</v>
      </c>
      <c r="R714">
        <v>0</v>
      </c>
      <c r="S714">
        <f>IF(R714&lt;&gt;"NA",R714,0)</f>
        <v>0</v>
      </c>
      <c r="T714">
        <f>K714*(24*L714)*H714*0.9</f>
        <v>1193.951582999998</v>
      </c>
      <c r="U714">
        <f>IF(T714&gt;0, T714-S714, 0)</f>
        <v>1193.951582999998</v>
      </c>
      <c r="V714" t="str">
        <f>INDEX('rate map'!A$1:E$327, MATCH(monthly_billed_solar!C2425,'rate map'!D:D,0), 2)</f>
        <v>TOD-Sec</v>
      </c>
      <c r="W714">
        <v>1193.951582999998</v>
      </c>
      <c r="X714">
        <f t="shared" si="24"/>
        <v>0</v>
      </c>
      <c r="Y714">
        <f t="shared" si="25"/>
        <v>1</v>
      </c>
    </row>
    <row r="715" spans="1:25" x14ac:dyDescent="0.35">
      <c r="A715">
        <v>2015</v>
      </c>
      <c r="B715">
        <v>1</v>
      </c>
      <c r="C715" t="s">
        <v>47</v>
      </c>
      <c r="D715" t="s">
        <v>48</v>
      </c>
      <c r="E715" t="s">
        <v>49</v>
      </c>
      <c r="F715" t="s">
        <v>28</v>
      </c>
      <c r="G715">
        <v>0</v>
      </c>
      <c r="H715">
        <v>30</v>
      </c>
      <c r="I715" t="s">
        <v>166</v>
      </c>
      <c r="J715" s="2">
        <v>42005</v>
      </c>
      <c r="K715">
        <v>5.9445452508960599E-2</v>
      </c>
      <c r="L715">
        <v>31</v>
      </c>
      <c r="M715" t="s">
        <v>29</v>
      </c>
      <c r="N715" t="s">
        <v>29</v>
      </c>
      <c r="O715" t="s">
        <v>29</v>
      </c>
      <c r="P715" t="s">
        <v>29</v>
      </c>
      <c r="Q715" t="s">
        <v>29</v>
      </c>
      <c r="R715" t="s">
        <v>29</v>
      </c>
      <c r="S715">
        <f>IF(R715&lt;&gt;"NA",R715,0)</f>
        <v>0</v>
      </c>
      <c r="T715">
        <f>K715*(24*L715)*H715*0.9</f>
        <v>1194.1402500000004</v>
      </c>
      <c r="U715">
        <f>IF(T715&gt;0, T715-S715, 0)</f>
        <v>1194.1402500000004</v>
      </c>
      <c r="V715" t="str">
        <f>INDEX('rate map'!A$1:E$327, MATCH(monthly_billed_solar!C2426,'rate map'!D:D,0), 2)</f>
        <v>GS3</v>
      </c>
      <c r="W715">
        <v>1194.1402500000004</v>
      </c>
      <c r="X715">
        <f t="shared" si="24"/>
        <v>0</v>
      </c>
      <c r="Y715">
        <f t="shared" si="25"/>
        <v>1</v>
      </c>
    </row>
    <row r="716" spans="1:25" x14ac:dyDescent="0.35">
      <c r="A716">
        <v>2015</v>
      </c>
      <c r="B716">
        <v>1</v>
      </c>
      <c r="C716" t="s">
        <v>73</v>
      </c>
      <c r="D716" t="s">
        <v>74</v>
      </c>
      <c r="E716" t="s">
        <v>66</v>
      </c>
      <c r="F716" t="s">
        <v>28</v>
      </c>
      <c r="G716">
        <v>0</v>
      </c>
      <c r="H716">
        <v>30</v>
      </c>
      <c r="I716" t="s">
        <v>166</v>
      </c>
      <c r="J716" s="2">
        <v>42005</v>
      </c>
      <c r="K716">
        <v>5.9445452508960599E-2</v>
      </c>
      <c r="L716">
        <v>31</v>
      </c>
      <c r="M716" t="s">
        <v>183</v>
      </c>
      <c r="N716">
        <v>0</v>
      </c>
      <c r="O716">
        <v>37840</v>
      </c>
      <c r="P716">
        <v>0</v>
      </c>
      <c r="Q716">
        <v>0</v>
      </c>
      <c r="R716">
        <v>0</v>
      </c>
      <c r="S716">
        <f>IF(R716&lt;&gt;"NA",R716,0)</f>
        <v>0</v>
      </c>
      <c r="T716">
        <f>K716*(24*L716)*H716*0.9</f>
        <v>1194.1402500000004</v>
      </c>
      <c r="U716">
        <f>IF(T716&gt;0, T716-S716, 0)</f>
        <v>1194.1402500000004</v>
      </c>
      <c r="V716" t="str">
        <f>INDEX('rate map'!A$1:E$327, MATCH(monthly_billed_solar!C2427,'rate map'!D:D,0), 2)</f>
        <v>PS-Sec</v>
      </c>
      <c r="W716">
        <v>1194.1402500000004</v>
      </c>
      <c r="X716">
        <f t="shared" si="24"/>
        <v>0</v>
      </c>
      <c r="Y716">
        <f t="shared" si="25"/>
        <v>1</v>
      </c>
    </row>
    <row r="717" spans="1:25" x14ac:dyDescent="0.35">
      <c r="A717">
        <v>2016</v>
      </c>
      <c r="B717">
        <v>2</v>
      </c>
      <c r="C717" t="s">
        <v>25</v>
      </c>
      <c r="D717" t="s">
        <v>26</v>
      </c>
      <c r="E717" t="s">
        <v>27</v>
      </c>
      <c r="F717" t="s">
        <v>28</v>
      </c>
      <c r="G717">
        <v>0</v>
      </c>
      <c r="H717">
        <v>59.29</v>
      </c>
      <c r="I717" t="s">
        <v>168</v>
      </c>
      <c r="J717" s="2">
        <v>42401</v>
      </c>
      <c r="K717">
        <v>9.7844982078853004E-2</v>
      </c>
      <c r="L717">
        <v>31</v>
      </c>
      <c r="M717" t="s">
        <v>191</v>
      </c>
      <c r="N717">
        <v>2687</v>
      </c>
      <c r="O717">
        <v>22594</v>
      </c>
      <c r="P717">
        <v>0</v>
      </c>
      <c r="Q717">
        <v>0</v>
      </c>
      <c r="R717">
        <v>2687</v>
      </c>
      <c r="S717">
        <f>IF(R717&lt;&gt;"NA",R717,0)</f>
        <v>2687</v>
      </c>
      <c r="T717">
        <f>K717*(24*L717)*H717*0.9</f>
        <v>3884.5029299999983</v>
      </c>
      <c r="U717">
        <f>IF(T717&gt;0, T717-S717, 0)</f>
        <v>1197.5029299999983</v>
      </c>
      <c r="V717" t="str">
        <f>INDEX('rate map'!A$1:E$327, MATCH(monthly_billed_solar!C2428,'rate map'!D:D,0), 2)</f>
        <v>GS1</v>
      </c>
      <c r="W717">
        <v>1197.5029299999983</v>
      </c>
      <c r="X717">
        <f t="shared" si="24"/>
        <v>0.69172299478739252</v>
      </c>
      <c r="Y717">
        <f t="shared" si="25"/>
        <v>0.30827700521260742</v>
      </c>
    </row>
    <row r="718" spans="1:25" x14ac:dyDescent="0.35">
      <c r="A718">
        <v>2018</v>
      </c>
      <c r="B718">
        <v>12</v>
      </c>
      <c r="C718" t="s">
        <v>96</v>
      </c>
      <c r="D718" t="s">
        <v>97</v>
      </c>
      <c r="E718" t="s">
        <v>72</v>
      </c>
      <c r="F718" t="s">
        <v>28</v>
      </c>
      <c r="G718">
        <v>0</v>
      </c>
      <c r="H718">
        <v>29.9</v>
      </c>
      <c r="I718" t="s">
        <v>120</v>
      </c>
      <c r="J718" s="2">
        <v>43435</v>
      </c>
      <c r="K718">
        <v>6.21768518518519E-2</v>
      </c>
      <c r="L718">
        <v>30</v>
      </c>
      <c r="M718" t="s">
        <v>145</v>
      </c>
      <c r="N718">
        <v>0</v>
      </c>
      <c r="O718">
        <v>196480</v>
      </c>
      <c r="P718">
        <v>0</v>
      </c>
      <c r="Q718">
        <v>0</v>
      </c>
      <c r="R718">
        <v>0</v>
      </c>
      <c r="S718">
        <f>IF(R718&lt;&gt;"NA",R718,0)</f>
        <v>0</v>
      </c>
      <c r="T718">
        <f>K718*(24*L718)*H718*0.9</f>
        <v>1204.6889400000009</v>
      </c>
      <c r="U718">
        <f>IF(T718&gt;0, T718-S718, 0)</f>
        <v>1204.6889400000009</v>
      </c>
      <c r="V718" t="str">
        <f>INDEX('rate map'!A$1:E$327, MATCH(monthly_billed_solar!C2429,'rate map'!D:D,0), 2)</f>
        <v>TOD-Sec</v>
      </c>
      <c r="W718">
        <v>1204.6889400000009</v>
      </c>
      <c r="X718">
        <f t="shared" si="24"/>
        <v>0</v>
      </c>
      <c r="Y718">
        <f t="shared" si="25"/>
        <v>1</v>
      </c>
    </row>
    <row r="719" spans="1:25" x14ac:dyDescent="0.35">
      <c r="A719">
        <v>2017</v>
      </c>
      <c r="B719">
        <v>1</v>
      </c>
      <c r="C719" t="s">
        <v>73</v>
      </c>
      <c r="D719" t="s">
        <v>74</v>
      </c>
      <c r="E719" t="s">
        <v>66</v>
      </c>
      <c r="F719" t="s">
        <v>28</v>
      </c>
      <c r="G719">
        <v>0</v>
      </c>
      <c r="H719">
        <v>30</v>
      </c>
      <c r="I719" t="s">
        <v>166</v>
      </c>
      <c r="J719" s="2">
        <v>42736</v>
      </c>
      <c r="K719">
        <v>5.9979054659498203E-2</v>
      </c>
      <c r="L719">
        <v>31</v>
      </c>
      <c r="M719" t="s">
        <v>197</v>
      </c>
      <c r="N719">
        <v>0</v>
      </c>
      <c r="O719">
        <v>36160</v>
      </c>
      <c r="P719">
        <v>0</v>
      </c>
      <c r="Q719">
        <v>0</v>
      </c>
      <c r="R719">
        <v>0</v>
      </c>
      <c r="S719">
        <f>IF(R719&lt;&gt;"NA",R719,0)</f>
        <v>0</v>
      </c>
      <c r="T719">
        <f>K719*(24*L719)*H719*0.9</f>
        <v>1204.85925</v>
      </c>
      <c r="U719">
        <f>IF(T719&gt;0, T719-S719, 0)</f>
        <v>1204.85925</v>
      </c>
      <c r="V719" t="str">
        <f>INDEX('rate map'!A$1:E$327, MATCH(monthly_billed_solar!C2430,'rate map'!D:D,0), 2)</f>
        <v>PS-Sec</v>
      </c>
      <c r="W719">
        <v>1204.85925</v>
      </c>
      <c r="X719">
        <f t="shared" si="24"/>
        <v>0</v>
      </c>
      <c r="Y719">
        <f t="shared" si="25"/>
        <v>1</v>
      </c>
    </row>
    <row r="720" spans="1:25" x14ac:dyDescent="0.35">
      <c r="A720">
        <v>2020</v>
      </c>
      <c r="B720">
        <v>1</v>
      </c>
      <c r="C720" t="s">
        <v>96</v>
      </c>
      <c r="D720" t="s">
        <v>97</v>
      </c>
      <c r="E720" t="s">
        <v>72</v>
      </c>
      <c r="F720" t="s">
        <v>28</v>
      </c>
      <c r="G720">
        <v>0</v>
      </c>
      <c r="H720">
        <v>29.9</v>
      </c>
      <c r="I720" t="s">
        <v>166</v>
      </c>
      <c r="J720" s="2">
        <v>43831</v>
      </c>
      <c r="K720">
        <v>6.05836693548387E-2</v>
      </c>
      <c r="L720">
        <v>31</v>
      </c>
      <c r="M720" t="s">
        <v>218</v>
      </c>
      <c r="N720">
        <v>0</v>
      </c>
      <c r="O720">
        <v>212320</v>
      </c>
      <c r="P720">
        <v>0</v>
      </c>
      <c r="Q720">
        <v>0</v>
      </c>
      <c r="R720">
        <v>0</v>
      </c>
      <c r="S720">
        <f>IF(R720&lt;&gt;"NA",R720,0)</f>
        <v>0</v>
      </c>
      <c r="T720">
        <f>K720*(24*L720)*H720*0.9</f>
        <v>1212.9480674999998</v>
      </c>
      <c r="U720">
        <f>IF(T720&gt;0, T720-S720, 0)</f>
        <v>1212.9480674999998</v>
      </c>
      <c r="V720" t="str">
        <f>INDEX('rate map'!A$1:E$327, MATCH(monthly_billed_solar!C2431,'rate map'!D:D,0), 2)</f>
        <v>TOD-Sec</v>
      </c>
      <c r="W720">
        <v>1212.9480674999998</v>
      </c>
      <c r="X720">
        <f t="shared" si="24"/>
        <v>0</v>
      </c>
      <c r="Y720">
        <f t="shared" si="25"/>
        <v>1</v>
      </c>
    </row>
    <row r="721" spans="1:25" x14ac:dyDescent="0.35">
      <c r="A721">
        <v>2017</v>
      </c>
      <c r="B721">
        <v>9</v>
      </c>
      <c r="C721" t="s">
        <v>57</v>
      </c>
      <c r="D721" t="s">
        <v>58</v>
      </c>
      <c r="E721" t="s">
        <v>59</v>
      </c>
      <c r="F721" t="s">
        <v>60</v>
      </c>
      <c r="G721">
        <v>0</v>
      </c>
      <c r="H721">
        <v>15.28</v>
      </c>
      <c r="I721" t="s">
        <v>162</v>
      </c>
      <c r="J721" s="2">
        <v>42979</v>
      </c>
      <c r="K721">
        <v>0.19742641129032301</v>
      </c>
      <c r="L721">
        <v>31</v>
      </c>
      <c r="M721" t="s">
        <v>202</v>
      </c>
      <c r="N721">
        <v>806</v>
      </c>
      <c r="O721">
        <v>2442</v>
      </c>
      <c r="P721">
        <v>0</v>
      </c>
      <c r="Q721">
        <v>0</v>
      </c>
      <c r="R721">
        <v>806</v>
      </c>
      <c r="S721">
        <f>IF(R721&lt;&gt;"NA",R721,0)</f>
        <v>806</v>
      </c>
      <c r="T721">
        <f>K721*(24*L721)*H721*0.9</f>
        <v>2019.9659580000043</v>
      </c>
      <c r="U721">
        <f>IF(T721&gt;0, T721-S721, 0)</f>
        <v>1213.9659580000043</v>
      </c>
      <c r="V721" t="str">
        <f>INDEX('rate map'!A$1:E$327, MATCH(monthly_billed_solar!C2432,'rate map'!D:D,0), 2)</f>
        <v>RS</v>
      </c>
      <c r="W721">
        <v>1213.9659580000043</v>
      </c>
      <c r="X721">
        <f t="shared" si="24"/>
        <v>0.39901662540790117</v>
      </c>
      <c r="Y721">
        <f t="shared" si="25"/>
        <v>0.60098337459209883</v>
      </c>
    </row>
    <row r="722" spans="1:25" x14ac:dyDescent="0.35">
      <c r="A722">
        <v>2019</v>
      </c>
      <c r="B722">
        <v>7</v>
      </c>
      <c r="C722" t="s">
        <v>79</v>
      </c>
      <c r="D722" t="s">
        <v>80</v>
      </c>
      <c r="E722" t="s">
        <v>81</v>
      </c>
      <c r="F722" t="s">
        <v>35</v>
      </c>
      <c r="G722">
        <v>0</v>
      </c>
      <c r="H722">
        <v>12.08</v>
      </c>
      <c r="I722" t="s">
        <v>116</v>
      </c>
      <c r="J722" s="2">
        <v>43647</v>
      </c>
      <c r="K722">
        <v>0.25922581018518498</v>
      </c>
      <c r="L722">
        <v>30</v>
      </c>
      <c r="M722" t="s">
        <v>147</v>
      </c>
      <c r="N722">
        <v>0</v>
      </c>
      <c r="O722">
        <v>0</v>
      </c>
      <c r="P722">
        <v>567</v>
      </c>
      <c r="Q722">
        <v>242</v>
      </c>
      <c r="R722">
        <v>809</v>
      </c>
      <c r="S722">
        <f>IF(R722&lt;&gt;"NA",R722,0)</f>
        <v>809</v>
      </c>
      <c r="T722">
        <f>K722*(24*L722)*H722*0.9</f>
        <v>2029.1781659999986</v>
      </c>
      <c r="U722">
        <f>IF(T722&gt;0, T722-S722, 0)</f>
        <v>1220.1781659999986</v>
      </c>
      <c r="V722" t="str">
        <f>INDEX('rate map'!A$1:E$327, MATCH(monthly_billed_solar!C2433,'rate map'!D:D,0), 2)</f>
        <v>RTOD</v>
      </c>
      <c r="W722">
        <v>1220.1781659999986</v>
      </c>
      <c r="X722">
        <f t="shared" si="24"/>
        <v>0.39868357227336765</v>
      </c>
      <c r="Y722">
        <f t="shared" si="25"/>
        <v>0.60131642772663241</v>
      </c>
    </row>
    <row r="723" spans="1:25" x14ac:dyDescent="0.35">
      <c r="A723">
        <v>2019</v>
      </c>
      <c r="B723">
        <v>12</v>
      </c>
      <c r="C723" t="s">
        <v>96</v>
      </c>
      <c r="D723" t="s">
        <v>97</v>
      </c>
      <c r="E723" t="s">
        <v>72</v>
      </c>
      <c r="F723" t="s">
        <v>28</v>
      </c>
      <c r="G723">
        <v>0</v>
      </c>
      <c r="H723">
        <v>29.9</v>
      </c>
      <c r="I723" t="s">
        <v>120</v>
      </c>
      <c r="J723" s="2">
        <v>43800</v>
      </c>
      <c r="K723">
        <v>6.3196875E-2</v>
      </c>
      <c r="L723">
        <v>30</v>
      </c>
      <c r="M723" t="s">
        <v>149</v>
      </c>
      <c r="N723">
        <v>0</v>
      </c>
      <c r="O723">
        <v>214240</v>
      </c>
      <c r="P723">
        <v>0</v>
      </c>
      <c r="Q723">
        <v>0</v>
      </c>
      <c r="R723">
        <v>0</v>
      </c>
      <c r="S723">
        <f>IF(R723&lt;&gt;"NA",R723,0)</f>
        <v>0</v>
      </c>
      <c r="T723">
        <f>K723*(24*L723)*H723*0.9</f>
        <v>1224.4520924999999</v>
      </c>
      <c r="U723">
        <f>IF(T723&gt;0, T723-S723, 0)</f>
        <v>1224.4520924999999</v>
      </c>
      <c r="V723" t="str">
        <f>INDEX('rate map'!A$1:E$327, MATCH(monthly_billed_solar!C2434,'rate map'!D:D,0), 2)</f>
        <v>TOD-Sec</v>
      </c>
      <c r="W723">
        <v>1224.4520924999999</v>
      </c>
      <c r="X723">
        <f t="shared" si="24"/>
        <v>0</v>
      </c>
      <c r="Y723">
        <f t="shared" si="25"/>
        <v>1</v>
      </c>
    </row>
    <row r="724" spans="1:25" x14ac:dyDescent="0.35">
      <c r="A724">
        <v>2020</v>
      </c>
      <c r="B724">
        <v>2</v>
      </c>
      <c r="C724" t="s">
        <v>96</v>
      </c>
      <c r="D724" t="s">
        <v>97</v>
      </c>
      <c r="E724" t="s">
        <v>72</v>
      </c>
      <c r="F724" t="s">
        <v>28</v>
      </c>
      <c r="G724">
        <v>0</v>
      </c>
      <c r="H724">
        <v>29.9</v>
      </c>
      <c r="I724" t="s">
        <v>168</v>
      </c>
      <c r="J724" s="2">
        <v>43862</v>
      </c>
      <c r="K724">
        <v>6.1586357526881699E-2</v>
      </c>
      <c r="L724">
        <v>31</v>
      </c>
      <c r="M724" t="s">
        <v>219</v>
      </c>
      <c r="N724">
        <v>0</v>
      </c>
      <c r="O724">
        <v>186080</v>
      </c>
      <c r="P724">
        <v>0</v>
      </c>
      <c r="Q724">
        <v>0</v>
      </c>
      <c r="R724">
        <v>0</v>
      </c>
      <c r="S724">
        <f>IF(R724&lt;&gt;"NA",R724,0)</f>
        <v>0</v>
      </c>
      <c r="T724">
        <f>K724*(24*L724)*H724*0.9</f>
        <v>1233.0229274999995</v>
      </c>
      <c r="U724">
        <f>IF(T724&gt;0, T724-S724, 0)</f>
        <v>1233.0229274999995</v>
      </c>
      <c r="V724" t="str">
        <f>INDEX('rate map'!A$1:E$327, MATCH(monthly_billed_solar!C2435,'rate map'!D:D,0), 2)</f>
        <v>TOD-Sec</v>
      </c>
      <c r="W724">
        <v>1233.0229274999995</v>
      </c>
      <c r="X724">
        <f t="shared" si="24"/>
        <v>0</v>
      </c>
      <c r="Y724">
        <f t="shared" si="25"/>
        <v>1</v>
      </c>
    </row>
    <row r="725" spans="1:25" x14ac:dyDescent="0.35">
      <c r="A725">
        <v>2021</v>
      </c>
      <c r="B725">
        <v>1</v>
      </c>
      <c r="C725" t="s">
        <v>96</v>
      </c>
      <c r="D725" t="s">
        <v>97</v>
      </c>
      <c r="E725" t="s">
        <v>72</v>
      </c>
      <c r="F725" t="s">
        <v>28</v>
      </c>
      <c r="G725">
        <v>0</v>
      </c>
      <c r="H725">
        <v>29.9</v>
      </c>
      <c r="I725" t="s">
        <v>166</v>
      </c>
      <c r="J725" s="2">
        <v>44197</v>
      </c>
      <c r="K725">
        <v>6.1594870071684599E-2</v>
      </c>
      <c r="L725">
        <v>31</v>
      </c>
      <c r="M725" t="s">
        <v>225</v>
      </c>
      <c r="N725">
        <v>0</v>
      </c>
      <c r="O725">
        <v>144640</v>
      </c>
      <c r="P725">
        <v>0</v>
      </c>
      <c r="Q725">
        <v>0</v>
      </c>
      <c r="R725">
        <v>0</v>
      </c>
      <c r="S725">
        <f>IF(R725&lt;&gt;"NA",R725,0)</f>
        <v>0</v>
      </c>
      <c r="T725">
        <f>K725*(24*L725)*H725*0.9</f>
        <v>1233.1933575000003</v>
      </c>
      <c r="U725">
        <f>IF(T725&gt;0, T725-S725, 0)</f>
        <v>1233.1933575000003</v>
      </c>
      <c r="V725" t="str">
        <f>INDEX('rate map'!A$1:E$327, MATCH(monthly_billed_solar!C2436,'rate map'!D:D,0), 2)</f>
        <v>TOD-Sec</v>
      </c>
      <c r="W725">
        <v>1233.1933575000003</v>
      </c>
      <c r="X725">
        <f t="shared" si="24"/>
        <v>0</v>
      </c>
      <c r="Y725">
        <f t="shared" si="25"/>
        <v>1</v>
      </c>
    </row>
    <row r="726" spans="1:25" x14ac:dyDescent="0.35">
      <c r="A726">
        <v>2021</v>
      </c>
      <c r="B726">
        <v>9</v>
      </c>
      <c r="C726" t="s">
        <v>70</v>
      </c>
      <c r="D726" t="s">
        <v>71</v>
      </c>
      <c r="E726" t="s">
        <v>72</v>
      </c>
      <c r="F726" t="s">
        <v>28</v>
      </c>
      <c r="G726">
        <v>0</v>
      </c>
      <c r="H726">
        <v>8.91</v>
      </c>
      <c r="I726" t="s">
        <v>162</v>
      </c>
      <c r="J726" s="2">
        <v>44440</v>
      </c>
      <c r="K726">
        <v>0.208610103046595</v>
      </c>
      <c r="L726">
        <v>31</v>
      </c>
      <c r="M726" t="s">
        <v>230</v>
      </c>
      <c r="N726">
        <v>0</v>
      </c>
      <c r="O726">
        <v>88800</v>
      </c>
      <c r="P726">
        <v>0</v>
      </c>
      <c r="Q726">
        <v>0</v>
      </c>
      <c r="R726">
        <v>0</v>
      </c>
      <c r="S726">
        <f>IF(R726&lt;&gt;"NA",R726,0)</f>
        <v>0</v>
      </c>
      <c r="T726">
        <f>K726*(24*L726)*H726*0.9</f>
        <v>1244.5962457500002</v>
      </c>
      <c r="U726">
        <f>IF(T726&gt;0, T726-S726, 0)</f>
        <v>1244.5962457500002</v>
      </c>
      <c r="V726" t="str">
        <f>INDEX('rate map'!A$1:E$327, MATCH(monthly_billed_solar!C2437,'rate map'!D:D,0), 2)</f>
        <v>TOD-Sec</v>
      </c>
      <c r="W726">
        <v>1244.5962457500002</v>
      </c>
      <c r="X726">
        <f t="shared" si="24"/>
        <v>0</v>
      </c>
      <c r="Y726">
        <f t="shared" si="25"/>
        <v>1</v>
      </c>
    </row>
    <row r="727" spans="1:25" x14ac:dyDescent="0.35">
      <c r="A727">
        <v>2019</v>
      </c>
      <c r="B727">
        <v>9</v>
      </c>
      <c r="C727" t="s">
        <v>70</v>
      </c>
      <c r="D727" t="s">
        <v>71</v>
      </c>
      <c r="E727" t="s">
        <v>72</v>
      </c>
      <c r="F727" t="s">
        <v>28</v>
      </c>
      <c r="G727">
        <v>0</v>
      </c>
      <c r="H727">
        <v>8.91</v>
      </c>
      <c r="I727" t="s">
        <v>162</v>
      </c>
      <c r="J727" s="2">
        <v>43709</v>
      </c>
      <c r="K727">
        <v>0.21096505376344099</v>
      </c>
      <c r="L727">
        <v>31</v>
      </c>
      <c r="M727" t="s">
        <v>216</v>
      </c>
      <c r="N727">
        <v>0</v>
      </c>
      <c r="O727">
        <v>108400</v>
      </c>
      <c r="P727">
        <v>0</v>
      </c>
      <c r="Q727">
        <v>0</v>
      </c>
      <c r="R727">
        <v>0</v>
      </c>
      <c r="S727">
        <f>IF(R727&lt;&gt;"NA",R727,0)</f>
        <v>0</v>
      </c>
      <c r="T727">
        <f>K727*(24*L727)*H727*0.9</f>
        <v>1258.6462020000008</v>
      </c>
      <c r="U727">
        <f>IF(T727&gt;0, T727-S727, 0)</f>
        <v>1258.6462020000008</v>
      </c>
      <c r="V727" t="str">
        <f>INDEX('rate map'!A$1:E$327, MATCH(monthly_billed_solar!C2438,'rate map'!D:D,0), 2)</f>
        <v>TOD-Sec</v>
      </c>
      <c r="W727">
        <v>1258.6462020000008</v>
      </c>
      <c r="X727">
        <f t="shared" si="24"/>
        <v>0</v>
      </c>
      <c r="Y727">
        <f t="shared" si="25"/>
        <v>1</v>
      </c>
    </row>
    <row r="728" spans="1:25" x14ac:dyDescent="0.35">
      <c r="A728">
        <v>2014</v>
      </c>
      <c r="B728">
        <v>12</v>
      </c>
      <c r="C728" t="s">
        <v>47</v>
      </c>
      <c r="D728" t="s">
        <v>48</v>
      </c>
      <c r="E728" t="s">
        <v>49</v>
      </c>
      <c r="F728" t="s">
        <v>28</v>
      </c>
      <c r="G728">
        <v>0</v>
      </c>
      <c r="H728">
        <v>30</v>
      </c>
      <c r="I728" t="s">
        <v>120</v>
      </c>
      <c r="J728" s="2">
        <v>41974</v>
      </c>
      <c r="K728">
        <v>6.5112037037036996E-2</v>
      </c>
      <c r="L728">
        <v>30</v>
      </c>
      <c r="M728" t="s">
        <v>29</v>
      </c>
      <c r="N728" t="s">
        <v>29</v>
      </c>
      <c r="O728" t="s">
        <v>29</v>
      </c>
      <c r="P728" t="s">
        <v>29</v>
      </c>
      <c r="Q728" t="s">
        <v>29</v>
      </c>
      <c r="R728" t="s">
        <v>29</v>
      </c>
      <c r="S728">
        <f>IF(R728&lt;&gt;"NA",R728,0)</f>
        <v>0</v>
      </c>
      <c r="T728">
        <f>K728*(24*L728)*H728*0.9</f>
        <v>1265.7779999999991</v>
      </c>
      <c r="U728">
        <f>IF(T728&gt;0, T728-S728, 0)</f>
        <v>1265.7779999999991</v>
      </c>
      <c r="V728" t="str">
        <f>INDEX('rate map'!A$1:E$327, MATCH(monthly_billed_solar!C2439,'rate map'!D:D,0), 2)</f>
        <v>GS3</v>
      </c>
      <c r="W728">
        <v>1265.7779999999991</v>
      </c>
      <c r="X728">
        <f t="shared" si="24"/>
        <v>0</v>
      </c>
      <c r="Y728">
        <f t="shared" si="25"/>
        <v>1</v>
      </c>
    </row>
    <row r="729" spans="1:25" x14ac:dyDescent="0.35">
      <c r="A729">
        <v>2014</v>
      </c>
      <c r="B729">
        <v>12</v>
      </c>
      <c r="C729" t="s">
        <v>73</v>
      </c>
      <c r="D729" t="s">
        <v>74</v>
      </c>
      <c r="E729" t="s">
        <v>66</v>
      </c>
      <c r="F729" t="s">
        <v>28</v>
      </c>
      <c r="G729">
        <v>0</v>
      </c>
      <c r="H729">
        <v>30</v>
      </c>
      <c r="I729" t="s">
        <v>120</v>
      </c>
      <c r="J729" s="2">
        <v>41974</v>
      </c>
      <c r="K729">
        <v>6.5112037037036996E-2</v>
      </c>
      <c r="L729">
        <v>30</v>
      </c>
      <c r="M729" t="s">
        <v>129</v>
      </c>
      <c r="N729">
        <v>0</v>
      </c>
      <c r="O729">
        <v>33360</v>
      </c>
      <c r="P729">
        <v>0</v>
      </c>
      <c r="Q729">
        <v>0</v>
      </c>
      <c r="R729">
        <v>0</v>
      </c>
      <c r="S729">
        <f>IF(R729&lt;&gt;"NA",R729,0)</f>
        <v>0</v>
      </c>
      <c r="T729">
        <f>K729*(24*L729)*H729*0.9</f>
        <v>1265.7779999999991</v>
      </c>
      <c r="U729">
        <f>IF(T729&gt;0, T729-S729, 0)</f>
        <v>1265.7779999999991</v>
      </c>
      <c r="V729" t="str">
        <f>INDEX('rate map'!A$1:E$327, MATCH(monthly_billed_solar!C2440,'rate map'!D:D,0), 2)</f>
        <v>PS-Sec</v>
      </c>
      <c r="W729">
        <v>1265.7779999999991</v>
      </c>
      <c r="X729">
        <f t="shared" si="24"/>
        <v>0</v>
      </c>
      <c r="Y729">
        <f t="shared" si="25"/>
        <v>1</v>
      </c>
    </row>
    <row r="730" spans="1:25" x14ac:dyDescent="0.35">
      <c r="A730">
        <v>2012</v>
      </c>
      <c r="B730">
        <v>11</v>
      </c>
      <c r="C730" t="s">
        <v>45</v>
      </c>
      <c r="D730" t="s">
        <v>46</v>
      </c>
      <c r="E730" t="s">
        <v>41</v>
      </c>
      <c r="F730" t="s">
        <v>35</v>
      </c>
      <c r="G730">
        <v>0</v>
      </c>
      <c r="H730">
        <v>15.72</v>
      </c>
      <c r="I730" t="s">
        <v>164</v>
      </c>
      <c r="J730" s="2">
        <v>41214</v>
      </c>
      <c r="K730">
        <v>0.120570116487455</v>
      </c>
      <c r="L730">
        <v>31</v>
      </c>
      <c r="M730" t="s">
        <v>165</v>
      </c>
      <c r="N730">
        <v>0</v>
      </c>
      <c r="O730">
        <v>87120</v>
      </c>
      <c r="P730">
        <v>0</v>
      </c>
      <c r="Q730">
        <v>0</v>
      </c>
      <c r="R730">
        <v>0</v>
      </c>
      <c r="S730">
        <f>IF(R730&lt;&gt;"NA",R730,0)</f>
        <v>0</v>
      </c>
      <c r="T730">
        <f>K730*(24*L730)*H730*0.9</f>
        <v>1269.1345499999979</v>
      </c>
      <c r="U730">
        <f>IF(T730&gt;0, T730-S730, 0)</f>
        <v>1269.1345499999979</v>
      </c>
      <c r="V730" t="str">
        <f>INDEX('rate map'!A$1:E$327, MATCH(monthly_billed_solar!C2441,'rate map'!D:D,0), 2)</f>
        <v>CPS-Sec</v>
      </c>
      <c r="W730">
        <v>1269.1345499999979</v>
      </c>
      <c r="X730">
        <f t="shared" si="24"/>
        <v>0</v>
      </c>
      <c r="Y730">
        <f t="shared" si="25"/>
        <v>1</v>
      </c>
    </row>
    <row r="731" spans="1:25" x14ac:dyDescent="0.35">
      <c r="A731">
        <v>2013</v>
      </c>
      <c r="B731">
        <v>5</v>
      </c>
      <c r="C731" t="s">
        <v>42</v>
      </c>
      <c r="D731" t="s">
        <v>43</v>
      </c>
      <c r="E731" t="s">
        <v>44</v>
      </c>
      <c r="F731" t="s">
        <v>35</v>
      </c>
      <c r="G731">
        <v>0</v>
      </c>
      <c r="H731">
        <v>16.2</v>
      </c>
      <c r="I731" t="s">
        <v>114</v>
      </c>
      <c r="J731" s="2">
        <v>41395</v>
      </c>
      <c r="K731">
        <v>0.20406956018518499</v>
      </c>
      <c r="L731">
        <v>30</v>
      </c>
      <c r="M731" t="s">
        <v>122</v>
      </c>
      <c r="N731">
        <v>869</v>
      </c>
      <c r="O731">
        <v>2351</v>
      </c>
      <c r="P731">
        <v>0</v>
      </c>
      <c r="Q731">
        <v>0</v>
      </c>
      <c r="R731">
        <v>869</v>
      </c>
      <c r="S731">
        <f>IF(R731&lt;&gt;"NA",R731,0)</f>
        <v>869</v>
      </c>
      <c r="T731">
        <f>K731*(24*L731)*H731*0.9</f>
        <v>2142.2406149999979</v>
      </c>
      <c r="U731">
        <f>IF(T731&gt;0, T731-S731, 0)</f>
        <v>1273.2406149999979</v>
      </c>
      <c r="V731" t="str">
        <f>INDEX('rate map'!A$1:E$327, MATCH(monthly_billed_solar!C2442,'rate map'!D:D,0), 2)</f>
        <v>GS1</v>
      </c>
      <c r="W731">
        <v>1273.2406149999979</v>
      </c>
      <c r="X731">
        <f t="shared" si="24"/>
        <v>0.40565004412447891</v>
      </c>
      <c r="Y731">
        <f t="shared" si="25"/>
        <v>0.59434995587552109</v>
      </c>
    </row>
    <row r="732" spans="1:25" x14ac:dyDescent="0.35">
      <c r="A732">
        <v>2019</v>
      </c>
      <c r="B732">
        <v>8</v>
      </c>
      <c r="C732" t="s">
        <v>79</v>
      </c>
      <c r="D732" t="s">
        <v>80</v>
      </c>
      <c r="E732" t="s">
        <v>81</v>
      </c>
      <c r="F732" t="s">
        <v>35</v>
      </c>
      <c r="G732">
        <v>0</v>
      </c>
      <c r="H732">
        <v>12.08</v>
      </c>
      <c r="I732" t="s">
        <v>160</v>
      </c>
      <c r="J732" s="2">
        <v>43678</v>
      </c>
      <c r="K732">
        <v>0.24758411738351299</v>
      </c>
      <c r="L732">
        <v>31</v>
      </c>
      <c r="M732" t="s">
        <v>215</v>
      </c>
      <c r="N732">
        <v>0</v>
      </c>
      <c r="O732">
        <v>0</v>
      </c>
      <c r="P732">
        <v>510</v>
      </c>
      <c r="Q732">
        <v>217</v>
      </c>
      <c r="R732">
        <v>727</v>
      </c>
      <c r="S732">
        <f>IF(R732&lt;&gt;"NA",R732,0)</f>
        <v>727</v>
      </c>
      <c r="T732">
        <f>K732*(24*L732)*H732*0.9</f>
        <v>2002.6504860000041</v>
      </c>
      <c r="U732">
        <f>IF(T732&gt;0, T732-S732, 0)</f>
        <v>1275.6504860000041</v>
      </c>
      <c r="V732" t="str">
        <f>INDEX('rate map'!A$1:E$327, MATCH(monthly_billed_solar!C2443,'rate map'!D:D,0), 2)</f>
        <v>RTOD</v>
      </c>
      <c r="W732">
        <v>1275.6504860000041</v>
      </c>
      <c r="X732">
        <f t="shared" si="24"/>
        <v>0.36301891172836365</v>
      </c>
      <c r="Y732">
        <f t="shared" si="25"/>
        <v>0.63698108827163635</v>
      </c>
    </row>
    <row r="733" spans="1:25" x14ac:dyDescent="0.35">
      <c r="A733">
        <v>2021</v>
      </c>
      <c r="B733">
        <v>10</v>
      </c>
      <c r="C733" t="s">
        <v>90</v>
      </c>
      <c r="D733" t="s">
        <v>51</v>
      </c>
      <c r="E733" t="s">
        <v>59</v>
      </c>
      <c r="F733" t="s">
        <v>60</v>
      </c>
      <c r="G733">
        <v>0</v>
      </c>
      <c r="H733">
        <v>12.8</v>
      </c>
      <c r="I733" t="s">
        <v>118</v>
      </c>
      <c r="J733" s="2">
        <v>44470</v>
      </c>
      <c r="K733">
        <v>0.15467083333333301</v>
      </c>
      <c r="L733">
        <v>30</v>
      </c>
      <c r="M733" t="s">
        <v>156</v>
      </c>
      <c r="N733">
        <v>0</v>
      </c>
      <c r="O733">
        <v>4768824</v>
      </c>
      <c r="P733">
        <v>0</v>
      </c>
      <c r="Q733">
        <v>0</v>
      </c>
      <c r="R733">
        <v>0</v>
      </c>
      <c r="S733">
        <f>IF(R733&lt;&gt;"NA",R733,0)</f>
        <v>0</v>
      </c>
      <c r="T733">
        <f>K733*(24*L733)*H733*0.9</f>
        <v>1282.9017599999975</v>
      </c>
      <c r="U733">
        <f>IF(T733&gt;0, T733-S733, 0)</f>
        <v>1282.9017599999975</v>
      </c>
      <c r="V733" t="str">
        <f>INDEX('rate map'!A$1:E$327, MATCH(monthly_billed_solar!C2444,'rate map'!D:D,0), 2)</f>
        <v>RS</v>
      </c>
      <c r="W733">
        <v>1282.9017599999975</v>
      </c>
      <c r="X733">
        <f t="shared" si="24"/>
        <v>0</v>
      </c>
      <c r="Y733">
        <f t="shared" si="25"/>
        <v>1</v>
      </c>
    </row>
    <row r="734" spans="1:25" x14ac:dyDescent="0.35">
      <c r="A734">
        <v>2017</v>
      </c>
      <c r="B734">
        <v>7</v>
      </c>
      <c r="C734" t="s">
        <v>57</v>
      </c>
      <c r="D734" t="s">
        <v>58</v>
      </c>
      <c r="E734" t="s">
        <v>59</v>
      </c>
      <c r="F734" t="s">
        <v>60</v>
      </c>
      <c r="G734">
        <v>0</v>
      </c>
      <c r="H734">
        <v>15.28</v>
      </c>
      <c r="I734" t="s">
        <v>116</v>
      </c>
      <c r="J734" s="2">
        <v>42917</v>
      </c>
      <c r="K734">
        <v>0.248733680555556</v>
      </c>
      <c r="L734">
        <v>30</v>
      </c>
      <c r="M734" t="s">
        <v>139</v>
      </c>
      <c r="N734">
        <v>1174</v>
      </c>
      <c r="O734">
        <v>2174</v>
      </c>
      <c r="P734">
        <v>0</v>
      </c>
      <c r="Q734">
        <v>0</v>
      </c>
      <c r="R734">
        <v>1174</v>
      </c>
      <c r="S734">
        <f>IF(R734&lt;&gt;"NA",R734,0)</f>
        <v>1174</v>
      </c>
      <c r="T734">
        <f>K734*(24*L734)*H734*0.9</f>
        <v>2462.8216140000045</v>
      </c>
      <c r="U734">
        <f>IF(T734&gt;0, T734-S734, 0)</f>
        <v>1288.8216140000045</v>
      </c>
      <c r="V734" t="str">
        <f>INDEX('rate map'!A$1:E$327, MATCH(monthly_billed_solar!C2445,'rate map'!D:D,0), 2)</f>
        <v>RS</v>
      </c>
      <c r="W734">
        <v>1288.8216140000045</v>
      </c>
      <c r="X734">
        <f t="shared" si="24"/>
        <v>0.4766890112245043</v>
      </c>
      <c r="Y734">
        <f t="shared" si="25"/>
        <v>0.52331098877549564</v>
      </c>
    </row>
    <row r="735" spans="1:25" x14ac:dyDescent="0.35">
      <c r="A735">
        <v>2014</v>
      </c>
      <c r="B735">
        <v>3</v>
      </c>
      <c r="C735" t="s">
        <v>25</v>
      </c>
      <c r="D735" t="s">
        <v>26</v>
      </c>
      <c r="E735" t="s">
        <v>27</v>
      </c>
      <c r="F735" t="s">
        <v>28</v>
      </c>
      <c r="G735">
        <v>0</v>
      </c>
      <c r="H735">
        <v>26.305</v>
      </c>
      <c r="I735" t="s">
        <v>30</v>
      </c>
      <c r="J735" s="2">
        <v>41699</v>
      </c>
      <c r="K735">
        <v>0.162917410714286</v>
      </c>
      <c r="L735">
        <v>28</v>
      </c>
      <c r="M735" t="s">
        <v>106</v>
      </c>
      <c r="N735">
        <v>1298</v>
      </c>
      <c r="O735">
        <v>15219</v>
      </c>
      <c r="P735">
        <v>0</v>
      </c>
      <c r="Q735">
        <v>0</v>
      </c>
      <c r="R735">
        <v>1298</v>
      </c>
      <c r="S735">
        <f>IF(R735&lt;&gt;"NA",R735,0)</f>
        <v>1298</v>
      </c>
      <c r="T735">
        <f>K735*(24*L735)*H735*0.9</f>
        <v>2591.8960972500049</v>
      </c>
      <c r="U735">
        <f>IF(T735&gt;0, T735-S735, 0)</f>
        <v>1293.8960972500049</v>
      </c>
      <c r="V735" t="str">
        <f>INDEX('rate map'!A$1:E$327, MATCH(monthly_billed_solar!C2446,'rate map'!D:D,0), 2)</f>
        <v>GS1</v>
      </c>
      <c r="W735">
        <v>1293.8960972500049</v>
      </c>
      <c r="X735">
        <f t="shared" si="24"/>
        <v>0.50079167964224136</v>
      </c>
      <c r="Y735">
        <f t="shared" si="25"/>
        <v>0.49920832035775869</v>
      </c>
    </row>
    <row r="736" spans="1:25" x14ac:dyDescent="0.35">
      <c r="A736">
        <v>2021</v>
      </c>
      <c r="B736">
        <v>5</v>
      </c>
      <c r="C736" t="s">
        <v>70</v>
      </c>
      <c r="D736" t="s">
        <v>71</v>
      </c>
      <c r="E736" t="s">
        <v>72</v>
      </c>
      <c r="F736" t="s">
        <v>28</v>
      </c>
      <c r="G736">
        <v>0</v>
      </c>
      <c r="H736">
        <v>8.91</v>
      </c>
      <c r="I736" t="s">
        <v>114</v>
      </c>
      <c r="J736" s="2">
        <v>44317</v>
      </c>
      <c r="K736">
        <v>0.226196759259259</v>
      </c>
      <c r="L736">
        <v>30</v>
      </c>
      <c r="M736" t="s">
        <v>154</v>
      </c>
      <c r="N736">
        <v>0</v>
      </c>
      <c r="O736">
        <v>70000</v>
      </c>
      <c r="P736">
        <v>0</v>
      </c>
      <c r="Q736">
        <v>0</v>
      </c>
      <c r="R736">
        <v>0</v>
      </c>
      <c r="S736">
        <f>IF(R736&lt;&gt;"NA",R736,0)</f>
        <v>0</v>
      </c>
      <c r="T736">
        <f>K736*(24*L736)*H736*0.9</f>
        <v>1305.9877049999986</v>
      </c>
      <c r="U736">
        <f>IF(T736&gt;0, T736-S736, 0)</f>
        <v>1305.9877049999986</v>
      </c>
      <c r="V736" t="str">
        <f>INDEX('rate map'!A$1:E$327, MATCH(monthly_billed_solar!C2447,'rate map'!D:D,0), 2)</f>
        <v>TOD-Sec</v>
      </c>
      <c r="W736">
        <v>1305.9877049999986</v>
      </c>
      <c r="X736">
        <f t="shared" si="24"/>
        <v>0</v>
      </c>
      <c r="Y736">
        <f t="shared" si="25"/>
        <v>1</v>
      </c>
    </row>
    <row r="737" spans="1:25" x14ac:dyDescent="0.35">
      <c r="A737">
        <v>2020</v>
      </c>
      <c r="B737">
        <v>10</v>
      </c>
      <c r="C737" t="s">
        <v>52</v>
      </c>
      <c r="D737" t="s">
        <v>53</v>
      </c>
      <c r="E737" t="s">
        <v>34</v>
      </c>
      <c r="F737" t="s">
        <v>35</v>
      </c>
      <c r="G737">
        <v>0</v>
      </c>
      <c r="H737">
        <v>11.84</v>
      </c>
      <c r="I737" t="s">
        <v>118</v>
      </c>
      <c r="J737" s="2">
        <v>44105</v>
      </c>
      <c r="K737">
        <v>0.17037708333333301</v>
      </c>
      <c r="L737">
        <v>30</v>
      </c>
      <c r="M737" t="s">
        <v>152</v>
      </c>
      <c r="N737">
        <v>0</v>
      </c>
      <c r="O737">
        <v>270017840</v>
      </c>
      <c r="P737">
        <v>0</v>
      </c>
      <c r="Q737">
        <v>0</v>
      </c>
      <c r="R737">
        <v>0</v>
      </c>
      <c r="S737">
        <f>IF(R737&lt;&gt;"NA",R737,0)</f>
        <v>0</v>
      </c>
      <c r="T737">
        <f>K737*(24*L737)*H737*0.9</f>
        <v>1307.1875039999975</v>
      </c>
      <c r="U737">
        <f>IF(T737&gt;0, T737-S737, 0)</f>
        <v>1307.1875039999975</v>
      </c>
      <c r="V737" t="str">
        <f>INDEX('rate map'!A$1:E$327, MATCH(monthly_billed_solar!C2448,'rate map'!D:D,0), 2)</f>
        <v>RS</v>
      </c>
      <c r="W737">
        <v>1307.1875039999975</v>
      </c>
      <c r="X737">
        <f t="shared" si="24"/>
        <v>0</v>
      </c>
      <c r="Y737">
        <f t="shared" si="25"/>
        <v>1</v>
      </c>
    </row>
    <row r="738" spans="1:25" x14ac:dyDescent="0.35">
      <c r="A738">
        <v>2021</v>
      </c>
      <c r="B738">
        <v>6</v>
      </c>
      <c r="C738" t="s">
        <v>70</v>
      </c>
      <c r="D738" t="s">
        <v>71</v>
      </c>
      <c r="E738" t="s">
        <v>72</v>
      </c>
      <c r="F738" t="s">
        <v>28</v>
      </c>
      <c r="G738">
        <v>0</v>
      </c>
      <c r="H738">
        <v>8.91</v>
      </c>
      <c r="I738" t="s">
        <v>158</v>
      </c>
      <c r="J738" s="2">
        <v>44348</v>
      </c>
      <c r="K738">
        <v>0.22094455645161301</v>
      </c>
      <c r="L738">
        <v>31</v>
      </c>
      <c r="M738" t="s">
        <v>228</v>
      </c>
      <c r="N738">
        <v>0</v>
      </c>
      <c r="O738">
        <v>75200</v>
      </c>
      <c r="P738">
        <v>0</v>
      </c>
      <c r="Q738">
        <v>0</v>
      </c>
      <c r="R738">
        <v>0</v>
      </c>
      <c r="S738">
        <f>IF(R738&lt;&gt;"NA",R738,0)</f>
        <v>0</v>
      </c>
      <c r="T738">
        <f>K738*(24*L738)*H738*0.9</f>
        <v>1318.1852722500007</v>
      </c>
      <c r="U738">
        <f>IF(T738&gt;0, T738-S738, 0)</f>
        <v>1318.1852722500007</v>
      </c>
      <c r="V738" t="str">
        <f>INDEX('rate map'!A$1:E$327, MATCH(monthly_billed_solar!C2449,'rate map'!D:D,0), 2)</f>
        <v>TOD-Sec</v>
      </c>
      <c r="W738">
        <v>1318.1852722500007</v>
      </c>
      <c r="X738">
        <f t="shared" si="24"/>
        <v>0</v>
      </c>
      <c r="Y738">
        <f t="shared" si="25"/>
        <v>1</v>
      </c>
    </row>
    <row r="739" spans="1:25" x14ac:dyDescent="0.35">
      <c r="A739">
        <v>2014</v>
      </c>
      <c r="B739">
        <v>2</v>
      </c>
      <c r="C739" t="s">
        <v>25</v>
      </c>
      <c r="D739" t="s">
        <v>26</v>
      </c>
      <c r="E739" t="s">
        <v>27</v>
      </c>
      <c r="F739" t="s">
        <v>28</v>
      </c>
      <c r="G739">
        <v>0</v>
      </c>
      <c r="H739">
        <v>26.305</v>
      </c>
      <c r="I739" t="s">
        <v>168</v>
      </c>
      <c r="J739" s="2">
        <v>41671</v>
      </c>
      <c r="K739">
        <v>0.10745855734767</v>
      </c>
      <c r="L739">
        <v>31</v>
      </c>
      <c r="M739" t="s">
        <v>177</v>
      </c>
      <c r="N739">
        <v>574</v>
      </c>
      <c r="O739">
        <v>21189</v>
      </c>
      <c r="P739">
        <v>0</v>
      </c>
      <c r="Q739">
        <v>0</v>
      </c>
      <c r="R739">
        <v>574</v>
      </c>
      <c r="S739">
        <f>IF(R739&lt;&gt;"NA",R739,0)</f>
        <v>574</v>
      </c>
      <c r="T739">
        <f>K739*(24*L739)*H739*0.9</f>
        <v>1892.7565462499956</v>
      </c>
      <c r="U739">
        <f>IF(T739&gt;0, T739-S739, 0)</f>
        <v>1318.7565462499956</v>
      </c>
      <c r="V739" t="str">
        <f>INDEX('rate map'!A$1:E$327, MATCH(monthly_billed_solar!C2450,'rate map'!D:D,0), 2)</f>
        <v>GS1</v>
      </c>
      <c r="W739">
        <v>1318.7565462499956</v>
      </c>
      <c r="X739">
        <f t="shared" si="24"/>
        <v>0.3032613999604078</v>
      </c>
      <c r="Y739">
        <f t="shared" si="25"/>
        <v>0.6967386000395922</v>
      </c>
    </row>
    <row r="740" spans="1:25" x14ac:dyDescent="0.35">
      <c r="A740">
        <v>2021</v>
      </c>
      <c r="B740">
        <v>7</v>
      </c>
      <c r="C740" t="s">
        <v>61</v>
      </c>
      <c r="D740" t="s">
        <v>62</v>
      </c>
      <c r="E740" t="s">
        <v>63</v>
      </c>
      <c r="F740" t="s">
        <v>60</v>
      </c>
      <c r="G740">
        <v>0</v>
      </c>
      <c r="H740">
        <v>16</v>
      </c>
      <c r="I740" t="s">
        <v>116</v>
      </c>
      <c r="J740" s="2">
        <v>44378</v>
      </c>
      <c r="K740">
        <v>0.25784826388888898</v>
      </c>
      <c r="L740">
        <v>30</v>
      </c>
      <c r="M740" t="s">
        <v>155</v>
      </c>
      <c r="N740">
        <v>1348</v>
      </c>
      <c r="O740">
        <v>692</v>
      </c>
      <c r="P740">
        <v>0</v>
      </c>
      <c r="Q740">
        <v>0</v>
      </c>
      <c r="R740">
        <v>1348</v>
      </c>
      <c r="S740">
        <f>IF(R740&lt;&gt;"NA",R740,0)</f>
        <v>1348</v>
      </c>
      <c r="T740">
        <f>K740*(24*L740)*H740*0.9</f>
        <v>2673.3708000000011</v>
      </c>
      <c r="U740">
        <f>IF(T740&gt;0, T740-S740, 0)</f>
        <v>1325.3708000000011</v>
      </c>
      <c r="V740" t="str">
        <f>INDEX('rate map'!A$1:E$327, MATCH(monthly_billed_solar!C2451,'rate map'!D:D,0), 2)</f>
        <v>GS1</v>
      </c>
      <c r="W740">
        <v>1325.3708000000011</v>
      </c>
      <c r="X740">
        <f t="shared" si="24"/>
        <v>0.5042323346989499</v>
      </c>
      <c r="Y740">
        <f t="shared" si="25"/>
        <v>0.4957676653010501</v>
      </c>
    </row>
    <row r="741" spans="1:25" x14ac:dyDescent="0.35">
      <c r="A741">
        <v>2017</v>
      </c>
      <c r="B741">
        <v>1</v>
      </c>
      <c r="C741" t="s">
        <v>45</v>
      </c>
      <c r="D741" t="s">
        <v>46</v>
      </c>
      <c r="E741" t="s">
        <v>41</v>
      </c>
      <c r="F741" t="s">
        <v>35</v>
      </c>
      <c r="G741">
        <v>0</v>
      </c>
      <c r="H741">
        <v>33.479999999999997</v>
      </c>
      <c r="I741" t="s">
        <v>166</v>
      </c>
      <c r="J741" s="2">
        <v>42736</v>
      </c>
      <c r="K741">
        <v>5.9979054659498203E-2</v>
      </c>
      <c r="L741">
        <v>31</v>
      </c>
      <c r="M741" t="s">
        <v>197</v>
      </c>
      <c r="N741">
        <v>0</v>
      </c>
      <c r="O741">
        <v>76800</v>
      </c>
      <c r="P741">
        <v>0</v>
      </c>
      <c r="Q741">
        <v>0</v>
      </c>
      <c r="R741">
        <v>0</v>
      </c>
      <c r="S741">
        <f>IF(R741&lt;&gt;"NA",R741,0)</f>
        <v>0</v>
      </c>
      <c r="T741">
        <f>K741*(24*L741)*H741*0.9</f>
        <v>1344.6229229999997</v>
      </c>
      <c r="U741">
        <f>IF(T741&gt;0, T741-S741, 0)</f>
        <v>1344.6229229999997</v>
      </c>
      <c r="V741" t="str">
        <f>INDEX('rate map'!A$1:E$327, MATCH(monthly_billed_solar!C2452,'rate map'!D:D,0), 2)</f>
        <v>CPS-Sec</v>
      </c>
      <c r="W741">
        <v>1344.6229229999997</v>
      </c>
      <c r="X741">
        <f t="shared" si="24"/>
        <v>0</v>
      </c>
      <c r="Y741">
        <f t="shared" si="25"/>
        <v>1</v>
      </c>
    </row>
    <row r="742" spans="1:25" x14ac:dyDescent="0.35">
      <c r="A742">
        <v>2014</v>
      </c>
      <c r="B742">
        <v>4</v>
      </c>
      <c r="C742" t="s">
        <v>25</v>
      </c>
      <c r="D742" t="s">
        <v>26</v>
      </c>
      <c r="E742" t="s">
        <v>27</v>
      </c>
      <c r="F742" t="s">
        <v>28</v>
      </c>
      <c r="G742">
        <v>0</v>
      </c>
      <c r="H742">
        <v>26.305</v>
      </c>
      <c r="I742" t="s">
        <v>170</v>
      </c>
      <c r="J742" s="2">
        <v>41730</v>
      </c>
      <c r="K742">
        <v>0.178182011648746</v>
      </c>
      <c r="L742">
        <v>31</v>
      </c>
      <c r="M742" t="s">
        <v>178</v>
      </c>
      <c r="N742">
        <v>1791</v>
      </c>
      <c r="O742">
        <v>8466</v>
      </c>
      <c r="P742">
        <v>0</v>
      </c>
      <c r="Q742">
        <v>0</v>
      </c>
      <c r="R742">
        <v>1791</v>
      </c>
      <c r="S742">
        <f>IF(R742&lt;&gt;"NA",R742,0)</f>
        <v>1791</v>
      </c>
      <c r="T742">
        <f>K742*(24*L742)*H742*0.9</f>
        <v>3138.4673058750086</v>
      </c>
      <c r="U742">
        <f>IF(T742&gt;0, T742-S742, 0)</f>
        <v>1347.4673058750086</v>
      </c>
      <c r="V742" t="str">
        <f>INDEX('rate map'!A$1:E$327, MATCH(monthly_billed_solar!C2453,'rate map'!D:D,0), 2)</f>
        <v>GS1</v>
      </c>
      <c r="W742">
        <v>1347.4673058750086</v>
      </c>
      <c r="X742">
        <f t="shared" si="24"/>
        <v>0.57066071602764934</v>
      </c>
      <c r="Y742">
        <f t="shared" si="25"/>
        <v>0.42933928397235066</v>
      </c>
    </row>
    <row r="743" spans="1:25" x14ac:dyDescent="0.35">
      <c r="A743">
        <v>2013</v>
      </c>
      <c r="B743">
        <v>12</v>
      </c>
      <c r="C743" t="s">
        <v>73</v>
      </c>
      <c r="D743" t="s">
        <v>74</v>
      </c>
      <c r="E743" t="s">
        <v>66</v>
      </c>
      <c r="F743" t="s">
        <v>28</v>
      </c>
      <c r="G743">
        <v>0</v>
      </c>
      <c r="H743">
        <v>30</v>
      </c>
      <c r="I743" t="s">
        <v>120</v>
      </c>
      <c r="J743" s="2">
        <v>41609</v>
      </c>
      <c r="K743">
        <v>7.0087731481481494E-2</v>
      </c>
      <c r="L743">
        <v>30</v>
      </c>
      <c r="M743" t="s">
        <v>125</v>
      </c>
      <c r="N743">
        <v>0</v>
      </c>
      <c r="O743">
        <v>33680</v>
      </c>
      <c r="P743">
        <v>0</v>
      </c>
      <c r="Q743">
        <v>0</v>
      </c>
      <c r="R743">
        <v>0</v>
      </c>
      <c r="S743">
        <f>IF(R743&lt;&gt;"NA",R743,0)</f>
        <v>0</v>
      </c>
      <c r="T743">
        <f>K743*(24*L743)*H743*0.9</f>
        <v>1362.5055000000002</v>
      </c>
      <c r="U743">
        <f>IF(T743&gt;0, T743-S743, 0)</f>
        <v>1362.5055000000002</v>
      </c>
      <c r="V743" t="str">
        <f>INDEX('rate map'!A$1:E$327, MATCH(monthly_billed_solar!C2454,'rate map'!D:D,0), 2)</f>
        <v>PS-Sec</v>
      </c>
      <c r="W743">
        <v>1362.5055000000002</v>
      </c>
      <c r="X743">
        <f t="shared" si="24"/>
        <v>0</v>
      </c>
      <c r="Y743">
        <f t="shared" si="25"/>
        <v>1</v>
      </c>
    </row>
    <row r="744" spans="1:25" x14ac:dyDescent="0.35">
      <c r="A744">
        <v>2017</v>
      </c>
      <c r="B744">
        <v>2</v>
      </c>
      <c r="C744" t="s">
        <v>25</v>
      </c>
      <c r="D744" t="s">
        <v>26</v>
      </c>
      <c r="E744" t="s">
        <v>27</v>
      </c>
      <c r="F744" t="s">
        <v>28</v>
      </c>
      <c r="G744">
        <v>0</v>
      </c>
      <c r="H744">
        <v>79.959999999999994</v>
      </c>
      <c r="I744" t="s">
        <v>168</v>
      </c>
      <c r="J744" s="2">
        <v>42767</v>
      </c>
      <c r="K744">
        <v>7.8309811827957002E-2</v>
      </c>
      <c r="L744">
        <v>31</v>
      </c>
      <c r="M744" t="s">
        <v>198</v>
      </c>
      <c r="N744">
        <v>2828</v>
      </c>
      <c r="O744">
        <v>18196</v>
      </c>
      <c r="P744">
        <v>0</v>
      </c>
      <c r="Q744">
        <v>0</v>
      </c>
      <c r="R744">
        <v>2828</v>
      </c>
      <c r="S744">
        <f>IF(R744&lt;&gt;"NA",R744,0)</f>
        <v>2828</v>
      </c>
      <c r="T744">
        <f>K744*(24*L744)*H744*0.9</f>
        <v>4192.8025500000012</v>
      </c>
      <c r="U744">
        <f>IF(T744&gt;0, T744-S744, 0)</f>
        <v>1364.8025500000012</v>
      </c>
      <c r="V744" t="str">
        <f>INDEX('rate map'!A$1:E$327, MATCH(monthly_billed_solar!C2455,'rate map'!D:D,0), 2)</f>
        <v>GS1</v>
      </c>
      <c r="W744">
        <v>1364.8025500000012</v>
      </c>
      <c r="X744">
        <f t="shared" si="24"/>
        <v>0.67448919100662141</v>
      </c>
      <c r="Y744">
        <f t="shared" si="25"/>
        <v>0.32551080899337864</v>
      </c>
    </row>
    <row r="745" spans="1:25" x14ac:dyDescent="0.35">
      <c r="A745">
        <v>2020</v>
      </c>
      <c r="B745">
        <v>12</v>
      </c>
      <c r="C745" t="s">
        <v>96</v>
      </c>
      <c r="D745" t="s">
        <v>97</v>
      </c>
      <c r="E745" t="s">
        <v>72</v>
      </c>
      <c r="F745" t="s">
        <v>28</v>
      </c>
      <c r="G745">
        <v>0</v>
      </c>
      <c r="H745">
        <v>29.9</v>
      </c>
      <c r="I745" t="s">
        <v>120</v>
      </c>
      <c r="J745" s="2">
        <v>44166</v>
      </c>
      <c r="K745">
        <v>7.1285532407407398E-2</v>
      </c>
      <c r="L745">
        <v>30</v>
      </c>
      <c r="M745" t="s">
        <v>153</v>
      </c>
      <c r="N745">
        <v>0</v>
      </c>
      <c r="O745">
        <v>168640</v>
      </c>
      <c r="P745">
        <v>0</v>
      </c>
      <c r="Q745">
        <v>0</v>
      </c>
      <c r="R745">
        <v>0</v>
      </c>
      <c r="S745">
        <f>IF(R745&lt;&gt;"NA",R745,0)</f>
        <v>0</v>
      </c>
      <c r="T745">
        <f>K745*(24*L745)*H745*0.9</f>
        <v>1381.1714474999999</v>
      </c>
      <c r="U745">
        <f>IF(T745&gt;0, T745-S745, 0)</f>
        <v>1381.1714474999999</v>
      </c>
      <c r="V745" t="str">
        <f>INDEX('rate map'!A$1:E$327, MATCH(monthly_billed_solar!C2456,'rate map'!D:D,0), 2)</f>
        <v>TOD-Sec</v>
      </c>
      <c r="W745">
        <v>1381.1714474999999</v>
      </c>
      <c r="X745">
        <f t="shared" si="24"/>
        <v>0</v>
      </c>
      <c r="Y745">
        <f t="shared" si="25"/>
        <v>1</v>
      </c>
    </row>
    <row r="746" spans="1:25" x14ac:dyDescent="0.35">
      <c r="A746">
        <v>2021</v>
      </c>
      <c r="B746">
        <v>11</v>
      </c>
      <c r="C746" t="s">
        <v>82</v>
      </c>
      <c r="D746" t="s">
        <v>83</v>
      </c>
      <c r="E746" t="s">
        <v>84</v>
      </c>
      <c r="F746" t="s">
        <v>28</v>
      </c>
      <c r="G746">
        <v>0</v>
      </c>
      <c r="H746">
        <v>17.3</v>
      </c>
      <c r="I746" t="s">
        <v>164</v>
      </c>
      <c r="J746" s="2">
        <v>44501</v>
      </c>
      <c r="K746">
        <v>0.11946919802867401</v>
      </c>
      <c r="L746">
        <v>31</v>
      </c>
      <c r="M746" t="s">
        <v>231</v>
      </c>
      <c r="N746">
        <v>0</v>
      </c>
      <c r="O746">
        <v>40800</v>
      </c>
      <c r="P746">
        <v>0</v>
      </c>
      <c r="Q746">
        <v>0</v>
      </c>
      <c r="R746">
        <v>0</v>
      </c>
      <c r="S746">
        <f>IF(R746&lt;&gt;"NA",R746,0)</f>
        <v>0</v>
      </c>
      <c r="T746">
        <f>K746*(24*L746)*H746*0.9</f>
        <v>1383.9407475000019</v>
      </c>
      <c r="U746">
        <f>IF(T746&gt;0, T746-S746, 0)</f>
        <v>1383.9407475000019</v>
      </c>
      <c r="V746" t="str">
        <f>INDEX('rate map'!A$1:E$327, MATCH(monthly_billed_solar!C2457,'rate map'!D:D,0), 2)</f>
        <v>AES</v>
      </c>
      <c r="W746">
        <v>1383.9407475000019</v>
      </c>
      <c r="X746">
        <f t="shared" si="24"/>
        <v>0</v>
      </c>
      <c r="Y746">
        <f t="shared" si="25"/>
        <v>1</v>
      </c>
    </row>
    <row r="747" spans="1:25" x14ac:dyDescent="0.35">
      <c r="A747">
        <v>2019</v>
      </c>
      <c r="B747">
        <v>6</v>
      </c>
      <c r="C747" t="s">
        <v>70</v>
      </c>
      <c r="D747" t="s">
        <v>71</v>
      </c>
      <c r="E747" t="s">
        <v>72</v>
      </c>
      <c r="F747" t="s">
        <v>28</v>
      </c>
      <c r="G747">
        <v>0</v>
      </c>
      <c r="H747">
        <v>8.91</v>
      </c>
      <c r="I747" t="s">
        <v>158</v>
      </c>
      <c r="J747" s="2">
        <v>43617</v>
      </c>
      <c r="K747">
        <v>0.23209150985663099</v>
      </c>
      <c r="L747">
        <v>31</v>
      </c>
      <c r="M747" t="s">
        <v>214</v>
      </c>
      <c r="N747">
        <v>0</v>
      </c>
      <c r="O747">
        <v>66000</v>
      </c>
      <c r="P747">
        <v>0</v>
      </c>
      <c r="Q747">
        <v>0</v>
      </c>
      <c r="R747">
        <v>0</v>
      </c>
      <c r="S747">
        <f>IF(R747&lt;&gt;"NA",R747,0)</f>
        <v>0</v>
      </c>
      <c r="T747">
        <f>K747*(24*L747)*H747*0.9</f>
        <v>1384.6895122500009</v>
      </c>
      <c r="U747">
        <f>IF(T747&gt;0, T747-S747, 0)</f>
        <v>1384.6895122500009</v>
      </c>
      <c r="V747" t="str">
        <f>INDEX('rate map'!A$1:E$327, MATCH(monthly_billed_solar!C2458,'rate map'!D:D,0), 2)</f>
        <v>TOD-Sec</v>
      </c>
      <c r="W747">
        <v>1384.6895122500009</v>
      </c>
      <c r="X747">
        <f t="shared" si="24"/>
        <v>0</v>
      </c>
      <c r="Y747">
        <f t="shared" si="25"/>
        <v>1</v>
      </c>
    </row>
    <row r="748" spans="1:25" x14ac:dyDescent="0.35">
      <c r="A748">
        <v>2020</v>
      </c>
      <c r="B748">
        <v>8</v>
      </c>
      <c r="C748" t="s">
        <v>70</v>
      </c>
      <c r="D748" t="s">
        <v>71</v>
      </c>
      <c r="E748" t="s">
        <v>72</v>
      </c>
      <c r="F748" t="s">
        <v>28</v>
      </c>
      <c r="G748">
        <v>0</v>
      </c>
      <c r="H748">
        <v>8.91</v>
      </c>
      <c r="I748" t="s">
        <v>160</v>
      </c>
      <c r="J748" s="2">
        <v>44044</v>
      </c>
      <c r="K748">
        <v>0.235465725806452</v>
      </c>
      <c r="L748">
        <v>31</v>
      </c>
      <c r="M748" t="s">
        <v>222</v>
      </c>
      <c r="N748">
        <v>0</v>
      </c>
      <c r="O748">
        <v>71600</v>
      </c>
      <c r="P748">
        <v>0</v>
      </c>
      <c r="Q748">
        <v>0</v>
      </c>
      <c r="R748">
        <v>0</v>
      </c>
      <c r="S748">
        <f>IF(R748&lt;&gt;"NA",R748,0)</f>
        <v>0</v>
      </c>
      <c r="T748">
        <f>K748*(24*L748)*H748*0.9</f>
        <v>1404.8205435000023</v>
      </c>
      <c r="U748">
        <f>IF(T748&gt;0, T748-S748, 0)</f>
        <v>1404.8205435000023</v>
      </c>
      <c r="V748" t="str">
        <f>INDEX('rate map'!A$1:E$327, MATCH(monthly_billed_solar!C2459,'rate map'!D:D,0), 2)</f>
        <v>TOD-Sec</v>
      </c>
      <c r="W748">
        <v>1404.8205435000023</v>
      </c>
      <c r="X748">
        <f t="shared" si="24"/>
        <v>0</v>
      </c>
      <c r="Y748">
        <f t="shared" si="25"/>
        <v>1</v>
      </c>
    </row>
    <row r="749" spans="1:25" x14ac:dyDescent="0.35">
      <c r="A749">
        <v>2012</v>
      </c>
      <c r="B749">
        <v>5</v>
      </c>
      <c r="C749" t="s">
        <v>93</v>
      </c>
      <c r="D749" t="s">
        <v>94</v>
      </c>
      <c r="E749" t="s">
        <v>95</v>
      </c>
      <c r="F749" t="s">
        <v>60</v>
      </c>
      <c r="G749">
        <v>11.52</v>
      </c>
      <c r="H749">
        <v>11.52</v>
      </c>
      <c r="I749" t="s">
        <v>114</v>
      </c>
      <c r="J749" s="2">
        <v>41030</v>
      </c>
      <c r="K749">
        <v>0.20643391203703701</v>
      </c>
      <c r="L749">
        <v>30</v>
      </c>
      <c r="M749" t="s">
        <v>115</v>
      </c>
      <c r="N749">
        <v>136</v>
      </c>
      <c r="O749">
        <v>105</v>
      </c>
      <c r="P749">
        <v>0</v>
      </c>
      <c r="Q749">
        <v>0</v>
      </c>
      <c r="R749">
        <v>136</v>
      </c>
      <c r="S749">
        <f>IF(R749&lt;&gt;"NA",R749,0)</f>
        <v>136</v>
      </c>
      <c r="T749">
        <f>K749*(24*L749)*H749*0.9</f>
        <v>1541.0208959999998</v>
      </c>
      <c r="U749">
        <f>IF(T749&gt;0, T749-S749, 0)</f>
        <v>1405.0208959999998</v>
      </c>
      <c r="V749" t="str">
        <f>INDEX('rate map'!A$1:E$327, MATCH(monthly_billed_solar!C2460,'rate map'!D:D,0), 2)</f>
        <v>AES</v>
      </c>
      <c r="W749">
        <v>1405.0208959999998</v>
      </c>
      <c r="X749">
        <f t="shared" si="24"/>
        <v>8.825318355709047E-2</v>
      </c>
      <c r="Y749">
        <f t="shared" si="25"/>
        <v>0.91174681644290956</v>
      </c>
    </row>
    <row r="750" spans="1:25" x14ac:dyDescent="0.35">
      <c r="A750">
        <v>2016</v>
      </c>
      <c r="B750">
        <v>1</v>
      </c>
      <c r="C750" t="s">
        <v>73</v>
      </c>
      <c r="D750" t="s">
        <v>74</v>
      </c>
      <c r="E750" t="s">
        <v>66</v>
      </c>
      <c r="F750" t="s">
        <v>28</v>
      </c>
      <c r="G750">
        <v>0</v>
      </c>
      <c r="H750">
        <v>30</v>
      </c>
      <c r="I750" t="s">
        <v>166</v>
      </c>
      <c r="J750" s="2">
        <v>42370</v>
      </c>
      <c r="K750">
        <v>7.1039090501792093E-2</v>
      </c>
      <c r="L750">
        <v>31</v>
      </c>
      <c r="M750" t="s">
        <v>190</v>
      </c>
      <c r="N750">
        <v>0</v>
      </c>
      <c r="O750">
        <v>37840</v>
      </c>
      <c r="P750">
        <v>0</v>
      </c>
      <c r="Q750">
        <v>0</v>
      </c>
      <c r="R750">
        <v>0</v>
      </c>
      <c r="S750">
        <f>IF(R750&lt;&gt;"NA",R750,0)</f>
        <v>0</v>
      </c>
      <c r="T750">
        <f>K750*(24*L750)*H750*0.9</f>
        <v>1427.0332499999995</v>
      </c>
      <c r="U750">
        <f>IF(T750&gt;0, T750-S750, 0)</f>
        <v>1427.0332499999995</v>
      </c>
      <c r="V750" t="str">
        <f>INDEX('rate map'!A$1:E$327, MATCH(monthly_billed_solar!C2461,'rate map'!D:D,0), 2)</f>
        <v>PS-Sec</v>
      </c>
      <c r="W750">
        <v>1427.0332499999995</v>
      </c>
      <c r="X750">
        <f t="shared" si="24"/>
        <v>0</v>
      </c>
      <c r="Y750">
        <f t="shared" si="25"/>
        <v>1</v>
      </c>
    </row>
    <row r="751" spans="1:25" x14ac:dyDescent="0.35">
      <c r="A751">
        <v>2021</v>
      </c>
      <c r="B751">
        <v>1</v>
      </c>
      <c r="C751" t="s">
        <v>52</v>
      </c>
      <c r="D751" t="s">
        <v>53</v>
      </c>
      <c r="E751" t="s">
        <v>34</v>
      </c>
      <c r="F751" t="s">
        <v>35</v>
      </c>
      <c r="G751">
        <v>0</v>
      </c>
      <c r="H751">
        <v>34.92</v>
      </c>
      <c r="I751" t="s">
        <v>166</v>
      </c>
      <c r="J751" s="2">
        <v>44197</v>
      </c>
      <c r="K751">
        <v>6.1594870071684599E-2</v>
      </c>
      <c r="L751">
        <v>31</v>
      </c>
      <c r="M751" t="s">
        <v>225</v>
      </c>
      <c r="N751">
        <v>0</v>
      </c>
      <c r="O751">
        <v>385690941</v>
      </c>
      <c r="P751">
        <v>0</v>
      </c>
      <c r="Q751">
        <v>0</v>
      </c>
      <c r="R751">
        <v>0</v>
      </c>
      <c r="S751">
        <f>IF(R751&lt;&gt;"NA",R751,0)</f>
        <v>0</v>
      </c>
      <c r="T751">
        <f>K751*(24*L751)*H751*0.9</f>
        <v>1440.2378610000003</v>
      </c>
      <c r="U751">
        <f>IF(T751&gt;0, T751-S751, 0)</f>
        <v>1440.2378610000003</v>
      </c>
      <c r="V751" t="str">
        <f>INDEX('rate map'!A$1:E$327, MATCH(monthly_billed_solar!C2462,'rate map'!D:D,0), 2)</f>
        <v>RS</v>
      </c>
      <c r="W751">
        <v>1440.2378610000003</v>
      </c>
      <c r="X751">
        <f t="shared" si="24"/>
        <v>0</v>
      </c>
      <c r="Y751">
        <f t="shared" si="25"/>
        <v>1</v>
      </c>
    </row>
    <row r="752" spans="1:25" x14ac:dyDescent="0.35">
      <c r="A752">
        <v>2016</v>
      </c>
      <c r="B752">
        <v>12</v>
      </c>
      <c r="C752" t="s">
        <v>73</v>
      </c>
      <c r="D752" t="s">
        <v>74</v>
      </c>
      <c r="E752" t="s">
        <v>66</v>
      </c>
      <c r="F752" t="s">
        <v>28</v>
      </c>
      <c r="G752">
        <v>0</v>
      </c>
      <c r="H752">
        <v>30</v>
      </c>
      <c r="I752" t="s">
        <v>120</v>
      </c>
      <c r="J752" s="2">
        <v>42705</v>
      </c>
      <c r="K752">
        <v>7.4891666666666704E-2</v>
      </c>
      <c r="L752">
        <v>30</v>
      </c>
      <c r="M752" t="s">
        <v>137</v>
      </c>
      <c r="N752">
        <v>0</v>
      </c>
      <c r="O752">
        <v>38880</v>
      </c>
      <c r="P752">
        <v>0</v>
      </c>
      <c r="Q752">
        <v>0</v>
      </c>
      <c r="R752">
        <v>0</v>
      </c>
      <c r="S752">
        <f>IF(R752&lt;&gt;"NA",R752,0)</f>
        <v>0</v>
      </c>
      <c r="T752">
        <f>K752*(24*L752)*H752*0.9</f>
        <v>1455.8940000000007</v>
      </c>
      <c r="U752">
        <f>IF(T752&gt;0, T752-S752, 0)</f>
        <v>1455.8940000000007</v>
      </c>
      <c r="V752" t="str">
        <f>INDEX('rate map'!A$1:E$327, MATCH(monthly_billed_solar!C2463,'rate map'!D:D,0), 2)</f>
        <v>PS-Sec</v>
      </c>
      <c r="W752">
        <v>1455.8940000000007</v>
      </c>
      <c r="X752">
        <f t="shared" si="24"/>
        <v>0</v>
      </c>
      <c r="Y752">
        <f t="shared" si="25"/>
        <v>1</v>
      </c>
    </row>
    <row r="753" spans="1:25" x14ac:dyDescent="0.35">
      <c r="A753">
        <v>2015</v>
      </c>
      <c r="B753">
        <v>12</v>
      </c>
      <c r="C753" t="s">
        <v>73</v>
      </c>
      <c r="D753" t="s">
        <v>74</v>
      </c>
      <c r="E753" t="s">
        <v>66</v>
      </c>
      <c r="F753" t="s">
        <v>28</v>
      </c>
      <c r="G753">
        <v>0</v>
      </c>
      <c r="H753">
        <v>30</v>
      </c>
      <c r="I753" t="s">
        <v>120</v>
      </c>
      <c r="J753" s="2">
        <v>42339</v>
      </c>
      <c r="K753">
        <v>7.5434722222222195E-2</v>
      </c>
      <c r="L753">
        <v>30</v>
      </c>
      <c r="M753" t="s">
        <v>133</v>
      </c>
      <c r="N753">
        <v>0</v>
      </c>
      <c r="O753">
        <v>28000</v>
      </c>
      <c r="P753">
        <v>0</v>
      </c>
      <c r="Q753">
        <v>0</v>
      </c>
      <c r="R753">
        <v>0</v>
      </c>
      <c r="S753">
        <f>IF(R753&lt;&gt;"NA",R753,0)</f>
        <v>0</v>
      </c>
      <c r="T753">
        <f>K753*(24*L753)*H753*0.9</f>
        <v>1466.4509999999996</v>
      </c>
      <c r="U753">
        <f>IF(T753&gt;0, T753-S753, 0)</f>
        <v>1466.4509999999996</v>
      </c>
      <c r="V753" t="str">
        <f>INDEX('rate map'!A$1:E$327, MATCH(monthly_billed_solar!C2464,'rate map'!D:D,0), 2)</f>
        <v>PS-Sec</v>
      </c>
      <c r="W753">
        <v>1466.4509999999996</v>
      </c>
      <c r="X753">
        <f t="shared" si="24"/>
        <v>0</v>
      </c>
      <c r="Y753">
        <f t="shared" si="25"/>
        <v>1</v>
      </c>
    </row>
    <row r="754" spans="1:25" x14ac:dyDescent="0.35">
      <c r="A754">
        <v>2019</v>
      </c>
      <c r="B754">
        <v>5</v>
      </c>
      <c r="C754" t="s">
        <v>57</v>
      </c>
      <c r="D754" t="s">
        <v>58</v>
      </c>
      <c r="E754" t="s">
        <v>59</v>
      </c>
      <c r="F754" t="s">
        <v>60</v>
      </c>
      <c r="G754">
        <v>0</v>
      </c>
      <c r="H754">
        <v>33.034999999999997</v>
      </c>
      <c r="I754" t="s">
        <v>114</v>
      </c>
      <c r="J754" s="2">
        <v>43586</v>
      </c>
      <c r="K754">
        <v>0.18940312500000001</v>
      </c>
      <c r="L754">
        <v>30</v>
      </c>
      <c r="M754" t="s">
        <v>146</v>
      </c>
      <c r="N754">
        <v>2587</v>
      </c>
      <c r="O754">
        <v>3719</v>
      </c>
      <c r="P754">
        <v>0</v>
      </c>
      <c r="Q754">
        <v>0</v>
      </c>
      <c r="R754">
        <v>2587</v>
      </c>
      <c r="S754">
        <f>IF(R754&lt;&gt;"NA",R754,0)</f>
        <v>2587</v>
      </c>
      <c r="T754">
        <f>K754*(24*L754)*H754*0.9</f>
        <v>4054.4920878749999</v>
      </c>
      <c r="U754">
        <f>IF(T754&gt;0, T754-S754, 0)</f>
        <v>1467.4920878749999</v>
      </c>
      <c r="V754" t="str">
        <f>INDEX('rate map'!A$1:E$327, MATCH(monthly_billed_solar!C2465,'rate map'!D:D,0), 2)</f>
        <v>RS</v>
      </c>
      <c r="W754">
        <v>1467.4920878749999</v>
      </c>
      <c r="X754">
        <f t="shared" si="24"/>
        <v>0.63805772558699769</v>
      </c>
      <c r="Y754">
        <f t="shared" si="25"/>
        <v>0.36194227441300231</v>
      </c>
    </row>
    <row r="755" spans="1:25" x14ac:dyDescent="0.35">
      <c r="A755">
        <v>2019</v>
      </c>
      <c r="B755">
        <v>8</v>
      </c>
      <c r="C755" t="s">
        <v>70</v>
      </c>
      <c r="D755" t="s">
        <v>71</v>
      </c>
      <c r="E755" t="s">
        <v>72</v>
      </c>
      <c r="F755" t="s">
        <v>28</v>
      </c>
      <c r="G755">
        <v>0</v>
      </c>
      <c r="H755">
        <v>8.91</v>
      </c>
      <c r="I755" t="s">
        <v>160</v>
      </c>
      <c r="J755" s="2">
        <v>43678</v>
      </c>
      <c r="K755">
        <v>0.24758411738351299</v>
      </c>
      <c r="L755">
        <v>31</v>
      </c>
      <c r="M755" t="s">
        <v>215</v>
      </c>
      <c r="N755">
        <v>0</v>
      </c>
      <c r="O755">
        <v>70800</v>
      </c>
      <c r="P755">
        <v>0</v>
      </c>
      <c r="Q755">
        <v>0</v>
      </c>
      <c r="R755">
        <v>0</v>
      </c>
      <c r="S755">
        <f>IF(R755&lt;&gt;"NA",R755,0)</f>
        <v>0</v>
      </c>
      <c r="T755">
        <f>K755*(24*L755)*H755*0.9</f>
        <v>1477.1205157500028</v>
      </c>
      <c r="U755">
        <f>IF(T755&gt;0, T755-S755, 0)</f>
        <v>1477.1205157500028</v>
      </c>
      <c r="V755" t="str">
        <f>INDEX('rate map'!A$1:E$327, MATCH(monthly_billed_solar!C2466,'rate map'!D:D,0), 2)</f>
        <v>TOD-Sec</v>
      </c>
      <c r="W755">
        <v>1477.1205157500028</v>
      </c>
      <c r="X755">
        <f t="shared" si="24"/>
        <v>0</v>
      </c>
      <c r="Y755">
        <f t="shared" si="25"/>
        <v>1</v>
      </c>
    </row>
    <row r="756" spans="1:25" x14ac:dyDescent="0.35">
      <c r="A756">
        <v>2021</v>
      </c>
      <c r="B756">
        <v>11</v>
      </c>
      <c r="C756" t="s">
        <v>39</v>
      </c>
      <c r="D756" t="s">
        <v>40</v>
      </c>
      <c r="E756" t="s">
        <v>41</v>
      </c>
      <c r="F756" t="s">
        <v>35</v>
      </c>
      <c r="G756">
        <v>0</v>
      </c>
      <c r="H756">
        <v>18.5</v>
      </c>
      <c r="I756" t="s">
        <v>164</v>
      </c>
      <c r="J756" s="2">
        <v>44501</v>
      </c>
      <c r="K756">
        <v>0.11946919802867401</v>
      </c>
      <c r="L756">
        <v>31</v>
      </c>
      <c r="M756" t="s">
        <v>231</v>
      </c>
      <c r="N756">
        <v>0</v>
      </c>
      <c r="O756">
        <v>81000</v>
      </c>
      <c r="P756">
        <v>0</v>
      </c>
      <c r="Q756">
        <v>0</v>
      </c>
      <c r="R756">
        <v>0</v>
      </c>
      <c r="S756">
        <f>IF(R756&lt;&gt;"NA",R756,0)</f>
        <v>0</v>
      </c>
      <c r="T756">
        <f>K756*(24*L756)*H756*0.9</f>
        <v>1479.936637500002</v>
      </c>
      <c r="U756">
        <f>IF(T756&gt;0, T756-S756, 0)</f>
        <v>1479.936637500002</v>
      </c>
      <c r="V756" t="str">
        <f>INDEX('rate map'!A$1:E$327, MATCH(monthly_billed_solar!C2467,'rate map'!D:D,0), 2)</f>
        <v>CPS-Sec</v>
      </c>
      <c r="W756">
        <v>1479.936637500002</v>
      </c>
      <c r="X756">
        <f t="shared" si="24"/>
        <v>0</v>
      </c>
      <c r="Y756">
        <f t="shared" si="25"/>
        <v>1</v>
      </c>
    </row>
    <row r="757" spans="1:25" x14ac:dyDescent="0.35">
      <c r="A757">
        <v>2017</v>
      </c>
      <c r="B757">
        <v>8</v>
      </c>
      <c r="C757" t="s">
        <v>57</v>
      </c>
      <c r="D757" t="s">
        <v>58</v>
      </c>
      <c r="E757" t="s">
        <v>59</v>
      </c>
      <c r="F757" t="s">
        <v>60</v>
      </c>
      <c r="G757">
        <v>0</v>
      </c>
      <c r="H757">
        <v>15.28</v>
      </c>
      <c r="I757" t="s">
        <v>160</v>
      </c>
      <c r="J757" s="2">
        <v>42948</v>
      </c>
      <c r="K757">
        <v>0.24541655465949799</v>
      </c>
      <c r="L757">
        <v>31</v>
      </c>
      <c r="M757" t="s">
        <v>201</v>
      </c>
      <c r="N757">
        <v>1025</v>
      </c>
      <c r="O757">
        <v>2513</v>
      </c>
      <c r="P757">
        <v>0</v>
      </c>
      <c r="Q757">
        <v>0</v>
      </c>
      <c r="R757">
        <v>1025</v>
      </c>
      <c r="S757">
        <f>IF(R757&lt;&gt;"NA",R757,0)</f>
        <v>1025</v>
      </c>
      <c r="T757">
        <f>K757*(24*L757)*H757*0.9</f>
        <v>2510.9765339999981</v>
      </c>
      <c r="U757">
        <f>IF(T757&gt;0, T757-S757, 0)</f>
        <v>1485.9765339999981</v>
      </c>
      <c r="V757" t="str">
        <f>INDEX('rate map'!A$1:E$327, MATCH(monthly_billed_solar!C2468,'rate map'!D:D,0), 2)</f>
        <v>RS</v>
      </c>
      <c r="W757">
        <v>1485.9765339999981</v>
      </c>
      <c r="X757">
        <f t="shared" si="24"/>
        <v>0.40820771764329072</v>
      </c>
      <c r="Y757">
        <f t="shared" si="25"/>
        <v>0.59179228235670933</v>
      </c>
    </row>
    <row r="758" spans="1:25" x14ac:dyDescent="0.35">
      <c r="A758">
        <v>2019</v>
      </c>
      <c r="B758">
        <v>2</v>
      </c>
      <c r="C758" t="s">
        <v>96</v>
      </c>
      <c r="D758" t="s">
        <v>97</v>
      </c>
      <c r="E758" t="s">
        <v>72</v>
      </c>
      <c r="F758" t="s">
        <v>28</v>
      </c>
      <c r="G758">
        <v>0</v>
      </c>
      <c r="H758">
        <v>29.9</v>
      </c>
      <c r="I758" t="s">
        <v>168</v>
      </c>
      <c r="J758" s="2">
        <v>43497</v>
      </c>
      <c r="K758">
        <v>7.43263888888889E-2</v>
      </c>
      <c r="L758">
        <v>31</v>
      </c>
      <c r="M758" t="s">
        <v>212</v>
      </c>
      <c r="N758">
        <v>0</v>
      </c>
      <c r="O758">
        <v>217920</v>
      </c>
      <c r="P758">
        <v>0</v>
      </c>
      <c r="Q758">
        <v>0</v>
      </c>
      <c r="R758">
        <v>0</v>
      </c>
      <c r="S758">
        <f>IF(R758&lt;&gt;"NA",R758,0)</f>
        <v>0</v>
      </c>
      <c r="T758">
        <f>K758*(24*L758)*H758*0.9</f>
        <v>1488.0916050000001</v>
      </c>
      <c r="U758">
        <f>IF(T758&gt;0, T758-S758, 0)</f>
        <v>1488.0916050000001</v>
      </c>
      <c r="V758" t="str">
        <f>INDEX('rate map'!A$1:E$327, MATCH(monthly_billed_solar!C2469,'rate map'!D:D,0), 2)</f>
        <v>TOD-Sec</v>
      </c>
      <c r="W758">
        <v>1488.0916050000001</v>
      </c>
      <c r="X758">
        <f t="shared" si="24"/>
        <v>0</v>
      </c>
      <c r="Y758">
        <f t="shared" si="25"/>
        <v>1</v>
      </c>
    </row>
    <row r="759" spans="1:25" x14ac:dyDescent="0.35">
      <c r="A759">
        <v>2021</v>
      </c>
      <c r="B759">
        <v>7</v>
      </c>
      <c r="C759" t="s">
        <v>70</v>
      </c>
      <c r="D759" t="s">
        <v>71</v>
      </c>
      <c r="E759" t="s">
        <v>72</v>
      </c>
      <c r="F759" t="s">
        <v>28</v>
      </c>
      <c r="G759">
        <v>0</v>
      </c>
      <c r="H759">
        <v>8.91</v>
      </c>
      <c r="I759" t="s">
        <v>116</v>
      </c>
      <c r="J759" s="2">
        <v>44378</v>
      </c>
      <c r="K759">
        <v>0.25784826388888898</v>
      </c>
      <c r="L759">
        <v>30</v>
      </c>
      <c r="M759" t="s">
        <v>155</v>
      </c>
      <c r="N759">
        <v>0</v>
      </c>
      <c r="O759">
        <v>74800</v>
      </c>
      <c r="P759">
        <v>0</v>
      </c>
      <c r="Q759">
        <v>0</v>
      </c>
      <c r="R759">
        <v>0</v>
      </c>
      <c r="S759">
        <f>IF(R759&lt;&gt;"NA",R759,0)</f>
        <v>0</v>
      </c>
      <c r="T759">
        <f>K759*(24*L759)*H759*0.9</f>
        <v>1488.7333642500007</v>
      </c>
      <c r="U759">
        <f>IF(T759&gt;0, T759-S759, 0)</f>
        <v>1488.7333642500007</v>
      </c>
      <c r="V759" t="str">
        <f>INDEX('rate map'!A$1:E$327, MATCH(monthly_billed_solar!C2470,'rate map'!D:D,0), 2)</f>
        <v>TOD-Sec</v>
      </c>
      <c r="W759">
        <v>1488.7333642500007</v>
      </c>
      <c r="X759">
        <f t="shared" si="24"/>
        <v>0</v>
      </c>
      <c r="Y759">
        <f t="shared" si="25"/>
        <v>1</v>
      </c>
    </row>
    <row r="760" spans="1:25" x14ac:dyDescent="0.35">
      <c r="A760">
        <v>2014</v>
      </c>
      <c r="B760">
        <v>1</v>
      </c>
      <c r="C760" t="s">
        <v>73</v>
      </c>
      <c r="D760" t="s">
        <v>74</v>
      </c>
      <c r="E760" t="s">
        <v>66</v>
      </c>
      <c r="F760" t="s">
        <v>28</v>
      </c>
      <c r="G760">
        <v>0</v>
      </c>
      <c r="H760">
        <v>30</v>
      </c>
      <c r="I760" t="s">
        <v>166</v>
      </c>
      <c r="J760" s="2">
        <v>41640</v>
      </c>
      <c r="K760">
        <v>7.4135864695340503E-2</v>
      </c>
      <c r="L760">
        <v>31</v>
      </c>
      <c r="M760" t="s">
        <v>176</v>
      </c>
      <c r="N760">
        <v>0</v>
      </c>
      <c r="O760">
        <v>40400</v>
      </c>
      <c r="P760">
        <v>0</v>
      </c>
      <c r="Q760">
        <v>0</v>
      </c>
      <c r="R760">
        <v>0</v>
      </c>
      <c r="S760">
        <f>IF(R760&lt;&gt;"NA",R760,0)</f>
        <v>0</v>
      </c>
      <c r="T760">
        <f>K760*(24*L760)*H760*0.9</f>
        <v>1489.24125</v>
      </c>
      <c r="U760">
        <f>IF(T760&gt;0, T760-S760, 0)</f>
        <v>1489.24125</v>
      </c>
      <c r="V760" t="str">
        <f>INDEX('rate map'!A$1:E$327, MATCH(monthly_billed_solar!C2471,'rate map'!D:D,0), 2)</f>
        <v>PS-Sec</v>
      </c>
      <c r="W760">
        <v>1489.24125</v>
      </c>
      <c r="X760">
        <f t="shared" si="24"/>
        <v>0</v>
      </c>
      <c r="Y760">
        <f t="shared" si="25"/>
        <v>1</v>
      </c>
    </row>
    <row r="761" spans="1:25" x14ac:dyDescent="0.35">
      <c r="A761">
        <v>2021</v>
      </c>
      <c r="B761">
        <v>3</v>
      </c>
      <c r="C761" t="s">
        <v>82</v>
      </c>
      <c r="D761" t="s">
        <v>83</v>
      </c>
      <c r="E761" t="s">
        <v>84</v>
      </c>
      <c r="F761" t="s">
        <v>28</v>
      </c>
      <c r="G761">
        <v>0</v>
      </c>
      <c r="H761">
        <v>17.3</v>
      </c>
      <c r="I761" t="s">
        <v>30</v>
      </c>
      <c r="J761" s="2">
        <v>44256</v>
      </c>
      <c r="K761">
        <v>0.142434151785714</v>
      </c>
      <c r="L761">
        <v>28</v>
      </c>
      <c r="M761" t="s">
        <v>111</v>
      </c>
      <c r="N761">
        <v>0</v>
      </c>
      <c r="O761">
        <v>37800</v>
      </c>
      <c r="P761">
        <v>0</v>
      </c>
      <c r="Q761">
        <v>0</v>
      </c>
      <c r="R761">
        <v>0</v>
      </c>
      <c r="S761">
        <f>IF(R761&lt;&gt;"NA",R761,0)</f>
        <v>0</v>
      </c>
      <c r="T761">
        <f>K761*(24*L761)*H761*0.9</f>
        <v>1490.2942274999973</v>
      </c>
      <c r="U761">
        <f>IF(T761&gt;0, T761-S761, 0)</f>
        <v>1490.2942274999973</v>
      </c>
      <c r="V761" t="str">
        <f>INDEX('rate map'!A$1:E$327, MATCH(monthly_billed_solar!C2472,'rate map'!D:D,0), 2)</f>
        <v>AES</v>
      </c>
      <c r="W761">
        <v>1490.2942274999973</v>
      </c>
      <c r="X761">
        <f t="shared" si="24"/>
        <v>0</v>
      </c>
      <c r="Y761">
        <f t="shared" si="25"/>
        <v>1</v>
      </c>
    </row>
    <row r="762" spans="1:25" x14ac:dyDescent="0.35">
      <c r="A762">
        <v>2019</v>
      </c>
      <c r="B762">
        <v>7</v>
      </c>
      <c r="C762" t="s">
        <v>70</v>
      </c>
      <c r="D762" t="s">
        <v>71</v>
      </c>
      <c r="E762" t="s">
        <v>72</v>
      </c>
      <c r="F762" t="s">
        <v>28</v>
      </c>
      <c r="G762">
        <v>0</v>
      </c>
      <c r="H762">
        <v>8.91</v>
      </c>
      <c r="I762" t="s">
        <v>116</v>
      </c>
      <c r="J762" s="2">
        <v>43647</v>
      </c>
      <c r="K762">
        <v>0.25922581018518498</v>
      </c>
      <c r="L762">
        <v>30</v>
      </c>
      <c r="M762" t="s">
        <v>147</v>
      </c>
      <c r="N762">
        <v>0</v>
      </c>
      <c r="O762">
        <v>53600</v>
      </c>
      <c r="P762">
        <v>0</v>
      </c>
      <c r="Q762">
        <v>0</v>
      </c>
      <c r="R762">
        <v>0</v>
      </c>
      <c r="S762">
        <f>IF(R762&lt;&gt;"NA",R762,0)</f>
        <v>0</v>
      </c>
      <c r="T762">
        <f>K762*(24*L762)*H762*0.9</f>
        <v>1496.6868757499988</v>
      </c>
      <c r="U762">
        <f>IF(T762&gt;0, T762-S762, 0)</f>
        <v>1496.6868757499988</v>
      </c>
      <c r="V762" t="str">
        <f>INDEX('rate map'!A$1:E$327, MATCH(monthly_billed_solar!C2473,'rate map'!D:D,0), 2)</f>
        <v>TOD-Sec</v>
      </c>
      <c r="W762">
        <v>1496.6868757499988</v>
      </c>
      <c r="X762">
        <f t="shared" si="24"/>
        <v>0</v>
      </c>
      <c r="Y762">
        <f t="shared" si="25"/>
        <v>1</v>
      </c>
    </row>
    <row r="763" spans="1:25" x14ac:dyDescent="0.35">
      <c r="A763">
        <v>2018</v>
      </c>
      <c r="B763">
        <v>2</v>
      </c>
      <c r="C763" t="s">
        <v>57</v>
      </c>
      <c r="D763" t="s">
        <v>58</v>
      </c>
      <c r="E763" t="s">
        <v>59</v>
      </c>
      <c r="F763" t="s">
        <v>60</v>
      </c>
      <c r="G763">
        <v>8.9149999999999991</v>
      </c>
      <c r="H763">
        <v>33.034999999999997</v>
      </c>
      <c r="I763" t="s">
        <v>168</v>
      </c>
      <c r="J763" s="2">
        <v>43132</v>
      </c>
      <c r="K763">
        <v>8.6159274193548394E-2</v>
      </c>
      <c r="L763">
        <v>31</v>
      </c>
      <c r="M763" t="s">
        <v>205</v>
      </c>
      <c r="N763">
        <v>408</v>
      </c>
      <c r="O763">
        <v>9132</v>
      </c>
      <c r="P763">
        <v>0</v>
      </c>
      <c r="Q763">
        <v>0</v>
      </c>
      <c r="R763">
        <v>408</v>
      </c>
      <c r="S763">
        <f>IF(R763&lt;&gt;"NA",R763,0)</f>
        <v>408</v>
      </c>
      <c r="T763">
        <f>K763*(24*L763)*H763*0.9</f>
        <v>1905.8634787499998</v>
      </c>
      <c r="U763">
        <f>IF(T763&gt;0, T763-S763, 0)</f>
        <v>1497.8634787499998</v>
      </c>
      <c r="V763" t="str">
        <f>INDEX('rate map'!A$1:E$327, MATCH(monthly_billed_solar!C2474,'rate map'!D:D,0), 2)</f>
        <v>RS</v>
      </c>
      <c r="W763">
        <v>1497.8634787499998</v>
      </c>
      <c r="X763">
        <f t="shared" si="24"/>
        <v>0.21407619409738377</v>
      </c>
      <c r="Y763">
        <f t="shared" si="25"/>
        <v>0.78592380590261623</v>
      </c>
    </row>
    <row r="764" spans="1:25" x14ac:dyDescent="0.35">
      <c r="A764">
        <v>2017</v>
      </c>
      <c r="B764">
        <v>6</v>
      </c>
      <c r="C764" t="s">
        <v>57</v>
      </c>
      <c r="D764" t="s">
        <v>58</v>
      </c>
      <c r="E764" t="s">
        <v>59</v>
      </c>
      <c r="F764" t="s">
        <v>60</v>
      </c>
      <c r="G764">
        <v>0</v>
      </c>
      <c r="H764">
        <v>15.28</v>
      </c>
      <c r="I764" t="s">
        <v>158</v>
      </c>
      <c r="J764" s="2">
        <v>42887</v>
      </c>
      <c r="K764">
        <v>0.25698196684587798</v>
      </c>
      <c r="L764">
        <v>31</v>
      </c>
      <c r="M764" t="s">
        <v>200</v>
      </c>
      <c r="N764">
        <v>1126</v>
      </c>
      <c r="O764">
        <v>2156</v>
      </c>
      <c r="P764">
        <v>0</v>
      </c>
      <c r="Q764">
        <v>0</v>
      </c>
      <c r="R764">
        <v>1126</v>
      </c>
      <c r="S764">
        <f>IF(R764&lt;&gt;"NA",R764,0)</f>
        <v>1126</v>
      </c>
      <c r="T764">
        <f>K764*(24*L764)*H764*0.9</f>
        <v>2629.3079099999982</v>
      </c>
      <c r="U764">
        <f>IF(T764&gt;0, T764-S764, 0)</f>
        <v>1503.3079099999982</v>
      </c>
      <c r="V764" t="str">
        <f>INDEX('rate map'!A$1:E$327, MATCH(monthly_billed_solar!C2475,'rate map'!D:D,0), 2)</f>
        <v>RS</v>
      </c>
      <c r="W764">
        <v>1503.3079099999982</v>
      </c>
      <c r="X764">
        <f t="shared" si="24"/>
        <v>0.42824957690101834</v>
      </c>
      <c r="Y764">
        <f t="shared" si="25"/>
        <v>0.57175042309898172</v>
      </c>
    </row>
    <row r="765" spans="1:25" x14ac:dyDescent="0.35">
      <c r="A765">
        <v>2020</v>
      </c>
      <c r="B765">
        <v>6</v>
      </c>
      <c r="C765" t="s">
        <v>70</v>
      </c>
      <c r="D765" t="s">
        <v>71</v>
      </c>
      <c r="E765" t="s">
        <v>72</v>
      </c>
      <c r="F765" t="s">
        <v>28</v>
      </c>
      <c r="G765">
        <v>0</v>
      </c>
      <c r="H765">
        <v>8.91</v>
      </c>
      <c r="I765" t="s">
        <v>158</v>
      </c>
      <c r="J765" s="2">
        <v>43983</v>
      </c>
      <c r="K765">
        <v>0.25302654569892502</v>
      </c>
      <c r="L765">
        <v>31</v>
      </c>
      <c r="M765" t="s">
        <v>221</v>
      </c>
      <c r="N765">
        <v>0</v>
      </c>
      <c r="O765">
        <v>62400</v>
      </c>
      <c r="P765">
        <v>0</v>
      </c>
      <c r="Q765">
        <v>0</v>
      </c>
      <c r="R765">
        <v>0</v>
      </c>
      <c r="S765">
        <f>IF(R765&lt;&gt;"NA",R765,0)</f>
        <v>0</v>
      </c>
      <c r="T765">
        <f>K765*(24*L765)*H765*0.9</f>
        <v>1509.5907832500018</v>
      </c>
      <c r="U765">
        <f>IF(T765&gt;0, T765-S765, 0)</f>
        <v>1509.5907832500018</v>
      </c>
      <c r="V765" t="str">
        <f>INDEX('rate map'!A$1:E$327, MATCH(monthly_billed_solar!C2476,'rate map'!D:D,0), 2)</f>
        <v>TOD-Sec</v>
      </c>
      <c r="W765">
        <v>1509.5907832500018</v>
      </c>
      <c r="X765">
        <f t="shared" si="24"/>
        <v>0</v>
      </c>
      <c r="Y765">
        <f t="shared" si="25"/>
        <v>1</v>
      </c>
    </row>
    <row r="766" spans="1:25" x14ac:dyDescent="0.35">
      <c r="A766">
        <v>2018</v>
      </c>
      <c r="B766">
        <v>1</v>
      </c>
      <c r="C766" t="s">
        <v>96</v>
      </c>
      <c r="D766" t="s">
        <v>97</v>
      </c>
      <c r="E766" t="s">
        <v>72</v>
      </c>
      <c r="F766" t="s">
        <v>28</v>
      </c>
      <c r="G766">
        <v>0</v>
      </c>
      <c r="H766">
        <v>29.9</v>
      </c>
      <c r="I766" t="s">
        <v>166</v>
      </c>
      <c r="J766" s="2">
        <v>43101</v>
      </c>
      <c r="K766">
        <v>7.5626120071684594E-2</v>
      </c>
      <c r="L766">
        <v>31</v>
      </c>
      <c r="M766" t="s">
        <v>204</v>
      </c>
      <c r="N766">
        <v>0</v>
      </c>
      <c r="O766">
        <v>167360</v>
      </c>
      <c r="P766">
        <v>0</v>
      </c>
      <c r="Q766">
        <v>0</v>
      </c>
      <c r="R766">
        <v>0</v>
      </c>
      <c r="S766">
        <f>IF(R766&lt;&gt;"NA",R766,0)</f>
        <v>0</v>
      </c>
      <c r="T766">
        <f>K766*(24*L766)*H766*0.9</f>
        <v>1514.1135750000001</v>
      </c>
      <c r="U766">
        <f>IF(T766&gt;0, T766-S766, 0)</f>
        <v>1514.1135750000001</v>
      </c>
      <c r="V766" t="str">
        <f>INDEX('rate map'!A$1:E$327, MATCH(monthly_billed_solar!C2477,'rate map'!D:D,0), 2)</f>
        <v>TOD-Sec</v>
      </c>
      <c r="W766">
        <v>1514.1135750000001</v>
      </c>
      <c r="X766">
        <f t="shared" si="24"/>
        <v>0</v>
      </c>
      <c r="Y766">
        <f t="shared" si="25"/>
        <v>1</v>
      </c>
    </row>
    <row r="767" spans="1:25" x14ac:dyDescent="0.35">
      <c r="A767">
        <v>2015</v>
      </c>
      <c r="B767">
        <v>3</v>
      </c>
      <c r="C767" t="s">
        <v>25</v>
      </c>
      <c r="D767" t="s">
        <v>26</v>
      </c>
      <c r="E767" t="s">
        <v>27</v>
      </c>
      <c r="F767" t="s">
        <v>28</v>
      </c>
      <c r="G767">
        <v>0</v>
      </c>
      <c r="H767">
        <v>43.09</v>
      </c>
      <c r="I767" t="s">
        <v>30</v>
      </c>
      <c r="J767" s="2">
        <v>42064</v>
      </c>
      <c r="K767">
        <v>0.13818105158730201</v>
      </c>
      <c r="L767">
        <v>28</v>
      </c>
      <c r="M767" t="s">
        <v>107</v>
      </c>
      <c r="N767">
        <v>2074</v>
      </c>
      <c r="O767">
        <v>19267</v>
      </c>
      <c r="P767">
        <v>0</v>
      </c>
      <c r="Q767">
        <v>0</v>
      </c>
      <c r="R767">
        <v>2074</v>
      </c>
      <c r="S767">
        <f>IF(R767&lt;&gt;"NA",R767,0)</f>
        <v>2074</v>
      </c>
      <c r="T767">
        <f>K767*(24*L767)*H767*0.9</f>
        <v>3601.1131710000118</v>
      </c>
      <c r="U767">
        <f>IF(T767&gt;0, T767-S767, 0)</f>
        <v>1527.1131710000118</v>
      </c>
      <c r="V767" t="str">
        <f>INDEX('rate map'!A$1:E$327, MATCH(monthly_billed_solar!C2478,'rate map'!D:D,0), 2)</f>
        <v>GS1</v>
      </c>
      <c r="W767">
        <v>1527.1131710000118</v>
      </c>
      <c r="X767">
        <f t="shared" si="24"/>
        <v>0.57593302446089478</v>
      </c>
      <c r="Y767">
        <f t="shared" si="25"/>
        <v>0.42406697553910527</v>
      </c>
    </row>
    <row r="768" spans="1:25" x14ac:dyDescent="0.35">
      <c r="A768">
        <v>2020</v>
      </c>
      <c r="B768">
        <v>7</v>
      </c>
      <c r="C768" t="s">
        <v>70</v>
      </c>
      <c r="D768" t="s">
        <v>71</v>
      </c>
      <c r="E768" t="s">
        <v>72</v>
      </c>
      <c r="F768" t="s">
        <v>28</v>
      </c>
      <c r="G768">
        <v>0</v>
      </c>
      <c r="H768">
        <v>8.91</v>
      </c>
      <c r="I768" t="s">
        <v>116</v>
      </c>
      <c r="J768" s="2">
        <v>44013</v>
      </c>
      <c r="K768">
        <v>0.26669212962963001</v>
      </c>
      <c r="L768">
        <v>30</v>
      </c>
      <c r="M768" t="s">
        <v>151</v>
      </c>
      <c r="N768">
        <v>0</v>
      </c>
      <c r="O768">
        <v>85600</v>
      </c>
      <c r="P768">
        <v>0</v>
      </c>
      <c r="Q768">
        <v>0</v>
      </c>
      <c r="R768">
        <v>0</v>
      </c>
      <c r="S768">
        <f>IF(R768&lt;&gt;"NA",R768,0)</f>
        <v>0</v>
      </c>
      <c r="T768">
        <f>K768*(24*L768)*H768*0.9</f>
        <v>1539.7950150000022</v>
      </c>
      <c r="U768">
        <f>IF(T768&gt;0, T768-S768, 0)</f>
        <v>1539.7950150000022</v>
      </c>
      <c r="V768" t="str">
        <f>INDEX('rate map'!A$1:E$327, MATCH(monthly_billed_solar!C2479,'rate map'!D:D,0), 2)</f>
        <v>TOD-Sec</v>
      </c>
      <c r="W768">
        <v>1539.7950150000022</v>
      </c>
      <c r="X768">
        <f t="shared" si="24"/>
        <v>0</v>
      </c>
      <c r="Y768">
        <f t="shared" si="25"/>
        <v>1</v>
      </c>
    </row>
    <row r="769" spans="1:25" x14ac:dyDescent="0.35">
      <c r="A769">
        <v>2013</v>
      </c>
      <c r="B769">
        <v>6</v>
      </c>
      <c r="C769" t="s">
        <v>42</v>
      </c>
      <c r="D769" t="s">
        <v>43</v>
      </c>
      <c r="E769" t="s">
        <v>44</v>
      </c>
      <c r="F769" t="s">
        <v>35</v>
      </c>
      <c r="G769">
        <v>0</v>
      </c>
      <c r="H769">
        <v>16.2</v>
      </c>
      <c r="I769" t="s">
        <v>158</v>
      </c>
      <c r="J769" s="2">
        <v>41426</v>
      </c>
      <c r="K769">
        <v>0.23435786290322599</v>
      </c>
      <c r="L769">
        <v>31</v>
      </c>
      <c r="M769" t="s">
        <v>172</v>
      </c>
      <c r="N769">
        <v>996</v>
      </c>
      <c r="O769">
        <v>2502</v>
      </c>
      <c r="P769">
        <v>0</v>
      </c>
      <c r="Q769">
        <v>0</v>
      </c>
      <c r="R769">
        <v>996</v>
      </c>
      <c r="S769">
        <f>IF(R769&lt;&gt;"NA",R769,0)</f>
        <v>996</v>
      </c>
      <c r="T769">
        <f>K769*(24*L769)*H769*0.9</f>
        <v>2542.201605000002</v>
      </c>
      <c r="U769">
        <f>IF(T769&gt;0, T769-S769, 0)</f>
        <v>1546.201605000002</v>
      </c>
      <c r="V769" t="str">
        <f>INDEX('rate map'!A$1:E$327, MATCH(monthly_billed_solar!C2480,'rate map'!D:D,0), 2)</f>
        <v>GS1</v>
      </c>
      <c r="W769">
        <v>1546.201605000002</v>
      </c>
      <c r="X769">
        <f t="shared" si="24"/>
        <v>0.39178639414005056</v>
      </c>
      <c r="Y769">
        <f t="shared" si="25"/>
        <v>0.60821360585994944</v>
      </c>
    </row>
    <row r="770" spans="1:25" x14ac:dyDescent="0.35">
      <c r="A770">
        <v>2014</v>
      </c>
      <c r="B770">
        <v>3</v>
      </c>
      <c r="C770" t="s">
        <v>45</v>
      </c>
      <c r="D770" t="s">
        <v>46</v>
      </c>
      <c r="E770" t="s">
        <v>41</v>
      </c>
      <c r="F770" t="s">
        <v>35</v>
      </c>
      <c r="G770">
        <v>0</v>
      </c>
      <c r="H770">
        <v>15.72</v>
      </c>
      <c r="I770" t="s">
        <v>30</v>
      </c>
      <c r="J770" s="2">
        <v>41699</v>
      </c>
      <c r="K770">
        <v>0.162917410714286</v>
      </c>
      <c r="L770">
        <v>28</v>
      </c>
      <c r="M770" t="s">
        <v>106</v>
      </c>
      <c r="N770">
        <v>0</v>
      </c>
      <c r="O770">
        <v>89040</v>
      </c>
      <c r="P770">
        <v>0</v>
      </c>
      <c r="Q770">
        <v>0</v>
      </c>
      <c r="R770">
        <v>0</v>
      </c>
      <c r="S770">
        <f>IF(R770&lt;&gt;"NA",R770,0)</f>
        <v>0</v>
      </c>
      <c r="T770">
        <f>K770*(24*L770)*H770*0.9</f>
        <v>1548.9301140000027</v>
      </c>
      <c r="U770">
        <f>IF(T770&gt;0, T770-S770, 0)</f>
        <v>1548.9301140000027</v>
      </c>
      <c r="V770" t="str">
        <f>INDEX('rate map'!A$1:E$327, MATCH(monthly_billed_solar!C2481,'rate map'!D:D,0), 2)</f>
        <v>CPS-Sec</v>
      </c>
      <c r="W770">
        <v>1548.9301140000027</v>
      </c>
      <c r="X770">
        <f t="shared" si="24"/>
        <v>0</v>
      </c>
      <c r="Y770">
        <f t="shared" si="25"/>
        <v>1</v>
      </c>
    </row>
    <row r="771" spans="1:25" x14ac:dyDescent="0.35">
      <c r="A771">
        <v>2020</v>
      </c>
      <c r="B771">
        <v>9</v>
      </c>
      <c r="C771" t="s">
        <v>52</v>
      </c>
      <c r="D771" t="s">
        <v>53</v>
      </c>
      <c r="E771" t="s">
        <v>34</v>
      </c>
      <c r="F771" t="s">
        <v>35</v>
      </c>
      <c r="G771">
        <v>11.84</v>
      </c>
      <c r="H771">
        <v>11.84</v>
      </c>
      <c r="I771" t="s">
        <v>162</v>
      </c>
      <c r="J771" s="2">
        <v>44075</v>
      </c>
      <c r="K771">
        <v>0.197662746415771</v>
      </c>
      <c r="L771">
        <v>31</v>
      </c>
      <c r="M771" t="s">
        <v>223</v>
      </c>
      <c r="N771">
        <v>0</v>
      </c>
      <c r="O771">
        <v>428764830</v>
      </c>
      <c r="P771">
        <v>0</v>
      </c>
      <c r="Q771">
        <v>0</v>
      </c>
      <c r="R771">
        <v>0</v>
      </c>
      <c r="S771">
        <f>IF(R771&lt;&gt;"NA",R771,0)</f>
        <v>0</v>
      </c>
      <c r="T771">
        <f>K771*(24*L771)*H771*0.9</f>
        <v>1567.0829040000031</v>
      </c>
      <c r="U771">
        <f>IF(T771&gt;0, T771-S771, 0)</f>
        <v>1567.0829040000031</v>
      </c>
      <c r="V771" t="str">
        <f>INDEX('rate map'!A$1:E$327, MATCH(monthly_billed_solar!C2482,'rate map'!D:D,0), 2)</f>
        <v>RS</v>
      </c>
      <c r="W771">
        <v>1567.0829040000031</v>
      </c>
      <c r="X771">
        <f t="shared" si="24"/>
        <v>0</v>
      </c>
      <c r="Y771">
        <f t="shared" si="25"/>
        <v>1</v>
      </c>
    </row>
    <row r="772" spans="1:25" x14ac:dyDescent="0.35">
      <c r="A772">
        <v>2017</v>
      </c>
      <c r="B772">
        <v>2</v>
      </c>
      <c r="C772" t="s">
        <v>73</v>
      </c>
      <c r="D772" t="s">
        <v>74</v>
      </c>
      <c r="E772" t="s">
        <v>66</v>
      </c>
      <c r="F772" t="s">
        <v>28</v>
      </c>
      <c r="G772">
        <v>0</v>
      </c>
      <c r="H772">
        <v>30</v>
      </c>
      <c r="I772" t="s">
        <v>168</v>
      </c>
      <c r="J772" s="2">
        <v>42767</v>
      </c>
      <c r="K772">
        <v>7.8309811827957002E-2</v>
      </c>
      <c r="L772">
        <v>31</v>
      </c>
      <c r="M772" t="s">
        <v>198</v>
      </c>
      <c r="N772">
        <v>0</v>
      </c>
      <c r="O772">
        <v>27840</v>
      </c>
      <c r="P772">
        <v>0</v>
      </c>
      <c r="Q772">
        <v>0</v>
      </c>
      <c r="R772">
        <v>0</v>
      </c>
      <c r="S772">
        <f>IF(R772&lt;&gt;"NA",R772,0)</f>
        <v>0</v>
      </c>
      <c r="T772">
        <f>K772*(24*L772)*H772*0.9</f>
        <v>1573.0875000000003</v>
      </c>
      <c r="U772">
        <f>IF(T772&gt;0, T772-S772, 0)</f>
        <v>1573.0875000000003</v>
      </c>
      <c r="V772" t="str">
        <f>INDEX('rate map'!A$1:E$327, MATCH(monthly_billed_solar!C2483,'rate map'!D:D,0), 2)</f>
        <v>PS-Sec</v>
      </c>
      <c r="W772">
        <v>1573.0875000000003</v>
      </c>
      <c r="X772">
        <f t="shared" si="24"/>
        <v>0</v>
      </c>
      <c r="Y772">
        <f t="shared" si="25"/>
        <v>1</v>
      </c>
    </row>
    <row r="773" spans="1:25" x14ac:dyDescent="0.35">
      <c r="A773">
        <v>2014</v>
      </c>
      <c r="B773">
        <v>10</v>
      </c>
      <c r="C773" t="s">
        <v>25</v>
      </c>
      <c r="D773" t="s">
        <v>26</v>
      </c>
      <c r="E773" t="s">
        <v>27</v>
      </c>
      <c r="F773" t="s">
        <v>28</v>
      </c>
      <c r="G773">
        <v>0</v>
      </c>
      <c r="H773">
        <v>43.09</v>
      </c>
      <c r="I773" t="s">
        <v>118</v>
      </c>
      <c r="J773" s="2">
        <v>41913</v>
      </c>
      <c r="K773">
        <v>0.16565185185185199</v>
      </c>
      <c r="L773">
        <v>30</v>
      </c>
      <c r="M773" t="s">
        <v>128</v>
      </c>
      <c r="N773">
        <v>3043</v>
      </c>
      <c r="O773">
        <v>6426</v>
      </c>
      <c r="P773">
        <v>0</v>
      </c>
      <c r="Q773">
        <v>0</v>
      </c>
      <c r="R773">
        <v>3043</v>
      </c>
      <c r="S773">
        <f>IF(R773&lt;&gt;"NA",R773,0)</f>
        <v>3043</v>
      </c>
      <c r="T773">
        <f>K773*(24*L773)*H773*0.9</f>
        <v>4625.3840160000045</v>
      </c>
      <c r="U773">
        <f>IF(T773&gt;0, T773-S773, 0)</f>
        <v>1582.3840160000045</v>
      </c>
      <c r="V773" t="str">
        <f>INDEX('rate map'!A$1:E$327, MATCH(monthly_billed_solar!C2484,'rate map'!D:D,0), 2)</f>
        <v>GS1</v>
      </c>
      <c r="W773">
        <v>1582.3840160000045</v>
      </c>
      <c r="X773">
        <f t="shared" ref="X773:X836" si="26">S773/T773</f>
        <v>0.65789132090951497</v>
      </c>
      <c r="Y773">
        <f t="shared" ref="Y773:Y836" si="27">W773/T773</f>
        <v>0.34210867909048503</v>
      </c>
    </row>
    <row r="774" spans="1:25" x14ac:dyDescent="0.35">
      <c r="A774">
        <v>2021</v>
      </c>
      <c r="B774">
        <v>2</v>
      </c>
      <c r="C774" t="s">
        <v>96</v>
      </c>
      <c r="D774" t="s">
        <v>97</v>
      </c>
      <c r="E774" t="s">
        <v>72</v>
      </c>
      <c r="F774" t="s">
        <v>28</v>
      </c>
      <c r="G774">
        <v>0</v>
      </c>
      <c r="H774">
        <v>29.9</v>
      </c>
      <c r="I774" t="s">
        <v>168</v>
      </c>
      <c r="J774" s="2">
        <v>44228</v>
      </c>
      <c r="K774">
        <v>7.9276881720430098E-2</v>
      </c>
      <c r="L774">
        <v>31</v>
      </c>
      <c r="M774" t="s">
        <v>226</v>
      </c>
      <c r="N774">
        <v>0</v>
      </c>
      <c r="O774">
        <v>154080</v>
      </c>
      <c r="P774">
        <v>0</v>
      </c>
      <c r="Q774">
        <v>0</v>
      </c>
      <c r="R774">
        <v>0</v>
      </c>
      <c r="S774">
        <f>IF(R774&lt;&gt;"NA",R774,0)</f>
        <v>0</v>
      </c>
      <c r="T774">
        <f>K774*(24*L774)*H774*0.9</f>
        <v>1587.2056199999997</v>
      </c>
      <c r="U774">
        <f>IF(T774&gt;0, T774-S774, 0)</f>
        <v>1587.2056199999997</v>
      </c>
      <c r="V774" t="str">
        <f>INDEX('rate map'!A$1:E$327, MATCH(monthly_billed_solar!C2485,'rate map'!D:D,0), 2)</f>
        <v>TOD-Sec</v>
      </c>
      <c r="W774">
        <v>1587.2056199999997</v>
      </c>
      <c r="X774">
        <f t="shared" si="26"/>
        <v>0</v>
      </c>
      <c r="Y774">
        <f t="shared" si="27"/>
        <v>1</v>
      </c>
    </row>
    <row r="775" spans="1:25" x14ac:dyDescent="0.35">
      <c r="A775">
        <v>2016</v>
      </c>
      <c r="B775">
        <v>1</v>
      </c>
      <c r="C775" t="s">
        <v>45</v>
      </c>
      <c r="D775" t="s">
        <v>46</v>
      </c>
      <c r="E775" t="s">
        <v>41</v>
      </c>
      <c r="F775" t="s">
        <v>35</v>
      </c>
      <c r="G775">
        <v>0</v>
      </c>
      <c r="H775">
        <v>33.479999999999997</v>
      </c>
      <c r="I775" t="s">
        <v>166</v>
      </c>
      <c r="J775" s="2">
        <v>42370</v>
      </c>
      <c r="K775">
        <v>7.1039090501792093E-2</v>
      </c>
      <c r="L775">
        <v>31</v>
      </c>
      <c r="M775" t="s">
        <v>190</v>
      </c>
      <c r="N775">
        <v>0</v>
      </c>
      <c r="O775">
        <v>84240</v>
      </c>
      <c r="P775">
        <v>0</v>
      </c>
      <c r="Q775">
        <v>0</v>
      </c>
      <c r="R775">
        <v>0</v>
      </c>
      <c r="S775">
        <f>IF(R775&lt;&gt;"NA",R775,0)</f>
        <v>0</v>
      </c>
      <c r="T775">
        <f>K775*(24*L775)*H775*0.9</f>
        <v>1592.5691069999996</v>
      </c>
      <c r="U775">
        <f>IF(T775&gt;0, T775-S775, 0)</f>
        <v>1592.5691069999996</v>
      </c>
      <c r="V775" t="str">
        <f>INDEX('rate map'!A$1:E$327, MATCH(monthly_billed_solar!C2486,'rate map'!D:D,0), 2)</f>
        <v>CPS-Sec</v>
      </c>
      <c r="W775">
        <v>1592.5691069999996</v>
      </c>
      <c r="X775">
        <f t="shared" si="26"/>
        <v>0</v>
      </c>
      <c r="Y775">
        <f t="shared" si="27"/>
        <v>1</v>
      </c>
    </row>
    <row r="776" spans="1:25" x14ac:dyDescent="0.35">
      <c r="A776">
        <v>2021</v>
      </c>
      <c r="B776">
        <v>3</v>
      </c>
      <c r="C776" t="s">
        <v>39</v>
      </c>
      <c r="D776" t="s">
        <v>40</v>
      </c>
      <c r="E776" t="s">
        <v>41</v>
      </c>
      <c r="F776" t="s">
        <v>35</v>
      </c>
      <c r="G776">
        <v>0</v>
      </c>
      <c r="H776">
        <v>18.5</v>
      </c>
      <c r="I776" t="s">
        <v>30</v>
      </c>
      <c r="J776" s="2">
        <v>44256</v>
      </c>
      <c r="K776">
        <v>0.142434151785714</v>
      </c>
      <c r="L776">
        <v>28</v>
      </c>
      <c r="M776" t="s">
        <v>111</v>
      </c>
      <c r="N776">
        <v>0</v>
      </c>
      <c r="O776">
        <v>91200</v>
      </c>
      <c r="P776">
        <v>0</v>
      </c>
      <c r="Q776">
        <v>0</v>
      </c>
      <c r="R776">
        <v>0</v>
      </c>
      <c r="S776">
        <f>IF(R776&lt;&gt;"NA",R776,0)</f>
        <v>0</v>
      </c>
      <c r="T776">
        <f>K776*(24*L776)*H776*0.9</f>
        <v>1593.6672374999971</v>
      </c>
      <c r="U776">
        <f>IF(T776&gt;0, T776-S776, 0)</f>
        <v>1593.6672374999971</v>
      </c>
      <c r="V776" t="str">
        <f>INDEX('rate map'!A$1:E$327, MATCH(monthly_billed_solar!C2487,'rate map'!D:D,0), 2)</f>
        <v>CPS-Sec</v>
      </c>
      <c r="W776">
        <v>1593.6672374999971</v>
      </c>
      <c r="X776">
        <f t="shared" si="26"/>
        <v>0</v>
      </c>
      <c r="Y776">
        <f t="shared" si="27"/>
        <v>1</v>
      </c>
    </row>
    <row r="777" spans="1:25" x14ac:dyDescent="0.35">
      <c r="A777">
        <v>2018</v>
      </c>
      <c r="B777">
        <v>10</v>
      </c>
      <c r="C777" t="s">
        <v>57</v>
      </c>
      <c r="D777" t="s">
        <v>58</v>
      </c>
      <c r="E777" t="s">
        <v>59</v>
      </c>
      <c r="F777" t="s">
        <v>60</v>
      </c>
      <c r="G777">
        <v>0</v>
      </c>
      <c r="H777">
        <v>33.034999999999997</v>
      </c>
      <c r="I777" t="s">
        <v>118</v>
      </c>
      <c r="J777" s="2">
        <v>43374</v>
      </c>
      <c r="K777">
        <v>0.134909027777778</v>
      </c>
      <c r="L777">
        <v>30</v>
      </c>
      <c r="M777" t="s">
        <v>144</v>
      </c>
      <c r="N777">
        <v>1287</v>
      </c>
      <c r="O777">
        <v>4910</v>
      </c>
      <c r="P777">
        <v>0</v>
      </c>
      <c r="Q777">
        <v>0</v>
      </c>
      <c r="R777">
        <v>1287</v>
      </c>
      <c r="S777">
        <f>IF(R777&lt;&gt;"NA",R777,0)</f>
        <v>1287</v>
      </c>
      <c r="T777">
        <f>K777*(24*L777)*H777*0.9</f>
        <v>2887.9543867500047</v>
      </c>
      <c r="U777">
        <f>IF(T777&gt;0, T777-S777, 0)</f>
        <v>1600.9543867500047</v>
      </c>
      <c r="V777" t="str">
        <f>INDEX('rate map'!A$1:E$327, MATCH(monthly_billed_solar!C2488,'rate map'!D:D,0), 2)</f>
        <v>RS</v>
      </c>
      <c r="W777">
        <v>1600.9543867500047</v>
      </c>
      <c r="X777">
        <f t="shared" si="26"/>
        <v>0.44564415764486554</v>
      </c>
      <c r="Y777">
        <f t="shared" si="27"/>
        <v>0.55435584235513446</v>
      </c>
    </row>
    <row r="778" spans="1:25" x14ac:dyDescent="0.35">
      <c r="A778">
        <v>2014</v>
      </c>
      <c r="B778">
        <v>11</v>
      </c>
      <c r="C778" t="s">
        <v>45</v>
      </c>
      <c r="D778" t="s">
        <v>46</v>
      </c>
      <c r="E778" t="s">
        <v>41</v>
      </c>
      <c r="F778" t="s">
        <v>35</v>
      </c>
      <c r="G778">
        <v>0</v>
      </c>
      <c r="H778">
        <v>22.92</v>
      </c>
      <c r="I778" t="s">
        <v>164</v>
      </c>
      <c r="J778" s="2">
        <v>41944</v>
      </c>
      <c r="K778">
        <v>0.10476892921147</v>
      </c>
      <c r="L778">
        <v>31</v>
      </c>
      <c r="M778" t="s">
        <v>182</v>
      </c>
      <c r="N778">
        <v>0</v>
      </c>
      <c r="O778">
        <v>97200</v>
      </c>
      <c r="P778">
        <v>0</v>
      </c>
      <c r="Q778">
        <v>0</v>
      </c>
      <c r="R778">
        <v>0</v>
      </c>
      <c r="S778">
        <f>IF(R778&lt;&gt;"NA",R778,0)</f>
        <v>0</v>
      </c>
      <c r="T778">
        <f>K778*(24*L778)*H778*0.9</f>
        <v>1607.9130630000075</v>
      </c>
      <c r="U778">
        <f>IF(T778&gt;0, T778-S778, 0)</f>
        <v>1607.9130630000075</v>
      </c>
      <c r="V778" t="str">
        <f>INDEX('rate map'!A$1:E$327, MATCH(monthly_billed_solar!C2489,'rate map'!D:D,0), 2)</f>
        <v>CPS-Sec</v>
      </c>
      <c r="W778">
        <v>1607.9130630000075</v>
      </c>
      <c r="X778">
        <f t="shared" si="26"/>
        <v>0</v>
      </c>
      <c r="Y778">
        <f t="shared" si="27"/>
        <v>1</v>
      </c>
    </row>
    <row r="779" spans="1:25" x14ac:dyDescent="0.35">
      <c r="A779">
        <v>2020</v>
      </c>
      <c r="B779">
        <v>12</v>
      </c>
      <c r="C779" t="s">
        <v>52</v>
      </c>
      <c r="D779" t="s">
        <v>53</v>
      </c>
      <c r="E779" t="s">
        <v>34</v>
      </c>
      <c r="F779" t="s">
        <v>35</v>
      </c>
      <c r="G779">
        <v>0</v>
      </c>
      <c r="H779">
        <v>34.92</v>
      </c>
      <c r="I779" t="s">
        <v>120</v>
      </c>
      <c r="J779" s="2">
        <v>44166</v>
      </c>
      <c r="K779">
        <v>7.1285532407407398E-2</v>
      </c>
      <c r="L779">
        <v>30</v>
      </c>
      <c r="M779" t="s">
        <v>153</v>
      </c>
      <c r="N779">
        <v>0</v>
      </c>
      <c r="O779">
        <v>321844261</v>
      </c>
      <c r="P779">
        <v>0</v>
      </c>
      <c r="Q779">
        <v>0</v>
      </c>
      <c r="R779">
        <v>0</v>
      </c>
      <c r="S779">
        <f>IF(R779&lt;&gt;"NA",R779,0)</f>
        <v>0</v>
      </c>
      <c r="T779">
        <f>K779*(24*L779)*H779*0.9</f>
        <v>1613.0604330000001</v>
      </c>
      <c r="U779">
        <f>IF(T779&gt;0, T779-S779, 0)</f>
        <v>1613.0604330000001</v>
      </c>
      <c r="V779" t="str">
        <f>INDEX('rate map'!A$1:E$327, MATCH(monthly_billed_solar!C2490,'rate map'!D:D,0), 2)</f>
        <v>RS</v>
      </c>
      <c r="W779">
        <v>1613.0604330000001</v>
      </c>
      <c r="X779">
        <f t="shared" si="26"/>
        <v>0</v>
      </c>
      <c r="Y779">
        <f t="shared" si="27"/>
        <v>1</v>
      </c>
    </row>
    <row r="780" spans="1:25" x14ac:dyDescent="0.35">
      <c r="A780">
        <v>2013</v>
      </c>
      <c r="B780">
        <v>4</v>
      </c>
      <c r="C780" t="s">
        <v>25</v>
      </c>
      <c r="D780" t="s">
        <v>26</v>
      </c>
      <c r="E780" t="s">
        <v>27</v>
      </c>
      <c r="F780" t="s">
        <v>28</v>
      </c>
      <c r="G780">
        <v>0</v>
      </c>
      <c r="H780">
        <v>26.305</v>
      </c>
      <c r="I780" t="s">
        <v>170</v>
      </c>
      <c r="J780" s="2">
        <v>41365</v>
      </c>
      <c r="K780">
        <v>0.17651500896057301</v>
      </c>
      <c r="L780">
        <v>31</v>
      </c>
      <c r="M780" t="s">
        <v>171</v>
      </c>
      <c r="N780">
        <v>1487</v>
      </c>
      <c r="O780">
        <v>12028</v>
      </c>
      <c r="P780">
        <v>0</v>
      </c>
      <c r="Q780">
        <v>0</v>
      </c>
      <c r="R780">
        <v>1487</v>
      </c>
      <c r="S780">
        <f>IF(R780&lt;&gt;"NA",R780,0)</f>
        <v>1487</v>
      </c>
      <c r="T780">
        <f>K780*(24*L780)*H780*0.9</f>
        <v>3109.105007249992</v>
      </c>
      <c r="U780">
        <f>IF(T780&gt;0, T780-S780, 0)</f>
        <v>1622.105007249992</v>
      </c>
      <c r="V780" t="str">
        <f>INDEX('rate map'!A$1:E$327, MATCH(monthly_billed_solar!C2491,'rate map'!D:D,0), 2)</f>
        <v>GS1</v>
      </c>
      <c r="W780">
        <v>1622.105007249992</v>
      </c>
      <c r="X780">
        <f t="shared" si="26"/>
        <v>0.47827268507577803</v>
      </c>
      <c r="Y780">
        <f t="shared" si="27"/>
        <v>0.52172731492422197</v>
      </c>
    </row>
    <row r="781" spans="1:25" x14ac:dyDescent="0.35">
      <c r="A781">
        <v>2016</v>
      </c>
      <c r="B781">
        <v>12</v>
      </c>
      <c r="C781" t="s">
        <v>45</v>
      </c>
      <c r="D781" t="s">
        <v>46</v>
      </c>
      <c r="E781" t="s">
        <v>41</v>
      </c>
      <c r="F781" t="s">
        <v>35</v>
      </c>
      <c r="G781">
        <v>0</v>
      </c>
      <c r="H781">
        <v>33.479999999999997</v>
      </c>
      <c r="I781" t="s">
        <v>120</v>
      </c>
      <c r="J781" s="2">
        <v>42705</v>
      </c>
      <c r="K781">
        <v>7.4891666666666704E-2</v>
      </c>
      <c r="L781">
        <v>30</v>
      </c>
      <c r="M781" t="s">
        <v>137</v>
      </c>
      <c r="N781">
        <v>0</v>
      </c>
      <c r="O781">
        <v>83760</v>
      </c>
      <c r="P781">
        <v>0</v>
      </c>
      <c r="Q781">
        <v>0</v>
      </c>
      <c r="R781">
        <v>0</v>
      </c>
      <c r="S781">
        <f>IF(R781&lt;&gt;"NA",R781,0)</f>
        <v>0</v>
      </c>
      <c r="T781">
        <f>K781*(24*L781)*H781*0.9</f>
        <v>1624.7777040000005</v>
      </c>
      <c r="U781">
        <f>IF(T781&gt;0, T781-S781, 0)</f>
        <v>1624.7777040000005</v>
      </c>
      <c r="V781" t="str">
        <f>INDEX('rate map'!A$1:E$327, MATCH(monthly_billed_solar!C2492,'rate map'!D:D,0), 2)</f>
        <v>CPS-Sec</v>
      </c>
      <c r="W781">
        <v>1624.7777040000005</v>
      </c>
      <c r="X781">
        <f t="shared" si="26"/>
        <v>0</v>
      </c>
      <c r="Y781">
        <f t="shared" si="27"/>
        <v>1</v>
      </c>
    </row>
    <row r="782" spans="1:25" x14ac:dyDescent="0.35">
      <c r="A782">
        <v>2015</v>
      </c>
      <c r="B782">
        <v>12</v>
      </c>
      <c r="C782" t="s">
        <v>45</v>
      </c>
      <c r="D782" t="s">
        <v>46</v>
      </c>
      <c r="E782" t="s">
        <v>41</v>
      </c>
      <c r="F782" t="s">
        <v>35</v>
      </c>
      <c r="G782">
        <v>0</v>
      </c>
      <c r="H782">
        <v>33.479999999999997</v>
      </c>
      <c r="I782" t="s">
        <v>120</v>
      </c>
      <c r="J782" s="2">
        <v>42339</v>
      </c>
      <c r="K782">
        <v>7.5434722222222195E-2</v>
      </c>
      <c r="L782">
        <v>30</v>
      </c>
      <c r="M782" t="s">
        <v>133</v>
      </c>
      <c r="N782">
        <v>0</v>
      </c>
      <c r="O782">
        <v>90720</v>
      </c>
      <c r="P782">
        <v>0</v>
      </c>
      <c r="Q782">
        <v>0</v>
      </c>
      <c r="R782">
        <v>0</v>
      </c>
      <c r="S782">
        <f>IF(R782&lt;&gt;"NA",R782,0)</f>
        <v>0</v>
      </c>
      <c r="T782">
        <f>K782*(24*L782)*H782*0.9</f>
        <v>1636.5593159999994</v>
      </c>
      <c r="U782">
        <f>IF(T782&gt;0, T782-S782, 0)</f>
        <v>1636.5593159999994</v>
      </c>
      <c r="V782" t="str">
        <f>INDEX('rate map'!A$1:E$327, MATCH(monthly_billed_solar!C2493,'rate map'!D:D,0), 2)</f>
        <v>CPS-Sec</v>
      </c>
      <c r="W782">
        <v>1636.5593159999994</v>
      </c>
      <c r="X782">
        <f t="shared" si="26"/>
        <v>0</v>
      </c>
      <c r="Y782">
        <f t="shared" si="27"/>
        <v>1</v>
      </c>
    </row>
    <row r="783" spans="1:25" x14ac:dyDescent="0.35">
      <c r="A783">
        <v>2012</v>
      </c>
      <c r="B783">
        <v>10</v>
      </c>
      <c r="C783" t="s">
        <v>45</v>
      </c>
      <c r="D783" t="s">
        <v>46</v>
      </c>
      <c r="E783" t="s">
        <v>41</v>
      </c>
      <c r="F783" t="s">
        <v>35</v>
      </c>
      <c r="G783">
        <v>0</v>
      </c>
      <c r="H783">
        <v>15.72</v>
      </c>
      <c r="I783" t="s">
        <v>118</v>
      </c>
      <c r="J783" s="2">
        <v>41183</v>
      </c>
      <c r="K783">
        <v>0.16388599537036999</v>
      </c>
      <c r="L783">
        <v>30</v>
      </c>
      <c r="M783" t="s">
        <v>119</v>
      </c>
      <c r="N783">
        <v>0</v>
      </c>
      <c r="O783">
        <v>94560</v>
      </c>
      <c r="P783">
        <v>0</v>
      </c>
      <c r="Q783">
        <v>0</v>
      </c>
      <c r="R783">
        <v>0</v>
      </c>
      <c r="S783">
        <f>IF(R783&lt;&gt;"NA",R783,0)</f>
        <v>0</v>
      </c>
      <c r="T783">
        <f>K783*(24*L783)*H783*0.9</f>
        <v>1669.4345249999963</v>
      </c>
      <c r="U783">
        <f>IF(T783&gt;0, T783-S783, 0)</f>
        <v>1669.4345249999963</v>
      </c>
      <c r="V783" t="str">
        <f>INDEX('rate map'!A$1:E$327, MATCH(monthly_billed_solar!C2494,'rate map'!D:D,0), 2)</f>
        <v>CPS-Sec</v>
      </c>
      <c r="W783">
        <v>1669.4345249999963</v>
      </c>
      <c r="X783">
        <f t="shared" si="26"/>
        <v>0</v>
      </c>
      <c r="Y783">
        <f t="shared" si="27"/>
        <v>1</v>
      </c>
    </row>
    <row r="784" spans="1:25" x14ac:dyDescent="0.35">
      <c r="A784">
        <v>2013</v>
      </c>
      <c r="B784">
        <v>7</v>
      </c>
      <c r="C784" t="s">
        <v>42</v>
      </c>
      <c r="D784" t="s">
        <v>43</v>
      </c>
      <c r="E784" t="s">
        <v>44</v>
      </c>
      <c r="F784" t="s">
        <v>35</v>
      </c>
      <c r="G784">
        <v>0</v>
      </c>
      <c r="H784">
        <v>16.2</v>
      </c>
      <c r="I784" t="s">
        <v>116</v>
      </c>
      <c r="J784" s="2">
        <v>41456</v>
      </c>
      <c r="K784">
        <v>0.24249907407407401</v>
      </c>
      <c r="L784">
        <v>30</v>
      </c>
      <c r="M784" t="s">
        <v>123</v>
      </c>
      <c r="N784">
        <v>871</v>
      </c>
      <c r="O784">
        <v>2730</v>
      </c>
      <c r="P784">
        <v>0</v>
      </c>
      <c r="Q784">
        <v>0</v>
      </c>
      <c r="R784">
        <v>871</v>
      </c>
      <c r="S784">
        <f>IF(R784&lt;&gt;"NA",R784,0)</f>
        <v>871</v>
      </c>
      <c r="T784">
        <f>K784*(24*L784)*H784*0.9</f>
        <v>2545.6582799999992</v>
      </c>
      <c r="U784">
        <f>IF(T784&gt;0, T784-S784, 0)</f>
        <v>1674.6582799999992</v>
      </c>
      <c r="V784" t="str">
        <f>INDEX('rate map'!A$1:E$327, MATCH(monthly_billed_solar!C2495,'rate map'!D:D,0), 2)</f>
        <v>GS1</v>
      </c>
      <c r="W784">
        <v>1674.6582799999992</v>
      </c>
      <c r="X784">
        <f t="shared" si="26"/>
        <v>0.34215118613642059</v>
      </c>
      <c r="Y784">
        <f t="shared" si="27"/>
        <v>0.65784881386357941</v>
      </c>
    </row>
    <row r="785" spans="1:25" x14ac:dyDescent="0.35">
      <c r="A785">
        <v>2012</v>
      </c>
      <c r="B785">
        <v>5</v>
      </c>
      <c r="C785" t="s">
        <v>25</v>
      </c>
      <c r="D785" t="s">
        <v>26</v>
      </c>
      <c r="E785" t="s">
        <v>27</v>
      </c>
      <c r="F785" t="s">
        <v>28</v>
      </c>
      <c r="G785">
        <v>0</v>
      </c>
      <c r="H785">
        <v>21.625</v>
      </c>
      <c r="I785" t="s">
        <v>114</v>
      </c>
      <c r="J785" s="2">
        <v>41030</v>
      </c>
      <c r="K785">
        <v>0.20643391203703701</v>
      </c>
      <c r="L785">
        <v>30</v>
      </c>
      <c r="M785" t="s">
        <v>115</v>
      </c>
      <c r="N785">
        <v>1206</v>
      </c>
      <c r="O785">
        <v>5634</v>
      </c>
      <c r="P785">
        <v>0</v>
      </c>
      <c r="Q785">
        <v>0</v>
      </c>
      <c r="R785">
        <v>1206</v>
      </c>
      <c r="S785">
        <f>IF(R785&lt;&gt;"NA",R785,0)</f>
        <v>1206</v>
      </c>
      <c r="T785">
        <f>K785*(24*L785)*H785*0.9</f>
        <v>2892.7584093749997</v>
      </c>
      <c r="U785">
        <f>IF(T785&gt;0, T785-S785, 0)</f>
        <v>1686.7584093749997</v>
      </c>
      <c r="V785" t="str">
        <f>INDEX('rate map'!A$1:E$327, MATCH(monthly_billed_solar!C2496,'rate map'!D:D,0), 2)</f>
        <v>GS1</v>
      </c>
      <c r="W785">
        <v>1686.7584093749997</v>
      </c>
      <c r="X785">
        <f t="shared" si="26"/>
        <v>0.41690311783090261</v>
      </c>
      <c r="Y785">
        <f t="shared" si="27"/>
        <v>0.58309688216909739</v>
      </c>
    </row>
    <row r="786" spans="1:25" x14ac:dyDescent="0.35">
      <c r="A786">
        <v>2018</v>
      </c>
      <c r="B786">
        <v>1</v>
      </c>
      <c r="C786" t="s">
        <v>45</v>
      </c>
      <c r="D786" t="s">
        <v>46</v>
      </c>
      <c r="E786" t="s">
        <v>41</v>
      </c>
      <c r="F786" t="s">
        <v>35</v>
      </c>
      <c r="G786">
        <v>0</v>
      </c>
      <c r="H786">
        <v>33.479999999999997</v>
      </c>
      <c r="I786" t="s">
        <v>166</v>
      </c>
      <c r="J786" s="2">
        <v>43101</v>
      </c>
      <c r="K786">
        <v>7.5626120071684594E-2</v>
      </c>
      <c r="L786">
        <v>31</v>
      </c>
      <c r="M786" t="s">
        <v>204</v>
      </c>
      <c r="N786">
        <v>0</v>
      </c>
      <c r="O786">
        <v>75840</v>
      </c>
      <c r="P786">
        <v>0</v>
      </c>
      <c r="Q786">
        <v>0</v>
      </c>
      <c r="R786">
        <v>0</v>
      </c>
      <c r="S786">
        <f>IF(R786&lt;&gt;"NA",R786,0)</f>
        <v>0</v>
      </c>
      <c r="T786">
        <f>K786*(24*L786)*H786*0.9</f>
        <v>1695.40209</v>
      </c>
      <c r="U786">
        <f>IF(T786&gt;0, T786-S786, 0)</f>
        <v>1695.40209</v>
      </c>
      <c r="V786" t="str">
        <f>INDEX('rate map'!A$1:E$327, MATCH(monthly_billed_solar!C2497,'rate map'!D:D,0), 2)</f>
        <v>CPS-Sec</v>
      </c>
      <c r="W786">
        <v>1695.40209</v>
      </c>
      <c r="X786">
        <f t="shared" si="26"/>
        <v>0</v>
      </c>
      <c r="Y786">
        <f t="shared" si="27"/>
        <v>1</v>
      </c>
    </row>
    <row r="787" spans="1:25" x14ac:dyDescent="0.35">
      <c r="A787">
        <v>2018</v>
      </c>
      <c r="B787">
        <v>3</v>
      </c>
      <c r="C787" t="s">
        <v>57</v>
      </c>
      <c r="D787" t="s">
        <v>58</v>
      </c>
      <c r="E787" t="s">
        <v>59</v>
      </c>
      <c r="F787" t="s">
        <v>60</v>
      </c>
      <c r="G787">
        <v>0</v>
      </c>
      <c r="H787">
        <v>33.034999999999997</v>
      </c>
      <c r="I787" t="s">
        <v>30</v>
      </c>
      <c r="J787" s="2">
        <v>43160</v>
      </c>
      <c r="K787">
        <v>0.12815662202381001</v>
      </c>
      <c r="L787">
        <v>28</v>
      </c>
      <c r="M787" t="s">
        <v>109</v>
      </c>
      <c r="N787">
        <v>864</v>
      </c>
      <c r="O787">
        <v>5710</v>
      </c>
      <c r="P787">
        <v>0</v>
      </c>
      <c r="Q787">
        <v>0</v>
      </c>
      <c r="R787">
        <v>864</v>
      </c>
      <c r="S787">
        <f>IF(R787&lt;&gt;"NA",R787,0)</f>
        <v>864</v>
      </c>
      <c r="T787">
        <f>K787*(24*L787)*H787*0.9</f>
        <v>2560.5139443750095</v>
      </c>
      <c r="U787">
        <f>IF(T787&gt;0, T787-S787, 0)</f>
        <v>1696.5139443750095</v>
      </c>
      <c r="V787" t="str">
        <f>INDEX('rate map'!A$1:E$327, MATCH(monthly_billed_solar!C2498,'rate map'!D:D,0), 2)</f>
        <v>RS</v>
      </c>
      <c r="W787">
        <v>1696.5139443750095</v>
      </c>
      <c r="X787">
        <f t="shared" si="26"/>
        <v>0.33743225726149756</v>
      </c>
      <c r="Y787">
        <f t="shared" si="27"/>
        <v>0.6625677427385025</v>
      </c>
    </row>
    <row r="788" spans="1:25" x14ac:dyDescent="0.35">
      <c r="A788">
        <v>2021</v>
      </c>
      <c r="B788">
        <v>8</v>
      </c>
      <c r="C788" t="s">
        <v>90</v>
      </c>
      <c r="D788" t="s">
        <v>51</v>
      </c>
      <c r="E788" t="s">
        <v>59</v>
      </c>
      <c r="F788" t="s">
        <v>60</v>
      </c>
      <c r="G788">
        <v>0</v>
      </c>
      <c r="H788">
        <v>12.8</v>
      </c>
      <c r="I788" t="s">
        <v>160</v>
      </c>
      <c r="J788" s="2">
        <v>44409</v>
      </c>
      <c r="K788">
        <v>0.20012141577060899</v>
      </c>
      <c r="L788">
        <v>31</v>
      </c>
      <c r="M788" t="s">
        <v>229</v>
      </c>
      <c r="N788">
        <v>0</v>
      </c>
      <c r="O788">
        <v>6485239</v>
      </c>
      <c r="P788">
        <v>0</v>
      </c>
      <c r="Q788">
        <v>0</v>
      </c>
      <c r="R788">
        <v>0</v>
      </c>
      <c r="S788">
        <f>IF(R788&lt;&gt;"NA",R788,0)</f>
        <v>0</v>
      </c>
      <c r="T788">
        <f>K788*(24*L788)*H788*0.9</f>
        <v>1715.2166399999971</v>
      </c>
      <c r="U788">
        <f>IF(T788&gt;0, T788-S788, 0)</f>
        <v>1715.2166399999971</v>
      </c>
      <c r="V788" t="str">
        <f>INDEX('rate map'!A$1:E$327, MATCH(monthly_billed_solar!C2499,'rate map'!D:D,0), 2)</f>
        <v>RS</v>
      </c>
      <c r="W788">
        <v>1715.2166399999971</v>
      </c>
      <c r="X788">
        <f t="shared" si="26"/>
        <v>0</v>
      </c>
      <c r="Y788">
        <f t="shared" si="27"/>
        <v>1</v>
      </c>
    </row>
    <row r="789" spans="1:25" x14ac:dyDescent="0.35">
      <c r="A789">
        <v>2018</v>
      </c>
      <c r="B789">
        <v>2</v>
      </c>
      <c r="C789" t="s">
        <v>96</v>
      </c>
      <c r="D789" t="s">
        <v>97</v>
      </c>
      <c r="E789" t="s">
        <v>72</v>
      </c>
      <c r="F789" t="s">
        <v>28</v>
      </c>
      <c r="G789">
        <v>0</v>
      </c>
      <c r="H789">
        <v>29.9</v>
      </c>
      <c r="I789" t="s">
        <v>168</v>
      </c>
      <c r="J789" s="2">
        <v>43132</v>
      </c>
      <c r="K789">
        <v>8.6159274193548394E-2</v>
      </c>
      <c r="L789">
        <v>31</v>
      </c>
      <c r="M789" t="s">
        <v>205</v>
      </c>
      <c r="N789">
        <v>0</v>
      </c>
      <c r="O789">
        <v>197120</v>
      </c>
      <c r="P789">
        <v>0</v>
      </c>
      <c r="Q789">
        <v>0</v>
      </c>
      <c r="R789">
        <v>0</v>
      </c>
      <c r="S789">
        <f>IF(R789&lt;&gt;"NA",R789,0)</f>
        <v>0</v>
      </c>
      <c r="T789">
        <f>K789*(24*L789)*H789*0.9</f>
        <v>1724.9982750000001</v>
      </c>
      <c r="U789">
        <f>IF(T789&gt;0, T789-S789, 0)</f>
        <v>1724.9982750000001</v>
      </c>
      <c r="V789" t="str">
        <f>INDEX('rate map'!A$1:E$327, MATCH(monthly_billed_solar!C2500,'rate map'!D:D,0), 2)</f>
        <v>TOD-Sec</v>
      </c>
      <c r="W789">
        <v>1724.9982750000001</v>
      </c>
      <c r="X789">
        <f t="shared" si="26"/>
        <v>0</v>
      </c>
      <c r="Y789">
        <f t="shared" si="27"/>
        <v>1</v>
      </c>
    </row>
    <row r="790" spans="1:25" x14ac:dyDescent="0.35">
      <c r="A790">
        <v>2020</v>
      </c>
      <c r="B790">
        <v>12</v>
      </c>
      <c r="C790" t="s">
        <v>57</v>
      </c>
      <c r="D790" t="s">
        <v>58</v>
      </c>
      <c r="E790" t="s">
        <v>59</v>
      </c>
      <c r="F790" t="s">
        <v>60</v>
      </c>
      <c r="G790">
        <v>0</v>
      </c>
      <c r="H790">
        <v>101.345</v>
      </c>
      <c r="I790" t="s">
        <v>120</v>
      </c>
      <c r="J790" s="2">
        <v>44166</v>
      </c>
      <c r="K790">
        <v>7.1285532407407398E-2</v>
      </c>
      <c r="L790">
        <v>30</v>
      </c>
      <c r="M790" t="s">
        <v>153</v>
      </c>
      <c r="N790">
        <v>2948</v>
      </c>
      <c r="O790">
        <v>28219</v>
      </c>
      <c r="P790">
        <v>0</v>
      </c>
      <c r="Q790">
        <v>0</v>
      </c>
      <c r="R790">
        <v>2948</v>
      </c>
      <c r="S790">
        <f>IF(R790&lt;&gt;"NA",R790,0)</f>
        <v>2948</v>
      </c>
      <c r="T790">
        <f>K790*(24*L790)*H790*0.9</f>
        <v>4681.432118624999</v>
      </c>
      <c r="U790">
        <f>IF(T790&gt;0, T790-S790, 0)</f>
        <v>1733.432118624999</v>
      </c>
      <c r="V790" t="str">
        <f>INDEX('rate map'!A$1:E$327, MATCH(monthly_billed_solar!C2501,'rate map'!D:D,0), 2)</f>
        <v>RS</v>
      </c>
      <c r="W790">
        <v>1733.432118624999</v>
      </c>
      <c r="X790">
        <f t="shared" si="26"/>
        <v>0.62972182983737635</v>
      </c>
      <c r="Y790">
        <f t="shared" si="27"/>
        <v>0.3702781701626236</v>
      </c>
    </row>
    <row r="791" spans="1:25" x14ac:dyDescent="0.35">
      <c r="A791">
        <v>2021</v>
      </c>
      <c r="B791">
        <v>10</v>
      </c>
      <c r="C791" t="s">
        <v>82</v>
      </c>
      <c r="D791" t="s">
        <v>83</v>
      </c>
      <c r="E791" t="s">
        <v>84</v>
      </c>
      <c r="F791" t="s">
        <v>28</v>
      </c>
      <c r="G791">
        <v>0</v>
      </c>
      <c r="H791">
        <v>17.3</v>
      </c>
      <c r="I791" t="s">
        <v>118</v>
      </c>
      <c r="J791" s="2">
        <v>44470</v>
      </c>
      <c r="K791">
        <v>0.15467083333333301</v>
      </c>
      <c r="L791">
        <v>30</v>
      </c>
      <c r="M791" t="s">
        <v>156</v>
      </c>
      <c r="N791">
        <v>0</v>
      </c>
      <c r="O791">
        <v>30000</v>
      </c>
      <c r="P791">
        <v>0</v>
      </c>
      <c r="Q791">
        <v>0</v>
      </c>
      <c r="R791">
        <v>0</v>
      </c>
      <c r="S791">
        <f>IF(R791&lt;&gt;"NA",R791,0)</f>
        <v>0</v>
      </c>
      <c r="T791">
        <f>K791*(24*L791)*H791*0.9</f>
        <v>1733.9219099999966</v>
      </c>
      <c r="U791">
        <f>IF(T791&gt;0, T791-S791, 0)</f>
        <v>1733.9219099999966</v>
      </c>
      <c r="V791" t="str">
        <f>INDEX('rate map'!A$1:E$327, MATCH(monthly_billed_solar!C2502,'rate map'!D:D,0), 2)</f>
        <v>AES</v>
      </c>
      <c r="W791">
        <v>1733.9219099999966</v>
      </c>
      <c r="X791">
        <f t="shared" si="26"/>
        <v>0</v>
      </c>
      <c r="Y791">
        <f t="shared" si="27"/>
        <v>1</v>
      </c>
    </row>
    <row r="792" spans="1:25" x14ac:dyDescent="0.35">
      <c r="A792">
        <v>2013</v>
      </c>
      <c r="B792">
        <v>8</v>
      </c>
      <c r="C792" t="s">
        <v>42</v>
      </c>
      <c r="D792" t="s">
        <v>43</v>
      </c>
      <c r="E792" t="s">
        <v>44</v>
      </c>
      <c r="F792" t="s">
        <v>35</v>
      </c>
      <c r="G792">
        <v>0.51</v>
      </c>
      <c r="H792">
        <v>16.71</v>
      </c>
      <c r="I792" t="s">
        <v>160</v>
      </c>
      <c r="J792" s="2">
        <v>41487</v>
      </c>
      <c r="K792">
        <v>0.22942226702509</v>
      </c>
      <c r="L792">
        <v>31</v>
      </c>
      <c r="M792" t="s">
        <v>173</v>
      </c>
      <c r="N792">
        <v>833</v>
      </c>
      <c r="O792">
        <v>2680</v>
      </c>
      <c r="P792">
        <v>0</v>
      </c>
      <c r="Q792">
        <v>0</v>
      </c>
      <c r="R792">
        <v>833</v>
      </c>
      <c r="S792">
        <f>IF(R792&lt;&gt;"NA",R792,0)</f>
        <v>833</v>
      </c>
      <c r="T792">
        <f>K792*(24*L792)*H792*0.9</f>
        <v>2567.0094165000046</v>
      </c>
      <c r="U792">
        <f>IF(T792&gt;0, T792-S792, 0)</f>
        <v>1734.0094165000046</v>
      </c>
      <c r="V792" t="str">
        <f>INDEX('rate map'!A$1:E$327, MATCH(monthly_billed_solar!C2503,'rate map'!D:D,0), 2)</f>
        <v>GS1</v>
      </c>
      <c r="W792">
        <v>1734.0094165000046</v>
      </c>
      <c r="X792">
        <f t="shared" si="26"/>
        <v>0.32450212089044689</v>
      </c>
      <c r="Y792">
        <f t="shared" si="27"/>
        <v>0.67549787910955317</v>
      </c>
    </row>
    <row r="793" spans="1:25" x14ac:dyDescent="0.35">
      <c r="A793">
        <v>2017</v>
      </c>
      <c r="B793">
        <v>2</v>
      </c>
      <c r="C793" t="s">
        <v>45</v>
      </c>
      <c r="D793" t="s">
        <v>46</v>
      </c>
      <c r="E793" t="s">
        <v>41</v>
      </c>
      <c r="F793" t="s">
        <v>35</v>
      </c>
      <c r="G793">
        <v>0</v>
      </c>
      <c r="H793">
        <v>33.479999999999997</v>
      </c>
      <c r="I793" t="s">
        <v>168</v>
      </c>
      <c r="J793" s="2">
        <v>42767</v>
      </c>
      <c r="K793">
        <v>7.8309811827957002E-2</v>
      </c>
      <c r="L793">
        <v>31</v>
      </c>
      <c r="M793" t="s">
        <v>198</v>
      </c>
      <c r="N793">
        <v>0</v>
      </c>
      <c r="O793">
        <v>87360</v>
      </c>
      <c r="P793">
        <v>0</v>
      </c>
      <c r="Q793">
        <v>0</v>
      </c>
      <c r="R793">
        <v>0</v>
      </c>
      <c r="S793">
        <f>IF(R793&lt;&gt;"NA",R793,0)</f>
        <v>0</v>
      </c>
      <c r="T793">
        <f>K793*(24*L793)*H793*0.9</f>
        <v>1755.5656500000002</v>
      </c>
      <c r="U793">
        <f>IF(T793&gt;0, T793-S793, 0)</f>
        <v>1755.5656500000002</v>
      </c>
      <c r="V793" t="str">
        <f>INDEX('rate map'!A$1:E$327, MATCH(monthly_billed_solar!C2504,'rate map'!D:D,0), 2)</f>
        <v>CPS-Sec</v>
      </c>
      <c r="W793">
        <v>1755.5656500000002</v>
      </c>
      <c r="X793">
        <f t="shared" si="26"/>
        <v>0</v>
      </c>
      <c r="Y793">
        <f t="shared" si="27"/>
        <v>1</v>
      </c>
    </row>
    <row r="794" spans="1:25" x14ac:dyDescent="0.35">
      <c r="A794">
        <v>2019</v>
      </c>
      <c r="B794">
        <v>11</v>
      </c>
      <c r="C794" t="s">
        <v>57</v>
      </c>
      <c r="D794" t="s">
        <v>58</v>
      </c>
      <c r="E794" t="s">
        <v>59</v>
      </c>
      <c r="F794" t="s">
        <v>60</v>
      </c>
      <c r="G794">
        <v>0</v>
      </c>
      <c r="H794">
        <v>43.085000000000001</v>
      </c>
      <c r="I794" t="s">
        <v>164</v>
      </c>
      <c r="J794" s="2">
        <v>43770</v>
      </c>
      <c r="K794">
        <v>0.11992159498207899</v>
      </c>
      <c r="L794">
        <v>31</v>
      </c>
      <c r="M794" t="s">
        <v>217</v>
      </c>
      <c r="N794">
        <v>1701</v>
      </c>
      <c r="O794">
        <v>5492</v>
      </c>
      <c r="P794">
        <v>0</v>
      </c>
      <c r="Q794">
        <v>0</v>
      </c>
      <c r="R794">
        <v>1701</v>
      </c>
      <c r="S794">
        <f>IF(R794&lt;&gt;"NA",R794,0)</f>
        <v>1701</v>
      </c>
      <c r="T794">
        <f>K794*(24*L794)*H794*0.9</f>
        <v>3459.7039575000044</v>
      </c>
      <c r="U794">
        <f>IF(T794&gt;0, T794-S794, 0)</f>
        <v>1758.7039575000044</v>
      </c>
      <c r="V794" t="str">
        <f>INDEX('rate map'!A$1:E$327, MATCH(monthly_billed_solar!C2505,'rate map'!D:D,0), 2)</f>
        <v>RS</v>
      </c>
      <c r="W794">
        <v>1758.7039575000044</v>
      </c>
      <c r="X794">
        <f t="shared" si="26"/>
        <v>0.49166056428398841</v>
      </c>
      <c r="Y794">
        <f t="shared" si="27"/>
        <v>0.50833943571601159</v>
      </c>
    </row>
    <row r="795" spans="1:25" x14ac:dyDescent="0.35">
      <c r="A795">
        <v>2013</v>
      </c>
      <c r="B795">
        <v>10</v>
      </c>
      <c r="C795" t="s">
        <v>45</v>
      </c>
      <c r="D795" t="s">
        <v>46</v>
      </c>
      <c r="E795" t="s">
        <v>41</v>
      </c>
      <c r="F795" t="s">
        <v>35</v>
      </c>
      <c r="G795">
        <v>0</v>
      </c>
      <c r="H795">
        <v>15.72</v>
      </c>
      <c r="I795" t="s">
        <v>118</v>
      </c>
      <c r="J795" s="2">
        <v>41548</v>
      </c>
      <c r="K795">
        <v>0.17467650462963</v>
      </c>
      <c r="L795">
        <v>30</v>
      </c>
      <c r="M795" t="s">
        <v>124</v>
      </c>
      <c r="N795">
        <v>0</v>
      </c>
      <c r="O795">
        <v>112320</v>
      </c>
      <c r="P795">
        <v>0</v>
      </c>
      <c r="Q795">
        <v>0</v>
      </c>
      <c r="R795">
        <v>0</v>
      </c>
      <c r="S795">
        <f>IF(R795&lt;&gt;"NA",R795,0)</f>
        <v>0</v>
      </c>
      <c r="T795">
        <f>K795*(24*L795)*H795*0.9</f>
        <v>1779.3526950000039</v>
      </c>
      <c r="U795">
        <f>IF(T795&gt;0, T795-S795, 0)</f>
        <v>1779.3526950000039</v>
      </c>
      <c r="V795" t="str">
        <f>INDEX('rate map'!A$1:E$327, MATCH(monthly_billed_solar!C2506,'rate map'!D:D,0), 2)</f>
        <v>CPS-Sec</v>
      </c>
      <c r="W795">
        <v>1779.3526950000039</v>
      </c>
      <c r="X795">
        <f t="shared" si="26"/>
        <v>0</v>
      </c>
      <c r="Y795">
        <f t="shared" si="27"/>
        <v>1</v>
      </c>
    </row>
    <row r="796" spans="1:25" x14ac:dyDescent="0.35">
      <c r="A796">
        <v>2021</v>
      </c>
      <c r="B796">
        <v>9</v>
      </c>
      <c r="C796" t="s">
        <v>90</v>
      </c>
      <c r="D796" t="s">
        <v>51</v>
      </c>
      <c r="E796" t="s">
        <v>59</v>
      </c>
      <c r="F796" t="s">
        <v>60</v>
      </c>
      <c r="G796">
        <v>0</v>
      </c>
      <c r="H796">
        <v>12.8</v>
      </c>
      <c r="I796" t="s">
        <v>162</v>
      </c>
      <c r="J796" s="2">
        <v>44440</v>
      </c>
      <c r="K796">
        <v>0.208610103046595</v>
      </c>
      <c r="L796">
        <v>31</v>
      </c>
      <c r="M796" t="s">
        <v>230</v>
      </c>
      <c r="N796">
        <v>0</v>
      </c>
      <c r="O796">
        <v>6228457</v>
      </c>
      <c r="P796">
        <v>0</v>
      </c>
      <c r="Q796">
        <v>0</v>
      </c>
      <c r="R796">
        <v>0</v>
      </c>
      <c r="S796">
        <f>IF(R796&lt;&gt;"NA",R796,0)</f>
        <v>0</v>
      </c>
      <c r="T796">
        <f>K796*(24*L796)*H796*0.9</f>
        <v>1787.9721600000003</v>
      </c>
      <c r="U796">
        <f>IF(T796&gt;0, T796-S796, 0)</f>
        <v>1787.9721600000003</v>
      </c>
      <c r="V796" t="str">
        <f>INDEX('rate map'!A$1:E$327, MATCH(monthly_billed_solar!C2507,'rate map'!D:D,0), 2)</f>
        <v>RS</v>
      </c>
      <c r="W796">
        <v>1787.9721600000003</v>
      </c>
      <c r="X796">
        <f t="shared" si="26"/>
        <v>0</v>
      </c>
      <c r="Y796">
        <f t="shared" si="27"/>
        <v>1</v>
      </c>
    </row>
    <row r="797" spans="1:25" x14ac:dyDescent="0.35">
      <c r="A797">
        <v>2021</v>
      </c>
      <c r="B797">
        <v>12</v>
      </c>
      <c r="C797" t="s">
        <v>96</v>
      </c>
      <c r="D797" t="s">
        <v>97</v>
      </c>
      <c r="E797" t="s">
        <v>72</v>
      </c>
      <c r="F797" t="s">
        <v>28</v>
      </c>
      <c r="G797">
        <v>0</v>
      </c>
      <c r="H797">
        <v>29.9</v>
      </c>
      <c r="I797" t="s">
        <v>120</v>
      </c>
      <c r="J797" s="2">
        <v>44531</v>
      </c>
      <c r="K797">
        <v>9.4119444444444506E-2</v>
      </c>
      <c r="L797">
        <v>30</v>
      </c>
      <c r="M797" t="s">
        <v>157</v>
      </c>
      <c r="N797">
        <v>0</v>
      </c>
      <c r="O797">
        <v>207360</v>
      </c>
      <c r="P797">
        <v>0</v>
      </c>
      <c r="Q797">
        <v>0</v>
      </c>
      <c r="R797">
        <v>0</v>
      </c>
      <c r="S797">
        <f>IF(R797&lt;&gt;"NA",R797,0)</f>
        <v>0</v>
      </c>
      <c r="T797">
        <f>K797*(24*L797)*H797*0.9</f>
        <v>1823.5830600000011</v>
      </c>
      <c r="U797">
        <f>IF(T797&gt;0, T797-S797, 0)</f>
        <v>1823.5830600000011</v>
      </c>
      <c r="V797" t="str">
        <f>INDEX('rate map'!A$1:E$327, MATCH(monthly_billed_solar!C2508,'rate map'!D:D,0), 2)</f>
        <v>TOD-Sec</v>
      </c>
      <c r="W797">
        <v>1823.5830600000011</v>
      </c>
      <c r="X797">
        <f t="shared" si="26"/>
        <v>0</v>
      </c>
      <c r="Y797">
        <f t="shared" si="27"/>
        <v>1</v>
      </c>
    </row>
    <row r="798" spans="1:25" x14ac:dyDescent="0.35">
      <c r="A798">
        <v>2017</v>
      </c>
      <c r="B798">
        <v>12</v>
      </c>
      <c r="C798" t="s">
        <v>96</v>
      </c>
      <c r="D798" t="s">
        <v>97</v>
      </c>
      <c r="E798" t="s">
        <v>72</v>
      </c>
      <c r="F798" t="s">
        <v>28</v>
      </c>
      <c r="G798">
        <v>0</v>
      </c>
      <c r="H798">
        <v>29.9</v>
      </c>
      <c r="I798" t="s">
        <v>120</v>
      </c>
      <c r="J798" s="2">
        <v>43070</v>
      </c>
      <c r="K798">
        <v>9.4164699074074099E-2</v>
      </c>
      <c r="L798">
        <v>30</v>
      </c>
      <c r="M798" t="s">
        <v>141</v>
      </c>
      <c r="N798">
        <v>0</v>
      </c>
      <c r="O798">
        <v>196000</v>
      </c>
      <c r="P798">
        <v>0</v>
      </c>
      <c r="Q798">
        <v>0</v>
      </c>
      <c r="R798">
        <v>0</v>
      </c>
      <c r="S798">
        <f>IF(R798&lt;&gt;"NA",R798,0)</f>
        <v>0</v>
      </c>
      <c r="T798">
        <f>K798*(24*L798)*H798*0.9</f>
        <v>1824.4598775000004</v>
      </c>
      <c r="U798">
        <f>IF(T798&gt;0, T798-S798, 0)</f>
        <v>1824.4598775000004</v>
      </c>
      <c r="V798" t="str">
        <f>INDEX('rate map'!A$1:E$327, MATCH(monthly_billed_solar!C2509,'rate map'!D:D,0), 2)</f>
        <v>TOD-Sec</v>
      </c>
      <c r="W798">
        <v>1824.4598775000004</v>
      </c>
      <c r="X798">
        <f t="shared" si="26"/>
        <v>0</v>
      </c>
      <c r="Y798">
        <f t="shared" si="27"/>
        <v>1</v>
      </c>
    </row>
    <row r="799" spans="1:25" x14ac:dyDescent="0.35">
      <c r="A799">
        <v>2013</v>
      </c>
      <c r="B799">
        <v>9</v>
      </c>
      <c r="C799" t="s">
        <v>42</v>
      </c>
      <c r="D799" t="s">
        <v>43</v>
      </c>
      <c r="E799" t="s">
        <v>44</v>
      </c>
      <c r="F799" t="s">
        <v>35</v>
      </c>
      <c r="G799">
        <v>0</v>
      </c>
      <c r="H799">
        <v>16.71</v>
      </c>
      <c r="I799" t="s">
        <v>162</v>
      </c>
      <c r="J799" s="2">
        <v>41518</v>
      </c>
      <c r="K799">
        <v>0.23432594086021499</v>
      </c>
      <c r="L799">
        <v>31</v>
      </c>
      <c r="M799" t="s">
        <v>174</v>
      </c>
      <c r="N799">
        <v>790</v>
      </c>
      <c r="O799">
        <v>3127</v>
      </c>
      <c r="P799">
        <v>0</v>
      </c>
      <c r="Q799">
        <v>0</v>
      </c>
      <c r="R799">
        <v>790</v>
      </c>
      <c r="S799">
        <f>IF(R799&lt;&gt;"NA",R799,0)</f>
        <v>790</v>
      </c>
      <c r="T799">
        <f>K799*(24*L799)*H799*0.9</f>
        <v>2621.8767014999994</v>
      </c>
      <c r="U799">
        <f>IF(T799&gt;0, T799-S799, 0)</f>
        <v>1831.8767014999994</v>
      </c>
      <c r="V799" t="str">
        <f>INDEX('rate map'!A$1:E$327, MATCH(monthly_billed_solar!C2510,'rate map'!D:D,0), 2)</f>
        <v>GS1</v>
      </c>
      <c r="W799">
        <v>1831.8767014999994</v>
      </c>
      <c r="X799">
        <f t="shared" si="26"/>
        <v>0.30131088908491915</v>
      </c>
      <c r="Y799">
        <f t="shared" si="27"/>
        <v>0.6986891109150809</v>
      </c>
    </row>
    <row r="800" spans="1:25" x14ac:dyDescent="0.35">
      <c r="A800">
        <v>2020</v>
      </c>
      <c r="B800">
        <v>2</v>
      </c>
      <c r="C800" t="s">
        <v>57</v>
      </c>
      <c r="D800" t="s">
        <v>58</v>
      </c>
      <c r="E800" t="s">
        <v>59</v>
      </c>
      <c r="F800" t="s">
        <v>60</v>
      </c>
      <c r="G800">
        <v>12.3</v>
      </c>
      <c r="H800">
        <v>70.905000000000001</v>
      </c>
      <c r="I800" t="s">
        <v>168</v>
      </c>
      <c r="J800" s="2">
        <v>43862</v>
      </c>
      <c r="K800">
        <v>6.1586357526881699E-2</v>
      </c>
      <c r="L800">
        <v>31</v>
      </c>
      <c r="M800" t="s">
        <v>219</v>
      </c>
      <c r="N800">
        <v>1092</v>
      </c>
      <c r="O800">
        <v>14388</v>
      </c>
      <c r="P800">
        <v>0</v>
      </c>
      <c r="Q800">
        <v>0</v>
      </c>
      <c r="R800">
        <v>1092</v>
      </c>
      <c r="S800">
        <f>IF(R800&lt;&gt;"NA",R800,0)</f>
        <v>1092</v>
      </c>
      <c r="T800">
        <f>K800*(24*L800)*H800*0.9</f>
        <v>2923.9963436249991</v>
      </c>
      <c r="U800">
        <f>IF(T800&gt;0, T800-S800, 0)</f>
        <v>1831.9963436249991</v>
      </c>
      <c r="V800" t="str">
        <f>INDEX('rate map'!A$1:E$327, MATCH(monthly_billed_solar!C2511,'rate map'!D:D,0), 2)</f>
        <v>RS</v>
      </c>
      <c r="W800">
        <v>1831.9963436249991</v>
      </c>
      <c r="X800">
        <f t="shared" si="26"/>
        <v>0.37346147931436963</v>
      </c>
      <c r="Y800">
        <f t="shared" si="27"/>
        <v>0.62653852068563043</v>
      </c>
    </row>
    <row r="801" spans="1:25" x14ac:dyDescent="0.35">
      <c r="A801">
        <v>2021</v>
      </c>
      <c r="B801">
        <v>2</v>
      </c>
      <c r="C801" t="s">
        <v>52</v>
      </c>
      <c r="D801" t="s">
        <v>53</v>
      </c>
      <c r="E801" t="s">
        <v>34</v>
      </c>
      <c r="F801" t="s">
        <v>35</v>
      </c>
      <c r="G801">
        <v>0</v>
      </c>
      <c r="H801">
        <v>34.92</v>
      </c>
      <c r="I801" t="s">
        <v>168</v>
      </c>
      <c r="J801" s="2">
        <v>44228</v>
      </c>
      <c r="K801">
        <v>7.9276881720430098E-2</v>
      </c>
      <c r="L801">
        <v>31</v>
      </c>
      <c r="M801" t="s">
        <v>226</v>
      </c>
      <c r="N801">
        <v>0</v>
      </c>
      <c r="O801">
        <v>374344191</v>
      </c>
      <c r="P801">
        <v>0</v>
      </c>
      <c r="Q801">
        <v>0</v>
      </c>
      <c r="R801">
        <v>0</v>
      </c>
      <c r="S801">
        <f>IF(R801&lt;&gt;"NA",R801,0)</f>
        <v>0</v>
      </c>
      <c r="T801">
        <f>K801*(24*L801)*H801*0.9</f>
        <v>1853.6862959999996</v>
      </c>
      <c r="U801">
        <f>IF(T801&gt;0, T801-S801, 0)</f>
        <v>1853.6862959999996</v>
      </c>
      <c r="V801" t="str">
        <f>INDEX('rate map'!A$1:E$327, MATCH(monthly_billed_solar!C2512,'rate map'!D:D,0), 2)</f>
        <v>RS</v>
      </c>
      <c r="W801">
        <v>1853.6862959999996</v>
      </c>
      <c r="X801">
        <f t="shared" si="26"/>
        <v>0</v>
      </c>
      <c r="Y801">
        <f t="shared" si="27"/>
        <v>1</v>
      </c>
    </row>
    <row r="802" spans="1:25" x14ac:dyDescent="0.35">
      <c r="A802">
        <v>2021</v>
      </c>
      <c r="B802">
        <v>10</v>
      </c>
      <c r="C802" t="s">
        <v>39</v>
      </c>
      <c r="D802" t="s">
        <v>40</v>
      </c>
      <c r="E802" t="s">
        <v>41</v>
      </c>
      <c r="F802" t="s">
        <v>35</v>
      </c>
      <c r="G802">
        <v>0</v>
      </c>
      <c r="H802">
        <v>18.5</v>
      </c>
      <c r="I802" t="s">
        <v>118</v>
      </c>
      <c r="J802" s="2">
        <v>44470</v>
      </c>
      <c r="K802">
        <v>0.15467083333333301</v>
      </c>
      <c r="L802">
        <v>30</v>
      </c>
      <c r="M802" t="s">
        <v>156</v>
      </c>
      <c r="N802">
        <v>0</v>
      </c>
      <c r="O802">
        <v>93100</v>
      </c>
      <c r="P802">
        <v>0</v>
      </c>
      <c r="Q802">
        <v>0</v>
      </c>
      <c r="R802">
        <v>0</v>
      </c>
      <c r="S802">
        <f>IF(R802&lt;&gt;"NA",R802,0)</f>
        <v>0</v>
      </c>
      <c r="T802">
        <f>K802*(24*L802)*H802*0.9</f>
        <v>1854.1939499999962</v>
      </c>
      <c r="U802">
        <f>IF(T802&gt;0, T802-S802, 0)</f>
        <v>1854.1939499999962</v>
      </c>
      <c r="V802" t="str">
        <f>INDEX('rate map'!A$1:E$327, MATCH(monthly_billed_solar!C2513,'rate map'!D:D,0), 2)</f>
        <v>CPS-Sec</v>
      </c>
      <c r="W802">
        <v>1854.1939499999962</v>
      </c>
      <c r="X802">
        <f t="shared" si="26"/>
        <v>0</v>
      </c>
      <c r="Y802">
        <f t="shared" si="27"/>
        <v>1</v>
      </c>
    </row>
    <row r="803" spans="1:25" x14ac:dyDescent="0.35">
      <c r="A803">
        <v>2013</v>
      </c>
      <c r="B803">
        <v>4</v>
      </c>
      <c r="C803" t="s">
        <v>45</v>
      </c>
      <c r="D803" t="s">
        <v>46</v>
      </c>
      <c r="E803" t="s">
        <v>41</v>
      </c>
      <c r="F803" t="s">
        <v>35</v>
      </c>
      <c r="G803">
        <v>0</v>
      </c>
      <c r="H803">
        <v>15.72</v>
      </c>
      <c r="I803" t="s">
        <v>170</v>
      </c>
      <c r="J803" s="2">
        <v>41365</v>
      </c>
      <c r="K803">
        <v>0.17651500896057301</v>
      </c>
      <c r="L803">
        <v>31</v>
      </c>
      <c r="M803" t="s">
        <v>171</v>
      </c>
      <c r="N803">
        <v>0</v>
      </c>
      <c r="O803">
        <v>80160</v>
      </c>
      <c r="P803">
        <v>0</v>
      </c>
      <c r="Q803">
        <v>0</v>
      </c>
      <c r="R803">
        <v>0</v>
      </c>
      <c r="S803">
        <f>IF(R803&lt;&gt;"NA",R803,0)</f>
        <v>0</v>
      </c>
      <c r="T803">
        <f>K803*(24*L803)*H803*0.9</f>
        <v>1858.0167539999952</v>
      </c>
      <c r="U803">
        <f>IF(T803&gt;0, T803-S803, 0)</f>
        <v>1858.0167539999952</v>
      </c>
      <c r="V803" t="str">
        <f>INDEX('rate map'!A$1:E$327, MATCH(monthly_billed_solar!C2514,'rate map'!D:D,0), 2)</f>
        <v>CPS-Sec</v>
      </c>
      <c r="W803">
        <v>1858.0167539999952</v>
      </c>
      <c r="X803">
        <f t="shared" si="26"/>
        <v>0</v>
      </c>
      <c r="Y803">
        <f t="shared" si="27"/>
        <v>1</v>
      </c>
    </row>
    <row r="804" spans="1:25" x14ac:dyDescent="0.35">
      <c r="A804">
        <v>2013</v>
      </c>
      <c r="B804">
        <v>5</v>
      </c>
      <c r="C804" t="s">
        <v>25</v>
      </c>
      <c r="D804" t="s">
        <v>26</v>
      </c>
      <c r="E804" t="s">
        <v>27</v>
      </c>
      <c r="F804" t="s">
        <v>28</v>
      </c>
      <c r="G804">
        <v>0</v>
      </c>
      <c r="H804">
        <v>26.305</v>
      </c>
      <c r="I804" t="s">
        <v>114</v>
      </c>
      <c r="J804" s="2">
        <v>41395</v>
      </c>
      <c r="K804">
        <v>0.20406956018518499</v>
      </c>
      <c r="L804">
        <v>30</v>
      </c>
      <c r="M804" t="s">
        <v>122</v>
      </c>
      <c r="N804">
        <v>1604</v>
      </c>
      <c r="O804">
        <v>6483</v>
      </c>
      <c r="P804">
        <v>0</v>
      </c>
      <c r="Q804">
        <v>0</v>
      </c>
      <c r="R804">
        <v>1604</v>
      </c>
      <c r="S804">
        <f>IF(R804&lt;&gt;"NA",R804,0)</f>
        <v>1604</v>
      </c>
      <c r="T804">
        <f>K804*(24*L804)*H804*0.9</f>
        <v>3478.4962578749964</v>
      </c>
      <c r="U804">
        <f>IF(T804&gt;0, T804-S804, 0)</f>
        <v>1874.4962578749964</v>
      </c>
      <c r="V804" t="str">
        <f>INDEX('rate map'!A$1:E$327, MATCH(monthly_billed_solar!C2515,'rate map'!D:D,0), 2)</f>
        <v>GS1</v>
      </c>
      <c r="W804">
        <v>1874.4962578749964</v>
      </c>
      <c r="X804">
        <f t="shared" si="26"/>
        <v>0.4611187941825986</v>
      </c>
      <c r="Y804">
        <f t="shared" si="27"/>
        <v>0.5388812058174014</v>
      </c>
    </row>
    <row r="805" spans="1:25" x14ac:dyDescent="0.35">
      <c r="A805">
        <v>2014</v>
      </c>
      <c r="B805">
        <v>4</v>
      </c>
      <c r="C805" t="s">
        <v>45</v>
      </c>
      <c r="D805" t="s">
        <v>46</v>
      </c>
      <c r="E805" t="s">
        <v>41</v>
      </c>
      <c r="F805" t="s">
        <v>35</v>
      </c>
      <c r="G805">
        <v>0</v>
      </c>
      <c r="H805">
        <v>15.72</v>
      </c>
      <c r="I805" t="s">
        <v>170</v>
      </c>
      <c r="J805" s="2">
        <v>41730</v>
      </c>
      <c r="K805">
        <v>0.178182011648746</v>
      </c>
      <c r="L805">
        <v>31</v>
      </c>
      <c r="M805" t="s">
        <v>178</v>
      </c>
      <c r="N805">
        <v>0</v>
      </c>
      <c r="O805">
        <v>89760</v>
      </c>
      <c r="P805">
        <v>0</v>
      </c>
      <c r="Q805">
        <v>0</v>
      </c>
      <c r="R805">
        <v>0</v>
      </c>
      <c r="S805">
        <f>IF(R805&lt;&gt;"NA",R805,0)</f>
        <v>0</v>
      </c>
      <c r="T805">
        <f>K805*(24*L805)*H805*0.9</f>
        <v>1875.5638110000048</v>
      </c>
      <c r="U805">
        <f>IF(T805&gt;0, T805-S805, 0)</f>
        <v>1875.5638110000048</v>
      </c>
      <c r="V805" t="str">
        <f>INDEX('rate map'!A$1:E$327, MATCH(monthly_billed_solar!C2516,'rate map'!D:D,0), 2)</f>
        <v>CPS-Sec</v>
      </c>
      <c r="W805">
        <v>1875.5638110000048</v>
      </c>
      <c r="X805">
        <f t="shared" si="26"/>
        <v>0</v>
      </c>
      <c r="Y805">
        <f t="shared" si="27"/>
        <v>1</v>
      </c>
    </row>
    <row r="806" spans="1:25" x14ac:dyDescent="0.35">
      <c r="A806">
        <v>2013</v>
      </c>
      <c r="B806">
        <v>11</v>
      </c>
      <c r="C806" t="s">
        <v>42</v>
      </c>
      <c r="D806" t="s">
        <v>43</v>
      </c>
      <c r="E806" t="s">
        <v>44</v>
      </c>
      <c r="F806" t="s">
        <v>35</v>
      </c>
      <c r="G806">
        <v>1.3</v>
      </c>
      <c r="H806">
        <v>31.71</v>
      </c>
      <c r="I806" t="s">
        <v>164</v>
      </c>
      <c r="J806" s="2">
        <v>41579</v>
      </c>
      <c r="K806">
        <v>0.113320564516129</v>
      </c>
      <c r="L806">
        <v>31</v>
      </c>
      <c r="M806" t="s">
        <v>175</v>
      </c>
      <c r="N806">
        <v>528</v>
      </c>
      <c r="O806">
        <v>2761</v>
      </c>
      <c r="P806">
        <v>0</v>
      </c>
      <c r="Q806">
        <v>0</v>
      </c>
      <c r="R806">
        <v>528</v>
      </c>
      <c r="S806">
        <f>IF(R806&lt;&gt;"NA",R806,0)</f>
        <v>528</v>
      </c>
      <c r="T806">
        <f>K806*(24*L806)*H806*0.9</f>
        <v>2406.1373594999995</v>
      </c>
      <c r="U806">
        <f>IF(T806&gt;0, T806-S806, 0)</f>
        <v>1878.1373594999995</v>
      </c>
      <c r="V806" t="str">
        <f>INDEX('rate map'!A$1:E$327, MATCH(monthly_billed_solar!C2517,'rate map'!D:D,0), 2)</f>
        <v>GS1</v>
      </c>
      <c r="W806">
        <v>1878.1373594999995</v>
      </c>
      <c r="X806">
        <f t="shared" si="26"/>
        <v>0.21943884371992775</v>
      </c>
      <c r="Y806">
        <f t="shared" si="27"/>
        <v>0.78056115628007228</v>
      </c>
    </row>
    <row r="807" spans="1:25" x14ac:dyDescent="0.35">
      <c r="A807">
        <v>2019</v>
      </c>
      <c r="B807">
        <v>3</v>
      </c>
      <c r="C807" t="s">
        <v>96</v>
      </c>
      <c r="D807" t="s">
        <v>97</v>
      </c>
      <c r="E807" t="s">
        <v>72</v>
      </c>
      <c r="F807" t="s">
        <v>28</v>
      </c>
      <c r="G807">
        <v>0</v>
      </c>
      <c r="H807">
        <v>29.9</v>
      </c>
      <c r="I807" t="s">
        <v>30</v>
      </c>
      <c r="J807" s="2">
        <v>43525</v>
      </c>
      <c r="K807">
        <v>0.104970734126984</v>
      </c>
      <c r="L807">
        <v>28</v>
      </c>
      <c r="M807" t="s">
        <v>110</v>
      </c>
      <c r="N807">
        <v>0</v>
      </c>
      <c r="O807">
        <v>213440</v>
      </c>
      <c r="P807">
        <v>0</v>
      </c>
      <c r="Q807">
        <v>0</v>
      </c>
      <c r="R807">
        <v>0</v>
      </c>
      <c r="S807">
        <f>IF(R807&lt;&gt;"NA",R807,0)</f>
        <v>0</v>
      </c>
      <c r="T807">
        <f>K807*(24*L807)*H807*0.9</f>
        <v>1898.2403699999977</v>
      </c>
      <c r="U807">
        <f>IF(T807&gt;0, T807-S807, 0)</f>
        <v>1898.2403699999977</v>
      </c>
      <c r="V807" t="str">
        <f>INDEX('rate map'!A$1:E$327, MATCH(monthly_billed_solar!C2518,'rate map'!D:D,0), 2)</f>
        <v>TOD-Sec</v>
      </c>
      <c r="W807">
        <v>1898.2403699999977</v>
      </c>
      <c r="X807">
        <f t="shared" si="26"/>
        <v>0</v>
      </c>
      <c r="Y807">
        <f t="shared" si="27"/>
        <v>1</v>
      </c>
    </row>
    <row r="808" spans="1:25" x14ac:dyDescent="0.35">
      <c r="A808">
        <v>2015</v>
      </c>
      <c r="B808">
        <v>2</v>
      </c>
      <c r="C808" t="s">
        <v>73</v>
      </c>
      <c r="D808" t="s">
        <v>74</v>
      </c>
      <c r="E808" t="s">
        <v>66</v>
      </c>
      <c r="F808" t="s">
        <v>28</v>
      </c>
      <c r="G808">
        <v>0</v>
      </c>
      <c r="H808">
        <v>30</v>
      </c>
      <c r="I808" t="s">
        <v>168</v>
      </c>
      <c r="J808" s="2">
        <v>42036</v>
      </c>
      <c r="K808">
        <v>9.4950492831541194E-2</v>
      </c>
      <c r="L808">
        <v>31</v>
      </c>
      <c r="M808" t="s">
        <v>184</v>
      </c>
      <c r="N808">
        <v>0</v>
      </c>
      <c r="O808">
        <v>41680</v>
      </c>
      <c r="P808">
        <v>0</v>
      </c>
      <c r="Q808">
        <v>0</v>
      </c>
      <c r="R808">
        <v>0</v>
      </c>
      <c r="S808">
        <f>IF(R808&lt;&gt;"NA",R808,0)</f>
        <v>0</v>
      </c>
      <c r="T808">
        <f>K808*(24*L808)*H808*0.9</f>
        <v>1907.3654999999992</v>
      </c>
      <c r="U808">
        <f>IF(T808&gt;0, T808-S808, 0)</f>
        <v>1907.3654999999992</v>
      </c>
      <c r="V808" t="str">
        <f>INDEX('rate map'!A$1:E$327, MATCH(monthly_billed_solar!C2519,'rate map'!D:D,0), 2)</f>
        <v>PS-Sec</v>
      </c>
      <c r="W808">
        <v>1907.3654999999992</v>
      </c>
      <c r="X808">
        <f t="shared" si="26"/>
        <v>0</v>
      </c>
      <c r="Y808">
        <f t="shared" si="27"/>
        <v>1</v>
      </c>
    </row>
    <row r="809" spans="1:25" x14ac:dyDescent="0.35">
      <c r="A809">
        <v>2019</v>
      </c>
      <c r="B809">
        <v>4</v>
      </c>
      <c r="C809" t="s">
        <v>57</v>
      </c>
      <c r="D809" t="s">
        <v>58</v>
      </c>
      <c r="E809" t="s">
        <v>59</v>
      </c>
      <c r="F809" t="s">
        <v>60</v>
      </c>
      <c r="G809">
        <v>0</v>
      </c>
      <c r="H809">
        <v>33.034999999999997</v>
      </c>
      <c r="I809" t="s">
        <v>170</v>
      </c>
      <c r="J809" s="2">
        <v>43556</v>
      </c>
      <c r="K809">
        <v>0.17730174731182799</v>
      </c>
      <c r="L809">
        <v>31</v>
      </c>
      <c r="M809" t="s">
        <v>213</v>
      </c>
      <c r="N809">
        <v>1976</v>
      </c>
      <c r="O809">
        <v>5056</v>
      </c>
      <c r="P809">
        <v>0</v>
      </c>
      <c r="Q809">
        <v>0</v>
      </c>
      <c r="R809">
        <v>1976</v>
      </c>
      <c r="S809">
        <f>IF(R809&lt;&gt;"NA",R809,0)</f>
        <v>1976</v>
      </c>
      <c r="T809">
        <f>K809*(24*L809)*H809*0.9</f>
        <v>3921.9564937500004</v>
      </c>
      <c r="U809">
        <f>IF(T809&gt;0, T809-S809, 0)</f>
        <v>1945.9564937500004</v>
      </c>
      <c r="V809" t="str">
        <f>INDEX('rate map'!A$1:E$327, MATCH(monthly_billed_solar!C2520,'rate map'!D:D,0), 2)</f>
        <v>RS</v>
      </c>
      <c r="W809">
        <v>1945.9564937500004</v>
      </c>
      <c r="X809">
        <f t="shared" si="26"/>
        <v>0.50383016822061599</v>
      </c>
      <c r="Y809">
        <f t="shared" si="27"/>
        <v>0.49616983177938401</v>
      </c>
    </row>
    <row r="810" spans="1:25" x14ac:dyDescent="0.35">
      <c r="A810">
        <v>2013</v>
      </c>
      <c r="B810">
        <v>2</v>
      </c>
      <c r="C810" t="s">
        <v>73</v>
      </c>
      <c r="D810" t="s">
        <v>74</v>
      </c>
      <c r="E810" t="s">
        <v>66</v>
      </c>
      <c r="F810" t="s">
        <v>28</v>
      </c>
      <c r="G810">
        <v>0</v>
      </c>
      <c r="H810">
        <v>30</v>
      </c>
      <c r="I810" t="s">
        <v>168</v>
      </c>
      <c r="J810" s="2">
        <v>41306</v>
      </c>
      <c r="K810">
        <v>9.6917898745519704E-2</v>
      </c>
      <c r="L810">
        <v>31</v>
      </c>
      <c r="M810" t="s">
        <v>169</v>
      </c>
      <c r="N810">
        <v>0</v>
      </c>
      <c r="O810">
        <v>28640</v>
      </c>
      <c r="P810">
        <v>0</v>
      </c>
      <c r="Q810">
        <v>0</v>
      </c>
      <c r="R810">
        <v>0</v>
      </c>
      <c r="S810">
        <f>IF(R810&lt;&gt;"NA",R810,0)</f>
        <v>0</v>
      </c>
      <c r="T810">
        <f>K810*(24*L810)*H810*0.9</f>
        <v>1946.8867500000001</v>
      </c>
      <c r="U810">
        <f>IF(T810&gt;0, T810-S810, 0)</f>
        <v>1946.8867500000001</v>
      </c>
      <c r="V810" t="str">
        <f>INDEX('rate map'!A$1:E$327, MATCH(monthly_billed_solar!C2521,'rate map'!D:D,0), 2)</f>
        <v>PS-Sec</v>
      </c>
      <c r="W810">
        <v>1946.8867500000001</v>
      </c>
      <c r="X810">
        <f t="shared" si="26"/>
        <v>0</v>
      </c>
      <c r="Y810">
        <f t="shared" si="27"/>
        <v>1</v>
      </c>
    </row>
    <row r="811" spans="1:25" x14ac:dyDescent="0.35">
      <c r="A811">
        <v>2016</v>
      </c>
      <c r="B811">
        <v>2</v>
      </c>
      <c r="C811" t="s">
        <v>73</v>
      </c>
      <c r="D811" t="s">
        <v>74</v>
      </c>
      <c r="E811" t="s">
        <v>66</v>
      </c>
      <c r="F811" t="s">
        <v>28</v>
      </c>
      <c r="G811">
        <v>0</v>
      </c>
      <c r="H811">
        <v>30</v>
      </c>
      <c r="I811" t="s">
        <v>168</v>
      </c>
      <c r="J811" s="2">
        <v>42401</v>
      </c>
      <c r="K811">
        <v>9.7844982078853004E-2</v>
      </c>
      <c r="L811">
        <v>31</v>
      </c>
      <c r="M811" t="s">
        <v>191</v>
      </c>
      <c r="N811">
        <v>0</v>
      </c>
      <c r="O811">
        <v>38000</v>
      </c>
      <c r="P811">
        <v>0</v>
      </c>
      <c r="Q811">
        <v>0</v>
      </c>
      <c r="R811">
        <v>0</v>
      </c>
      <c r="S811">
        <f>IF(R811&lt;&gt;"NA",R811,0)</f>
        <v>0</v>
      </c>
      <c r="T811">
        <f>K811*(24*L811)*H811*0.9</f>
        <v>1965.5099999999993</v>
      </c>
      <c r="U811">
        <f>IF(T811&gt;0, T811-S811, 0)</f>
        <v>1965.5099999999993</v>
      </c>
      <c r="V811" t="str">
        <f>INDEX('rate map'!A$1:E$327, MATCH(monthly_billed_solar!C2522,'rate map'!D:D,0), 2)</f>
        <v>PS-Sec</v>
      </c>
      <c r="W811">
        <v>1965.5099999999993</v>
      </c>
      <c r="X811">
        <f t="shared" si="26"/>
        <v>0</v>
      </c>
      <c r="Y811">
        <f t="shared" si="27"/>
        <v>1</v>
      </c>
    </row>
    <row r="812" spans="1:25" x14ac:dyDescent="0.35">
      <c r="A812">
        <v>2013</v>
      </c>
      <c r="B812">
        <v>1</v>
      </c>
      <c r="C812" t="s">
        <v>36</v>
      </c>
      <c r="D812" t="s">
        <v>37</v>
      </c>
      <c r="E812" t="s">
        <v>38</v>
      </c>
      <c r="F812" t="s">
        <v>28</v>
      </c>
      <c r="G812">
        <v>10.199999999999999</v>
      </c>
      <c r="H812">
        <v>118.325</v>
      </c>
      <c r="I812" t="s">
        <v>166</v>
      </c>
      <c r="J812" s="2">
        <v>41275</v>
      </c>
      <c r="K812">
        <v>5.7914202508960601E-2</v>
      </c>
      <c r="L812">
        <v>31</v>
      </c>
      <c r="M812" t="s">
        <v>167</v>
      </c>
      <c r="N812">
        <v>2623</v>
      </c>
      <c r="O812">
        <v>99732</v>
      </c>
      <c r="P812">
        <v>0</v>
      </c>
      <c r="Q812">
        <v>0</v>
      </c>
      <c r="R812">
        <v>2623</v>
      </c>
      <c r="S812">
        <f>IF(R812&lt;&gt;"NA",R812,0)</f>
        <v>2623</v>
      </c>
      <c r="T812">
        <f>K812*(24*L812)*H812*0.9</f>
        <v>4588.5665887500027</v>
      </c>
      <c r="U812">
        <f>IF(T812&gt;0, T812-S812, 0)</f>
        <v>1965.5665887500027</v>
      </c>
      <c r="V812" t="str">
        <f>INDEX('rate map'!A$1:E$327, MATCH(monthly_billed_solar!C2523,'rate map'!D:D,0), 2)</f>
        <v>RS</v>
      </c>
      <c r="W812">
        <v>1965.5665887500027</v>
      </c>
      <c r="X812">
        <f t="shared" si="26"/>
        <v>0.57163821190498321</v>
      </c>
      <c r="Y812">
        <f t="shared" si="27"/>
        <v>0.42836178809501679</v>
      </c>
    </row>
    <row r="813" spans="1:25" x14ac:dyDescent="0.35">
      <c r="A813">
        <v>2018</v>
      </c>
      <c r="B813">
        <v>11</v>
      </c>
      <c r="C813" t="s">
        <v>96</v>
      </c>
      <c r="D813" t="s">
        <v>97</v>
      </c>
      <c r="E813" t="s">
        <v>72</v>
      </c>
      <c r="F813" t="s">
        <v>28</v>
      </c>
      <c r="G813">
        <v>0</v>
      </c>
      <c r="H813">
        <v>29.9</v>
      </c>
      <c r="I813" t="s">
        <v>164</v>
      </c>
      <c r="J813" s="2">
        <v>43405</v>
      </c>
      <c r="K813">
        <v>9.8773409498207898E-2</v>
      </c>
      <c r="L813">
        <v>31</v>
      </c>
      <c r="M813" t="s">
        <v>210</v>
      </c>
      <c r="N813">
        <v>0</v>
      </c>
      <c r="O813">
        <v>224000</v>
      </c>
      <c r="P813">
        <v>0</v>
      </c>
      <c r="Q813">
        <v>0</v>
      </c>
      <c r="R813">
        <v>0</v>
      </c>
      <c r="S813">
        <f>IF(R813&lt;&gt;"NA",R813,0)</f>
        <v>0</v>
      </c>
      <c r="T813">
        <f>K813*(24*L813)*H813*0.9</f>
        <v>1977.5463824999999</v>
      </c>
      <c r="U813">
        <f>IF(T813&gt;0, T813-S813, 0)</f>
        <v>1977.5463824999999</v>
      </c>
      <c r="V813" t="str">
        <f>INDEX('rate map'!A$1:E$327, MATCH(monthly_billed_solar!C2524,'rate map'!D:D,0), 2)</f>
        <v>TOD-Sec</v>
      </c>
      <c r="W813">
        <v>1977.5463824999999</v>
      </c>
      <c r="X813">
        <f t="shared" si="26"/>
        <v>0</v>
      </c>
      <c r="Y813">
        <f t="shared" si="27"/>
        <v>1</v>
      </c>
    </row>
    <row r="814" spans="1:25" x14ac:dyDescent="0.35">
      <c r="A814">
        <v>2019</v>
      </c>
      <c r="B814">
        <v>1</v>
      </c>
      <c r="C814" t="s">
        <v>73</v>
      </c>
      <c r="D814" t="s">
        <v>74</v>
      </c>
      <c r="E814" t="s">
        <v>66</v>
      </c>
      <c r="F814" t="s">
        <v>28</v>
      </c>
      <c r="G814">
        <v>0</v>
      </c>
      <c r="H814">
        <v>57.5</v>
      </c>
      <c r="I814" t="s">
        <v>166</v>
      </c>
      <c r="J814" s="2">
        <v>43466</v>
      </c>
      <c r="K814">
        <v>5.5601142473118301E-2</v>
      </c>
      <c r="L814">
        <v>31</v>
      </c>
      <c r="M814" t="s">
        <v>211</v>
      </c>
      <c r="N814">
        <v>160</v>
      </c>
      <c r="O814">
        <v>68560</v>
      </c>
      <c r="P814">
        <v>0</v>
      </c>
      <c r="Q814">
        <v>0</v>
      </c>
      <c r="R814">
        <v>160</v>
      </c>
      <c r="S814">
        <f>IF(R814&lt;&gt;"NA",R814,0)</f>
        <v>160</v>
      </c>
      <c r="T814">
        <f>K814*(24*L814)*H814*0.9</f>
        <v>2140.7551875000008</v>
      </c>
      <c r="U814">
        <f>IF(T814&gt;0, T814-S814, 0)</f>
        <v>1980.7551875000008</v>
      </c>
      <c r="V814" t="str">
        <f>INDEX('rate map'!A$1:E$327, MATCH(monthly_billed_solar!C2525,'rate map'!D:D,0), 2)</f>
        <v>PS-Sec</v>
      </c>
      <c r="W814">
        <v>1980.7551875000008</v>
      </c>
      <c r="X814">
        <f t="shared" si="26"/>
        <v>7.4739980047344834E-2</v>
      </c>
      <c r="Y814">
        <f t="shared" si="27"/>
        <v>0.92526001995265517</v>
      </c>
    </row>
    <row r="815" spans="1:25" x14ac:dyDescent="0.35">
      <c r="A815">
        <v>2020</v>
      </c>
      <c r="B815">
        <v>1</v>
      </c>
      <c r="C815" t="s">
        <v>98</v>
      </c>
      <c r="D815" t="s">
        <v>99</v>
      </c>
      <c r="E815" t="s">
        <v>100</v>
      </c>
      <c r="F815" t="s">
        <v>60</v>
      </c>
      <c r="G815">
        <v>0</v>
      </c>
      <c r="H815">
        <v>120</v>
      </c>
      <c r="I815" t="s">
        <v>166</v>
      </c>
      <c r="J815" s="2">
        <v>43831</v>
      </c>
      <c r="K815">
        <v>6.05836693548387E-2</v>
      </c>
      <c r="L815">
        <v>31</v>
      </c>
      <c r="M815" t="s">
        <v>218</v>
      </c>
      <c r="N815">
        <v>2880</v>
      </c>
      <c r="O815">
        <v>21696</v>
      </c>
      <c r="P815">
        <v>0</v>
      </c>
      <c r="Q815">
        <v>0</v>
      </c>
      <c r="R815">
        <v>2880</v>
      </c>
      <c r="S815">
        <f>IF(R815&lt;&gt;"NA",R815,0)</f>
        <v>2880</v>
      </c>
      <c r="T815">
        <f>K815*(24*L815)*H815*0.9</f>
        <v>4868.0189999999993</v>
      </c>
      <c r="U815">
        <f>IF(T815&gt;0, T815-S815, 0)</f>
        <v>1988.0189999999993</v>
      </c>
      <c r="V815" t="str">
        <f>INDEX('rate map'!A$1:E$327, MATCH(monthly_billed_solar!C2526,'rate map'!D:D,0), 2)</f>
        <v>PS-Sec</v>
      </c>
      <c r="W815">
        <v>1988.0189999999993</v>
      </c>
      <c r="X815">
        <f t="shared" si="26"/>
        <v>0.59161642549053328</v>
      </c>
      <c r="Y815">
        <f t="shared" si="27"/>
        <v>0.40838357450946672</v>
      </c>
    </row>
    <row r="816" spans="1:25" x14ac:dyDescent="0.35">
      <c r="A816">
        <v>2012</v>
      </c>
      <c r="B816">
        <v>12</v>
      </c>
      <c r="C816" t="s">
        <v>73</v>
      </c>
      <c r="D816" t="s">
        <v>74</v>
      </c>
      <c r="E816" t="s">
        <v>66</v>
      </c>
      <c r="F816" t="s">
        <v>28</v>
      </c>
      <c r="G816">
        <v>0</v>
      </c>
      <c r="H816">
        <v>30</v>
      </c>
      <c r="I816" t="s">
        <v>120</v>
      </c>
      <c r="J816" s="2">
        <v>41244</v>
      </c>
      <c r="K816">
        <v>0.104446064814815</v>
      </c>
      <c r="L816">
        <v>30</v>
      </c>
      <c r="M816" t="s">
        <v>121</v>
      </c>
      <c r="N816">
        <v>0</v>
      </c>
      <c r="O816">
        <v>28320</v>
      </c>
      <c r="P816">
        <v>0</v>
      </c>
      <c r="Q816">
        <v>0</v>
      </c>
      <c r="R816">
        <v>0</v>
      </c>
      <c r="S816">
        <f>IF(R816&lt;&gt;"NA",R816,0)</f>
        <v>0</v>
      </c>
      <c r="T816">
        <f>K816*(24*L816)*H816*0.9</f>
        <v>2030.4315000000036</v>
      </c>
      <c r="U816">
        <f>IF(T816&gt;0, T816-S816, 0)</f>
        <v>2030.4315000000036</v>
      </c>
      <c r="V816" t="str">
        <f>INDEX('rate map'!A$1:E$327, MATCH(monthly_billed_solar!C2527,'rate map'!D:D,0), 2)</f>
        <v>PS-Sec</v>
      </c>
      <c r="W816">
        <v>2030.4315000000036</v>
      </c>
      <c r="X816">
        <f t="shared" si="26"/>
        <v>0</v>
      </c>
      <c r="Y816">
        <f t="shared" si="27"/>
        <v>1</v>
      </c>
    </row>
    <row r="817" spans="1:25" x14ac:dyDescent="0.35">
      <c r="A817">
        <v>2015</v>
      </c>
      <c r="B817">
        <v>10</v>
      </c>
      <c r="C817" t="s">
        <v>25</v>
      </c>
      <c r="D817" t="s">
        <v>26</v>
      </c>
      <c r="E817" t="s">
        <v>27</v>
      </c>
      <c r="F817" t="s">
        <v>28</v>
      </c>
      <c r="G817">
        <v>0</v>
      </c>
      <c r="H817">
        <v>47.29</v>
      </c>
      <c r="I817" t="s">
        <v>118</v>
      </c>
      <c r="J817" s="2">
        <v>42278</v>
      </c>
      <c r="K817">
        <v>0.162620717592593</v>
      </c>
      <c r="L817">
        <v>30</v>
      </c>
      <c r="M817" t="s">
        <v>132</v>
      </c>
      <c r="N817">
        <v>2951</v>
      </c>
      <c r="O817">
        <v>8047</v>
      </c>
      <c r="P817">
        <v>0</v>
      </c>
      <c r="Q817">
        <v>0</v>
      </c>
      <c r="R817">
        <v>2951</v>
      </c>
      <c r="S817">
        <f>IF(R817&lt;&gt;"NA",R817,0)</f>
        <v>2951</v>
      </c>
      <c r="T817">
        <f>K817*(24*L817)*H817*0.9</f>
        <v>4983.3362602500129</v>
      </c>
      <c r="U817">
        <f>IF(T817&gt;0, T817-S817, 0)</f>
        <v>2032.3362602500129</v>
      </c>
      <c r="V817" t="str">
        <f>INDEX('rate map'!A$1:E$327, MATCH(monthly_billed_solar!C2528,'rate map'!D:D,0), 2)</f>
        <v>GS1</v>
      </c>
      <c r="W817">
        <v>2032.3362602500129</v>
      </c>
      <c r="X817">
        <f t="shared" si="26"/>
        <v>0.59217356523558151</v>
      </c>
      <c r="Y817">
        <f t="shared" si="27"/>
        <v>0.40782643476441843</v>
      </c>
    </row>
    <row r="818" spans="1:25" x14ac:dyDescent="0.35">
      <c r="A818">
        <v>2017</v>
      </c>
      <c r="B818">
        <v>11</v>
      </c>
      <c r="C818" t="s">
        <v>25</v>
      </c>
      <c r="D818" t="s">
        <v>26</v>
      </c>
      <c r="E818" t="s">
        <v>27</v>
      </c>
      <c r="F818" t="s">
        <v>28</v>
      </c>
      <c r="G818">
        <v>6</v>
      </c>
      <c r="H818">
        <v>102.66</v>
      </c>
      <c r="I818" t="s">
        <v>164</v>
      </c>
      <c r="J818" s="2">
        <v>43040</v>
      </c>
      <c r="K818">
        <v>0.106192204301075</v>
      </c>
      <c r="L818">
        <v>31</v>
      </c>
      <c r="M818" t="s">
        <v>203</v>
      </c>
      <c r="N818">
        <v>5257</v>
      </c>
      <c r="O818">
        <v>14058</v>
      </c>
      <c r="P818">
        <v>0</v>
      </c>
      <c r="Q818">
        <v>0</v>
      </c>
      <c r="R818">
        <v>5257</v>
      </c>
      <c r="S818">
        <f>IF(R818&lt;&gt;"NA",R818,0)</f>
        <v>5257</v>
      </c>
      <c r="T818">
        <f>K818*(24*L818)*H818*0.9</f>
        <v>7299.7727579999801</v>
      </c>
      <c r="U818">
        <f>IF(T818&gt;0, T818-S818, 0)</f>
        <v>2042.7727579999801</v>
      </c>
      <c r="V818" t="str">
        <f>INDEX('rate map'!A$1:E$327, MATCH(monthly_billed_solar!C2529,'rate map'!D:D,0), 2)</f>
        <v>GS1</v>
      </c>
      <c r="W818">
        <v>2042.7727579999801</v>
      </c>
      <c r="X818">
        <f t="shared" si="26"/>
        <v>0.7201594041730599</v>
      </c>
      <c r="Y818">
        <f t="shared" si="27"/>
        <v>0.2798405958269401</v>
      </c>
    </row>
    <row r="819" spans="1:25" x14ac:dyDescent="0.35">
      <c r="A819">
        <v>2017</v>
      </c>
      <c r="B819">
        <v>12</v>
      </c>
      <c r="C819" t="s">
        <v>45</v>
      </c>
      <c r="D819" t="s">
        <v>46</v>
      </c>
      <c r="E819" t="s">
        <v>41</v>
      </c>
      <c r="F819" t="s">
        <v>35</v>
      </c>
      <c r="G819">
        <v>0</v>
      </c>
      <c r="H819">
        <v>33.479999999999997</v>
      </c>
      <c r="I819" t="s">
        <v>120</v>
      </c>
      <c r="J819" s="2">
        <v>43070</v>
      </c>
      <c r="K819">
        <v>9.4164699074074099E-2</v>
      </c>
      <c r="L819">
        <v>30</v>
      </c>
      <c r="M819" t="s">
        <v>141</v>
      </c>
      <c r="N819">
        <v>0</v>
      </c>
      <c r="O819">
        <v>80160</v>
      </c>
      <c r="P819">
        <v>0</v>
      </c>
      <c r="Q819">
        <v>0</v>
      </c>
      <c r="R819">
        <v>0</v>
      </c>
      <c r="S819">
        <f>IF(R819&lt;&gt;"NA",R819,0)</f>
        <v>0</v>
      </c>
      <c r="T819">
        <f>K819*(24*L819)*H819*0.9</f>
        <v>2042.9069130000003</v>
      </c>
      <c r="U819">
        <f>IF(T819&gt;0, T819-S819, 0)</f>
        <v>2042.9069130000003</v>
      </c>
      <c r="V819" t="str">
        <f>INDEX('rate map'!A$1:E$327, MATCH(monthly_billed_solar!C2530,'rate map'!D:D,0), 2)</f>
        <v>CPS-Sec</v>
      </c>
      <c r="W819">
        <v>2042.9069130000003</v>
      </c>
      <c r="X819">
        <f t="shared" si="26"/>
        <v>0</v>
      </c>
      <c r="Y819">
        <f t="shared" si="27"/>
        <v>1</v>
      </c>
    </row>
    <row r="820" spans="1:25" x14ac:dyDescent="0.35">
      <c r="A820">
        <v>2016</v>
      </c>
      <c r="B820">
        <v>3</v>
      </c>
      <c r="C820" t="s">
        <v>73</v>
      </c>
      <c r="D820" t="s">
        <v>74</v>
      </c>
      <c r="E820" t="s">
        <v>66</v>
      </c>
      <c r="F820" t="s">
        <v>28</v>
      </c>
      <c r="G820">
        <v>0</v>
      </c>
      <c r="H820">
        <v>30</v>
      </c>
      <c r="I820" t="s">
        <v>30</v>
      </c>
      <c r="J820" s="2">
        <v>42430</v>
      </c>
      <c r="K820">
        <v>0.10936889367816099</v>
      </c>
      <c r="L820">
        <v>29</v>
      </c>
      <c r="M820" t="s">
        <v>112</v>
      </c>
      <c r="N820">
        <v>0</v>
      </c>
      <c r="O820">
        <v>28400</v>
      </c>
      <c r="P820">
        <v>0</v>
      </c>
      <c r="Q820">
        <v>0</v>
      </c>
      <c r="R820">
        <v>0</v>
      </c>
      <c r="S820">
        <f>IF(R820&lt;&gt;"NA",R820,0)</f>
        <v>0</v>
      </c>
      <c r="T820">
        <f>K820*(24*L820)*H820*0.9</f>
        <v>2055.2602500000016</v>
      </c>
      <c r="U820">
        <f>IF(T820&gt;0, T820-S820, 0)</f>
        <v>2055.2602500000016</v>
      </c>
      <c r="V820" t="str">
        <f>INDEX('rate map'!A$1:E$327, MATCH(monthly_billed_solar!C2531,'rate map'!D:D,0), 2)</f>
        <v>PS-Sec</v>
      </c>
      <c r="W820">
        <v>2055.2602500000016</v>
      </c>
      <c r="X820">
        <f t="shared" si="26"/>
        <v>0</v>
      </c>
      <c r="Y820">
        <f t="shared" si="27"/>
        <v>1</v>
      </c>
    </row>
    <row r="821" spans="1:25" x14ac:dyDescent="0.35">
      <c r="A821">
        <v>2018</v>
      </c>
      <c r="B821">
        <v>4</v>
      </c>
      <c r="C821" t="s">
        <v>57</v>
      </c>
      <c r="D821" t="s">
        <v>58</v>
      </c>
      <c r="E821" t="s">
        <v>59</v>
      </c>
      <c r="F821" t="s">
        <v>60</v>
      </c>
      <c r="G821">
        <v>0</v>
      </c>
      <c r="H821">
        <v>33.034999999999997</v>
      </c>
      <c r="I821" t="s">
        <v>170</v>
      </c>
      <c r="J821" s="2">
        <v>43191</v>
      </c>
      <c r="K821">
        <v>0.16095340501792099</v>
      </c>
      <c r="L821">
        <v>31</v>
      </c>
      <c r="M821" t="s">
        <v>206</v>
      </c>
      <c r="N821">
        <v>1485</v>
      </c>
      <c r="O821">
        <v>6473</v>
      </c>
      <c r="P821">
        <v>0</v>
      </c>
      <c r="Q821">
        <v>0</v>
      </c>
      <c r="R821">
        <v>1485</v>
      </c>
      <c r="S821">
        <f>IF(R821&lt;&gt;"NA",R821,0)</f>
        <v>1485</v>
      </c>
      <c r="T821">
        <f>K821*(24*L821)*H821*0.9</f>
        <v>3560.3273039999963</v>
      </c>
      <c r="U821">
        <f>IF(T821&gt;0, T821-S821, 0)</f>
        <v>2075.3273039999963</v>
      </c>
      <c r="V821" t="str">
        <f>INDEX('rate map'!A$1:E$327, MATCH(monthly_billed_solar!C2532,'rate map'!D:D,0), 2)</f>
        <v>RS</v>
      </c>
      <c r="W821">
        <v>2075.3273039999963</v>
      </c>
      <c r="X821">
        <f t="shared" si="26"/>
        <v>0.4170964838911343</v>
      </c>
      <c r="Y821">
        <f t="shared" si="27"/>
        <v>0.5829035161088657</v>
      </c>
    </row>
    <row r="822" spans="1:25" x14ac:dyDescent="0.35">
      <c r="A822">
        <v>2013</v>
      </c>
      <c r="B822">
        <v>5</v>
      </c>
      <c r="C822" t="s">
        <v>45</v>
      </c>
      <c r="D822" t="s">
        <v>46</v>
      </c>
      <c r="E822" t="s">
        <v>41</v>
      </c>
      <c r="F822" t="s">
        <v>35</v>
      </c>
      <c r="G822">
        <v>0</v>
      </c>
      <c r="H822">
        <v>15.72</v>
      </c>
      <c r="I822" t="s">
        <v>114</v>
      </c>
      <c r="J822" s="2">
        <v>41395</v>
      </c>
      <c r="K822">
        <v>0.20406956018518499</v>
      </c>
      <c r="L822">
        <v>30</v>
      </c>
      <c r="M822" t="s">
        <v>122</v>
      </c>
      <c r="N822">
        <v>0</v>
      </c>
      <c r="O822">
        <v>96240</v>
      </c>
      <c r="P822">
        <v>0</v>
      </c>
      <c r="Q822">
        <v>0</v>
      </c>
      <c r="R822">
        <v>0</v>
      </c>
      <c r="S822">
        <f>IF(R822&lt;&gt;"NA",R822,0)</f>
        <v>0</v>
      </c>
      <c r="T822">
        <f>K822*(24*L822)*H822*0.9</f>
        <v>2078.7668189999981</v>
      </c>
      <c r="U822">
        <f>IF(T822&gt;0, T822-S822, 0)</f>
        <v>2078.7668189999981</v>
      </c>
      <c r="V822" t="str">
        <f>INDEX('rate map'!A$1:E$327, MATCH(monthly_billed_solar!C2533,'rate map'!D:D,0), 2)</f>
        <v>CPS-Sec</v>
      </c>
      <c r="W822">
        <v>2078.7668189999981</v>
      </c>
      <c r="X822">
        <f t="shared" si="26"/>
        <v>0</v>
      </c>
      <c r="Y822">
        <f t="shared" si="27"/>
        <v>1</v>
      </c>
    </row>
    <row r="823" spans="1:25" x14ac:dyDescent="0.35">
      <c r="A823">
        <v>2020</v>
      </c>
      <c r="B823">
        <v>12</v>
      </c>
      <c r="C823" t="s">
        <v>98</v>
      </c>
      <c r="D823" t="s">
        <v>99</v>
      </c>
      <c r="E823" t="s">
        <v>100</v>
      </c>
      <c r="F823" t="s">
        <v>60</v>
      </c>
      <c r="G823">
        <v>0</v>
      </c>
      <c r="H823">
        <v>120</v>
      </c>
      <c r="I823" t="s">
        <v>120</v>
      </c>
      <c r="J823" s="2">
        <v>44166</v>
      </c>
      <c r="K823">
        <v>7.1285532407407398E-2</v>
      </c>
      <c r="L823">
        <v>30</v>
      </c>
      <c r="M823" t="s">
        <v>153</v>
      </c>
      <c r="N823">
        <v>3456</v>
      </c>
      <c r="O823">
        <v>17472</v>
      </c>
      <c r="P823">
        <v>0</v>
      </c>
      <c r="Q823">
        <v>0</v>
      </c>
      <c r="R823">
        <v>3456</v>
      </c>
      <c r="S823">
        <f>IF(R823&lt;&gt;"NA",R823,0)</f>
        <v>3456</v>
      </c>
      <c r="T823">
        <f>K823*(24*L823)*H823*0.9</f>
        <v>5543.1629999999996</v>
      </c>
      <c r="U823">
        <f>IF(T823&gt;0, T823-S823, 0)</f>
        <v>2087.1629999999996</v>
      </c>
      <c r="V823" t="str">
        <f>INDEX('rate map'!A$1:E$327, MATCH(monthly_billed_solar!C2534,'rate map'!D:D,0), 2)</f>
        <v>PS-Sec</v>
      </c>
      <c r="W823">
        <v>2087.1629999999996</v>
      </c>
      <c r="X823">
        <f t="shared" si="26"/>
        <v>0.62347075126601914</v>
      </c>
      <c r="Y823">
        <f t="shared" si="27"/>
        <v>0.37652924873398091</v>
      </c>
    </row>
    <row r="824" spans="1:25" x14ac:dyDescent="0.35">
      <c r="A824">
        <v>2021</v>
      </c>
      <c r="B824">
        <v>4</v>
      </c>
      <c r="C824" t="s">
        <v>82</v>
      </c>
      <c r="D824" t="s">
        <v>83</v>
      </c>
      <c r="E824" t="s">
        <v>84</v>
      </c>
      <c r="F824" t="s">
        <v>28</v>
      </c>
      <c r="G824">
        <v>0</v>
      </c>
      <c r="H824">
        <v>17.3</v>
      </c>
      <c r="I824" t="s">
        <v>170</v>
      </c>
      <c r="J824" s="2">
        <v>44287</v>
      </c>
      <c r="K824">
        <v>0.18102049731182801</v>
      </c>
      <c r="L824">
        <v>31</v>
      </c>
      <c r="M824" t="s">
        <v>227</v>
      </c>
      <c r="N824">
        <v>0</v>
      </c>
      <c r="O824">
        <v>30600</v>
      </c>
      <c r="P824">
        <v>0</v>
      </c>
      <c r="Q824">
        <v>0</v>
      </c>
      <c r="R824">
        <v>0</v>
      </c>
      <c r="S824">
        <f>IF(R824&lt;&gt;"NA",R824,0)</f>
        <v>0</v>
      </c>
      <c r="T824">
        <f>K824*(24*L824)*H824*0.9</f>
        <v>2096.9559225000012</v>
      </c>
      <c r="U824">
        <f>IF(T824&gt;0, T824-S824, 0)</f>
        <v>2096.9559225000012</v>
      </c>
      <c r="V824" t="str">
        <f>INDEX('rate map'!A$1:E$327, MATCH(monthly_billed_solar!C2535,'rate map'!D:D,0), 2)</f>
        <v>AES</v>
      </c>
      <c r="W824">
        <v>2096.9559225000012</v>
      </c>
      <c r="X824">
        <f t="shared" si="26"/>
        <v>0</v>
      </c>
      <c r="Y824">
        <f t="shared" si="27"/>
        <v>1</v>
      </c>
    </row>
    <row r="825" spans="1:25" x14ac:dyDescent="0.35">
      <c r="A825">
        <v>2012</v>
      </c>
      <c r="B825">
        <v>5</v>
      </c>
      <c r="C825" t="s">
        <v>45</v>
      </c>
      <c r="D825" t="s">
        <v>46</v>
      </c>
      <c r="E825" t="s">
        <v>41</v>
      </c>
      <c r="F825" t="s">
        <v>35</v>
      </c>
      <c r="G825">
        <v>0</v>
      </c>
      <c r="H825">
        <v>15.72</v>
      </c>
      <c r="I825" t="s">
        <v>114</v>
      </c>
      <c r="J825" s="2">
        <v>41030</v>
      </c>
      <c r="K825">
        <v>0.20643391203703701</v>
      </c>
      <c r="L825">
        <v>30</v>
      </c>
      <c r="M825" t="s">
        <v>115</v>
      </c>
      <c r="N825">
        <v>0</v>
      </c>
      <c r="O825">
        <v>118800</v>
      </c>
      <c r="P825">
        <v>0</v>
      </c>
      <c r="Q825">
        <v>0</v>
      </c>
      <c r="R825">
        <v>0</v>
      </c>
      <c r="S825">
        <f>IF(R825&lt;&gt;"NA",R825,0)</f>
        <v>0</v>
      </c>
      <c r="T825">
        <f>K825*(24*L825)*H825*0.9</f>
        <v>2102.851431</v>
      </c>
      <c r="U825">
        <f>IF(T825&gt;0, T825-S825, 0)</f>
        <v>2102.851431</v>
      </c>
      <c r="V825" t="str">
        <f>INDEX('rate map'!A$1:E$327, MATCH(monthly_billed_solar!C2536,'rate map'!D:D,0), 2)</f>
        <v>CPS-Sec</v>
      </c>
      <c r="W825">
        <v>2102.851431</v>
      </c>
      <c r="X825">
        <f t="shared" si="26"/>
        <v>0</v>
      </c>
      <c r="Y825">
        <f t="shared" si="27"/>
        <v>1</v>
      </c>
    </row>
    <row r="826" spans="1:25" x14ac:dyDescent="0.35">
      <c r="A826">
        <v>2014</v>
      </c>
      <c r="B826">
        <v>11</v>
      </c>
      <c r="C826" t="s">
        <v>47</v>
      </c>
      <c r="D826" t="s">
        <v>48</v>
      </c>
      <c r="E826" t="s">
        <v>49</v>
      </c>
      <c r="F826" t="s">
        <v>28</v>
      </c>
      <c r="G826">
        <v>0</v>
      </c>
      <c r="H826">
        <v>30</v>
      </c>
      <c r="I826" t="s">
        <v>164</v>
      </c>
      <c r="J826" s="2">
        <v>41944</v>
      </c>
      <c r="K826">
        <v>0.10476892921147</v>
      </c>
      <c r="L826">
        <v>31</v>
      </c>
      <c r="M826" t="s">
        <v>29</v>
      </c>
      <c r="N826" t="s">
        <v>29</v>
      </c>
      <c r="O826" t="s">
        <v>29</v>
      </c>
      <c r="P826" t="s">
        <v>29</v>
      </c>
      <c r="Q826" t="s">
        <v>29</v>
      </c>
      <c r="R826" t="s">
        <v>29</v>
      </c>
      <c r="S826">
        <f>IF(R826&lt;&gt;"NA",R826,0)</f>
        <v>0</v>
      </c>
      <c r="T826">
        <f>K826*(24*L826)*H826*0.9</f>
        <v>2104.5982500000096</v>
      </c>
      <c r="U826">
        <f>IF(T826&gt;0, T826-S826, 0)</f>
        <v>2104.5982500000096</v>
      </c>
      <c r="V826" t="str">
        <f>INDEX('rate map'!A$1:E$327, MATCH(monthly_billed_solar!C2537,'rate map'!D:D,0), 2)</f>
        <v>GS3</v>
      </c>
      <c r="W826">
        <v>2104.5982500000096</v>
      </c>
      <c r="X826">
        <f t="shared" si="26"/>
        <v>0</v>
      </c>
      <c r="Y826">
        <f t="shared" si="27"/>
        <v>1</v>
      </c>
    </row>
    <row r="827" spans="1:25" x14ac:dyDescent="0.35">
      <c r="A827">
        <v>2014</v>
      </c>
      <c r="B827">
        <v>11</v>
      </c>
      <c r="C827" t="s">
        <v>73</v>
      </c>
      <c r="D827" t="s">
        <v>74</v>
      </c>
      <c r="E827" t="s">
        <v>66</v>
      </c>
      <c r="F827" t="s">
        <v>28</v>
      </c>
      <c r="G827">
        <v>0</v>
      </c>
      <c r="H827">
        <v>30</v>
      </c>
      <c r="I827" t="s">
        <v>164</v>
      </c>
      <c r="J827" s="2">
        <v>41944</v>
      </c>
      <c r="K827">
        <v>0.10476892921147</v>
      </c>
      <c r="L827">
        <v>31</v>
      </c>
      <c r="M827" t="s">
        <v>182</v>
      </c>
      <c r="N827">
        <v>0</v>
      </c>
      <c r="O827">
        <v>31200</v>
      </c>
      <c r="P827">
        <v>0</v>
      </c>
      <c r="Q827">
        <v>0</v>
      </c>
      <c r="R827">
        <v>0</v>
      </c>
      <c r="S827">
        <f>IF(R827&lt;&gt;"NA",R827,0)</f>
        <v>0</v>
      </c>
      <c r="T827">
        <f>K827*(24*L827)*H827*0.9</f>
        <v>2104.5982500000096</v>
      </c>
      <c r="U827">
        <f>IF(T827&gt;0, T827-S827, 0)</f>
        <v>2104.5982500000096</v>
      </c>
      <c r="V827" t="str">
        <f>INDEX('rate map'!A$1:E$327, MATCH(monthly_billed_solar!C2538,'rate map'!D:D,0), 2)</f>
        <v>PS-Sec</v>
      </c>
      <c r="W827">
        <v>2104.5982500000096</v>
      </c>
      <c r="X827">
        <f t="shared" si="26"/>
        <v>0</v>
      </c>
      <c r="Y827">
        <f t="shared" si="27"/>
        <v>1</v>
      </c>
    </row>
    <row r="828" spans="1:25" x14ac:dyDescent="0.35">
      <c r="A828">
        <v>2017</v>
      </c>
      <c r="B828">
        <v>11</v>
      </c>
      <c r="C828" t="s">
        <v>96</v>
      </c>
      <c r="D828" t="s">
        <v>97</v>
      </c>
      <c r="E828" t="s">
        <v>72</v>
      </c>
      <c r="F828" t="s">
        <v>28</v>
      </c>
      <c r="G828">
        <v>0</v>
      </c>
      <c r="H828">
        <v>29.9</v>
      </c>
      <c r="I828" t="s">
        <v>164</v>
      </c>
      <c r="J828" s="2">
        <v>43040</v>
      </c>
      <c r="K828">
        <v>0.106192204301075</v>
      </c>
      <c r="L828">
        <v>31</v>
      </c>
      <c r="M828" t="s">
        <v>203</v>
      </c>
      <c r="N828">
        <v>0</v>
      </c>
      <c r="O828">
        <v>163200</v>
      </c>
      <c r="P828">
        <v>0</v>
      </c>
      <c r="Q828">
        <v>0</v>
      </c>
      <c r="R828">
        <v>0</v>
      </c>
      <c r="S828">
        <f>IF(R828&lt;&gt;"NA",R828,0)</f>
        <v>0</v>
      </c>
      <c r="T828">
        <f>K828*(24*L828)*H828*0.9</f>
        <v>2126.0783699999943</v>
      </c>
      <c r="U828">
        <f>IF(T828&gt;0, T828-S828, 0)</f>
        <v>2126.0783699999943</v>
      </c>
      <c r="V828" t="str">
        <f>INDEX('rate map'!A$1:E$327, MATCH(monthly_billed_solar!C2539,'rate map'!D:D,0), 2)</f>
        <v>TOD-Sec</v>
      </c>
      <c r="W828">
        <v>2126.0783699999943</v>
      </c>
      <c r="X828">
        <f t="shared" si="26"/>
        <v>0</v>
      </c>
      <c r="Y828">
        <f t="shared" si="27"/>
        <v>1</v>
      </c>
    </row>
    <row r="829" spans="1:25" x14ac:dyDescent="0.35">
      <c r="A829">
        <v>2015</v>
      </c>
      <c r="B829">
        <v>2</v>
      </c>
      <c r="C829" t="s">
        <v>45</v>
      </c>
      <c r="D829" t="s">
        <v>46</v>
      </c>
      <c r="E829" t="s">
        <v>41</v>
      </c>
      <c r="F829" t="s">
        <v>35</v>
      </c>
      <c r="G829">
        <v>10.56</v>
      </c>
      <c r="H829">
        <v>33.479999999999997</v>
      </c>
      <c r="I829" t="s">
        <v>168</v>
      </c>
      <c r="J829" s="2">
        <v>42036</v>
      </c>
      <c r="K829">
        <v>9.4950492831541194E-2</v>
      </c>
      <c r="L829">
        <v>31</v>
      </c>
      <c r="M829" t="s">
        <v>184</v>
      </c>
      <c r="N829">
        <v>0</v>
      </c>
      <c r="O829">
        <v>94080</v>
      </c>
      <c r="P829">
        <v>0</v>
      </c>
      <c r="Q829">
        <v>0</v>
      </c>
      <c r="R829">
        <v>0</v>
      </c>
      <c r="S829">
        <f>IF(R829&lt;&gt;"NA",R829,0)</f>
        <v>0</v>
      </c>
      <c r="T829">
        <f>K829*(24*L829)*H829*0.9</f>
        <v>2128.6198979999995</v>
      </c>
      <c r="U829">
        <f>IF(T829&gt;0, T829-S829, 0)</f>
        <v>2128.6198979999995</v>
      </c>
      <c r="V829" t="str">
        <f>INDEX('rate map'!A$1:E$327, MATCH(monthly_billed_solar!C2540,'rate map'!D:D,0), 2)</f>
        <v>CPS-Sec</v>
      </c>
      <c r="W829">
        <v>2128.6198979999995</v>
      </c>
      <c r="X829">
        <f t="shared" si="26"/>
        <v>0</v>
      </c>
      <c r="Y829">
        <f t="shared" si="27"/>
        <v>1</v>
      </c>
    </row>
    <row r="830" spans="1:25" x14ac:dyDescent="0.35">
      <c r="A830">
        <v>2021</v>
      </c>
      <c r="B830">
        <v>7</v>
      </c>
      <c r="C830" t="s">
        <v>90</v>
      </c>
      <c r="D830" t="s">
        <v>51</v>
      </c>
      <c r="E830" t="s">
        <v>59</v>
      </c>
      <c r="F830" t="s">
        <v>60</v>
      </c>
      <c r="G830">
        <v>12.8</v>
      </c>
      <c r="H830">
        <v>12.8</v>
      </c>
      <c r="I830" t="s">
        <v>116</v>
      </c>
      <c r="J830" s="2">
        <v>44378</v>
      </c>
      <c r="K830">
        <v>0.25784826388888898</v>
      </c>
      <c r="L830">
        <v>30</v>
      </c>
      <c r="M830" t="s">
        <v>155</v>
      </c>
      <c r="N830">
        <v>0</v>
      </c>
      <c r="O830">
        <v>6139687</v>
      </c>
      <c r="P830">
        <v>0</v>
      </c>
      <c r="Q830">
        <v>0</v>
      </c>
      <c r="R830">
        <v>0</v>
      </c>
      <c r="S830">
        <f>IF(R830&lt;&gt;"NA",R830,0)</f>
        <v>0</v>
      </c>
      <c r="T830">
        <f>K830*(24*L830)*H830*0.9</f>
        <v>2138.696640000001</v>
      </c>
      <c r="U830">
        <f>IF(T830&gt;0, T830-S830, 0)</f>
        <v>2138.696640000001</v>
      </c>
      <c r="V830" t="str">
        <f>INDEX('rate map'!A$1:E$327, MATCH(monthly_billed_solar!C2541,'rate map'!D:D,0), 2)</f>
        <v>RS</v>
      </c>
      <c r="W830">
        <v>2138.696640000001</v>
      </c>
      <c r="X830">
        <f t="shared" si="26"/>
        <v>0</v>
      </c>
      <c r="Y830">
        <f t="shared" si="27"/>
        <v>1</v>
      </c>
    </row>
    <row r="831" spans="1:25" x14ac:dyDescent="0.35">
      <c r="A831">
        <v>2012</v>
      </c>
      <c r="B831">
        <v>9</v>
      </c>
      <c r="C831" t="s">
        <v>25</v>
      </c>
      <c r="D831" t="s">
        <v>26</v>
      </c>
      <c r="E831" t="s">
        <v>27</v>
      </c>
      <c r="F831" t="s">
        <v>28</v>
      </c>
      <c r="G831">
        <v>0</v>
      </c>
      <c r="H831">
        <v>21.625</v>
      </c>
      <c r="I831" t="s">
        <v>162</v>
      </c>
      <c r="J831" s="2">
        <v>41153</v>
      </c>
      <c r="K831">
        <v>0.22659666218638</v>
      </c>
      <c r="L831">
        <v>31</v>
      </c>
      <c r="M831" t="s">
        <v>163</v>
      </c>
      <c r="N831">
        <v>1137</v>
      </c>
      <c r="O831">
        <v>7102</v>
      </c>
      <c r="P831">
        <v>0</v>
      </c>
      <c r="Q831">
        <v>0</v>
      </c>
      <c r="R831">
        <v>1137</v>
      </c>
      <c r="S831">
        <f>IF(R831&lt;&gt;"NA",R831,0)</f>
        <v>1137</v>
      </c>
      <c r="T831">
        <f>K831*(24*L831)*H831*0.9</f>
        <v>3281.1423281250013</v>
      </c>
      <c r="U831">
        <f>IF(T831&gt;0, T831-S831, 0)</f>
        <v>2144.1423281250013</v>
      </c>
      <c r="V831" t="str">
        <f>INDEX('rate map'!A$1:E$327, MATCH(monthly_billed_solar!C2542,'rate map'!D:D,0), 2)</f>
        <v>GS1</v>
      </c>
      <c r="W831">
        <v>2144.1423281250013</v>
      </c>
      <c r="X831">
        <f t="shared" si="26"/>
        <v>0.34652565670619206</v>
      </c>
      <c r="Y831">
        <f t="shared" si="27"/>
        <v>0.65347434329380794</v>
      </c>
    </row>
    <row r="832" spans="1:25" x14ac:dyDescent="0.35">
      <c r="A832">
        <v>2014</v>
      </c>
      <c r="B832">
        <v>2</v>
      </c>
      <c r="C832" t="s">
        <v>73</v>
      </c>
      <c r="D832" t="s">
        <v>74</v>
      </c>
      <c r="E832" t="s">
        <v>66</v>
      </c>
      <c r="F832" t="s">
        <v>28</v>
      </c>
      <c r="G832">
        <v>0</v>
      </c>
      <c r="H832">
        <v>30</v>
      </c>
      <c r="I832" t="s">
        <v>168</v>
      </c>
      <c r="J832" s="2">
        <v>41671</v>
      </c>
      <c r="K832">
        <v>0.10745855734767</v>
      </c>
      <c r="L832">
        <v>31</v>
      </c>
      <c r="M832" t="s">
        <v>177</v>
      </c>
      <c r="N832">
        <v>0</v>
      </c>
      <c r="O832">
        <v>45040</v>
      </c>
      <c r="P832">
        <v>0</v>
      </c>
      <c r="Q832">
        <v>0</v>
      </c>
      <c r="R832">
        <v>0</v>
      </c>
      <c r="S832">
        <f>IF(R832&lt;&gt;"NA",R832,0)</f>
        <v>0</v>
      </c>
      <c r="T832">
        <f>K832*(24*L832)*H832*0.9</f>
        <v>2158.6274999999951</v>
      </c>
      <c r="U832">
        <f>IF(T832&gt;0, T832-S832, 0)</f>
        <v>2158.6274999999951</v>
      </c>
      <c r="V832" t="str">
        <f>INDEX('rate map'!A$1:E$327, MATCH(monthly_billed_solar!C2543,'rate map'!D:D,0), 2)</f>
        <v>PS-Sec</v>
      </c>
      <c r="W832">
        <v>2158.6274999999951</v>
      </c>
      <c r="X832">
        <f t="shared" si="26"/>
        <v>0</v>
      </c>
      <c r="Y832">
        <f t="shared" si="27"/>
        <v>1</v>
      </c>
    </row>
    <row r="833" spans="1:25" x14ac:dyDescent="0.35">
      <c r="A833">
        <v>2020</v>
      </c>
      <c r="B833">
        <v>11</v>
      </c>
      <c r="C833" t="s">
        <v>96</v>
      </c>
      <c r="D833" t="s">
        <v>97</v>
      </c>
      <c r="E833" t="s">
        <v>72</v>
      </c>
      <c r="F833" t="s">
        <v>28</v>
      </c>
      <c r="G833">
        <v>0</v>
      </c>
      <c r="H833">
        <v>29.9</v>
      </c>
      <c r="I833" t="s">
        <v>164</v>
      </c>
      <c r="J833" s="2">
        <v>44136</v>
      </c>
      <c r="K833">
        <v>0.10782885304659499</v>
      </c>
      <c r="L833">
        <v>31</v>
      </c>
      <c r="M833" t="s">
        <v>224</v>
      </c>
      <c r="N833">
        <v>0</v>
      </c>
      <c r="O833">
        <v>145440</v>
      </c>
      <c r="P833">
        <v>0</v>
      </c>
      <c r="Q833">
        <v>0</v>
      </c>
      <c r="R833">
        <v>0</v>
      </c>
      <c r="S833">
        <f>IF(R833&lt;&gt;"NA",R833,0)</f>
        <v>0</v>
      </c>
      <c r="T833">
        <f>K833*(24*L833)*H833*0.9</f>
        <v>2158.8457800000001</v>
      </c>
      <c r="U833">
        <f>IF(T833&gt;0, T833-S833, 0)</f>
        <v>2158.8457800000001</v>
      </c>
      <c r="V833" t="str">
        <f>INDEX('rate map'!A$1:E$327, MATCH(monthly_billed_solar!C2544,'rate map'!D:D,0), 2)</f>
        <v>TOD-Sec</v>
      </c>
      <c r="W833">
        <v>2158.8457800000001</v>
      </c>
      <c r="X833">
        <f t="shared" si="26"/>
        <v>0</v>
      </c>
      <c r="Y833">
        <f t="shared" si="27"/>
        <v>1</v>
      </c>
    </row>
    <row r="834" spans="1:25" x14ac:dyDescent="0.35">
      <c r="A834">
        <v>2020</v>
      </c>
      <c r="B834">
        <v>2</v>
      </c>
      <c r="C834" t="s">
        <v>73</v>
      </c>
      <c r="D834" t="s">
        <v>74</v>
      </c>
      <c r="E834" t="s">
        <v>66</v>
      </c>
      <c r="F834" t="s">
        <v>28</v>
      </c>
      <c r="G834">
        <v>0</v>
      </c>
      <c r="H834">
        <v>57.5</v>
      </c>
      <c r="I834" t="s">
        <v>168</v>
      </c>
      <c r="J834" s="2">
        <v>43862</v>
      </c>
      <c r="K834">
        <v>6.1586357526881699E-2</v>
      </c>
      <c r="L834">
        <v>31</v>
      </c>
      <c r="M834" t="s">
        <v>219</v>
      </c>
      <c r="N834">
        <v>200</v>
      </c>
      <c r="O834">
        <v>94540</v>
      </c>
      <c r="P834">
        <v>0</v>
      </c>
      <c r="Q834">
        <v>0</v>
      </c>
      <c r="R834">
        <v>200</v>
      </c>
      <c r="S834">
        <f>IF(R834&lt;&gt;"NA",R834,0)</f>
        <v>200</v>
      </c>
      <c r="T834">
        <f>K834*(24*L834)*H834*0.9</f>
        <v>2371.1979374999996</v>
      </c>
      <c r="U834">
        <f>IF(T834&gt;0, T834-S834, 0)</f>
        <v>2171.1979374999996</v>
      </c>
      <c r="V834" t="str">
        <f>INDEX('rate map'!A$1:E$327, MATCH(monthly_billed_solar!C2545,'rate map'!D:D,0), 2)</f>
        <v>PS-Sec</v>
      </c>
      <c r="W834">
        <v>2171.1979374999996</v>
      </c>
      <c r="X834">
        <f t="shared" si="26"/>
        <v>8.4345552447158384E-2</v>
      </c>
      <c r="Y834">
        <f t="shared" si="27"/>
        <v>0.91565444755284164</v>
      </c>
    </row>
    <row r="835" spans="1:25" x14ac:dyDescent="0.35">
      <c r="A835">
        <v>2016</v>
      </c>
      <c r="B835">
        <v>10</v>
      </c>
      <c r="C835" t="s">
        <v>25</v>
      </c>
      <c r="D835" t="s">
        <v>26</v>
      </c>
      <c r="E835" t="s">
        <v>27</v>
      </c>
      <c r="F835" t="s">
        <v>28</v>
      </c>
      <c r="G835">
        <v>0</v>
      </c>
      <c r="H835">
        <v>71.8</v>
      </c>
      <c r="I835" t="s">
        <v>118</v>
      </c>
      <c r="J835" s="2">
        <v>42644</v>
      </c>
      <c r="K835">
        <v>0.16985462962962999</v>
      </c>
      <c r="L835">
        <v>30</v>
      </c>
      <c r="M835" t="s">
        <v>136</v>
      </c>
      <c r="N835">
        <v>5715</v>
      </c>
      <c r="O835">
        <v>7880</v>
      </c>
      <c r="P835">
        <v>0</v>
      </c>
      <c r="Q835">
        <v>0</v>
      </c>
      <c r="R835">
        <v>5715</v>
      </c>
      <c r="S835">
        <f>IF(R835&lt;&gt;"NA",R835,0)</f>
        <v>5715</v>
      </c>
      <c r="T835">
        <f>K835*(24*L835)*H835*0.9</f>
        <v>7902.7244400000181</v>
      </c>
      <c r="U835">
        <f>IF(T835&gt;0, T835-S835, 0)</f>
        <v>2187.7244400000181</v>
      </c>
      <c r="V835" t="str">
        <f>INDEX('rate map'!A$1:E$327, MATCH(monthly_billed_solar!C2546,'rate map'!D:D,0), 2)</f>
        <v>GS1</v>
      </c>
      <c r="W835">
        <v>2187.7244400000181</v>
      </c>
      <c r="X835">
        <f t="shared" si="26"/>
        <v>0.72316832547940735</v>
      </c>
      <c r="Y835">
        <f t="shared" si="27"/>
        <v>0.27683167452059271</v>
      </c>
    </row>
    <row r="836" spans="1:25" x14ac:dyDescent="0.35">
      <c r="A836">
        <v>2016</v>
      </c>
      <c r="B836">
        <v>2</v>
      </c>
      <c r="C836" t="s">
        <v>45</v>
      </c>
      <c r="D836" t="s">
        <v>46</v>
      </c>
      <c r="E836" t="s">
        <v>41</v>
      </c>
      <c r="F836" t="s">
        <v>35</v>
      </c>
      <c r="G836">
        <v>0</v>
      </c>
      <c r="H836">
        <v>33.479999999999997</v>
      </c>
      <c r="I836" t="s">
        <v>168</v>
      </c>
      <c r="J836" s="2">
        <v>42401</v>
      </c>
      <c r="K836">
        <v>9.7844982078853004E-2</v>
      </c>
      <c r="L836">
        <v>31</v>
      </c>
      <c r="M836" t="s">
        <v>191</v>
      </c>
      <c r="N836">
        <v>0</v>
      </c>
      <c r="O836">
        <v>81360</v>
      </c>
      <c r="P836">
        <v>0</v>
      </c>
      <c r="Q836">
        <v>0</v>
      </c>
      <c r="R836">
        <v>0</v>
      </c>
      <c r="S836">
        <f>IF(R836&lt;&gt;"NA",R836,0)</f>
        <v>0</v>
      </c>
      <c r="T836">
        <f>K836*(24*L836)*H836*0.9</f>
        <v>2193.5091599999992</v>
      </c>
      <c r="U836">
        <f>IF(T836&gt;0, T836-S836, 0)</f>
        <v>2193.5091599999992</v>
      </c>
      <c r="V836" t="str">
        <f>INDEX('rate map'!A$1:E$327, MATCH(monthly_billed_solar!C2547,'rate map'!D:D,0), 2)</f>
        <v>CPS-Sec</v>
      </c>
      <c r="W836">
        <v>2193.5091599999992</v>
      </c>
      <c r="X836">
        <f t="shared" si="26"/>
        <v>0</v>
      </c>
      <c r="Y836">
        <f t="shared" si="27"/>
        <v>1</v>
      </c>
    </row>
    <row r="837" spans="1:25" x14ac:dyDescent="0.35">
      <c r="A837">
        <v>2013</v>
      </c>
      <c r="B837">
        <v>3</v>
      </c>
      <c r="C837" t="s">
        <v>73</v>
      </c>
      <c r="D837" t="s">
        <v>74</v>
      </c>
      <c r="E837" t="s">
        <v>66</v>
      </c>
      <c r="F837" t="s">
        <v>28</v>
      </c>
      <c r="G837">
        <v>0</v>
      </c>
      <c r="H837">
        <v>30</v>
      </c>
      <c r="I837" t="s">
        <v>30</v>
      </c>
      <c r="J837" s="2">
        <v>41334</v>
      </c>
      <c r="K837">
        <v>0.121110987103175</v>
      </c>
      <c r="L837">
        <v>28</v>
      </c>
      <c r="M837" t="s">
        <v>31</v>
      </c>
      <c r="N837">
        <v>0</v>
      </c>
      <c r="O837">
        <v>28000</v>
      </c>
      <c r="P837">
        <v>0</v>
      </c>
      <c r="Q837">
        <v>0</v>
      </c>
      <c r="R837">
        <v>0</v>
      </c>
      <c r="S837">
        <f>IF(R837&lt;&gt;"NA",R837,0)</f>
        <v>0</v>
      </c>
      <c r="T837">
        <f>K837*(24*L837)*H837*0.9</f>
        <v>2197.4377500000073</v>
      </c>
      <c r="U837">
        <f>IF(T837&gt;0, T837-S837, 0)</f>
        <v>2197.4377500000073</v>
      </c>
      <c r="V837" t="str">
        <f>INDEX('rate map'!A$1:E$327, MATCH(monthly_billed_solar!C2548,'rate map'!D:D,0), 2)</f>
        <v>PS-Sec</v>
      </c>
      <c r="W837">
        <v>2197.4377500000073</v>
      </c>
      <c r="X837">
        <f t="shared" ref="X837:X900" si="28">S837/T837</f>
        <v>0</v>
      </c>
      <c r="Y837">
        <f t="shared" ref="Y837:Y900" si="29">W837/T837</f>
        <v>1</v>
      </c>
    </row>
    <row r="838" spans="1:25" x14ac:dyDescent="0.35">
      <c r="A838">
        <v>2020</v>
      </c>
      <c r="B838">
        <v>1</v>
      </c>
      <c r="C838" t="s">
        <v>73</v>
      </c>
      <c r="D838" t="s">
        <v>74</v>
      </c>
      <c r="E838" t="s">
        <v>66</v>
      </c>
      <c r="F838" t="s">
        <v>28</v>
      </c>
      <c r="G838">
        <v>0</v>
      </c>
      <c r="H838">
        <v>57.5</v>
      </c>
      <c r="I838" t="s">
        <v>166</v>
      </c>
      <c r="J838" s="2">
        <v>43831</v>
      </c>
      <c r="K838">
        <v>6.05836693548387E-2</v>
      </c>
      <c r="L838">
        <v>31</v>
      </c>
      <c r="M838" t="s">
        <v>218</v>
      </c>
      <c r="N838">
        <v>100</v>
      </c>
      <c r="O838">
        <v>88180</v>
      </c>
      <c r="P838">
        <v>0</v>
      </c>
      <c r="Q838">
        <v>0</v>
      </c>
      <c r="R838">
        <v>100</v>
      </c>
      <c r="S838">
        <f>IF(R838&lt;&gt;"NA",R838,0)</f>
        <v>100</v>
      </c>
      <c r="T838">
        <f>K838*(24*L838)*H838*0.9</f>
        <v>2332.5924374999995</v>
      </c>
      <c r="U838">
        <f>IF(T838&gt;0, T838-S838, 0)</f>
        <v>2232.5924374999995</v>
      </c>
      <c r="V838" t="str">
        <f>INDEX('rate map'!A$1:E$327, MATCH(monthly_billed_solar!C2549,'rate map'!D:D,0), 2)</f>
        <v>PS-Sec</v>
      </c>
      <c r="W838">
        <v>2232.5924374999995</v>
      </c>
      <c r="X838">
        <f t="shared" si="28"/>
        <v>4.2870755470328502E-2</v>
      </c>
      <c r="Y838">
        <f t="shared" si="29"/>
        <v>0.95712924452967152</v>
      </c>
    </row>
    <row r="839" spans="1:25" x14ac:dyDescent="0.35">
      <c r="A839">
        <v>2015</v>
      </c>
      <c r="B839">
        <v>4</v>
      </c>
      <c r="C839" t="s">
        <v>25</v>
      </c>
      <c r="D839" t="s">
        <v>26</v>
      </c>
      <c r="E839" t="s">
        <v>27</v>
      </c>
      <c r="F839" t="s">
        <v>28</v>
      </c>
      <c r="G839">
        <v>0</v>
      </c>
      <c r="H839">
        <v>43.09</v>
      </c>
      <c r="I839" t="s">
        <v>170</v>
      </c>
      <c r="J839" s="2">
        <v>42095</v>
      </c>
      <c r="K839">
        <v>0.17817506720430101</v>
      </c>
      <c r="L839">
        <v>31</v>
      </c>
      <c r="M839" t="s">
        <v>185</v>
      </c>
      <c r="N839">
        <v>2903</v>
      </c>
      <c r="O839">
        <v>8633</v>
      </c>
      <c r="P839">
        <v>0</v>
      </c>
      <c r="Q839">
        <v>0</v>
      </c>
      <c r="R839">
        <v>2903</v>
      </c>
      <c r="S839">
        <f>IF(R839&lt;&gt;"NA",R839,0)</f>
        <v>2903</v>
      </c>
      <c r="T839">
        <f>K839*(24*L839)*H839*0.9</f>
        <v>5140.8966172499986</v>
      </c>
      <c r="U839">
        <f>IF(T839&gt;0, T839-S839, 0)</f>
        <v>2237.8966172499986</v>
      </c>
      <c r="V839" t="str">
        <f>INDEX('rate map'!A$1:E$327, MATCH(monthly_billed_solar!C2550,'rate map'!D:D,0), 2)</f>
        <v>GS1</v>
      </c>
      <c r="W839">
        <v>2237.8966172499986</v>
      </c>
      <c r="X839">
        <f t="shared" si="28"/>
        <v>0.56468748861028284</v>
      </c>
      <c r="Y839">
        <f t="shared" si="29"/>
        <v>0.43531251138971722</v>
      </c>
    </row>
    <row r="840" spans="1:25" x14ac:dyDescent="0.35">
      <c r="A840">
        <v>2021</v>
      </c>
      <c r="B840">
        <v>4</v>
      </c>
      <c r="C840" t="s">
        <v>39</v>
      </c>
      <c r="D840" t="s">
        <v>40</v>
      </c>
      <c r="E840" t="s">
        <v>41</v>
      </c>
      <c r="F840" t="s">
        <v>35</v>
      </c>
      <c r="G840">
        <v>0</v>
      </c>
      <c r="H840">
        <v>18.5</v>
      </c>
      <c r="I840" t="s">
        <v>170</v>
      </c>
      <c r="J840" s="2">
        <v>44287</v>
      </c>
      <c r="K840">
        <v>0.18102049731182801</v>
      </c>
      <c r="L840">
        <v>31</v>
      </c>
      <c r="M840" t="s">
        <v>227</v>
      </c>
      <c r="N840">
        <v>0</v>
      </c>
      <c r="O840">
        <v>78800</v>
      </c>
      <c r="P840">
        <v>0</v>
      </c>
      <c r="Q840">
        <v>0</v>
      </c>
      <c r="R840">
        <v>0</v>
      </c>
      <c r="S840">
        <f>IF(R840&lt;&gt;"NA",R840,0)</f>
        <v>0</v>
      </c>
      <c r="T840">
        <f>K840*(24*L840)*H840*0.9</f>
        <v>2242.4095125000013</v>
      </c>
      <c r="U840">
        <f>IF(T840&gt;0, T840-S840, 0)</f>
        <v>2242.4095125000013</v>
      </c>
      <c r="V840" t="str">
        <f>INDEX('rate map'!A$1:E$327, MATCH(monthly_billed_solar!C2551,'rate map'!D:D,0), 2)</f>
        <v>CPS-Sec</v>
      </c>
      <c r="W840">
        <v>2242.4095125000013</v>
      </c>
      <c r="X840">
        <f t="shared" si="28"/>
        <v>0</v>
      </c>
      <c r="Y840">
        <f t="shared" si="29"/>
        <v>1</v>
      </c>
    </row>
    <row r="841" spans="1:25" x14ac:dyDescent="0.35">
      <c r="A841">
        <v>2016</v>
      </c>
      <c r="B841">
        <v>4</v>
      </c>
      <c r="C841" t="s">
        <v>25</v>
      </c>
      <c r="D841" t="s">
        <v>26</v>
      </c>
      <c r="E841" t="s">
        <v>27</v>
      </c>
      <c r="F841" t="s">
        <v>28</v>
      </c>
      <c r="G841">
        <v>0</v>
      </c>
      <c r="H841">
        <v>59.29</v>
      </c>
      <c r="I841" t="s">
        <v>170</v>
      </c>
      <c r="J841" s="2">
        <v>42461</v>
      </c>
      <c r="K841">
        <v>0.190011312724014</v>
      </c>
      <c r="L841">
        <v>31</v>
      </c>
      <c r="M841" t="s">
        <v>192</v>
      </c>
      <c r="N841">
        <v>5301</v>
      </c>
      <c r="O841">
        <v>10834</v>
      </c>
      <c r="P841">
        <v>0</v>
      </c>
      <c r="Q841">
        <v>0</v>
      </c>
      <c r="R841">
        <v>5301</v>
      </c>
      <c r="S841">
        <f>IF(R841&lt;&gt;"NA",R841,0)</f>
        <v>5301</v>
      </c>
      <c r="T841">
        <f>K841*(24*L841)*H841*0.9</f>
        <v>7543.5600817499853</v>
      </c>
      <c r="U841">
        <f>IF(T841&gt;0, T841-S841, 0)</f>
        <v>2242.5600817499853</v>
      </c>
      <c r="V841" t="str">
        <f>INDEX('rate map'!A$1:E$327, MATCH(monthly_billed_solar!C2552,'rate map'!D:D,0), 2)</f>
        <v>GS1</v>
      </c>
      <c r="W841">
        <v>2242.5600817499853</v>
      </c>
      <c r="X841">
        <f t="shared" si="28"/>
        <v>0.7027186026959108</v>
      </c>
      <c r="Y841">
        <f t="shared" si="29"/>
        <v>0.29728139730408926</v>
      </c>
    </row>
    <row r="842" spans="1:25" x14ac:dyDescent="0.35">
      <c r="A842">
        <v>2013</v>
      </c>
      <c r="B842">
        <v>10</v>
      </c>
      <c r="C842" t="s">
        <v>25</v>
      </c>
      <c r="D842" t="s">
        <v>26</v>
      </c>
      <c r="E842" t="s">
        <v>27</v>
      </c>
      <c r="F842" t="s">
        <v>28</v>
      </c>
      <c r="G842">
        <v>0</v>
      </c>
      <c r="H842">
        <v>26.305</v>
      </c>
      <c r="I842" t="s">
        <v>118</v>
      </c>
      <c r="J842" s="2">
        <v>41548</v>
      </c>
      <c r="K842">
        <v>0.17467650462963</v>
      </c>
      <c r="L842">
        <v>30</v>
      </c>
      <c r="M842" t="s">
        <v>124</v>
      </c>
      <c r="N842">
        <v>724</v>
      </c>
      <c r="O842">
        <v>2270</v>
      </c>
      <c r="P842">
        <v>0</v>
      </c>
      <c r="Q842">
        <v>0</v>
      </c>
      <c r="R842">
        <v>724</v>
      </c>
      <c r="S842">
        <f>IF(R842&lt;&gt;"NA",R842,0)</f>
        <v>724</v>
      </c>
      <c r="T842">
        <f>K842*(24*L842)*H842*0.9</f>
        <v>2977.4728143750062</v>
      </c>
      <c r="U842">
        <f>IF(T842&gt;0, T842-S842, 0)</f>
        <v>2253.4728143750062</v>
      </c>
      <c r="V842" t="str">
        <f>INDEX('rate map'!A$1:E$327, MATCH(monthly_billed_solar!C2553,'rate map'!D:D,0), 2)</f>
        <v>GS1</v>
      </c>
      <c r="W842">
        <v>2253.4728143750062</v>
      </c>
      <c r="X842">
        <f t="shared" si="28"/>
        <v>0.24315923104472509</v>
      </c>
      <c r="Y842">
        <f t="shared" si="29"/>
        <v>0.75684076895527486</v>
      </c>
    </row>
    <row r="843" spans="1:25" x14ac:dyDescent="0.35">
      <c r="A843">
        <v>2013</v>
      </c>
      <c r="B843">
        <v>11</v>
      </c>
      <c r="C843" t="s">
        <v>73</v>
      </c>
      <c r="D843" t="s">
        <v>74</v>
      </c>
      <c r="E843" t="s">
        <v>66</v>
      </c>
      <c r="F843" t="s">
        <v>28</v>
      </c>
      <c r="G843">
        <v>0</v>
      </c>
      <c r="H843">
        <v>30</v>
      </c>
      <c r="I843" t="s">
        <v>164</v>
      </c>
      <c r="J843" s="2">
        <v>41579</v>
      </c>
      <c r="K843">
        <v>0.113320564516129</v>
      </c>
      <c r="L843">
        <v>31</v>
      </c>
      <c r="M843" t="s">
        <v>175</v>
      </c>
      <c r="N843">
        <v>0</v>
      </c>
      <c r="O843">
        <v>28400</v>
      </c>
      <c r="P843">
        <v>0</v>
      </c>
      <c r="Q843">
        <v>0</v>
      </c>
      <c r="R843">
        <v>0</v>
      </c>
      <c r="S843">
        <f>IF(R843&lt;&gt;"NA",R843,0)</f>
        <v>0</v>
      </c>
      <c r="T843">
        <f>K843*(24*L843)*H843*0.9</f>
        <v>2276.3834999999995</v>
      </c>
      <c r="U843">
        <f>IF(T843&gt;0, T843-S843, 0)</f>
        <v>2276.3834999999995</v>
      </c>
      <c r="V843" t="str">
        <f>INDEX('rate map'!A$1:E$327, MATCH(monthly_billed_solar!C2554,'rate map'!D:D,0), 2)</f>
        <v>PS-Sec</v>
      </c>
      <c r="W843">
        <v>2276.3834999999995</v>
      </c>
      <c r="X843">
        <f t="shared" si="28"/>
        <v>0</v>
      </c>
      <c r="Y843">
        <f t="shared" si="29"/>
        <v>1</v>
      </c>
    </row>
    <row r="844" spans="1:25" x14ac:dyDescent="0.35">
      <c r="A844">
        <v>2016</v>
      </c>
      <c r="B844">
        <v>3</v>
      </c>
      <c r="C844" t="s">
        <v>45</v>
      </c>
      <c r="D844" t="s">
        <v>46</v>
      </c>
      <c r="E844" t="s">
        <v>41</v>
      </c>
      <c r="F844" t="s">
        <v>35</v>
      </c>
      <c r="G844">
        <v>0</v>
      </c>
      <c r="H844">
        <v>33.479999999999997</v>
      </c>
      <c r="I844" t="s">
        <v>30</v>
      </c>
      <c r="J844" s="2">
        <v>42430</v>
      </c>
      <c r="K844">
        <v>0.10936889367816099</v>
      </c>
      <c r="L844">
        <v>29</v>
      </c>
      <c r="M844" t="s">
        <v>112</v>
      </c>
      <c r="N844">
        <v>0</v>
      </c>
      <c r="O844">
        <v>86640</v>
      </c>
      <c r="P844">
        <v>0</v>
      </c>
      <c r="Q844">
        <v>0</v>
      </c>
      <c r="R844">
        <v>0</v>
      </c>
      <c r="S844">
        <f>IF(R844&lt;&gt;"NA",R844,0)</f>
        <v>0</v>
      </c>
      <c r="T844">
        <f>K844*(24*L844)*H844*0.9</f>
        <v>2293.6704390000014</v>
      </c>
      <c r="U844">
        <f>IF(T844&gt;0, T844-S844, 0)</f>
        <v>2293.6704390000014</v>
      </c>
      <c r="V844" t="str">
        <f>INDEX('rate map'!A$1:E$327, MATCH(monthly_billed_solar!C2555,'rate map'!D:D,0), 2)</f>
        <v>CPS-Sec</v>
      </c>
      <c r="W844">
        <v>2293.6704390000014</v>
      </c>
      <c r="X844">
        <f t="shared" si="28"/>
        <v>0</v>
      </c>
      <c r="Y844">
        <f t="shared" si="29"/>
        <v>1</v>
      </c>
    </row>
    <row r="845" spans="1:25" x14ac:dyDescent="0.35">
      <c r="A845">
        <v>2021</v>
      </c>
      <c r="B845">
        <v>12</v>
      </c>
      <c r="C845" t="s">
        <v>87</v>
      </c>
      <c r="D845" t="s">
        <v>76</v>
      </c>
      <c r="E845" t="s">
        <v>27</v>
      </c>
      <c r="F845" t="s">
        <v>28</v>
      </c>
      <c r="G845">
        <v>0</v>
      </c>
      <c r="H845">
        <v>37.67</v>
      </c>
      <c r="I845" t="s">
        <v>120</v>
      </c>
      <c r="J845" s="2">
        <v>44531</v>
      </c>
      <c r="K845">
        <v>9.4119444444444506E-2</v>
      </c>
      <c r="L845">
        <v>30</v>
      </c>
      <c r="M845" t="s">
        <v>157</v>
      </c>
      <c r="N845">
        <v>0</v>
      </c>
      <c r="O845">
        <v>59797469</v>
      </c>
      <c r="P845">
        <v>0</v>
      </c>
      <c r="Q845">
        <v>0</v>
      </c>
      <c r="R845">
        <v>0</v>
      </c>
      <c r="S845">
        <f>IF(R845&lt;&gt;"NA",R845,0)</f>
        <v>0</v>
      </c>
      <c r="T845">
        <f>K845*(24*L845)*H845*0.9</f>
        <v>2297.4706980000019</v>
      </c>
      <c r="U845">
        <f>IF(T845&gt;0, T845-S845, 0)</f>
        <v>2297.4706980000019</v>
      </c>
      <c r="V845" t="str">
        <f>INDEX('rate map'!A$1:E$327, MATCH(monthly_billed_solar!C2556,'rate map'!D:D,0), 2)</f>
        <v>GS1</v>
      </c>
      <c r="W845">
        <v>2297.4706980000019</v>
      </c>
      <c r="X845">
        <f t="shared" si="28"/>
        <v>0</v>
      </c>
      <c r="Y845">
        <f t="shared" si="29"/>
        <v>1</v>
      </c>
    </row>
    <row r="846" spans="1:25" x14ac:dyDescent="0.35">
      <c r="A846">
        <v>2020</v>
      </c>
      <c r="B846">
        <v>3</v>
      </c>
      <c r="C846" t="s">
        <v>96</v>
      </c>
      <c r="D846" t="s">
        <v>97</v>
      </c>
      <c r="E846" t="s">
        <v>72</v>
      </c>
      <c r="F846" t="s">
        <v>28</v>
      </c>
      <c r="G846">
        <v>0</v>
      </c>
      <c r="H846">
        <v>29.9</v>
      </c>
      <c r="I846" t="s">
        <v>30</v>
      </c>
      <c r="J846" s="2">
        <v>43891</v>
      </c>
      <c r="K846">
        <v>0.12304729406130301</v>
      </c>
      <c r="L846">
        <v>29</v>
      </c>
      <c r="M846" t="s">
        <v>113</v>
      </c>
      <c r="N846">
        <v>0</v>
      </c>
      <c r="O846">
        <v>188800</v>
      </c>
      <c r="P846">
        <v>0</v>
      </c>
      <c r="Q846">
        <v>0</v>
      </c>
      <c r="R846">
        <v>0</v>
      </c>
      <c r="S846">
        <f>IF(R846&lt;&gt;"NA",R846,0)</f>
        <v>0</v>
      </c>
      <c r="T846">
        <f>K846*(24*L846)*H846*0.9</f>
        <v>2304.5970675000062</v>
      </c>
      <c r="U846">
        <f>IF(T846&gt;0, T846-S846, 0)</f>
        <v>2304.5970675000062</v>
      </c>
      <c r="V846" t="str">
        <f>INDEX('rate map'!A$1:E$327, MATCH(monthly_billed_solar!C2557,'rate map'!D:D,0), 2)</f>
        <v>TOD-Sec</v>
      </c>
      <c r="W846">
        <v>2304.5970675000062</v>
      </c>
      <c r="X846">
        <f t="shared" si="28"/>
        <v>0</v>
      </c>
      <c r="Y846">
        <f t="shared" si="29"/>
        <v>1</v>
      </c>
    </row>
    <row r="847" spans="1:25" x14ac:dyDescent="0.35">
      <c r="A847">
        <v>2018</v>
      </c>
      <c r="B847">
        <v>12</v>
      </c>
      <c r="C847" t="s">
        <v>73</v>
      </c>
      <c r="D847" t="s">
        <v>74</v>
      </c>
      <c r="E847" t="s">
        <v>66</v>
      </c>
      <c r="F847" t="s">
        <v>28</v>
      </c>
      <c r="G847">
        <v>0</v>
      </c>
      <c r="H847">
        <v>57.5</v>
      </c>
      <c r="I847" t="s">
        <v>120</v>
      </c>
      <c r="J847" s="2">
        <v>43435</v>
      </c>
      <c r="K847">
        <v>6.21768518518519E-2</v>
      </c>
      <c r="L847">
        <v>30</v>
      </c>
      <c r="M847" t="s">
        <v>145</v>
      </c>
      <c r="N847">
        <v>0</v>
      </c>
      <c r="O847">
        <v>78880</v>
      </c>
      <c r="P847">
        <v>0</v>
      </c>
      <c r="Q847">
        <v>0</v>
      </c>
      <c r="R847">
        <v>0</v>
      </c>
      <c r="S847">
        <f>IF(R847&lt;&gt;"NA",R847,0)</f>
        <v>0</v>
      </c>
      <c r="T847">
        <f>K847*(24*L847)*H847*0.9</f>
        <v>2316.7095000000018</v>
      </c>
      <c r="U847">
        <f>IF(T847&gt;0, T847-S847, 0)</f>
        <v>2316.7095000000018</v>
      </c>
      <c r="V847" t="str">
        <f>INDEX('rate map'!A$1:E$327, MATCH(monthly_billed_solar!C2558,'rate map'!D:D,0), 2)</f>
        <v>PS-Sec</v>
      </c>
      <c r="W847">
        <v>2316.7095000000018</v>
      </c>
      <c r="X847">
        <f t="shared" si="28"/>
        <v>0</v>
      </c>
      <c r="Y847">
        <f t="shared" si="29"/>
        <v>1</v>
      </c>
    </row>
    <row r="848" spans="1:25" x14ac:dyDescent="0.35">
      <c r="A848">
        <v>2018</v>
      </c>
      <c r="B848">
        <v>3</v>
      </c>
      <c r="C848" t="s">
        <v>96</v>
      </c>
      <c r="D848" t="s">
        <v>97</v>
      </c>
      <c r="E848" t="s">
        <v>72</v>
      </c>
      <c r="F848" t="s">
        <v>28</v>
      </c>
      <c r="G848">
        <v>0</v>
      </c>
      <c r="H848">
        <v>29.9</v>
      </c>
      <c r="I848" t="s">
        <v>30</v>
      </c>
      <c r="J848" s="2">
        <v>43160</v>
      </c>
      <c r="K848">
        <v>0.12815662202381001</v>
      </c>
      <c r="L848">
        <v>28</v>
      </c>
      <c r="M848" t="s">
        <v>109</v>
      </c>
      <c r="N848">
        <v>0</v>
      </c>
      <c r="O848">
        <v>195360</v>
      </c>
      <c r="P848">
        <v>0</v>
      </c>
      <c r="Q848">
        <v>0</v>
      </c>
      <c r="R848">
        <v>0</v>
      </c>
      <c r="S848">
        <f>IF(R848&lt;&gt;"NA",R848,0)</f>
        <v>0</v>
      </c>
      <c r="T848">
        <f>K848*(24*L848)*H848*0.9</f>
        <v>2317.5228375000088</v>
      </c>
      <c r="U848">
        <f>IF(T848&gt;0, T848-S848, 0)</f>
        <v>2317.5228375000088</v>
      </c>
      <c r="V848" t="str">
        <f>INDEX('rate map'!A$1:E$327, MATCH(monthly_billed_solar!C2559,'rate map'!D:D,0), 2)</f>
        <v>TOD-Sec</v>
      </c>
      <c r="W848">
        <v>2317.5228375000088</v>
      </c>
      <c r="X848">
        <f t="shared" si="28"/>
        <v>0</v>
      </c>
      <c r="Y848">
        <f t="shared" si="29"/>
        <v>1</v>
      </c>
    </row>
    <row r="849" spans="1:25" x14ac:dyDescent="0.35">
      <c r="A849">
        <v>2021</v>
      </c>
      <c r="B849">
        <v>8</v>
      </c>
      <c r="C849" t="s">
        <v>82</v>
      </c>
      <c r="D849" t="s">
        <v>83</v>
      </c>
      <c r="E849" t="s">
        <v>84</v>
      </c>
      <c r="F849" t="s">
        <v>28</v>
      </c>
      <c r="G849">
        <v>0</v>
      </c>
      <c r="H849">
        <v>17.3</v>
      </c>
      <c r="I849" t="s">
        <v>160</v>
      </c>
      <c r="J849" s="2">
        <v>44409</v>
      </c>
      <c r="K849">
        <v>0.20012141577060899</v>
      </c>
      <c r="L849">
        <v>31</v>
      </c>
      <c r="M849" t="s">
        <v>229</v>
      </c>
      <c r="N849">
        <v>0</v>
      </c>
      <c r="O849">
        <v>44700</v>
      </c>
      <c r="P849">
        <v>0</v>
      </c>
      <c r="Q849">
        <v>0</v>
      </c>
      <c r="R849">
        <v>0</v>
      </c>
      <c r="S849">
        <f>IF(R849&lt;&gt;"NA",R849,0)</f>
        <v>0</v>
      </c>
      <c r="T849">
        <f>K849*(24*L849)*H849*0.9</f>
        <v>2318.222489999996</v>
      </c>
      <c r="U849">
        <f>IF(T849&gt;0, T849-S849, 0)</f>
        <v>2318.222489999996</v>
      </c>
      <c r="V849" t="str">
        <f>INDEX('rate map'!A$1:E$327, MATCH(monthly_billed_solar!C2560,'rate map'!D:D,0), 2)</f>
        <v>AES</v>
      </c>
      <c r="W849">
        <v>2318.222489999996</v>
      </c>
      <c r="X849">
        <f t="shared" si="28"/>
        <v>0</v>
      </c>
      <c r="Y849">
        <f t="shared" si="29"/>
        <v>1</v>
      </c>
    </row>
    <row r="850" spans="1:25" x14ac:dyDescent="0.35">
      <c r="A850">
        <v>2014</v>
      </c>
      <c r="B850">
        <v>5</v>
      </c>
      <c r="C850" t="s">
        <v>45</v>
      </c>
      <c r="D850" t="s">
        <v>46</v>
      </c>
      <c r="E850" t="s">
        <v>41</v>
      </c>
      <c r="F850" t="s">
        <v>35</v>
      </c>
      <c r="G850">
        <v>0</v>
      </c>
      <c r="H850">
        <v>15.72</v>
      </c>
      <c r="I850" t="s">
        <v>114</v>
      </c>
      <c r="J850" s="2">
        <v>41760</v>
      </c>
      <c r="K850">
        <v>0.22822881944444401</v>
      </c>
      <c r="L850">
        <v>30</v>
      </c>
      <c r="M850" t="s">
        <v>126</v>
      </c>
      <c r="N850">
        <v>0</v>
      </c>
      <c r="O850">
        <v>118320</v>
      </c>
      <c r="P850">
        <v>0</v>
      </c>
      <c r="Q850">
        <v>0</v>
      </c>
      <c r="R850">
        <v>0</v>
      </c>
      <c r="S850">
        <f>IF(R850&lt;&gt;"NA",R850,0)</f>
        <v>0</v>
      </c>
      <c r="T850">
        <f>K850*(24*L850)*H850*0.9</f>
        <v>2324.8665629999955</v>
      </c>
      <c r="U850">
        <f>IF(T850&gt;0, T850-S850, 0)</f>
        <v>2324.8665629999955</v>
      </c>
      <c r="V850" t="str">
        <f>INDEX('rate map'!A$1:E$327, MATCH(monthly_billed_solar!C2561,'rate map'!D:D,0), 2)</f>
        <v>CPS-Sec</v>
      </c>
      <c r="W850">
        <v>2324.8665629999955</v>
      </c>
      <c r="X850">
        <f t="shared" si="28"/>
        <v>0</v>
      </c>
      <c r="Y850">
        <f t="shared" si="29"/>
        <v>1</v>
      </c>
    </row>
    <row r="851" spans="1:25" x14ac:dyDescent="0.35">
      <c r="A851">
        <v>2014</v>
      </c>
      <c r="B851">
        <v>1</v>
      </c>
      <c r="C851" t="s">
        <v>42</v>
      </c>
      <c r="D851" t="s">
        <v>43</v>
      </c>
      <c r="E851" t="s">
        <v>44</v>
      </c>
      <c r="F851" t="s">
        <v>35</v>
      </c>
      <c r="G851">
        <v>29.945</v>
      </c>
      <c r="H851">
        <v>61.655000000000001</v>
      </c>
      <c r="I851" t="s">
        <v>166</v>
      </c>
      <c r="J851" s="2">
        <v>41640</v>
      </c>
      <c r="K851">
        <v>7.4135864695340503E-2</v>
      </c>
      <c r="L851">
        <v>31</v>
      </c>
      <c r="M851" t="s">
        <v>176</v>
      </c>
      <c r="N851">
        <v>718</v>
      </c>
      <c r="O851">
        <v>9369</v>
      </c>
      <c r="P851">
        <v>0</v>
      </c>
      <c r="Q851">
        <v>0</v>
      </c>
      <c r="R851">
        <v>718</v>
      </c>
      <c r="S851">
        <f>IF(R851&lt;&gt;"NA",R851,0)</f>
        <v>718</v>
      </c>
      <c r="T851">
        <f>K851*(24*L851)*H851*0.9</f>
        <v>3060.6389756250001</v>
      </c>
      <c r="U851">
        <f>IF(T851&gt;0, T851-S851, 0)</f>
        <v>2342.6389756250001</v>
      </c>
      <c r="V851" t="str">
        <f>INDEX('rate map'!A$1:E$327, MATCH(monthly_billed_solar!C2562,'rate map'!D:D,0), 2)</f>
        <v>GS1</v>
      </c>
      <c r="W851">
        <v>2342.6389756250001</v>
      </c>
      <c r="X851">
        <f t="shared" si="28"/>
        <v>0.23459153651187503</v>
      </c>
      <c r="Y851">
        <f t="shared" si="29"/>
        <v>0.76540846348812497</v>
      </c>
    </row>
    <row r="852" spans="1:25" x14ac:dyDescent="0.35">
      <c r="A852">
        <v>2018</v>
      </c>
      <c r="B852">
        <v>9</v>
      </c>
      <c r="C852" t="s">
        <v>57</v>
      </c>
      <c r="D852" t="s">
        <v>58</v>
      </c>
      <c r="E852" t="s">
        <v>59</v>
      </c>
      <c r="F852" t="s">
        <v>60</v>
      </c>
      <c r="G852">
        <v>0</v>
      </c>
      <c r="H852">
        <v>33.034999999999997</v>
      </c>
      <c r="I852" t="s">
        <v>162</v>
      </c>
      <c r="J852" s="2">
        <v>43344</v>
      </c>
      <c r="K852">
        <v>0.18032750896057301</v>
      </c>
      <c r="L852">
        <v>31</v>
      </c>
      <c r="M852" t="s">
        <v>209</v>
      </c>
      <c r="N852">
        <v>1645</v>
      </c>
      <c r="O852">
        <v>5441</v>
      </c>
      <c r="P852">
        <v>0</v>
      </c>
      <c r="Q852">
        <v>0</v>
      </c>
      <c r="R852">
        <v>1645</v>
      </c>
      <c r="S852">
        <f>IF(R852&lt;&gt;"NA",R852,0)</f>
        <v>1645</v>
      </c>
      <c r="T852">
        <f>K852*(24*L852)*H852*0.9</f>
        <v>3988.8870554999899</v>
      </c>
      <c r="U852">
        <f>IF(T852&gt;0, T852-S852, 0)</f>
        <v>2343.8870554999899</v>
      </c>
      <c r="V852" t="str">
        <f>INDEX('rate map'!A$1:E$327, MATCH(monthly_billed_solar!C2563,'rate map'!D:D,0), 2)</f>
        <v>RS</v>
      </c>
      <c r="W852">
        <v>2343.8870554999899</v>
      </c>
      <c r="X852">
        <f t="shared" si="28"/>
        <v>0.4123957327224464</v>
      </c>
      <c r="Y852">
        <f t="shared" si="29"/>
        <v>0.58760426727755366</v>
      </c>
    </row>
    <row r="853" spans="1:25" x14ac:dyDescent="0.35">
      <c r="A853">
        <v>2019</v>
      </c>
      <c r="B853">
        <v>12</v>
      </c>
      <c r="C853" t="s">
        <v>73</v>
      </c>
      <c r="D853" t="s">
        <v>74</v>
      </c>
      <c r="E853" t="s">
        <v>66</v>
      </c>
      <c r="F853" t="s">
        <v>28</v>
      </c>
      <c r="G853">
        <v>0</v>
      </c>
      <c r="H853">
        <v>57.5</v>
      </c>
      <c r="I853" t="s">
        <v>120</v>
      </c>
      <c r="J853" s="2">
        <v>43800</v>
      </c>
      <c r="K853">
        <v>6.3196875E-2</v>
      </c>
      <c r="L853">
        <v>30</v>
      </c>
      <c r="M853" t="s">
        <v>149</v>
      </c>
      <c r="N853">
        <v>0</v>
      </c>
      <c r="O853">
        <v>85260</v>
      </c>
      <c r="P853">
        <v>0</v>
      </c>
      <c r="Q853">
        <v>0</v>
      </c>
      <c r="R853">
        <v>0</v>
      </c>
      <c r="S853">
        <f>IF(R853&lt;&gt;"NA",R853,0)</f>
        <v>0</v>
      </c>
      <c r="T853">
        <f>K853*(24*L853)*H853*0.9</f>
        <v>2354.7155625</v>
      </c>
      <c r="U853">
        <f>IF(T853&gt;0, T853-S853, 0)</f>
        <v>2354.7155625</v>
      </c>
      <c r="V853" t="str">
        <f>INDEX('rate map'!A$1:E$327, MATCH(monthly_billed_solar!C2564,'rate map'!D:D,0), 2)</f>
        <v>PS-Sec</v>
      </c>
      <c r="W853">
        <v>2354.7155625</v>
      </c>
      <c r="X853">
        <f t="shared" si="28"/>
        <v>0</v>
      </c>
      <c r="Y853">
        <f t="shared" si="29"/>
        <v>1</v>
      </c>
    </row>
    <row r="854" spans="1:25" x14ac:dyDescent="0.35">
      <c r="A854">
        <v>2017</v>
      </c>
      <c r="B854">
        <v>11</v>
      </c>
      <c r="C854" t="s">
        <v>45</v>
      </c>
      <c r="D854" t="s">
        <v>46</v>
      </c>
      <c r="E854" t="s">
        <v>41</v>
      </c>
      <c r="F854" t="s">
        <v>35</v>
      </c>
      <c r="G854">
        <v>0</v>
      </c>
      <c r="H854">
        <v>33.479999999999997</v>
      </c>
      <c r="I854" t="s">
        <v>164</v>
      </c>
      <c r="J854" s="2">
        <v>43040</v>
      </c>
      <c r="K854">
        <v>0.106192204301075</v>
      </c>
      <c r="L854">
        <v>31</v>
      </c>
      <c r="M854" t="s">
        <v>203</v>
      </c>
      <c r="N854">
        <v>0</v>
      </c>
      <c r="O854">
        <v>90960</v>
      </c>
      <c r="P854">
        <v>0</v>
      </c>
      <c r="Q854">
        <v>0</v>
      </c>
      <c r="R854">
        <v>0</v>
      </c>
      <c r="S854">
        <f>IF(R854&lt;&gt;"NA",R854,0)</f>
        <v>0</v>
      </c>
      <c r="T854">
        <f>K854*(24*L854)*H854*0.9</f>
        <v>2380.6389239999935</v>
      </c>
      <c r="U854">
        <f>IF(T854&gt;0, T854-S854, 0)</f>
        <v>2380.6389239999935</v>
      </c>
      <c r="V854" t="str">
        <f>INDEX('rate map'!A$1:E$327, MATCH(monthly_billed_solar!C2565,'rate map'!D:D,0), 2)</f>
        <v>CPS-Sec</v>
      </c>
      <c r="W854">
        <v>2380.6389239999935</v>
      </c>
      <c r="X854">
        <f t="shared" si="28"/>
        <v>0</v>
      </c>
      <c r="Y854">
        <f t="shared" si="29"/>
        <v>1</v>
      </c>
    </row>
    <row r="855" spans="1:25" x14ac:dyDescent="0.35">
      <c r="A855">
        <v>2012</v>
      </c>
      <c r="B855">
        <v>9</v>
      </c>
      <c r="C855" t="s">
        <v>45</v>
      </c>
      <c r="D855" t="s">
        <v>46</v>
      </c>
      <c r="E855" t="s">
        <v>41</v>
      </c>
      <c r="F855" t="s">
        <v>35</v>
      </c>
      <c r="G855">
        <v>0</v>
      </c>
      <c r="H855">
        <v>15.72</v>
      </c>
      <c r="I855" t="s">
        <v>162</v>
      </c>
      <c r="J855" s="2">
        <v>41153</v>
      </c>
      <c r="K855">
        <v>0.22659666218638</v>
      </c>
      <c r="L855">
        <v>31</v>
      </c>
      <c r="M855" t="s">
        <v>163</v>
      </c>
      <c r="N855">
        <v>0</v>
      </c>
      <c r="O855">
        <v>116400</v>
      </c>
      <c r="P855">
        <v>0</v>
      </c>
      <c r="Q855">
        <v>0</v>
      </c>
      <c r="R855">
        <v>0</v>
      </c>
      <c r="S855">
        <f>IF(R855&lt;&gt;"NA",R855,0)</f>
        <v>0</v>
      </c>
      <c r="T855">
        <f>K855*(24*L855)*H855*0.9</f>
        <v>2385.181845000001</v>
      </c>
      <c r="U855">
        <f>IF(T855&gt;0, T855-S855, 0)</f>
        <v>2385.181845000001</v>
      </c>
      <c r="V855" t="str">
        <f>INDEX('rate map'!A$1:E$327, MATCH(monthly_billed_solar!C2566,'rate map'!D:D,0), 2)</f>
        <v>CPS-Sec</v>
      </c>
      <c r="W855">
        <v>2385.181845000001</v>
      </c>
      <c r="X855">
        <f t="shared" si="28"/>
        <v>0</v>
      </c>
      <c r="Y855">
        <f t="shared" si="29"/>
        <v>1</v>
      </c>
    </row>
    <row r="856" spans="1:25" x14ac:dyDescent="0.35">
      <c r="A856">
        <v>2021</v>
      </c>
      <c r="B856">
        <v>11</v>
      </c>
      <c r="C856" t="s">
        <v>96</v>
      </c>
      <c r="D856" t="s">
        <v>97</v>
      </c>
      <c r="E856" t="s">
        <v>72</v>
      </c>
      <c r="F856" t="s">
        <v>28</v>
      </c>
      <c r="G856">
        <v>0</v>
      </c>
      <c r="H856">
        <v>29.9</v>
      </c>
      <c r="I856" t="s">
        <v>164</v>
      </c>
      <c r="J856" s="2">
        <v>44501</v>
      </c>
      <c r="K856">
        <v>0.11946919802867401</v>
      </c>
      <c r="L856">
        <v>31</v>
      </c>
      <c r="M856" t="s">
        <v>231</v>
      </c>
      <c r="N856">
        <v>0</v>
      </c>
      <c r="O856">
        <v>188160</v>
      </c>
      <c r="P856">
        <v>0</v>
      </c>
      <c r="Q856">
        <v>0</v>
      </c>
      <c r="R856">
        <v>0</v>
      </c>
      <c r="S856">
        <f>IF(R856&lt;&gt;"NA",R856,0)</f>
        <v>0</v>
      </c>
      <c r="T856">
        <f>K856*(24*L856)*H856*0.9</f>
        <v>2391.8975925000032</v>
      </c>
      <c r="U856">
        <f>IF(T856&gt;0, T856-S856, 0)</f>
        <v>2391.8975925000032</v>
      </c>
      <c r="V856" t="str">
        <f>INDEX('rate map'!A$1:E$327, MATCH(monthly_billed_solar!C2567,'rate map'!D:D,0), 2)</f>
        <v>TOD-Sec</v>
      </c>
      <c r="W856">
        <v>2391.8975925000032</v>
      </c>
      <c r="X856">
        <f t="shared" si="28"/>
        <v>0</v>
      </c>
      <c r="Y856">
        <f t="shared" si="29"/>
        <v>1</v>
      </c>
    </row>
    <row r="857" spans="1:25" x14ac:dyDescent="0.35">
      <c r="A857">
        <v>2015</v>
      </c>
      <c r="B857">
        <v>11</v>
      </c>
      <c r="C857" t="s">
        <v>73</v>
      </c>
      <c r="D857" t="s">
        <v>74</v>
      </c>
      <c r="E857" t="s">
        <v>66</v>
      </c>
      <c r="F857" t="s">
        <v>28</v>
      </c>
      <c r="G857">
        <v>0</v>
      </c>
      <c r="H857">
        <v>30</v>
      </c>
      <c r="I857" t="s">
        <v>164</v>
      </c>
      <c r="J857" s="2">
        <v>42309</v>
      </c>
      <c r="K857">
        <v>0.119201164874552</v>
      </c>
      <c r="L857">
        <v>31</v>
      </c>
      <c r="M857" t="s">
        <v>189</v>
      </c>
      <c r="N857">
        <v>0</v>
      </c>
      <c r="O857">
        <v>27760</v>
      </c>
      <c r="P857">
        <v>0</v>
      </c>
      <c r="Q857">
        <v>0</v>
      </c>
      <c r="R857">
        <v>0</v>
      </c>
      <c r="S857">
        <f>IF(R857&lt;&gt;"NA",R857,0)</f>
        <v>0</v>
      </c>
      <c r="T857">
        <f>K857*(24*L857)*H857*0.9</f>
        <v>2394.5130000000008</v>
      </c>
      <c r="U857">
        <f>IF(T857&gt;0, T857-S857, 0)</f>
        <v>2394.5130000000008</v>
      </c>
      <c r="V857" t="str">
        <f>INDEX('rate map'!A$1:E$327, MATCH(monthly_billed_solar!C2568,'rate map'!D:D,0), 2)</f>
        <v>PS-Sec</v>
      </c>
      <c r="W857">
        <v>2394.5130000000008</v>
      </c>
      <c r="X857">
        <f t="shared" si="28"/>
        <v>0</v>
      </c>
      <c r="Y857">
        <f t="shared" si="29"/>
        <v>1</v>
      </c>
    </row>
    <row r="858" spans="1:25" x14ac:dyDescent="0.35">
      <c r="A858">
        <v>2019</v>
      </c>
      <c r="B858">
        <v>11</v>
      </c>
      <c r="C858" t="s">
        <v>96</v>
      </c>
      <c r="D858" t="s">
        <v>97</v>
      </c>
      <c r="E858" t="s">
        <v>72</v>
      </c>
      <c r="F858" t="s">
        <v>28</v>
      </c>
      <c r="G858">
        <v>0</v>
      </c>
      <c r="H858">
        <v>29.9</v>
      </c>
      <c r="I858" t="s">
        <v>164</v>
      </c>
      <c r="J858" s="2">
        <v>43770</v>
      </c>
      <c r="K858">
        <v>0.11992159498207899</v>
      </c>
      <c r="L858">
        <v>31</v>
      </c>
      <c r="M858" t="s">
        <v>217</v>
      </c>
      <c r="N858">
        <v>0</v>
      </c>
      <c r="O858">
        <v>194720</v>
      </c>
      <c r="P858">
        <v>0</v>
      </c>
      <c r="Q858">
        <v>0</v>
      </c>
      <c r="R858">
        <v>0</v>
      </c>
      <c r="S858">
        <f>IF(R858&lt;&gt;"NA",R858,0)</f>
        <v>0</v>
      </c>
      <c r="T858">
        <f>K858*(24*L858)*H858*0.9</f>
        <v>2400.9550500000028</v>
      </c>
      <c r="U858">
        <f>IF(T858&gt;0, T858-S858, 0)</f>
        <v>2400.9550500000028</v>
      </c>
      <c r="V858" t="str">
        <f>INDEX('rate map'!A$1:E$327, MATCH(monthly_billed_solar!C2569,'rate map'!D:D,0), 2)</f>
        <v>TOD-Sec</v>
      </c>
      <c r="W858">
        <v>2400.9550500000028</v>
      </c>
      <c r="X858">
        <f t="shared" si="28"/>
        <v>0</v>
      </c>
      <c r="Y858">
        <f t="shared" si="29"/>
        <v>1</v>
      </c>
    </row>
    <row r="859" spans="1:25" x14ac:dyDescent="0.35">
      <c r="A859">
        <v>2013</v>
      </c>
      <c r="B859">
        <v>8</v>
      </c>
      <c r="C859" t="s">
        <v>45</v>
      </c>
      <c r="D859" t="s">
        <v>46</v>
      </c>
      <c r="E859" t="s">
        <v>41</v>
      </c>
      <c r="F859" t="s">
        <v>35</v>
      </c>
      <c r="G859">
        <v>0</v>
      </c>
      <c r="H859">
        <v>15.72</v>
      </c>
      <c r="I859" t="s">
        <v>160</v>
      </c>
      <c r="J859" s="2">
        <v>41487</v>
      </c>
      <c r="K859">
        <v>0.22942226702509</v>
      </c>
      <c r="L859">
        <v>31</v>
      </c>
      <c r="M859" t="s">
        <v>173</v>
      </c>
      <c r="N859">
        <v>0</v>
      </c>
      <c r="O859">
        <v>102720</v>
      </c>
      <c r="P859">
        <v>0</v>
      </c>
      <c r="Q859">
        <v>0</v>
      </c>
      <c r="R859">
        <v>0</v>
      </c>
      <c r="S859">
        <f>IF(R859&lt;&gt;"NA",R859,0)</f>
        <v>0</v>
      </c>
      <c r="T859">
        <f>K859*(24*L859)*H859*0.9</f>
        <v>2414.9244780000045</v>
      </c>
      <c r="U859">
        <f>IF(T859&gt;0, T859-S859, 0)</f>
        <v>2414.9244780000045</v>
      </c>
      <c r="V859" t="str">
        <f>INDEX('rate map'!A$1:E$327, MATCH(monthly_billed_solar!C2570,'rate map'!D:D,0), 2)</f>
        <v>CPS-Sec</v>
      </c>
      <c r="W859">
        <v>2414.9244780000045</v>
      </c>
      <c r="X859">
        <f t="shared" si="28"/>
        <v>0</v>
      </c>
      <c r="Y859">
        <f t="shared" si="29"/>
        <v>1</v>
      </c>
    </row>
    <row r="860" spans="1:25" x14ac:dyDescent="0.35">
      <c r="A860">
        <v>2013</v>
      </c>
      <c r="B860">
        <v>6</v>
      </c>
      <c r="C860" t="s">
        <v>25</v>
      </c>
      <c r="D860" t="s">
        <v>26</v>
      </c>
      <c r="E860" t="s">
        <v>27</v>
      </c>
      <c r="F860" t="s">
        <v>28</v>
      </c>
      <c r="G860">
        <v>0</v>
      </c>
      <c r="H860">
        <v>26.305</v>
      </c>
      <c r="I860" t="s">
        <v>158</v>
      </c>
      <c r="J860" s="2">
        <v>41426</v>
      </c>
      <c r="K860">
        <v>0.23435786290322599</v>
      </c>
      <c r="L860">
        <v>31</v>
      </c>
      <c r="M860" t="s">
        <v>172</v>
      </c>
      <c r="N860">
        <v>1712</v>
      </c>
      <c r="O860">
        <v>6672</v>
      </c>
      <c r="P860">
        <v>0</v>
      </c>
      <c r="Q860">
        <v>0</v>
      </c>
      <c r="R860">
        <v>1712</v>
      </c>
      <c r="S860">
        <f>IF(R860&lt;&gt;"NA",R860,0)</f>
        <v>1712</v>
      </c>
      <c r="T860">
        <f>K860*(24*L860)*H860*0.9</f>
        <v>4127.9390876250036</v>
      </c>
      <c r="U860">
        <f>IF(T860&gt;0, T860-S860, 0)</f>
        <v>2415.9390876250036</v>
      </c>
      <c r="V860" t="str">
        <f>INDEX('rate map'!A$1:E$327, MATCH(monthly_billed_solar!C2571,'rate map'!D:D,0), 2)</f>
        <v>GS1</v>
      </c>
      <c r="W860">
        <v>2415.9390876250036</v>
      </c>
      <c r="X860">
        <f t="shared" si="28"/>
        <v>0.41473480195779577</v>
      </c>
      <c r="Y860">
        <f t="shared" si="29"/>
        <v>0.58526519804220423</v>
      </c>
    </row>
    <row r="861" spans="1:25" x14ac:dyDescent="0.35">
      <c r="A861">
        <v>2021</v>
      </c>
      <c r="B861">
        <v>9</v>
      </c>
      <c r="C861" t="s">
        <v>82</v>
      </c>
      <c r="D861" t="s">
        <v>83</v>
      </c>
      <c r="E861" t="s">
        <v>84</v>
      </c>
      <c r="F861" t="s">
        <v>28</v>
      </c>
      <c r="G861">
        <v>0</v>
      </c>
      <c r="H861">
        <v>17.3</v>
      </c>
      <c r="I861" t="s">
        <v>162</v>
      </c>
      <c r="J861" s="2">
        <v>44440</v>
      </c>
      <c r="K861">
        <v>0.208610103046595</v>
      </c>
      <c r="L861">
        <v>31</v>
      </c>
      <c r="M861" t="s">
        <v>230</v>
      </c>
      <c r="N861">
        <v>0</v>
      </c>
      <c r="O861">
        <v>51900</v>
      </c>
      <c r="P861">
        <v>0</v>
      </c>
      <c r="Q861">
        <v>0</v>
      </c>
      <c r="R861">
        <v>0</v>
      </c>
      <c r="S861">
        <f>IF(R861&lt;&gt;"NA",R861,0)</f>
        <v>0</v>
      </c>
      <c r="T861">
        <f>K861*(24*L861)*H861*0.9</f>
        <v>2416.5561225000001</v>
      </c>
      <c r="U861">
        <f>IF(T861&gt;0, T861-S861, 0)</f>
        <v>2416.5561225000001</v>
      </c>
      <c r="V861" t="str">
        <f>INDEX('rate map'!A$1:E$327, MATCH(monthly_billed_solar!C2572,'rate map'!D:D,0), 2)</f>
        <v>AES</v>
      </c>
      <c r="W861">
        <v>2416.5561225000001</v>
      </c>
      <c r="X861">
        <f t="shared" si="28"/>
        <v>0</v>
      </c>
      <c r="Y861">
        <f t="shared" si="29"/>
        <v>1</v>
      </c>
    </row>
    <row r="862" spans="1:25" x14ac:dyDescent="0.35">
      <c r="A862">
        <v>2012</v>
      </c>
      <c r="B862">
        <v>11</v>
      </c>
      <c r="C862" t="s">
        <v>73</v>
      </c>
      <c r="D862" t="s">
        <v>74</v>
      </c>
      <c r="E862" t="s">
        <v>66</v>
      </c>
      <c r="F862" t="s">
        <v>28</v>
      </c>
      <c r="G862">
        <v>0</v>
      </c>
      <c r="H862">
        <v>30</v>
      </c>
      <c r="I862" t="s">
        <v>164</v>
      </c>
      <c r="J862" s="2">
        <v>41214</v>
      </c>
      <c r="K862">
        <v>0.120570116487455</v>
      </c>
      <c r="L862">
        <v>31</v>
      </c>
      <c r="M862" t="s">
        <v>165</v>
      </c>
      <c r="N862">
        <v>0</v>
      </c>
      <c r="O862">
        <v>27440</v>
      </c>
      <c r="P862">
        <v>0</v>
      </c>
      <c r="Q862">
        <v>0</v>
      </c>
      <c r="R862">
        <v>0</v>
      </c>
      <c r="S862">
        <f>IF(R862&lt;&gt;"NA",R862,0)</f>
        <v>0</v>
      </c>
      <c r="T862">
        <f>K862*(24*L862)*H862*0.9</f>
        <v>2422.0124999999962</v>
      </c>
      <c r="U862">
        <f>IF(T862&gt;0, T862-S862, 0)</f>
        <v>2422.0124999999962</v>
      </c>
      <c r="V862" t="str">
        <f>INDEX('rate map'!A$1:E$327, MATCH(monthly_billed_solar!C2573,'rate map'!D:D,0), 2)</f>
        <v>PS-Sec</v>
      </c>
      <c r="W862">
        <v>2422.0124999999962</v>
      </c>
      <c r="X862">
        <f t="shared" si="28"/>
        <v>0</v>
      </c>
      <c r="Y862">
        <f t="shared" si="29"/>
        <v>1</v>
      </c>
    </row>
    <row r="863" spans="1:25" x14ac:dyDescent="0.35">
      <c r="A863">
        <v>2017</v>
      </c>
      <c r="B863">
        <v>3</v>
      </c>
      <c r="C863" t="s">
        <v>73</v>
      </c>
      <c r="D863" t="s">
        <v>74</v>
      </c>
      <c r="E863" t="s">
        <v>66</v>
      </c>
      <c r="F863" t="s">
        <v>28</v>
      </c>
      <c r="G863">
        <v>0</v>
      </c>
      <c r="H863">
        <v>30</v>
      </c>
      <c r="I863" t="s">
        <v>30</v>
      </c>
      <c r="J863" s="2">
        <v>42795</v>
      </c>
      <c r="K863">
        <v>0.135079613095238</v>
      </c>
      <c r="L863">
        <v>28</v>
      </c>
      <c r="M863" t="s">
        <v>108</v>
      </c>
      <c r="N863">
        <v>0</v>
      </c>
      <c r="O863">
        <v>39440</v>
      </c>
      <c r="P863">
        <v>0</v>
      </c>
      <c r="Q863">
        <v>0</v>
      </c>
      <c r="R863">
        <v>0</v>
      </c>
      <c r="S863">
        <f>IF(R863&lt;&gt;"NA",R863,0)</f>
        <v>0</v>
      </c>
      <c r="T863">
        <f>K863*(24*L863)*H863*0.9</f>
        <v>2450.8844999999983</v>
      </c>
      <c r="U863">
        <f>IF(T863&gt;0, T863-S863, 0)</f>
        <v>2450.8844999999983</v>
      </c>
      <c r="V863" t="str">
        <f>INDEX('rate map'!A$1:E$327, MATCH(monthly_billed_solar!C2574,'rate map'!D:D,0), 2)</f>
        <v>PS-Sec</v>
      </c>
      <c r="W863">
        <v>2450.8844999999983</v>
      </c>
      <c r="X863">
        <f t="shared" si="28"/>
        <v>0</v>
      </c>
      <c r="Y863">
        <f t="shared" si="29"/>
        <v>1</v>
      </c>
    </row>
    <row r="864" spans="1:25" x14ac:dyDescent="0.35">
      <c r="A864">
        <v>2014</v>
      </c>
      <c r="B864">
        <v>10</v>
      </c>
      <c r="C864" t="s">
        <v>45</v>
      </c>
      <c r="D864" t="s">
        <v>46</v>
      </c>
      <c r="E864" t="s">
        <v>41</v>
      </c>
      <c r="F864" t="s">
        <v>35</v>
      </c>
      <c r="G864">
        <v>0</v>
      </c>
      <c r="H864">
        <v>22.92</v>
      </c>
      <c r="I864" t="s">
        <v>118</v>
      </c>
      <c r="J864" s="2">
        <v>41913</v>
      </c>
      <c r="K864">
        <v>0.16565185185185199</v>
      </c>
      <c r="L864">
        <v>30</v>
      </c>
      <c r="M864" t="s">
        <v>128</v>
      </c>
      <c r="N864">
        <v>0</v>
      </c>
      <c r="O864">
        <v>106800</v>
      </c>
      <c r="P864">
        <v>0</v>
      </c>
      <c r="Q864">
        <v>0</v>
      </c>
      <c r="R864">
        <v>0</v>
      </c>
      <c r="S864">
        <f>IF(R864&lt;&gt;"NA",R864,0)</f>
        <v>0</v>
      </c>
      <c r="T864">
        <f>K864*(24*L864)*H864*0.9</f>
        <v>2460.2878080000023</v>
      </c>
      <c r="U864">
        <f>IF(T864&gt;0, T864-S864, 0)</f>
        <v>2460.2878080000023</v>
      </c>
      <c r="V864" t="str">
        <f>INDEX('rate map'!A$1:E$327, MATCH(monthly_billed_solar!C2575,'rate map'!D:D,0), 2)</f>
        <v>CPS-Sec</v>
      </c>
      <c r="W864">
        <v>2460.2878080000023</v>
      </c>
      <c r="X864">
        <f t="shared" si="28"/>
        <v>0</v>
      </c>
      <c r="Y864">
        <f t="shared" si="29"/>
        <v>1</v>
      </c>
    </row>
    <row r="865" spans="1:25" x14ac:dyDescent="0.35">
      <c r="A865">
        <v>2019</v>
      </c>
      <c r="B865">
        <v>9</v>
      </c>
      <c r="C865" t="s">
        <v>57</v>
      </c>
      <c r="D865" t="s">
        <v>58</v>
      </c>
      <c r="E865" t="s">
        <v>59</v>
      </c>
      <c r="F865" t="s">
        <v>60</v>
      </c>
      <c r="G865">
        <v>0</v>
      </c>
      <c r="H865">
        <v>33.034999999999997</v>
      </c>
      <c r="I865" t="s">
        <v>162</v>
      </c>
      <c r="J865" s="2">
        <v>43709</v>
      </c>
      <c r="K865">
        <v>0.21096505376344099</v>
      </c>
      <c r="L865">
        <v>31</v>
      </c>
      <c r="M865" t="s">
        <v>216</v>
      </c>
      <c r="N865">
        <v>2204</v>
      </c>
      <c r="O865">
        <v>5370</v>
      </c>
      <c r="P865">
        <v>0</v>
      </c>
      <c r="Q865">
        <v>0</v>
      </c>
      <c r="R865">
        <v>2204</v>
      </c>
      <c r="S865">
        <f>IF(R865&lt;&gt;"NA",R865,0)</f>
        <v>2204</v>
      </c>
      <c r="T865">
        <f>K865*(24*L865)*H865*0.9</f>
        <v>4666.5967770000016</v>
      </c>
      <c r="U865">
        <f>IF(T865&gt;0, T865-S865, 0)</f>
        <v>2462.5967770000016</v>
      </c>
      <c r="V865" t="str">
        <f>INDEX('rate map'!A$1:E$327, MATCH(monthly_billed_solar!C2576,'rate map'!D:D,0), 2)</f>
        <v>RS</v>
      </c>
      <c r="W865">
        <v>2462.5967770000016</v>
      </c>
      <c r="X865">
        <f t="shared" si="28"/>
        <v>0.47229278751117587</v>
      </c>
      <c r="Y865">
        <f t="shared" si="29"/>
        <v>0.52770721248882413</v>
      </c>
    </row>
    <row r="866" spans="1:25" x14ac:dyDescent="0.35">
      <c r="A866">
        <v>2013</v>
      </c>
      <c r="B866">
        <v>9</v>
      </c>
      <c r="C866" t="s">
        <v>45</v>
      </c>
      <c r="D866" t="s">
        <v>46</v>
      </c>
      <c r="E866" t="s">
        <v>41</v>
      </c>
      <c r="F866" t="s">
        <v>35</v>
      </c>
      <c r="G866">
        <v>0</v>
      </c>
      <c r="H866">
        <v>15.72</v>
      </c>
      <c r="I866" t="s">
        <v>162</v>
      </c>
      <c r="J866" s="2">
        <v>41518</v>
      </c>
      <c r="K866">
        <v>0.23432594086021499</v>
      </c>
      <c r="L866">
        <v>31</v>
      </c>
      <c r="M866" t="s">
        <v>174</v>
      </c>
      <c r="N866">
        <v>0</v>
      </c>
      <c r="O866">
        <v>142800</v>
      </c>
      <c r="P866">
        <v>0</v>
      </c>
      <c r="Q866">
        <v>0</v>
      </c>
      <c r="R866">
        <v>0</v>
      </c>
      <c r="S866">
        <f>IF(R866&lt;&gt;"NA",R866,0)</f>
        <v>0</v>
      </c>
      <c r="T866">
        <f>K866*(24*L866)*H866*0.9</f>
        <v>2466.5410979999997</v>
      </c>
      <c r="U866">
        <f>IF(T866&gt;0, T866-S866, 0)</f>
        <v>2466.5410979999997</v>
      </c>
      <c r="V866" t="str">
        <f>INDEX('rate map'!A$1:E$327, MATCH(monthly_billed_solar!C2577,'rate map'!D:D,0), 2)</f>
        <v>CPS-Sec</v>
      </c>
      <c r="W866">
        <v>2466.5410979999997</v>
      </c>
      <c r="X866">
        <f t="shared" si="28"/>
        <v>0</v>
      </c>
      <c r="Y866">
        <f t="shared" si="29"/>
        <v>1</v>
      </c>
    </row>
    <row r="867" spans="1:25" x14ac:dyDescent="0.35">
      <c r="A867">
        <v>2013</v>
      </c>
      <c r="B867">
        <v>6</v>
      </c>
      <c r="C867" t="s">
        <v>45</v>
      </c>
      <c r="D867" t="s">
        <v>46</v>
      </c>
      <c r="E867" t="s">
        <v>41</v>
      </c>
      <c r="F867" t="s">
        <v>35</v>
      </c>
      <c r="G867">
        <v>0</v>
      </c>
      <c r="H867">
        <v>15.72</v>
      </c>
      <c r="I867" t="s">
        <v>158</v>
      </c>
      <c r="J867" s="2">
        <v>41426</v>
      </c>
      <c r="K867">
        <v>0.23435786290322599</v>
      </c>
      <c r="L867">
        <v>31</v>
      </c>
      <c r="M867" t="s">
        <v>172</v>
      </c>
      <c r="N867">
        <v>0</v>
      </c>
      <c r="O867">
        <v>101520</v>
      </c>
      <c r="P867">
        <v>0</v>
      </c>
      <c r="Q867">
        <v>0</v>
      </c>
      <c r="R867">
        <v>0</v>
      </c>
      <c r="S867">
        <f>IF(R867&lt;&gt;"NA",R867,0)</f>
        <v>0</v>
      </c>
      <c r="T867">
        <f>K867*(24*L867)*H867*0.9</f>
        <v>2466.8771130000018</v>
      </c>
      <c r="U867">
        <f>IF(T867&gt;0, T867-S867, 0)</f>
        <v>2466.8771130000018</v>
      </c>
      <c r="V867" t="str">
        <f>INDEX('rate map'!A$1:E$327, MATCH(monthly_billed_solar!C2578,'rate map'!D:D,0), 2)</f>
        <v>CPS-Sec</v>
      </c>
      <c r="W867">
        <v>2466.8771130000018</v>
      </c>
      <c r="X867">
        <f t="shared" si="28"/>
        <v>0</v>
      </c>
      <c r="Y867">
        <f t="shared" si="29"/>
        <v>1</v>
      </c>
    </row>
    <row r="868" spans="1:25" x14ac:dyDescent="0.35">
      <c r="A868">
        <v>2013</v>
      </c>
      <c r="B868">
        <v>7</v>
      </c>
      <c r="C868" t="s">
        <v>45</v>
      </c>
      <c r="D868" t="s">
        <v>46</v>
      </c>
      <c r="E868" t="s">
        <v>41</v>
      </c>
      <c r="F868" t="s">
        <v>35</v>
      </c>
      <c r="G868">
        <v>0</v>
      </c>
      <c r="H868">
        <v>15.72</v>
      </c>
      <c r="I868" t="s">
        <v>116</v>
      </c>
      <c r="J868" s="2">
        <v>41456</v>
      </c>
      <c r="K868">
        <v>0.24249907407407401</v>
      </c>
      <c r="L868">
        <v>30</v>
      </c>
      <c r="M868" t="s">
        <v>123</v>
      </c>
      <c r="N868">
        <v>0</v>
      </c>
      <c r="O868">
        <v>98880</v>
      </c>
      <c r="P868">
        <v>0</v>
      </c>
      <c r="Q868">
        <v>0</v>
      </c>
      <c r="R868">
        <v>0</v>
      </c>
      <c r="S868">
        <f>IF(R868&lt;&gt;"NA",R868,0)</f>
        <v>0</v>
      </c>
      <c r="T868">
        <f>K868*(24*L868)*H868*0.9</f>
        <v>2470.2313679999993</v>
      </c>
      <c r="U868">
        <f>IF(T868&gt;0, T868-S868, 0)</f>
        <v>2470.2313679999993</v>
      </c>
      <c r="V868" t="str">
        <f>INDEX('rate map'!A$1:E$327, MATCH(monthly_billed_solar!C2579,'rate map'!D:D,0), 2)</f>
        <v>CPS-Sec</v>
      </c>
      <c r="W868">
        <v>2470.2313679999993</v>
      </c>
      <c r="X868">
        <f t="shared" si="28"/>
        <v>0</v>
      </c>
      <c r="Y868">
        <f t="shared" si="29"/>
        <v>1</v>
      </c>
    </row>
    <row r="869" spans="1:25" x14ac:dyDescent="0.35">
      <c r="A869">
        <v>2021</v>
      </c>
      <c r="B869">
        <v>8</v>
      </c>
      <c r="C869" t="s">
        <v>39</v>
      </c>
      <c r="D869" t="s">
        <v>40</v>
      </c>
      <c r="E869" t="s">
        <v>41</v>
      </c>
      <c r="F869" t="s">
        <v>35</v>
      </c>
      <c r="G869">
        <v>0</v>
      </c>
      <c r="H869">
        <v>18.5</v>
      </c>
      <c r="I869" t="s">
        <v>160</v>
      </c>
      <c r="J869" s="2">
        <v>44409</v>
      </c>
      <c r="K869">
        <v>0.20012141577060899</v>
      </c>
      <c r="L869">
        <v>31</v>
      </c>
      <c r="M869" t="s">
        <v>229</v>
      </c>
      <c r="N869">
        <v>0</v>
      </c>
      <c r="O869">
        <v>131500</v>
      </c>
      <c r="P869">
        <v>0</v>
      </c>
      <c r="Q869">
        <v>0</v>
      </c>
      <c r="R869">
        <v>0</v>
      </c>
      <c r="S869">
        <f>IF(R869&lt;&gt;"NA",R869,0)</f>
        <v>0</v>
      </c>
      <c r="T869">
        <f>K869*(24*L869)*H869*0.9</f>
        <v>2479.0240499999954</v>
      </c>
      <c r="U869">
        <f>IF(T869&gt;0, T869-S869, 0)</f>
        <v>2479.0240499999954</v>
      </c>
      <c r="V869" t="str">
        <f>INDEX('rate map'!A$1:E$327, MATCH(monthly_billed_solar!C2580,'rate map'!D:D,0), 2)</f>
        <v>CPS-Sec</v>
      </c>
      <c r="W869">
        <v>2479.0240499999954</v>
      </c>
      <c r="X869">
        <f t="shared" si="28"/>
        <v>0</v>
      </c>
      <c r="Y869">
        <f t="shared" si="29"/>
        <v>1</v>
      </c>
    </row>
    <row r="870" spans="1:25" x14ac:dyDescent="0.35">
      <c r="A870">
        <v>2018</v>
      </c>
      <c r="B870">
        <v>5</v>
      </c>
      <c r="C870" t="s">
        <v>57</v>
      </c>
      <c r="D870" t="s">
        <v>58</v>
      </c>
      <c r="E870" t="s">
        <v>59</v>
      </c>
      <c r="F870" t="s">
        <v>60</v>
      </c>
      <c r="G870">
        <v>0</v>
      </c>
      <c r="H870">
        <v>33.034999999999997</v>
      </c>
      <c r="I870" t="s">
        <v>114</v>
      </c>
      <c r="J870" s="2">
        <v>43221</v>
      </c>
      <c r="K870">
        <v>0.22408449074074099</v>
      </c>
      <c r="L870">
        <v>30</v>
      </c>
      <c r="M870" t="s">
        <v>142</v>
      </c>
      <c r="N870">
        <v>2317</v>
      </c>
      <c r="O870">
        <v>4815</v>
      </c>
      <c r="P870">
        <v>0</v>
      </c>
      <c r="Q870">
        <v>0</v>
      </c>
      <c r="R870">
        <v>2317</v>
      </c>
      <c r="S870">
        <f>IF(R870&lt;&gt;"NA",R870,0)</f>
        <v>2317</v>
      </c>
      <c r="T870">
        <f>K870*(24*L870)*H870*0.9</f>
        <v>4796.9049862500051</v>
      </c>
      <c r="U870">
        <f>IF(T870&gt;0, T870-S870, 0)</f>
        <v>2479.9049862500051</v>
      </c>
      <c r="V870" t="str">
        <f>INDEX('rate map'!A$1:E$327, MATCH(monthly_billed_solar!C2581,'rate map'!D:D,0), 2)</f>
        <v>RS</v>
      </c>
      <c r="W870">
        <v>2479.9049862500051</v>
      </c>
      <c r="X870">
        <f t="shared" si="28"/>
        <v>0.48301978184715344</v>
      </c>
      <c r="Y870">
        <f t="shared" si="29"/>
        <v>0.51698021815284656</v>
      </c>
    </row>
    <row r="871" spans="1:25" x14ac:dyDescent="0.35">
      <c r="A871">
        <v>2015</v>
      </c>
      <c r="B871">
        <v>3</v>
      </c>
      <c r="C871" t="s">
        <v>73</v>
      </c>
      <c r="D871" t="s">
        <v>74</v>
      </c>
      <c r="E871" t="s">
        <v>66</v>
      </c>
      <c r="F871" t="s">
        <v>28</v>
      </c>
      <c r="G871">
        <v>0</v>
      </c>
      <c r="H871">
        <v>30</v>
      </c>
      <c r="I871" t="s">
        <v>30</v>
      </c>
      <c r="J871" s="2">
        <v>42064</v>
      </c>
      <c r="K871">
        <v>0.13818105158730201</v>
      </c>
      <c r="L871">
        <v>28</v>
      </c>
      <c r="M871" t="s">
        <v>107</v>
      </c>
      <c r="N871">
        <v>0</v>
      </c>
      <c r="O871">
        <v>30800</v>
      </c>
      <c r="P871">
        <v>0</v>
      </c>
      <c r="Q871">
        <v>0</v>
      </c>
      <c r="R871">
        <v>0</v>
      </c>
      <c r="S871">
        <f>IF(R871&lt;&gt;"NA",R871,0)</f>
        <v>0</v>
      </c>
      <c r="T871">
        <f>K871*(24*L871)*H871*0.9</f>
        <v>2507.1570000000079</v>
      </c>
      <c r="U871">
        <f>IF(T871&gt;0, T871-S871, 0)</f>
        <v>2507.1570000000079</v>
      </c>
      <c r="V871" t="str">
        <f>INDEX('rate map'!A$1:E$327, MATCH(monthly_billed_solar!C2582,'rate map'!D:D,0), 2)</f>
        <v>PS-Sec</v>
      </c>
      <c r="W871">
        <v>2507.1570000000079</v>
      </c>
      <c r="X871">
        <f t="shared" si="28"/>
        <v>0</v>
      </c>
      <c r="Y871">
        <f t="shared" si="29"/>
        <v>1</v>
      </c>
    </row>
    <row r="872" spans="1:25" x14ac:dyDescent="0.35">
      <c r="A872">
        <v>2020</v>
      </c>
      <c r="B872">
        <v>11</v>
      </c>
      <c r="C872" t="s">
        <v>52</v>
      </c>
      <c r="D872" t="s">
        <v>53</v>
      </c>
      <c r="E872" t="s">
        <v>34</v>
      </c>
      <c r="F872" t="s">
        <v>35</v>
      </c>
      <c r="G872">
        <v>23.08</v>
      </c>
      <c r="H872">
        <v>34.92</v>
      </c>
      <c r="I872" t="s">
        <v>164</v>
      </c>
      <c r="J872" s="2">
        <v>44136</v>
      </c>
      <c r="K872">
        <v>0.10782885304659499</v>
      </c>
      <c r="L872">
        <v>31</v>
      </c>
      <c r="M872" t="s">
        <v>224</v>
      </c>
      <c r="N872">
        <v>0</v>
      </c>
      <c r="O872">
        <v>253958470</v>
      </c>
      <c r="P872">
        <v>0</v>
      </c>
      <c r="Q872">
        <v>0</v>
      </c>
      <c r="R872">
        <v>0</v>
      </c>
      <c r="S872">
        <f>IF(R872&lt;&gt;"NA",R872,0)</f>
        <v>0</v>
      </c>
      <c r="T872">
        <f>K872*(24*L872)*H872*0.9</f>
        <v>2521.3008240000008</v>
      </c>
      <c r="U872">
        <f>IF(T872&gt;0, T872-S872, 0)</f>
        <v>2521.3008240000008</v>
      </c>
      <c r="V872" t="str">
        <f>INDEX('rate map'!A$1:E$327, MATCH(monthly_billed_solar!C2583,'rate map'!D:D,0), 2)</f>
        <v>RS</v>
      </c>
      <c r="W872">
        <v>2521.3008240000008</v>
      </c>
      <c r="X872">
        <f t="shared" si="28"/>
        <v>0</v>
      </c>
      <c r="Y872">
        <f t="shared" si="29"/>
        <v>1</v>
      </c>
    </row>
    <row r="873" spans="1:25" x14ac:dyDescent="0.35">
      <c r="A873">
        <v>2021</v>
      </c>
      <c r="B873">
        <v>5</v>
      </c>
      <c r="C873" t="s">
        <v>82</v>
      </c>
      <c r="D873" t="s">
        <v>83</v>
      </c>
      <c r="E873" t="s">
        <v>84</v>
      </c>
      <c r="F873" t="s">
        <v>28</v>
      </c>
      <c r="G873">
        <v>0</v>
      </c>
      <c r="H873">
        <v>17.3</v>
      </c>
      <c r="I873" t="s">
        <v>114</v>
      </c>
      <c r="J873" s="2">
        <v>44317</v>
      </c>
      <c r="K873">
        <v>0.226196759259259</v>
      </c>
      <c r="L873">
        <v>30</v>
      </c>
      <c r="M873" t="s">
        <v>154</v>
      </c>
      <c r="N873">
        <v>0</v>
      </c>
      <c r="O873">
        <v>25500</v>
      </c>
      <c r="P873">
        <v>0</v>
      </c>
      <c r="Q873">
        <v>0</v>
      </c>
      <c r="R873">
        <v>0</v>
      </c>
      <c r="S873">
        <f>IF(R873&lt;&gt;"NA",R873,0)</f>
        <v>0</v>
      </c>
      <c r="T873">
        <f>K873*(24*L873)*H873*0.9</f>
        <v>2535.7561499999974</v>
      </c>
      <c r="U873">
        <f>IF(T873&gt;0, T873-S873, 0)</f>
        <v>2535.7561499999974</v>
      </c>
      <c r="V873" t="str">
        <f>INDEX('rate map'!A$1:E$327, MATCH(monthly_billed_solar!C2584,'rate map'!D:D,0), 2)</f>
        <v>AES</v>
      </c>
      <c r="W873">
        <v>2535.7561499999974</v>
      </c>
      <c r="X873">
        <f t="shared" si="28"/>
        <v>0</v>
      </c>
      <c r="Y873">
        <f t="shared" si="29"/>
        <v>1</v>
      </c>
    </row>
    <row r="874" spans="1:25" x14ac:dyDescent="0.35">
      <c r="A874">
        <v>2016</v>
      </c>
      <c r="B874">
        <v>11</v>
      </c>
      <c r="C874" t="s">
        <v>73</v>
      </c>
      <c r="D874" t="s">
        <v>74</v>
      </c>
      <c r="E874" t="s">
        <v>66</v>
      </c>
      <c r="F874" t="s">
        <v>28</v>
      </c>
      <c r="G874">
        <v>0</v>
      </c>
      <c r="H874">
        <v>30</v>
      </c>
      <c r="I874" t="s">
        <v>164</v>
      </c>
      <c r="J874" s="2">
        <v>42675</v>
      </c>
      <c r="K874">
        <v>0.126836133512545</v>
      </c>
      <c r="L874">
        <v>31</v>
      </c>
      <c r="M874" t="s">
        <v>196</v>
      </c>
      <c r="N874">
        <v>0</v>
      </c>
      <c r="O874">
        <v>25600</v>
      </c>
      <c r="P874">
        <v>0</v>
      </c>
      <c r="Q874">
        <v>0</v>
      </c>
      <c r="R874">
        <v>0</v>
      </c>
      <c r="S874">
        <f>IF(R874&lt;&gt;"NA",R874,0)</f>
        <v>0</v>
      </c>
      <c r="T874">
        <f>K874*(24*L874)*H874*0.9</f>
        <v>2547.8842500000037</v>
      </c>
      <c r="U874">
        <f>IF(T874&gt;0, T874-S874, 0)</f>
        <v>2547.8842500000037</v>
      </c>
      <c r="V874" t="str">
        <f>INDEX('rate map'!A$1:E$327, MATCH(monthly_billed_solar!C2585,'rate map'!D:D,0), 2)</f>
        <v>PS-Sec</v>
      </c>
      <c r="W874">
        <v>2547.8842500000037</v>
      </c>
      <c r="X874">
        <f t="shared" si="28"/>
        <v>0</v>
      </c>
      <c r="Y874">
        <f t="shared" si="29"/>
        <v>1</v>
      </c>
    </row>
    <row r="875" spans="1:25" x14ac:dyDescent="0.35">
      <c r="A875">
        <v>2021</v>
      </c>
      <c r="B875">
        <v>6</v>
      </c>
      <c r="C875" t="s">
        <v>82</v>
      </c>
      <c r="D875" t="s">
        <v>83</v>
      </c>
      <c r="E875" t="s">
        <v>84</v>
      </c>
      <c r="F875" t="s">
        <v>28</v>
      </c>
      <c r="G875">
        <v>0</v>
      </c>
      <c r="H875">
        <v>17.3</v>
      </c>
      <c r="I875" t="s">
        <v>158</v>
      </c>
      <c r="J875" s="2">
        <v>44348</v>
      </c>
      <c r="K875">
        <v>0.22094455645161301</v>
      </c>
      <c r="L875">
        <v>31</v>
      </c>
      <c r="M875" t="s">
        <v>228</v>
      </c>
      <c r="N875">
        <v>0</v>
      </c>
      <c r="O875">
        <v>27900</v>
      </c>
      <c r="P875">
        <v>0</v>
      </c>
      <c r="Q875">
        <v>0</v>
      </c>
      <c r="R875">
        <v>0</v>
      </c>
      <c r="S875">
        <f>IF(R875&lt;&gt;"NA",R875,0)</f>
        <v>0</v>
      </c>
      <c r="T875">
        <f>K875*(24*L875)*H875*0.9</f>
        <v>2559.4394175000011</v>
      </c>
      <c r="U875">
        <f>IF(T875&gt;0, T875-S875, 0)</f>
        <v>2559.4394175000011</v>
      </c>
      <c r="V875" t="str">
        <f>INDEX('rate map'!A$1:E$327, MATCH(monthly_billed_solar!C2586,'rate map'!D:D,0), 2)</f>
        <v>AES</v>
      </c>
      <c r="W875">
        <v>2559.4394175000011</v>
      </c>
      <c r="X875">
        <f t="shared" si="28"/>
        <v>0</v>
      </c>
      <c r="Y875">
        <f t="shared" si="29"/>
        <v>1</v>
      </c>
    </row>
    <row r="876" spans="1:25" x14ac:dyDescent="0.35">
      <c r="A876">
        <v>2014</v>
      </c>
      <c r="B876">
        <v>6</v>
      </c>
      <c r="C876" t="s">
        <v>45</v>
      </c>
      <c r="D876" t="s">
        <v>46</v>
      </c>
      <c r="E876" t="s">
        <v>41</v>
      </c>
      <c r="F876" t="s">
        <v>35</v>
      </c>
      <c r="G876">
        <v>0</v>
      </c>
      <c r="H876">
        <v>15.72</v>
      </c>
      <c r="I876" t="s">
        <v>158</v>
      </c>
      <c r="J876" s="2">
        <v>41791</v>
      </c>
      <c r="K876">
        <v>0.244357302867384</v>
      </c>
      <c r="L876">
        <v>31</v>
      </c>
      <c r="M876" t="s">
        <v>179</v>
      </c>
      <c r="N876">
        <v>0</v>
      </c>
      <c r="O876">
        <v>118800</v>
      </c>
      <c r="P876">
        <v>0</v>
      </c>
      <c r="Q876">
        <v>0</v>
      </c>
      <c r="R876">
        <v>0</v>
      </c>
      <c r="S876">
        <f>IF(R876&lt;&gt;"NA",R876,0)</f>
        <v>0</v>
      </c>
      <c r="T876">
        <f>K876*(24*L876)*H876*0.9</f>
        <v>2572.1323380000053</v>
      </c>
      <c r="U876">
        <f>IF(T876&gt;0, T876-S876, 0)</f>
        <v>2572.1323380000053</v>
      </c>
      <c r="V876" t="str">
        <f>INDEX('rate map'!A$1:E$327, MATCH(monthly_billed_solar!C2587,'rate map'!D:D,0), 2)</f>
        <v>CPS-Sec</v>
      </c>
      <c r="W876">
        <v>2572.1323380000053</v>
      </c>
      <c r="X876">
        <f t="shared" si="28"/>
        <v>0</v>
      </c>
      <c r="Y876">
        <f t="shared" si="29"/>
        <v>1</v>
      </c>
    </row>
    <row r="877" spans="1:25" x14ac:dyDescent="0.35">
      <c r="A877">
        <v>2021</v>
      </c>
      <c r="B877">
        <v>3</v>
      </c>
      <c r="C877" t="s">
        <v>96</v>
      </c>
      <c r="D877" t="s">
        <v>97</v>
      </c>
      <c r="E877" t="s">
        <v>72</v>
      </c>
      <c r="F877" t="s">
        <v>28</v>
      </c>
      <c r="G877">
        <v>0</v>
      </c>
      <c r="H877">
        <v>29.9</v>
      </c>
      <c r="I877" t="s">
        <v>30</v>
      </c>
      <c r="J877" s="2">
        <v>44256</v>
      </c>
      <c r="K877">
        <v>0.142434151785714</v>
      </c>
      <c r="L877">
        <v>28</v>
      </c>
      <c r="M877" t="s">
        <v>111</v>
      </c>
      <c r="N877">
        <v>0</v>
      </c>
      <c r="O877">
        <v>179520</v>
      </c>
      <c r="P877">
        <v>0</v>
      </c>
      <c r="Q877">
        <v>0</v>
      </c>
      <c r="R877">
        <v>0</v>
      </c>
      <c r="S877">
        <f>IF(R877&lt;&gt;"NA",R877,0)</f>
        <v>0</v>
      </c>
      <c r="T877">
        <f>K877*(24*L877)*H877*0.9</f>
        <v>2575.7108324999949</v>
      </c>
      <c r="U877">
        <f>IF(T877&gt;0, T877-S877, 0)</f>
        <v>2575.7108324999949</v>
      </c>
      <c r="V877" t="str">
        <f>INDEX('rate map'!A$1:E$327, MATCH(monthly_billed_solar!C2588,'rate map'!D:D,0), 2)</f>
        <v>TOD-Sec</v>
      </c>
      <c r="W877">
        <v>2575.7108324999949</v>
      </c>
      <c r="X877">
        <f t="shared" si="28"/>
        <v>0</v>
      </c>
      <c r="Y877">
        <f t="shared" si="29"/>
        <v>1</v>
      </c>
    </row>
    <row r="878" spans="1:25" x14ac:dyDescent="0.35">
      <c r="A878">
        <v>2013</v>
      </c>
      <c r="B878">
        <v>1</v>
      </c>
      <c r="C878" t="s">
        <v>54</v>
      </c>
      <c r="D878" t="s">
        <v>55</v>
      </c>
      <c r="E878" t="s">
        <v>56</v>
      </c>
      <c r="F878" t="s">
        <v>35</v>
      </c>
      <c r="G878">
        <v>0</v>
      </c>
      <c r="H878">
        <v>67.715999999999994</v>
      </c>
      <c r="I878" t="s">
        <v>166</v>
      </c>
      <c r="J878" s="2">
        <v>41275</v>
      </c>
      <c r="K878">
        <v>5.7914202508960601E-2</v>
      </c>
      <c r="L878">
        <v>31</v>
      </c>
      <c r="M878" t="s">
        <v>167</v>
      </c>
      <c r="N878">
        <v>42</v>
      </c>
      <c r="O878">
        <v>68145</v>
      </c>
      <c r="P878">
        <v>0</v>
      </c>
      <c r="Q878">
        <v>0</v>
      </c>
      <c r="R878">
        <v>42</v>
      </c>
      <c r="S878">
        <f>IF(R878&lt;&gt;"NA",R878,0)</f>
        <v>42</v>
      </c>
      <c r="T878">
        <f>K878*(24*L878)*H878*0.9</f>
        <v>2625.9824646000011</v>
      </c>
      <c r="U878">
        <f>IF(T878&gt;0, T878-S878, 0)</f>
        <v>2583.9824646000011</v>
      </c>
      <c r="V878" t="str">
        <f>INDEX('rate map'!A$1:E$327, MATCH(monthly_billed_solar!C2589,'rate map'!D:D,0), 2)</f>
        <v>GS3</v>
      </c>
      <c r="W878">
        <v>2583.9824646000011</v>
      </c>
      <c r="X878">
        <f t="shared" si="28"/>
        <v>1.5994013884779536E-2</v>
      </c>
      <c r="Y878">
        <f t="shared" si="29"/>
        <v>0.9840059861152205</v>
      </c>
    </row>
    <row r="879" spans="1:25" x14ac:dyDescent="0.35">
      <c r="A879">
        <v>2021</v>
      </c>
      <c r="B879">
        <v>9</v>
      </c>
      <c r="C879" t="s">
        <v>39</v>
      </c>
      <c r="D879" t="s">
        <v>40</v>
      </c>
      <c r="E879" t="s">
        <v>41</v>
      </c>
      <c r="F879" t="s">
        <v>35</v>
      </c>
      <c r="G879">
        <v>0</v>
      </c>
      <c r="H879">
        <v>18.5</v>
      </c>
      <c r="I879" t="s">
        <v>162</v>
      </c>
      <c r="J879" s="2">
        <v>44440</v>
      </c>
      <c r="K879">
        <v>0.208610103046595</v>
      </c>
      <c r="L879">
        <v>31</v>
      </c>
      <c r="M879" t="s">
        <v>230</v>
      </c>
      <c r="N879">
        <v>0</v>
      </c>
      <c r="O879">
        <v>129400</v>
      </c>
      <c r="P879">
        <v>0</v>
      </c>
      <c r="Q879">
        <v>0</v>
      </c>
      <c r="R879">
        <v>0</v>
      </c>
      <c r="S879">
        <f>IF(R879&lt;&gt;"NA",R879,0)</f>
        <v>0</v>
      </c>
      <c r="T879">
        <f>K879*(24*L879)*H879*0.9</f>
        <v>2584.1785125000001</v>
      </c>
      <c r="U879">
        <f>IF(T879&gt;0, T879-S879, 0)</f>
        <v>2584.1785125000001</v>
      </c>
      <c r="V879" t="str">
        <f>INDEX('rate map'!A$1:E$327, MATCH(monthly_billed_solar!C2590,'rate map'!D:D,0), 2)</f>
        <v>CPS-Sec</v>
      </c>
      <c r="W879">
        <v>2584.1785125000001</v>
      </c>
      <c r="X879">
        <f t="shared" si="28"/>
        <v>0</v>
      </c>
      <c r="Y879">
        <f t="shared" si="29"/>
        <v>1</v>
      </c>
    </row>
    <row r="880" spans="1:25" x14ac:dyDescent="0.35">
      <c r="A880">
        <v>2018</v>
      </c>
      <c r="B880">
        <v>10</v>
      </c>
      <c r="C880" t="s">
        <v>96</v>
      </c>
      <c r="D880" t="s">
        <v>97</v>
      </c>
      <c r="E880" t="s">
        <v>72</v>
      </c>
      <c r="F880" t="s">
        <v>28</v>
      </c>
      <c r="G880">
        <v>0</v>
      </c>
      <c r="H880">
        <v>29.9</v>
      </c>
      <c r="I880" t="s">
        <v>118</v>
      </c>
      <c r="J880" s="2">
        <v>43374</v>
      </c>
      <c r="K880">
        <v>0.134909027777778</v>
      </c>
      <c r="L880">
        <v>30</v>
      </c>
      <c r="M880" t="s">
        <v>144</v>
      </c>
      <c r="N880">
        <v>0</v>
      </c>
      <c r="O880">
        <v>242400</v>
      </c>
      <c r="P880">
        <v>0</v>
      </c>
      <c r="Q880">
        <v>0</v>
      </c>
      <c r="R880">
        <v>0</v>
      </c>
      <c r="S880">
        <f>IF(R880&lt;&gt;"NA",R880,0)</f>
        <v>0</v>
      </c>
      <c r="T880">
        <f>K880*(24*L880)*H880*0.9</f>
        <v>2613.8893950000042</v>
      </c>
      <c r="U880">
        <f>IF(T880&gt;0, T880-S880, 0)</f>
        <v>2613.8893950000042</v>
      </c>
      <c r="V880" t="str">
        <f>INDEX('rate map'!A$1:E$327, MATCH(monthly_billed_solar!C2591,'rate map'!D:D,0), 2)</f>
        <v>TOD-Sec</v>
      </c>
      <c r="W880">
        <v>2613.8893950000042</v>
      </c>
      <c r="X880">
        <f t="shared" si="28"/>
        <v>0</v>
      </c>
      <c r="Y880">
        <f t="shared" si="29"/>
        <v>1</v>
      </c>
    </row>
    <row r="881" spans="1:25" x14ac:dyDescent="0.35">
      <c r="A881">
        <v>2013</v>
      </c>
      <c r="B881">
        <v>8</v>
      </c>
      <c r="C881" t="s">
        <v>25</v>
      </c>
      <c r="D881" t="s">
        <v>26</v>
      </c>
      <c r="E881" t="s">
        <v>27</v>
      </c>
      <c r="F881" t="s">
        <v>28</v>
      </c>
      <c r="G881">
        <v>0</v>
      </c>
      <c r="H881">
        <v>26.305</v>
      </c>
      <c r="I881" t="s">
        <v>160</v>
      </c>
      <c r="J881" s="2">
        <v>41487</v>
      </c>
      <c r="K881">
        <v>0.22942226702509</v>
      </c>
      <c r="L881">
        <v>31</v>
      </c>
      <c r="M881" t="s">
        <v>173</v>
      </c>
      <c r="N881">
        <v>1427</v>
      </c>
      <c r="O881">
        <v>6536</v>
      </c>
      <c r="P881">
        <v>0</v>
      </c>
      <c r="Q881">
        <v>0</v>
      </c>
      <c r="R881">
        <v>1427</v>
      </c>
      <c r="S881">
        <f>IF(R881&lt;&gt;"NA",R881,0)</f>
        <v>1427</v>
      </c>
      <c r="T881">
        <f>K881*(24*L881)*H881*0.9</f>
        <v>4041.0043507500068</v>
      </c>
      <c r="U881">
        <f>IF(T881&gt;0, T881-S881, 0)</f>
        <v>2614.0043507500068</v>
      </c>
      <c r="V881" t="str">
        <f>INDEX('rate map'!A$1:E$327, MATCH(monthly_billed_solar!C2592,'rate map'!D:D,0), 2)</f>
        <v>GS1</v>
      </c>
      <c r="W881">
        <v>2614.0043507500068</v>
      </c>
      <c r="X881">
        <f t="shared" si="28"/>
        <v>0.35313003306595059</v>
      </c>
      <c r="Y881">
        <f t="shared" si="29"/>
        <v>0.64686996693404941</v>
      </c>
    </row>
    <row r="882" spans="1:25" x14ac:dyDescent="0.35">
      <c r="A882">
        <v>2021</v>
      </c>
      <c r="B882">
        <v>12</v>
      </c>
      <c r="C882" t="s">
        <v>88</v>
      </c>
      <c r="D882" t="s">
        <v>89</v>
      </c>
      <c r="E882" t="s">
        <v>49</v>
      </c>
      <c r="F882" t="s">
        <v>28</v>
      </c>
      <c r="G882">
        <v>0</v>
      </c>
      <c r="H882">
        <v>43.2</v>
      </c>
      <c r="I882" t="s">
        <v>120</v>
      </c>
      <c r="J882" s="2">
        <v>44531</v>
      </c>
      <c r="K882">
        <v>9.4119444444444506E-2</v>
      </c>
      <c r="L882">
        <v>30</v>
      </c>
      <c r="M882" t="s">
        <v>157</v>
      </c>
      <c r="N882">
        <v>0</v>
      </c>
      <c r="O882">
        <v>73926337</v>
      </c>
      <c r="P882">
        <v>0</v>
      </c>
      <c r="Q882">
        <v>0</v>
      </c>
      <c r="R882">
        <v>0</v>
      </c>
      <c r="S882">
        <f>IF(R882&lt;&gt;"NA",R882,0)</f>
        <v>0</v>
      </c>
      <c r="T882">
        <f>K882*(24*L882)*H882*0.9</f>
        <v>2634.7420800000023</v>
      </c>
      <c r="U882">
        <f>IF(T882&gt;0, T882-S882, 0)</f>
        <v>2634.7420800000023</v>
      </c>
      <c r="V882" t="str">
        <f>INDEX('rate map'!A$1:E$327, MATCH(monthly_billed_solar!C2593,'rate map'!D:D,0), 2)</f>
        <v>GS3</v>
      </c>
      <c r="W882">
        <v>2634.7420800000023</v>
      </c>
      <c r="X882">
        <f t="shared" si="28"/>
        <v>0</v>
      </c>
      <c r="Y882">
        <f t="shared" si="29"/>
        <v>1</v>
      </c>
    </row>
    <row r="883" spans="1:25" x14ac:dyDescent="0.35">
      <c r="A883">
        <v>2012</v>
      </c>
      <c r="B883">
        <v>8</v>
      </c>
      <c r="C883" t="s">
        <v>45</v>
      </c>
      <c r="D883" t="s">
        <v>46</v>
      </c>
      <c r="E883" t="s">
        <v>41</v>
      </c>
      <c r="F883" t="s">
        <v>35</v>
      </c>
      <c r="G883">
        <v>0</v>
      </c>
      <c r="H883">
        <v>15.72</v>
      </c>
      <c r="I883" t="s">
        <v>160</v>
      </c>
      <c r="J883" s="2">
        <v>41122</v>
      </c>
      <c r="K883">
        <v>0.25054480286738401</v>
      </c>
      <c r="L883">
        <v>31</v>
      </c>
      <c r="M883" t="s">
        <v>161</v>
      </c>
      <c r="N883">
        <v>0</v>
      </c>
      <c r="O883">
        <v>120720</v>
      </c>
      <c r="P883">
        <v>0</v>
      </c>
      <c r="Q883">
        <v>0</v>
      </c>
      <c r="R883">
        <v>0</v>
      </c>
      <c r="S883">
        <f>IF(R883&lt;&gt;"NA",R883,0)</f>
        <v>0</v>
      </c>
      <c r="T883">
        <f>K883*(24*L883)*H883*0.9</f>
        <v>2637.2626560000058</v>
      </c>
      <c r="U883">
        <f>IF(T883&gt;0, T883-S883, 0)</f>
        <v>2637.2626560000058</v>
      </c>
      <c r="V883" t="str">
        <f>INDEX('rate map'!A$1:E$327, MATCH(monthly_billed_solar!C2594,'rate map'!D:D,0), 2)</f>
        <v>CPS-Sec</v>
      </c>
      <c r="W883">
        <v>2637.2626560000058</v>
      </c>
      <c r="X883">
        <f t="shared" si="28"/>
        <v>0</v>
      </c>
      <c r="Y883">
        <f t="shared" si="29"/>
        <v>1</v>
      </c>
    </row>
    <row r="884" spans="1:25" x14ac:dyDescent="0.35">
      <c r="A884">
        <v>2020</v>
      </c>
      <c r="B884">
        <v>2</v>
      </c>
      <c r="C884" t="s">
        <v>98</v>
      </c>
      <c r="D884" t="s">
        <v>99</v>
      </c>
      <c r="E884" t="s">
        <v>100</v>
      </c>
      <c r="F884" t="s">
        <v>60</v>
      </c>
      <c r="G884">
        <v>0</v>
      </c>
      <c r="H884">
        <v>120</v>
      </c>
      <c r="I884" t="s">
        <v>168</v>
      </c>
      <c r="J884" s="2">
        <v>43862</v>
      </c>
      <c r="K884">
        <v>6.1586357526881699E-2</v>
      </c>
      <c r="L884">
        <v>31</v>
      </c>
      <c r="M884" t="s">
        <v>219</v>
      </c>
      <c r="N884">
        <v>2304</v>
      </c>
      <c r="O884">
        <v>22464</v>
      </c>
      <c r="P884">
        <v>0</v>
      </c>
      <c r="Q884">
        <v>0</v>
      </c>
      <c r="R884">
        <v>2304</v>
      </c>
      <c r="S884">
        <f>IF(R884&lt;&gt;"NA",R884,0)</f>
        <v>2304</v>
      </c>
      <c r="T884">
        <f>K884*(24*L884)*H884*0.9</f>
        <v>4948.5869999999986</v>
      </c>
      <c r="U884">
        <f>IF(T884&gt;0, T884-S884, 0)</f>
        <v>2644.5869999999986</v>
      </c>
      <c r="V884" t="str">
        <f>INDEX('rate map'!A$1:E$327, MATCH(monthly_billed_solar!C2595,'rate map'!D:D,0), 2)</f>
        <v>PS-Sec</v>
      </c>
      <c r="W884">
        <v>2644.5869999999986</v>
      </c>
      <c r="X884">
        <f t="shared" si="28"/>
        <v>0.46558744950831432</v>
      </c>
      <c r="Y884">
        <f t="shared" si="29"/>
        <v>0.53441255049168568</v>
      </c>
    </row>
    <row r="885" spans="1:25" x14ac:dyDescent="0.35">
      <c r="A885">
        <v>2013</v>
      </c>
      <c r="B885">
        <v>9</v>
      </c>
      <c r="C885" t="s">
        <v>25</v>
      </c>
      <c r="D885" t="s">
        <v>26</v>
      </c>
      <c r="E885" t="s">
        <v>27</v>
      </c>
      <c r="F885" t="s">
        <v>28</v>
      </c>
      <c r="G885">
        <v>0</v>
      </c>
      <c r="H885">
        <v>26.305</v>
      </c>
      <c r="I885" t="s">
        <v>162</v>
      </c>
      <c r="J885" s="2">
        <v>41518</v>
      </c>
      <c r="K885">
        <v>0.23432594086021499</v>
      </c>
      <c r="L885">
        <v>31</v>
      </c>
      <c r="M885" t="s">
        <v>174</v>
      </c>
      <c r="N885">
        <v>1473</v>
      </c>
      <c r="O885">
        <v>7182</v>
      </c>
      <c r="P885">
        <v>0</v>
      </c>
      <c r="Q885">
        <v>0</v>
      </c>
      <c r="R885">
        <v>1473</v>
      </c>
      <c r="S885">
        <f>IF(R885&lt;&gt;"NA",R885,0)</f>
        <v>1473</v>
      </c>
      <c r="T885">
        <f>K885*(24*L885)*H885*0.9</f>
        <v>4127.3768182499989</v>
      </c>
      <c r="U885">
        <f>IF(T885&gt;0, T885-S885, 0)</f>
        <v>2654.3768182499989</v>
      </c>
      <c r="V885" t="str">
        <f>INDEX('rate map'!A$1:E$327, MATCH(monthly_billed_solar!C2596,'rate map'!D:D,0), 2)</f>
        <v>GS1</v>
      </c>
      <c r="W885">
        <v>2654.3768182499989</v>
      </c>
      <c r="X885">
        <f t="shared" si="28"/>
        <v>0.35688527238095735</v>
      </c>
      <c r="Y885">
        <f t="shared" si="29"/>
        <v>0.64311472761904265</v>
      </c>
    </row>
    <row r="886" spans="1:25" x14ac:dyDescent="0.35">
      <c r="A886">
        <v>2015</v>
      </c>
      <c r="B886">
        <v>11</v>
      </c>
      <c r="C886" t="s">
        <v>45</v>
      </c>
      <c r="D886" t="s">
        <v>46</v>
      </c>
      <c r="E886" t="s">
        <v>41</v>
      </c>
      <c r="F886" t="s">
        <v>35</v>
      </c>
      <c r="G886">
        <v>0</v>
      </c>
      <c r="H886">
        <v>33.479999999999997</v>
      </c>
      <c r="I886" t="s">
        <v>164</v>
      </c>
      <c r="J886" s="2">
        <v>42309</v>
      </c>
      <c r="K886">
        <v>0.119201164874552</v>
      </c>
      <c r="L886">
        <v>31</v>
      </c>
      <c r="M886" t="s">
        <v>189</v>
      </c>
      <c r="N886">
        <v>0</v>
      </c>
      <c r="O886">
        <v>96480</v>
      </c>
      <c r="P886">
        <v>0</v>
      </c>
      <c r="Q886">
        <v>0</v>
      </c>
      <c r="R886">
        <v>0</v>
      </c>
      <c r="S886">
        <f>IF(R886&lt;&gt;"NA",R886,0)</f>
        <v>0</v>
      </c>
      <c r="T886">
        <f>K886*(24*L886)*H886*0.9</f>
        <v>2672.2765080000004</v>
      </c>
      <c r="U886">
        <f>IF(T886&gt;0, T886-S886, 0)</f>
        <v>2672.2765080000004</v>
      </c>
      <c r="V886" t="str">
        <f>INDEX('rate map'!A$1:E$327, MATCH(monthly_billed_solar!C2597,'rate map'!D:D,0), 2)</f>
        <v>CPS-Sec</v>
      </c>
      <c r="W886">
        <v>2672.2765080000004</v>
      </c>
      <c r="X886">
        <f t="shared" si="28"/>
        <v>0</v>
      </c>
      <c r="Y886">
        <f t="shared" si="29"/>
        <v>1</v>
      </c>
    </row>
    <row r="887" spans="1:25" x14ac:dyDescent="0.35">
      <c r="A887">
        <v>2012</v>
      </c>
      <c r="B887">
        <v>8</v>
      </c>
      <c r="C887" t="s">
        <v>25</v>
      </c>
      <c r="D887" t="s">
        <v>26</v>
      </c>
      <c r="E887" t="s">
        <v>27</v>
      </c>
      <c r="F887" t="s">
        <v>28</v>
      </c>
      <c r="G887">
        <v>0</v>
      </c>
      <c r="H887">
        <v>21.625</v>
      </c>
      <c r="I887" t="s">
        <v>160</v>
      </c>
      <c r="J887" s="2">
        <v>41122</v>
      </c>
      <c r="K887">
        <v>0.25054480286738401</v>
      </c>
      <c r="L887">
        <v>31</v>
      </c>
      <c r="M887" t="s">
        <v>161</v>
      </c>
      <c r="N887">
        <v>922</v>
      </c>
      <c r="O887">
        <v>7685</v>
      </c>
      <c r="P887">
        <v>0</v>
      </c>
      <c r="Q887">
        <v>0</v>
      </c>
      <c r="R887">
        <v>922</v>
      </c>
      <c r="S887">
        <f>IF(R887&lt;&gt;"NA",R887,0)</f>
        <v>922</v>
      </c>
      <c r="T887">
        <f>K887*(24*L887)*H887*0.9</f>
        <v>3627.9138000000075</v>
      </c>
      <c r="U887">
        <f>IF(T887&gt;0, T887-S887, 0)</f>
        <v>2705.9138000000075</v>
      </c>
      <c r="V887" t="str">
        <f>INDEX('rate map'!A$1:E$327, MATCH(monthly_billed_solar!C2598,'rate map'!D:D,0), 2)</f>
        <v>GS1</v>
      </c>
      <c r="W887">
        <v>2705.9138000000075</v>
      </c>
      <c r="X887">
        <f t="shared" si="28"/>
        <v>0.25414054766130278</v>
      </c>
      <c r="Y887">
        <f t="shared" si="29"/>
        <v>0.74585945233869722</v>
      </c>
    </row>
    <row r="888" spans="1:25" x14ac:dyDescent="0.35">
      <c r="A888">
        <v>2021</v>
      </c>
      <c r="B888">
        <v>5</v>
      </c>
      <c r="C888" t="s">
        <v>39</v>
      </c>
      <c r="D888" t="s">
        <v>40</v>
      </c>
      <c r="E888" t="s">
        <v>41</v>
      </c>
      <c r="F888" t="s">
        <v>35</v>
      </c>
      <c r="G888">
        <v>0</v>
      </c>
      <c r="H888">
        <v>18.5</v>
      </c>
      <c r="I888" t="s">
        <v>114</v>
      </c>
      <c r="J888" s="2">
        <v>44317</v>
      </c>
      <c r="K888">
        <v>0.226196759259259</v>
      </c>
      <c r="L888">
        <v>30</v>
      </c>
      <c r="M888" t="s">
        <v>154</v>
      </c>
      <c r="N888">
        <v>0</v>
      </c>
      <c r="O888">
        <v>80400</v>
      </c>
      <c r="P888">
        <v>0</v>
      </c>
      <c r="Q888">
        <v>0</v>
      </c>
      <c r="R888">
        <v>0</v>
      </c>
      <c r="S888">
        <f>IF(R888&lt;&gt;"NA",R888,0)</f>
        <v>0</v>
      </c>
      <c r="T888">
        <f>K888*(24*L888)*H888*0.9</f>
        <v>2711.6467499999972</v>
      </c>
      <c r="U888">
        <f>IF(T888&gt;0, T888-S888, 0)</f>
        <v>2711.6467499999972</v>
      </c>
      <c r="V888" t="str">
        <f>INDEX('rate map'!A$1:E$327, MATCH(monthly_billed_solar!C2599,'rate map'!D:D,0), 2)</f>
        <v>CPS-Sec</v>
      </c>
      <c r="W888">
        <v>2711.6467499999972</v>
      </c>
      <c r="X888">
        <f t="shared" si="28"/>
        <v>0</v>
      </c>
      <c r="Y888">
        <f t="shared" si="29"/>
        <v>1</v>
      </c>
    </row>
    <row r="889" spans="1:25" x14ac:dyDescent="0.35">
      <c r="A889">
        <v>2017</v>
      </c>
      <c r="B889">
        <v>5</v>
      </c>
      <c r="C889" t="s">
        <v>25</v>
      </c>
      <c r="D889" t="s">
        <v>26</v>
      </c>
      <c r="E889" t="s">
        <v>27</v>
      </c>
      <c r="F889" t="s">
        <v>28</v>
      </c>
      <c r="G889">
        <v>10.4</v>
      </c>
      <c r="H889">
        <v>90.36</v>
      </c>
      <c r="I889" t="s">
        <v>114</v>
      </c>
      <c r="J889" s="2">
        <v>42856</v>
      </c>
      <c r="K889">
        <v>0.183121412037037</v>
      </c>
      <c r="L889">
        <v>30</v>
      </c>
      <c r="M889" t="s">
        <v>138</v>
      </c>
      <c r="N889">
        <v>8002</v>
      </c>
      <c r="O889">
        <v>8065</v>
      </c>
      <c r="P889">
        <v>0</v>
      </c>
      <c r="Q889">
        <v>0</v>
      </c>
      <c r="R889">
        <v>8002</v>
      </c>
      <c r="S889">
        <f>IF(R889&lt;&gt;"NA",R889,0)</f>
        <v>8002</v>
      </c>
      <c r="T889">
        <f>K889*(24*L889)*H889*0.9</f>
        <v>10722.359312999999</v>
      </c>
      <c r="U889">
        <f>IF(T889&gt;0, T889-S889, 0)</f>
        <v>2720.359312999999</v>
      </c>
      <c r="V889" t="str">
        <f>INDEX('rate map'!A$1:E$327, MATCH(monthly_billed_solar!C2600,'rate map'!D:D,0), 2)</f>
        <v>GS1</v>
      </c>
      <c r="W889">
        <v>2720.359312999999</v>
      </c>
      <c r="X889">
        <f t="shared" si="28"/>
        <v>0.7462909763057668</v>
      </c>
      <c r="Y889">
        <f t="shared" si="29"/>
        <v>0.2537090236942332</v>
      </c>
    </row>
    <row r="890" spans="1:25" x14ac:dyDescent="0.35">
      <c r="A890">
        <v>2013</v>
      </c>
      <c r="B890">
        <v>10</v>
      </c>
      <c r="C890" t="s">
        <v>42</v>
      </c>
      <c r="D890" t="s">
        <v>43</v>
      </c>
      <c r="E890" t="s">
        <v>44</v>
      </c>
      <c r="F890" t="s">
        <v>35</v>
      </c>
      <c r="G890">
        <v>13.7</v>
      </c>
      <c r="H890">
        <v>30.41</v>
      </c>
      <c r="I890" t="s">
        <v>118</v>
      </c>
      <c r="J890" s="2">
        <v>41548</v>
      </c>
      <c r="K890">
        <v>0.17467650462963</v>
      </c>
      <c r="L890">
        <v>30</v>
      </c>
      <c r="M890" t="s">
        <v>124</v>
      </c>
      <c r="N890">
        <v>719</v>
      </c>
      <c r="O890">
        <v>2403</v>
      </c>
      <c r="P890">
        <v>0</v>
      </c>
      <c r="Q890">
        <v>0</v>
      </c>
      <c r="R890">
        <v>719</v>
      </c>
      <c r="S890">
        <f>IF(R890&lt;&gt;"NA",R890,0)</f>
        <v>719</v>
      </c>
      <c r="T890">
        <f>K890*(24*L890)*H890*0.9</f>
        <v>3442.1193037500075</v>
      </c>
      <c r="U890">
        <f>IF(T890&gt;0, T890-S890, 0)</f>
        <v>2723.1193037500075</v>
      </c>
      <c r="V890" t="str">
        <f>INDEX('rate map'!A$1:E$327, MATCH(monthly_billed_solar!C2601,'rate map'!D:D,0), 2)</f>
        <v>GS1</v>
      </c>
      <c r="W890">
        <v>2723.1193037500075</v>
      </c>
      <c r="X890">
        <f t="shared" si="28"/>
        <v>0.20888294000056518</v>
      </c>
      <c r="Y890">
        <f t="shared" si="29"/>
        <v>0.79111705999943482</v>
      </c>
    </row>
    <row r="891" spans="1:25" x14ac:dyDescent="0.35">
      <c r="A891">
        <v>2017</v>
      </c>
      <c r="B891">
        <v>3</v>
      </c>
      <c r="C891" t="s">
        <v>45</v>
      </c>
      <c r="D891" t="s">
        <v>46</v>
      </c>
      <c r="E891" t="s">
        <v>41</v>
      </c>
      <c r="F891" t="s">
        <v>35</v>
      </c>
      <c r="G891">
        <v>0</v>
      </c>
      <c r="H891">
        <v>33.479999999999997</v>
      </c>
      <c r="I891" t="s">
        <v>30</v>
      </c>
      <c r="J891" s="2">
        <v>42795</v>
      </c>
      <c r="K891">
        <v>0.135079613095238</v>
      </c>
      <c r="L891">
        <v>28</v>
      </c>
      <c r="M891" t="s">
        <v>108</v>
      </c>
      <c r="N891">
        <v>0</v>
      </c>
      <c r="O891">
        <v>82800</v>
      </c>
      <c r="P891">
        <v>0</v>
      </c>
      <c r="Q891">
        <v>0</v>
      </c>
      <c r="R891">
        <v>0</v>
      </c>
      <c r="S891">
        <f>IF(R891&lt;&gt;"NA",R891,0)</f>
        <v>0</v>
      </c>
      <c r="T891">
        <f>K891*(24*L891)*H891*0.9</f>
        <v>2735.187101999998</v>
      </c>
      <c r="U891">
        <f>IF(T891&gt;0, T891-S891, 0)</f>
        <v>2735.187101999998</v>
      </c>
      <c r="V891" t="str">
        <f>INDEX('rate map'!A$1:E$327, MATCH(monthly_billed_solar!C2602,'rate map'!D:D,0), 2)</f>
        <v>CPS-Sec</v>
      </c>
      <c r="W891">
        <v>2735.187101999998</v>
      </c>
      <c r="X891">
        <f t="shared" si="28"/>
        <v>0</v>
      </c>
      <c r="Y891">
        <f t="shared" si="29"/>
        <v>1</v>
      </c>
    </row>
    <row r="892" spans="1:25" x14ac:dyDescent="0.35">
      <c r="A892">
        <v>2021</v>
      </c>
      <c r="B892">
        <v>6</v>
      </c>
      <c r="C892" t="s">
        <v>39</v>
      </c>
      <c r="D892" t="s">
        <v>40</v>
      </c>
      <c r="E892" t="s">
        <v>41</v>
      </c>
      <c r="F892" t="s">
        <v>35</v>
      </c>
      <c r="G892">
        <v>0</v>
      </c>
      <c r="H892">
        <v>18.5</v>
      </c>
      <c r="I892" t="s">
        <v>158</v>
      </c>
      <c r="J892" s="2">
        <v>44348</v>
      </c>
      <c r="K892">
        <v>0.22094455645161301</v>
      </c>
      <c r="L892">
        <v>31</v>
      </c>
      <c r="M892" t="s">
        <v>228</v>
      </c>
      <c r="N892">
        <v>0</v>
      </c>
      <c r="O892">
        <v>95700</v>
      </c>
      <c r="P892">
        <v>0</v>
      </c>
      <c r="Q892">
        <v>0</v>
      </c>
      <c r="R892">
        <v>0</v>
      </c>
      <c r="S892">
        <f>IF(R892&lt;&gt;"NA",R892,0)</f>
        <v>0</v>
      </c>
      <c r="T892">
        <f>K892*(24*L892)*H892*0.9</f>
        <v>2736.9727875000012</v>
      </c>
      <c r="U892">
        <f>IF(T892&gt;0, T892-S892, 0)</f>
        <v>2736.9727875000012</v>
      </c>
      <c r="V892" t="str">
        <f>INDEX('rate map'!A$1:E$327, MATCH(monthly_billed_solar!C2603,'rate map'!D:D,0), 2)</f>
        <v>CPS-Sec</v>
      </c>
      <c r="W892">
        <v>2736.9727875000012</v>
      </c>
      <c r="X892">
        <f t="shared" si="28"/>
        <v>0</v>
      </c>
      <c r="Y892">
        <f t="shared" si="29"/>
        <v>1</v>
      </c>
    </row>
    <row r="893" spans="1:25" x14ac:dyDescent="0.35">
      <c r="A893">
        <v>2016</v>
      </c>
      <c r="B893">
        <v>5</v>
      </c>
      <c r="C893" t="s">
        <v>25</v>
      </c>
      <c r="D893" t="s">
        <v>26</v>
      </c>
      <c r="E893" t="s">
        <v>27</v>
      </c>
      <c r="F893" t="s">
        <v>28</v>
      </c>
      <c r="G893">
        <v>0</v>
      </c>
      <c r="H893">
        <v>59.29</v>
      </c>
      <c r="I893" t="s">
        <v>114</v>
      </c>
      <c r="J893" s="2">
        <v>42491</v>
      </c>
      <c r="K893">
        <v>0.202931018518519</v>
      </c>
      <c r="L893">
        <v>30</v>
      </c>
      <c r="M893" t="s">
        <v>134</v>
      </c>
      <c r="N893">
        <v>5054</v>
      </c>
      <c r="O893">
        <v>6617</v>
      </c>
      <c r="P893">
        <v>0</v>
      </c>
      <c r="Q893">
        <v>0</v>
      </c>
      <c r="R893">
        <v>5054</v>
      </c>
      <c r="S893">
        <f>IF(R893&lt;&gt;"NA",R893,0)</f>
        <v>5054</v>
      </c>
      <c r="T893">
        <f>K893*(24*L893)*H893*0.9</f>
        <v>7796.593497000018</v>
      </c>
      <c r="U893">
        <f>IF(T893&gt;0, T893-S893, 0)</f>
        <v>2742.593497000018</v>
      </c>
      <c r="V893" t="str">
        <f>INDEX('rate map'!A$1:E$327, MATCH(monthly_billed_solar!C2604,'rate map'!D:D,0), 2)</f>
        <v>GS1</v>
      </c>
      <c r="W893">
        <v>2742.593497000018</v>
      </c>
      <c r="X893">
        <f t="shared" si="28"/>
        <v>0.64823182097985277</v>
      </c>
      <c r="Y893">
        <f t="shared" si="29"/>
        <v>0.35176817902014723</v>
      </c>
    </row>
    <row r="894" spans="1:25" x14ac:dyDescent="0.35">
      <c r="A894">
        <v>2018</v>
      </c>
      <c r="B894">
        <v>1</v>
      </c>
      <c r="C894" t="s">
        <v>25</v>
      </c>
      <c r="D894" t="s">
        <v>26</v>
      </c>
      <c r="E894" t="s">
        <v>27</v>
      </c>
      <c r="F894" t="s">
        <v>28</v>
      </c>
      <c r="G894">
        <v>35.61</v>
      </c>
      <c r="H894">
        <v>138.27000000000001</v>
      </c>
      <c r="I894" t="s">
        <v>166</v>
      </c>
      <c r="J894" s="2">
        <v>43101</v>
      </c>
      <c r="K894">
        <v>7.5626120071684594E-2</v>
      </c>
      <c r="L894">
        <v>31</v>
      </c>
      <c r="M894" t="s">
        <v>204</v>
      </c>
      <c r="N894">
        <v>4233</v>
      </c>
      <c r="O894">
        <v>56309</v>
      </c>
      <c r="P894">
        <v>0</v>
      </c>
      <c r="Q894">
        <v>0</v>
      </c>
      <c r="R894">
        <v>4233</v>
      </c>
      <c r="S894">
        <f>IF(R894&lt;&gt;"NA",R894,0)</f>
        <v>4233</v>
      </c>
      <c r="T894">
        <f>K894*(24*L894)*H894*0.9</f>
        <v>7001.8890975000013</v>
      </c>
      <c r="U894">
        <f>IF(T894&gt;0, T894-S894, 0)</f>
        <v>2768.8890975000013</v>
      </c>
      <c r="V894" t="str">
        <f>INDEX('rate map'!A$1:E$327, MATCH(monthly_billed_solar!C2605,'rate map'!D:D,0), 2)</f>
        <v>GS1</v>
      </c>
      <c r="W894">
        <v>2768.8890975000013</v>
      </c>
      <c r="X894">
        <f t="shared" si="28"/>
        <v>0.6045511348517898</v>
      </c>
      <c r="Y894">
        <f t="shared" si="29"/>
        <v>0.3954488651482102</v>
      </c>
    </row>
    <row r="895" spans="1:25" x14ac:dyDescent="0.35">
      <c r="A895">
        <v>2015</v>
      </c>
      <c r="B895">
        <v>2</v>
      </c>
      <c r="C895" t="s">
        <v>47</v>
      </c>
      <c r="D895" t="s">
        <v>48</v>
      </c>
      <c r="E895" t="s">
        <v>49</v>
      </c>
      <c r="F895" t="s">
        <v>28</v>
      </c>
      <c r="G895">
        <v>13.734</v>
      </c>
      <c r="H895">
        <v>43.734000000000002</v>
      </c>
      <c r="I895" t="s">
        <v>168</v>
      </c>
      <c r="J895" s="2">
        <v>42036</v>
      </c>
      <c r="K895">
        <v>9.4950492831541194E-2</v>
      </c>
      <c r="L895">
        <v>31</v>
      </c>
      <c r="M895" t="s">
        <v>29</v>
      </c>
      <c r="N895" t="s">
        <v>29</v>
      </c>
      <c r="O895" t="s">
        <v>29</v>
      </c>
      <c r="P895" t="s">
        <v>29</v>
      </c>
      <c r="Q895" t="s">
        <v>29</v>
      </c>
      <c r="R895" t="s">
        <v>29</v>
      </c>
      <c r="S895">
        <f>IF(R895&lt;&gt;"NA",R895,0)</f>
        <v>0</v>
      </c>
      <c r="T895">
        <f>K895*(24*L895)*H895*0.9</f>
        <v>2780.5574258999995</v>
      </c>
      <c r="U895">
        <f>IF(T895&gt;0, T895-S895, 0)</f>
        <v>2780.5574258999995</v>
      </c>
      <c r="V895" t="str">
        <f>INDEX('rate map'!A$1:E$327, MATCH(monthly_billed_solar!C2606,'rate map'!D:D,0), 2)</f>
        <v>GS3</v>
      </c>
      <c r="W895">
        <v>2780.5574258999995</v>
      </c>
      <c r="X895">
        <f t="shared" si="28"/>
        <v>0</v>
      </c>
      <c r="Y895">
        <f t="shared" si="29"/>
        <v>1</v>
      </c>
    </row>
    <row r="896" spans="1:25" x14ac:dyDescent="0.35">
      <c r="A896">
        <v>2014</v>
      </c>
      <c r="B896">
        <v>7</v>
      </c>
      <c r="C896" t="s">
        <v>45</v>
      </c>
      <c r="D896" t="s">
        <v>46</v>
      </c>
      <c r="E896" t="s">
        <v>41</v>
      </c>
      <c r="F896" t="s">
        <v>35</v>
      </c>
      <c r="G896">
        <v>0</v>
      </c>
      <c r="H896">
        <v>15.72</v>
      </c>
      <c r="I896" t="s">
        <v>116</v>
      </c>
      <c r="J896" s="2">
        <v>41821</v>
      </c>
      <c r="K896">
        <v>0.27466400462962998</v>
      </c>
      <c r="L896">
        <v>30</v>
      </c>
      <c r="M896" t="s">
        <v>127</v>
      </c>
      <c r="N896">
        <v>0</v>
      </c>
      <c r="O896">
        <v>108480</v>
      </c>
      <c r="P896">
        <v>0</v>
      </c>
      <c r="Q896">
        <v>0</v>
      </c>
      <c r="R896">
        <v>0</v>
      </c>
      <c r="S896">
        <f>IF(R896&lt;&gt;"NA",R896,0)</f>
        <v>0</v>
      </c>
      <c r="T896">
        <f>K896*(24*L896)*H896*0.9</f>
        <v>2797.8813630000041</v>
      </c>
      <c r="U896">
        <f>IF(T896&gt;0, T896-S896, 0)</f>
        <v>2797.8813630000041</v>
      </c>
      <c r="V896" t="str">
        <f>INDEX('rate map'!A$1:E$327, MATCH(monthly_billed_solar!C2607,'rate map'!D:D,0), 2)</f>
        <v>CPS-Sec</v>
      </c>
      <c r="W896">
        <v>2797.8813630000041</v>
      </c>
      <c r="X896">
        <f t="shared" si="28"/>
        <v>0</v>
      </c>
      <c r="Y896">
        <f t="shared" si="29"/>
        <v>1</v>
      </c>
    </row>
    <row r="897" spans="1:25" x14ac:dyDescent="0.35">
      <c r="A897">
        <v>2015</v>
      </c>
      <c r="B897">
        <v>3</v>
      </c>
      <c r="C897" t="s">
        <v>45</v>
      </c>
      <c r="D897" t="s">
        <v>46</v>
      </c>
      <c r="E897" t="s">
        <v>41</v>
      </c>
      <c r="F897" t="s">
        <v>35</v>
      </c>
      <c r="G897">
        <v>0</v>
      </c>
      <c r="H897">
        <v>33.479999999999997</v>
      </c>
      <c r="I897" t="s">
        <v>30</v>
      </c>
      <c r="J897" s="2">
        <v>42064</v>
      </c>
      <c r="K897">
        <v>0.13818105158730201</v>
      </c>
      <c r="L897">
        <v>28</v>
      </c>
      <c r="M897" t="s">
        <v>107</v>
      </c>
      <c r="N897">
        <v>0</v>
      </c>
      <c r="O897">
        <v>91200</v>
      </c>
      <c r="P897">
        <v>0</v>
      </c>
      <c r="Q897">
        <v>0</v>
      </c>
      <c r="R897">
        <v>0</v>
      </c>
      <c r="S897">
        <f>IF(R897&lt;&gt;"NA",R897,0)</f>
        <v>0</v>
      </c>
      <c r="T897">
        <f>K897*(24*L897)*H897*0.9</f>
        <v>2797.9872120000086</v>
      </c>
      <c r="U897">
        <f>IF(T897&gt;0, T897-S897, 0)</f>
        <v>2797.9872120000086</v>
      </c>
      <c r="V897" t="str">
        <f>INDEX('rate map'!A$1:E$327, MATCH(monthly_billed_solar!C2608,'rate map'!D:D,0), 2)</f>
        <v>CPS-Sec</v>
      </c>
      <c r="W897">
        <v>2797.9872120000086</v>
      </c>
      <c r="X897">
        <f t="shared" si="28"/>
        <v>0</v>
      </c>
      <c r="Y897">
        <f t="shared" si="29"/>
        <v>1</v>
      </c>
    </row>
    <row r="898" spans="1:25" x14ac:dyDescent="0.35">
      <c r="A898">
        <v>2012</v>
      </c>
      <c r="B898">
        <v>7</v>
      </c>
      <c r="C898" t="s">
        <v>45</v>
      </c>
      <c r="D898" t="s">
        <v>46</v>
      </c>
      <c r="E898" t="s">
        <v>41</v>
      </c>
      <c r="F898" t="s">
        <v>35</v>
      </c>
      <c r="G898">
        <v>0</v>
      </c>
      <c r="H898">
        <v>15.72</v>
      </c>
      <c r="I898" t="s">
        <v>116</v>
      </c>
      <c r="J898" s="2">
        <v>41091</v>
      </c>
      <c r="K898">
        <v>0.27524212962963002</v>
      </c>
      <c r="L898">
        <v>30</v>
      </c>
      <c r="M898" t="s">
        <v>117</v>
      </c>
      <c r="N898">
        <v>0</v>
      </c>
      <c r="O898">
        <v>124080</v>
      </c>
      <c r="P898">
        <v>0</v>
      </c>
      <c r="Q898">
        <v>0</v>
      </c>
      <c r="R898">
        <v>0</v>
      </c>
      <c r="S898">
        <f>IF(R898&lt;&gt;"NA",R898,0)</f>
        <v>0</v>
      </c>
      <c r="T898">
        <f>K898*(24*L898)*H898*0.9</f>
        <v>2803.7704680000038</v>
      </c>
      <c r="U898">
        <f>IF(T898&gt;0, T898-S898, 0)</f>
        <v>2803.7704680000038</v>
      </c>
      <c r="V898" t="str">
        <f>INDEX('rate map'!A$1:E$327, MATCH(monthly_billed_solar!C2609,'rate map'!D:D,0), 2)</f>
        <v>CPS-Sec</v>
      </c>
      <c r="W898">
        <v>2803.7704680000038</v>
      </c>
      <c r="X898">
        <f t="shared" si="28"/>
        <v>0</v>
      </c>
      <c r="Y898">
        <f t="shared" si="29"/>
        <v>1</v>
      </c>
    </row>
    <row r="899" spans="1:25" x14ac:dyDescent="0.35">
      <c r="A899">
        <v>2014</v>
      </c>
      <c r="B899">
        <v>5</v>
      </c>
      <c r="C899" t="s">
        <v>25</v>
      </c>
      <c r="D899" t="s">
        <v>26</v>
      </c>
      <c r="E899" t="s">
        <v>27</v>
      </c>
      <c r="F899" t="s">
        <v>28</v>
      </c>
      <c r="G899">
        <v>4.8</v>
      </c>
      <c r="H899">
        <v>31.105</v>
      </c>
      <c r="I899" t="s">
        <v>114</v>
      </c>
      <c r="J899" s="2">
        <v>41760</v>
      </c>
      <c r="K899">
        <v>0.22822881944444401</v>
      </c>
      <c r="L899">
        <v>30</v>
      </c>
      <c r="M899" t="s">
        <v>126</v>
      </c>
      <c r="N899">
        <v>1789</v>
      </c>
      <c r="O899">
        <v>4766</v>
      </c>
      <c r="P899">
        <v>0</v>
      </c>
      <c r="Q899">
        <v>0</v>
      </c>
      <c r="R899">
        <v>1789</v>
      </c>
      <c r="S899">
        <f>IF(R899&lt;&gt;"NA",R899,0)</f>
        <v>1789</v>
      </c>
      <c r="T899">
        <f>K899*(24*L899)*H899*0.9</f>
        <v>4600.1892138749909</v>
      </c>
      <c r="U899">
        <f>IF(T899&gt;0, T899-S899, 0)</f>
        <v>2811.1892138749909</v>
      </c>
      <c r="V899" t="str">
        <f>INDEX('rate map'!A$1:E$327, MATCH(monthly_billed_solar!C2610,'rate map'!D:D,0), 2)</f>
        <v>GS1</v>
      </c>
      <c r="W899">
        <v>2811.1892138749909</v>
      </c>
      <c r="X899">
        <f t="shared" si="28"/>
        <v>0.38889704680060921</v>
      </c>
      <c r="Y899">
        <f t="shared" si="29"/>
        <v>0.61110295319939079</v>
      </c>
    </row>
    <row r="900" spans="1:25" x14ac:dyDescent="0.35">
      <c r="A900">
        <v>2019</v>
      </c>
      <c r="B900">
        <v>6</v>
      </c>
      <c r="C900" t="s">
        <v>57</v>
      </c>
      <c r="D900" t="s">
        <v>58</v>
      </c>
      <c r="E900" t="s">
        <v>59</v>
      </c>
      <c r="F900" t="s">
        <v>60</v>
      </c>
      <c r="G900">
        <v>0</v>
      </c>
      <c r="H900">
        <v>33.034999999999997</v>
      </c>
      <c r="I900" t="s">
        <v>158</v>
      </c>
      <c r="J900" s="2">
        <v>43617</v>
      </c>
      <c r="K900">
        <v>0.23209150985663099</v>
      </c>
      <c r="L900">
        <v>31</v>
      </c>
      <c r="M900" t="s">
        <v>214</v>
      </c>
      <c r="N900">
        <v>2320</v>
      </c>
      <c r="O900">
        <v>4516</v>
      </c>
      <c r="P900">
        <v>0</v>
      </c>
      <c r="Q900">
        <v>0</v>
      </c>
      <c r="R900">
        <v>2320</v>
      </c>
      <c r="S900">
        <f>IF(R900&lt;&gt;"NA",R900,0)</f>
        <v>2320</v>
      </c>
      <c r="T900">
        <f>K900*(24*L900)*H900*0.9</f>
        <v>5133.918971625003</v>
      </c>
      <c r="U900">
        <f>IF(T900&gt;0, T900-S900, 0)</f>
        <v>2813.918971625003</v>
      </c>
      <c r="V900" t="str">
        <f>INDEX('rate map'!A$1:E$327, MATCH(monthly_billed_solar!C2611,'rate map'!D:D,0), 2)</f>
        <v>RS</v>
      </c>
      <c r="W900">
        <v>2813.918971625003</v>
      </c>
      <c r="X900">
        <f t="shared" si="28"/>
        <v>0.45189649716377717</v>
      </c>
      <c r="Y900">
        <f t="shared" si="29"/>
        <v>0.54810350283622278</v>
      </c>
    </row>
    <row r="901" spans="1:25" x14ac:dyDescent="0.35">
      <c r="A901">
        <v>2017</v>
      </c>
      <c r="B901">
        <v>4</v>
      </c>
      <c r="C901" t="s">
        <v>25</v>
      </c>
      <c r="D901" t="s">
        <v>26</v>
      </c>
      <c r="E901" t="s">
        <v>27</v>
      </c>
      <c r="F901" t="s">
        <v>28</v>
      </c>
      <c r="G901">
        <v>0</v>
      </c>
      <c r="H901">
        <v>79.959999999999994</v>
      </c>
      <c r="I901" t="s">
        <v>170</v>
      </c>
      <c r="J901" s="2">
        <v>42826</v>
      </c>
      <c r="K901">
        <v>0.173643033154122</v>
      </c>
      <c r="L901">
        <v>31</v>
      </c>
      <c r="M901" t="s">
        <v>199</v>
      </c>
      <c r="N901">
        <v>6463</v>
      </c>
      <c r="O901">
        <v>9428</v>
      </c>
      <c r="P901">
        <v>0</v>
      </c>
      <c r="Q901">
        <v>0</v>
      </c>
      <c r="R901">
        <v>6463</v>
      </c>
      <c r="S901">
        <f>IF(R901&lt;&gt;"NA",R901,0)</f>
        <v>6463</v>
      </c>
      <c r="T901">
        <f>K901*(24*L901)*H901*0.9</f>
        <v>9297.0591450000084</v>
      </c>
      <c r="U901">
        <f>IF(T901&gt;0, T901-S901, 0)</f>
        <v>2834.0591450000084</v>
      </c>
      <c r="V901" t="str">
        <f>INDEX('rate map'!A$1:E$327, MATCH(monthly_billed_solar!C2612,'rate map'!D:D,0), 2)</f>
        <v>GS1</v>
      </c>
      <c r="W901">
        <v>2834.0591450000084</v>
      </c>
      <c r="X901">
        <f t="shared" ref="X901:X964" si="30">S901/T901</f>
        <v>0.69516606264420988</v>
      </c>
      <c r="Y901">
        <f t="shared" ref="Y901:Y964" si="31">W901/T901</f>
        <v>0.30483393735579012</v>
      </c>
    </row>
    <row r="902" spans="1:25" x14ac:dyDescent="0.35">
      <c r="A902">
        <v>2016</v>
      </c>
      <c r="B902">
        <v>11</v>
      </c>
      <c r="C902" t="s">
        <v>45</v>
      </c>
      <c r="D902" t="s">
        <v>46</v>
      </c>
      <c r="E902" t="s">
        <v>41</v>
      </c>
      <c r="F902" t="s">
        <v>35</v>
      </c>
      <c r="G902">
        <v>0</v>
      </c>
      <c r="H902">
        <v>33.479999999999997</v>
      </c>
      <c r="I902" t="s">
        <v>164</v>
      </c>
      <c r="J902" s="2">
        <v>42675</v>
      </c>
      <c r="K902">
        <v>0.126836133512545</v>
      </c>
      <c r="L902">
        <v>31</v>
      </c>
      <c r="M902" t="s">
        <v>196</v>
      </c>
      <c r="N902">
        <v>0</v>
      </c>
      <c r="O902">
        <v>87600</v>
      </c>
      <c r="P902">
        <v>0</v>
      </c>
      <c r="Q902">
        <v>0</v>
      </c>
      <c r="R902">
        <v>0</v>
      </c>
      <c r="S902">
        <f>IF(R902&lt;&gt;"NA",R902,0)</f>
        <v>0</v>
      </c>
      <c r="T902">
        <f>K902*(24*L902)*H902*0.9</f>
        <v>2843.4388230000045</v>
      </c>
      <c r="U902">
        <f>IF(T902&gt;0, T902-S902, 0)</f>
        <v>2843.4388230000045</v>
      </c>
      <c r="V902" t="str">
        <f>INDEX('rate map'!A$1:E$327, MATCH(monthly_billed_solar!C2613,'rate map'!D:D,0), 2)</f>
        <v>CPS-Sec</v>
      </c>
      <c r="W902">
        <v>2843.4388230000045</v>
      </c>
      <c r="X902">
        <f t="shared" si="30"/>
        <v>0</v>
      </c>
      <c r="Y902">
        <f t="shared" si="31"/>
        <v>1</v>
      </c>
    </row>
    <row r="903" spans="1:25" x14ac:dyDescent="0.35">
      <c r="A903">
        <v>2015</v>
      </c>
      <c r="B903">
        <v>7</v>
      </c>
      <c r="C903" t="s">
        <v>25</v>
      </c>
      <c r="D903" t="s">
        <v>26</v>
      </c>
      <c r="E903" t="s">
        <v>27</v>
      </c>
      <c r="F903" t="s">
        <v>28</v>
      </c>
      <c r="G903">
        <v>0</v>
      </c>
      <c r="H903">
        <v>43.09</v>
      </c>
      <c r="I903" t="s">
        <v>116</v>
      </c>
      <c r="J903" s="2">
        <v>42186</v>
      </c>
      <c r="K903">
        <v>0.20249895833333301</v>
      </c>
      <c r="L903">
        <v>30</v>
      </c>
      <c r="M903" t="s">
        <v>131</v>
      </c>
      <c r="N903">
        <v>2795</v>
      </c>
      <c r="O903">
        <v>7679</v>
      </c>
      <c r="P903">
        <v>0</v>
      </c>
      <c r="Q903">
        <v>0</v>
      </c>
      <c r="R903">
        <v>2795</v>
      </c>
      <c r="S903">
        <f>IF(R903&lt;&gt;"NA",R903,0)</f>
        <v>2795</v>
      </c>
      <c r="T903">
        <f>K903*(24*L903)*H903*0.9</f>
        <v>5654.2407142499915</v>
      </c>
      <c r="U903">
        <f>IF(T903&gt;0, T903-S903, 0)</f>
        <v>2859.2407142499915</v>
      </c>
      <c r="V903" t="str">
        <f>INDEX('rate map'!A$1:E$327, MATCH(monthly_billed_solar!C2614,'rate map'!D:D,0), 2)</f>
        <v>GS1</v>
      </c>
      <c r="W903">
        <v>2859.2407142499915</v>
      </c>
      <c r="X903">
        <f t="shared" si="30"/>
        <v>0.49431924483794171</v>
      </c>
      <c r="Y903">
        <f t="shared" si="31"/>
        <v>0.50568075516205824</v>
      </c>
    </row>
    <row r="904" spans="1:25" x14ac:dyDescent="0.35">
      <c r="A904">
        <v>2019</v>
      </c>
      <c r="B904">
        <v>2</v>
      </c>
      <c r="C904" t="s">
        <v>73</v>
      </c>
      <c r="D904" t="s">
        <v>74</v>
      </c>
      <c r="E904" t="s">
        <v>66</v>
      </c>
      <c r="F904" t="s">
        <v>28</v>
      </c>
      <c r="G904">
        <v>0</v>
      </c>
      <c r="H904">
        <v>57.5</v>
      </c>
      <c r="I904" t="s">
        <v>168</v>
      </c>
      <c r="J904" s="2">
        <v>43497</v>
      </c>
      <c r="K904">
        <v>7.43263888888889E-2</v>
      </c>
      <c r="L904">
        <v>31</v>
      </c>
      <c r="M904" t="s">
        <v>212</v>
      </c>
      <c r="N904">
        <v>0</v>
      </c>
      <c r="O904">
        <v>78800</v>
      </c>
      <c r="P904">
        <v>0</v>
      </c>
      <c r="Q904">
        <v>0</v>
      </c>
      <c r="R904">
        <v>0</v>
      </c>
      <c r="S904">
        <f>IF(R904&lt;&gt;"NA",R904,0)</f>
        <v>0</v>
      </c>
      <c r="T904">
        <f>K904*(24*L904)*H904*0.9</f>
        <v>2861.7146250000005</v>
      </c>
      <c r="U904">
        <f>IF(T904&gt;0, T904-S904, 0)</f>
        <v>2861.7146250000005</v>
      </c>
      <c r="V904" t="str">
        <f>INDEX('rate map'!A$1:E$327, MATCH(monthly_billed_solar!C2615,'rate map'!D:D,0), 2)</f>
        <v>PS-Sec</v>
      </c>
      <c r="W904">
        <v>2861.7146250000005</v>
      </c>
      <c r="X904">
        <f t="shared" si="30"/>
        <v>0</v>
      </c>
      <c r="Y904">
        <f t="shared" si="31"/>
        <v>1</v>
      </c>
    </row>
    <row r="905" spans="1:25" x14ac:dyDescent="0.35">
      <c r="A905">
        <v>2013</v>
      </c>
      <c r="B905">
        <v>7</v>
      </c>
      <c r="C905" t="s">
        <v>25</v>
      </c>
      <c r="D905" t="s">
        <v>26</v>
      </c>
      <c r="E905" t="s">
        <v>27</v>
      </c>
      <c r="F905" t="s">
        <v>28</v>
      </c>
      <c r="G905">
        <v>0</v>
      </c>
      <c r="H905">
        <v>26.305</v>
      </c>
      <c r="I905" t="s">
        <v>116</v>
      </c>
      <c r="J905" s="2">
        <v>41456</v>
      </c>
      <c r="K905">
        <v>0.24249907407407401</v>
      </c>
      <c r="L905">
        <v>30</v>
      </c>
      <c r="M905" t="s">
        <v>123</v>
      </c>
      <c r="N905">
        <v>1264</v>
      </c>
      <c r="O905">
        <v>8202</v>
      </c>
      <c r="P905">
        <v>0</v>
      </c>
      <c r="Q905">
        <v>0</v>
      </c>
      <c r="R905">
        <v>1264</v>
      </c>
      <c r="S905">
        <f>IF(R905&lt;&gt;"NA",R905,0)</f>
        <v>1264</v>
      </c>
      <c r="T905">
        <f>K905*(24*L905)*H905*0.9</f>
        <v>4133.5519169999989</v>
      </c>
      <c r="U905">
        <f>IF(T905&gt;0, T905-S905, 0)</f>
        <v>2869.5519169999989</v>
      </c>
      <c r="V905" t="str">
        <f>INDEX('rate map'!A$1:E$327, MATCH(monthly_billed_solar!C2616,'rate map'!D:D,0), 2)</f>
        <v>GS1</v>
      </c>
      <c r="W905">
        <v>2869.5519169999989</v>
      </c>
      <c r="X905">
        <f t="shared" si="30"/>
        <v>0.30579028046111278</v>
      </c>
      <c r="Y905">
        <f t="shared" si="31"/>
        <v>0.69420971953888722</v>
      </c>
    </row>
    <row r="906" spans="1:25" x14ac:dyDescent="0.35">
      <c r="A906">
        <v>2018</v>
      </c>
      <c r="B906">
        <v>8</v>
      </c>
      <c r="C906" t="s">
        <v>57</v>
      </c>
      <c r="D906" t="s">
        <v>58</v>
      </c>
      <c r="E906" t="s">
        <v>59</v>
      </c>
      <c r="F906" t="s">
        <v>60</v>
      </c>
      <c r="G906">
        <v>0</v>
      </c>
      <c r="H906">
        <v>33.034999999999997</v>
      </c>
      <c r="I906" t="s">
        <v>160</v>
      </c>
      <c r="J906" s="2">
        <v>43313</v>
      </c>
      <c r="K906">
        <v>0.22539605734766999</v>
      </c>
      <c r="L906">
        <v>31</v>
      </c>
      <c r="M906" t="s">
        <v>208</v>
      </c>
      <c r="N906">
        <v>2107</v>
      </c>
      <c r="O906">
        <v>4940</v>
      </c>
      <c r="P906">
        <v>0</v>
      </c>
      <c r="Q906">
        <v>0</v>
      </c>
      <c r="R906">
        <v>2107</v>
      </c>
      <c r="S906">
        <f>IF(R906&lt;&gt;"NA",R906,0)</f>
        <v>2107</v>
      </c>
      <c r="T906">
        <f>K906*(24*L906)*H906*0.9</f>
        <v>4985.8139819999942</v>
      </c>
      <c r="U906">
        <f>IF(T906&gt;0, T906-S906, 0)</f>
        <v>2878.8139819999942</v>
      </c>
      <c r="V906" t="str">
        <f>INDEX('rate map'!A$1:E$327, MATCH(monthly_billed_solar!C2617,'rate map'!D:D,0), 2)</f>
        <v>RS</v>
      </c>
      <c r="W906">
        <v>2878.8139819999942</v>
      </c>
      <c r="X906">
        <f t="shared" si="30"/>
        <v>0.42259899940246154</v>
      </c>
      <c r="Y906">
        <f t="shared" si="31"/>
        <v>0.57740100059753841</v>
      </c>
    </row>
    <row r="907" spans="1:25" x14ac:dyDescent="0.35">
      <c r="A907">
        <v>2012</v>
      </c>
      <c r="B907">
        <v>6</v>
      </c>
      <c r="C907" t="s">
        <v>45</v>
      </c>
      <c r="D907" t="s">
        <v>46</v>
      </c>
      <c r="E907" t="s">
        <v>41</v>
      </c>
      <c r="F907" t="s">
        <v>35</v>
      </c>
      <c r="G907">
        <v>0</v>
      </c>
      <c r="H907">
        <v>15.72</v>
      </c>
      <c r="I907" t="s">
        <v>158</v>
      </c>
      <c r="J907" s="2">
        <v>41061</v>
      </c>
      <c r="K907">
        <v>0.27459711021505401</v>
      </c>
      <c r="L907">
        <v>31</v>
      </c>
      <c r="M907" t="s">
        <v>159</v>
      </c>
      <c r="N907">
        <v>0</v>
      </c>
      <c r="O907">
        <v>103200</v>
      </c>
      <c r="P907">
        <v>0</v>
      </c>
      <c r="Q907">
        <v>0</v>
      </c>
      <c r="R907">
        <v>0</v>
      </c>
      <c r="S907">
        <f>IF(R907&lt;&gt;"NA",R907,0)</f>
        <v>0</v>
      </c>
      <c r="T907">
        <f>K907*(24*L907)*H907*0.9</f>
        <v>2890.4399370000028</v>
      </c>
      <c r="U907">
        <f>IF(T907&gt;0, T907-S907, 0)</f>
        <v>2890.4399370000028</v>
      </c>
      <c r="V907" t="str">
        <f>INDEX('rate map'!A$1:E$327, MATCH(monthly_billed_solar!C2618,'rate map'!D:D,0), 2)</f>
        <v>CPS-Sec</v>
      </c>
      <c r="W907">
        <v>2890.4399370000028</v>
      </c>
      <c r="X907">
        <f t="shared" si="30"/>
        <v>0</v>
      </c>
      <c r="Y907">
        <f t="shared" si="31"/>
        <v>1</v>
      </c>
    </row>
    <row r="908" spans="1:25" x14ac:dyDescent="0.35">
      <c r="A908">
        <v>2021</v>
      </c>
      <c r="B908">
        <v>7</v>
      </c>
      <c r="C908" t="s">
        <v>82</v>
      </c>
      <c r="D908" t="s">
        <v>83</v>
      </c>
      <c r="E908" t="s">
        <v>84</v>
      </c>
      <c r="F908" t="s">
        <v>28</v>
      </c>
      <c r="G908">
        <v>0</v>
      </c>
      <c r="H908">
        <v>17.3</v>
      </c>
      <c r="I908" t="s">
        <v>116</v>
      </c>
      <c r="J908" s="2">
        <v>44378</v>
      </c>
      <c r="K908">
        <v>0.25784826388888898</v>
      </c>
      <c r="L908">
        <v>30</v>
      </c>
      <c r="M908" t="s">
        <v>155</v>
      </c>
      <c r="N908">
        <v>0</v>
      </c>
      <c r="O908">
        <v>33000</v>
      </c>
      <c r="P908">
        <v>0</v>
      </c>
      <c r="Q908">
        <v>0</v>
      </c>
      <c r="R908">
        <v>0</v>
      </c>
      <c r="S908">
        <f>IF(R908&lt;&gt;"NA",R908,0)</f>
        <v>0</v>
      </c>
      <c r="T908">
        <f>K908*(24*L908)*H908*0.9</f>
        <v>2890.5821775000013</v>
      </c>
      <c r="U908">
        <f>IF(T908&gt;0, T908-S908, 0)</f>
        <v>2890.5821775000013</v>
      </c>
      <c r="V908" t="str">
        <f>INDEX('rate map'!A$1:E$327, MATCH(monthly_billed_solar!C2619,'rate map'!D:D,0), 2)</f>
        <v>AES</v>
      </c>
      <c r="W908">
        <v>2890.5821775000013</v>
      </c>
      <c r="X908">
        <f t="shared" si="30"/>
        <v>0</v>
      </c>
      <c r="Y908">
        <f t="shared" si="31"/>
        <v>1</v>
      </c>
    </row>
    <row r="909" spans="1:25" x14ac:dyDescent="0.35">
      <c r="A909">
        <v>2012</v>
      </c>
      <c r="B909">
        <v>6</v>
      </c>
      <c r="C909" t="s">
        <v>25</v>
      </c>
      <c r="D909" t="s">
        <v>26</v>
      </c>
      <c r="E909" t="s">
        <v>27</v>
      </c>
      <c r="F909" t="s">
        <v>28</v>
      </c>
      <c r="G909">
        <v>0</v>
      </c>
      <c r="H909">
        <v>21.625</v>
      </c>
      <c r="I909" t="s">
        <v>158</v>
      </c>
      <c r="J909" s="2">
        <v>41061</v>
      </c>
      <c r="K909">
        <v>0.27459711021505401</v>
      </c>
      <c r="L909">
        <v>31</v>
      </c>
      <c r="M909" t="s">
        <v>159</v>
      </c>
      <c r="N909">
        <v>1069</v>
      </c>
      <c r="O909">
        <v>6625</v>
      </c>
      <c r="P909">
        <v>0</v>
      </c>
      <c r="Q909">
        <v>0</v>
      </c>
      <c r="R909">
        <v>1069</v>
      </c>
      <c r="S909">
        <f>IF(R909&lt;&gt;"NA",R909,0)</f>
        <v>1069</v>
      </c>
      <c r="T909">
        <f>K909*(24*L909)*H909*0.9</f>
        <v>3976.193615625004</v>
      </c>
      <c r="U909">
        <f>IF(T909&gt;0, T909-S909, 0)</f>
        <v>2907.193615625004</v>
      </c>
      <c r="V909" t="str">
        <f>INDEX('rate map'!A$1:E$327, MATCH(monthly_billed_solar!C2620,'rate map'!D:D,0), 2)</f>
        <v>GS1</v>
      </c>
      <c r="W909">
        <v>2907.193615625004</v>
      </c>
      <c r="X909">
        <f t="shared" si="30"/>
        <v>0.26885008712835723</v>
      </c>
      <c r="Y909">
        <f t="shared" si="31"/>
        <v>0.73114991287164277</v>
      </c>
    </row>
    <row r="910" spans="1:25" x14ac:dyDescent="0.35">
      <c r="A910">
        <v>2018</v>
      </c>
      <c r="B910">
        <v>1</v>
      </c>
      <c r="C910" t="s">
        <v>73</v>
      </c>
      <c r="D910" t="s">
        <v>74</v>
      </c>
      <c r="E910" t="s">
        <v>66</v>
      </c>
      <c r="F910" t="s">
        <v>28</v>
      </c>
      <c r="G910">
        <v>0</v>
      </c>
      <c r="H910">
        <v>57.5</v>
      </c>
      <c r="I910" t="s">
        <v>166</v>
      </c>
      <c r="J910" s="2">
        <v>43101</v>
      </c>
      <c r="K910">
        <v>7.5626120071684594E-2</v>
      </c>
      <c r="L910">
        <v>31</v>
      </c>
      <c r="M910" t="s">
        <v>204</v>
      </c>
      <c r="N910">
        <v>0</v>
      </c>
      <c r="O910">
        <v>101280</v>
      </c>
      <c r="P910">
        <v>0</v>
      </c>
      <c r="Q910">
        <v>0</v>
      </c>
      <c r="R910">
        <v>0</v>
      </c>
      <c r="S910">
        <f>IF(R910&lt;&gt;"NA",R910,0)</f>
        <v>0</v>
      </c>
      <c r="T910">
        <f>K910*(24*L910)*H910*0.9</f>
        <v>2911.7568750000005</v>
      </c>
      <c r="U910">
        <f>IF(T910&gt;0, T910-S910, 0)</f>
        <v>2911.7568750000005</v>
      </c>
      <c r="V910" t="str">
        <f>INDEX('rate map'!A$1:E$327, MATCH(monthly_billed_solar!C2621,'rate map'!D:D,0), 2)</f>
        <v>PS-Sec</v>
      </c>
      <c r="W910">
        <v>2911.7568750000005</v>
      </c>
      <c r="X910">
        <f t="shared" si="30"/>
        <v>0</v>
      </c>
      <c r="Y910">
        <f t="shared" si="31"/>
        <v>1</v>
      </c>
    </row>
    <row r="911" spans="1:25" x14ac:dyDescent="0.35">
      <c r="A911">
        <v>2013</v>
      </c>
      <c r="B911">
        <v>10</v>
      </c>
      <c r="C911" t="s">
        <v>73</v>
      </c>
      <c r="D911" t="s">
        <v>74</v>
      </c>
      <c r="E911" t="s">
        <v>66</v>
      </c>
      <c r="F911" t="s">
        <v>28</v>
      </c>
      <c r="G911">
        <v>0</v>
      </c>
      <c r="H911">
        <v>30</v>
      </c>
      <c r="I911" t="s">
        <v>118</v>
      </c>
      <c r="J911" s="2">
        <v>41548</v>
      </c>
      <c r="K911">
        <v>0.17467650462963</v>
      </c>
      <c r="L911">
        <v>30</v>
      </c>
      <c r="M911" t="s">
        <v>124</v>
      </c>
      <c r="N911">
        <v>480</v>
      </c>
      <c r="O911">
        <v>43520</v>
      </c>
      <c r="P911">
        <v>0</v>
      </c>
      <c r="Q911">
        <v>0</v>
      </c>
      <c r="R911">
        <v>480</v>
      </c>
      <c r="S911">
        <f>IF(R911&lt;&gt;"NA",R911,0)</f>
        <v>480</v>
      </c>
      <c r="T911">
        <f>K911*(24*L911)*H911*0.9</f>
        <v>3395.7112500000071</v>
      </c>
      <c r="U911">
        <f>IF(T911&gt;0, T911-S911, 0)</f>
        <v>2915.7112500000071</v>
      </c>
      <c r="V911" t="str">
        <f>INDEX('rate map'!A$1:E$327, MATCH(monthly_billed_solar!C2622,'rate map'!D:D,0), 2)</f>
        <v>PS-Sec</v>
      </c>
      <c r="W911">
        <v>2915.7112500000071</v>
      </c>
      <c r="X911">
        <f t="shared" si="30"/>
        <v>0.14135477508577887</v>
      </c>
      <c r="Y911">
        <f t="shared" si="31"/>
        <v>0.85864522491422113</v>
      </c>
    </row>
    <row r="912" spans="1:25" x14ac:dyDescent="0.35">
      <c r="A912">
        <v>2014</v>
      </c>
      <c r="B912">
        <v>3</v>
      </c>
      <c r="C912" t="s">
        <v>73</v>
      </c>
      <c r="D912" t="s">
        <v>74</v>
      </c>
      <c r="E912" t="s">
        <v>66</v>
      </c>
      <c r="F912" t="s">
        <v>28</v>
      </c>
      <c r="G912">
        <v>0</v>
      </c>
      <c r="H912">
        <v>30</v>
      </c>
      <c r="I912" t="s">
        <v>30</v>
      </c>
      <c r="J912" s="2">
        <v>41699</v>
      </c>
      <c r="K912">
        <v>0.162917410714286</v>
      </c>
      <c r="L912">
        <v>28</v>
      </c>
      <c r="M912" t="s">
        <v>106</v>
      </c>
      <c r="N912">
        <v>0</v>
      </c>
      <c r="O912">
        <v>30480</v>
      </c>
      <c r="P912">
        <v>0</v>
      </c>
      <c r="Q912">
        <v>0</v>
      </c>
      <c r="R912">
        <v>0</v>
      </c>
      <c r="S912">
        <f>IF(R912&lt;&gt;"NA",R912,0)</f>
        <v>0</v>
      </c>
      <c r="T912">
        <f>K912*(24*L912)*H912*0.9</f>
        <v>2955.9735000000055</v>
      </c>
      <c r="U912">
        <f>IF(T912&gt;0, T912-S912, 0)</f>
        <v>2955.9735000000055</v>
      </c>
      <c r="V912" t="str">
        <f>INDEX('rate map'!A$1:E$327, MATCH(monthly_billed_solar!C2623,'rate map'!D:D,0), 2)</f>
        <v>PS-Sec</v>
      </c>
      <c r="W912">
        <v>2955.9735000000055</v>
      </c>
      <c r="X912">
        <f t="shared" si="30"/>
        <v>0</v>
      </c>
      <c r="Y912">
        <f t="shared" si="31"/>
        <v>1</v>
      </c>
    </row>
    <row r="913" spans="1:25" x14ac:dyDescent="0.35">
      <c r="A913">
        <v>2021</v>
      </c>
      <c r="B913">
        <v>10</v>
      </c>
      <c r="C913" t="s">
        <v>85</v>
      </c>
      <c r="D913" t="s">
        <v>86</v>
      </c>
      <c r="E913" t="s">
        <v>38</v>
      </c>
      <c r="F913" t="s">
        <v>28</v>
      </c>
      <c r="G913">
        <v>0</v>
      </c>
      <c r="H913">
        <v>29.9</v>
      </c>
      <c r="I913" t="s">
        <v>118</v>
      </c>
      <c r="J913" s="2">
        <v>44470</v>
      </c>
      <c r="K913">
        <v>0.15467083333333301</v>
      </c>
      <c r="L913">
        <v>30</v>
      </c>
      <c r="M913" t="s">
        <v>156</v>
      </c>
      <c r="N913">
        <v>0</v>
      </c>
      <c r="O913">
        <v>160939923</v>
      </c>
      <c r="P913">
        <v>0</v>
      </c>
      <c r="Q913">
        <v>0</v>
      </c>
      <c r="R913">
        <v>0</v>
      </c>
      <c r="S913">
        <f>IF(R913&lt;&gt;"NA",R913,0)</f>
        <v>0</v>
      </c>
      <c r="T913">
        <f>K913*(24*L913)*H913*0.9</f>
        <v>2996.7783299999937</v>
      </c>
      <c r="U913">
        <f>IF(T913&gt;0, T913-S913, 0)</f>
        <v>2996.7783299999937</v>
      </c>
      <c r="V913" t="str">
        <f>INDEX('rate map'!A$1:E$327, MATCH(monthly_billed_solar!C2624,'rate map'!D:D,0), 2)</f>
        <v>RS</v>
      </c>
      <c r="W913">
        <v>2996.7783299999937</v>
      </c>
      <c r="X913">
        <f t="shared" si="30"/>
        <v>0</v>
      </c>
      <c r="Y913">
        <f t="shared" si="31"/>
        <v>1</v>
      </c>
    </row>
    <row r="914" spans="1:25" x14ac:dyDescent="0.35">
      <c r="A914">
        <v>2021</v>
      </c>
      <c r="B914">
        <v>10</v>
      </c>
      <c r="C914" t="s">
        <v>96</v>
      </c>
      <c r="D914" t="s">
        <v>97</v>
      </c>
      <c r="E914" t="s">
        <v>72</v>
      </c>
      <c r="F914" t="s">
        <v>28</v>
      </c>
      <c r="G914">
        <v>0</v>
      </c>
      <c r="H914">
        <v>29.9</v>
      </c>
      <c r="I914" t="s">
        <v>118</v>
      </c>
      <c r="J914" s="2">
        <v>44470</v>
      </c>
      <c r="K914">
        <v>0.15467083333333301</v>
      </c>
      <c r="L914">
        <v>30</v>
      </c>
      <c r="M914" t="s">
        <v>156</v>
      </c>
      <c r="N914">
        <v>0</v>
      </c>
      <c r="O914">
        <v>210720</v>
      </c>
      <c r="P914">
        <v>0</v>
      </c>
      <c r="Q914">
        <v>0</v>
      </c>
      <c r="R914">
        <v>0</v>
      </c>
      <c r="S914">
        <f>IF(R914&lt;&gt;"NA",R914,0)</f>
        <v>0</v>
      </c>
      <c r="T914">
        <f>K914*(24*L914)*H914*0.9</f>
        <v>2996.7783299999937</v>
      </c>
      <c r="U914">
        <f>IF(T914&gt;0, T914-S914, 0)</f>
        <v>2996.7783299999937</v>
      </c>
      <c r="V914" t="str">
        <f>INDEX('rate map'!A$1:E$327, MATCH(monthly_billed_solar!C2625,'rate map'!D:D,0), 2)</f>
        <v>TOD-Sec</v>
      </c>
      <c r="W914">
        <v>2996.7783299999937</v>
      </c>
      <c r="X914">
        <f t="shared" si="30"/>
        <v>0</v>
      </c>
      <c r="Y914">
        <f t="shared" si="31"/>
        <v>1</v>
      </c>
    </row>
    <row r="915" spans="1:25" x14ac:dyDescent="0.35">
      <c r="A915">
        <v>2021</v>
      </c>
      <c r="B915">
        <v>3</v>
      </c>
      <c r="C915" t="s">
        <v>52</v>
      </c>
      <c r="D915" t="s">
        <v>53</v>
      </c>
      <c r="E915" t="s">
        <v>34</v>
      </c>
      <c r="F915" t="s">
        <v>35</v>
      </c>
      <c r="G915">
        <v>0</v>
      </c>
      <c r="H915">
        <v>34.92</v>
      </c>
      <c r="I915" t="s">
        <v>30</v>
      </c>
      <c r="J915" s="2">
        <v>44256</v>
      </c>
      <c r="K915">
        <v>0.142434151785714</v>
      </c>
      <c r="L915">
        <v>28</v>
      </c>
      <c r="M915" t="s">
        <v>111</v>
      </c>
      <c r="N915">
        <v>0</v>
      </c>
      <c r="O915">
        <v>314447095</v>
      </c>
      <c r="P915">
        <v>0</v>
      </c>
      <c r="Q915">
        <v>0</v>
      </c>
      <c r="R915">
        <v>0</v>
      </c>
      <c r="S915">
        <f>IF(R915&lt;&gt;"NA",R915,0)</f>
        <v>0</v>
      </c>
      <c r="T915">
        <f>K915*(24*L915)*H915*0.9</f>
        <v>3008.1545909999945</v>
      </c>
      <c r="U915">
        <f>IF(T915&gt;0, T915-S915, 0)</f>
        <v>3008.1545909999945</v>
      </c>
      <c r="V915" t="str">
        <f>INDEX('rate map'!A$1:E$327, MATCH(monthly_billed_solar!C2626,'rate map'!D:D,0), 2)</f>
        <v>RS</v>
      </c>
      <c r="W915">
        <v>3008.1545909999945</v>
      </c>
      <c r="X915">
        <f t="shared" si="30"/>
        <v>0</v>
      </c>
      <c r="Y915">
        <f t="shared" si="31"/>
        <v>1</v>
      </c>
    </row>
    <row r="916" spans="1:25" x14ac:dyDescent="0.35">
      <c r="A916">
        <v>2021</v>
      </c>
      <c r="B916">
        <v>11</v>
      </c>
      <c r="C916" t="s">
        <v>87</v>
      </c>
      <c r="D916" t="s">
        <v>76</v>
      </c>
      <c r="E916" t="s">
        <v>27</v>
      </c>
      <c r="F916" t="s">
        <v>28</v>
      </c>
      <c r="G916">
        <v>33.97</v>
      </c>
      <c r="H916">
        <v>37.67</v>
      </c>
      <c r="I916" t="s">
        <v>164</v>
      </c>
      <c r="J916" s="2">
        <v>44501</v>
      </c>
      <c r="K916">
        <v>0.11946919802867401</v>
      </c>
      <c r="L916">
        <v>31</v>
      </c>
      <c r="M916" t="s">
        <v>231</v>
      </c>
      <c r="N916">
        <v>0</v>
      </c>
      <c r="O916">
        <v>48532242</v>
      </c>
      <c r="P916">
        <v>0</v>
      </c>
      <c r="Q916">
        <v>0</v>
      </c>
      <c r="R916">
        <v>0</v>
      </c>
      <c r="S916">
        <f>IF(R916&lt;&gt;"NA",R916,0)</f>
        <v>0</v>
      </c>
      <c r="T916">
        <f>K916*(24*L916)*H916*0.9</f>
        <v>3013.4709802500042</v>
      </c>
      <c r="U916">
        <f>IF(T916&gt;0, T916-S916, 0)</f>
        <v>3013.4709802500042</v>
      </c>
      <c r="V916" t="str">
        <f>INDEX('rate map'!A$1:E$327, MATCH(monthly_billed_solar!C2627,'rate map'!D:D,0), 2)</f>
        <v>GS1</v>
      </c>
      <c r="W916">
        <v>3013.4709802500042</v>
      </c>
      <c r="X916">
        <f t="shared" si="30"/>
        <v>0</v>
      </c>
      <c r="Y916">
        <f t="shared" si="31"/>
        <v>1</v>
      </c>
    </row>
    <row r="917" spans="1:25" x14ac:dyDescent="0.35">
      <c r="A917">
        <v>2014</v>
      </c>
      <c r="B917">
        <v>9</v>
      </c>
      <c r="C917" t="s">
        <v>45</v>
      </c>
      <c r="D917" t="s">
        <v>46</v>
      </c>
      <c r="E917" t="s">
        <v>41</v>
      </c>
      <c r="F917" t="s">
        <v>35</v>
      </c>
      <c r="G917">
        <v>0</v>
      </c>
      <c r="H917">
        <v>22.92</v>
      </c>
      <c r="I917" t="s">
        <v>162</v>
      </c>
      <c r="J917" s="2">
        <v>41883</v>
      </c>
      <c r="K917">
        <v>0.19693806003584199</v>
      </c>
      <c r="L917">
        <v>31</v>
      </c>
      <c r="M917" t="s">
        <v>181</v>
      </c>
      <c r="N917">
        <v>0</v>
      </c>
      <c r="O917">
        <v>120000</v>
      </c>
      <c r="P917">
        <v>0</v>
      </c>
      <c r="Q917">
        <v>0</v>
      </c>
      <c r="R917">
        <v>0</v>
      </c>
      <c r="S917">
        <f>IF(R917&lt;&gt;"NA",R917,0)</f>
        <v>0</v>
      </c>
      <c r="T917">
        <f>K917*(24*L917)*H917*0.9</f>
        <v>3022.4540969999957</v>
      </c>
      <c r="U917">
        <f>IF(T917&gt;0, T917-S917, 0)</f>
        <v>3022.4540969999957</v>
      </c>
      <c r="V917" t="str">
        <f>INDEX('rate map'!A$1:E$327, MATCH(monthly_billed_solar!C2628,'rate map'!D:D,0), 2)</f>
        <v>CPS-Sec</v>
      </c>
      <c r="W917">
        <v>3022.4540969999957</v>
      </c>
      <c r="X917">
        <f t="shared" si="30"/>
        <v>0</v>
      </c>
      <c r="Y917">
        <f t="shared" si="31"/>
        <v>1</v>
      </c>
    </row>
    <row r="918" spans="1:25" x14ac:dyDescent="0.35">
      <c r="A918">
        <v>2017</v>
      </c>
      <c r="B918">
        <v>1</v>
      </c>
      <c r="C918" t="s">
        <v>47</v>
      </c>
      <c r="D918" t="s">
        <v>48</v>
      </c>
      <c r="E918" t="s">
        <v>49</v>
      </c>
      <c r="F918" t="s">
        <v>28</v>
      </c>
      <c r="G918">
        <v>0</v>
      </c>
      <c r="H918">
        <v>95.903999999999996</v>
      </c>
      <c r="I918" t="s">
        <v>166</v>
      </c>
      <c r="J918" s="2">
        <v>42736</v>
      </c>
      <c r="K918">
        <v>5.9979054659498203E-2</v>
      </c>
      <c r="L918">
        <v>31</v>
      </c>
      <c r="M918" t="s">
        <v>197</v>
      </c>
      <c r="N918">
        <v>797</v>
      </c>
      <c r="O918">
        <v>64477</v>
      </c>
      <c r="P918">
        <v>0</v>
      </c>
      <c r="Q918">
        <v>0</v>
      </c>
      <c r="R918">
        <v>797</v>
      </c>
      <c r="S918">
        <f>IF(R918&lt;&gt;"NA",R918,0)</f>
        <v>797</v>
      </c>
      <c r="T918">
        <f>K918*(24*L918)*H918*0.9</f>
        <v>3851.6940503999999</v>
      </c>
      <c r="U918">
        <f>IF(T918&gt;0, T918-S918, 0)</f>
        <v>3054.6940503999999</v>
      </c>
      <c r="V918" t="str">
        <f>INDEX('rate map'!A$1:E$327, MATCH(monthly_billed_solar!C2629,'rate map'!D:D,0), 2)</f>
        <v>GS3</v>
      </c>
      <c r="W918">
        <v>3054.6940503999999</v>
      </c>
      <c r="X918">
        <f t="shared" si="30"/>
        <v>0.20692193865118422</v>
      </c>
      <c r="Y918">
        <f t="shared" si="31"/>
        <v>0.79307806134881575</v>
      </c>
    </row>
    <row r="919" spans="1:25" x14ac:dyDescent="0.35">
      <c r="A919">
        <v>2012</v>
      </c>
      <c r="B919">
        <v>7</v>
      </c>
      <c r="C919" t="s">
        <v>25</v>
      </c>
      <c r="D919" t="s">
        <v>26</v>
      </c>
      <c r="E919" t="s">
        <v>27</v>
      </c>
      <c r="F919" t="s">
        <v>28</v>
      </c>
      <c r="G919">
        <v>0</v>
      </c>
      <c r="H919">
        <v>21.625</v>
      </c>
      <c r="I919" t="s">
        <v>116</v>
      </c>
      <c r="J919" s="2">
        <v>41091</v>
      </c>
      <c r="K919">
        <v>0.27524212962963002</v>
      </c>
      <c r="L919">
        <v>30</v>
      </c>
      <c r="M919" t="s">
        <v>117</v>
      </c>
      <c r="N919">
        <v>802</v>
      </c>
      <c r="O919">
        <v>8649</v>
      </c>
      <c r="P919">
        <v>0</v>
      </c>
      <c r="Q919">
        <v>0</v>
      </c>
      <c r="R919">
        <v>802</v>
      </c>
      <c r="S919">
        <f>IF(R919&lt;&gt;"NA",R919,0)</f>
        <v>802</v>
      </c>
      <c r="T919">
        <f>K919*(24*L919)*H919*0.9</f>
        <v>3856.9679625000058</v>
      </c>
      <c r="U919">
        <f>IF(T919&gt;0, T919-S919, 0)</f>
        <v>3054.9679625000058</v>
      </c>
      <c r="V919" t="str">
        <f>INDEX('rate map'!A$1:E$327, MATCH(monthly_billed_solar!C2630,'rate map'!D:D,0), 2)</f>
        <v>GS1</v>
      </c>
      <c r="W919">
        <v>3054.9679625000058</v>
      </c>
      <c r="X919">
        <f t="shared" si="30"/>
        <v>0.20793535435024987</v>
      </c>
      <c r="Y919">
        <f t="shared" si="31"/>
        <v>0.7920646456497501</v>
      </c>
    </row>
    <row r="920" spans="1:25" x14ac:dyDescent="0.35">
      <c r="A920">
        <v>2018</v>
      </c>
      <c r="B920">
        <v>7</v>
      </c>
      <c r="C920" t="s">
        <v>57</v>
      </c>
      <c r="D920" t="s">
        <v>58</v>
      </c>
      <c r="E920" t="s">
        <v>59</v>
      </c>
      <c r="F920" t="s">
        <v>60</v>
      </c>
      <c r="G920">
        <v>0</v>
      </c>
      <c r="H920">
        <v>33.034999999999997</v>
      </c>
      <c r="I920" t="s">
        <v>116</v>
      </c>
      <c r="J920" s="2">
        <v>43282</v>
      </c>
      <c r="K920">
        <v>0.25179641203703701</v>
      </c>
      <c r="L920">
        <v>30</v>
      </c>
      <c r="M920" t="s">
        <v>143</v>
      </c>
      <c r="N920">
        <v>2300</v>
      </c>
      <c r="O920">
        <v>5394</v>
      </c>
      <c r="P920">
        <v>0</v>
      </c>
      <c r="Q920">
        <v>0</v>
      </c>
      <c r="R920">
        <v>2300</v>
      </c>
      <c r="S920">
        <f>IF(R920&lt;&gt;"NA",R920,0)</f>
        <v>2300</v>
      </c>
      <c r="T920">
        <f>K920*(24*L920)*H920*0.9</f>
        <v>5390.1252176249991</v>
      </c>
      <c r="U920">
        <f>IF(T920&gt;0, T920-S920, 0)</f>
        <v>3090.1252176249991</v>
      </c>
      <c r="V920" t="str">
        <f>INDEX('rate map'!A$1:E$327, MATCH(monthly_billed_solar!C2631,'rate map'!D:D,0), 2)</f>
        <v>RS</v>
      </c>
      <c r="W920">
        <v>3090.1252176249991</v>
      </c>
      <c r="X920">
        <f t="shared" si="30"/>
        <v>0.42670622798878644</v>
      </c>
      <c r="Y920">
        <f t="shared" si="31"/>
        <v>0.57329377201121356</v>
      </c>
    </row>
    <row r="921" spans="1:25" x14ac:dyDescent="0.35">
      <c r="A921">
        <v>2021</v>
      </c>
      <c r="B921">
        <v>7</v>
      </c>
      <c r="C921" t="s">
        <v>39</v>
      </c>
      <c r="D921" t="s">
        <v>40</v>
      </c>
      <c r="E921" t="s">
        <v>41</v>
      </c>
      <c r="F921" t="s">
        <v>35</v>
      </c>
      <c r="G921">
        <v>0</v>
      </c>
      <c r="H921">
        <v>18.5</v>
      </c>
      <c r="I921" t="s">
        <v>116</v>
      </c>
      <c r="J921" s="2">
        <v>44378</v>
      </c>
      <c r="K921">
        <v>0.25784826388888898</v>
      </c>
      <c r="L921">
        <v>30</v>
      </c>
      <c r="M921" t="s">
        <v>155</v>
      </c>
      <c r="N921">
        <v>0</v>
      </c>
      <c r="O921">
        <v>119100</v>
      </c>
      <c r="P921">
        <v>0</v>
      </c>
      <c r="Q921">
        <v>0</v>
      </c>
      <c r="R921">
        <v>0</v>
      </c>
      <c r="S921">
        <f>IF(R921&lt;&gt;"NA",R921,0)</f>
        <v>0</v>
      </c>
      <c r="T921">
        <f>K921*(24*L921)*H921*0.9</f>
        <v>3091.0849875000013</v>
      </c>
      <c r="U921">
        <f>IF(T921&gt;0, T921-S921, 0)</f>
        <v>3091.0849875000013</v>
      </c>
      <c r="V921" t="str">
        <f>INDEX('rate map'!A$1:E$327, MATCH(monthly_billed_solar!C2632,'rate map'!D:D,0), 2)</f>
        <v>CPS-Sec</v>
      </c>
      <c r="W921">
        <v>3091.0849875000013</v>
      </c>
      <c r="X921">
        <f t="shared" si="30"/>
        <v>0</v>
      </c>
      <c r="Y921">
        <f t="shared" si="31"/>
        <v>1</v>
      </c>
    </row>
    <row r="922" spans="1:25" x14ac:dyDescent="0.35">
      <c r="A922">
        <v>2018</v>
      </c>
      <c r="B922">
        <v>2</v>
      </c>
      <c r="C922" t="s">
        <v>45</v>
      </c>
      <c r="D922" t="s">
        <v>46</v>
      </c>
      <c r="E922" t="s">
        <v>41</v>
      </c>
      <c r="F922" t="s">
        <v>35</v>
      </c>
      <c r="G922">
        <v>20.149999999999999</v>
      </c>
      <c r="H922">
        <v>53.63</v>
      </c>
      <c r="I922" t="s">
        <v>168</v>
      </c>
      <c r="J922" s="2">
        <v>43132</v>
      </c>
      <c r="K922">
        <v>8.6159274193548394E-2</v>
      </c>
      <c r="L922">
        <v>31</v>
      </c>
      <c r="M922" t="s">
        <v>205</v>
      </c>
      <c r="N922">
        <v>0</v>
      </c>
      <c r="O922">
        <v>104520</v>
      </c>
      <c r="P922">
        <v>0</v>
      </c>
      <c r="Q922">
        <v>0</v>
      </c>
      <c r="R922">
        <v>0</v>
      </c>
      <c r="S922">
        <f>IF(R922&lt;&gt;"NA",R922,0)</f>
        <v>0</v>
      </c>
      <c r="T922">
        <f>K922*(24*L922)*H922*0.9</f>
        <v>3094.0353675000006</v>
      </c>
      <c r="U922">
        <f>IF(T922&gt;0, T922-S922, 0)</f>
        <v>3094.0353675000006</v>
      </c>
      <c r="V922" t="str">
        <f>INDEX('rate map'!A$1:E$327, MATCH(monthly_billed_solar!C2633,'rate map'!D:D,0), 2)</f>
        <v>CPS-Sec</v>
      </c>
      <c r="W922">
        <v>3094.0353675000006</v>
      </c>
      <c r="X922">
        <f t="shared" si="30"/>
        <v>0</v>
      </c>
      <c r="Y922">
        <f t="shared" si="31"/>
        <v>1</v>
      </c>
    </row>
    <row r="923" spans="1:25" x14ac:dyDescent="0.35">
      <c r="A923">
        <v>2019</v>
      </c>
      <c r="B923">
        <v>1</v>
      </c>
      <c r="C923" t="s">
        <v>45</v>
      </c>
      <c r="D923" t="s">
        <v>46</v>
      </c>
      <c r="E923" t="s">
        <v>41</v>
      </c>
      <c r="F923" t="s">
        <v>35</v>
      </c>
      <c r="G923">
        <v>0</v>
      </c>
      <c r="H923">
        <v>83.63</v>
      </c>
      <c r="I923" t="s">
        <v>166</v>
      </c>
      <c r="J923" s="2">
        <v>43466</v>
      </c>
      <c r="K923">
        <v>5.5601142473118301E-2</v>
      </c>
      <c r="L923">
        <v>31</v>
      </c>
      <c r="M923" t="s">
        <v>211</v>
      </c>
      <c r="N923">
        <v>0</v>
      </c>
      <c r="O923">
        <v>169280</v>
      </c>
      <c r="P923">
        <v>0</v>
      </c>
      <c r="Q923">
        <v>0</v>
      </c>
      <c r="R923">
        <v>0</v>
      </c>
      <c r="S923">
        <f>IF(R923&lt;&gt;"NA",R923,0)</f>
        <v>0</v>
      </c>
      <c r="T923">
        <f>K923*(24*L923)*H923*0.9</f>
        <v>3113.5888057500006</v>
      </c>
      <c r="U923">
        <f>IF(T923&gt;0, T923-S923, 0)</f>
        <v>3113.5888057500006</v>
      </c>
      <c r="V923" t="str">
        <f>INDEX('rate map'!A$1:E$327, MATCH(monthly_billed_solar!C2634,'rate map'!D:D,0), 2)</f>
        <v>CPS-Sec</v>
      </c>
      <c r="W923">
        <v>3113.5888057500006</v>
      </c>
      <c r="X923">
        <f t="shared" si="30"/>
        <v>0</v>
      </c>
      <c r="Y923">
        <f t="shared" si="31"/>
        <v>1</v>
      </c>
    </row>
    <row r="924" spans="1:25" x14ac:dyDescent="0.35">
      <c r="A924">
        <v>2019</v>
      </c>
      <c r="B924">
        <v>1</v>
      </c>
      <c r="C924" t="s">
        <v>25</v>
      </c>
      <c r="D924" t="s">
        <v>26</v>
      </c>
      <c r="E924" t="s">
        <v>27</v>
      </c>
      <c r="F924" t="s">
        <v>28</v>
      </c>
      <c r="G924">
        <v>7.88</v>
      </c>
      <c r="H924">
        <v>238.37</v>
      </c>
      <c r="I924" t="s">
        <v>166</v>
      </c>
      <c r="J924" s="2">
        <v>43466</v>
      </c>
      <c r="K924">
        <v>5.5601142473118301E-2</v>
      </c>
      <c r="L924">
        <v>31</v>
      </c>
      <c r="M924" t="s">
        <v>211</v>
      </c>
      <c r="N924">
        <v>5754</v>
      </c>
      <c r="O924">
        <v>51564</v>
      </c>
      <c r="P924">
        <v>0</v>
      </c>
      <c r="Q924">
        <v>0</v>
      </c>
      <c r="R924">
        <v>5754</v>
      </c>
      <c r="S924">
        <f>IF(R924&lt;&gt;"NA",R924,0)</f>
        <v>5754</v>
      </c>
      <c r="T924">
        <f>K924*(24*L924)*H924*0.9</f>
        <v>8874.6402442500039</v>
      </c>
      <c r="U924">
        <f>IF(T924&gt;0, T924-S924, 0)</f>
        <v>3120.6402442500039</v>
      </c>
      <c r="V924" t="str">
        <f>INDEX('rate map'!A$1:E$327, MATCH(monthly_billed_solar!C2635,'rate map'!D:D,0), 2)</f>
        <v>GS1</v>
      </c>
      <c r="W924">
        <v>3120.6402442500039</v>
      </c>
      <c r="X924">
        <f t="shared" si="30"/>
        <v>0.64836431017337204</v>
      </c>
      <c r="Y924">
        <f t="shared" si="31"/>
        <v>0.35163568982662791</v>
      </c>
    </row>
    <row r="925" spans="1:25" x14ac:dyDescent="0.35">
      <c r="A925">
        <v>2014</v>
      </c>
      <c r="B925">
        <v>9</v>
      </c>
      <c r="C925" t="s">
        <v>25</v>
      </c>
      <c r="D925" t="s">
        <v>26</v>
      </c>
      <c r="E925" t="s">
        <v>27</v>
      </c>
      <c r="F925" t="s">
        <v>28</v>
      </c>
      <c r="G925">
        <v>0</v>
      </c>
      <c r="H925">
        <v>43.09</v>
      </c>
      <c r="I925" t="s">
        <v>162</v>
      </c>
      <c r="J925" s="2">
        <v>41883</v>
      </c>
      <c r="K925">
        <v>0.19693806003584199</v>
      </c>
      <c r="L925">
        <v>31</v>
      </c>
      <c r="M925" t="s">
        <v>181</v>
      </c>
      <c r="N925">
        <v>2544</v>
      </c>
      <c r="O925">
        <v>9028</v>
      </c>
      <c r="P925">
        <v>0</v>
      </c>
      <c r="Q925">
        <v>0</v>
      </c>
      <c r="R925">
        <v>2544</v>
      </c>
      <c r="S925">
        <f>IF(R925&lt;&gt;"NA",R925,0)</f>
        <v>2544</v>
      </c>
      <c r="T925">
        <f>K925*(24*L925)*H925*0.9</f>
        <v>5682.266450249992</v>
      </c>
      <c r="U925">
        <f>IF(T925&gt;0, T925-S925, 0)</f>
        <v>3138.266450249992</v>
      </c>
      <c r="V925" t="str">
        <f>INDEX('rate map'!A$1:E$327, MATCH(monthly_billed_solar!C2636,'rate map'!D:D,0), 2)</f>
        <v>GS1</v>
      </c>
      <c r="W925">
        <v>3138.266450249992</v>
      </c>
      <c r="X925">
        <f t="shared" si="30"/>
        <v>0.44770867791461566</v>
      </c>
      <c r="Y925">
        <f t="shared" si="31"/>
        <v>0.55229132208538434</v>
      </c>
    </row>
    <row r="926" spans="1:25" x14ac:dyDescent="0.35">
      <c r="A926">
        <v>2015</v>
      </c>
      <c r="B926">
        <v>10</v>
      </c>
      <c r="C926" t="s">
        <v>73</v>
      </c>
      <c r="D926" t="s">
        <v>74</v>
      </c>
      <c r="E926" t="s">
        <v>66</v>
      </c>
      <c r="F926" t="s">
        <v>28</v>
      </c>
      <c r="G926">
        <v>0</v>
      </c>
      <c r="H926">
        <v>30</v>
      </c>
      <c r="I926" t="s">
        <v>118</v>
      </c>
      <c r="J926" s="2">
        <v>42278</v>
      </c>
      <c r="K926">
        <v>0.162620717592593</v>
      </c>
      <c r="L926">
        <v>30</v>
      </c>
      <c r="M926" t="s">
        <v>132</v>
      </c>
      <c r="N926">
        <v>0</v>
      </c>
      <c r="O926">
        <v>25120</v>
      </c>
      <c r="P926">
        <v>0</v>
      </c>
      <c r="Q926">
        <v>0</v>
      </c>
      <c r="R926">
        <v>0</v>
      </c>
      <c r="S926">
        <f>IF(R926&lt;&gt;"NA",R926,0)</f>
        <v>0</v>
      </c>
      <c r="T926">
        <f>K926*(24*L926)*H926*0.9</f>
        <v>3161.3467500000083</v>
      </c>
      <c r="U926">
        <f>IF(T926&gt;0, T926-S926, 0)</f>
        <v>3161.3467500000083</v>
      </c>
      <c r="V926" t="str">
        <f>INDEX('rate map'!A$1:E$327, MATCH(monthly_billed_solar!C2637,'rate map'!D:D,0), 2)</f>
        <v>PS-Sec</v>
      </c>
      <c r="W926">
        <v>3161.3467500000083</v>
      </c>
      <c r="X926">
        <f t="shared" si="30"/>
        <v>0</v>
      </c>
      <c r="Y926">
        <f t="shared" si="31"/>
        <v>1</v>
      </c>
    </row>
    <row r="927" spans="1:25" x14ac:dyDescent="0.35">
      <c r="A927">
        <v>2012</v>
      </c>
      <c r="B927">
        <v>10</v>
      </c>
      <c r="C927" t="s">
        <v>73</v>
      </c>
      <c r="D927" t="s">
        <v>74</v>
      </c>
      <c r="E927" t="s">
        <v>66</v>
      </c>
      <c r="F927" t="s">
        <v>28</v>
      </c>
      <c r="G927">
        <v>0</v>
      </c>
      <c r="H927">
        <v>30</v>
      </c>
      <c r="I927" t="s">
        <v>118</v>
      </c>
      <c r="J927" s="2">
        <v>41183</v>
      </c>
      <c r="K927">
        <v>0.16388599537036999</v>
      </c>
      <c r="L927">
        <v>30</v>
      </c>
      <c r="M927" t="s">
        <v>119</v>
      </c>
      <c r="N927">
        <v>0</v>
      </c>
      <c r="O927">
        <v>27920</v>
      </c>
      <c r="P927">
        <v>0</v>
      </c>
      <c r="Q927">
        <v>0</v>
      </c>
      <c r="R927">
        <v>0</v>
      </c>
      <c r="S927">
        <f>IF(R927&lt;&gt;"NA",R927,0)</f>
        <v>0</v>
      </c>
      <c r="T927">
        <f>K927*(24*L927)*H927*0.9</f>
        <v>3185.9437499999926</v>
      </c>
      <c r="U927">
        <f>IF(T927&gt;0, T927-S927, 0)</f>
        <v>3185.9437499999926</v>
      </c>
      <c r="V927" t="str">
        <f>INDEX('rate map'!A$1:E$327, MATCH(monthly_billed_solar!C2638,'rate map'!D:D,0), 2)</f>
        <v>PS-Sec</v>
      </c>
      <c r="W927">
        <v>3185.9437499999926</v>
      </c>
      <c r="X927">
        <f t="shared" si="30"/>
        <v>0</v>
      </c>
      <c r="Y927">
        <f t="shared" si="31"/>
        <v>1</v>
      </c>
    </row>
    <row r="928" spans="1:25" x14ac:dyDescent="0.35">
      <c r="A928">
        <v>2014</v>
      </c>
      <c r="B928">
        <v>10</v>
      </c>
      <c r="C928" t="s">
        <v>47</v>
      </c>
      <c r="D928" t="s">
        <v>48</v>
      </c>
      <c r="E928" t="s">
        <v>49</v>
      </c>
      <c r="F928" t="s">
        <v>28</v>
      </c>
      <c r="G928">
        <v>0</v>
      </c>
      <c r="H928">
        <v>30</v>
      </c>
      <c r="I928" t="s">
        <v>118</v>
      </c>
      <c r="J928" s="2">
        <v>41913</v>
      </c>
      <c r="K928">
        <v>0.16565185185185199</v>
      </c>
      <c r="L928">
        <v>30</v>
      </c>
      <c r="M928" t="s">
        <v>29</v>
      </c>
      <c r="N928" t="s">
        <v>29</v>
      </c>
      <c r="O928" t="s">
        <v>29</v>
      </c>
      <c r="P928" t="s">
        <v>29</v>
      </c>
      <c r="Q928" t="s">
        <v>29</v>
      </c>
      <c r="R928" t="s">
        <v>29</v>
      </c>
      <c r="S928">
        <f>IF(R928&lt;&gt;"NA",R928,0)</f>
        <v>0</v>
      </c>
      <c r="T928">
        <f>K928*(24*L928)*H928*0.9</f>
        <v>3220.2720000000027</v>
      </c>
      <c r="U928">
        <f>IF(T928&gt;0, T928-S928, 0)</f>
        <v>3220.2720000000027</v>
      </c>
      <c r="V928" t="str">
        <f>INDEX('rate map'!A$1:E$327, MATCH(monthly_billed_solar!C2639,'rate map'!D:D,0), 2)</f>
        <v>GS3</v>
      </c>
      <c r="W928">
        <v>3220.2720000000027</v>
      </c>
      <c r="X928">
        <f t="shared" si="30"/>
        <v>0</v>
      </c>
      <c r="Y928">
        <f t="shared" si="31"/>
        <v>1</v>
      </c>
    </row>
    <row r="929" spans="1:25" x14ac:dyDescent="0.35">
      <c r="A929">
        <v>2014</v>
      </c>
      <c r="B929">
        <v>10</v>
      </c>
      <c r="C929" t="s">
        <v>73</v>
      </c>
      <c r="D929" t="s">
        <v>74</v>
      </c>
      <c r="E929" t="s">
        <v>66</v>
      </c>
      <c r="F929" t="s">
        <v>28</v>
      </c>
      <c r="G929">
        <v>0</v>
      </c>
      <c r="H929">
        <v>30</v>
      </c>
      <c r="I929" t="s">
        <v>118</v>
      </c>
      <c r="J929" s="2">
        <v>41913</v>
      </c>
      <c r="K929">
        <v>0.16565185185185199</v>
      </c>
      <c r="L929">
        <v>30</v>
      </c>
      <c r="M929" t="s">
        <v>128</v>
      </c>
      <c r="N929">
        <v>0</v>
      </c>
      <c r="O929">
        <v>25600</v>
      </c>
      <c r="P929">
        <v>0</v>
      </c>
      <c r="Q929">
        <v>0</v>
      </c>
      <c r="R929">
        <v>0</v>
      </c>
      <c r="S929">
        <f>IF(R929&lt;&gt;"NA",R929,0)</f>
        <v>0</v>
      </c>
      <c r="T929">
        <f>K929*(24*L929)*H929*0.9</f>
        <v>3220.2720000000027</v>
      </c>
      <c r="U929">
        <f>IF(T929&gt;0, T929-S929, 0)</f>
        <v>3220.2720000000027</v>
      </c>
      <c r="V929" t="str">
        <f>INDEX('rate map'!A$1:E$327, MATCH(monthly_billed_solar!C2640,'rate map'!D:D,0), 2)</f>
        <v>PS-Sec</v>
      </c>
      <c r="W929">
        <v>3220.2720000000027</v>
      </c>
      <c r="X929">
        <f t="shared" si="30"/>
        <v>0</v>
      </c>
      <c r="Y929">
        <f t="shared" si="31"/>
        <v>1</v>
      </c>
    </row>
    <row r="930" spans="1:25" x14ac:dyDescent="0.35">
      <c r="A930">
        <v>2020</v>
      </c>
      <c r="B930">
        <v>4</v>
      </c>
      <c r="C930" t="s">
        <v>96</v>
      </c>
      <c r="D930" t="s">
        <v>97</v>
      </c>
      <c r="E930" t="s">
        <v>72</v>
      </c>
      <c r="F930" t="s">
        <v>28</v>
      </c>
      <c r="G930">
        <v>0</v>
      </c>
      <c r="H930">
        <v>29.9</v>
      </c>
      <c r="I930" t="s">
        <v>170</v>
      </c>
      <c r="J930" s="2">
        <v>43922</v>
      </c>
      <c r="K930">
        <v>0.16095318100358399</v>
      </c>
      <c r="L930">
        <v>31</v>
      </c>
      <c r="M930" t="s">
        <v>220</v>
      </c>
      <c r="N930">
        <v>0</v>
      </c>
      <c r="O930">
        <v>104960</v>
      </c>
      <c r="P930">
        <v>0</v>
      </c>
      <c r="Q930">
        <v>0</v>
      </c>
      <c r="R930">
        <v>0</v>
      </c>
      <c r="S930">
        <f>IF(R930&lt;&gt;"NA",R930,0)</f>
        <v>0</v>
      </c>
      <c r="T930">
        <f>K930*(24*L930)*H930*0.9</f>
        <v>3222.4500749999952</v>
      </c>
      <c r="U930">
        <f>IF(T930&gt;0, T930-S930, 0)</f>
        <v>3222.4500749999952</v>
      </c>
      <c r="V930" t="str">
        <f>INDEX('rate map'!A$1:E$327, MATCH(monthly_billed_solar!C2641,'rate map'!D:D,0), 2)</f>
        <v>TOD-Sec</v>
      </c>
      <c r="W930">
        <v>3222.4500749999952</v>
      </c>
      <c r="X930">
        <f t="shared" si="30"/>
        <v>0</v>
      </c>
      <c r="Y930">
        <f t="shared" si="31"/>
        <v>1</v>
      </c>
    </row>
    <row r="931" spans="1:25" x14ac:dyDescent="0.35">
      <c r="A931">
        <v>2018</v>
      </c>
      <c r="B931">
        <v>4</v>
      </c>
      <c r="C931" t="s">
        <v>96</v>
      </c>
      <c r="D931" t="s">
        <v>97</v>
      </c>
      <c r="E931" t="s">
        <v>72</v>
      </c>
      <c r="F931" t="s">
        <v>28</v>
      </c>
      <c r="G931">
        <v>0</v>
      </c>
      <c r="H931">
        <v>29.9</v>
      </c>
      <c r="I931" t="s">
        <v>170</v>
      </c>
      <c r="J931" s="2">
        <v>43191</v>
      </c>
      <c r="K931">
        <v>0.16095340501792099</v>
      </c>
      <c r="L931">
        <v>31</v>
      </c>
      <c r="M931" t="s">
        <v>206</v>
      </c>
      <c r="N931">
        <v>0</v>
      </c>
      <c r="O931">
        <v>261440</v>
      </c>
      <c r="P931">
        <v>0</v>
      </c>
      <c r="Q931">
        <v>0</v>
      </c>
      <c r="R931">
        <v>0</v>
      </c>
      <c r="S931">
        <f>IF(R931&lt;&gt;"NA",R931,0)</f>
        <v>0</v>
      </c>
      <c r="T931">
        <f>K931*(24*L931)*H931*0.9</f>
        <v>3222.4545599999969</v>
      </c>
      <c r="U931">
        <f>IF(T931&gt;0, T931-S931, 0)</f>
        <v>3222.4545599999969</v>
      </c>
      <c r="V931" t="str">
        <f>INDEX('rate map'!A$1:E$327, MATCH(monthly_billed_solar!C2642,'rate map'!D:D,0), 2)</f>
        <v>TOD-Sec</v>
      </c>
      <c r="W931">
        <v>3222.4545599999969</v>
      </c>
      <c r="X931">
        <f t="shared" si="30"/>
        <v>0</v>
      </c>
      <c r="Y931">
        <f t="shared" si="31"/>
        <v>1</v>
      </c>
    </row>
    <row r="932" spans="1:25" x14ac:dyDescent="0.35">
      <c r="A932">
        <v>2019</v>
      </c>
      <c r="B932">
        <v>10</v>
      </c>
      <c r="C932" t="s">
        <v>96</v>
      </c>
      <c r="D932" t="s">
        <v>97</v>
      </c>
      <c r="E932" t="s">
        <v>72</v>
      </c>
      <c r="F932" t="s">
        <v>28</v>
      </c>
      <c r="G932">
        <v>0</v>
      </c>
      <c r="H932">
        <v>29.9</v>
      </c>
      <c r="I932" t="s">
        <v>118</v>
      </c>
      <c r="J932" s="2">
        <v>43739</v>
      </c>
      <c r="K932">
        <v>0.16800752314814801</v>
      </c>
      <c r="L932">
        <v>30</v>
      </c>
      <c r="M932" t="s">
        <v>148</v>
      </c>
      <c r="N932">
        <v>0</v>
      </c>
      <c r="O932">
        <v>227360</v>
      </c>
      <c r="P932">
        <v>0</v>
      </c>
      <c r="Q932">
        <v>0</v>
      </c>
      <c r="R932">
        <v>0</v>
      </c>
      <c r="S932">
        <f>IF(R932&lt;&gt;"NA",R932,0)</f>
        <v>0</v>
      </c>
      <c r="T932">
        <f>K932*(24*L932)*H932*0.9</f>
        <v>3255.1793624999973</v>
      </c>
      <c r="U932">
        <f>IF(T932&gt;0, T932-S932, 0)</f>
        <v>3255.1793624999973</v>
      </c>
      <c r="V932" t="str">
        <f>INDEX('rate map'!A$1:E$327, MATCH(monthly_billed_solar!C2643,'rate map'!D:D,0), 2)</f>
        <v>TOD-Sec</v>
      </c>
      <c r="W932">
        <v>3255.1793624999973</v>
      </c>
      <c r="X932">
        <f t="shared" si="30"/>
        <v>0</v>
      </c>
      <c r="Y932">
        <f t="shared" si="31"/>
        <v>1</v>
      </c>
    </row>
    <row r="933" spans="1:25" x14ac:dyDescent="0.35">
      <c r="A933">
        <v>2017</v>
      </c>
      <c r="B933">
        <v>10</v>
      </c>
      <c r="C933" t="s">
        <v>25</v>
      </c>
      <c r="D933" t="s">
        <v>26</v>
      </c>
      <c r="E933" t="s">
        <v>27</v>
      </c>
      <c r="F933" t="s">
        <v>28</v>
      </c>
      <c r="G933">
        <v>0</v>
      </c>
      <c r="H933">
        <v>96.66</v>
      </c>
      <c r="I933" t="s">
        <v>118</v>
      </c>
      <c r="J933" s="2">
        <v>43009</v>
      </c>
      <c r="K933">
        <v>0.177164814814815</v>
      </c>
      <c r="L933">
        <v>30</v>
      </c>
      <c r="M933" t="s">
        <v>140</v>
      </c>
      <c r="N933">
        <v>7840</v>
      </c>
      <c r="O933">
        <v>9377</v>
      </c>
      <c r="P933">
        <v>0</v>
      </c>
      <c r="Q933">
        <v>0</v>
      </c>
      <c r="R933">
        <v>7840</v>
      </c>
      <c r="S933">
        <f>IF(R933&lt;&gt;"NA",R933,0)</f>
        <v>7840</v>
      </c>
      <c r="T933">
        <f>K933*(24*L933)*H933*0.9</f>
        <v>11096.838648000012</v>
      </c>
      <c r="U933">
        <f>IF(T933&gt;0, T933-S933, 0)</f>
        <v>3256.8386480000117</v>
      </c>
      <c r="V933" t="str">
        <f>INDEX('rate map'!A$1:E$327, MATCH(monthly_billed_solar!C2644,'rate map'!D:D,0), 2)</f>
        <v>GS1</v>
      </c>
      <c r="W933">
        <v>3256.8386480000117</v>
      </c>
      <c r="X933">
        <f t="shared" si="30"/>
        <v>0.70650752423195828</v>
      </c>
      <c r="Y933">
        <f t="shared" si="31"/>
        <v>0.29349247576804166</v>
      </c>
    </row>
    <row r="934" spans="1:25" x14ac:dyDescent="0.35">
      <c r="A934">
        <v>2016</v>
      </c>
      <c r="B934">
        <v>12</v>
      </c>
      <c r="C934" t="s">
        <v>47</v>
      </c>
      <c r="D934" t="s">
        <v>48</v>
      </c>
      <c r="E934" t="s">
        <v>49</v>
      </c>
      <c r="F934" t="s">
        <v>28</v>
      </c>
      <c r="G934">
        <v>4.91</v>
      </c>
      <c r="H934">
        <v>95.903999999999996</v>
      </c>
      <c r="I934" t="s">
        <v>120</v>
      </c>
      <c r="J934" s="2">
        <v>42705</v>
      </c>
      <c r="K934">
        <v>7.4891666666666704E-2</v>
      </c>
      <c r="L934">
        <v>30</v>
      </c>
      <c r="M934" t="s">
        <v>137</v>
      </c>
      <c r="N934">
        <v>1397</v>
      </c>
      <c r="O934">
        <v>51687</v>
      </c>
      <c r="P934">
        <v>0</v>
      </c>
      <c r="Q934">
        <v>0</v>
      </c>
      <c r="R934">
        <v>1397</v>
      </c>
      <c r="S934">
        <f>IF(R934&lt;&gt;"NA",R934,0)</f>
        <v>1397</v>
      </c>
      <c r="T934">
        <f>K934*(24*L934)*H934*0.9</f>
        <v>4654.201939200002</v>
      </c>
      <c r="U934">
        <f>IF(T934&gt;0, T934-S934, 0)</f>
        <v>3257.201939200002</v>
      </c>
      <c r="V934" t="str">
        <f>INDEX('rate map'!A$1:E$327, MATCH(monthly_billed_solar!C2645,'rate map'!D:D,0), 2)</f>
        <v>GS3</v>
      </c>
      <c r="W934">
        <v>3257.201939200002</v>
      </c>
      <c r="X934">
        <f t="shared" si="30"/>
        <v>0.30015887111252559</v>
      </c>
      <c r="Y934">
        <f t="shared" si="31"/>
        <v>0.69984112888747441</v>
      </c>
    </row>
    <row r="935" spans="1:25" x14ac:dyDescent="0.35">
      <c r="A935">
        <v>2015</v>
      </c>
      <c r="B935">
        <v>1</v>
      </c>
      <c r="C935" t="s">
        <v>42</v>
      </c>
      <c r="D935" t="s">
        <v>43</v>
      </c>
      <c r="E935" t="s">
        <v>44</v>
      </c>
      <c r="F935" t="s">
        <v>35</v>
      </c>
      <c r="G935">
        <v>0</v>
      </c>
      <c r="H935">
        <v>129.13</v>
      </c>
      <c r="I935" t="s">
        <v>166</v>
      </c>
      <c r="J935" s="2">
        <v>42005</v>
      </c>
      <c r="K935">
        <v>5.9445452508960599E-2</v>
      </c>
      <c r="L935">
        <v>31</v>
      </c>
      <c r="M935" t="s">
        <v>183</v>
      </c>
      <c r="N935">
        <v>1847</v>
      </c>
      <c r="O935">
        <v>16853</v>
      </c>
      <c r="P935">
        <v>0</v>
      </c>
      <c r="Q935">
        <v>0</v>
      </c>
      <c r="R935">
        <v>1847</v>
      </c>
      <c r="S935">
        <f>IF(R935&lt;&gt;"NA",R935,0)</f>
        <v>1847</v>
      </c>
      <c r="T935">
        <f>K935*(24*L935)*H935*0.9</f>
        <v>5139.9776827500018</v>
      </c>
      <c r="U935">
        <f>IF(T935&gt;0, T935-S935, 0)</f>
        <v>3292.9776827500018</v>
      </c>
      <c r="V935" t="str">
        <f>INDEX('rate map'!A$1:E$327, MATCH(monthly_billed_solar!C2646,'rate map'!D:D,0), 2)</f>
        <v>GS1</v>
      </c>
      <c r="W935">
        <v>3292.9776827500018</v>
      </c>
      <c r="X935">
        <f t="shared" si="30"/>
        <v>0.35934008161136882</v>
      </c>
      <c r="Y935">
        <f t="shared" si="31"/>
        <v>0.64065991838863123</v>
      </c>
    </row>
    <row r="936" spans="1:25" x14ac:dyDescent="0.35">
      <c r="A936">
        <v>2020</v>
      </c>
      <c r="B936">
        <v>10</v>
      </c>
      <c r="C936" t="s">
        <v>96</v>
      </c>
      <c r="D936" t="s">
        <v>97</v>
      </c>
      <c r="E936" t="s">
        <v>72</v>
      </c>
      <c r="F936" t="s">
        <v>28</v>
      </c>
      <c r="G936">
        <v>0</v>
      </c>
      <c r="H936">
        <v>29.9</v>
      </c>
      <c r="I936" t="s">
        <v>118</v>
      </c>
      <c r="J936" s="2">
        <v>44105</v>
      </c>
      <c r="K936">
        <v>0.17037708333333301</v>
      </c>
      <c r="L936">
        <v>30</v>
      </c>
      <c r="M936" t="s">
        <v>152</v>
      </c>
      <c r="N936">
        <v>0</v>
      </c>
      <c r="O936">
        <v>194880</v>
      </c>
      <c r="P936">
        <v>0</v>
      </c>
      <c r="Q936">
        <v>0</v>
      </c>
      <c r="R936">
        <v>0</v>
      </c>
      <c r="S936">
        <f>IF(R936&lt;&gt;"NA",R936,0)</f>
        <v>0</v>
      </c>
      <c r="T936">
        <f>K936*(24*L936)*H936*0.9</f>
        <v>3301.090064999994</v>
      </c>
      <c r="U936">
        <f>IF(T936&gt;0, T936-S936, 0)</f>
        <v>3301.090064999994</v>
      </c>
      <c r="V936" t="str">
        <f>INDEX('rate map'!A$1:E$327, MATCH(monthly_billed_solar!C2647,'rate map'!D:D,0), 2)</f>
        <v>TOD-Sec</v>
      </c>
      <c r="W936">
        <v>3301.090064999994</v>
      </c>
      <c r="X936">
        <f t="shared" si="30"/>
        <v>0</v>
      </c>
      <c r="Y936">
        <f t="shared" si="31"/>
        <v>1</v>
      </c>
    </row>
    <row r="937" spans="1:25" x14ac:dyDescent="0.35">
      <c r="A937">
        <v>2016</v>
      </c>
      <c r="B937">
        <v>10</v>
      </c>
      <c r="C937" t="s">
        <v>73</v>
      </c>
      <c r="D937" t="s">
        <v>74</v>
      </c>
      <c r="E937" t="s">
        <v>66</v>
      </c>
      <c r="F937" t="s">
        <v>28</v>
      </c>
      <c r="G937">
        <v>0</v>
      </c>
      <c r="H937">
        <v>30</v>
      </c>
      <c r="I937" t="s">
        <v>118</v>
      </c>
      <c r="J937" s="2">
        <v>42644</v>
      </c>
      <c r="K937">
        <v>0.16985462962962999</v>
      </c>
      <c r="L937">
        <v>30</v>
      </c>
      <c r="M937" t="s">
        <v>136</v>
      </c>
      <c r="N937">
        <v>0</v>
      </c>
      <c r="O937">
        <v>26560</v>
      </c>
      <c r="P937">
        <v>0</v>
      </c>
      <c r="Q937">
        <v>0</v>
      </c>
      <c r="R937">
        <v>0</v>
      </c>
      <c r="S937">
        <f>IF(R937&lt;&gt;"NA",R937,0)</f>
        <v>0</v>
      </c>
      <c r="T937">
        <f>K937*(24*L937)*H937*0.9</f>
        <v>3301.974000000007</v>
      </c>
      <c r="U937">
        <f>IF(T937&gt;0, T937-S937, 0)</f>
        <v>3301.974000000007</v>
      </c>
      <c r="V937" t="str">
        <f>INDEX('rate map'!A$1:E$327, MATCH(monthly_billed_solar!C2648,'rate map'!D:D,0), 2)</f>
        <v>PS-Sec</v>
      </c>
      <c r="W937">
        <v>3301.974000000007</v>
      </c>
      <c r="X937">
        <f t="shared" si="30"/>
        <v>0</v>
      </c>
      <c r="Y937">
        <f t="shared" si="31"/>
        <v>1</v>
      </c>
    </row>
    <row r="938" spans="1:25" x14ac:dyDescent="0.35">
      <c r="A938">
        <v>2014</v>
      </c>
      <c r="B938">
        <v>3</v>
      </c>
      <c r="C938" t="s">
        <v>42</v>
      </c>
      <c r="D938" t="s">
        <v>43</v>
      </c>
      <c r="E938" t="s">
        <v>44</v>
      </c>
      <c r="F938" t="s">
        <v>35</v>
      </c>
      <c r="G938">
        <v>0</v>
      </c>
      <c r="H938">
        <v>61.655000000000001</v>
      </c>
      <c r="I938" t="s">
        <v>30</v>
      </c>
      <c r="J938" s="2">
        <v>41699</v>
      </c>
      <c r="K938">
        <v>0.162917410714286</v>
      </c>
      <c r="L938">
        <v>28</v>
      </c>
      <c r="M938" t="s">
        <v>106</v>
      </c>
      <c r="N938">
        <v>2765</v>
      </c>
      <c r="O938">
        <v>8597</v>
      </c>
      <c r="P938">
        <v>0</v>
      </c>
      <c r="Q938">
        <v>0</v>
      </c>
      <c r="R938">
        <v>2765</v>
      </c>
      <c r="S938">
        <f>IF(R938&lt;&gt;"NA",R938,0)</f>
        <v>2765</v>
      </c>
      <c r="T938">
        <f>K938*(24*L938)*H938*0.9</f>
        <v>6075.0182047500111</v>
      </c>
      <c r="U938">
        <f>IF(T938&gt;0, T938-S938, 0)</f>
        <v>3310.0182047500111</v>
      </c>
      <c r="V938" t="str">
        <f>INDEX('rate map'!A$1:E$327, MATCH(monthly_billed_solar!C2649,'rate map'!D:D,0), 2)</f>
        <v>GS1</v>
      </c>
      <c r="W938">
        <v>3310.0182047500111</v>
      </c>
      <c r="X938">
        <f t="shared" si="30"/>
        <v>0.45514266901094508</v>
      </c>
      <c r="Y938">
        <f t="shared" si="31"/>
        <v>0.54485733098905498</v>
      </c>
    </row>
    <row r="939" spans="1:25" x14ac:dyDescent="0.35">
      <c r="A939">
        <v>2018</v>
      </c>
      <c r="B939">
        <v>2</v>
      </c>
      <c r="C939" t="s">
        <v>73</v>
      </c>
      <c r="D939" t="s">
        <v>74</v>
      </c>
      <c r="E939" t="s">
        <v>66</v>
      </c>
      <c r="F939" t="s">
        <v>28</v>
      </c>
      <c r="G939">
        <v>0</v>
      </c>
      <c r="H939">
        <v>57.5</v>
      </c>
      <c r="I939" t="s">
        <v>168</v>
      </c>
      <c r="J939" s="2">
        <v>43132</v>
      </c>
      <c r="K939">
        <v>8.6159274193548394E-2</v>
      </c>
      <c r="L939">
        <v>31</v>
      </c>
      <c r="M939" t="s">
        <v>205</v>
      </c>
      <c r="N939">
        <v>0</v>
      </c>
      <c r="O939">
        <v>71600</v>
      </c>
      <c r="P939">
        <v>0</v>
      </c>
      <c r="Q939">
        <v>0</v>
      </c>
      <c r="R939">
        <v>0</v>
      </c>
      <c r="S939">
        <f>IF(R939&lt;&gt;"NA",R939,0)</f>
        <v>0</v>
      </c>
      <c r="T939">
        <f>K939*(24*L939)*H939*0.9</f>
        <v>3317.3043750000002</v>
      </c>
      <c r="U939">
        <f>IF(T939&gt;0, T939-S939, 0)</f>
        <v>3317.3043750000002</v>
      </c>
      <c r="V939" t="str">
        <f>INDEX('rate map'!A$1:E$327, MATCH(monthly_billed_solar!C2650,'rate map'!D:D,0), 2)</f>
        <v>PS-Sec</v>
      </c>
      <c r="W939">
        <v>3317.3043750000002</v>
      </c>
      <c r="X939">
        <f t="shared" si="30"/>
        <v>0</v>
      </c>
      <c r="Y939">
        <f t="shared" si="31"/>
        <v>1</v>
      </c>
    </row>
    <row r="940" spans="1:25" x14ac:dyDescent="0.35">
      <c r="A940">
        <v>2013</v>
      </c>
      <c r="B940">
        <v>12</v>
      </c>
      <c r="C940" t="s">
        <v>54</v>
      </c>
      <c r="D940" t="s">
        <v>55</v>
      </c>
      <c r="E940" t="s">
        <v>56</v>
      </c>
      <c r="F940" t="s">
        <v>35</v>
      </c>
      <c r="G940">
        <v>0</v>
      </c>
      <c r="H940">
        <v>76.456000000000003</v>
      </c>
      <c r="I940" t="s">
        <v>120</v>
      </c>
      <c r="J940" s="2">
        <v>41609</v>
      </c>
      <c r="K940">
        <v>7.0087731481481494E-2</v>
      </c>
      <c r="L940">
        <v>30</v>
      </c>
      <c r="M940" t="s">
        <v>125</v>
      </c>
      <c r="N940">
        <v>120</v>
      </c>
      <c r="O940">
        <v>139266</v>
      </c>
      <c r="P940">
        <v>0</v>
      </c>
      <c r="Q940">
        <v>0</v>
      </c>
      <c r="R940">
        <v>120</v>
      </c>
      <c r="S940">
        <f>IF(R940&lt;&gt;"NA",R940,0)</f>
        <v>120</v>
      </c>
      <c r="T940">
        <f>K940*(24*L940)*H940*0.9</f>
        <v>3472.3906836000006</v>
      </c>
      <c r="U940">
        <f>IF(T940&gt;0, T940-S940, 0)</f>
        <v>3352.3906836000006</v>
      </c>
      <c r="V940" t="str">
        <f>INDEX('rate map'!A$1:E$327, MATCH(monthly_billed_solar!C2651,'rate map'!D:D,0), 2)</f>
        <v>GS3</v>
      </c>
      <c r="W940">
        <v>3352.3906836000006</v>
      </c>
      <c r="X940">
        <f t="shared" si="30"/>
        <v>3.4558323338084188E-2</v>
      </c>
      <c r="Y940">
        <f t="shared" si="31"/>
        <v>0.96544167666191583</v>
      </c>
    </row>
    <row r="941" spans="1:25" x14ac:dyDescent="0.35">
      <c r="A941">
        <v>2018</v>
      </c>
      <c r="B941">
        <v>12</v>
      </c>
      <c r="C941" t="s">
        <v>45</v>
      </c>
      <c r="D941" t="s">
        <v>46</v>
      </c>
      <c r="E941" t="s">
        <v>41</v>
      </c>
      <c r="F941" t="s">
        <v>35</v>
      </c>
      <c r="G941">
        <v>0</v>
      </c>
      <c r="H941">
        <v>83.63</v>
      </c>
      <c r="I941" t="s">
        <v>120</v>
      </c>
      <c r="J941" s="2">
        <v>43435</v>
      </c>
      <c r="K941">
        <v>6.21768518518519E-2</v>
      </c>
      <c r="L941">
        <v>30</v>
      </c>
      <c r="M941" t="s">
        <v>145</v>
      </c>
      <c r="N941">
        <v>0</v>
      </c>
      <c r="O941">
        <v>170440</v>
      </c>
      <c r="P941">
        <v>0</v>
      </c>
      <c r="Q941">
        <v>0</v>
      </c>
      <c r="R941">
        <v>0</v>
      </c>
      <c r="S941">
        <f>IF(R941&lt;&gt;"NA",R941,0)</f>
        <v>0</v>
      </c>
      <c r="T941">
        <f>K941*(24*L941)*H941*0.9</f>
        <v>3369.5028780000025</v>
      </c>
      <c r="U941">
        <f>IF(T941&gt;0, T941-S941, 0)</f>
        <v>3369.5028780000025</v>
      </c>
      <c r="V941" t="str">
        <f>INDEX('rate map'!A$1:E$327, MATCH(monthly_billed_solar!C2652,'rate map'!D:D,0), 2)</f>
        <v>CPS-Sec</v>
      </c>
      <c r="W941">
        <v>3369.5028780000025</v>
      </c>
      <c r="X941">
        <f t="shared" si="30"/>
        <v>0</v>
      </c>
      <c r="Y941">
        <f t="shared" si="31"/>
        <v>1</v>
      </c>
    </row>
    <row r="942" spans="1:25" x14ac:dyDescent="0.35">
      <c r="A942">
        <v>2014</v>
      </c>
      <c r="B942">
        <v>8</v>
      </c>
      <c r="C942" t="s">
        <v>45</v>
      </c>
      <c r="D942" t="s">
        <v>46</v>
      </c>
      <c r="E942" t="s">
        <v>41</v>
      </c>
      <c r="F942" t="s">
        <v>35</v>
      </c>
      <c r="G942">
        <v>7.2</v>
      </c>
      <c r="H942">
        <v>22.92</v>
      </c>
      <c r="I942" t="s">
        <v>160</v>
      </c>
      <c r="J942" s="2">
        <v>41852</v>
      </c>
      <c r="K942">
        <v>0.21979233870967699</v>
      </c>
      <c r="L942">
        <v>31</v>
      </c>
      <c r="M942" t="s">
        <v>180</v>
      </c>
      <c r="N942">
        <v>0</v>
      </c>
      <c r="O942">
        <v>137520</v>
      </c>
      <c r="P942">
        <v>0</v>
      </c>
      <c r="Q942">
        <v>0</v>
      </c>
      <c r="R942">
        <v>0</v>
      </c>
      <c r="S942">
        <f>IF(R942&lt;&gt;"NA",R942,0)</f>
        <v>0</v>
      </c>
      <c r="T942">
        <f>K942*(24*L942)*H942*0.9</f>
        <v>3373.2040139999935</v>
      </c>
      <c r="U942">
        <f>IF(T942&gt;0, T942-S942, 0)</f>
        <v>3373.2040139999935</v>
      </c>
      <c r="V942" t="str">
        <f>INDEX('rate map'!A$1:E$327, MATCH(monthly_billed_solar!C2653,'rate map'!D:D,0), 2)</f>
        <v>CPS-Sec</v>
      </c>
      <c r="W942">
        <v>3373.2040139999935</v>
      </c>
      <c r="X942">
        <f t="shared" si="30"/>
        <v>0</v>
      </c>
      <c r="Y942">
        <f t="shared" si="31"/>
        <v>1</v>
      </c>
    </row>
    <row r="943" spans="1:25" x14ac:dyDescent="0.35">
      <c r="A943">
        <v>2019</v>
      </c>
      <c r="B943">
        <v>12</v>
      </c>
      <c r="C943" t="s">
        <v>98</v>
      </c>
      <c r="D943" t="s">
        <v>99</v>
      </c>
      <c r="E943" t="s">
        <v>100</v>
      </c>
      <c r="F943" t="s">
        <v>60</v>
      </c>
      <c r="G943">
        <v>0</v>
      </c>
      <c r="H943">
        <v>120</v>
      </c>
      <c r="I943" t="s">
        <v>120</v>
      </c>
      <c r="J943" s="2">
        <v>43800</v>
      </c>
      <c r="K943">
        <v>6.3196875E-2</v>
      </c>
      <c r="L943">
        <v>30</v>
      </c>
      <c r="M943" t="s">
        <v>149</v>
      </c>
      <c r="N943">
        <v>1536</v>
      </c>
      <c r="O943">
        <v>21888</v>
      </c>
      <c r="P943">
        <v>0</v>
      </c>
      <c r="Q943">
        <v>0</v>
      </c>
      <c r="R943">
        <v>1536</v>
      </c>
      <c r="S943">
        <f>IF(R943&lt;&gt;"NA",R943,0)</f>
        <v>1536</v>
      </c>
      <c r="T943">
        <f>K943*(24*L943)*H943*0.9</f>
        <v>4914.1890000000003</v>
      </c>
      <c r="U943">
        <f>IF(T943&gt;0, T943-S943, 0)</f>
        <v>3378.1890000000003</v>
      </c>
      <c r="V943" t="str">
        <f>INDEX('rate map'!A$1:E$327, MATCH(monthly_billed_solar!C2654,'rate map'!D:D,0), 2)</f>
        <v>PS-Sec</v>
      </c>
      <c r="W943">
        <v>3378.1890000000003</v>
      </c>
      <c r="X943">
        <f t="shared" si="30"/>
        <v>0.31256429087281745</v>
      </c>
      <c r="Y943">
        <f t="shared" si="31"/>
        <v>0.68743570912718255</v>
      </c>
    </row>
    <row r="944" spans="1:25" x14ac:dyDescent="0.35">
      <c r="A944">
        <v>2015</v>
      </c>
      <c r="B944">
        <v>5</v>
      </c>
      <c r="C944" t="s">
        <v>25</v>
      </c>
      <c r="D944" t="s">
        <v>26</v>
      </c>
      <c r="E944" t="s">
        <v>27</v>
      </c>
      <c r="F944" t="s">
        <v>28</v>
      </c>
      <c r="G944">
        <v>0</v>
      </c>
      <c r="H944">
        <v>43.09</v>
      </c>
      <c r="I944" t="s">
        <v>114</v>
      </c>
      <c r="J944" s="2">
        <v>42125</v>
      </c>
      <c r="K944">
        <v>0.24362384259259301</v>
      </c>
      <c r="L944">
        <v>30</v>
      </c>
      <c r="M944" t="s">
        <v>130</v>
      </c>
      <c r="N944">
        <v>3410</v>
      </c>
      <c r="O944">
        <v>5783</v>
      </c>
      <c r="P944">
        <v>0</v>
      </c>
      <c r="Q944">
        <v>0</v>
      </c>
      <c r="R944">
        <v>3410</v>
      </c>
      <c r="S944">
        <f>IF(R944&lt;&gt;"NA",R944,0)</f>
        <v>3410</v>
      </c>
      <c r="T944">
        <f>K944*(24*L944)*H944*0.9</f>
        <v>6802.5428925000124</v>
      </c>
      <c r="U944">
        <f>IF(T944&gt;0, T944-S944, 0)</f>
        <v>3392.5428925000124</v>
      </c>
      <c r="V944" t="str">
        <f>INDEX('rate map'!A$1:E$327, MATCH(monthly_billed_solar!C2655,'rate map'!D:D,0), 2)</f>
        <v>GS1</v>
      </c>
      <c r="W944">
        <v>3392.5428925000124</v>
      </c>
      <c r="X944">
        <f t="shared" si="30"/>
        <v>0.50128313101261257</v>
      </c>
      <c r="Y944">
        <f t="shared" si="31"/>
        <v>0.49871686898738743</v>
      </c>
    </row>
    <row r="945" spans="1:25" x14ac:dyDescent="0.35">
      <c r="A945">
        <v>2020</v>
      </c>
      <c r="B945">
        <v>1</v>
      </c>
      <c r="C945" t="s">
        <v>45</v>
      </c>
      <c r="D945" t="s">
        <v>46</v>
      </c>
      <c r="E945" t="s">
        <v>41</v>
      </c>
      <c r="F945" t="s">
        <v>35</v>
      </c>
      <c r="G945">
        <v>0</v>
      </c>
      <c r="H945">
        <v>83.63</v>
      </c>
      <c r="I945" t="s">
        <v>166</v>
      </c>
      <c r="J945" s="2">
        <v>43831</v>
      </c>
      <c r="K945">
        <v>6.05836693548387E-2</v>
      </c>
      <c r="L945">
        <v>31</v>
      </c>
      <c r="M945" t="s">
        <v>218</v>
      </c>
      <c r="N945">
        <v>0</v>
      </c>
      <c r="O945">
        <v>164820</v>
      </c>
      <c r="P945">
        <v>0</v>
      </c>
      <c r="Q945">
        <v>0</v>
      </c>
      <c r="R945">
        <v>0</v>
      </c>
      <c r="S945">
        <f>IF(R945&lt;&gt;"NA",R945,0)</f>
        <v>0</v>
      </c>
      <c r="T945">
        <f>K945*(24*L945)*H945*0.9</f>
        <v>3392.6035747499991</v>
      </c>
      <c r="U945">
        <f>IF(T945&gt;0, T945-S945, 0)</f>
        <v>3392.6035747499991</v>
      </c>
      <c r="V945" t="str">
        <f>INDEX('rate map'!A$1:E$327, MATCH(monthly_billed_solar!C2656,'rate map'!D:D,0), 2)</f>
        <v>CPS-Sec</v>
      </c>
      <c r="W945">
        <v>3392.6035747499991</v>
      </c>
      <c r="X945">
        <f t="shared" si="30"/>
        <v>0</v>
      </c>
      <c r="Y945">
        <f t="shared" si="31"/>
        <v>1</v>
      </c>
    </row>
    <row r="946" spans="1:25" x14ac:dyDescent="0.35">
      <c r="A946">
        <v>2021</v>
      </c>
      <c r="B946">
        <v>1</v>
      </c>
      <c r="C946" t="s">
        <v>98</v>
      </c>
      <c r="D946" t="s">
        <v>99</v>
      </c>
      <c r="E946" t="s">
        <v>100</v>
      </c>
      <c r="F946" t="s">
        <v>60</v>
      </c>
      <c r="G946">
        <v>0</v>
      </c>
      <c r="H946">
        <v>120</v>
      </c>
      <c r="I946" t="s">
        <v>166</v>
      </c>
      <c r="J946" s="2">
        <v>44197</v>
      </c>
      <c r="K946">
        <v>6.1594870071684599E-2</v>
      </c>
      <c r="L946">
        <v>31</v>
      </c>
      <c r="M946" t="s">
        <v>225</v>
      </c>
      <c r="N946">
        <v>1536</v>
      </c>
      <c r="O946">
        <v>22464</v>
      </c>
      <c r="P946">
        <v>0</v>
      </c>
      <c r="Q946">
        <v>0</v>
      </c>
      <c r="R946">
        <v>1536</v>
      </c>
      <c r="S946">
        <f>IF(R946&lt;&gt;"NA",R946,0)</f>
        <v>1536</v>
      </c>
      <c r="T946">
        <f>K946*(24*L946)*H946*0.9</f>
        <v>4949.2710000000006</v>
      </c>
      <c r="U946">
        <f>IF(T946&gt;0, T946-S946, 0)</f>
        <v>3413.2710000000006</v>
      </c>
      <c r="V946" t="str">
        <f>INDEX('rate map'!A$1:E$327, MATCH(monthly_billed_solar!C2657,'rate map'!D:D,0), 2)</f>
        <v>PS-Sec</v>
      </c>
      <c r="W946">
        <v>3413.2710000000006</v>
      </c>
      <c r="X946">
        <f t="shared" si="30"/>
        <v>0.31034873620781722</v>
      </c>
      <c r="Y946">
        <f t="shared" si="31"/>
        <v>0.68965126379218278</v>
      </c>
    </row>
    <row r="947" spans="1:25" x14ac:dyDescent="0.35">
      <c r="A947">
        <v>2019</v>
      </c>
      <c r="B947">
        <v>12</v>
      </c>
      <c r="C947" t="s">
        <v>45</v>
      </c>
      <c r="D947" t="s">
        <v>46</v>
      </c>
      <c r="E947" t="s">
        <v>41</v>
      </c>
      <c r="F947" t="s">
        <v>35</v>
      </c>
      <c r="G947">
        <v>0</v>
      </c>
      <c r="H947">
        <v>83.63</v>
      </c>
      <c r="I947" t="s">
        <v>120</v>
      </c>
      <c r="J947" s="2">
        <v>43800</v>
      </c>
      <c r="K947">
        <v>6.3196875E-2</v>
      </c>
      <c r="L947">
        <v>30</v>
      </c>
      <c r="M947" t="s">
        <v>149</v>
      </c>
      <c r="N947">
        <v>0</v>
      </c>
      <c r="O947">
        <v>183080</v>
      </c>
      <c r="P947">
        <v>0</v>
      </c>
      <c r="Q947">
        <v>0</v>
      </c>
      <c r="R947">
        <v>0</v>
      </c>
      <c r="S947">
        <f>IF(R947&lt;&gt;"NA",R947,0)</f>
        <v>0</v>
      </c>
      <c r="T947">
        <f>K947*(24*L947)*H947*0.9</f>
        <v>3424.7802172500001</v>
      </c>
      <c r="U947">
        <f>IF(T947&gt;0, T947-S947, 0)</f>
        <v>3424.7802172500001</v>
      </c>
      <c r="V947" t="str">
        <f>INDEX('rate map'!A$1:E$327, MATCH(monthly_billed_solar!C2658,'rate map'!D:D,0), 2)</f>
        <v>CPS-Sec</v>
      </c>
      <c r="W947">
        <v>3424.7802172500001</v>
      </c>
      <c r="X947">
        <f t="shared" si="30"/>
        <v>0</v>
      </c>
      <c r="Y947">
        <f t="shared" si="31"/>
        <v>1</v>
      </c>
    </row>
    <row r="948" spans="1:25" x14ac:dyDescent="0.35">
      <c r="A948">
        <v>2017</v>
      </c>
      <c r="B948">
        <v>10</v>
      </c>
      <c r="C948" t="s">
        <v>96</v>
      </c>
      <c r="D948" t="s">
        <v>97</v>
      </c>
      <c r="E948" t="s">
        <v>72</v>
      </c>
      <c r="F948" t="s">
        <v>28</v>
      </c>
      <c r="G948">
        <v>0</v>
      </c>
      <c r="H948">
        <v>29.9</v>
      </c>
      <c r="I948" t="s">
        <v>118</v>
      </c>
      <c r="J948" s="2">
        <v>43009</v>
      </c>
      <c r="K948">
        <v>0.177164814814815</v>
      </c>
      <c r="L948">
        <v>30</v>
      </c>
      <c r="M948" t="s">
        <v>140</v>
      </c>
      <c r="N948">
        <v>0</v>
      </c>
      <c r="O948">
        <v>199680</v>
      </c>
      <c r="P948">
        <v>0</v>
      </c>
      <c r="Q948">
        <v>0</v>
      </c>
      <c r="R948">
        <v>0</v>
      </c>
      <c r="S948">
        <f>IF(R948&lt;&gt;"NA",R948,0)</f>
        <v>0</v>
      </c>
      <c r="T948">
        <f>K948*(24*L948)*H948*0.9</f>
        <v>3432.6037200000032</v>
      </c>
      <c r="U948">
        <f>IF(T948&gt;0, T948-S948, 0)</f>
        <v>3432.6037200000032</v>
      </c>
      <c r="V948" t="str">
        <f>INDEX('rate map'!A$1:E$327, MATCH(monthly_billed_solar!C2659,'rate map'!D:D,0), 2)</f>
        <v>TOD-Sec</v>
      </c>
      <c r="W948">
        <v>3432.6037200000032</v>
      </c>
      <c r="X948">
        <f t="shared" si="30"/>
        <v>0</v>
      </c>
      <c r="Y948">
        <f t="shared" si="31"/>
        <v>1</v>
      </c>
    </row>
    <row r="949" spans="1:25" x14ac:dyDescent="0.35">
      <c r="A949">
        <v>2020</v>
      </c>
      <c r="B949">
        <v>11</v>
      </c>
      <c r="C949" t="s">
        <v>57</v>
      </c>
      <c r="D949" t="s">
        <v>58</v>
      </c>
      <c r="E949" t="s">
        <v>59</v>
      </c>
      <c r="F949" t="s">
        <v>60</v>
      </c>
      <c r="G949">
        <v>0</v>
      </c>
      <c r="H949">
        <v>101.345</v>
      </c>
      <c r="I949" t="s">
        <v>164</v>
      </c>
      <c r="J949" s="2">
        <v>44136</v>
      </c>
      <c r="K949">
        <v>0.10782885304659499</v>
      </c>
      <c r="L949">
        <v>31</v>
      </c>
      <c r="M949" t="s">
        <v>224</v>
      </c>
      <c r="N949">
        <v>3874</v>
      </c>
      <c r="O949">
        <v>13993</v>
      </c>
      <c r="P949">
        <v>0</v>
      </c>
      <c r="Q949">
        <v>0</v>
      </c>
      <c r="R949">
        <v>3874</v>
      </c>
      <c r="S949">
        <f>IF(R949&lt;&gt;"NA",R949,0)</f>
        <v>3874</v>
      </c>
      <c r="T949">
        <f>K949*(24*L949)*H949*0.9</f>
        <v>7317.331959000001</v>
      </c>
      <c r="U949">
        <f>IF(T949&gt;0, T949-S949, 0)</f>
        <v>3443.331959000001</v>
      </c>
      <c r="V949" t="str">
        <f>INDEX('rate map'!A$1:E$327, MATCH(monthly_billed_solar!C2660,'rate map'!D:D,0), 2)</f>
        <v>RS</v>
      </c>
      <c r="W949">
        <v>3443.331959000001</v>
      </c>
      <c r="X949">
        <f t="shared" si="30"/>
        <v>0.52942794200215937</v>
      </c>
      <c r="Y949">
        <f t="shared" si="31"/>
        <v>0.47057205799784058</v>
      </c>
    </row>
    <row r="950" spans="1:25" x14ac:dyDescent="0.35">
      <c r="A950">
        <v>2021</v>
      </c>
      <c r="B950">
        <v>11</v>
      </c>
      <c r="C950" t="s">
        <v>88</v>
      </c>
      <c r="D950" t="s">
        <v>89</v>
      </c>
      <c r="E950" t="s">
        <v>49</v>
      </c>
      <c r="F950" t="s">
        <v>28</v>
      </c>
      <c r="G950">
        <v>0</v>
      </c>
      <c r="H950">
        <v>43.2</v>
      </c>
      <c r="I950" t="s">
        <v>164</v>
      </c>
      <c r="J950" s="2">
        <v>44501</v>
      </c>
      <c r="K950">
        <v>0.11946919802867401</v>
      </c>
      <c r="L950">
        <v>31</v>
      </c>
      <c r="M950" t="s">
        <v>231</v>
      </c>
      <c r="N950">
        <v>0</v>
      </c>
      <c r="O950">
        <v>66598649</v>
      </c>
      <c r="P950">
        <v>0</v>
      </c>
      <c r="Q950">
        <v>0</v>
      </c>
      <c r="R950">
        <v>0</v>
      </c>
      <c r="S950">
        <f>IF(R950&lt;&gt;"NA",R950,0)</f>
        <v>0</v>
      </c>
      <c r="T950">
        <f>K950*(24*L950)*H950*0.9</f>
        <v>3455.8520400000048</v>
      </c>
      <c r="U950">
        <f>IF(T950&gt;0, T950-S950, 0)</f>
        <v>3455.8520400000048</v>
      </c>
      <c r="V950" t="str">
        <f>INDEX('rate map'!A$1:E$327, MATCH(monthly_billed_solar!C2661,'rate map'!D:D,0), 2)</f>
        <v>GS3</v>
      </c>
      <c r="W950">
        <v>3455.8520400000048</v>
      </c>
      <c r="X950">
        <f t="shared" si="30"/>
        <v>0</v>
      </c>
      <c r="Y950">
        <f t="shared" si="31"/>
        <v>1</v>
      </c>
    </row>
    <row r="951" spans="1:25" x14ac:dyDescent="0.35">
      <c r="A951">
        <v>2020</v>
      </c>
      <c r="B951">
        <v>12</v>
      </c>
      <c r="C951" t="s">
        <v>73</v>
      </c>
      <c r="D951" t="s">
        <v>74</v>
      </c>
      <c r="E951" t="s">
        <v>66</v>
      </c>
      <c r="F951" t="s">
        <v>28</v>
      </c>
      <c r="G951">
        <v>0</v>
      </c>
      <c r="H951">
        <v>75.5</v>
      </c>
      <c r="I951" t="s">
        <v>120</v>
      </c>
      <c r="J951" s="2">
        <v>44166</v>
      </c>
      <c r="K951">
        <v>7.1285532407407398E-2</v>
      </c>
      <c r="L951">
        <v>30</v>
      </c>
      <c r="M951" t="s">
        <v>153</v>
      </c>
      <c r="N951">
        <v>0</v>
      </c>
      <c r="O951">
        <v>115120</v>
      </c>
      <c r="P951">
        <v>0</v>
      </c>
      <c r="Q951">
        <v>0</v>
      </c>
      <c r="R951">
        <v>0</v>
      </c>
      <c r="S951">
        <f>IF(R951&lt;&gt;"NA",R951,0)</f>
        <v>0</v>
      </c>
      <c r="T951">
        <f>K951*(24*L951)*H951*0.9</f>
        <v>3487.5733874999996</v>
      </c>
      <c r="U951">
        <f>IF(T951&gt;0, T951-S951, 0)</f>
        <v>3487.5733874999996</v>
      </c>
      <c r="V951" t="str">
        <f>INDEX('rate map'!A$1:E$327, MATCH(monthly_billed_solar!C2662,'rate map'!D:D,0), 2)</f>
        <v>PS-Sec</v>
      </c>
      <c r="W951">
        <v>3487.5733874999996</v>
      </c>
      <c r="X951">
        <f t="shared" si="30"/>
        <v>0</v>
      </c>
      <c r="Y951">
        <f t="shared" si="31"/>
        <v>1</v>
      </c>
    </row>
    <row r="952" spans="1:25" x14ac:dyDescent="0.35">
      <c r="A952">
        <v>2017</v>
      </c>
      <c r="B952">
        <v>4</v>
      </c>
      <c r="C952" t="s">
        <v>73</v>
      </c>
      <c r="D952" t="s">
        <v>74</v>
      </c>
      <c r="E952" t="s">
        <v>66</v>
      </c>
      <c r="F952" t="s">
        <v>28</v>
      </c>
      <c r="G952">
        <v>0</v>
      </c>
      <c r="H952">
        <v>30</v>
      </c>
      <c r="I952" t="s">
        <v>170</v>
      </c>
      <c r="J952" s="2">
        <v>42826</v>
      </c>
      <c r="K952">
        <v>0.173643033154122</v>
      </c>
      <c r="L952">
        <v>31</v>
      </c>
      <c r="M952" t="s">
        <v>199</v>
      </c>
      <c r="N952">
        <v>0</v>
      </c>
      <c r="O952">
        <v>28240</v>
      </c>
      <c r="P952">
        <v>0</v>
      </c>
      <c r="Q952">
        <v>0</v>
      </c>
      <c r="R952">
        <v>0</v>
      </c>
      <c r="S952">
        <f>IF(R952&lt;&gt;"NA",R952,0)</f>
        <v>0</v>
      </c>
      <c r="T952">
        <f>K952*(24*L952)*H952*0.9</f>
        <v>3488.1412500000029</v>
      </c>
      <c r="U952">
        <f>IF(T952&gt;0, T952-S952, 0)</f>
        <v>3488.1412500000029</v>
      </c>
      <c r="V952" t="str">
        <f>INDEX('rate map'!A$1:E$327, MATCH(monthly_billed_solar!C2663,'rate map'!D:D,0), 2)</f>
        <v>PS-Sec</v>
      </c>
      <c r="W952">
        <v>3488.1412500000029</v>
      </c>
      <c r="X952">
        <f t="shared" si="30"/>
        <v>0</v>
      </c>
      <c r="Y952">
        <f t="shared" si="31"/>
        <v>1</v>
      </c>
    </row>
    <row r="953" spans="1:25" x14ac:dyDescent="0.35">
      <c r="A953">
        <v>2018</v>
      </c>
      <c r="B953">
        <v>6</v>
      </c>
      <c r="C953" t="s">
        <v>57</v>
      </c>
      <c r="D953" t="s">
        <v>58</v>
      </c>
      <c r="E953" t="s">
        <v>59</v>
      </c>
      <c r="F953" t="s">
        <v>60</v>
      </c>
      <c r="G953">
        <v>0</v>
      </c>
      <c r="H953">
        <v>33.034999999999997</v>
      </c>
      <c r="I953" t="s">
        <v>158</v>
      </c>
      <c r="J953" s="2">
        <v>43252</v>
      </c>
      <c r="K953">
        <v>0.248682907706093</v>
      </c>
      <c r="L953">
        <v>31</v>
      </c>
      <c r="M953" t="s">
        <v>207</v>
      </c>
      <c r="N953">
        <v>1994</v>
      </c>
      <c r="O953">
        <v>4031</v>
      </c>
      <c r="P953">
        <v>0</v>
      </c>
      <c r="Q953">
        <v>0</v>
      </c>
      <c r="R953">
        <v>1994</v>
      </c>
      <c r="S953">
        <f>IF(R953&lt;&gt;"NA",R953,0)</f>
        <v>1994</v>
      </c>
      <c r="T953">
        <f>K953*(24*L953)*H953*0.9</f>
        <v>5500.9246076249956</v>
      </c>
      <c r="U953">
        <f>IF(T953&gt;0, T953-S953, 0)</f>
        <v>3506.9246076249956</v>
      </c>
      <c r="V953" t="str">
        <f>INDEX('rate map'!A$1:E$327, MATCH(monthly_billed_solar!C2664,'rate map'!D:D,0), 2)</f>
        <v>RS</v>
      </c>
      <c r="W953">
        <v>3506.9246076249956</v>
      </c>
      <c r="X953">
        <f t="shared" si="30"/>
        <v>0.36248451710028112</v>
      </c>
      <c r="Y953">
        <f t="shared" si="31"/>
        <v>0.63751548289971882</v>
      </c>
    </row>
    <row r="954" spans="1:25" x14ac:dyDescent="0.35">
      <c r="A954">
        <v>2017</v>
      </c>
      <c r="B954">
        <v>12</v>
      </c>
      <c r="C954" t="s">
        <v>73</v>
      </c>
      <c r="D954" t="s">
        <v>74</v>
      </c>
      <c r="E954" t="s">
        <v>66</v>
      </c>
      <c r="F954" t="s">
        <v>28</v>
      </c>
      <c r="G954">
        <v>0</v>
      </c>
      <c r="H954">
        <v>57.5</v>
      </c>
      <c r="I954" t="s">
        <v>120</v>
      </c>
      <c r="J954" s="2">
        <v>43070</v>
      </c>
      <c r="K954">
        <v>9.4164699074074099E-2</v>
      </c>
      <c r="L954">
        <v>30</v>
      </c>
      <c r="M954" t="s">
        <v>141</v>
      </c>
      <c r="N954">
        <v>0</v>
      </c>
      <c r="O954">
        <v>75440</v>
      </c>
      <c r="P954">
        <v>0</v>
      </c>
      <c r="Q954">
        <v>0</v>
      </c>
      <c r="R954">
        <v>0</v>
      </c>
      <c r="S954">
        <f>IF(R954&lt;&gt;"NA",R954,0)</f>
        <v>0</v>
      </c>
      <c r="T954">
        <f>K954*(24*L954)*H954*0.9</f>
        <v>3508.5766875000013</v>
      </c>
      <c r="U954">
        <f>IF(T954&gt;0, T954-S954, 0)</f>
        <v>3508.5766875000013</v>
      </c>
      <c r="V954" t="str">
        <f>INDEX('rate map'!A$1:E$327, MATCH(monthly_billed_solar!C2665,'rate map'!D:D,0), 2)</f>
        <v>PS-Sec</v>
      </c>
      <c r="W954">
        <v>3508.5766875000013</v>
      </c>
      <c r="X954">
        <f t="shared" si="30"/>
        <v>0</v>
      </c>
      <c r="Y954">
        <f t="shared" si="31"/>
        <v>1</v>
      </c>
    </row>
    <row r="955" spans="1:25" x14ac:dyDescent="0.35">
      <c r="A955">
        <v>2020</v>
      </c>
      <c r="B955">
        <v>4</v>
      </c>
      <c r="C955" t="s">
        <v>98</v>
      </c>
      <c r="D955" t="s">
        <v>99</v>
      </c>
      <c r="E955" t="s">
        <v>100</v>
      </c>
      <c r="F955" t="s">
        <v>60</v>
      </c>
      <c r="G955">
        <v>0</v>
      </c>
      <c r="H955">
        <v>120</v>
      </c>
      <c r="I955" t="s">
        <v>170</v>
      </c>
      <c r="J955" s="2">
        <v>43922</v>
      </c>
      <c r="K955">
        <v>0.16095318100358399</v>
      </c>
      <c r="L955">
        <v>31</v>
      </c>
      <c r="M955" t="s">
        <v>220</v>
      </c>
      <c r="N955">
        <v>9408</v>
      </c>
      <c r="O955">
        <v>15168</v>
      </c>
      <c r="P955">
        <v>0</v>
      </c>
      <c r="Q955">
        <v>0</v>
      </c>
      <c r="R955">
        <v>9408</v>
      </c>
      <c r="S955">
        <f>IF(R955&lt;&gt;"NA",R955,0)</f>
        <v>9408</v>
      </c>
      <c r="T955">
        <f>K955*(24*L955)*H955*0.9</f>
        <v>12932.909999999982</v>
      </c>
      <c r="U955">
        <f>IF(T955&gt;0, T955-S955, 0)</f>
        <v>3524.9099999999817</v>
      </c>
      <c r="V955" t="str">
        <f>INDEX('rate map'!A$1:E$327, MATCH(monthly_billed_solar!C2666,'rate map'!D:D,0), 2)</f>
        <v>PS-Sec</v>
      </c>
      <c r="W955">
        <v>3524.9099999999817</v>
      </c>
      <c r="X955">
        <f t="shared" si="30"/>
        <v>0.72744649116092308</v>
      </c>
      <c r="Y955">
        <f t="shared" si="31"/>
        <v>0.27255350883907697</v>
      </c>
    </row>
    <row r="956" spans="1:25" x14ac:dyDescent="0.35">
      <c r="A956">
        <v>2015</v>
      </c>
      <c r="B956">
        <v>10</v>
      </c>
      <c r="C956" t="s">
        <v>45</v>
      </c>
      <c r="D956" t="s">
        <v>46</v>
      </c>
      <c r="E956" t="s">
        <v>41</v>
      </c>
      <c r="F956" t="s">
        <v>35</v>
      </c>
      <c r="G956">
        <v>0</v>
      </c>
      <c r="H956">
        <v>33.479999999999997</v>
      </c>
      <c r="I956" t="s">
        <v>118</v>
      </c>
      <c r="J956" s="2">
        <v>42278</v>
      </c>
      <c r="K956">
        <v>0.162620717592593</v>
      </c>
      <c r="L956">
        <v>30</v>
      </c>
      <c r="M956" t="s">
        <v>132</v>
      </c>
      <c r="N956">
        <v>0</v>
      </c>
      <c r="O956">
        <v>102240</v>
      </c>
      <c r="P956">
        <v>0</v>
      </c>
      <c r="Q956">
        <v>0</v>
      </c>
      <c r="R956">
        <v>0</v>
      </c>
      <c r="S956">
        <f>IF(R956&lt;&gt;"NA",R956,0)</f>
        <v>0</v>
      </c>
      <c r="T956">
        <f>K956*(24*L956)*H956*0.9</f>
        <v>3528.0629730000087</v>
      </c>
      <c r="U956">
        <f>IF(T956&gt;0, T956-S956, 0)</f>
        <v>3528.0629730000087</v>
      </c>
      <c r="V956" t="str">
        <f>INDEX('rate map'!A$1:E$327, MATCH(monthly_billed_solar!C2667,'rate map'!D:D,0), 2)</f>
        <v>CPS-Sec</v>
      </c>
      <c r="W956">
        <v>3528.0629730000087</v>
      </c>
      <c r="X956">
        <f t="shared" si="30"/>
        <v>0</v>
      </c>
      <c r="Y956">
        <f t="shared" si="31"/>
        <v>1</v>
      </c>
    </row>
    <row r="957" spans="1:25" x14ac:dyDescent="0.35">
      <c r="A957">
        <v>2013</v>
      </c>
      <c r="B957">
        <v>4</v>
      </c>
      <c r="C957" t="s">
        <v>73</v>
      </c>
      <c r="D957" t="s">
        <v>74</v>
      </c>
      <c r="E957" t="s">
        <v>66</v>
      </c>
      <c r="F957" t="s">
        <v>28</v>
      </c>
      <c r="G957">
        <v>0</v>
      </c>
      <c r="H957">
        <v>30</v>
      </c>
      <c r="I957" t="s">
        <v>170</v>
      </c>
      <c r="J957" s="2">
        <v>41365</v>
      </c>
      <c r="K957">
        <v>0.17651500896057301</v>
      </c>
      <c r="L957">
        <v>31</v>
      </c>
      <c r="M957" t="s">
        <v>171</v>
      </c>
      <c r="N957">
        <v>0</v>
      </c>
      <c r="O957">
        <v>27120</v>
      </c>
      <c r="P957">
        <v>0</v>
      </c>
      <c r="Q957">
        <v>0</v>
      </c>
      <c r="R957">
        <v>0</v>
      </c>
      <c r="S957">
        <f>IF(R957&lt;&gt;"NA",R957,0)</f>
        <v>0</v>
      </c>
      <c r="T957">
        <f>K957*(24*L957)*H957*0.9</f>
        <v>3545.8334999999911</v>
      </c>
      <c r="U957">
        <f>IF(T957&gt;0, T957-S957, 0)</f>
        <v>3545.8334999999911</v>
      </c>
      <c r="V957" t="str">
        <f>INDEX('rate map'!A$1:E$327, MATCH(monthly_billed_solar!C2668,'rate map'!D:D,0), 2)</f>
        <v>PS-Sec</v>
      </c>
      <c r="W957">
        <v>3545.8334999999911</v>
      </c>
      <c r="X957">
        <f t="shared" si="30"/>
        <v>0</v>
      </c>
      <c r="Y957">
        <f t="shared" si="31"/>
        <v>1</v>
      </c>
    </row>
    <row r="958" spans="1:25" x14ac:dyDescent="0.35">
      <c r="A958">
        <v>2017</v>
      </c>
      <c r="B958">
        <v>5</v>
      </c>
      <c r="C958" t="s">
        <v>96</v>
      </c>
      <c r="D958" t="s">
        <v>97</v>
      </c>
      <c r="E958" t="s">
        <v>72</v>
      </c>
      <c r="F958" t="s">
        <v>28</v>
      </c>
      <c r="G958">
        <v>29.9</v>
      </c>
      <c r="H958">
        <v>29.9</v>
      </c>
      <c r="I958" t="s">
        <v>114</v>
      </c>
      <c r="J958" s="2">
        <v>42856</v>
      </c>
      <c r="K958">
        <v>0.183121412037037</v>
      </c>
      <c r="L958">
        <v>30</v>
      </c>
      <c r="M958" t="s">
        <v>29</v>
      </c>
      <c r="N958" t="s">
        <v>29</v>
      </c>
      <c r="O958" t="s">
        <v>29</v>
      </c>
      <c r="P958" t="s">
        <v>29</v>
      </c>
      <c r="Q958" t="s">
        <v>29</v>
      </c>
      <c r="R958" t="s">
        <v>29</v>
      </c>
      <c r="S958">
        <f>IF(R958&lt;&gt;"NA",R958,0)</f>
        <v>0</v>
      </c>
      <c r="T958">
        <f>K958*(24*L958)*H958*0.9</f>
        <v>3548.0139824999997</v>
      </c>
      <c r="U958">
        <f>IF(T958&gt;0, T958-S958, 0)</f>
        <v>3548.0139824999997</v>
      </c>
      <c r="V958" t="str">
        <f>INDEX('rate map'!A$1:E$327, MATCH(monthly_billed_solar!C2669,'rate map'!D:D,0), 2)</f>
        <v>TOD-Sec</v>
      </c>
      <c r="W958">
        <v>3548.0139824999997</v>
      </c>
      <c r="X958">
        <f t="shared" si="30"/>
        <v>0</v>
      </c>
      <c r="Y958">
        <f t="shared" si="31"/>
        <v>1</v>
      </c>
    </row>
    <row r="959" spans="1:25" x14ac:dyDescent="0.35">
      <c r="A959">
        <v>2019</v>
      </c>
      <c r="B959">
        <v>4</v>
      </c>
      <c r="C959" t="s">
        <v>96</v>
      </c>
      <c r="D959" t="s">
        <v>97</v>
      </c>
      <c r="E959" t="s">
        <v>72</v>
      </c>
      <c r="F959" t="s">
        <v>28</v>
      </c>
      <c r="G959">
        <v>0</v>
      </c>
      <c r="H959">
        <v>29.9</v>
      </c>
      <c r="I959" t="s">
        <v>170</v>
      </c>
      <c r="J959" s="2">
        <v>43556</v>
      </c>
      <c r="K959">
        <v>0.17730174731182799</v>
      </c>
      <c r="L959">
        <v>31</v>
      </c>
      <c r="M959" t="s">
        <v>213</v>
      </c>
      <c r="N959">
        <v>0</v>
      </c>
      <c r="O959">
        <v>245440</v>
      </c>
      <c r="P959">
        <v>0</v>
      </c>
      <c r="Q959">
        <v>0</v>
      </c>
      <c r="R959">
        <v>0</v>
      </c>
      <c r="S959">
        <f>IF(R959&lt;&gt;"NA",R959,0)</f>
        <v>0</v>
      </c>
      <c r="T959">
        <f>K959*(24*L959)*H959*0.9</f>
        <v>3549.7653750000004</v>
      </c>
      <c r="U959">
        <f>IF(T959&gt;0, T959-S959, 0)</f>
        <v>3549.7653750000004</v>
      </c>
      <c r="V959" t="str">
        <f>INDEX('rate map'!A$1:E$327, MATCH(monthly_billed_solar!C2670,'rate map'!D:D,0), 2)</f>
        <v>TOD-Sec</v>
      </c>
      <c r="W959">
        <v>3549.7653750000004</v>
      </c>
      <c r="X959">
        <f t="shared" si="30"/>
        <v>0</v>
      </c>
      <c r="Y959">
        <f t="shared" si="31"/>
        <v>1</v>
      </c>
    </row>
    <row r="960" spans="1:25" x14ac:dyDescent="0.35">
      <c r="A960">
        <v>2014</v>
      </c>
      <c r="B960">
        <v>12</v>
      </c>
      <c r="C960" t="s">
        <v>42</v>
      </c>
      <c r="D960" t="s">
        <v>43</v>
      </c>
      <c r="E960" t="s">
        <v>44</v>
      </c>
      <c r="F960" t="s">
        <v>35</v>
      </c>
      <c r="G960">
        <v>0</v>
      </c>
      <c r="H960">
        <v>129.13</v>
      </c>
      <c r="I960" t="s">
        <v>120</v>
      </c>
      <c r="J960" s="2">
        <v>41974</v>
      </c>
      <c r="K960">
        <v>6.5112037037036996E-2</v>
      </c>
      <c r="L960">
        <v>30</v>
      </c>
      <c r="M960" t="s">
        <v>129</v>
      </c>
      <c r="N960">
        <v>1897</v>
      </c>
      <c r="O960">
        <v>15673</v>
      </c>
      <c r="P960">
        <v>0</v>
      </c>
      <c r="Q960">
        <v>0</v>
      </c>
      <c r="R960">
        <v>1897</v>
      </c>
      <c r="S960">
        <f>IF(R960&lt;&gt;"NA",R960,0)</f>
        <v>1897</v>
      </c>
      <c r="T960">
        <f>K960*(24*L960)*H960*0.9</f>
        <v>5448.3304379999963</v>
      </c>
      <c r="U960">
        <f>IF(T960&gt;0, T960-S960, 0)</f>
        <v>3551.3304379999963</v>
      </c>
      <c r="V960" t="str">
        <f>INDEX('rate map'!A$1:E$327, MATCH(monthly_billed_solar!C2671,'rate map'!D:D,0), 2)</f>
        <v>GS1</v>
      </c>
      <c r="W960">
        <v>3551.3304379999963</v>
      </c>
      <c r="X960">
        <f t="shared" si="30"/>
        <v>0.34818005654891249</v>
      </c>
      <c r="Y960">
        <f t="shared" si="31"/>
        <v>0.65181994345108751</v>
      </c>
    </row>
    <row r="961" spans="1:25" x14ac:dyDescent="0.35">
      <c r="A961">
        <v>2019</v>
      </c>
      <c r="B961">
        <v>10</v>
      </c>
      <c r="C961" t="s">
        <v>57</v>
      </c>
      <c r="D961" t="s">
        <v>58</v>
      </c>
      <c r="E961" t="s">
        <v>59</v>
      </c>
      <c r="F961" t="s">
        <v>60</v>
      </c>
      <c r="G961">
        <v>10.050000000000001</v>
      </c>
      <c r="H961">
        <v>43.085000000000001</v>
      </c>
      <c r="I961" t="s">
        <v>118</v>
      </c>
      <c r="J961" s="2">
        <v>43739</v>
      </c>
      <c r="K961">
        <v>0.16800752314814801</v>
      </c>
      <c r="L961">
        <v>30</v>
      </c>
      <c r="M961" t="s">
        <v>148</v>
      </c>
      <c r="N961">
        <v>1135</v>
      </c>
      <c r="O961">
        <v>5067</v>
      </c>
      <c r="P961">
        <v>0</v>
      </c>
      <c r="Q961">
        <v>0</v>
      </c>
      <c r="R961">
        <v>1135</v>
      </c>
      <c r="S961">
        <f>IF(R961&lt;&gt;"NA",R961,0)</f>
        <v>1135</v>
      </c>
      <c r="T961">
        <f>K961*(24*L961)*H961*0.9</f>
        <v>4690.6154793749965</v>
      </c>
      <c r="U961">
        <f>IF(T961&gt;0, T961-S961, 0)</f>
        <v>3555.6154793749965</v>
      </c>
      <c r="V961" t="str">
        <f>INDEX('rate map'!A$1:E$327, MATCH(monthly_billed_solar!C2672,'rate map'!D:D,0), 2)</f>
        <v>RS</v>
      </c>
      <c r="W961">
        <v>3555.6154793749965</v>
      </c>
      <c r="X961">
        <f t="shared" si="30"/>
        <v>0.24197250978910631</v>
      </c>
      <c r="Y961">
        <f t="shared" si="31"/>
        <v>0.75802749021089366</v>
      </c>
    </row>
    <row r="962" spans="1:25" x14ac:dyDescent="0.35">
      <c r="A962">
        <v>2017</v>
      </c>
      <c r="B962">
        <v>5</v>
      </c>
      <c r="C962" t="s">
        <v>73</v>
      </c>
      <c r="D962" t="s">
        <v>74</v>
      </c>
      <c r="E962" t="s">
        <v>66</v>
      </c>
      <c r="F962" t="s">
        <v>28</v>
      </c>
      <c r="G962">
        <v>0</v>
      </c>
      <c r="H962">
        <v>30</v>
      </c>
      <c r="I962" t="s">
        <v>114</v>
      </c>
      <c r="J962" s="2">
        <v>42856</v>
      </c>
      <c r="K962">
        <v>0.183121412037037</v>
      </c>
      <c r="L962">
        <v>30</v>
      </c>
      <c r="M962" t="s">
        <v>138</v>
      </c>
      <c r="N962">
        <v>0</v>
      </c>
      <c r="O962">
        <v>31200</v>
      </c>
      <c r="P962">
        <v>0</v>
      </c>
      <c r="Q962">
        <v>0</v>
      </c>
      <c r="R962">
        <v>0</v>
      </c>
      <c r="S962">
        <f>IF(R962&lt;&gt;"NA",R962,0)</f>
        <v>0</v>
      </c>
      <c r="T962">
        <f>K962*(24*L962)*H962*0.9</f>
        <v>3559.8802499999993</v>
      </c>
      <c r="U962">
        <f>IF(T962&gt;0, T962-S962, 0)</f>
        <v>3559.8802499999993</v>
      </c>
      <c r="V962" t="str">
        <f>INDEX('rate map'!A$1:E$327, MATCH(monthly_billed_solar!C2673,'rate map'!D:D,0), 2)</f>
        <v>PS-Sec</v>
      </c>
      <c r="W962">
        <v>3559.8802499999993</v>
      </c>
      <c r="X962">
        <f t="shared" si="30"/>
        <v>0</v>
      </c>
      <c r="Y962">
        <f t="shared" si="31"/>
        <v>1</v>
      </c>
    </row>
    <row r="963" spans="1:25" x14ac:dyDescent="0.35">
      <c r="A963">
        <v>2019</v>
      </c>
      <c r="B963">
        <v>8</v>
      </c>
      <c r="C963" t="s">
        <v>57</v>
      </c>
      <c r="D963" t="s">
        <v>58</v>
      </c>
      <c r="E963" t="s">
        <v>59</v>
      </c>
      <c r="F963" t="s">
        <v>60</v>
      </c>
      <c r="G963">
        <v>0</v>
      </c>
      <c r="H963">
        <v>33.034999999999997</v>
      </c>
      <c r="I963" t="s">
        <v>160</v>
      </c>
      <c r="J963" s="2">
        <v>43678</v>
      </c>
      <c r="K963">
        <v>0.24758411738351299</v>
      </c>
      <c r="L963">
        <v>31</v>
      </c>
      <c r="M963" t="s">
        <v>215</v>
      </c>
      <c r="N963">
        <v>1910</v>
      </c>
      <c r="O963">
        <v>5391</v>
      </c>
      <c r="P963">
        <v>0</v>
      </c>
      <c r="Q963">
        <v>0</v>
      </c>
      <c r="R963">
        <v>1910</v>
      </c>
      <c r="S963">
        <f>IF(R963&lt;&gt;"NA",R963,0)</f>
        <v>1910</v>
      </c>
      <c r="T963">
        <f>K963*(24*L963)*H963*0.9</f>
        <v>5476.6191063750102</v>
      </c>
      <c r="U963">
        <f>IF(T963&gt;0, T963-S963, 0)</f>
        <v>3566.6191063750102</v>
      </c>
      <c r="V963" t="str">
        <f>INDEX('rate map'!A$1:E$327, MATCH(monthly_billed_solar!C2674,'rate map'!D:D,0), 2)</f>
        <v>RS</v>
      </c>
      <c r="W963">
        <v>3566.6191063750102</v>
      </c>
      <c r="X963">
        <f t="shared" si="30"/>
        <v>0.34875531105982543</v>
      </c>
      <c r="Y963">
        <f t="shared" si="31"/>
        <v>0.65124468894017451</v>
      </c>
    </row>
    <row r="964" spans="1:25" x14ac:dyDescent="0.35">
      <c r="A964">
        <v>2015</v>
      </c>
      <c r="B964">
        <v>4</v>
      </c>
      <c r="C964" t="s">
        <v>73</v>
      </c>
      <c r="D964" t="s">
        <v>74</v>
      </c>
      <c r="E964" t="s">
        <v>66</v>
      </c>
      <c r="F964" t="s">
        <v>28</v>
      </c>
      <c r="G964">
        <v>0</v>
      </c>
      <c r="H964">
        <v>30</v>
      </c>
      <c r="I964" t="s">
        <v>170</v>
      </c>
      <c r="J964" s="2">
        <v>42095</v>
      </c>
      <c r="K964">
        <v>0.17817506720430101</v>
      </c>
      <c r="L964">
        <v>31</v>
      </c>
      <c r="M964" t="s">
        <v>185</v>
      </c>
      <c r="N964">
        <v>0</v>
      </c>
      <c r="O964">
        <v>27120</v>
      </c>
      <c r="P964">
        <v>0</v>
      </c>
      <c r="Q964">
        <v>0</v>
      </c>
      <c r="R964">
        <v>0</v>
      </c>
      <c r="S964">
        <f>IF(R964&lt;&gt;"NA",R964,0)</f>
        <v>0</v>
      </c>
      <c r="T964">
        <f>K964*(24*L964)*H964*0.9</f>
        <v>3579.1807499999986</v>
      </c>
      <c r="U964">
        <f>IF(T964&gt;0, T964-S964, 0)</f>
        <v>3579.1807499999986</v>
      </c>
      <c r="V964" t="str">
        <f>INDEX('rate map'!A$1:E$327, MATCH(monthly_billed_solar!C2675,'rate map'!D:D,0), 2)</f>
        <v>PS-Sec</v>
      </c>
      <c r="W964">
        <v>3579.1807499999986</v>
      </c>
      <c r="X964">
        <f t="shared" si="30"/>
        <v>0</v>
      </c>
      <c r="Y964">
        <f t="shared" si="31"/>
        <v>1</v>
      </c>
    </row>
    <row r="965" spans="1:25" x14ac:dyDescent="0.35">
      <c r="A965">
        <v>2014</v>
      </c>
      <c r="B965">
        <v>4</v>
      </c>
      <c r="C965" t="s">
        <v>73</v>
      </c>
      <c r="D965" t="s">
        <v>74</v>
      </c>
      <c r="E965" t="s">
        <v>66</v>
      </c>
      <c r="F965" t="s">
        <v>28</v>
      </c>
      <c r="G965">
        <v>0</v>
      </c>
      <c r="H965">
        <v>30</v>
      </c>
      <c r="I965" t="s">
        <v>170</v>
      </c>
      <c r="J965" s="2">
        <v>41730</v>
      </c>
      <c r="K965">
        <v>0.178182011648746</v>
      </c>
      <c r="L965">
        <v>31</v>
      </c>
      <c r="M965" t="s">
        <v>178</v>
      </c>
      <c r="N965">
        <v>0</v>
      </c>
      <c r="O965">
        <v>23280</v>
      </c>
      <c r="P965">
        <v>0</v>
      </c>
      <c r="Q965">
        <v>0</v>
      </c>
      <c r="R965">
        <v>0</v>
      </c>
      <c r="S965">
        <f>IF(R965&lt;&gt;"NA",R965,0)</f>
        <v>0</v>
      </c>
      <c r="T965">
        <f>K965*(24*L965)*H965*0.9</f>
        <v>3579.3202500000093</v>
      </c>
      <c r="U965">
        <f>IF(T965&gt;0, T965-S965, 0)</f>
        <v>3579.3202500000093</v>
      </c>
      <c r="V965" t="str">
        <f>INDEX('rate map'!A$1:E$327, MATCH(monthly_billed_solar!C2676,'rate map'!D:D,0), 2)</f>
        <v>PS-Sec</v>
      </c>
      <c r="W965">
        <v>3579.3202500000093</v>
      </c>
      <c r="X965">
        <f t="shared" ref="X965:X1028" si="32">S965/T965</f>
        <v>0</v>
      </c>
      <c r="Y965">
        <f t="shared" ref="Y965:Y1028" si="33">W965/T965</f>
        <v>1</v>
      </c>
    </row>
    <row r="966" spans="1:25" x14ac:dyDescent="0.35">
      <c r="A966">
        <v>2019</v>
      </c>
      <c r="B966">
        <v>7</v>
      </c>
      <c r="C966" t="s">
        <v>57</v>
      </c>
      <c r="D966" t="s">
        <v>58</v>
      </c>
      <c r="E966" t="s">
        <v>59</v>
      </c>
      <c r="F966" t="s">
        <v>60</v>
      </c>
      <c r="G966">
        <v>0</v>
      </c>
      <c r="H966">
        <v>33.034999999999997</v>
      </c>
      <c r="I966" t="s">
        <v>116</v>
      </c>
      <c r="J966" s="2">
        <v>43647</v>
      </c>
      <c r="K966">
        <v>0.25922581018518498</v>
      </c>
      <c r="L966">
        <v>30</v>
      </c>
      <c r="M966" t="s">
        <v>147</v>
      </c>
      <c r="N966">
        <v>1964</v>
      </c>
      <c r="O966">
        <v>4331</v>
      </c>
      <c r="P966">
        <v>0</v>
      </c>
      <c r="Q966">
        <v>0</v>
      </c>
      <c r="R966">
        <v>1964</v>
      </c>
      <c r="S966">
        <f>IF(R966&lt;&gt;"NA",R966,0)</f>
        <v>1964</v>
      </c>
      <c r="T966">
        <f>K966*(24*L966)*H966*0.9</f>
        <v>5549.1639663749947</v>
      </c>
      <c r="U966">
        <f>IF(T966&gt;0, T966-S966, 0)</f>
        <v>3585.1639663749947</v>
      </c>
      <c r="V966" t="str">
        <f>INDEX('rate map'!A$1:E$327, MATCH(monthly_billed_solar!C2677,'rate map'!D:D,0), 2)</f>
        <v>RS</v>
      </c>
      <c r="W966">
        <v>3585.1639663749947</v>
      </c>
      <c r="X966">
        <f t="shared" si="32"/>
        <v>0.35392718829373282</v>
      </c>
      <c r="Y966">
        <f t="shared" si="33"/>
        <v>0.64607281170626718</v>
      </c>
    </row>
    <row r="967" spans="1:25" x14ac:dyDescent="0.35">
      <c r="A967">
        <v>2014</v>
      </c>
      <c r="B967">
        <v>5</v>
      </c>
      <c r="C967" t="s">
        <v>42</v>
      </c>
      <c r="D967" t="s">
        <v>43</v>
      </c>
      <c r="E967" t="s">
        <v>44</v>
      </c>
      <c r="F967" t="s">
        <v>35</v>
      </c>
      <c r="G967">
        <v>0</v>
      </c>
      <c r="H967">
        <v>61.655000000000001</v>
      </c>
      <c r="I967" t="s">
        <v>114</v>
      </c>
      <c r="J967" s="2">
        <v>41760</v>
      </c>
      <c r="K967">
        <v>0.22822881944444401</v>
      </c>
      <c r="L967">
        <v>30</v>
      </c>
      <c r="M967" t="s">
        <v>126</v>
      </c>
      <c r="N967">
        <v>5514</v>
      </c>
      <c r="O967">
        <v>3554</v>
      </c>
      <c r="P967">
        <v>0</v>
      </c>
      <c r="Q967">
        <v>0</v>
      </c>
      <c r="R967">
        <v>5514</v>
      </c>
      <c r="S967">
        <f>IF(R967&lt;&gt;"NA",R967,0)</f>
        <v>5514</v>
      </c>
      <c r="T967">
        <f>K967*(24*L967)*H967*0.9</f>
        <v>9118.2982151249835</v>
      </c>
      <c r="U967">
        <f>IF(T967&gt;0, T967-S967, 0)</f>
        <v>3604.2982151249835</v>
      </c>
      <c r="V967" t="str">
        <f>INDEX('rate map'!A$1:E$327, MATCH(monthly_billed_solar!C2678,'rate map'!D:D,0), 2)</f>
        <v>GS1</v>
      </c>
      <c r="W967">
        <v>3604.2982151249835</v>
      </c>
      <c r="X967">
        <f t="shared" si="32"/>
        <v>0.60471810308349516</v>
      </c>
      <c r="Y967">
        <f t="shared" si="33"/>
        <v>0.39528189691650478</v>
      </c>
    </row>
    <row r="968" spans="1:25" x14ac:dyDescent="0.35">
      <c r="A968">
        <v>2018</v>
      </c>
      <c r="B968">
        <v>9</v>
      </c>
      <c r="C968" t="s">
        <v>96</v>
      </c>
      <c r="D968" t="s">
        <v>97</v>
      </c>
      <c r="E968" t="s">
        <v>72</v>
      </c>
      <c r="F968" t="s">
        <v>28</v>
      </c>
      <c r="G968">
        <v>0</v>
      </c>
      <c r="H968">
        <v>29.9</v>
      </c>
      <c r="I968" t="s">
        <v>162</v>
      </c>
      <c r="J968" s="2">
        <v>43344</v>
      </c>
      <c r="K968">
        <v>0.18032750896057301</v>
      </c>
      <c r="L968">
        <v>31</v>
      </c>
      <c r="M968" t="s">
        <v>209</v>
      </c>
      <c r="N968">
        <v>0</v>
      </c>
      <c r="O968">
        <v>219040</v>
      </c>
      <c r="P968">
        <v>0</v>
      </c>
      <c r="Q968">
        <v>0</v>
      </c>
      <c r="R968">
        <v>0</v>
      </c>
      <c r="S968">
        <f>IF(R968&lt;&gt;"NA",R968,0)</f>
        <v>0</v>
      </c>
      <c r="T968">
        <f>K968*(24*L968)*H968*0.9</f>
        <v>3610.344269999991</v>
      </c>
      <c r="U968">
        <f>IF(T968&gt;0, T968-S968, 0)</f>
        <v>3610.344269999991</v>
      </c>
      <c r="V968" t="str">
        <f>INDEX('rate map'!A$1:E$327, MATCH(monthly_billed_solar!C2679,'rate map'!D:D,0), 2)</f>
        <v>TOD-Sec</v>
      </c>
      <c r="W968">
        <v>3610.344269999991</v>
      </c>
      <c r="X968">
        <f t="shared" si="32"/>
        <v>0</v>
      </c>
      <c r="Y968">
        <f t="shared" si="33"/>
        <v>1</v>
      </c>
    </row>
    <row r="969" spans="1:25" x14ac:dyDescent="0.35">
      <c r="A969">
        <v>2021</v>
      </c>
      <c r="B969">
        <v>4</v>
      </c>
      <c r="C969" t="s">
        <v>96</v>
      </c>
      <c r="D969" t="s">
        <v>97</v>
      </c>
      <c r="E969" t="s">
        <v>72</v>
      </c>
      <c r="F969" t="s">
        <v>28</v>
      </c>
      <c r="G969">
        <v>0</v>
      </c>
      <c r="H969">
        <v>29.9</v>
      </c>
      <c r="I969" t="s">
        <v>170</v>
      </c>
      <c r="J969" s="2">
        <v>44287</v>
      </c>
      <c r="K969">
        <v>0.18102049731182801</v>
      </c>
      <c r="L969">
        <v>31</v>
      </c>
      <c r="M969" t="s">
        <v>227</v>
      </c>
      <c r="N969">
        <v>0</v>
      </c>
      <c r="O969">
        <v>176640</v>
      </c>
      <c r="P969">
        <v>0</v>
      </c>
      <c r="Q969">
        <v>0</v>
      </c>
      <c r="R969">
        <v>0</v>
      </c>
      <c r="S969">
        <f>IF(R969&lt;&gt;"NA",R969,0)</f>
        <v>0</v>
      </c>
      <c r="T969">
        <f>K969*(24*L969)*H969*0.9</f>
        <v>3624.2186175000015</v>
      </c>
      <c r="U969">
        <f>IF(T969&gt;0, T969-S969, 0)</f>
        <v>3624.2186175000015</v>
      </c>
      <c r="V969" t="str">
        <f>INDEX('rate map'!A$1:E$327, MATCH(monthly_billed_solar!C2680,'rate map'!D:D,0), 2)</f>
        <v>TOD-Sec</v>
      </c>
      <c r="W969">
        <v>3624.2186175000015</v>
      </c>
      <c r="X969">
        <f t="shared" si="32"/>
        <v>0</v>
      </c>
      <c r="Y969">
        <f t="shared" si="33"/>
        <v>1</v>
      </c>
    </row>
    <row r="970" spans="1:25" x14ac:dyDescent="0.35">
      <c r="A970">
        <v>2014</v>
      </c>
      <c r="B970">
        <v>1</v>
      </c>
      <c r="C970" t="s">
        <v>54</v>
      </c>
      <c r="D970" t="s">
        <v>55</v>
      </c>
      <c r="E970" t="s">
        <v>56</v>
      </c>
      <c r="F970" t="s">
        <v>35</v>
      </c>
      <c r="G970">
        <v>0</v>
      </c>
      <c r="H970">
        <v>76.456000000000003</v>
      </c>
      <c r="I970" t="s">
        <v>166</v>
      </c>
      <c r="J970" s="2">
        <v>41640</v>
      </c>
      <c r="K970">
        <v>7.4135864695340503E-2</v>
      </c>
      <c r="L970">
        <v>31</v>
      </c>
      <c r="M970" t="s">
        <v>176</v>
      </c>
      <c r="N970">
        <v>160</v>
      </c>
      <c r="O970">
        <v>157343</v>
      </c>
      <c r="P970">
        <v>0</v>
      </c>
      <c r="Q970">
        <v>0</v>
      </c>
      <c r="R970">
        <v>160</v>
      </c>
      <c r="S970">
        <f>IF(R970&lt;&gt;"NA",R970,0)</f>
        <v>160</v>
      </c>
      <c r="T970">
        <f>K970*(24*L970)*H970*0.9</f>
        <v>3795.3809670000005</v>
      </c>
      <c r="U970">
        <f>IF(T970&gt;0, T970-S970, 0)</f>
        <v>3635.3809670000005</v>
      </c>
      <c r="V970" t="str">
        <f>INDEX('rate map'!A$1:E$327, MATCH(monthly_billed_solar!C2681,'rate map'!D:D,0), 2)</f>
        <v>GS3</v>
      </c>
      <c r="W970">
        <v>3635.3809670000005</v>
      </c>
      <c r="X970">
        <f t="shared" si="32"/>
        <v>4.2156505866252865E-2</v>
      </c>
      <c r="Y970">
        <f t="shared" si="33"/>
        <v>0.95784349413374714</v>
      </c>
    </row>
    <row r="971" spans="1:25" x14ac:dyDescent="0.35">
      <c r="A971">
        <v>2014</v>
      </c>
      <c r="B971">
        <v>6</v>
      </c>
      <c r="C971" t="s">
        <v>25</v>
      </c>
      <c r="D971" t="s">
        <v>26</v>
      </c>
      <c r="E971" t="s">
        <v>27</v>
      </c>
      <c r="F971" t="s">
        <v>28</v>
      </c>
      <c r="G971">
        <v>0.6</v>
      </c>
      <c r="H971">
        <v>31.704999999999998</v>
      </c>
      <c r="I971" t="s">
        <v>158</v>
      </c>
      <c r="J971" s="2">
        <v>41791</v>
      </c>
      <c r="K971">
        <v>0.244357302867384</v>
      </c>
      <c r="L971">
        <v>31</v>
      </c>
      <c r="M971" t="s">
        <v>179</v>
      </c>
      <c r="N971">
        <v>1539</v>
      </c>
      <c r="O971">
        <v>6545</v>
      </c>
      <c r="P971">
        <v>0</v>
      </c>
      <c r="Q971">
        <v>0</v>
      </c>
      <c r="R971">
        <v>1539</v>
      </c>
      <c r="S971">
        <f>IF(R971&lt;&gt;"NA",R971,0)</f>
        <v>1539</v>
      </c>
      <c r="T971">
        <f>K971*(24*L971)*H971*0.9</f>
        <v>5187.6244132500096</v>
      </c>
      <c r="U971">
        <f>IF(T971&gt;0, T971-S971, 0)</f>
        <v>3648.6244132500096</v>
      </c>
      <c r="V971" t="str">
        <f>INDEX('rate map'!A$1:E$327, MATCH(monthly_billed_solar!C2682,'rate map'!D:D,0), 2)</f>
        <v>GS1</v>
      </c>
      <c r="W971">
        <v>3648.6244132500096</v>
      </c>
      <c r="X971">
        <f t="shared" si="32"/>
        <v>0.2966675837343104</v>
      </c>
      <c r="Y971">
        <f t="shared" si="33"/>
        <v>0.70333241626568965</v>
      </c>
    </row>
    <row r="972" spans="1:25" x14ac:dyDescent="0.35">
      <c r="A972">
        <v>2019</v>
      </c>
      <c r="B972">
        <v>3</v>
      </c>
      <c r="C972" t="s">
        <v>73</v>
      </c>
      <c r="D972" t="s">
        <v>74</v>
      </c>
      <c r="E972" t="s">
        <v>66</v>
      </c>
      <c r="F972" t="s">
        <v>28</v>
      </c>
      <c r="G972">
        <v>0</v>
      </c>
      <c r="H972">
        <v>57.5</v>
      </c>
      <c r="I972" t="s">
        <v>30</v>
      </c>
      <c r="J972" s="2">
        <v>43525</v>
      </c>
      <c r="K972">
        <v>0.104970734126984</v>
      </c>
      <c r="L972">
        <v>28</v>
      </c>
      <c r="M972" t="s">
        <v>110</v>
      </c>
      <c r="N972">
        <v>0</v>
      </c>
      <c r="O972">
        <v>74400</v>
      </c>
      <c r="P972">
        <v>0</v>
      </c>
      <c r="Q972">
        <v>0</v>
      </c>
      <c r="R972">
        <v>0</v>
      </c>
      <c r="S972">
        <f>IF(R972&lt;&gt;"NA",R972,0)</f>
        <v>0</v>
      </c>
      <c r="T972">
        <f>K972*(24*L972)*H972*0.9</f>
        <v>3650.4622499999959</v>
      </c>
      <c r="U972">
        <f>IF(T972&gt;0, T972-S972, 0)</f>
        <v>3650.4622499999959</v>
      </c>
      <c r="V972" t="str">
        <f>INDEX('rate map'!A$1:E$327, MATCH(monthly_billed_solar!C2683,'rate map'!D:D,0), 2)</f>
        <v>PS-Sec</v>
      </c>
      <c r="W972">
        <v>3650.4622499999959</v>
      </c>
      <c r="X972">
        <f t="shared" si="32"/>
        <v>0</v>
      </c>
      <c r="Y972">
        <f t="shared" si="33"/>
        <v>1</v>
      </c>
    </row>
    <row r="973" spans="1:25" x14ac:dyDescent="0.35">
      <c r="A973">
        <v>2015</v>
      </c>
      <c r="B973">
        <v>3</v>
      </c>
      <c r="C973" t="s">
        <v>47</v>
      </c>
      <c r="D973" t="s">
        <v>48</v>
      </c>
      <c r="E973" t="s">
        <v>49</v>
      </c>
      <c r="F973" t="s">
        <v>28</v>
      </c>
      <c r="G973">
        <v>0</v>
      </c>
      <c r="H973">
        <v>43.734000000000002</v>
      </c>
      <c r="I973" t="s">
        <v>30</v>
      </c>
      <c r="J973" s="2">
        <v>42064</v>
      </c>
      <c r="K973">
        <v>0.13818105158730201</v>
      </c>
      <c r="L973">
        <v>28</v>
      </c>
      <c r="M973" t="s">
        <v>29</v>
      </c>
      <c r="N973" t="s">
        <v>29</v>
      </c>
      <c r="O973" t="s">
        <v>29</v>
      </c>
      <c r="P973" t="s">
        <v>29</v>
      </c>
      <c r="Q973" t="s">
        <v>29</v>
      </c>
      <c r="R973" t="s">
        <v>29</v>
      </c>
      <c r="S973">
        <f>IF(R973&lt;&gt;"NA",R973,0)</f>
        <v>0</v>
      </c>
      <c r="T973">
        <f>K973*(24*L973)*H973*0.9</f>
        <v>3654.9334746000113</v>
      </c>
      <c r="U973">
        <f>IF(T973&gt;0, T973-S973, 0)</f>
        <v>3654.9334746000113</v>
      </c>
      <c r="V973" t="str">
        <f>INDEX('rate map'!A$1:E$327, MATCH(monthly_billed_solar!C2684,'rate map'!D:D,0), 2)</f>
        <v>GS3</v>
      </c>
      <c r="W973">
        <v>3654.9334746000113</v>
      </c>
      <c r="X973">
        <f t="shared" si="32"/>
        <v>0</v>
      </c>
      <c r="Y973">
        <f t="shared" si="33"/>
        <v>1</v>
      </c>
    </row>
    <row r="974" spans="1:25" x14ac:dyDescent="0.35">
      <c r="A974">
        <v>2019</v>
      </c>
      <c r="B974">
        <v>5</v>
      </c>
      <c r="C974" t="s">
        <v>96</v>
      </c>
      <c r="D974" t="s">
        <v>97</v>
      </c>
      <c r="E974" t="s">
        <v>72</v>
      </c>
      <c r="F974" t="s">
        <v>28</v>
      </c>
      <c r="G974">
        <v>0</v>
      </c>
      <c r="H974">
        <v>29.9</v>
      </c>
      <c r="I974" t="s">
        <v>114</v>
      </c>
      <c r="J974" s="2">
        <v>43586</v>
      </c>
      <c r="K974">
        <v>0.18940312500000001</v>
      </c>
      <c r="L974">
        <v>30</v>
      </c>
      <c r="M974" t="s">
        <v>146</v>
      </c>
      <c r="N974">
        <v>0</v>
      </c>
      <c r="O974">
        <v>220640</v>
      </c>
      <c r="P974">
        <v>0</v>
      </c>
      <c r="Q974">
        <v>0</v>
      </c>
      <c r="R974">
        <v>0</v>
      </c>
      <c r="S974">
        <f>IF(R974&lt;&gt;"NA",R974,0)</f>
        <v>0</v>
      </c>
      <c r="T974">
        <f>K974*(24*L974)*H974*0.9</f>
        <v>3669.7234274999996</v>
      </c>
      <c r="U974">
        <f>IF(T974&gt;0, T974-S974, 0)</f>
        <v>3669.7234274999996</v>
      </c>
      <c r="V974" t="str">
        <f>INDEX('rate map'!A$1:E$327, MATCH(monthly_billed_solar!C2685,'rate map'!D:D,0), 2)</f>
        <v>TOD-Sec</v>
      </c>
      <c r="W974">
        <v>3669.7234274999996</v>
      </c>
      <c r="X974">
        <f t="shared" si="32"/>
        <v>0</v>
      </c>
      <c r="Y974">
        <f t="shared" si="33"/>
        <v>1</v>
      </c>
    </row>
    <row r="975" spans="1:25" x14ac:dyDescent="0.35">
      <c r="A975">
        <v>2015</v>
      </c>
      <c r="B975">
        <v>12</v>
      </c>
      <c r="C975" t="s">
        <v>47</v>
      </c>
      <c r="D975" t="s">
        <v>48</v>
      </c>
      <c r="E975" t="s">
        <v>49</v>
      </c>
      <c r="F975" t="s">
        <v>28</v>
      </c>
      <c r="G975">
        <v>0</v>
      </c>
      <c r="H975">
        <v>75.134</v>
      </c>
      <c r="I975" t="s">
        <v>120</v>
      </c>
      <c r="J975" s="2">
        <v>42339</v>
      </c>
      <c r="K975">
        <v>7.5434722222222195E-2</v>
      </c>
      <c r="L975">
        <v>30</v>
      </c>
      <c r="M975" t="s">
        <v>29</v>
      </c>
      <c r="N975" t="s">
        <v>29</v>
      </c>
      <c r="O975" t="s">
        <v>29</v>
      </c>
      <c r="P975" t="s">
        <v>29</v>
      </c>
      <c r="Q975" t="s">
        <v>29</v>
      </c>
      <c r="R975" t="s">
        <v>29</v>
      </c>
      <c r="S975">
        <f>IF(R975&lt;&gt;"NA",R975,0)</f>
        <v>0</v>
      </c>
      <c r="T975">
        <f>K975*(24*L975)*H975*0.9</f>
        <v>3672.6776477999988</v>
      </c>
      <c r="U975">
        <f>IF(T975&gt;0, T975-S975, 0)</f>
        <v>3672.6776477999988</v>
      </c>
      <c r="V975" t="str">
        <f>INDEX('rate map'!A$1:E$327, MATCH(monthly_billed_solar!C2686,'rate map'!D:D,0), 2)</f>
        <v>GS3</v>
      </c>
      <c r="W975">
        <v>3672.6776477999988</v>
      </c>
      <c r="X975">
        <f t="shared" si="32"/>
        <v>0</v>
      </c>
      <c r="Y975">
        <f t="shared" si="33"/>
        <v>1</v>
      </c>
    </row>
    <row r="976" spans="1:25" x14ac:dyDescent="0.35">
      <c r="A976">
        <v>2013</v>
      </c>
      <c r="B976">
        <v>2</v>
      </c>
      <c r="C976" t="s">
        <v>36</v>
      </c>
      <c r="D976" t="s">
        <v>37</v>
      </c>
      <c r="E976" t="s">
        <v>38</v>
      </c>
      <c r="F976" t="s">
        <v>28</v>
      </c>
      <c r="G976">
        <v>0</v>
      </c>
      <c r="H976">
        <v>118.325</v>
      </c>
      <c r="I976" t="s">
        <v>168</v>
      </c>
      <c r="J976" s="2">
        <v>41306</v>
      </c>
      <c r="K976">
        <v>9.6917898745519704E-2</v>
      </c>
      <c r="L976">
        <v>31</v>
      </c>
      <c r="M976" t="s">
        <v>169</v>
      </c>
      <c r="N976">
        <v>4005</v>
      </c>
      <c r="O976">
        <v>90258</v>
      </c>
      <c r="P976">
        <v>0</v>
      </c>
      <c r="Q976">
        <v>0</v>
      </c>
      <c r="R976">
        <v>4005</v>
      </c>
      <c r="S976">
        <f>IF(R976&lt;&gt;"NA",R976,0)</f>
        <v>4005</v>
      </c>
      <c r="T976">
        <f>K976*(24*L976)*H976*0.9</f>
        <v>7678.8458231249997</v>
      </c>
      <c r="U976">
        <f>IF(T976&gt;0, T976-S976, 0)</f>
        <v>3673.8458231249997</v>
      </c>
      <c r="V976" t="str">
        <f>INDEX('rate map'!A$1:E$327, MATCH(monthly_billed_solar!C2687,'rate map'!D:D,0), 2)</f>
        <v>RS</v>
      </c>
      <c r="W976">
        <v>3673.8458231249997</v>
      </c>
      <c r="X976">
        <f t="shared" si="32"/>
        <v>0.52156275724912482</v>
      </c>
      <c r="Y976">
        <f t="shared" si="33"/>
        <v>0.47843724275087524</v>
      </c>
    </row>
    <row r="977" spans="1:25" x14ac:dyDescent="0.35">
      <c r="A977">
        <v>2014</v>
      </c>
      <c r="B977">
        <v>2</v>
      </c>
      <c r="C977" t="s">
        <v>42</v>
      </c>
      <c r="D977" t="s">
        <v>43</v>
      </c>
      <c r="E977" t="s">
        <v>44</v>
      </c>
      <c r="F977" t="s">
        <v>35</v>
      </c>
      <c r="G977">
        <v>0</v>
      </c>
      <c r="H977">
        <v>61.655000000000001</v>
      </c>
      <c r="I977" t="s">
        <v>168</v>
      </c>
      <c r="J977" s="2">
        <v>41671</v>
      </c>
      <c r="K977">
        <v>0.10745855734767</v>
      </c>
      <c r="L977">
        <v>31</v>
      </c>
      <c r="M977" t="s">
        <v>177</v>
      </c>
      <c r="N977">
        <v>754</v>
      </c>
      <c r="O977">
        <v>13995</v>
      </c>
      <c r="P977">
        <v>0</v>
      </c>
      <c r="Q977">
        <v>0</v>
      </c>
      <c r="R977">
        <v>754</v>
      </c>
      <c r="S977">
        <f>IF(R977&lt;&gt;"NA",R977,0)</f>
        <v>754</v>
      </c>
      <c r="T977">
        <f>K977*(24*L977)*H977*0.9</f>
        <v>4436.3392837499896</v>
      </c>
      <c r="U977">
        <f>IF(T977&gt;0, T977-S977, 0)</f>
        <v>3682.3392837499896</v>
      </c>
      <c r="V977" t="str">
        <f>INDEX('rate map'!A$1:E$327, MATCH(monthly_billed_solar!C2688,'rate map'!D:D,0), 2)</f>
        <v>GS1</v>
      </c>
      <c r="W977">
        <v>3682.3392837499896</v>
      </c>
      <c r="X977">
        <f t="shared" si="32"/>
        <v>0.16995994935776237</v>
      </c>
      <c r="Y977">
        <f t="shared" si="33"/>
        <v>0.83004005064223763</v>
      </c>
    </row>
    <row r="978" spans="1:25" x14ac:dyDescent="0.35">
      <c r="A978">
        <v>2016</v>
      </c>
      <c r="B978">
        <v>10</v>
      </c>
      <c r="C978" t="s">
        <v>45</v>
      </c>
      <c r="D978" t="s">
        <v>46</v>
      </c>
      <c r="E978" t="s">
        <v>41</v>
      </c>
      <c r="F978" t="s">
        <v>35</v>
      </c>
      <c r="G978">
        <v>0</v>
      </c>
      <c r="H978">
        <v>33.479999999999997</v>
      </c>
      <c r="I978" t="s">
        <v>118</v>
      </c>
      <c r="J978" s="2">
        <v>42644</v>
      </c>
      <c r="K978">
        <v>0.16985462962962999</v>
      </c>
      <c r="L978">
        <v>30</v>
      </c>
      <c r="M978" t="s">
        <v>136</v>
      </c>
      <c r="N978">
        <v>0</v>
      </c>
      <c r="O978">
        <v>113040</v>
      </c>
      <c r="P978">
        <v>0</v>
      </c>
      <c r="Q978">
        <v>0</v>
      </c>
      <c r="R978">
        <v>0</v>
      </c>
      <c r="S978">
        <f>IF(R978&lt;&gt;"NA",R978,0)</f>
        <v>0</v>
      </c>
      <c r="T978">
        <f>K978*(24*L978)*H978*0.9</f>
        <v>3685.0029840000079</v>
      </c>
      <c r="U978">
        <f>IF(T978&gt;0, T978-S978, 0)</f>
        <v>3685.0029840000079</v>
      </c>
      <c r="V978" t="str">
        <f>INDEX('rate map'!A$1:E$327, MATCH(monthly_billed_solar!C2689,'rate map'!D:D,0), 2)</f>
        <v>CPS-Sec</v>
      </c>
      <c r="W978">
        <v>3685.0029840000079</v>
      </c>
      <c r="X978">
        <f t="shared" si="32"/>
        <v>0</v>
      </c>
      <c r="Y978">
        <f t="shared" si="33"/>
        <v>1</v>
      </c>
    </row>
    <row r="979" spans="1:25" x14ac:dyDescent="0.35">
      <c r="A979">
        <v>2020</v>
      </c>
      <c r="B979">
        <v>2</v>
      </c>
      <c r="C979" t="s">
        <v>45</v>
      </c>
      <c r="D979" t="s">
        <v>46</v>
      </c>
      <c r="E979" t="s">
        <v>41</v>
      </c>
      <c r="F979" t="s">
        <v>35</v>
      </c>
      <c r="G979">
        <v>6.16</v>
      </c>
      <c r="H979">
        <v>89.79</v>
      </c>
      <c r="I979" t="s">
        <v>168</v>
      </c>
      <c r="J979" s="2">
        <v>43862</v>
      </c>
      <c r="K979">
        <v>6.1586357526881699E-2</v>
      </c>
      <c r="L979">
        <v>31</v>
      </c>
      <c r="M979" t="s">
        <v>219</v>
      </c>
      <c r="N979">
        <v>0</v>
      </c>
      <c r="O979">
        <v>178880</v>
      </c>
      <c r="P979">
        <v>0</v>
      </c>
      <c r="Q979">
        <v>0</v>
      </c>
      <c r="R979">
        <v>0</v>
      </c>
      <c r="S979">
        <f>IF(R979&lt;&gt;"NA",R979,0)</f>
        <v>0</v>
      </c>
      <c r="T979">
        <f>K979*(24*L979)*H979*0.9</f>
        <v>3702.7802227499992</v>
      </c>
      <c r="U979">
        <f>IF(T979&gt;0, T979-S979, 0)</f>
        <v>3702.7802227499992</v>
      </c>
      <c r="V979" t="str">
        <f>INDEX('rate map'!A$1:E$327, MATCH(monthly_billed_solar!C2690,'rate map'!D:D,0), 2)</f>
        <v>CPS-Sec</v>
      </c>
      <c r="W979">
        <v>3702.7802227499992</v>
      </c>
      <c r="X979">
        <f t="shared" si="32"/>
        <v>0</v>
      </c>
      <c r="Y979">
        <f t="shared" si="33"/>
        <v>1</v>
      </c>
    </row>
    <row r="980" spans="1:25" x14ac:dyDescent="0.35">
      <c r="A980">
        <v>2021</v>
      </c>
      <c r="B980">
        <v>1</v>
      </c>
      <c r="C980" t="s">
        <v>45</v>
      </c>
      <c r="D980" t="s">
        <v>46</v>
      </c>
      <c r="E980" t="s">
        <v>41</v>
      </c>
      <c r="F980" t="s">
        <v>35</v>
      </c>
      <c r="G980">
        <v>0</v>
      </c>
      <c r="H980">
        <v>89.79</v>
      </c>
      <c r="I980" t="s">
        <v>166</v>
      </c>
      <c r="J980" s="2">
        <v>44197</v>
      </c>
      <c r="K980">
        <v>6.1594870071684599E-2</v>
      </c>
      <c r="L980">
        <v>31</v>
      </c>
      <c r="M980" t="s">
        <v>225</v>
      </c>
      <c r="N980">
        <v>0</v>
      </c>
      <c r="O980">
        <v>211420</v>
      </c>
      <c r="P980">
        <v>0</v>
      </c>
      <c r="Q980">
        <v>0</v>
      </c>
      <c r="R980">
        <v>0</v>
      </c>
      <c r="S980">
        <f>IF(R980&lt;&gt;"NA",R980,0)</f>
        <v>0</v>
      </c>
      <c r="T980">
        <f>K980*(24*L980)*H980*0.9</f>
        <v>3703.2920257500004</v>
      </c>
      <c r="U980">
        <f>IF(T980&gt;0, T980-S980, 0)</f>
        <v>3703.2920257500004</v>
      </c>
      <c r="V980" t="str">
        <f>INDEX('rate map'!A$1:E$327, MATCH(monthly_billed_solar!C2691,'rate map'!D:D,0), 2)</f>
        <v>CPS-Sec</v>
      </c>
      <c r="W980">
        <v>3703.2920257500004</v>
      </c>
      <c r="X980">
        <f t="shared" si="32"/>
        <v>0</v>
      </c>
      <c r="Y980">
        <f t="shared" si="33"/>
        <v>1</v>
      </c>
    </row>
    <row r="981" spans="1:25" x14ac:dyDescent="0.35">
      <c r="A981">
        <v>2016</v>
      </c>
      <c r="B981">
        <v>6</v>
      </c>
      <c r="C981" t="s">
        <v>25</v>
      </c>
      <c r="D981" t="s">
        <v>26</v>
      </c>
      <c r="E981" t="s">
        <v>27</v>
      </c>
      <c r="F981" t="s">
        <v>28</v>
      </c>
      <c r="G981">
        <v>0</v>
      </c>
      <c r="H981">
        <v>59.29</v>
      </c>
      <c r="I981" t="s">
        <v>158</v>
      </c>
      <c r="J981" s="2">
        <v>42522</v>
      </c>
      <c r="K981">
        <v>0.25095284498207898</v>
      </c>
      <c r="L981">
        <v>31</v>
      </c>
      <c r="M981" t="s">
        <v>193</v>
      </c>
      <c r="N981">
        <v>6257</v>
      </c>
      <c r="O981">
        <v>9153</v>
      </c>
      <c r="P981">
        <v>0</v>
      </c>
      <c r="Q981">
        <v>0</v>
      </c>
      <c r="R981">
        <v>6257</v>
      </c>
      <c r="S981">
        <f>IF(R981&lt;&gt;"NA",R981,0)</f>
        <v>6257</v>
      </c>
      <c r="T981">
        <f>K981*(24*L981)*H981*0.9</f>
        <v>9962.9745022500065</v>
      </c>
      <c r="U981">
        <f>IF(T981&gt;0, T981-S981, 0)</f>
        <v>3705.9745022500065</v>
      </c>
      <c r="V981" t="str">
        <f>INDEX('rate map'!A$1:E$327, MATCH(monthly_billed_solar!C2692,'rate map'!D:D,0), 2)</f>
        <v>GS1</v>
      </c>
      <c r="W981">
        <v>3705.9745022500065</v>
      </c>
      <c r="X981">
        <f t="shared" si="32"/>
        <v>0.62802529491437908</v>
      </c>
      <c r="Y981">
        <f t="shared" si="33"/>
        <v>0.37197470508562086</v>
      </c>
    </row>
    <row r="982" spans="1:25" x14ac:dyDescent="0.35">
      <c r="A982">
        <v>2020</v>
      </c>
      <c r="B982">
        <v>3</v>
      </c>
      <c r="C982" t="s">
        <v>57</v>
      </c>
      <c r="D982" t="s">
        <v>58</v>
      </c>
      <c r="E982" t="s">
        <v>59</v>
      </c>
      <c r="F982" t="s">
        <v>60</v>
      </c>
      <c r="G982">
        <v>0</v>
      </c>
      <c r="H982">
        <v>70.905000000000001</v>
      </c>
      <c r="I982" t="s">
        <v>30</v>
      </c>
      <c r="J982" s="2">
        <v>43891</v>
      </c>
      <c r="K982">
        <v>0.12304729406130301</v>
      </c>
      <c r="L982">
        <v>29</v>
      </c>
      <c r="M982" t="s">
        <v>113</v>
      </c>
      <c r="N982">
        <v>1758</v>
      </c>
      <c r="O982">
        <v>15449</v>
      </c>
      <c r="P982">
        <v>0</v>
      </c>
      <c r="Q982">
        <v>0</v>
      </c>
      <c r="R982">
        <v>1758</v>
      </c>
      <c r="S982">
        <f>IF(R982&lt;&gt;"NA",R982,0)</f>
        <v>1758</v>
      </c>
      <c r="T982">
        <f>K982*(24*L982)*H982*0.9</f>
        <v>5465.132276625015</v>
      </c>
      <c r="U982">
        <f>IF(T982&gt;0, T982-S982, 0)</f>
        <v>3707.132276625015</v>
      </c>
      <c r="V982" t="str">
        <f>INDEX('rate map'!A$1:E$327, MATCH(monthly_billed_solar!C2693,'rate map'!D:D,0), 2)</f>
        <v>RS</v>
      </c>
      <c r="W982">
        <v>3707.132276625015</v>
      </c>
      <c r="X982">
        <f t="shared" si="32"/>
        <v>0.32167565413176979</v>
      </c>
      <c r="Y982">
        <f t="shared" si="33"/>
        <v>0.67832434586823021</v>
      </c>
    </row>
    <row r="983" spans="1:25" x14ac:dyDescent="0.35">
      <c r="A983">
        <v>2018</v>
      </c>
      <c r="B983">
        <v>12</v>
      </c>
      <c r="C983" t="s">
        <v>25</v>
      </c>
      <c r="D983" t="s">
        <v>26</v>
      </c>
      <c r="E983" t="s">
        <v>27</v>
      </c>
      <c r="F983" t="s">
        <v>28</v>
      </c>
      <c r="G983">
        <v>0</v>
      </c>
      <c r="H983">
        <v>230.49</v>
      </c>
      <c r="I983" t="s">
        <v>120</v>
      </c>
      <c r="J983" s="2">
        <v>43435</v>
      </c>
      <c r="K983">
        <v>6.21768518518519E-2</v>
      </c>
      <c r="L983">
        <v>30</v>
      </c>
      <c r="M983" t="s">
        <v>145</v>
      </c>
      <c r="N983">
        <v>5569</v>
      </c>
      <c r="O983">
        <v>50224</v>
      </c>
      <c r="P983">
        <v>0</v>
      </c>
      <c r="Q983">
        <v>0</v>
      </c>
      <c r="R983">
        <v>5569</v>
      </c>
      <c r="S983">
        <f>IF(R983&lt;&gt;"NA",R983,0)</f>
        <v>5569</v>
      </c>
      <c r="T983">
        <f>K983*(24*L983)*H983*0.9</f>
        <v>9286.5803940000078</v>
      </c>
      <c r="U983">
        <f>IF(T983&gt;0, T983-S983, 0)</f>
        <v>3717.5803940000078</v>
      </c>
      <c r="V983" t="str">
        <f>INDEX('rate map'!A$1:E$327, MATCH(monthly_billed_solar!C2694,'rate map'!D:D,0), 2)</f>
        <v>GS1</v>
      </c>
      <c r="W983">
        <v>3717.5803940000078</v>
      </c>
      <c r="X983">
        <f t="shared" si="32"/>
        <v>0.59968252723016224</v>
      </c>
      <c r="Y983">
        <f t="shared" si="33"/>
        <v>0.40031747276983781</v>
      </c>
    </row>
    <row r="984" spans="1:25" x14ac:dyDescent="0.35">
      <c r="A984">
        <v>2020</v>
      </c>
      <c r="B984">
        <v>5</v>
      </c>
      <c r="C984" t="s">
        <v>96</v>
      </c>
      <c r="D984" t="s">
        <v>97</v>
      </c>
      <c r="E984" t="s">
        <v>72</v>
      </c>
      <c r="F984" t="s">
        <v>28</v>
      </c>
      <c r="G984">
        <v>0</v>
      </c>
      <c r="H984">
        <v>29.9</v>
      </c>
      <c r="I984" t="s">
        <v>114</v>
      </c>
      <c r="J984" s="2">
        <v>43952</v>
      </c>
      <c r="K984">
        <v>0.19225821759259301</v>
      </c>
      <c r="L984">
        <v>30</v>
      </c>
      <c r="M984" t="s">
        <v>150</v>
      </c>
      <c r="N984">
        <v>0</v>
      </c>
      <c r="O984">
        <v>129760</v>
      </c>
      <c r="P984">
        <v>0</v>
      </c>
      <c r="Q984">
        <v>0</v>
      </c>
      <c r="R984">
        <v>0</v>
      </c>
      <c r="S984">
        <f>IF(R984&lt;&gt;"NA",R984,0)</f>
        <v>0</v>
      </c>
      <c r="T984">
        <f>K984*(24*L984)*H984*0.9</f>
        <v>3725.0414175000087</v>
      </c>
      <c r="U984">
        <f>IF(T984&gt;0, T984-S984, 0)</f>
        <v>3725.0414175000087</v>
      </c>
      <c r="V984" t="str">
        <f>INDEX('rate map'!A$1:E$327, MATCH(monthly_billed_solar!C2695,'rate map'!D:D,0), 2)</f>
        <v>TOD-Sec</v>
      </c>
      <c r="W984">
        <v>3725.0414175000087</v>
      </c>
      <c r="X984">
        <f t="shared" si="32"/>
        <v>0</v>
      </c>
      <c r="Y984">
        <f t="shared" si="33"/>
        <v>1</v>
      </c>
    </row>
    <row r="985" spans="1:25" x14ac:dyDescent="0.35">
      <c r="A985">
        <v>2015</v>
      </c>
      <c r="B985">
        <v>6</v>
      </c>
      <c r="C985" t="s">
        <v>25</v>
      </c>
      <c r="D985" t="s">
        <v>26</v>
      </c>
      <c r="E985" t="s">
        <v>27</v>
      </c>
      <c r="F985" t="s">
        <v>28</v>
      </c>
      <c r="G985">
        <v>0</v>
      </c>
      <c r="H985">
        <v>43.09</v>
      </c>
      <c r="I985" t="s">
        <v>158</v>
      </c>
      <c r="J985" s="2">
        <v>42156</v>
      </c>
      <c r="K985">
        <v>0.23880757168458799</v>
      </c>
      <c r="L985">
        <v>31</v>
      </c>
      <c r="M985" t="s">
        <v>186</v>
      </c>
      <c r="N985">
        <v>3129</v>
      </c>
      <c r="O985">
        <v>7171</v>
      </c>
      <c r="P985">
        <v>0</v>
      </c>
      <c r="Q985">
        <v>0</v>
      </c>
      <c r="R985">
        <v>3129</v>
      </c>
      <c r="S985">
        <f>IF(R985&lt;&gt;"NA",R985,0)</f>
        <v>3129</v>
      </c>
      <c r="T985">
        <f>K985*(24*L985)*H985*0.9</f>
        <v>6890.330149500006</v>
      </c>
      <c r="U985">
        <f>IF(T985&gt;0, T985-S985, 0)</f>
        <v>3761.330149500006</v>
      </c>
      <c r="V985" t="str">
        <f>INDEX('rate map'!A$1:E$327, MATCH(monthly_billed_solar!C2696,'rate map'!D:D,0), 2)</f>
        <v>GS1</v>
      </c>
      <c r="W985">
        <v>3761.330149500006</v>
      </c>
      <c r="X985">
        <f t="shared" si="32"/>
        <v>0.45411466970520342</v>
      </c>
      <c r="Y985">
        <f t="shared" si="33"/>
        <v>0.54588533029479658</v>
      </c>
    </row>
    <row r="986" spans="1:25" x14ac:dyDescent="0.35">
      <c r="A986">
        <v>2016</v>
      </c>
      <c r="B986">
        <v>7</v>
      </c>
      <c r="C986" t="s">
        <v>25</v>
      </c>
      <c r="D986" t="s">
        <v>26</v>
      </c>
      <c r="E986" t="s">
        <v>27</v>
      </c>
      <c r="F986" t="s">
        <v>28</v>
      </c>
      <c r="G986">
        <v>3.06</v>
      </c>
      <c r="H986">
        <v>62.35</v>
      </c>
      <c r="I986" t="s">
        <v>116</v>
      </c>
      <c r="J986" s="2">
        <v>42552</v>
      </c>
      <c r="K986">
        <v>0.236775578703704</v>
      </c>
      <c r="L986">
        <v>30</v>
      </c>
      <c r="M986" t="s">
        <v>135</v>
      </c>
      <c r="N986">
        <v>5770</v>
      </c>
      <c r="O986">
        <v>10960</v>
      </c>
      <c r="P986">
        <v>0</v>
      </c>
      <c r="Q986">
        <v>0</v>
      </c>
      <c r="R986">
        <v>5770</v>
      </c>
      <c r="S986">
        <f>IF(R986&lt;&gt;"NA",R986,0)</f>
        <v>5770</v>
      </c>
      <c r="T986">
        <f>K986*(24*L986)*H986*0.9</f>
        <v>9566.3963512500122</v>
      </c>
      <c r="U986">
        <f>IF(T986&gt;0, T986-S986, 0)</f>
        <v>3796.3963512500122</v>
      </c>
      <c r="V986" t="str">
        <f>INDEX('rate map'!A$1:E$327, MATCH(monthly_billed_solar!C2697,'rate map'!D:D,0), 2)</f>
        <v>GS1</v>
      </c>
      <c r="W986">
        <v>3796.3963512500122</v>
      </c>
      <c r="X986">
        <f t="shared" si="32"/>
        <v>0.60315293117099955</v>
      </c>
      <c r="Y986">
        <f t="shared" si="33"/>
        <v>0.39684706882900045</v>
      </c>
    </row>
    <row r="987" spans="1:25" x14ac:dyDescent="0.35">
      <c r="A987">
        <v>2018</v>
      </c>
      <c r="B987">
        <v>11</v>
      </c>
      <c r="C987" t="s">
        <v>73</v>
      </c>
      <c r="D987" t="s">
        <v>74</v>
      </c>
      <c r="E987" t="s">
        <v>66</v>
      </c>
      <c r="F987" t="s">
        <v>28</v>
      </c>
      <c r="G987">
        <v>0</v>
      </c>
      <c r="H987">
        <v>57.5</v>
      </c>
      <c r="I987" t="s">
        <v>164</v>
      </c>
      <c r="J987" s="2">
        <v>43405</v>
      </c>
      <c r="K987">
        <v>9.8773409498207898E-2</v>
      </c>
      <c r="L987">
        <v>31</v>
      </c>
      <c r="M987" t="s">
        <v>210</v>
      </c>
      <c r="N987">
        <v>0</v>
      </c>
      <c r="O987">
        <v>72640</v>
      </c>
      <c r="P987">
        <v>0</v>
      </c>
      <c r="Q987">
        <v>0</v>
      </c>
      <c r="R987">
        <v>0</v>
      </c>
      <c r="S987">
        <f>IF(R987&lt;&gt;"NA",R987,0)</f>
        <v>0</v>
      </c>
      <c r="T987">
        <f>K987*(24*L987)*H987*0.9</f>
        <v>3802.9738125000003</v>
      </c>
      <c r="U987">
        <f>IF(T987&gt;0, T987-S987, 0)</f>
        <v>3802.9738125000003</v>
      </c>
      <c r="V987" t="str">
        <f>INDEX('rate map'!A$1:E$327, MATCH(monthly_billed_solar!C2698,'rate map'!D:D,0), 2)</f>
        <v>PS-Sec</v>
      </c>
      <c r="W987">
        <v>3802.9738125000003</v>
      </c>
      <c r="X987">
        <f t="shared" si="32"/>
        <v>0</v>
      </c>
      <c r="Y987">
        <f t="shared" si="33"/>
        <v>1</v>
      </c>
    </row>
    <row r="988" spans="1:25" x14ac:dyDescent="0.35">
      <c r="A988">
        <v>2016</v>
      </c>
      <c r="B988">
        <v>4</v>
      </c>
      <c r="C988" t="s">
        <v>73</v>
      </c>
      <c r="D988" t="s">
        <v>74</v>
      </c>
      <c r="E988" t="s">
        <v>66</v>
      </c>
      <c r="F988" t="s">
        <v>28</v>
      </c>
      <c r="G988">
        <v>0</v>
      </c>
      <c r="H988">
        <v>30</v>
      </c>
      <c r="I988" t="s">
        <v>170</v>
      </c>
      <c r="J988" s="2">
        <v>42461</v>
      </c>
      <c r="K988">
        <v>0.190011312724014</v>
      </c>
      <c r="L988">
        <v>31</v>
      </c>
      <c r="M988" t="s">
        <v>192</v>
      </c>
      <c r="N988">
        <v>0</v>
      </c>
      <c r="O988">
        <v>30320</v>
      </c>
      <c r="P988">
        <v>0</v>
      </c>
      <c r="Q988">
        <v>0</v>
      </c>
      <c r="R988">
        <v>0</v>
      </c>
      <c r="S988">
        <f>IF(R988&lt;&gt;"NA",R988,0)</f>
        <v>0</v>
      </c>
      <c r="T988">
        <f>K988*(24*L988)*H988*0.9</f>
        <v>3816.9472499999933</v>
      </c>
      <c r="U988">
        <f>IF(T988&gt;0, T988-S988, 0)</f>
        <v>3816.9472499999933</v>
      </c>
      <c r="V988" t="str">
        <f>INDEX('rate map'!A$1:E$327, MATCH(monthly_billed_solar!C2699,'rate map'!D:D,0), 2)</f>
        <v>PS-Sec</v>
      </c>
      <c r="W988">
        <v>3816.9472499999933</v>
      </c>
      <c r="X988">
        <f t="shared" si="32"/>
        <v>0</v>
      </c>
      <c r="Y988">
        <f t="shared" si="33"/>
        <v>1</v>
      </c>
    </row>
    <row r="989" spans="1:25" x14ac:dyDescent="0.35">
      <c r="A989">
        <v>2017</v>
      </c>
      <c r="B989">
        <v>10</v>
      </c>
      <c r="C989" t="s">
        <v>45</v>
      </c>
      <c r="D989" t="s">
        <v>46</v>
      </c>
      <c r="E989" t="s">
        <v>41</v>
      </c>
      <c r="F989" t="s">
        <v>35</v>
      </c>
      <c r="G989">
        <v>0</v>
      </c>
      <c r="H989">
        <v>33.479999999999997</v>
      </c>
      <c r="I989" t="s">
        <v>118</v>
      </c>
      <c r="J989" s="2">
        <v>43009</v>
      </c>
      <c r="K989">
        <v>0.177164814814815</v>
      </c>
      <c r="L989">
        <v>30</v>
      </c>
      <c r="M989" t="s">
        <v>140</v>
      </c>
      <c r="N989">
        <v>0</v>
      </c>
      <c r="O989">
        <v>102000</v>
      </c>
      <c r="P989">
        <v>0</v>
      </c>
      <c r="Q989">
        <v>0</v>
      </c>
      <c r="R989">
        <v>0</v>
      </c>
      <c r="S989">
        <f>IF(R989&lt;&gt;"NA",R989,0)</f>
        <v>0</v>
      </c>
      <c r="T989">
        <f>K989*(24*L989)*H989*0.9</f>
        <v>3843.5977440000038</v>
      </c>
      <c r="U989">
        <f>IF(T989&gt;0, T989-S989, 0)</f>
        <v>3843.5977440000038</v>
      </c>
      <c r="V989" t="str">
        <f>INDEX('rate map'!A$1:E$327, MATCH(monthly_billed_solar!C2700,'rate map'!D:D,0), 2)</f>
        <v>CPS-Sec</v>
      </c>
      <c r="W989">
        <v>3843.5977440000038</v>
      </c>
      <c r="X989">
        <f t="shared" si="32"/>
        <v>0</v>
      </c>
      <c r="Y989">
        <f t="shared" si="33"/>
        <v>1</v>
      </c>
    </row>
    <row r="990" spans="1:25" x14ac:dyDescent="0.35">
      <c r="A990">
        <v>2020</v>
      </c>
      <c r="B990">
        <v>4</v>
      </c>
      <c r="C990" t="s">
        <v>57</v>
      </c>
      <c r="D990" t="s">
        <v>58</v>
      </c>
      <c r="E990" t="s">
        <v>59</v>
      </c>
      <c r="F990" t="s">
        <v>60</v>
      </c>
      <c r="G990">
        <v>0</v>
      </c>
      <c r="H990">
        <v>70.905000000000001</v>
      </c>
      <c r="I990" t="s">
        <v>170</v>
      </c>
      <c r="J990" s="2">
        <v>43922</v>
      </c>
      <c r="K990">
        <v>0.16095318100358399</v>
      </c>
      <c r="L990">
        <v>31</v>
      </c>
      <c r="M990" t="s">
        <v>220</v>
      </c>
      <c r="N990">
        <v>3771</v>
      </c>
      <c r="O990">
        <v>11046</v>
      </c>
      <c r="P990">
        <v>0</v>
      </c>
      <c r="Q990">
        <v>0</v>
      </c>
      <c r="R990">
        <v>3771</v>
      </c>
      <c r="S990">
        <f>IF(R990&lt;&gt;"NA",R990,0)</f>
        <v>3771</v>
      </c>
      <c r="T990">
        <f>K990*(24*L990)*H990*0.9</f>
        <v>7641.7331962499893</v>
      </c>
      <c r="U990">
        <f>IF(T990&gt;0, T990-S990, 0)</f>
        <v>3870.7331962499893</v>
      </c>
      <c r="V990" t="str">
        <f>INDEX('rate map'!A$1:E$327, MATCH(monthly_billed_solar!C2701,'rate map'!D:D,0), 2)</f>
        <v>RS</v>
      </c>
      <c r="W990">
        <v>3870.7331962499893</v>
      </c>
      <c r="X990">
        <f t="shared" si="32"/>
        <v>0.49347443873734487</v>
      </c>
      <c r="Y990">
        <f t="shared" si="33"/>
        <v>0.50652556126265513</v>
      </c>
    </row>
    <row r="991" spans="1:25" x14ac:dyDescent="0.35">
      <c r="A991">
        <v>2015</v>
      </c>
      <c r="B991">
        <v>12</v>
      </c>
      <c r="C991" t="s">
        <v>54</v>
      </c>
      <c r="D991" t="s">
        <v>55</v>
      </c>
      <c r="E991" t="s">
        <v>56</v>
      </c>
      <c r="F991" t="s">
        <v>35</v>
      </c>
      <c r="G991">
        <v>0</v>
      </c>
      <c r="H991">
        <v>108.90600000000001</v>
      </c>
      <c r="I991" t="s">
        <v>120</v>
      </c>
      <c r="J991" s="2">
        <v>42339</v>
      </c>
      <c r="K991">
        <v>7.5434722222222195E-2</v>
      </c>
      <c r="L991">
        <v>30</v>
      </c>
      <c r="M991" t="s">
        <v>133</v>
      </c>
      <c r="N991">
        <v>1438</v>
      </c>
      <c r="O991">
        <v>172289</v>
      </c>
      <c r="P991">
        <v>0</v>
      </c>
      <c r="Q991">
        <v>0</v>
      </c>
      <c r="R991">
        <v>1438</v>
      </c>
      <c r="S991">
        <f>IF(R991&lt;&gt;"NA",R991,0)</f>
        <v>1438</v>
      </c>
      <c r="T991">
        <f>K991*(24*L991)*H991*0.9</f>
        <v>5323.5104201999984</v>
      </c>
      <c r="U991">
        <f>IF(T991&gt;0, T991-S991, 0)</f>
        <v>3885.5104201999984</v>
      </c>
      <c r="V991" t="str">
        <f>INDEX('rate map'!A$1:E$327, MATCH(monthly_billed_solar!C2702,'rate map'!D:D,0), 2)</f>
        <v>GS3</v>
      </c>
      <c r="W991">
        <v>3885.5104201999984</v>
      </c>
      <c r="X991">
        <f t="shared" si="32"/>
        <v>0.27012251061696541</v>
      </c>
      <c r="Y991">
        <f t="shared" si="33"/>
        <v>0.72987748938303465</v>
      </c>
    </row>
    <row r="992" spans="1:25" x14ac:dyDescent="0.35">
      <c r="A992">
        <v>2016</v>
      </c>
      <c r="B992">
        <v>11</v>
      </c>
      <c r="C992" t="s">
        <v>47</v>
      </c>
      <c r="D992" t="s">
        <v>48</v>
      </c>
      <c r="E992" t="s">
        <v>49</v>
      </c>
      <c r="F992" t="s">
        <v>28</v>
      </c>
      <c r="G992">
        <v>0</v>
      </c>
      <c r="H992">
        <v>90.994</v>
      </c>
      <c r="I992" t="s">
        <v>164</v>
      </c>
      <c r="J992" s="2">
        <v>42675</v>
      </c>
      <c r="K992">
        <v>0.126836133512545</v>
      </c>
      <c r="L992">
        <v>31</v>
      </c>
      <c r="M992" t="s">
        <v>196</v>
      </c>
      <c r="N992">
        <v>3836</v>
      </c>
      <c r="O992">
        <v>21384</v>
      </c>
      <c r="P992">
        <v>0</v>
      </c>
      <c r="Q992">
        <v>0</v>
      </c>
      <c r="R992">
        <v>3836</v>
      </c>
      <c r="S992">
        <f>IF(R992&lt;&gt;"NA",R992,0)</f>
        <v>3836</v>
      </c>
      <c r="T992">
        <f>K992*(24*L992)*H992*0.9</f>
        <v>7728.0726481500124</v>
      </c>
      <c r="U992">
        <f>IF(T992&gt;0, T992-S992, 0)</f>
        <v>3892.0726481500124</v>
      </c>
      <c r="V992" t="str">
        <f>INDEX('rate map'!A$1:E$327, MATCH(monthly_billed_solar!C2703,'rate map'!D:D,0), 2)</f>
        <v>GS3</v>
      </c>
      <c r="W992">
        <v>3892.0726481500124</v>
      </c>
      <c r="X992">
        <f t="shared" si="32"/>
        <v>0.49637214537809532</v>
      </c>
      <c r="Y992">
        <f t="shared" si="33"/>
        <v>0.50362785462190474</v>
      </c>
    </row>
    <row r="993" spans="1:25" x14ac:dyDescent="0.35">
      <c r="A993">
        <v>2017</v>
      </c>
      <c r="B993">
        <v>4</v>
      </c>
      <c r="C993" t="s">
        <v>45</v>
      </c>
      <c r="D993" t="s">
        <v>46</v>
      </c>
      <c r="E993" t="s">
        <v>41</v>
      </c>
      <c r="F993" t="s">
        <v>35</v>
      </c>
      <c r="G993">
        <v>0</v>
      </c>
      <c r="H993">
        <v>33.479999999999997</v>
      </c>
      <c r="I993" t="s">
        <v>170</v>
      </c>
      <c r="J993" s="2">
        <v>42826</v>
      </c>
      <c r="K993">
        <v>0.173643033154122</v>
      </c>
      <c r="L993">
        <v>31</v>
      </c>
      <c r="M993" t="s">
        <v>199</v>
      </c>
      <c r="N993">
        <v>0</v>
      </c>
      <c r="O993">
        <v>95760</v>
      </c>
      <c r="P993">
        <v>0</v>
      </c>
      <c r="Q993">
        <v>0</v>
      </c>
      <c r="R993">
        <v>0</v>
      </c>
      <c r="S993">
        <f>IF(R993&lt;&gt;"NA",R993,0)</f>
        <v>0</v>
      </c>
      <c r="T993">
        <f>K993*(24*L993)*H993*0.9</f>
        <v>3892.7656350000034</v>
      </c>
      <c r="U993">
        <f>IF(T993&gt;0, T993-S993, 0)</f>
        <v>3892.7656350000034</v>
      </c>
      <c r="V993" t="str">
        <f>INDEX('rate map'!A$1:E$327, MATCH(monthly_billed_solar!C2704,'rate map'!D:D,0), 2)</f>
        <v>CPS-Sec</v>
      </c>
      <c r="W993">
        <v>3892.7656350000034</v>
      </c>
      <c r="X993">
        <f t="shared" si="32"/>
        <v>0</v>
      </c>
      <c r="Y993">
        <f t="shared" si="33"/>
        <v>1</v>
      </c>
    </row>
    <row r="994" spans="1:25" x14ac:dyDescent="0.35">
      <c r="A994">
        <v>2020</v>
      </c>
      <c r="B994">
        <v>3</v>
      </c>
      <c r="C994" t="s">
        <v>73</v>
      </c>
      <c r="D994" t="s">
        <v>74</v>
      </c>
      <c r="E994" t="s">
        <v>66</v>
      </c>
      <c r="F994" t="s">
        <v>28</v>
      </c>
      <c r="G994">
        <v>0</v>
      </c>
      <c r="H994">
        <v>57.5</v>
      </c>
      <c r="I994" t="s">
        <v>30</v>
      </c>
      <c r="J994" s="2">
        <v>43891</v>
      </c>
      <c r="K994">
        <v>0.12304729406130301</v>
      </c>
      <c r="L994">
        <v>29</v>
      </c>
      <c r="M994" t="s">
        <v>113</v>
      </c>
      <c r="N994">
        <v>500</v>
      </c>
      <c r="O994">
        <v>80640</v>
      </c>
      <c r="P994">
        <v>0</v>
      </c>
      <c r="Q994">
        <v>0</v>
      </c>
      <c r="R994">
        <v>500</v>
      </c>
      <c r="S994">
        <f>IF(R994&lt;&gt;"NA",R994,0)</f>
        <v>500</v>
      </c>
      <c r="T994">
        <f>K994*(24*L994)*H994*0.9</f>
        <v>4431.9174375000121</v>
      </c>
      <c r="U994">
        <f>IF(T994&gt;0, T994-S994, 0)</f>
        <v>3931.9174375000121</v>
      </c>
      <c r="V994" t="str">
        <f>INDEX('rate map'!A$1:E$327, MATCH(monthly_billed_solar!C2705,'rate map'!D:D,0), 2)</f>
        <v>PS-Sec</v>
      </c>
      <c r="W994">
        <v>3931.9174375000121</v>
      </c>
      <c r="X994">
        <f t="shared" si="32"/>
        <v>0.1128179861315385</v>
      </c>
      <c r="Y994">
        <f t="shared" si="33"/>
        <v>0.88718201386846152</v>
      </c>
    </row>
    <row r="995" spans="1:25" x14ac:dyDescent="0.35">
      <c r="A995">
        <v>2015</v>
      </c>
      <c r="B995">
        <v>7</v>
      </c>
      <c r="C995" t="s">
        <v>73</v>
      </c>
      <c r="D995" t="s">
        <v>74</v>
      </c>
      <c r="E995" t="s">
        <v>66</v>
      </c>
      <c r="F995" t="s">
        <v>28</v>
      </c>
      <c r="G995">
        <v>0</v>
      </c>
      <c r="H995">
        <v>30</v>
      </c>
      <c r="I995" t="s">
        <v>116</v>
      </c>
      <c r="J995" s="2">
        <v>42186</v>
      </c>
      <c r="K995">
        <v>0.20249895833333301</v>
      </c>
      <c r="L995">
        <v>30</v>
      </c>
      <c r="M995" t="s">
        <v>131</v>
      </c>
      <c r="N995">
        <v>0</v>
      </c>
      <c r="O995">
        <v>31920</v>
      </c>
      <c r="P995">
        <v>0</v>
      </c>
      <c r="Q995">
        <v>0</v>
      </c>
      <c r="R995">
        <v>0</v>
      </c>
      <c r="S995">
        <f>IF(R995&lt;&gt;"NA",R995,0)</f>
        <v>0</v>
      </c>
      <c r="T995">
        <f>K995*(24*L995)*H995*0.9</f>
        <v>3936.5797499999944</v>
      </c>
      <c r="U995">
        <f>IF(T995&gt;0, T995-S995, 0)</f>
        <v>3936.5797499999944</v>
      </c>
      <c r="V995" t="str">
        <f>INDEX('rate map'!A$1:E$327, MATCH(monthly_billed_solar!C2706,'rate map'!D:D,0), 2)</f>
        <v>PS-Sec</v>
      </c>
      <c r="W995">
        <v>3936.5797499999944</v>
      </c>
      <c r="X995">
        <f t="shared" si="32"/>
        <v>0</v>
      </c>
      <c r="Y995">
        <f t="shared" si="33"/>
        <v>1</v>
      </c>
    </row>
    <row r="996" spans="1:25" x14ac:dyDescent="0.35">
      <c r="A996">
        <v>2012</v>
      </c>
      <c r="B996">
        <v>11</v>
      </c>
      <c r="C996" t="s">
        <v>36</v>
      </c>
      <c r="D996" t="s">
        <v>37</v>
      </c>
      <c r="E996" t="s">
        <v>38</v>
      </c>
      <c r="F996" t="s">
        <v>28</v>
      </c>
      <c r="G996">
        <v>0</v>
      </c>
      <c r="H996">
        <v>108.125</v>
      </c>
      <c r="I996" t="s">
        <v>164</v>
      </c>
      <c r="J996" s="2">
        <v>41214</v>
      </c>
      <c r="K996">
        <v>0.120570116487455</v>
      </c>
      <c r="L996">
        <v>31</v>
      </c>
      <c r="M996" t="s">
        <v>165</v>
      </c>
      <c r="N996">
        <v>4786</v>
      </c>
      <c r="O996">
        <v>51104</v>
      </c>
      <c r="P996">
        <v>0</v>
      </c>
      <c r="Q996">
        <v>0</v>
      </c>
      <c r="R996">
        <v>4786</v>
      </c>
      <c r="S996">
        <f>IF(R996&lt;&gt;"NA",R996,0)</f>
        <v>4786</v>
      </c>
      <c r="T996">
        <f>K996*(24*L996)*H996*0.9</f>
        <v>8729.3367187499862</v>
      </c>
      <c r="U996">
        <f>IF(T996&gt;0, T996-S996, 0)</f>
        <v>3943.3367187499862</v>
      </c>
      <c r="V996" t="str">
        <f>INDEX('rate map'!A$1:E$327, MATCH(monthly_billed_solar!C2707,'rate map'!D:D,0), 2)</f>
        <v>RS</v>
      </c>
      <c r="W996">
        <v>3943.3367187499862</v>
      </c>
      <c r="X996">
        <f t="shared" si="32"/>
        <v>0.54826616891980084</v>
      </c>
      <c r="Y996">
        <f t="shared" si="33"/>
        <v>0.45173383108019916</v>
      </c>
    </row>
    <row r="997" spans="1:25" x14ac:dyDescent="0.35">
      <c r="A997">
        <v>2016</v>
      </c>
      <c r="B997">
        <v>5</v>
      </c>
      <c r="C997" t="s">
        <v>73</v>
      </c>
      <c r="D997" t="s">
        <v>74</v>
      </c>
      <c r="E997" t="s">
        <v>66</v>
      </c>
      <c r="F997" t="s">
        <v>28</v>
      </c>
      <c r="G997">
        <v>0</v>
      </c>
      <c r="H997">
        <v>30</v>
      </c>
      <c r="I997" t="s">
        <v>114</v>
      </c>
      <c r="J997" s="2">
        <v>42491</v>
      </c>
      <c r="K997">
        <v>0.202931018518519</v>
      </c>
      <c r="L997">
        <v>30</v>
      </c>
      <c r="M997" t="s">
        <v>134</v>
      </c>
      <c r="N997">
        <v>0</v>
      </c>
      <c r="O997">
        <v>27520</v>
      </c>
      <c r="P997">
        <v>0</v>
      </c>
      <c r="Q997">
        <v>0</v>
      </c>
      <c r="R997">
        <v>0</v>
      </c>
      <c r="S997">
        <f>IF(R997&lt;&gt;"NA",R997,0)</f>
        <v>0</v>
      </c>
      <c r="T997">
        <f>K997*(24*L997)*H997*0.9</f>
        <v>3944.9790000000094</v>
      </c>
      <c r="U997">
        <f>IF(T997&gt;0, T997-S997, 0)</f>
        <v>3944.9790000000094</v>
      </c>
      <c r="V997" t="str">
        <f>INDEX('rate map'!A$1:E$327, MATCH(monthly_billed_solar!C2708,'rate map'!D:D,0), 2)</f>
        <v>PS-Sec</v>
      </c>
      <c r="W997">
        <v>3944.9790000000094</v>
      </c>
      <c r="X997">
        <f t="shared" si="32"/>
        <v>0</v>
      </c>
      <c r="Y997">
        <f t="shared" si="33"/>
        <v>1</v>
      </c>
    </row>
    <row r="998" spans="1:25" x14ac:dyDescent="0.35">
      <c r="A998">
        <v>2017</v>
      </c>
      <c r="B998">
        <v>9</v>
      </c>
      <c r="C998" t="s">
        <v>96</v>
      </c>
      <c r="D998" t="s">
        <v>97</v>
      </c>
      <c r="E998" t="s">
        <v>72</v>
      </c>
      <c r="F998" t="s">
        <v>28</v>
      </c>
      <c r="G998">
        <v>0</v>
      </c>
      <c r="H998">
        <v>29.9</v>
      </c>
      <c r="I998" t="s">
        <v>162</v>
      </c>
      <c r="J998" s="2">
        <v>42979</v>
      </c>
      <c r="K998">
        <v>0.19742641129032301</v>
      </c>
      <c r="L998">
        <v>31</v>
      </c>
      <c r="M998" t="s">
        <v>202</v>
      </c>
      <c r="N998">
        <v>0</v>
      </c>
      <c r="O998">
        <v>195040</v>
      </c>
      <c r="P998">
        <v>0</v>
      </c>
      <c r="Q998">
        <v>0</v>
      </c>
      <c r="R998">
        <v>0</v>
      </c>
      <c r="S998">
        <f>IF(R998&lt;&gt;"NA",R998,0)</f>
        <v>0</v>
      </c>
      <c r="T998">
        <f>K998*(24*L998)*H998*0.9</f>
        <v>3952.6820775000087</v>
      </c>
      <c r="U998">
        <f>IF(T998&gt;0, T998-S998, 0)</f>
        <v>3952.6820775000087</v>
      </c>
      <c r="V998" t="str">
        <f>INDEX('rate map'!A$1:E$327, MATCH(monthly_billed_solar!C2709,'rate map'!D:D,0), 2)</f>
        <v>TOD-Sec</v>
      </c>
      <c r="W998">
        <v>3952.6820775000087</v>
      </c>
      <c r="X998">
        <f t="shared" si="32"/>
        <v>0</v>
      </c>
      <c r="Y998">
        <f t="shared" si="33"/>
        <v>1</v>
      </c>
    </row>
    <row r="999" spans="1:25" x14ac:dyDescent="0.35">
      <c r="A999">
        <v>2014</v>
      </c>
      <c r="B999">
        <v>9</v>
      </c>
      <c r="C999" t="s">
        <v>47</v>
      </c>
      <c r="D999" t="s">
        <v>48</v>
      </c>
      <c r="E999" t="s">
        <v>49</v>
      </c>
      <c r="F999" t="s">
        <v>28</v>
      </c>
      <c r="G999">
        <v>30</v>
      </c>
      <c r="H999">
        <v>30</v>
      </c>
      <c r="I999" t="s">
        <v>162</v>
      </c>
      <c r="J999" s="2">
        <v>41883</v>
      </c>
      <c r="K999">
        <v>0.19693806003584199</v>
      </c>
      <c r="L999">
        <v>31</v>
      </c>
      <c r="M999" t="s">
        <v>29</v>
      </c>
      <c r="N999" t="s">
        <v>29</v>
      </c>
      <c r="O999" t="s">
        <v>29</v>
      </c>
      <c r="P999" t="s">
        <v>29</v>
      </c>
      <c r="Q999" t="s">
        <v>29</v>
      </c>
      <c r="R999" t="s">
        <v>29</v>
      </c>
      <c r="S999">
        <f>IF(R999&lt;&gt;"NA",R999,0)</f>
        <v>0</v>
      </c>
      <c r="T999">
        <f>K999*(24*L999)*H999*0.9</f>
        <v>3956.0917499999937</v>
      </c>
      <c r="U999">
        <f>IF(T999&gt;0, T999-S999, 0)</f>
        <v>3956.0917499999937</v>
      </c>
      <c r="V999" t="str">
        <f>INDEX('rate map'!A$1:E$327, MATCH(monthly_billed_solar!C2710,'rate map'!D:D,0), 2)</f>
        <v>GS3</v>
      </c>
      <c r="W999">
        <v>3956.0917499999937</v>
      </c>
      <c r="X999">
        <f t="shared" si="32"/>
        <v>0</v>
      </c>
      <c r="Y999">
        <f t="shared" si="33"/>
        <v>1</v>
      </c>
    </row>
    <row r="1000" spans="1:25" x14ac:dyDescent="0.35">
      <c r="A1000">
        <v>2014</v>
      </c>
      <c r="B1000">
        <v>9</v>
      </c>
      <c r="C1000" t="s">
        <v>73</v>
      </c>
      <c r="D1000" t="s">
        <v>74</v>
      </c>
      <c r="E1000" t="s">
        <v>66</v>
      </c>
      <c r="F1000" t="s">
        <v>28</v>
      </c>
      <c r="G1000">
        <v>0</v>
      </c>
      <c r="H1000">
        <v>30</v>
      </c>
      <c r="I1000" t="s">
        <v>162</v>
      </c>
      <c r="J1000" s="2">
        <v>41883</v>
      </c>
      <c r="K1000">
        <v>0.19693806003584199</v>
      </c>
      <c r="L1000">
        <v>31</v>
      </c>
      <c r="M1000" t="s">
        <v>181</v>
      </c>
      <c r="N1000">
        <v>0</v>
      </c>
      <c r="O1000">
        <v>30640</v>
      </c>
      <c r="P1000">
        <v>0</v>
      </c>
      <c r="Q1000">
        <v>0</v>
      </c>
      <c r="R1000">
        <v>0</v>
      </c>
      <c r="S1000">
        <f>IF(R1000&lt;&gt;"NA",R1000,0)</f>
        <v>0</v>
      </c>
      <c r="T1000">
        <f>K1000*(24*L1000)*H1000*0.9</f>
        <v>3956.0917499999937</v>
      </c>
      <c r="U1000">
        <f>IF(T1000&gt;0, T1000-S1000, 0)</f>
        <v>3956.0917499999937</v>
      </c>
      <c r="V1000" t="str">
        <f>INDEX('rate map'!A$1:E$327, MATCH(monthly_billed_solar!C2711,'rate map'!D:D,0), 2)</f>
        <v>PS-Sec</v>
      </c>
      <c r="W1000">
        <v>3956.0917499999937</v>
      </c>
      <c r="X1000">
        <f t="shared" si="32"/>
        <v>0</v>
      </c>
      <c r="Y1000">
        <f t="shared" si="33"/>
        <v>1</v>
      </c>
    </row>
    <row r="1001" spans="1:25" x14ac:dyDescent="0.35">
      <c r="A1001">
        <v>2020</v>
      </c>
      <c r="B1001">
        <v>9</v>
      </c>
      <c r="C1001" t="s">
        <v>96</v>
      </c>
      <c r="D1001" t="s">
        <v>97</v>
      </c>
      <c r="E1001" t="s">
        <v>72</v>
      </c>
      <c r="F1001" t="s">
        <v>28</v>
      </c>
      <c r="G1001">
        <v>0</v>
      </c>
      <c r="H1001">
        <v>29.9</v>
      </c>
      <c r="I1001" t="s">
        <v>162</v>
      </c>
      <c r="J1001" s="2">
        <v>44075</v>
      </c>
      <c r="K1001">
        <v>0.197662746415771</v>
      </c>
      <c r="L1001">
        <v>31</v>
      </c>
      <c r="M1001" t="s">
        <v>223</v>
      </c>
      <c r="N1001">
        <v>0</v>
      </c>
      <c r="O1001">
        <v>171840</v>
      </c>
      <c r="P1001">
        <v>0</v>
      </c>
      <c r="Q1001">
        <v>0</v>
      </c>
      <c r="R1001">
        <v>0</v>
      </c>
      <c r="S1001">
        <f>IF(R1001&lt;&gt;"NA",R1001,0)</f>
        <v>0</v>
      </c>
      <c r="T1001">
        <f>K1001*(24*L1001)*H1001*0.9</f>
        <v>3957.4137525000074</v>
      </c>
      <c r="U1001">
        <f>IF(T1001&gt;0, T1001-S1001, 0)</f>
        <v>3957.4137525000074</v>
      </c>
      <c r="V1001" t="str">
        <f>INDEX('rate map'!A$1:E$327, MATCH(monthly_billed_solar!C2712,'rate map'!D:D,0), 2)</f>
        <v>TOD-Sec</v>
      </c>
      <c r="W1001">
        <v>3957.4137525000074</v>
      </c>
      <c r="X1001">
        <f t="shared" si="32"/>
        <v>0</v>
      </c>
      <c r="Y1001">
        <f t="shared" si="33"/>
        <v>1</v>
      </c>
    </row>
    <row r="1002" spans="1:25" x14ac:dyDescent="0.35">
      <c r="A1002">
        <v>2017</v>
      </c>
      <c r="B1002">
        <v>9</v>
      </c>
      <c r="C1002" t="s">
        <v>73</v>
      </c>
      <c r="D1002" t="s">
        <v>74</v>
      </c>
      <c r="E1002" t="s">
        <v>66</v>
      </c>
      <c r="F1002" t="s">
        <v>28</v>
      </c>
      <c r="G1002">
        <v>0</v>
      </c>
      <c r="H1002">
        <v>30</v>
      </c>
      <c r="I1002" t="s">
        <v>162</v>
      </c>
      <c r="J1002" s="2">
        <v>42979</v>
      </c>
      <c r="K1002">
        <v>0.19742641129032301</v>
      </c>
      <c r="L1002">
        <v>31</v>
      </c>
      <c r="M1002" t="s">
        <v>202</v>
      </c>
      <c r="N1002">
        <v>0</v>
      </c>
      <c r="O1002">
        <v>30720</v>
      </c>
      <c r="P1002">
        <v>0</v>
      </c>
      <c r="Q1002">
        <v>0</v>
      </c>
      <c r="R1002">
        <v>0</v>
      </c>
      <c r="S1002">
        <f>IF(R1002&lt;&gt;"NA",R1002,0)</f>
        <v>0</v>
      </c>
      <c r="T1002">
        <f>K1002*(24*L1002)*H1002*0.9</f>
        <v>3965.9017500000091</v>
      </c>
      <c r="U1002">
        <f>IF(T1002&gt;0, T1002-S1002, 0)</f>
        <v>3965.9017500000091</v>
      </c>
      <c r="V1002" t="str">
        <f>INDEX('rate map'!A$1:E$327, MATCH(monthly_billed_solar!C2713,'rate map'!D:D,0), 2)</f>
        <v>PS-Sec</v>
      </c>
      <c r="W1002">
        <v>3965.9017500000091</v>
      </c>
      <c r="X1002">
        <f t="shared" si="32"/>
        <v>0</v>
      </c>
      <c r="Y1002">
        <f t="shared" si="33"/>
        <v>1</v>
      </c>
    </row>
    <row r="1003" spans="1:25" x14ac:dyDescent="0.35">
      <c r="A1003">
        <v>2013</v>
      </c>
      <c r="B1003">
        <v>5</v>
      </c>
      <c r="C1003" t="s">
        <v>73</v>
      </c>
      <c r="D1003" t="s">
        <v>74</v>
      </c>
      <c r="E1003" t="s">
        <v>66</v>
      </c>
      <c r="F1003" t="s">
        <v>28</v>
      </c>
      <c r="G1003">
        <v>0</v>
      </c>
      <c r="H1003">
        <v>30</v>
      </c>
      <c r="I1003" t="s">
        <v>114</v>
      </c>
      <c r="J1003" s="2">
        <v>41395</v>
      </c>
      <c r="K1003">
        <v>0.20406956018518499</v>
      </c>
      <c r="L1003">
        <v>30</v>
      </c>
      <c r="M1003" t="s">
        <v>122</v>
      </c>
      <c r="N1003">
        <v>0</v>
      </c>
      <c r="O1003">
        <v>23520</v>
      </c>
      <c r="P1003">
        <v>0</v>
      </c>
      <c r="Q1003">
        <v>0</v>
      </c>
      <c r="R1003">
        <v>0</v>
      </c>
      <c r="S1003">
        <f>IF(R1003&lt;&gt;"NA",R1003,0)</f>
        <v>0</v>
      </c>
      <c r="T1003">
        <f>K1003*(24*L1003)*H1003*0.9</f>
        <v>3967.112249999996</v>
      </c>
      <c r="U1003">
        <f>IF(T1003&gt;0, T1003-S1003, 0)</f>
        <v>3967.112249999996</v>
      </c>
      <c r="V1003" t="str">
        <f>INDEX('rate map'!A$1:E$327, MATCH(monthly_billed_solar!C2714,'rate map'!D:D,0), 2)</f>
        <v>PS-Sec</v>
      </c>
      <c r="W1003">
        <v>3967.112249999996</v>
      </c>
      <c r="X1003">
        <f t="shared" si="32"/>
        <v>0</v>
      </c>
      <c r="Y1003">
        <f t="shared" si="33"/>
        <v>1</v>
      </c>
    </row>
    <row r="1004" spans="1:25" x14ac:dyDescent="0.35">
      <c r="A1004">
        <v>2017</v>
      </c>
      <c r="B1004">
        <v>5</v>
      </c>
      <c r="C1004" t="s">
        <v>45</v>
      </c>
      <c r="D1004" t="s">
        <v>46</v>
      </c>
      <c r="E1004" t="s">
        <v>41</v>
      </c>
      <c r="F1004" t="s">
        <v>35</v>
      </c>
      <c r="G1004">
        <v>0</v>
      </c>
      <c r="H1004">
        <v>33.479999999999997</v>
      </c>
      <c r="I1004" t="s">
        <v>114</v>
      </c>
      <c r="J1004" s="2">
        <v>42856</v>
      </c>
      <c r="K1004">
        <v>0.183121412037037</v>
      </c>
      <c r="L1004">
        <v>30</v>
      </c>
      <c r="M1004" t="s">
        <v>138</v>
      </c>
      <c r="N1004">
        <v>0</v>
      </c>
      <c r="O1004">
        <v>103440</v>
      </c>
      <c r="P1004">
        <v>0</v>
      </c>
      <c r="Q1004">
        <v>0</v>
      </c>
      <c r="R1004">
        <v>0</v>
      </c>
      <c r="S1004">
        <f>IF(R1004&lt;&gt;"NA",R1004,0)</f>
        <v>0</v>
      </c>
      <c r="T1004">
        <f>K1004*(24*L1004)*H1004*0.9</f>
        <v>3972.8263589999992</v>
      </c>
      <c r="U1004">
        <f>IF(T1004&gt;0, T1004-S1004, 0)</f>
        <v>3972.8263589999992</v>
      </c>
      <c r="V1004" t="str">
        <f>INDEX('rate map'!A$1:E$327, MATCH(monthly_billed_solar!C2715,'rate map'!D:D,0), 2)</f>
        <v>CPS-Sec</v>
      </c>
      <c r="W1004">
        <v>3972.8263589999992</v>
      </c>
      <c r="X1004">
        <f t="shared" si="32"/>
        <v>0</v>
      </c>
      <c r="Y1004">
        <f t="shared" si="33"/>
        <v>1</v>
      </c>
    </row>
    <row r="1005" spans="1:25" x14ac:dyDescent="0.35">
      <c r="A1005">
        <v>2017</v>
      </c>
      <c r="B1005">
        <v>2</v>
      </c>
      <c r="C1005" t="s">
        <v>47</v>
      </c>
      <c r="D1005" t="s">
        <v>48</v>
      </c>
      <c r="E1005" t="s">
        <v>49</v>
      </c>
      <c r="F1005" t="s">
        <v>28</v>
      </c>
      <c r="G1005">
        <v>0</v>
      </c>
      <c r="H1005">
        <v>95.903999999999996</v>
      </c>
      <c r="I1005" t="s">
        <v>168</v>
      </c>
      <c r="J1005" s="2">
        <v>42767</v>
      </c>
      <c r="K1005">
        <v>7.8309811827957002E-2</v>
      </c>
      <c r="L1005">
        <v>31</v>
      </c>
      <c r="M1005" t="s">
        <v>198</v>
      </c>
      <c r="N1005">
        <v>1055</v>
      </c>
      <c r="O1005">
        <v>49555</v>
      </c>
      <c r="P1005">
        <v>0</v>
      </c>
      <c r="Q1005">
        <v>0</v>
      </c>
      <c r="R1005">
        <v>1055</v>
      </c>
      <c r="S1005">
        <f>IF(R1005&lt;&gt;"NA",R1005,0)</f>
        <v>1055</v>
      </c>
      <c r="T1005">
        <f>K1005*(24*L1005)*H1005*0.9</f>
        <v>5028.8461200000002</v>
      </c>
      <c r="U1005">
        <f>IF(T1005&gt;0, T1005-S1005, 0)</f>
        <v>3973.8461200000002</v>
      </c>
      <c r="V1005" t="str">
        <f>INDEX('rate map'!A$1:E$327, MATCH(monthly_billed_solar!C2716,'rate map'!D:D,0), 2)</f>
        <v>GS3</v>
      </c>
      <c r="W1005">
        <v>3973.8461200000002</v>
      </c>
      <c r="X1005">
        <f t="shared" si="32"/>
        <v>0.20978967636416759</v>
      </c>
      <c r="Y1005">
        <f t="shared" si="33"/>
        <v>0.79021032363583243</v>
      </c>
    </row>
    <row r="1006" spans="1:25" x14ac:dyDescent="0.35">
      <c r="A1006">
        <v>2014</v>
      </c>
      <c r="B1006">
        <v>4</v>
      </c>
      <c r="C1006" t="s">
        <v>42</v>
      </c>
      <c r="D1006" t="s">
        <v>43</v>
      </c>
      <c r="E1006" t="s">
        <v>44</v>
      </c>
      <c r="F1006" t="s">
        <v>35</v>
      </c>
      <c r="G1006">
        <v>0</v>
      </c>
      <c r="H1006">
        <v>61.655000000000001</v>
      </c>
      <c r="I1006" t="s">
        <v>170</v>
      </c>
      <c r="J1006" s="2">
        <v>41730</v>
      </c>
      <c r="K1006">
        <v>0.178182011648746</v>
      </c>
      <c r="L1006">
        <v>31</v>
      </c>
      <c r="M1006" t="s">
        <v>178</v>
      </c>
      <c r="N1006">
        <v>3380</v>
      </c>
      <c r="O1006">
        <v>5910</v>
      </c>
      <c r="P1006">
        <v>0</v>
      </c>
      <c r="Q1006">
        <v>0</v>
      </c>
      <c r="R1006">
        <v>3380</v>
      </c>
      <c r="S1006">
        <f>IF(R1006&lt;&gt;"NA",R1006,0)</f>
        <v>3380</v>
      </c>
      <c r="T1006">
        <f>K1006*(24*L1006)*H1006*0.9</f>
        <v>7356.0996671250196</v>
      </c>
      <c r="U1006">
        <f>IF(T1006&gt;0, T1006-S1006, 0)</f>
        <v>3976.0996671250196</v>
      </c>
      <c r="V1006" t="str">
        <f>INDEX('rate map'!A$1:E$327, MATCH(monthly_billed_solar!C2717,'rate map'!D:D,0), 2)</f>
        <v>GS1</v>
      </c>
      <c r="W1006">
        <v>3976.0996671250196</v>
      </c>
      <c r="X1006">
        <f t="shared" si="32"/>
        <v>0.45948262706464982</v>
      </c>
      <c r="Y1006">
        <f t="shared" si="33"/>
        <v>0.54051737293535018</v>
      </c>
    </row>
    <row r="1007" spans="1:25" x14ac:dyDescent="0.35">
      <c r="A1007">
        <v>2015</v>
      </c>
      <c r="B1007">
        <v>4</v>
      </c>
      <c r="C1007" t="s">
        <v>45</v>
      </c>
      <c r="D1007" t="s">
        <v>46</v>
      </c>
      <c r="E1007" t="s">
        <v>41</v>
      </c>
      <c r="F1007" t="s">
        <v>35</v>
      </c>
      <c r="G1007">
        <v>0</v>
      </c>
      <c r="H1007">
        <v>33.479999999999997</v>
      </c>
      <c r="I1007" t="s">
        <v>170</v>
      </c>
      <c r="J1007" s="2">
        <v>42095</v>
      </c>
      <c r="K1007">
        <v>0.17817506720430101</v>
      </c>
      <c r="L1007">
        <v>31</v>
      </c>
      <c r="M1007" t="s">
        <v>185</v>
      </c>
      <c r="N1007">
        <v>0</v>
      </c>
      <c r="O1007">
        <v>105600</v>
      </c>
      <c r="P1007">
        <v>0</v>
      </c>
      <c r="Q1007">
        <v>0</v>
      </c>
      <c r="R1007">
        <v>0</v>
      </c>
      <c r="S1007">
        <f>IF(R1007&lt;&gt;"NA",R1007,0)</f>
        <v>0</v>
      </c>
      <c r="T1007">
        <f>K1007*(24*L1007)*H1007*0.9</f>
        <v>3994.3657169999983</v>
      </c>
      <c r="U1007">
        <f>IF(T1007&gt;0, T1007-S1007, 0)</f>
        <v>3994.3657169999983</v>
      </c>
      <c r="V1007" t="str">
        <f>INDEX('rate map'!A$1:E$327, MATCH(monthly_billed_solar!C2718,'rate map'!D:D,0), 2)</f>
        <v>CPS-Sec</v>
      </c>
      <c r="W1007">
        <v>3994.3657169999983</v>
      </c>
      <c r="X1007">
        <f t="shared" si="32"/>
        <v>0</v>
      </c>
      <c r="Y1007">
        <f t="shared" si="33"/>
        <v>1</v>
      </c>
    </row>
    <row r="1008" spans="1:25" x14ac:dyDescent="0.35">
      <c r="A1008">
        <v>2021</v>
      </c>
      <c r="B1008">
        <v>8</v>
      </c>
      <c r="C1008" t="s">
        <v>85</v>
      </c>
      <c r="D1008" t="s">
        <v>86</v>
      </c>
      <c r="E1008" t="s">
        <v>38</v>
      </c>
      <c r="F1008" t="s">
        <v>28</v>
      </c>
      <c r="G1008">
        <v>0</v>
      </c>
      <c r="H1008">
        <v>29.9</v>
      </c>
      <c r="I1008" t="s">
        <v>160</v>
      </c>
      <c r="J1008" s="2">
        <v>44409</v>
      </c>
      <c r="K1008">
        <v>0.20012141577060899</v>
      </c>
      <c r="L1008">
        <v>31</v>
      </c>
      <c r="M1008" t="s">
        <v>229</v>
      </c>
      <c r="N1008">
        <v>0</v>
      </c>
      <c r="O1008">
        <v>230196950</v>
      </c>
      <c r="P1008">
        <v>0</v>
      </c>
      <c r="Q1008">
        <v>0</v>
      </c>
      <c r="R1008">
        <v>0</v>
      </c>
      <c r="S1008">
        <f>IF(R1008&lt;&gt;"NA",R1008,0)</f>
        <v>0</v>
      </c>
      <c r="T1008">
        <f>K1008*(24*L1008)*H1008*0.9</f>
        <v>4006.6388699999929</v>
      </c>
      <c r="U1008">
        <f>IF(T1008&gt;0, T1008-S1008, 0)</f>
        <v>4006.6388699999929</v>
      </c>
      <c r="V1008" t="str">
        <f>INDEX('rate map'!A$1:E$327, MATCH(monthly_billed_solar!C2719,'rate map'!D:D,0), 2)</f>
        <v>RS</v>
      </c>
      <c r="W1008">
        <v>4006.6388699999929</v>
      </c>
      <c r="X1008">
        <f t="shared" si="32"/>
        <v>0</v>
      </c>
      <c r="Y1008">
        <f t="shared" si="33"/>
        <v>1</v>
      </c>
    </row>
    <row r="1009" spans="1:25" x14ac:dyDescent="0.35">
      <c r="A1009">
        <v>2021</v>
      </c>
      <c r="B1009">
        <v>8</v>
      </c>
      <c r="C1009" t="s">
        <v>96</v>
      </c>
      <c r="D1009" t="s">
        <v>97</v>
      </c>
      <c r="E1009" t="s">
        <v>72</v>
      </c>
      <c r="F1009" t="s">
        <v>28</v>
      </c>
      <c r="G1009">
        <v>0</v>
      </c>
      <c r="H1009">
        <v>29.9</v>
      </c>
      <c r="I1009" t="s">
        <v>160</v>
      </c>
      <c r="J1009" s="2">
        <v>44409</v>
      </c>
      <c r="K1009">
        <v>0.20012141577060899</v>
      </c>
      <c r="L1009">
        <v>31</v>
      </c>
      <c r="M1009" t="s">
        <v>229</v>
      </c>
      <c r="N1009">
        <v>0</v>
      </c>
      <c r="O1009">
        <v>228480</v>
      </c>
      <c r="P1009">
        <v>0</v>
      </c>
      <c r="Q1009">
        <v>0</v>
      </c>
      <c r="R1009">
        <v>0</v>
      </c>
      <c r="S1009">
        <f>IF(R1009&lt;&gt;"NA",R1009,0)</f>
        <v>0</v>
      </c>
      <c r="T1009">
        <f>K1009*(24*L1009)*H1009*0.9</f>
        <v>4006.6388699999929</v>
      </c>
      <c r="U1009">
        <f>IF(T1009&gt;0, T1009-S1009, 0)</f>
        <v>4006.6388699999929</v>
      </c>
      <c r="V1009" t="str">
        <f>INDEX('rate map'!A$1:E$327, MATCH(monthly_billed_solar!C2720,'rate map'!D:D,0), 2)</f>
        <v>TOD-Sec</v>
      </c>
      <c r="W1009">
        <v>4006.6388699999929</v>
      </c>
      <c r="X1009">
        <f t="shared" si="32"/>
        <v>0</v>
      </c>
      <c r="Y1009">
        <f t="shared" si="33"/>
        <v>1</v>
      </c>
    </row>
    <row r="1010" spans="1:25" x14ac:dyDescent="0.35">
      <c r="A1010">
        <v>2016</v>
      </c>
      <c r="B1010">
        <v>1</v>
      </c>
      <c r="C1010" t="s">
        <v>54</v>
      </c>
      <c r="D1010" t="s">
        <v>55</v>
      </c>
      <c r="E1010" t="s">
        <v>56</v>
      </c>
      <c r="F1010" t="s">
        <v>35</v>
      </c>
      <c r="G1010">
        <v>0</v>
      </c>
      <c r="H1010">
        <v>108.90600000000001</v>
      </c>
      <c r="I1010" t="s">
        <v>166</v>
      </c>
      <c r="J1010" s="2">
        <v>42370</v>
      </c>
      <c r="K1010">
        <v>7.1039090501792093E-2</v>
      </c>
      <c r="L1010">
        <v>31</v>
      </c>
      <c r="M1010" t="s">
        <v>190</v>
      </c>
      <c r="N1010">
        <v>1125</v>
      </c>
      <c r="O1010">
        <v>172032</v>
      </c>
      <c r="P1010">
        <v>0</v>
      </c>
      <c r="Q1010">
        <v>0</v>
      </c>
      <c r="R1010">
        <v>1125</v>
      </c>
      <c r="S1010">
        <f>IF(R1010&lt;&gt;"NA",R1010,0)</f>
        <v>1125</v>
      </c>
      <c r="T1010">
        <f>K1010*(24*L1010)*H1010*0.9</f>
        <v>5180.4161041499992</v>
      </c>
      <c r="U1010">
        <f>IF(T1010&gt;0, T1010-S1010, 0)</f>
        <v>4055.4161041499992</v>
      </c>
      <c r="V1010" t="str">
        <f>INDEX('rate map'!A$1:E$327, MATCH(monthly_billed_solar!C2721,'rate map'!D:D,0), 2)</f>
        <v>GS3</v>
      </c>
      <c r="W1010">
        <v>4055.4161041499992</v>
      </c>
      <c r="X1010">
        <f t="shared" si="32"/>
        <v>0.21716402261562917</v>
      </c>
      <c r="Y1010">
        <f t="shared" si="33"/>
        <v>0.78283597738437083</v>
      </c>
    </row>
    <row r="1011" spans="1:25" x14ac:dyDescent="0.35">
      <c r="A1011">
        <v>2020</v>
      </c>
      <c r="B1011">
        <v>11</v>
      </c>
      <c r="C1011" t="s">
        <v>98</v>
      </c>
      <c r="D1011" t="s">
        <v>99</v>
      </c>
      <c r="E1011" t="s">
        <v>100</v>
      </c>
      <c r="F1011" t="s">
        <v>60</v>
      </c>
      <c r="G1011">
        <v>0</v>
      </c>
      <c r="H1011">
        <v>120</v>
      </c>
      <c r="I1011" t="s">
        <v>164</v>
      </c>
      <c r="J1011" s="2">
        <v>44136</v>
      </c>
      <c r="K1011">
        <v>0.10782885304659499</v>
      </c>
      <c r="L1011">
        <v>31</v>
      </c>
      <c r="M1011" t="s">
        <v>224</v>
      </c>
      <c r="N1011">
        <v>4608</v>
      </c>
      <c r="O1011">
        <v>14784</v>
      </c>
      <c r="P1011">
        <v>0</v>
      </c>
      <c r="Q1011">
        <v>0</v>
      </c>
      <c r="R1011">
        <v>4608</v>
      </c>
      <c r="S1011">
        <f>IF(R1011&lt;&gt;"NA",R1011,0)</f>
        <v>4608</v>
      </c>
      <c r="T1011">
        <f>K1011*(24*L1011)*H1011*0.9</f>
        <v>8664.264000000001</v>
      </c>
      <c r="U1011">
        <f>IF(T1011&gt;0, T1011-S1011, 0)</f>
        <v>4056.264000000001</v>
      </c>
      <c r="V1011" t="str">
        <f>INDEX('rate map'!A$1:E$327, MATCH(monthly_billed_solar!C2722,'rate map'!D:D,0), 2)</f>
        <v>PS-Sec</v>
      </c>
      <c r="W1011">
        <v>4056.264000000001</v>
      </c>
      <c r="X1011">
        <f t="shared" si="32"/>
        <v>0.53183975003531747</v>
      </c>
      <c r="Y1011">
        <f t="shared" si="33"/>
        <v>0.46816024996468258</v>
      </c>
    </row>
    <row r="1012" spans="1:25" x14ac:dyDescent="0.35">
      <c r="A1012">
        <v>2014</v>
      </c>
      <c r="B1012">
        <v>7</v>
      </c>
      <c r="C1012" t="s">
        <v>25</v>
      </c>
      <c r="D1012" t="s">
        <v>26</v>
      </c>
      <c r="E1012" t="s">
        <v>27</v>
      </c>
      <c r="F1012" t="s">
        <v>28</v>
      </c>
      <c r="G1012">
        <v>0</v>
      </c>
      <c r="H1012">
        <v>31.704999999999998</v>
      </c>
      <c r="I1012" t="s">
        <v>116</v>
      </c>
      <c r="J1012" s="2">
        <v>41821</v>
      </c>
      <c r="K1012">
        <v>0.27466400462962998</v>
      </c>
      <c r="L1012">
        <v>30</v>
      </c>
      <c r="M1012" t="s">
        <v>127</v>
      </c>
      <c r="N1012">
        <v>1575</v>
      </c>
      <c r="O1012">
        <v>7171</v>
      </c>
      <c r="P1012">
        <v>0</v>
      </c>
      <c r="Q1012">
        <v>0</v>
      </c>
      <c r="R1012">
        <v>1575</v>
      </c>
      <c r="S1012">
        <f>IF(R1012&lt;&gt;"NA",R1012,0)</f>
        <v>1575</v>
      </c>
      <c r="T1012">
        <f>K1012*(24*L1012)*H1012*0.9</f>
        <v>5642.9280288750069</v>
      </c>
      <c r="U1012">
        <f>IF(T1012&gt;0, T1012-S1012, 0)</f>
        <v>4067.9280288750069</v>
      </c>
      <c r="V1012" t="str">
        <f>INDEX('rate map'!A$1:E$327, MATCH(monthly_billed_solar!C2723,'rate map'!D:D,0), 2)</f>
        <v>GS1</v>
      </c>
      <c r="W1012">
        <v>4067.9280288750069</v>
      </c>
      <c r="X1012">
        <f t="shared" si="32"/>
        <v>0.27911041784348212</v>
      </c>
      <c r="Y1012">
        <f t="shared" si="33"/>
        <v>0.72088958215651788</v>
      </c>
    </row>
    <row r="1013" spans="1:25" x14ac:dyDescent="0.35">
      <c r="A1013">
        <v>2012</v>
      </c>
      <c r="B1013">
        <v>12</v>
      </c>
      <c r="C1013" t="s">
        <v>36</v>
      </c>
      <c r="D1013" t="s">
        <v>37</v>
      </c>
      <c r="E1013" t="s">
        <v>38</v>
      </c>
      <c r="F1013" t="s">
        <v>28</v>
      </c>
      <c r="G1013">
        <v>0</v>
      </c>
      <c r="H1013">
        <v>108.125</v>
      </c>
      <c r="I1013" t="s">
        <v>120</v>
      </c>
      <c r="J1013" s="2">
        <v>41244</v>
      </c>
      <c r="K1013">
        <v>0.104446064814815</v>
      </c>
      <c r="L1013">
        <v>30</v>
      </c>
      <c r="M1013" t="s">
        <v>121</v>
      </c>
      <c r="N1013">
        <v>3240</v>
      </c>
      <c r="O1013">
        <v>69546</v>
      </c>
      <c r="P1013">
        <v>0</v>
      </c>
      <c r="Q1013">
        <v>0</v>
      </c>
      <c r="R1013">
        <v>3240</v>
      </c>
      <c r="S1013">
        <f>IF(R1013&lt;&gt;"NA",R1013,0)</f>
        <v>3240</v>
      </c>
      <c r="T1013">
        <f>K1013*(24*L1013)*H1013*0.9</f>
        <v>7318.0135312500124</v>
      </c>
      <c r="U1013">
        <f>IF(T1013&gt;0, T1013-S1013, 0)</f>
        <v>4078.0135312500124</v>
      </c>
      <c r="V1013" t="str">
        <f>INDEX('rate map'!A$1:E$327, MATCH(monthly_billed_solar!C2724,'rate map'!D:D,0), 2)</f>
        <v>RS</v>
      </c>
      <c r="W1013">
        <v>4078.0135312500124</v>
      </c>
      <c r="X1013">
        <f t="shared" si="32"/>
        <v>0.44274310045537257</v>
      </c>
      <c r="Y1013">
        <f t="shared" si="33"/>
        <v>0.55725689954462743</v>
      </c>
    </row>
    <row r="1014" spans="1:25" x14ac:dyDescent="0.35">
      <c r="A1014">
        <v>2017</v>
      </c>
      <c r="B1014">
        <v>11</v>
      </c>
      <c r="C1014" t="s">
        <v>73</v>
      </c>
      <c r="D1014" t="s">
        <v>74</v>
      </c>
      <c r="E1014" t="s">
        <v>66</v>
      </c>
      <c r="F1014" t="s">
        <v>28</v>
      </c>
      <c r="G1014">
        <v>0</v>
      </c>
      <c r="H1014">
        <v>57.5</v>
      </c>
      <c r="I1014" t="s">
        <v>164</v>
      </c>
      <c r="J1014" s="2">
        <v>43040</v>
      </c>
      <c r="K1014">
        <v>0.106192204301075</v>
      </c>
      <c r="L1014">
        <v>31</v>
      </c>
      <c r="M1014" t="s">
        <v>203</v>
      </c>
      <c r="N1014">
        <v>0</v>
      </c>
      <c r="O1014">
        <v>66320</v>
      </c>
      <c r="P1014">
        <v>0</v>
      </c>
      <c r="Q1014">
        <v>0</v>
      </c>
      <c r="R1014">
        <v>0</v>
      </c>
      <c r="S1014">
        <f>IF(R1014&lt;&gt;"NA",R1014,0)</f>
        <v>0</v>
      </c>
      <c r="T1014">
        <f>K1014*(24*L1014)*H1014*0.9</f>
        <v>4088.6122499999897</v>
      </c>
      <c r="U1014">
        <f>IF(T1014&gt;0, T1014-S1014, 0)</f>
        <v>4088.6122499999897</v>
      </c>
      <c r="V1014" t="str">
        <f>INDEX('rate map'!A$1:E$327, MATCH(monthly_billed_solar!C2725,'rate map'!D:D,0), 2)</f>
        <v>PS-Sec</v>
      </c>
      <c r="W1014">
        <v>4088.6122499999897</v>
      </c>
      <c r="X1014">
        <f t="shared" si="32"/>
        <v>0</v>
      </c>
      <c r="Y1014">
        <f t="shared" si="33"/>
        <v>1</v>
      </c>
    </row>
    <row r="1015" spans="1:25" x14ac:dyDescent="0.35">
      <c r="A1015">
        <v>2016</v>
      </c>
      <c r="B1015">
        <v>9</v>
      </c>
      <c r="C1015" t="s">
        <v>25</v>
      </c>
      <c r="D1015" t="s">
        <v>26</v>
      </c>
      <c r="E1015" t="s">
        <v>27</v>
      </c>
      <c r="F1015" t="s">
        <v>28</v>
      </c>
      <c r="G1015">
        <v>0</v>
      </c>
      <c r="H1015">
        <v>71.8</v>
      </c>
      <c r="I1015" t="s">
        <v>162</v>
      </c>
      <c r="J1015" s="2">
        <v>42614</v>
      </c>
      <c r="K1015">
        <v>0.218283714157706</v>
      </c>
      <c r="L1015">
        <v>31</v>
      </c>
      <c r="M1015" t="s">
        <v>195</v>
      </c>
      <c r="N1015">
        <v>6400</v>
      </c>
      <c r="O1015">
        <v>10466</v>
      </c>
      <c r="P1015">
        <v>0</v>
      </c>
      <c r="Q1015">
        <v>0</v>
      </c>
      <c r="R1015">
        <v>6400</v>
      </c>
      <c r="S1015">
        <f>IF(R1015&lt;&gt;"NA",R1015,0)</f>
        <v>6400</v>
      </c>
      <c r="T1015">
        <f>K1015*(24*L1015)*H1015*0.9</f>
        <v>10494.487244999995</v>
      </c>
      <c r="U1015">
        <f>IF(T1015&gt;0, T1015-S1015, 0)</f>
        <v>4094.4872449999948</v>
      </c>
      <c r="V1015" t="str">
        <f>INDEX('rate map'!A$1:E$327, MATCH(monthly_billed_solar!C2726,'rate map'!D:D,0), 2)</f>
        <v>GS1</v>
      </c>
      <c r="W1015">
        <v>4094.4872449999948</v>
      </c>
      <c r="X1015">
        <f t="shared" si="32"/>
        <v>0.60984399243033272</v>
      </c>
      <c r="Y1015">
        <f t="shared" si="33"/>
        <v>0.39015600756966728</v>
      </c>
    </row>
    <row r="1016" spans="1:25" x14ac:dyDescent="0.35">
      <c r="A1016">
        <v>2020</v>
      </c>
      <c r="B1016">
        <v>12</v>
      </c>
      <c r="C1016" t="s">
        <v>45</v>
      </c>
      <c r="D1016" t="s">
        <v>46</v>
      </c>
      <c r="E1016" t="s">
        <v>41</v>
      </c>
      <c r="F1016" t="s">
        <v>35</v>
      </c>
      <c r="G1016">
        <v>0</v>
      </c>
      <c r="H1016">
        <v>89.79</v>
      </c>
      <c r="I1016" t="s">
        <v>120</v>
      </c>
      <c r="J1016" s="2">
        <v>44166</v>
      </c>
      <c r="K1016">
        <v>7.1285532407407398E-2</v>
      </c>
      <c r="L1016">
        <v>30</v>
      </c>
      <c r="M1016" t="s">
        <v>153</v>
      </c>
      <c r="N1016">
        <v>0</v>
      </c>
      <c r="O1016">
        <v>190380</v>
      </c>
      <c r="P1016">
        <v>0</v>
      </c>
      <c r="Q1016">
        <v>0</v>
      </c>
      <c r="R1016">
        <v>0</v>
      </c>
      <c r="S1016">
        <f>IF(R1016&lt;&gt;"NA",R1016,0)</f>
        <v>0</v>
      </c>
      <c r="T1016">
        <f>K1016*(24*L1016)*H1016*0.9</f>
        <v>4147.6717147500003</v>
      </c>
      <c r="U1016">
        <f>IF(T1016&gt;0, T1016-S1016, 0)</f>
        <v>4147.6717147500003</v>
      </c>
      <c r="V1016" t="str">
        <f>INDEX('rate map'!A$1:E$327, MATCH(monthly_billed_solar!C2727,'rate map'!D:D,0), 2)</f>
        <v>CPS-Sec</v>
      </c>
      <c r="W1016">
        <v>4147.6717147500003</v>
      </c>
      <c r="X1016">
        <f t="shared" si="32"/>
        <v>0</v>
      </c>
      <c r="Y1016">
        <f t="shared" si="33"/>
        <v>1</v>
      </c>
    </row>
    <row r="1017" spans="1:25" x14ac:dyDescent="0.35">
      <c r="A1017">
        <v>2018</v>
      </c>
      <c r="B1017">
        <v>3</v>
      </c>
      <c r="C1017" t="s">
        <v>45</v>
      </c>
      <c r="D1017" t="s">
        <v>46</v>
      </c>
      <c r="E1017" t="s">
        <v>41</v>
      </c>
      <c r="F1017" t="s">
        <v>35</v>
      </c>
      <c r="G1017">
        <v>0</v>
      </c>
      <c r="H1017">
        <v>53.63</v>
      </c>
      <c r="I1017" t="s">
        <v>30</v>
      </c>
      <c r="J1017" s="2">
        <v>43160</v>
      </c>
      <c r="K1017">
        <v>0.12815662202381001</v>
      </c>
      <c r="L1017">
        <v>28</v>
      </c>
      <c r="M1017" t="s">
        <v>109</v>
      </c>
      <c r="N1017">
        <v>0</v>
      </c>
      <c r="O1017">
        <v>96960</v>
      </c>
      <c r="P1017">
        <v>0</v>
      </c>
      <c r="Q1017">
        <v>0</v>
      </c>
      <c r="R1017">
        <v>0</v>
      </c>
      <c r="S1017">
        <f>IF(R1017&lt;&gt;"NA",R1017,0)</f>
        <v>0</v>
      </c>
      <c r="T1017">
        <f>K1017*(24*L1017)*H1017*0.9</f>
        <v>4156.8143737500168</v>
      </c>
      <c r="U1017">
        <f>IF(T1017&gt;0, T1017-S1017, 0)</f>
        <v>4156.8143737500168</v>
      </c>
      <c r="V1017" t="str">
        <f>INDEX('rate map'!A$1:E$327, MATCH(monthly_billed_solar!C2728,'rate map'!D:D,0), 2)</f>
        <v>CPS-Sec</v>
      </c>
      <c r="W1017">
        <v>4156.8143737500168</v>
      </c>
      <c r="X1017">
        <f t="shared" si="32"/>
        <v>0</v>
      </c>
      <c r="Y1017">
        <f t="shared" si="33"/>
        <v>1</v>
      </c>
    </row>
    <row r="1018" spans="1:25" x14ac:dyDescent="0.35">
      <c r="A1018">
        <v>2019</v>
      </c>
      <c r="B1018">
        <v>2</v>
      </c>
      <c r="C1018" t="s">
        <v>45</v>
      </c>
      <c r="D1018" t="s">
        <v>46</v>
      </c>
      <c r="E1018" t="s">
        <v>41</v>
      </c>
      <c r="F1018" t="s">
        <v>35</v>
      </c>
      <c r="G1018">
        <v>0</v>
      </c>
      <c r="H1018">
        <v>83.63</v>
      </c>
      <c r="I1018" t="s">
        <v>168</v>
      </c>
      <c r="J1018" s="2">
        <v>43497</v>
      </c>
      <c r="K1018">
        <v>7.43263888888889E-2</v>
      </c>
      <c r="L1018">
        <v>31</v>
      </c>
      <c r="M1018" t="s">
        <v>212</v>
      </c>
      <c r="N1018">
        <v>0</v>
      </c>
      <c r="O1018">
        <v>167400</v>
      </c>
      <c r="P1018">
        <v>0</v>
      </c>
      <c r="Q1018">
        <v>0</v>
      </c>
      <c r="R1018">
        <v>0</v>
      </c>
      <c r="S1018">
        <f>IF(R1018&lt;&gt;"NA",R1018,0)</f>
        <v>0</v>
      </c>
      <c r="T1018">
        <f>K1018*(24*L1018)*H1018*0.9</f>
        <v>4162.1772885</v>
      </c>
      <c r="U1018">
        <f>IF(T1018&gt;0, T1018-S1018, 0)</f>
        <v>4162.1772885</v>
      </c>
      <c r="V1018" t="str">
        <f>INDEX('rate map'!A$1:E$327, MATCH(monthly_billed_solar!C2729,'rate map'!D:D,0), 2)</f>
        <v>CPS-Sec</v>
      </c>
      <c r="W1018">
        <v>4162.1772885</v>
      </c>
      <c r="X1018">
        <f t="shared" si="32"/>
        <v>0</v>
      </c>
      <c r="Y1018">
        <f t="shared" si="33"/>
        <v>1</v>
      </c>
    </row>
    <row r="1019" spans="1:25" x14ac:dyDescent="0.35">
      <c r="A1019">
        <v>2021</v>
      </c>
      <c r="B1019">
        <v>9</v>
      </c>
      <c r="C1019" t="s">
        <v>85</v>
      </c>
      <c r="D1019" t="s">
        <v>86</v>
      </c>
      <c r="E1019" t="s">
        <v>38</v>
      </c>
      <c r="F1019" t="s">
        <v>28</v>
      </c>
      <c r="G1019">
        <v>0</v>
      </c>
      <c r="H1019">
        <v>29.9</v>
      </c>
      <c r="I1019" t="s">
        <v>162</v>
      </c>
      <c r="J1019" s="2">
        <v>44440</v>
      </c>
      <c r="K1019">
        <v>0.208610103046595</v>
      </c>
      <c r="L1019">
        <v>31</v>
      </c>
      <c r="M1019" t="s">
        <v>230</v>
      </c>
      <c r="N1019">
        <v>0</v>
      </c>
      <c r="O1019">
        <v>219221755</v>
      </c>
      <c r="P1019">
        <v>0</v>
      </c>
      <c r="Q1019">
        <v>0</v>
      </c>
      <c r="R1019">
        <v>0</v>
      </c>
      <c r="S1019">
        <f>IF(R1019&lt;&gt;"NA",R1019,0)</f>
        <v>0</v>
      </c>
      <c r="T1019">
        <f>K1019*(24*L1019)*H1019*0.9</f>
        <v>4176.5912175000003</v>
      </c>
      <c r="U1019">
        <f>IF(T1019&gt;0, T1019-S1019, 0)</f>
        <v>4176.5912175000003</v>
      </c>
      <c r="V1019" t="str">
        <f>INDEX('rate map'!A$1:E$327, MATCH(monthly_billed_solar!C2730,'rate map'!D:D,0), 2)</f>
        <v>RS</v>
      </c>
      <c r="W1019">
        <v>4176.5912175000003</v>
      </c>
      <c r="X1019">
        <f t="shared" si="32"/>
        <v>0</v>
      </c>
      <c r="Y1019">
        <f t="shared" si="33"/>
        <v>1</v>
      </c>
    </row>
    <row r="1020" spans="1:25" x14ac:dyDescent="0.35">
      <c r="A1020">
        <v>2021</v>
      </c>
      <c r="B1020">
        <v>9</v>
      </c>
      <c r="C1020" t="s">
        <v>96</v>
      </c>
      <c r="D1020" t="s">
        <v>97</v>
      </c>
      <c r="E1020" t="s">
        <v>72</v>
      </c>
      <c r="F1020" t="s">
        <v>28</v>
      </c>
      <c r="G1020">
        <v>0</v>
      </c>
      <c r="H1020">
        <v>29.9</v>
      </c>
      <c r="I1020" t="s">
        <v>162</v>
      </c>
      <c r="J1020" s="2">
        <v>44440</v>
      </c>
      <c r="K1020">
        <v>0.208610103046595</v>
      </c>
      <c r="L1020">
        <v>31</v>
      </c>
      <c r="M1020" t="s">
        <v>230</v>
      </c>
      <c r="N1020">
        <v>0</v>
      </c>
      <c r="O1020">
        <v>209600</v>
      </c>
      <c r="P1020">
        <v>0</v>
      </c>
      <c r="Q1020">
        <v>0</v>
      </c>
      <c r="R1020">
        <v>0</v>
      </c>
      <c r="S1020">
        <f>IF(R1020&lt;&gt;"NA",R1020,0)</f>
        <v>0</v>
      </c>
      <c r="T1020">
        <f>K1020*(24*L1020)*H1020*0.9</f>
        <v>4176.5912175000003</v>
      </c>
      <c r="U1020">
        <f>IF(T1020&gt;0, T1020-S1020, 0)</f>
        <v>4176.5912175000003</v>
      </c>
      <c r="V1020" t="str">
        <f>INDEX('rate map'!A$1:E$327, MATCH(monthly_billed_solar!C2731,'rate map'!D:D,0), 2)</f>
        <v>TOD-Sec</v>
      </c>
      <c r="W1020">
        <v>4176.5912175000003</v>
      </c>
      <c r="X1020">
        <f t="shared" si="32"/>
        <v>0</v>
      </c>
      <c r="Y1020">
        <f t="shared" si="33"/>
        <v>1</v>
      </c>
    </row>
    <row r="1021" spans="1:25" x14ac:dyDescent="0.35">
      <c r="A1021">
        <v>2015</v>
      </c>
      <c r="B1021">
        <v>9</v>
      </c>
      <c r="C1021" t="s">
        <v>25</v>
      </c>
      <c r="D1021" t="s">
        <v>26</v>
      </c>
      <c r="E1021" t="s">
        <v>27</v>
      </c>
      <c r="F1021" t="s">
        <v>28</v>
      </c>
      <c r="G1021">
        <v>4.2</v>
      </c>
      <c r="H1021">
        <v>47.29</v>
      </c>
      <c r="I1021" t="s">
        <v>162</v>
      </c>
      <c r="J1021" s="2">
        <v>42248</v>
      </c>
      <c r="K1021">
        <v>0.23486379928315401</v>
      </c>
      <c r="L1021">
        <v>31</v>
      </c>
      <c r="M1021" t="s">
        <v>188</v>
      </c>
      <c r="N1021">
        <v>3250</v>
      </c>
      <c r="O1021">
        <v>9908</v>
      </c>
      <c r="P1021">
        <v>0</v>
      </c>
      <c r="Q1021">
        <v>0</v>
      </c>
      <c r="R1021">
        <v>3250</v>
      </c>
      <c r="S1021">
        <f>IF(R1021&lt;&gt;"NA",R1021,0)</f>
        <v>3250</v>
      </c>
      <c r="T1021">
        <f>K1021*(24*L1021)*H1021*0.9</f>
        <v>7437.052391999996</v>
      </c>
      <c r="U1021">
        <f>IF(T1021&gt;0, T1021-S1021, 0)</f>
        <v>4187.052391999996</v>
      </c>
      <c r="V1021" t="str">
        <f>INDEX('rate map'!A$1:E$327, MATCH(monthly_billed_solar!C2732,'rate map'!D:D,0), 2)</f>
        <v>GS1</v>
      </c>
      <c r="W1021">
        <v>4187.052391999996</v>
      </c>
      <c r="X1021">
        <f t="shared" si="32"/>
        <v>0.43700108977261076</v>
      </c>
      <c r="Y1021">
        <f t="shared" si="33"/>
        <v>0.56299891022738924</v>
      </c>
    </row>
    <row r="1022" spans="1:25" x14ac:dyDescent="0.35">
      <c r="A1022">
        <v>2019</v>
      </c>
      <c r="B1022">
        <v>9</v>
      </c>
      <c r="C1022" t="s">
        <v>96</v>
      </c>
      <c r="D1022" t="s">
        <v>97</v>
      </c>
      <c r="E1022" t="s">
        <v>72</v>
      </c>
      <c r="F1022" t="s">
        <v>28</v>
      </c>
      <c r="G1022">
        <v>0</v>
      </c>
      <c r="H1022">
        <v>29.9</v>
      </c>
      <c r="I1022" t="s">
        <v>162</v>
      </c>
      <c r="J1022" s="2">
        <v>43709</v>
      </c>
      <c r="K1022">
        <v>0.21096505376344099</v>
      </c>
      <c r="L1022">
        <v>31</v>
      </c>
      <c r="M1022" t="s">
        <v>216</v>
      </c>
      <c r="N1022">
        <v>0</v>
      </c>
      <c r="O1022">
        <v>221600</v>
      </c>
      <c r="P1022">
        <v>0</v>
      </c>
      <c r="Q1022">
        <v>0</v>
      </c>
      <c r="R1022">
        <v>0</v>
      </c>
      <c r="S1022">
        <f>IF(R1022&lt;&gt;"NA",R1022,0)</f>
        <v>0</v>
      </c>
      <c r="T1022">
        <f>K1022*(24*L1022)*H1022*0.9</f>
        <v>4223.7397800000017</v>
      </c>
      <c r="U1022">
        <f>IF(T1022&gt;0, T1022-S1022, 0)</f>
        <v>4223.7397800000017</v>
      </c>
      <c r="V1022" t="str">
        <f>INDEX('rate map'!A$1:E$327, MATCH(monthly_billed_solar!C2733,'rate map'!D:D,0), 2)</f>
        <v>TOD-Sec</v>
      </c>
      <c r="W1022">
        <v>4223.7397800000017</v>
      </c>
      <c r="X1022">
        <f t="shared" si="32"/>
        <v>0</v>
      </c>
      <c r="Y1022">
        <f t="shared" si="33"/>
        <v>1</v>
      </c>
    </row>
    <row r="1023" spans="1:25" x14ac:dyDescent="0.35">
      <c r="A1023">
        <v>2021</v>
      </c>
      <c r="B1023">
        <v>4</v>
      </c>
      <c r="C1023" t="s">
        <v>52</v>
      </c>
      <c r="D1023" t="s">
        <v>53</v>
      </c>
      <c r="E1023" t="s">
        <v>34</v>
      </c>
      <c r="F1023" t="s">
        <v>35</v>
      </c>
      <c r="G1023">
        <v>0</v>
      </c>
      <c r="H1023">
        <v>34.92</v>
      </c>
      <c r="I1023" t="s">
        <v>170</v>
      </c>
      <c r="J1023" s="2">
        <v>44287</v>
      </c>
      <c r="K1023">
        <v>0.18102049731182801</v>
      </c>
      <c r="L1023">
        <v>31</v>
      </c>
      <c r="M1023" t="s">
        <v>227</v>
      </c>
      <c r="N1023">
        <v>0</v>
      </c>
      <c r="O1023">
        <v>249119726</v>
      </c>
      <c r="P1023">
        <v>0</v>
      </c>
      <c r="Q1023">
        <v>0</v>
      </c>
      <c r="R1023">
        <v>0</v>
      </c>
      <c r="S1023">
        <f>IF(R1023&lt;&gt;"NA",R1023,0)</f>
        <v>0</v>
      </c>
      <c r="T1023">
        <f>K1023*(24*L1023)*H1023*0.9</f>
        <v>4232.699469000002</v>
      </c>
      <c r="U1023">
        <f>IF(T1023&gt;0, T1023-S1023, 0)</f>
        <v>4232.699469000002</v>
      </c>
      <c r="V1023" t="str">
        <f>INDEX('rate map'!A$1:E$327, MATCH(monthly_billed_solar!C2734,'rate map'!D:D,0), 2)</f>
        <v>RS</v>
      </c>
      <c r="W1023">
        <v>4232.699469000002</v>
      </c>
      <c r="X1023">
        <f t="shared" si="32"/>
        <v>0</v>
      </c>
      <c r="Y1023">
        <f t="shared" si="33"/>
        <v>1</v>
      </c>
    </row>
    <row r="1024" spans="1:25" x14ac:dyDescent="0.35">
      <c r="A1024">
        <v>2015</v>
      </c>
      <c r="B1024">
        <v>1</v>
      </c>
      <c r="C1024" t="s">
        <v>54</v>
      </c>
      <c r="D1024" t="s">
        <v>55</v>
      </c>
      <c r="E1024" t="s">
        <v>56</v>
      </c>
      <c r="F1024" t="s">
        <v>35</v>
      </c>
      <c r="G1024">
        <v>0</v>
      </c>
      <c r="H1024">
        <v>106.40600000000001</v>
      </c>
      <c r="I1024" t="s">
        <v>166</v>
      </c>
      <c r="J1024" s="2">
        <v>42005</v>
      </c>
      <c r="K1024">
        <v>5.9445452508960599E-2</v>
      </c>
      <c r="L1024">
        <v>31</v>
      </c>
      <c r="M1024" t="s">
        <v>183</v>
      </c>
      <c r="N1024">
        <v>0</v>
      </c>
      <c r="O1024">
        <v>167554</v>
      </c>
      <c r="P1024">
        <v>0</v>
      </c>
      <c r="Q1024">
        <v>0</v>
      </c>
      <c r="R1024">
        <v>0</v>
      </c>
      <c r="S1024">
        <f>IF(R1024&lt;&gt;"NA",R1024,0)</f>
        <v>0</v>
      </c>
      <c r="T1024">
        <f>K1024*(24*L1024)*H1024*0.9</f>
        <v>4235.4562480500017</v>
      </c>
      <c r="U1024">
        <f>IF(T1024&gt;0, T1024-S1024, 0)</f>
        <v>4235.4562480500017</v>
      </c>
      <c r="V1024" t="str">
        <f>INDEX('rate map'!A$1:E$327, MATCH(monthly_billed_solar!C2735,'rate map'!D:D,0), 2)</f>
        <v>GS3</v>
      </c>
      <c r="W1024">
        <v>4235.4562480500017</v>
      </c>
      <c r="X1024">
        <f t="shared" si="32"/>
        <v>0</v>
      </c>
      <c r="Y1024">
        <f t="shared" si="33"/>
        <v>1</v>
      </c>
    </row>
    <row r="1025" spans="1:25" x14ac:dyDescent="0.35">
      <c r="A1025">
        <v>2016</v>
      </c>
      <c r="B1025">
        <v>4</v>
      </c>
      <c r="C1025" t="s">
        <v>45</v>
      </c>
      <c r="D1025" t="s">
        <v>46</v>
      </c>
      <c r="E1025" t="s">
        <v>41</v>
      </c>
      <c r="F1025" t="s">
        <v>35</v>
      </c>
      <c r="G1025">
        <v>0</v>
      </c>
      <c r="H1025">
        <v>33.479999999999997</v>
      </c>
      <c r="I1025" t="s">
        <v>170</v>
      </c>
      <c r="J1025" s="2">
        <v>42461</v>
      </c>
      <c r="K1025">
        <v>0.190011312724014</v>
      </c>
      <c r="L1025">
        <v>31</v>
      </c>
      <c r="M1025" t="s">
        <v>192</v>
      </c>
      <c r="N1025">
        <v>0</v>
      </c>
      <c r="O1025">
        <v>172140</v>
      </c>
      <c r="P1025">
        <v>0</v>
      </c>
      <c r="Q1025">
        <v>0</v>
      </c>
      <c r="R1025">
        <v>0</v>
      </c>
      <c r="S1025">
        <f>IF(R1025&lt;&gt;"NA",R1025,0)</f>
        <v>0</v>
      </c>
      <c r="T1025">
        <f>K1025*(24*L1025)*H1025*0.9</f>
        <v>4259.7131309999913</v>
      </c>
      <c r="U1025">
        <f>IF(T1025&gt;0, T1025-S1025, 0)</f>
        <v>4259.7131309999913</v>
      </c>
      <c r="V1025" t="str">
        <f>INDEX('rate map'!A$1:E$327, MATCH(monthly_billed_solar!C2736,'rate map'!D:D,0), 2)</f>
        <v>CPS-Sec</v>
      </c>
      <c r="W1025">
        <v>4259.7131309999913</v>
      </c>
      <c r="X1025">
        <f t="shared" si="32"/>
        <v>0</v>
      </c>
      <c r="Y1025">
        <f t="shared" si="33"/>
        <v>1</v>
      </c>
    </row>
    <row r="1026" spans="1:25" x14ac:dyDescent="0.35">
      <c r="A1026">
        <v>2013</v>
      </c>
      <c r="B1026">
        <v>2</v>
      </c>
      <c r="C1026" t="s">
        <v>54</v>
      </c>
      <c r="D1026" t="s">
        <v>55</v>
      </c>
      <c r="E1026" t="s">
        <v>56</v>
      </c>
      <c r="F1026" t="s">
        <v>35</v>
      </c>
      <c r="G1026">
        <v>0</v>
      </c>
      <c r="H1026">
        <v>67.715999999999994</v>
      </c>
      <c r="I1026" t="s">
        <v>168</v>
      </c>
      <c r="J1026" s="2">
        <v>41306</v>
      </c>
      <c r="K1026">
        <v>9.6917898745519704E-2</v>
      </c>
      <c r="L1026">
        <v>31</v>
      </c>
      <c r="M1026" t="s">
        <v>169</v>
      </c>
      <c r="N1026">
        <v>82</v>
      </c>
      <c r="O1026">
        <v>70784</v>
      </c>
      <c r="P1026">
        <v>0</v>
      </c>
      <c r="Q1026">
        <v>0</v>
      </c>
      <c r="R1026">
        <v>82</v>
      </c>
      <c r="S1026">
        <f>IF(R1026&lt;&gt;"NA",R1026,0)</f>
        <v>82</v>
      </c>
      <c r="T1026">
        <f>K1026*(24*L1026)*H1026*0.9</f>
        <v>4394.512772099999</v>
      </c>
      <c r="U1026">
        <f>IF(T1026&gt;0, T1026-S1026, 0)</f>
        <v>4312.512772099999</v>
      </c>
      <c r="V1026" t="str">
        <f>INDEX('rate map'!A$1:E$327, MATCH(monthly_billed_solar!C2737,'rate map'!D:D,0), 2)</f>
        <v>GS3</v>
      </c>
      <c r="W1026">
        <v>4312.512772099999</v>
      </c>
      <c r="X1026">
        <f t="shared" si="32"/>
        <v>1.8659634014629292E-2</v>
      </c>
      <c r="Y1026">
        <f t="shared" si="33"/>
        <v>0.98134036598537067</v>
      </c>
    </row>
    <row r="1027" spans="1:25" x14ac:dyDescent="0.35">
      <c r="A1027">
        <v>2021</v>
      </c>
      <c r="B1027">
        <v>1</v>
      </c>
      <c r="C1027" t="s">
        <v>73</v>
      </c>
      <c r="D1027" t="s">
        <v>74</v>
      </c>
      <c r="E1027" t="s">
        <v>66</v>
      </c>
      <c r="F1027" t="s">
        <v>28</v>
      </c>
      <c r="G1027">
        <v>34</v>
      </c>
      <c r="H1027">
        <v>109.5</v>
      </c>
      <c r="I1027" t="s">
        <v>166</v>
      </c>
      <c r="J1027" s="2">
        <v>44197</v>
      </c>
      <c r="K1027">
        <v>6.1594870071684599E-2</v>
      </c>
      <c r="L1027">
        <v>31</v>
      </c>
      <c r="M1027" t="s">
        <v>225</v>
      </c>
      <c r="N1027">
        <v>200</v>
      </c>
      <c r="O1027">
        <v>132000</v>
      </c>
      <c r="P1027">
        <v>0</v>
      </c>
      <c r="Q1027">
        <v>0</v>
      </c>
      <c r="R1027">
        <v>200</v>
      </c>
      <c r="S1027">
        <f>IF(R1027&lt;&gt;"NA",R1027,0)</f>
        <v>200</v>
      </c>
      <c r="T1027">
        <f>K1027*(24*L1027)*H1027*0.9</f>
        <v>4516.2097875000009</v>
      </c>
      <c r="U1027">
        <f>IF(T1027&gt;0, T1027-S1027, 0)</f>
        <v>4316.2097875000009</v>
      </c>
      <c r="V1027" t="str">
        <f>INDEX('rate map'!A$1:E$327, MATCH(monthly_billed_solar!C2738,'rate map'!D:D,0), 2)</f>
        <v>PS-Sec</v>
      </c>
      <c r="W1027">
        <v>4316.2097875000009</v>
      </c>
      <c r="X1027">
        <f t="shared" si="32"/>
        <v>4.4284922404083507E-2</v>
      </c>
      <c r="Y1027">
        <f t="shared" si="33"/>
        <v>0.95571507759591645</v>
      </c>
    </row>
    <row r="1028" spans="1:25" x14ac:dyDescent="0.35">
      <c r="A1028">
        <v>2016</v>
      </c>
      <c r="B1028">
        <v>1</v>
      </c>
      <c r="C1028" t="s">
        <v>47</v>
      </c>
      <c r="D1028" t="s">
        <v>48</v>
      </c>
      <c r="E1028" t="s">
        <v>49</v>
      </c>
      <c r="F1028" t="s">
        <v>28</v>
      </c>
      <c r="G1028">
        <v>15.86</v>
      </c>
      <c r="H1028">
        <v>90.994</v>
      </c>
      <c r="I1028" t="s">
        <v>166</v>
      </c>
      <c r="J1028" s="2">
        <v>42370</v>
      </c>
      <c r="K1028">
        <v>7.1039090501792093E-2</v>
      </c>
      <c r="L1028">
        <v>31</v>
      </c>
      <c r="M1028" t="s">
        <v>29</v>
      </c>
      <c r="N1028" t="s">
        <v>29</v>
      </c>
      <c r="O1028" t="s">
        <v>29</v>
      </c>
      <c r="P1028" t="s">
        <v>29</v>
      </c>
      <c r="Q1028" t="s">
        <v>29</v>
      </c>
      <c r="R1028" t="s">
        <v>29</v>
      </c>
      <c r="S1028">
        <f>IF(R1028&lt;&gt;"NA",R1028,0)</f>
        <v>0</v>
      </c>
      <c r="T1028">
        <f>K1028*(24*L1028)*H1028*0.9</f>
        <v>4328.3821183499986</v>
      </c>
      <c r="U1028">
        <f>IF(T1028&gt;0, T1028-S1028, 0)</f>
        <v>4328.3821183499986</v>
      </c>
      <c r="V1028" t="str">
        <f>INDEX('rate map'!A$1:E$327, MATCH(monthly_billed_solar!C2739,'rate map'!D:D,0), 2)</f>
        <v>GS3</v>
      </c>
      <c r="W1028">
        <v>4328.3821183499986</v>
      </c>
      <c r="X1028">
        <f t="shared" si="32"/>
        <v>0</v>
      </c>
      <c r="Y1028">
        <f t="shared" si="33"/>
        <v>1</v>
      </c>
    </row>
    <row r="1029" spans="1:25" x14ac:dyDescent="0.35">
      <c r="A1029">
        <v>2021</v>
      </c>
      <c r="B1029">
        <v>10</v>
      </c>
      <c r="C1029" t="s">
        <v>88</v>
      </c>
      <c r="D1029" t="s">
        <v>89</v>
      </c>
      <c r="E1029" t="s">
        <v>49</v>
      </c>
      <c r="F1029" t="s">
        <v>28</v>
      </c>
      <c r="G1029">
        <v>0</v>
      </c>
      <c r="H1029">
        <v>43.2</v>
      </c>
      <c r="I1029" t="s">
        <v>118</v>
      </c>
      <c r="J1029" s="2">
        <v>44470</v>
      </c>
      <c r="K1029">
        <v>0.15467083333333301</v>
      </c>
      <c r="L1029">
        <v>30</v>
      </c>
      <c r="M1029" t="s">
        <v>156</v>
      </c>
      <c r="N1029">
        <v>0</v>
      </c>
      <c r="O1029">
        <v>71275663</v>
      </c>
      <c r="P1029">
        <v>0</v>
      </c>
      <c r="Q1029">
        <v>0</v>
      </c>
      <c r="R1029">
        <v>0</v>
      </c>
      <c r="S1029">
        <f>IF(R1029&lt;&gt;"NA",R1029,0)</f>
        <v>0</v>
      </c>
      <c r="T1029">
        <f>K1029*(24*L1029)*H1029*0.9</f>
        <v>4329.7934399999913</v>
      </c>
      <c r="U1029">
        <f>IF(T1029&gt;0, T1029-S1029, 0)</f>
        <v>4329.7934399999913</v>
      </c>
      <c r="V1029" t="str">
        <f>INDEX('rate map'!A$1:E$327, MATCH(monthly_billed_solar!C2740,'rate map'!D:D,0), 2)</f>
        <v>GS3</v>
      </c>
      <c r="W1029">
        <v>4329.7934399999913</v>
      </c>
      <c r="X1029">
        <f t="shared" ref="X1029:X1092" si="34">S1029/T1029</f>
        <v>0</v>
      </c>
      <c r="Y1029">
        <f t="shared" ref="Y1029:Y1092" si="35">W1029/T1029</f>
        <v>1</v>
      </c>
    </row>
    <row r="1030" spans="1:25" x14ac:dyDescent="0.35">
      <c r="A1030">
        <v>2018</v>
      </c>
      <c r="B1030">
        <v>5</v>
      </c>
      <c r="C1030" t="s">
        <v>96</v>
      </c>
      <c r="D1030" t="s">
        <v>97</v>
      </c>
      <c r="E1030" t="s">
        <v>72</v>
      </c>
      <c r="F1030" t="s">
        <v>28</v>
      </c>
      <c r="G1030">
        <v>0</v>
      </c>
      <c r="H1030">
        <v>29.9</v>
      </c>
      <c r="I1030" t="s">
        <v>114</v>
      </c>
      <c r="J1030" s="2">
        <v>43221</v>
      </c>
      <c r="K1030">
        <v>0.22408449074074099</v>
      </c>
      <c r="L1030">
        <v>30</v>
      </c>
      <c r="M1030" t="s">
        <v>142</v>
      </c>
      <c r="N1030">
        <v>0</v>
      </c>
      <c r="O1030">
        <v>200640</v>
      </c>
      <c r="P1030">
        <v>0</v>
      </c>
      <c r="Q1030">
        <v>0</v>
      </c>
      <c r="R1030">
        <v>0</v>
      </c>
      <c r="S1030">
        <f>IF(R1030&lt;&gt;"NA",R1030,0)</f>
        <v>0</v>
      </c>
      <c r="T1030">
        <f>K1030*(24*L1030)*H1030*0.9</f>
        <v>4341.6818250000042</v>
      </c>
      <c r="U1030">
        <f>IF(T1030&gt;0, T1030-S1030, 0)</f>
        <v>4341.6818250000042</v>
      </c>
      <c r="V1030" t="str">
        <f>INDEX('rate map'!A$1:E$327, MATCH(monthly_billed_solar!C2741,'rate map'!D:D,0), 2)</f>
        <v>TOD-Sec</v>
      </c>
      <c r="W1030">
        <v>4341.6818250000042</v>
      </c>
      <c r="X1030">
        <f t="shared" si="34"/>
        <v>0</v>
      </c>
      <c r="Y1030">
        <f t="shared" si="35"/>
        <v>1</v>
      </c>
    </row>
    <row r="1031" spans="1:25" x14ac:dyDescent="0.35">
      <c r="A1031">
        <v>2020</v>
      </c>
      <c r="B1031">
        <v>5</v>
      </c>
      <c r="C1031" t="s">
        <v>57</v>
      </c>
      <c r="D1031" t="s">
        <v>58</v>
      </c>
      <c r="E1031" t="s">
        <v>59</v>
      </c>
      <c r="F1031" t="s">
        <v>60</v>
      </c>
      <c r="G1031">
        <v>0</v>
      </c>
      <c r="H1031">
        <v>70.905000000000001</v>
      </c>
      <c r="I1031" t="s">
        <v>114</v>
      </c>
      <c r="J1031" s="2">
        <v>43952</v>
      </c>
      <c r="K1031">
        <v>0.19225821759259301</v>
      </c>
      <c r="L1031">
        <v>30</v>
      </c>
      <c r="M1031" t="s">
        <v>150</v>
      </c>
      <c r="N1031">
        <v>4473</v>
      </c>
      <c r="O1031">
        <v>9468</v>
      </c>
      <c r="P1031">
        <v>0</v>
      </c>
      <c r="Q1031">
        <v>0</v>
      </c>
      <c r="R1031">
        <v>4473</v>
      </c>
      <c r="S1031">
        <f>IF(R1031&lt;&gt;"NA",R1031,0)</f>
        <v>4473</v>
      </c>
      <c r="T1031">
        <f>K1031*(24*L1031)*H1031*0.9</f>
        <v>8833.5806591250202</v>
      </c>
      <c r="U1031">
        <f>IF(T1031&gt;0, T1031-S1031, 0)</f>
        <v>4360.5806591250202</v>
      </c>
      <c r="V1031" t="str">
        <f>INDEX('rate map'!A$1:E$327, MATCH(monthly_billed_solar!C2742,'rate map'!D:D,0), 2)</f>
        <v>RS</v>
      </c>
      <c r="W1031">
        <v>4360.5806591250202</v>
      </c>
      <c r="X1031">
        <f t="shared" si="34"/>
        <v>0.50636318075382325</v>
      </c>
      <c r="Y1031">
        <f t="shared" si="35"/>
        <v>0.49363681924617669</v>
      </c>
    </row>
    <row r="1032" spans="1:25" x14ac:dyDescent="0.35">
      <c r="A1032">
        <v>2021</v>
      </c>
      <c r="B1032">
        <v>5</v>
      </c>
      <c r="C1032" t="s">
        <v>96</v>
      </c>
      <c r="D1032" t="s">
        <v>97</v>
      </c>
      <c r="E1032" t="s">
        <v>72</v>
      </c>
      <c r="F1032" t="s">
        <v>28</v>
      </c>
      <c r="G1032">
        <v>0</v>
      </c>
      <c r="H1032">
        <v>29.9</v>
      </c>
      <c r="I1032" t="s">
        <v>114</v>
      </c>
      <c r="J1032" s="2">
        <v>44317</v>
      </c>
      <c r="K1032">
        <v>0.226196759259259</v>
      </c>
      <c r="L1032">
        <v>30</v>
      </c>
      <c r="M1032" t="s">
        <v>154</v>
      </c>
      <c r="N1032">
        <v>0</v>
      </c>
      <c r="O1032">
        <v>174560</v>
      </c>
      <c r="P1032">
        <v>0</v>
      </c>
      <c r="Q1032">
        <v>0</v>
      </c>
      <c r="R1032">
        <v>0</v>
      </c>
      <c r="S1032">
        <f>IF(R1032&lt;&gt;"NA",R1032,0)</f>
        <v>0</v>
      </c>
      <c r="T1032">
        <f>K1032*(24*L1032)*H1032*0.9</f>
        <v>4382.607449999995</v>
      </c>
      <c r="U1032">
        <f>IF(T1032&gt;0, T1032-S1032, 0)</f>
        <v>4382.607449999995</v>
      </c>
      <c r="V1032" t="str">
        <f>INDEX('rate map'!A$1:E$327, MATCH(monthly_billed_solar!C2743,'rate map'!D:D,0), 2)</f>
        <v>TOD-Sec</v>
      </c>
      <c r="W1032">
        <v>4382.607449999995</v>
      </c>
      <c r="X1032">
        <f t="shared" si="34"/>
        <v>0</v>
      </c>
      <c r="Y1032">
        <f t="shared" si="35"/>
        <v>1</v>
      </c>
    </row>
    <row r="1033" spans="1:25" x14ac:dyDescent="0.35">
      <c r="A1033">
        <v>2016</v>
      </c>
      <c r="B1033">
        <v>9</v>
      </c>
      <c r="C1033" t="s">
        <v>73</v>
      </c>
      <c r="D1033" t="s">
        <v>74</v>
      </c>
      <c r="E1033" t="s">
        <v>66</v>
      </c>
      <c r="F1033" t="s">
        <v>28</v>
      </c>
      <c r="G1033">
        <v>0</v>
      </c>
      <c r="H1033">
        <v>30</v>
      </c>
      <c r="I1033" t="s">
        <v>162</v>
      </c>
      <c r="J1033" s="2">
        <v>42614</v>
      </c>
      <c r="K1033">
        <v>0.218283714157706</v>
      </c>
      <c r="L1033">
        <v>31</v>
      </c>
      <c r="M1033" t="s">
        <v>195</v>
      </c>
      <c r="N1033">
        <v>0</v>
      </c>
      <c r="O1033">
        <v>35840</v>
      </c>
      <c r="P1033">
        <v>0</v>
      </c>
      <c r="Q1033">
        <v>0</v>
      </c>
      <c r="R1033">
        <v>0</v>
      </c>
      <c r="S1033">
        <f>IF(R1033&lt;&gt;"NA",R1033,0)</f>
        <v>0</v>
      </c>
      <c r="T1033">
        <f>K1033*(24*L1033)*H1033*0.9</f>
        <v>4384.883249999998</v>
      </c>
      <c r="U1033">
        <f>IF(T1033&gt;0, T1033-S1033, 0)</f>
        <v>4384.883249999998</v>
      </c>
      <c r="V1033" t="str">
        <f>INDEX('rate map'!A$1:E$327, MATCH(monthly_billed_solar!C2744,'rate map'!D:D,0), 2)</f>
        <v>PS-Sec</v>
      </c>
      <c r="W1033">
        <v>4384.883249999998</v>
      </c>
      <c r="X1033">
        <f t="shared" si="34"/>
        <v>0</v>
      </c>
      <c r="Y1033">
        <f t="shared" si="35"/>
        <v>1</v>
      </c>
    </row>
    <row r="1034" spans="1:25" x14ac:dyDescent="0.35">
      <c r="A1034">
        <v>2015</v>
      </c>
      <c r="B1034">
        <v>7</v>
      </c>
      <c r="C1034" t="s">
        <v>45</v>
      </c>
      <c r="D1034" t="s">
        <v>46</v>
      </c>
      <c r="E1034" t="s">
        <v>41</v>
      </c>
      <c r="F1034" t="s">
        <v>35</v>
      </c>
      <c r="G1034">
        <v>0</v>
      </c>
      <c r="H1034">
        <v>33.479999999999997</v>
      </c>
      <c r="I1034" t="s">
        <v>116</v>
      </c>
      <c r="J1034" s="2">
        <v>42186</v>
      </c>
      <c r="K1034">
        <v>0.20249895833333301</v>
      </c>
      <c r="L1034">
        <v>30</v>
      </c>
      <c r="M1034" t="s">
        <v>131</v>
      </c>
      <c r="N1034">
        <v>0</v>
      </c>
      <c r="O1034">
        <v>97920</v>
      </c>
      <c r="P1034">
        <v>0</v>
      </c>
      <c r="Q1034">
        <v>0</v>
      </c>
      <c r="R1034">
        <v>0</v>
      </c>
      <c r="S1034">
        <f>IF(R1034&lt;&gt;"NA",R1034,0)</f>
        <v>0</v>
      </c>
      <c r="T1034">
        <f>K1034*(24*L1034)*H1034*0.9</f>
        <v>4393.223000999993</v>
      </c>
      <c r="U1034">
        <f>IF(T1034&gt;0, T1034-S1034, 0)</f>
        <v>4393.223000999993</v>
      </c>
      <c r="V1034" t="str">
        <f>INDEX('rate map'!A$1:E$327, MATCH(monthly_billed_solar!C2745,'rate map'!D:D,0), 2)</f>
        <v>CPS-Sec</v>
      </c>
      <c r="W1034">
        <v>4393.223000999993</v>
      </c>
      <c r="X1034">
        <f t="shared" si="34"/>
        <v>0</v>
      </c>
      <c r="Y1034">
        <f t="shared" si="35"/>
        <v>1</v>
      </c>
    </row>
    <row r="1035" spans="1:25" x14ac:dyDescent="0.35">
      <c r="A1035">
        <v>2016</v>
      </c>
      <c r="B1035">
        <v>5</v>
      </c>
      <c r="C1035" t="s">
        <v>45</v>
      </c>
      <c r="D1035" t="s">
        <v>46</v>
      </c>
      <c r="E1035" t="s">
        <v>41</v>
      </c>
      <c r="F1035" t="s">
        <v>35</v>
      </c>
      <c r="G1035">
        <v>0</v>
      </c>
      <c r="H1035">
        <v>33.479999999999997</v>
      </c>
      <c r="I1035" t="s">
        <v>114</v>
      </c>
      <c r="J1035" s="2">
        <v>42491</v>
      </c>
      <c r="K1035">
        <v>0.202931018518519</v>
      </c>
      <c r="L1035">
        <v>30</v>
      </c>
      <c r="M1035" t="s">
        <v>134</v>
      </c>
      <c r="N1035">
        <v>0</v>
      </c>
      <c r="O1035">
        <v>97680</v>
      </c>
      <c r="P1035">
        <v>0</v>
      </c>
      <c r="Q1035">
        <v>0</v>
      </c>
      <c r="R1035">
        <v>0</v>
      </c>
      <c r="S1035">
        <f>IF(R1035&lt;&gt;"NA",R1035,0)</f>
        <v>0</v>
      </c>
      <c r="T1035">
        <f>K1035*(24*L1035)*H1035*0.9</f>
        <v>4402.5965640000095</v>
      </c>
      <c r="U1035">
        <f>IF(T1035&gt;0, T1035-S1035, 0)</f>
        <v>4402.5965640000095</v>
      </c>
      <c r="V1035" t="str">
        <f>INDEX('rate map'!A$1:E$327, MATCH(monthly_billed_solar!C2746,'rate map'!D:D,0), 2)</f>
        <v>CPS-Sec</v>
      </c>
      <c r="W1035">
        <v>4402.5965640000095</v>
      </c>
      <c r="X1035">
        <f t="shared" si="34"/>
        <v>0</v>
      </c>
      <c r="Y1035">
        <f t="shared" si="35"/>
        <v>1</v>
      </c>
    </row>
    <row r="1036" spans="1:25" x14ac:dyDescent="0.35">
      <c r="A1036">
        <v>2014</v>
      </c>
      <c r="B1036">
        <v>8</v>
      </c>
      <c r="C1036" t="s">
        <v>73</v>
      </c>
      <c r="D1036" t="s">
        <v>74</v>
      </c>
      <c r="E1036" t="s">
        <v>66</v>
      </c>
      <c r="F1036" t="s">
        <v>28</v>
      </c>
      <c r="G1036">
        <v>0</v>
      </c>
      <c r="H1036">
        <v>30</v>
      </c>
      <c r="I1036" t="s">
        <v>160</v>
      </c>
      <c r="J1036" s="2">
        <v>41852</v>
      </c>
      <c r="K1036">
        <v>0.21979233870967699</v>
      </c>
      <c r="L1036">
        <v>31</v>
      </c>
      <c r="M1036" t="s">
        <v>180</v>
      </c>
      <c r="N1036">
        <v>0</v>
      </c>
      <c r="O1036">
        <v>32640</v>
      </c>
      <c r="P1036">
        <v>0</v>
      </c>
      <c r="Q1036">
        <v>0</v>
      </c>
      <c r="R1036">
        <v>0</v>
      </c>
      <c r="S1036">
        <f>IF(R1036&lt;&gt;"NA",R1036,0)</f>
        <v>0</v>
      </c>
      <c r="T1036">
        <f>K1036*(24*L1036)*H1036*0.9</f>
        <v>4415.1884999999911</v>
      </c>
      <c r="U1036">
        <f>IF(T1036&gt;0, T1036-S1036, 0)</f>
        <v>4415.1884999999911</v>
      </c>
      <c r="V1036" t="str">
        <f>INDEX('rate map'!A$1:E$327, MATCH(monthly_billed_solar!C2747,'rate map'!D:D,0), 2)</f>
        <v>PS-Sec</v>
      </c>
      <c r="W1036">
        <v>4415.1884999999911</v>
      </c>
      <c r="X1036">
        <f t="shared" si="34"/>
        <v>0</v>
      </c>
      <c r="Y1036">
        <f t="shared" si="35"/>
        <v>1</v>
      </c>
    </row>
    <row r="1037" spans="1:25" x14ac:dyDescent="0.35">
      <c r="A1037">
        <v>2021</v>
      </c>
      <c r="B1037">
        <v>6</v>
      </c>
      <c r="C1037" t="s">
        <v>96</v>
      </c>
      <c r="D1037" t="s">
        <v>97</v>
      </c>
      <c r="E1037" t="s">
        <v>72</v>
      </c>
      <c r="F1037" t="s">
        <v>28</v>
      </c>
      <c r="G1037">
        <v>0</v>
      </c>
      <c r="H1037">
        <v>29.9</v>
      </c>
      <c r="I1037" t="s">
        <v>158</v>
      </c>
      <c r="J1037" s="2">
        <v>44348</v>
      </c>
      <c r="K1037">
        <v>0.22094455645161301</v>
      </c>
      <c r="L1037">
        <v>31</v>
      </c>
      <c r="M1037" t="s">
        <v>228</v>
      </c>
      <c r="N1037">
        <v>0</v>
      </c>
      <c r="O1037">
        <v>154400</v>
      </c>
      <c r="P1037">
        <v>0</v>
      </c>
      <c r="Q1037">
        <v>0</v>
      </c>
      <c r="R1037">
        <v>0</v>
      </c>
      <c r="S1037">
        <f>IF(R1037&lt;&gt;"NA",R1037,0)</f>
        <v>0</v>
      </c>
      <c r="T1037">
        <f>K1037*(24*L1037)*H1037*0.9</f>
        <v>4423.5398025000022</v>
      </c>
      <c r="U1037">
        <f>IF(T1037&gt;0, T1037-S1037, 0)</f>
        <v>4423.5398025000022</v>
      </c>
      <c r="V1037" t="str">
        <f>INDEX('rate map'!A$1:E$327, MATCH(monthly_billed_solar!C2748,'rate map'!D:D,0), 2)</f>
        <v>TOD-Sec</v>
      </c>
      <c r="W1037">
        <v>4423.5398025000022</v>
      </c>
      <c r="X1037">
        <f t="shared" si="34"/>
        <v>0</v>
      </c>
      <c r="Y1037">
        <f t="shared" si="35"/>
        <v>1</v>
      </c>
    </row>
    <row r="1038" spans="1:25" x14ac:dyDescent="0.35">
      <c r="A1038">
        <v>2017</v>
      </c>
      <c r="B1038">
        <v>9</v>
      </c>
      <c r="C1038" t="s">
        <v>45</v>
      </c>
      <c r="D1038" t="s">
        <v>46</v>
      </c>
      <c r="E1038" t="s">
        <v>41</v>
      </c>
      <c r="F1038" t="s">
        <v>35</v>
      </c>
      <c r="G1038">
        <v>0</v>
      </c>
      <c r="H1038">
        <v>33.479999999999997</v>
      </c>
      <c r="I1038" t="s">
        <v>162</v>
      </c>
      <c r="J1038" s="2">
        <v>42979</v>
      </c>
      <c r="K1038">
        <v>0.19742641129032301</v>
      </c>
      <c r="L1038">
        <v>31</v>
      </c>
      <c r="M1038" t="s">
        <v>202</v>
      </c>
      <c r="N1038">
        <v>0</v>
      </c>
      <c r="O1038">
        <v>131760</v>
      </c>
      <c r="P1038">
        <v>0</v>
      </c>
      <c r="Q1038">
        <v>0</v>
      </c>
      <c r="R1038">
        <v>0</v>
      </c>
      <c r="S1038">
        <f>IF(R1038&lt;&gt;"NA",R1038,0)</f>
        <v>0</v>
      </c>
      <c r="T1038">
        <f>K1038*(24*L1038)*H1038*0.9</f>
        <v>4425.9463530000094</v>
      </c>
      <c r="U1038">
        <f>IF(T1038&gt;0, T1038-S1038, 0)</f>
        <v>4425.9463530000094</v>
      </c>
      <c r="V1038" t="str">
        <f>INDEX('rate map'!A$1:E$327, MATCH(monthly_billed_solar!C2749,'rate map'!D:D,0), 2)</f>
        <v>CPS-Sec</v>
      </c>
      <c r="W1038">
        <v>4425.9463530000094</v>
      </c>
      <c r="X1038">
        <f t="shared" si="34"/>
        <v>0</v>
      </c>
      <c r="Y1038">
        <f t="shared" si="35"/>
        <v>1</v>
      </c>
    </row>
    <row r="1039" spans="1:25" x14ac:dyDescent="0.35">
      <c r="A1039">
        <v>2014</v>
      </c>
      <c r="B1039">
        <v>5</v>
      </c>
      <c r="C1039" t="s">
        <v>73</v>
      </c>
      <c r="D1039" t="s">
        <v>74</v>
      </c>
      <c r="E1039" t="s">
        <v>66</v>
      </c>
      <c r="F1039" t="s">
        <v>28</v>
      </c>
      <c r="G1039">
        <v>0</v>
      </c>
      <c r="H1039">
        <v>30</v>
      </c>
      <c r="I1039" t="s">
        <v>114</v>
      </c>
      <c r="J1039" s="2">
        <v>41760</v>
      </c>
      <c r="K1039">
        <v>0.22822881944444401</v>
      </c>
      <c r="L1039">
        <v>30</v>
      </c>
      <c r="M1039" t="s">
        <v>126</v>
      </c>
      <c r="N1039">
        <v>0</v>
      </c>
      <c r="O1039">
        <v>25360</v>
      </c>
      <c r="P1039">
        <v>0</v>
      </c>
      <c r="Q1039">
        <v>0</v>
      </c>
      <c r="R1039">
        <v>0</v>
      </c>
      <c r="S1039">
        <f>IF(R1039&lt;&gt;"NA",R1039,0)</f>
        <v>0</v>
      </c>
      <c r="T1039">
        <f>K1039*(24*L1039)*H1039*0.9</f>
        <v>4436.768249999991</v>
      </c>
      <c r="U1039">
        <f>IF(T1039&gt;0, T1039-S1039, 0)</f>
        <v>4436.768249999991</v>
      </c>
      <c r="V1039" t="str">
        <f>INDEX('rate map'!A$1:E$327, MATCH(monthly_billed_solar!C2750,'rate map'!D:D,0), 2)</f>
        <v>PS-Sec</v>
      </c>
      <c r="W1039">
        <v>4436.768249999991</v>
      </c>
      <c r="X1039">
        <f t="shared" si="34"/>
        <v>0</v>
      </c>
      <c r="Y1039">
        <f t="shared" si="35"/>
        <v>1</v>
      </c>
    </row>
    <row r="1040" spans="1:25" x14ac:dyDescent="0.35">
      <c r="A1040">
        <v>2021</v>
      </c>
      <c r="B1040">
        <v>2</v>
      </c>
      <c r="C1040" t="s">
        <v>98</v>
      </c>
      <c r="D1040" t="s">
        <v>99</v>
      </c>
      <c r="E1040" t="s">
        <v>100</v>
      </c>
      <c r="F1040" t="s">
        <v>60</v>
      </c>
      <c r="G1040">
        <v>0</v>
      </c>
      <c r="H1040">
        <v>120</v>
      </c>
      <c r="I1040" t="s">
        <v>168</v>
      </c>
      <c r="J1040" s="2">
        <v>44228</v>
      </c>
      <c r="K1040">
        <v>7.9276881720430098E-2</v>
      </c>
      <c r="L1040">
        <v>31</v>
      </c>
      <c r="M1040" t="s">
        <v>226</v>
      </c>
      <c r="N1040">
        <v>1920</v>
      </c>
      <c r="O1040">
        <v>19008</v>
      </c>
      <c r="P1040">
        <v>0</v>
      </c>
      <c r="Q1040">
        <v>0</v>
      </c>
      <c r="R1040">
        <v>1920</v>
      </c>
      <c r="S1040">
        <f>IF(R1040&lt;&gt;"NA",R1040,0)</f>
        <v>1920</v>
      </c>
      <c r="T1040">
        <f>K1040*(24*L1040)*H1040*0.9</f>
        <v>6370.0559999999996</v>
      </c>
      <c r="U1040">
        <f>IF(T1040&gt;0, T1040-S1040, 0)</f>
        <v>4450.0559999999996</v>
      </c>
      <c r="V1040" t="str">
        <f>INDEX('rate map'!A$1:E$327, MATCH(monthly_billed_solar!C2751,'rate map'!D:D,0), 2)</f>
        <v>PS-Sec</v>
      </c>
      <c r="W1040">
        <v>4450.0559999999996</v>
      </c>
      <c r="X1040">
        <f t="shared" si="34"/>
        <v>0.30141022308124138</v>
      </c>
      <c r="Y1040">
        <f t="shared" si="35"/>
        <v>0.69858977691875868</v>
      </c>
    </row>
    <row r="1041" spans="1:25" x14ac:dyDescent="0.35">
      <c r="A1041">
        <v>2019</v>
      </c>
      <c r="B1041">
        <v>11</v>
      </c>
      <c r="C1041" t="s">
        <v>98</v>
      </c>
      <c r="D1041" t="s">
        <v>99</v>
      </c>
      <c r="E1041" t="s">
        <v>100</v>
      </c>
      <c r="F1041" t="s">
        <v>60</v>
      </c>
      <c r="G1041">
        <v>0</v>
      </c>
      <c r="H1041">
        <v>120</v>
      </c>
      <c r="I1041" t="s">
        <v>164</v>
      </c>
      <c r="J1041" s="2">
        <v>43770</v>
      </c>
      <c r="K1041">
        <v>0.11992159498207899</v>
      </c>
      <c r="L1041">
        <v>31</v>
      </c>
      <c r="M1041" t="s">
        <v>217</v>
      </c>
      <c r="N1041">
        <v>5184</v>
      </c>
      <c r="O1041">
        <v>19776</v>
      </c>
      <c r="P1041">
        <v>0</v>
      </c>
      <c r="Q1041">
        <v>0</v>
      </c>
      <c r="R1041">
        <v>5184</v>
      </c>
      <c r="S1041">
        <f>IF(R1041&lt;&gt;"NA",R1041,0)</f>
        <v>5184</v>
      </c>
      <c r="T1041">
        <f>K1041*(24*L1041)*H1041*0.9</f>
        <v>9635.9400000000114</v>
      </c>
      <c r="U1041">
        <f>IF(T1041&gt;0, T1041-S1041, 0)</f>
        <v>4451.9400000000114</v>
      </c>
      <c r="V1041" t="str">
        <f>INDEX('rate map'!A$1:E$327, MATCH(monthly_billed_solar!C2752,'rate map'!D:D,0), 2)</f>
        <v>PS-Sec</v>
      </c>
      <c r="W1041">
        <v>4451.9400000000114</v>
      </c>
      <c r="X1041">
        <f t="shared" si="34"/>
        <v>0.53798591522985761</v>
      </c>
      <c r="Y1041">
        <f t="shared" si="35"/>
        <v>0.46201408477014244</v>
      </c>
    </row>
    <row r="1042" spans="1:25" x14ac:dyDescent="0.35">
      <c r="A1042">
        <v>2018</v>
      </c>
      <c r="B1042">
        <v>3</v>
      </c>
      <c r="C1042" t="s">
        <v>73</v>
      </c>
      <c r="D1042" t="s">
        <v>74</v>
      </c>
      <c r="E1042" t="s">
        <v>66</v>
      </c>
      <c r="F1042" t="s">
        <v>28</v>
      </c>
      <c r="G1042">
        <v>0</v>
      </c>
      <c r="H1042">
        <v>57.5</v>
      </c>
      <c r="I1042" t="s">
        <v>30</v>
      </c>
      <c r="J1042" s="2">
        <v>43160</v>
      </c>
      <c r="K1042">
        <v>0.12815662202381001</v>
      </c>
      <c r="L1042">
        <v>28</v>
      </c>
      <c r="M1042" t="s">
        <v>109</v>
      </c>
      <c r="N1042">
        <v>0</v>
      </c>
      <c r="O1042">
        <v>65920</v>
      </c>
      <c r="P1042">
        <v>0</v>
      </c>
      <c r="Q1042">
        <v>0</v>
      </c>
      <c r="R1042">
        <v>0</v>
      </c>
      <c r="S1042">
        <f>IF(R1042&lt;&gt;"NA",R1042,0)</f>
        <v>0</v>
      </c>
      <c r="T1042">
        <f>K1042*(24*L1042)*H1042*0.9</f>
        <v>4456.7746875000175</v>
      </c>
      <c r="U1042">
        <f>IF(T1042&gt;0, T1042-S1042, 0)</f>
        <v>4456.7746875000175</v>
      </c>
      <c r="V1042" t="str">
        <f>INDEX('rate map'!A$1:E$327, MATCH(monthly_billed_solar!C2753,'rate map'!D:D,0), 2)</f>
        <v>PS-Sec</v>
      </c>
      <c r="W1042">
        <v>4456.7746875000175</v>
      </c>
      <c r="X1042">
        <f t="shared" si="34"/>
        <v>0</v>
      </c>
      <c r="Y1042">
        <f t="shared" si="35"/>
        <v>1</v>
      </c>
    </row>
    <row r="1043" spans="1:25" x14ac:dyDescent="0.35">
      <c r="A1043">
        <v>2021</v>
      </c>
      <c r="B1043">
        <v>1</v>
      </c>
      <c r="C1043" t="s">
        <v>57</v>
      </c>
      <c r="D1043" t="s">
        <v>58</v>
      </c>
      <c r="E1043" t="s">
        <v>59</v>
      </c>
      <c r="F1043" t="s">
        <v>60</v>
      </c>
      <c r="G1043">
        <v>37.44</v>
      </c>
      <c r="H1043">
        <v>138.785</v>
      </c>
      <c r="I1043" t="s">
        <v>166</v>
      </c>
      <c r="J1043" s="2">
        <v>44197</v>
      </c>
      <c r="K1043">
        <v>6.1594870071684599E-2</v>
      </c>
      <c r="L1043">
        <v>31</v>
      </c>
      <c r="M1043" t="s">
        <v>225</v>
      </c>
      <c r="N1043">
        <v>1252</v>
      </c>
      <c r="O1043">
        <v>50941</v>
      </c>
      <c r="P1043">
        <v>0</v>
      </c>
      <c r="Q1043">
        <v>0</v>
      </c>
      <c r="R1043">
        <v>1252</v>
      </c>
      <c r="S1043">
        <f>IF(R1043&lt;&gt;"NA",R1043,0)</f>
        <v>1252</v>
      </c>
      <c r="T1043">
        <f>K1043*(24*L1043)*H1043*0.9</f>
        <v>5724.0381311250003</v>
      </c>
      <c r="U1043">
        <f>IF(T1043&gt;0, T1043-S1043, 0)</f>
        <v>4472.0381311250003</v>
      </c>
      <c r="V1043" t="str">
        <f>INDEX('rate map'!A$1:E$327, MATCH(monthly_billed_solar!C2754,'rate map'!D:D,0), 2)</f>
        <v>RS</v>
      </c>
      <c r="W1043">
        <v>4472.0381311250003</v>
      </c>
      <c r="X1043">
        <f t="shared" si="34"/>
        <v>0.21872670504973249</v>
      </c>
      <c r="Y1043">
        <f t="shared" si="35"/>
        <v>0.78127329495026754</v>
      </c>
    </row>
    <row r="1044" spans="1:25" x14ac:dyDescent="0.35">
      <c r="A1044">
        <v>2012</v>
      </c>
      <c r="B1044">
        <v>12</v>
      </c>
      <c r="C1044" t="s">
        <v>54</v>
      </c>
      <c r="D1044" t="s">
        <v>55</v>
      </c>
      <c r="E1044" t="s">
        <v>56</v>
      </c>
      <c r="F1044" t="s">
        <v>35</v>
      </c>
      <c r="G1044">
        <v>0</v>
      </c>
      <c r="H1044">
        <v>67.715999999999994</v>
      </c>
      <c r="I1044" t="s">
        <v>120</v>
      </c>
      <c r="J1044" s="2">
        <v>41244</v>
      </c>
      <c r="K1044">
        <v>0.104446064814815</v>
      </c>
      <c r="L1044">
        <v>30</v>
      </c>
      <c r="M1044" t="s">
        <v>121</v>
      </c>
      <c r="N1044">
        <v>99</v>
      </c>
      <c r="O1044">
        <v>59612</v>
      </c>
      <c r="P1044">
        <v>0</v>
      </c>
      <c r="Q1044">
        <v>0</v>
      </c>
      <c r="R1044">
        <v>99</v>
      </c>
      <c r="S1044">
        <f>IF(R1044&lt;&gt;"NA",R1044,0)</f>
        <v>99</v>
      </c>
      <c r="T1044">
        <f>K1044*(24*L1044)*H1044*0.9</f>
        <v>4583.089981800008</v>
      </c>
      <c r="U1044">
        <f>IF(T1044&gt;0, T1044-S1044, 0)</f>
        <v>4484.089981800008</v>
      </c>
      <c r="V1044" t="str">
        <f>INDEX('rate map'!A$1:E$327, MATCH(monthly_billed_solar!C2755,'rate map'!D:D,0), 2)</f>
        <v>GS3</v>
      </c>
      <c r="W1044">
        <v>4484.089981800008</v>
      </c>
      <c r="X1044">
        <f t="shared" si="34"/>
        <v>2.1601146910303026E-2</v>
      </c>
      <c r="Y1044">
        <f t="shared" si="35"/>
        <v>0.97839885308969698</v>
      </c>
    </row>
    <row r="1045" spans="1:25" x14ac:dyDescent="0.35">
      <c r="A1045">
        <v>2014</v>
      </c>
      <c r="B1045">
        <v>12</v>
      </c>
      <c r="C1045" t="s">
        <v>54</v>
      </c>
      <c r="D1045" t="s">
        <v>55</v>
      </c>
      <c r="E1045" t="s">
        <v>56</v>
      </c>
      <c r="F1045" t="s">
        <v>35</v>
      </c>
      <c r="G1045">
        <v>0</v>
      </c>
      <c r="H1045">
        <v>106.40600000000001</v>
      </c>
      <c r="I1045" t="s">
        <v>120</v>
      </c>
      <c r="J1045" s="2">
        <v>41974</v>
      </c>
      <c r="K1045">
        <v>6.5112037037036996E-2</v>
      </c>
      <c r="L1045">
        <v>30</v>
      </c>
      <c r="M1045" t="s">
        <v>129</v>
      </c>
      <c r="N1045">
        <v>0</v>
      </c>
      <c r="O1045">
        <v>157882</v>
      </c>
      <c r="P1045">
        <v>0</v>
      </c>
      <c r="Q1045">
        <v>0</v>
      </c>
      <c r="R1045">
        <v>0</v>
      </c>
      <c r="S1045">
        <f>IF(R1045&lt;&gt;"NA",R1045,0)</f>
        <v>0</v>
      </c>
      <c r="T1045">
        <f>K1045*(24*L1045)*H1045*0.9</f>
        <v>4489.5457955999973</v>
      </c>
      <c r="U1045">
        <f>IF(T1045&gt;0, T1045-S1045, 0)</f>
        <v>4489.5457955999973</v>
      </c>
      <c r="V1045" t="str">
        <f>INDEX('rate map'!A$1:E$327, MATCH(monthly_billed_solar!C2756,'rate map'!D:D,0), 2)</f>
        <v>GS3</v>
      </c>
      <c r="W1045">
        <v>4489.5457955999973</v>
      </c>
      <c r="X1045">
        <f t="shared" si="34"/>
        <v>0</v>
      </c>
      <c r="Y1045">
        <f t="shared" si="35"/>
        <v>1</v>
      </c>
    </row>
    <row r="1046" spans="1:25" x14ac:dyDescent="0.35">
      <c r="A1046">
        <v>2018</v>
      </c>
      <c r="B1046">
        <v>8</v>
      </c>
      <c r="C1046" t="s">
        <v>96</v>
      </c>
      <c r="D1046" t="s">
        <v>97</v>
      </c>
      <c r="E1046" t="s">
        <v>72</v>
      </c>
      <c r="F1046" t="s">
        <v>28</v>
      </c>
      <c r="G1046">
        <v>0</v>
      </c>
      <c r="H1046">
        <v>29.9</v>
      </c>
      <c r="I1046" t="s">
        <v>160</v>
      </c>
      <c r="J1046" s="2">
        <v>43313</v>
      </c>
      <c r="K1046">
        <v>0.22539605734766999</v>
      </c>
      <c r="L1046">
        <v>31</v>
      </c>
      <c r="M1046" t="s">
        <v>208</v>
      </c>
      <c r="N1046">
        <v>0</v>
      </c>
      <c r="O1046">
        <v>225760</v>
      </c>
      <c r="P1046">
        <v>0</v>
      </c>
      <c r="Q1046">
        <v>0</v>
      </c>
      <c r="R1046">
        <v>0</v>
      </c>
      <c r="S1046">
        <f>IF(R1046&lt;&gt;"NA",R1046,0)</f>
        <v>0</v>
      </c>
      <c r="T1046">
        <f>K1046*(24*L1046)*H1046*0.9</f>
        <v>4512.6634799999947</v>
      </c>
      <c r="U1046">
        <f>IF(T1046&gt;0, T1046-S1046, 0)</f>
        <v>4512.6634799999947</v>
      </c>
      <c r="V1046" t="str">
        <f>INDEX('rate map'!A$1:E$327, MATCH(monthly_billed_solar!C2757,'rate map'!D:D,0), 2)</f>
        <v>TOD-Sec</v>
      </c>
      <c r="W1046">
        <v>4512.6634799999947</v>
      </c>
      <c r="X1046">
        <f t="shared" si="34"/>
        <v>0</v>
      </c>
      <c r="Y1046">
        <f t="shared" si="35"/>
        <v>1</v>
      </c>
    </row>
    <row r="1047" spans="1:25" x14ac:dyDescent="0.35">
      <c r="A1047">
        <v>2016</v>
      </c>
      <c r="B1047">
        <v>12</v>
      </c>
      <c r="C1047" t="s">
        <v>54</v>
      </c>
      <c r="D1047" t="s">
        <v>55</v>
      </c>
      <c r="E1047" t="s">
        <v>56</v>
      </c>
      <c r="F1047" t="s">
        <v>35</v>
      </c>
      <c r="G1047">
        <v>0</v>
      </c>
      <c r="H1047">
        <v>108.90600000000001</v>
      </c>
      <c r="I1047" t="s">
        <v>120</v>
      </c>
      <c r="J1047" s="2">
        <v>42705</v>
      </c>
      <c r="K1047">
        <v>7.4891666666666704E-2</v>
      </c>
      <c r="L1047">
        <v>30</v>
      </c>
      <c r="M1047" t="s">
        <v>137</v>
      </c>
      <c r="N1047">
        <v>738</v>
      </c>
      <c r="O1047">
        <v>168562</v>
      </c>
      <c r="P1047">
        <v>0</v>
      </c>
      <c r="Q1047">
        <v>0</v>
      </c>
      <c r="R1047">
        <v>738</v>
      </c>
      <c r="S1047">
        <f>IF(R1047&lt;&gt;"NA",R1047,0)</f>
        <v>738</v>
      </c>
      <c r="T1047">
        <f>K1047*(24*L1047)*H1047*0.9</f>
        <v>5285.1863988000032</v>
      </c>
      <c r="U1047">
        <f>IF(T1047&gt;0, T1047-S1047, 0)</f>
        <v>4547.1863988000032</v>
      </c>
      <c r="V1047" t="str">
        <f>INDEX('rate map'!A$1:E$327, MATCH(monthly_billed_solar!C2758,'rate map'!D:D,0), 2)</f>
        <v>GS3</v>
      </c>
      <c r="W1047">
        <v>4547.1863988000032</v>
      </c>
      <c r="X1047">
        <f t="shared" si="34"/>
        <v>0.13963556709514771</v>
      </c>
      <c r="Y1047">
        <f t="shared" si="35"/>
        <v>0.86036443290485232</v>
      </c>
    </row>
    <row r="1048" spans="1:25" x14ac:dyDescent="0.35">
      <c r="A1048">
        <v>2012</v>
      </c>
      <c r="B1048">
        <v>9</v>
      </c>
      <c r="C1048" t="s">
        <v>73</v>
      </c>
      <c r="D1048" t="s">
        <v>74</v>
      </c>
      <c r="E1048" t="s">
        <v>66</v>
      </c>
      <c r="F1048" t="s">
        <v>28</v>
      </c>
      <c r="G1048">
        <v>0</v>
      </c>
      <c r="H1048">
        <v>30</v>
      </c>
      <c r="I1048" t="s">
        <v>162</v>
      </c>
      <c r="J1048" s="2">
        <v>41153</v>
      </c>
      <c r="K1048">
        <v>0.22659666218638</v>
      </c>
      <c r="L1048">
        <v>31</v>
      </c>
      <c r="M1048" t="s">
        <v>163</v>
      </c>
      <c r="N1048">
        <v>0</v>
      </c>
      <c r="O1048">
        <v>32720</v>
      </c>
      <c r="P1048">
        <v>0</v>
      </c>
      <c r="Q1048">
        <v>0</v>
      </c>
      <c r="R1048">
        <v>0</v>
      </c>
      <c r="S1048">
        <f>IF(R1048&lt;&gt;"NA",R1048,0)</f>
        <v>0</v>
      </c>
      <c r="T1048">
        <f>K1048*(24*L1048)*H1048*0.9</f>
        <v>4551.8737500000016</v>
      </c>
      <c r="U1048">
        <f>IF(T1048&gt;0, T1048-S1048, 0)</f>
        <v>4551.8737500000016</v>
      </c>
      <c r="V1048" t="str">
        <f>INDEX('rate map'!A$1:E$327, MATCH(monthly_billed_solar!C2759,'rate map'!D:D,0), 2)</f>
        <v>PS-Sec</v>
      </c>
      <c r="W1048">
        <v>4551.8737500000016</v>
      </c>
      <c r="X1048">
        <f t="shared" si="34"/>
        <v>0</v>
      </c>
      <c r="Y1048">
        <f t="shared" si="35"/>
        <v>1</v>
      </c>
    </row>
    <row r="1049" spans="1:25" x14ac:dyDescent="0.35">
      <c r="A1049">
        <v>2016</v>
      </c>
      <c r="B1049">
        <v>8</v>
      </c>
      <c r="C1049" t="s">
        <v>73</v>
      </c>
      <c r="D1049" t="s">
        <v>74</v>
      </c>
      <c r="E1049" t="s">
        <v>66</v>
      </c>
      <c r="F1049" t="s">
        <v>28</v>
      </c>
      <c r="G1049">
        <v>0</v>
      </c>
      <c r="H1049">
        <v>30</v>
      </c>
      <c r="I1049" t="s">
        <v>160</v>
      </c>
      <c r="J1049" s="2">
        <v>42583</v>
      </c>
      <c r="K1049">
        <v>0.22724383960573499</v>
      </c>
      <c r="L1049">
        <v>31</v>
      </c>
      <c r="M1049" t="s">
        <v>194</v>
      </c>
      <c r="N1049">
        <v>0</v>
      </c>
      <c r="O1049">
        <v>35200</v>
      </c>
      <c r="P1049">
        <v>0</v>
      </c>
      <c r="Q1049">
        <v>0</v>
      </c>
      <c r="R1049">
        <v>0</v>
      </c>
      <c r="S1049">
        <f>IF(R1049&lt;&gt;"NA",R1049,0)</f>
        <v>0</v>
      </c>
      <c r="T1049">
        <f>K1049*(24*L1049)*H1049*0.9</f>
        <v>4564.8742500000044</v>
      </c>
      <c r="U1049">
        <f>IF(T1049&gt;0, T1049-S1049, 0)</f>
        <v>4564.8742500000044</v>
      </c>
      <c r="V1049" t="str">
        <f>INDEX('rate map'!A$1:E$327, MATCH(monthly_billed_solar!C2760,'rate map'!D:D,0), 2)</f>
        <v>PS-Sec</v>
      </c>
      <c r="W1049">
        <v>4564.8742500000044</v>
      </c>
      <c r="X1049">
        <f t="shared" si="34"/>
        <v>0</v>
      </c>
      <c r="Y1049">
        <f t="shared" si="35"/>
        <v>1</v>
      </c>
    </row>
    <row r="1050" spans="1:25" x14ac:dyDescent="0.35">
      <c r="A1050">
        <v>2013</v>
      </c>
      <c r="B1050">
        <v>3</v>
      </c>
      <c r="C1050" t="s">
        <v>36</v>
      </c>
      <c r="D1050" t="s">
        <v>37</v>
      </c>
      <c r="E1050" t="s">
        <v>38</v>
      </c>
      <c r="F1050" t="s">
        <v>28</v>
      </c>
      <c r="G1050">
        <v>5.2320000000000002</v>
      </c>
      <c r="H1050">
        <v>123.557</v>
      </c>
      <c r="I1050" t="s">
        <v>30</v>
      </c>
      <c r="J1050" s="2">
        <v>41334</v>
      </c>
      <c r="K1050">
        <v>0.121110987103175</v>
      </c>
      <c r="L1050">
        <v>28</v>
      </c>
      <c r="M1050" t="s">
        <v>31</v>
      </c>
      <c r="N1050">
        <v>4480</v>
      </c>
      <c r="O1050">
        <v>83559</v>
      </c>
      <c r="P1050">
        <v>0</v>
      </c>
      <c r="Q1050">
        <v>0</v>
      </c>
      <c r="R1050">
        <v>4480</v>
      </c>
      <c r="S1050">
        <f>IF(R1050&lt;&gt;"NA",R1050,0)</f>
        <v>4480</v>
      </c>
      <c r="T1050">
        <f>K1050*(24*L1050)*H1050*0.9</f>
        <v>9050.29386922503</v>
      </c>
      <c r="U1050">
        <f>IF(T1050&gt;0, T1050-S1050, 0)</f>
        <v>4570.29386922503</v>
      </c>
      <c r="V1050" t="str">
        <f>INDEX('rate map'!A$1:E$327, MATCH(monthly_billed_solar!C2761,'rate map'!D:D,0), 2)</f>
        <v>RS</v>
      </c>
      <c r="W1050">
        <v>4570.29386922503</v>
      </c>
      <c r="X1050">
        <f t="shared" si="34"/>
        <v>0.49501155042423162</v>
      </c>
      <c r="Y1050">
        <f t="shared" si="35"/>
        <v>0.50498844957576838</v>
      </c>
    </row>
    <row r="1051" spans="1:25" x14ac:dyDescent="0.35">
      <c r="A1051">
        <v>2015</v>
      </c>
      <c r="B1051">
        <v>2</v>
      </c>
      <c r="C1051" t="s">
        <v>42</v>
      </c>
      <c r="D1051" t="s">
        <v>43</v>
      </c>
      <c r="E1051" t="s">
        <v>44</v>
      </c>
      <c r="F1051" t="s">
        <v>35</v>
      </c>
      <c r="G1051">
        <v>0</v>
      </c>
      <c r="H1051">
        <v>129.13</v>
      </c>
      <c r="I1051" t="s">
        <v>168</v>
      </c>
      <c r="J1051" s="2">
        <v>42036</v>
      </c>
      <c r="K1051">
        <v>9.4950492831541194E-2</v>
      </c>
      <c r="L1051">
        <v>31</v>
      </c>
      <c r="M1051" t="s">
        <v>184</v>
      </c>
      <c r="N1051">
        <v>3637</v>
      </c>
      <c r="O1051">
        <v>18778</v>
      </c>
      <c r="P1051">
        <v>0</v>
      </c>
      <c r="Q1051">
        <v>0</v>
      </c>
      <c r="R1051">
        <v>3637</v>
      </c>
      <c r="S1051">
        <f>IF(R1051&lt;&gt;"NA",R1051,0)</f>
        <v>3637</v>
      </c>
      <c r="T1051">
        <f>K1051*(24*L1051)*H1051*0.9</f>
        <v>8209.9369004999971</v>
      </c>
      <c r="U1051">
        <f>IF(T1051&gt;0, T1051-S1051, 0)</f>
        <v>4572.9369004999971</v>
      </c>
      <c r="V1051" t="str">
        <f>INDEX('rate map'!A$1:E$327, MATCH(monthly_billed_solar!C2762,'rate map'!D:D,0), 2)</f>
        <v>GS1</v>
      </c>
      <c r="W1051">
        <v>4572.9369004999971</v>
      </c>
      <c r="X1051">
        <f t="shared" si="34"/>
        <v>0.4429997506775602</v>
      </c>
      <c r="Y1051">
        <f t="shared" si="35"/>
        <v>0.55700024932243986</v>
      </c>
    </row>
    <row r="1052" spans="1:25" x14ac:dyDescent="0.35">
      <c r="A1052">
        <v>2016</v>
      </c>
      <c r="B1052">
        <v>7</v>
      </c>
      <c r="C1052" t="s">
        <v>73</v>
      </c>
      <c r="D1052" t="s">
        <v>74</v>
      </c>
      <c r="E1052" t="s">
        <v>66</v>
      </c>
      <c r="F1052" t="s">
        <v>28</v>
      </c>
      <c r="G1052">
        <v>0</v>
      </c>
      <c r="H1052">
        <v>30</v>
      </c>
      <c r="I1052" t="s">
        <v>116</v>
      </c>
      <c r="J1052" s="2">
        <v>42552</v>
      </c>
      <c r="K1052">
        <v>0.236775578703704</v>
      </c>
      <c r="L1052">
        <v>30</v>
      </c>
      <c r="M1052" t="s">
        <v>135</v>
      </c>
      <c r="N1052">
        <v>0</v>
      </c>
      <c r="O1052">
        <v>38000</v>
      </c>
      <c r="P1052">
        <v>0</v>
      </c>
      <c r="Q1052">
        <v>0</v>
      </c>
      <c r="R1052">
        <v>0</v>
      </c>
      <c r="S1052">
        <f>IF(R1052&lt;&gt;"NA",R1052,0)</f>
        <v>0</v>
      </c>
      <c r="T1052">
        <f>K1052*(24*L1052)*H1052*0.9</f>
        <v>4602.9172500000059</v>
      </c>
      <c r="U1052">
        <f>IF(T1052&gt;0, T1052-S1052, 0)</f>
        <v>4602.9172500000059</v>
      </c>
      <c r="V1052" t="str">
        <f>INDEX('rate map'!A$1:E$327, MATCH(monthly_billed_solar!C2763,'rate map'!D:D,0), 2)</f>
        <v>PS-Sec</v>
      </c>
      <c r="W1052">
        <v>4602.9172500000059</v>
      </c>
      <c r="X1052">
        <f t="shared" si="34"/>
        <v>0</v>
      </c>
      <c r="Y1052">
        <f t="shared" si="35"/>
        <v>1</v>
      </c>
    </row>
    <row r="1053" spans="1:25" x14ac:dyDescent="0.35">
      <c r="A1053">
        <v>2013</v>
      </c>
      <c r="B1053">
        <v>8</v>
      </c>
      <c r="C1053" t="s">
        <v>73</v>
      </c>
      <c r="D1053" t="s">
        <v>74</v>
      </c>
      <c r="E1053" t="s">
        <v>66</v>
      </c>
      <c r="F1053" t="s">
        <v>28</v>
      </c>
      <c r="G1053">
        <v>0</v>
      </c>
      <c r="H1053">
        <v>30</v>
      </c>
      <c r="I1053" t="s">
        <v>160</v>
      </c>
      <c r="J1053" s="2">
        <v>41487</v>
      </c>
      <c r="K1053">
        <v>0.22942226702509</v>
      </c>
      <c r="L1053">
        <v>31</v>
      </c>
      <c r="M1053" t="s">
        <v>173</v>
      </c>
      <c r="N1053">
        <v>0</v>
      </c>
      <c r="O1053">
        <v>32640</v>
      </c>
      <c r="P1053">
        <v>0</v>
      </c>
      <c r="Q1053">
        <v>0</v>
      </c>
      <c r="R1053">
        <v>0</v>
      </c>
      <c r="S1053">
        <f>IF(R1053&lt;&gt;"NA",R1053,0)</f>
        <v>0</v>
      </c>
      <c r="T1053">
        <f>K1053*(24*L1053)*H1053*0.9</f>
        <v>4608.6345000000083</v>
      </c>
      <c r="U1053">
        <f>IF(T1053&gt;0, T1053-S1053, 0)</f>
        <v>4608.6345000000083</v>
      </c>
      <c r="V1053" t="str">
        <f>INDEX('rate map'!A$1:E$327, MATCH(monthly_billed_solar!C2764,'rate map'!D:D,0), 2)</f>
        <v>PS-Sec</v>
      </c>
      <c r="W1053">
        <v>4608.6345000000083</v>
      </c>
      <c r="X1053">
        <f t="shared" si="34"/>
        <v>0</v>
      </c>
      <c r="Y1053">
        <f t="shared" si="35"/>
        <v>1</v>
      </c>
    </row>
    <row r="1054" spans="1:25" x14ac:dyDescent="0.35">
      <c r="A1054">
        <v>2013</v>
      </c>
      <c r="B1054">
        <v>12</v>
      </c>
      <c r="C1054" t="s">
        <v>36</v>
      </c>
      <c r="D1054" t="s">
        <v>37</v>
      </c>
      <c r="E1054" t="s">
        <v>38</v>
      </c>
      <c r="F1054" t="s">
        <v>28</v>
      </c>
      <c r="G1054">
        <v>10.57</v>
      </c>
      <c r="H1054">
        <v>205.827</v>
      </c>
      <c r="I1054" t="s">
        <v>120</v>
      </c>
      <c r="J1054" s="2">
        <v>41609</v>
      </c>
      <c r="K1054">
        <v>7.0087731481481494E-2</v>
      </c>
      <c r="L1054">
        <v>30</v>
      </c>
      <c r="M1054" t="s">
        <v>125</v>
      </c>
      <c r="N1054">
        <v>4738</v>
      </c>
      <c r="O1054">
        <v>106680</v>
      </c>
      <c r="P1054">
        <v>0</v>
      </c>
      <c r="Q1054">
        <v>0</v>
      </c>
      <c r="R1054">
        <v>4738</v>
      </c>
      <c r="S1054">
        <f>IF(R1054&lt;&gt;"NA",R1054,0)</f>
        <v>4738</v>
      </c>
      <c r="T1054">
        <f>K1054*(24*L1054)*H1054*0.9</f>
        <v>9348.013984950001</v>
      </c>
      <c r="U1054">
        <f>IF(T1054&gt;0, T1054-S1054, 0)</f>
        <v>4610.013984950001</v>
      </c>
      <c r="V1054" t="str">
        <f>INDEX('rate map'!A$1:E$327, MATCH(monthly_billed_solar!C2765,'rate map'!D:D,0), 2)</f>
        <v>RS</v>
      </c>
      <c r="W1054">
        <v>4610.013984950001</v>
      </c>
      <c r="X1054">
        <f t="shared" si="34"/>
        <v>0.50684562599371652</v>
      </c>
      <c r="Y1054">
        <f t="shared" si="35"/>
        <v>0.49315437400628348</v>
      </c>
    </row>
    <row r="1055" spans="1:25" x14ac:dyDescent="0.35">
      <c r="A1055">
        <v>2019</v>
      </c>
      <c r="B1055">
        <v>11</v>
      </c>
      <c r="C1055" t="s">
        <v>73</v>
      </c>
      <c r="D1055" t="s">
        <v>74</v>
      </c>
      <c r="E1055" t="s">
        <v>66</v>
      </c>
      <c r="F1055" t="s">
        <v>28</v>
      </c>
      <c r="G1055">
        <v>0</v>
      </c>
      <c r="H1055">
        <v>57.5</v>
      </c>
      <c r="I1055" t="s">
        <v>164</v>
      </c>
      <c r="J1055" s="2">
        <v>43770</v>
      </c>
      <c r="K1055">
        <v>0.11992159498207899</v>
      </c>
      <c r="L1055">
        <v>31</v>
      </c>
      <c r="M1055" t="s">
        <v>217</v>
      </c>
      <c r="N1055">
        <v>0</v>
      </c>
      <c r="O1055">
        <v>78640</v>
      </c>
      <c r="P1055">
        <v>0</v>
      </c>
      <c r="Q1055">
        <v>0</v>
      </c>
      <c r="R1055">
        <v>0</v>
      </c>
      <c r="S1055">
        <f>IF(R1055&lt;&gt;"NA",R1055,0)</f>
        <v>0</v>
      </c>
      <c r="T1055">
        <f>K1055*(24*L1055)*H1055*0.9</f>
        <v>4617.221250000006</v>
      </c>
      <c r="U1055">
        <f>IF(T1055&gt;0, T1055-S1055, 0)</f>
        <v>4617.221250000006</v>
      </c>
      <c r="V1055" t="str">
        <f>INDEX('rate map'!A$1:E$327, MATCH(monthly_billed_solar!C2766,'rate map'!D:D,0), 2)</f>
        <v>PS-Sec</v>
      </c>
      <c r="W1055">
        <v>4617.221250000006</v>
      </c>
      <c r="X1055">
        <f t="shared" si="34"/>
        <v>0</v>
      </c>
      <c r="Y1055">
        <f t="shared" si="35"/>
        <v>1</v>
      </c>
    </row>
    <row r="1056" spans="1:25" x14ac:dyDescent="0.35">
      <c r="A1056">
        <v>2021</v>
      </c>
      <c r="B1056">
        <v>12</v>
      </c>
      <c r="C1056" t="s">
        <v>98</v>
      </c>
      <c r="D1056" t="s">
        <v>99</v>
      </c>
      <c r="E1056" t="s">
        <v>100</v>
      </c>
      <c r="F1056" t="s">
        <v>60</v>
      </c>
      <c r="G1056">
        <v>0</v>
      </c>
      <c r="H1056">
        <v>120</v>
      </c>
      <c r="I1056" t="s">
        <v>120</v>
      </c>
      <c r="J1056" s="2">
        <v>44531</v>
      </c>
      <c r="K1056">
        <v>9.4119444444444506E-2</v>
      </c>
      <c r="L1056">
        <v>30</v>
      </c>
      <c r="M1056" t="s">
        <v>157</v>
      </c>
      <c r="N1056">
        <v>2688</v>
      </c>
      <c r="O1056">
        <v>17280</v>
      </c>
      <c r="P1056">
        <v>0</v>
      </c>
      <c r="Q1056">
        <v>0</v>
      </c>
      <c r="R1056">
        <v>2688</v>
      </c>
      <c r="S1056">
        <f>IF(R1056&lt;&gt;"NA",R1056,0)</f>
        <v>2688</v>
      </c>
      <c r="T1056">
        <f>K1056*(24*L1056)*H1056*0.9</f>
        <v>7318.7280000000055</v>
      </c>
      <c r="U1056">
        <f>IF(T1056&gt;0, T1056-S1056, 0)</f>
        <v>4630.7280000000055</v>
      </c>
      <c r="V1056" t="str">
        <f>INDEX('rate map'!A$1:E$327, MATCH(monthly_billed_solar!C2767,'rate map'!D:D,0), 2)</f>
        <v>PS-Sec</v>
      </c>
      <c r="W1056">
        <v>4630.7280000000055</v>
      </c>
      <c r="X1056">
        <f t="shared" si="34"/>
        <v>0.36727693664800742</v>
      </c>
      <c r="Y1056">
        <f t="shared" si="35"/>
        <v>0.63272306335199258</v>
      </c>
    </row>
    <row r="1057" spans="1:25" x14ac:dyDescent="0.35">
      <c r="A1057">
        <v>2019</v>
      </c>
      <c r="B1057">
        <v>6</v>
      </c>
      <c r="C1057" t="s">
        <v>96</v>
      </c>
      <c r="D1057" t="s">
        <v>97</v>
      </c>
      <c r="E1057" t="s">
        <v>72</v>
      </c>
      <c r="F1057" t="s">
        <v>28</v>
      </c>
      <c r="G1057">
        <v>0</v>
      </c>
      <c r="H1057">
        <v>29.9</v>
      </c>
      <c r="I1057" t="s">
        <v>158</v>
      </c>
      <c r="J1057" s="2">
        <v>43617</v>
      </c>
      <c r="K1057">
        <v>0.23209150985663099</v>
      </c>
      <c r="L1057">
        <v>31</v>
      </c>
      <c r="M1057" t="s">
        <v>214</v>
      </c>
      <c r="N1057">
        <v>0</v>
      </c>
      <c r="O1057">
        <v>208320</v>
      </c>
      <c r="P1057">
        <v>0</v>
      </c>
      <c r="Q1057">
        <v>0</v>
      </c>
      <c r="R1057">
        <v>0</v>
      </c>
      <c r="S1057">
        <f>IF(R1057&lt;&gt;"NA",R1057,0)</f>
        <v>0</v>
      </c>
      <c r="T1057">
        <f>K1057*(24*L1057)*H1057*0.9</f>
        <v>4646.7134025000032</v>
      </c>
      <c r="U1057">
        <f>IF(T1057&gt;0, T1057-S1057, 0)</f>
        <v>4646.7134025000032</v>
      </c>
      <c r="V1057" t="str">
        <f>INDEX('rate map'!A$1:E$327, MATCH(monthly_billed_solar!C2768,'rate map'!D:D,0), 2)</f>
        <v>TOD-Sec</v>
      </c>
      <c r="W1057">
        <v>4646.7134025000032</v>
      </c>
      <c r="X1057">
        <f t="shared" si="34"/>
        <v>0</v>
      </c>
      <c r="Y1057">
        <f t="shared" si="35"/>
        <v>1</v>
      </c>
    </row>
    <row r="1058" spans="1:25" x14ac:dyDescent="0.35">
      <c r="A1058">
        <v>2015</v>
      </c>
      <c r="B1058">
        <v>8</v>
      </c>
      <c r="C1058" t="s">
        <v>25</v>
      </c>
      <c r="D1058" t="s">
        <v>26</v>
      </c>
      <c r="E1058" t="s">
        <v>27</v>
      </c>
      <c r="F1058" t="s">
        <v>28</v>
      </c>
      <c r="G1058">
        <v>0</v>
      </c>
      <c r="H1058">
        <v>43.09</v>
      </c>
      <c r="I1058" t="s">
        <v>160</v>
      </c>
      <c r="J1058" s="2">
        <v>42217</v>
      </c>
      <c r="K1058">
        <v>0.25429581093190001</v>
      </c>
      <c r="L1058">
        <v>31</v>
      </c>
      <c r="M1058" t="s">
        <v>187</v>
      </c>
      <c r="N1058">
        <v>2640</v>
      </c>
      <c r="O1058">
        <v>7696</v>
      </c>
      <c r="P1058">
        <v>0</v>
      </c>
      <c r="Q1058">
        <v>0</v>
      </c>
      <c r="R1058">
        <v>2640</v>
      </c>
      <c r="S1058">
        <f>IF(R1058&lt;&gt;"NA",R1058,0)</f>
        <v>2640</v>
      </c>
      <c r="T1058">
        <f>K1058*(24*L1058)*H1058*0.9</f>
        <v>7337.2133077500112</v>
      </c>
      <c r="U1058">
        <f>IF(T1058&gt;0, T1058-S1058, 0)</f>
        <v>4697.2133077500112</v>
      </c>
      <c r="V1058" t="str">
        <f>INDEX('rate map'!A$1:E$327, MATCH(monthly_billed_solar!C2769,'rate map'!D:D,0), 2)</f>
        <v>GS1</v>
      </c>
      <c r="W1058">
        <v>4697.2133077500112</v>
      </c>
      <c r="X1058">
        <f t="shared" si="34"/>
        <v>0.35980962925140414</v>
      </c>
      <c r="Y1058">
        <f t="shared" si="35"/>
        <v>0.64019037074859586</v>
      </c>
    </row>
    <row r="1059" spans="1:25" x14ac:dyDescent="0.35">
      <c r="A1059">
        <v>2013</v>
      </c>
      <c r="B1059">
        <v>9</v>
      </c>
      <c r="C1059" t="s">
        <v>73</v>
      </c>
      <c r="D1059" t="s">
        <v>74</v>
      </c>
      <c r="E1059" t="s">
        <v>66</v>
      </c>
      <c r="F1059" t="s">
        <v>28</v>
      </c>
      <c r="G1059">
        <v>0</v>
      </c>
      <c r="H1059">
        <v>30</v>
      </c>
      <c r="I1059" t="s">
        <v>162</v>
      </c>
      <c r="J1059" s="2">
        <v>41518</v>
      </c>
      <c r="K1059">
        <v>0.23432594086021499</v>
      </c>
      <c r="L1059">
        <v>31</v>
      </c>
      <c r="M1059" t="s">
        <v>174</v>
      </c>
      <c r="N1059">
        <v>0</v>
      </c>
      <c r="O1059">
        <v>35120</v>
      </c>
      <c r="P1059">
        <v>0</v>
      </c>
      <c r="Q1059">
        <v>0</v>
      </c>
      <c r="R1059">
        <v>0</v>
      </c>
      <c r="S1059">
        <f>IF(R1059&lt;&gt;"NA",R1059,0)</f>
        <v>0</v>
      </c>
      <c r="T1059">
        <f>K1059*(24*L1059)*H1059*0.9</f>
        <v>4707.1394999999993</v>
      </c>
      <c r="U1059">
        <f>IF(T1059&gt;0, T1059-S1059, 0)</f>
        <v>4707.1394999999993</v>
      </c>
      <c r="V1059" t="str">
        <f>INDEX('rate map'!A$1:E$327, MATCH(monthly_billed_solar!C2770,'rate map'!D:D,0), 2)</f>
        <v>PS-Sec</v>
      </c>
      <c r="W1059">
        <v>4707.1394999999993</v>
      </c>
      <c r="X1059">
        <f t="shared" si="34"/>
        <v>0</v>
      </c>
      <c r="Y1059">
        <f t="shared" si="35"/>
        <v>1</v>
      </c>
    </row>
    <row r="1060" spans="1:25" x14ac:dyDescent="0.35">
      <c r="A1060">
        <v>2013</v>
      </c>
      <c r="B1060">
        <v>6</v>
      </c>
      <c r="C1060" t="s">
        <v>73</v>
      </c>
      <c r="D1060" t="s">
        <v>74</v>
      </c>
      <c r="E1060" t="s">
        <v>66</v>
      </c>
      <c r="F1060" t="s">
        <v>28</v>
      </c>
      <c r="G1060">
        <v>0</v>
      </c>
      <c r="H1060">
        <v>30</v>
      </c>
      <c r="I1060" t="s">
        <v>158</v>
      </c>
      <c r="J1060" s="2">
        <v>41426</v>
      </c>
      <c r="K1060">
        <v>0.23435786290322599</v>
      </c>
      <c r="L1060">
        <v>31</v>
      </c>
      <c r="M1060" t="s">
        <v>172</v>
      </c>
      <c r="N1060">
        <v>0</v>
      </c>
      <c r="O1060">
        <v>27200</v>
      </c>
      <c r="P1060">
        <v>0</v>
      </c>
      <c r="Q1060">
        <v>0</v>
      </c>
      <c r="R1060">
        <v>0</v>
      </c>
      <c r="S1060">
        <f>IF(R1060&lt;&gt;"NA",R1060,0)</f>
        <v>0</v>
      </c>
      <c r="T1060">
        <f>K1060*(24*L1060)*H1060*0.9</f>
        <v>4707.7807500000035</v>
      </c>
      <c r="U1060">
        <f>IF(T1060&gt;0, T1060-S1060, 0)</f>
        <v>4707.7807500000035</v>
      </c>
      <c r="V1060" t="str">
        <f>INDEX('rate map'!A$1:E$327, MATCH(monthly_billed_solar!C2771,'rate map'!D:D,0), 2)</f>
        <v>PS-Sec</v>
      </c>
      <c r="W1060">
        <v>4707.7807500000035</v>
      </c>
      <c r="X1060">
        <f t="shared" si="34"/>
        <v>0</v>
      </c>
      <c r="Y1060">
        <f t="shared" si="35"/>
        <v>1</v>
      </c>
    </row>
    <row r="1061" spans="1:25" x14ac:dyDescent="0.35">
      <c r="A1061">
        <v>2013</v>
      </c>
      <c r="B1061">
        <v>7</v>
      </c>
      <c r="C1061" t="s">
        <v>73</v>
      </c>
      <c r="D1061" t="s">
        <v>74</v>
      </c>
      <c r="E1061" t="s">
        <v>66</v>
      </c>
      <c r="F1061" t="s">
        <v>28</v>
      </c>
      <c r="G1061">
        <v>0</v>
      </c>
      <c r="H1061">
        <v>30</v>
      </c>
      <c r="I1061" t="s">
        <v>116</v>
      </c>
      <c r="J1061" s="2">
        <v>41456</v>
      </c>
      <c r="K1061">
        <v>0.24249907407407401</v>
      </c>
      <c r="L1061">
        <v>30</v>
      </c>
      <c r="M1061" t="s">
        <v>123</v>
      </c>
      <c r="N1061">
        <v>0</v>
      </c>
      <c r="O1061">
        <v>34400</v>
      </c>
      <c r="P1061">
        <v>0</v>
      </c>
      <c r="Q1061">
        <v>0</v>
      </c>
      <c r="R1061">
        <v>0</v>
      </c>
      <c r="S1061">
        <f>IF(R1061&lt;&gt;"NA",R1061,0)</f>
        <v>0</v>
      </c>
      <c r="T1061">
        <f>K1061*(24*L1061)*H1061*0.9</f>
        <v>4714.1819999999989</v>
      </c>
      <c r="U1061">
        <f>IF(T1061&gt;0, T1061-S1061, 0)</f>
        <v>4714.1819999999989</v>
      </c>
      <c r="V1061" t="str">
        <f>INDEX('rate map'!A$1:E$327, MATCH(monthly_billed_solar!C2772,'rate map'!D:D,0), 2)</f>
        <v>PS-Sec</v>
      </c>
      <c r="W1061">
        <v>4714.1819999999989</v>
      </c>
      <c r="X1061">
        <f t="shared" si="34"/>
        <v>0</v>
      </c>
      <c r="Y1061">
        <f t="shared" si="35"/>
        <v>1</v>
      </c>
    </row>
    <row r="1062" spans="1:25" x14ac:dyDescent="0.35">
      <c r="A1062">
        <v>2020</v>
      </c>
      <c r="B1062">
        <v>8</v>
      </c>
      <c r="C1062" t="s">
        <v>96</v>
      </c>
      <c r="D1062" t="s">
        <v>97</v>
      </c>
      <c r="E1062" t="s">
        <v>72</v>
      </c>
      <c r="F1062" t="s">
        <v>28</v>
      </c>
      <c r="G1062">
        <v>0</v>
      </c>
      <c r="H1062">
        <v>29.9</v>
      </c>
      <c r="I1062" t="s">
        <v>160</v>
      </c>
      <c r="J1062" s="2">
        <v>44044</v>
      </c>
      <c r="K1062">
        <v>0.235465725806452</v>
      </c>
      <c r="L1062">
        <v>31</v>
      </c>
      <c r="M1062" t="s">
        <v>222</v>
      </c>
      <c r="N1062">
        <v>0</v>
      </c>
      <c r="O1062">
        <v>158880</v>
      </c>
      <c r="P1062">
        <v>0</v>
      </c>
      <c r="Q1062">
        <v>0</v>
      </c>
      <c r="R1062">
        <v>0</v>
      </c>
      <c r="S1062">
        <f>IF(R1062&lt;&gt;"NA",R1062,0)</f>
        <v>0</v>
      </c>
      <c r="T1062">
        <f>K1062*(24*L1062)*H1062*0.9</f>
        <v>4714.2687150000074</v>
      </c>
      <c r="U1062">
        <f>IF(T1062&gt;0, T1062-S1062, 0)</f>
        <v>4714.2687150000074</v>
      </c>
      <c r="V1062" t="str">
        <f>INDEX('rate map'!A$1:E$327, MATCH(monthly_billed_solar!C2773,'rate map'!D:D,0), 2)</f>
        <v>TOD-Sec</v>
      </c>
      <c r="W1062">
        <v>4714.2687150000074</v>
      </c>
      <c r="X1062">
        <f t="shared" si="34"/>
        <v>0</v>
      </c>
      <c r="Y1062">
        <f t="shared" si="35"/>
        <v>1</v>
      </c>
    </row>
    <row r="1063" spans="1:25" x14ac:dyDescent="0.35">
      <c r="A1063">
        <v>2015</v>
      </c>
      <c r="B1063">
        <v>9</v>
      </c>
      <c r="C1063" t="s">
        <v>73</v>
      </c>
      <c r="D1063" t="s">
        <v>74</v>
      </c>
      <c r="E1063" t="s">
        <v>66</v>
      </c>
      <c r="F1063" t="s">
        <v>28</v>
      </c>
      <c r="G1063">
        <v>0</v>
      </c>
      <c r="H1063">
        <v>30</v>
      </c>
      <c r="I1063" t="s">
        <v>162</v>
      </c>
      <c r="J1063" s="2">
        <v>42248</v>
      </c>
      <c r="K1063">
        <v>0.23486379928315401</v>
      </c>
      <c r="L1063">
        <v>31</v>
      </c>
      <c r="M1063" t="s">
        <v>188</v>
      </c>
      <c r="N1063">
        <v>0</v>
      </c>
      <c r="O1063">
        <v>27680</v>
      </c>
      <c r="P1063">
        <v>0</v>
      </c>
      <c r="Q1063">
        <v>0</v>
      </c>
      <c r="R1063">
        <v>0</v>
      </c>
      <c r="S1063">
        <f>IF(R1063&lt;&gt;"NA",R1063,0)</f>
        <v>0</v>
      </c>
      <c r="T1063">
        <f>K1063*(24*L1063)*H1063*0.9</f>
        <v>4717.9439999999977</v>
      </c>
      <c r="U1063">
        <f>IF(T1063&gt;0, T1063-S1063, 0)</f>
        <v>4717.9439999999977</v>
      </c>
      <c r="V1063" t="str">
        <f>INDEX('rate map'!A$1:E$327, MATCH(monthly_billed_solar!C2774,'rate map'!D:D,0), 2)</f>
        <v>PS-Sec</v>
      </c>
      <c r="W1063">
        <v>4717.9439999999977</v>
      </c>
      <c r="X1063">
        <f t="shared" si="34"/>
        <v>0</v>
      </c>
      <c r="Y1063">
        <f t="shared" si="35"/>
        <v>1</v>
      </c>
    </row>
    <row r="1064" spans="1:25" x14ac:dyDescent="0.35">
      <c r="A1064">
        <v>2019</v>
      </c>
      <c r="B1064">
        <v>12</v>
      </c>
      <c r="C1064" t="s">
        <v>25</v>
      </c>
      <c r="D1064" t="s">
        <v>26</v>
      </c>
      <c r="E1064" t="s">
        <v>27</v>
      </c>
      <c r="F1064" t="s">
        <v>28</v>
      </c>
      <c r="G1064">
        <v>9.65</v>
      </c>
      <c r="H1064">
        <v>359.54</v>
      </c>
      <c r="I1064" t="s">
        <v>120</v>
      </c>
      <c r="J1064" s="2">
        <v>43800</v>
      </c>
      <c r="K1064">
        <v>6.3196875E-2</v>
      </c>
      <c r="L1064">
        <v>30</v>
      </c>
      <c r="M1064" t="s">
        <v>149</v>
      </c>
      <c r="N1064">
        <v>9991</v>
      </c>
      <c r="O1064">
        <v>74436</v>
      </c>
      <c r="P1064">
        <v>0</v>
      </c>
      <c r="Q1064">
        <v>0</v>
      </c>
      <c r="R1064">
        <v>9991</v>
      </c>
      <c r="S1064">
        <f>IF(R1064&lt;&gt;"NA",R1064,0)</f>
        <v>9991</v>
      </c>
      <c r="T1064">
        <f>K1064*(24*L1064)*H1064*0.9</f>
        <v>14723.729275500002</v>
      </c>
      <c r="U1064">
        <f>IF(T1064&gt;0, T1064-S1064, 0)</f>
        <v>4732.7292755000017</v>
      </c>
      <c r="V1064" t="str">
        <f>INDEX('rate map'!A$1:E$327, MATCH(monthly_billed_solar!C2775,'rate map'!D:D,0), 2)</f>
        <v>GS1</v>
      </c>
      <c r="W1064">
        <v>4732.7292755000017</v>
      </c>
      <c r="X1064">
        <f t="shared" si="34"/>
        <v>0.67856450040988114</v>
      </c>
      <c r="Y1064">
        <f t="shared" si="35"/>
        <v>0.32143549959011886</v>
      </c>
    </row>
    <row r="1065" spans="1:25" x14ac:dyDescent="0.35">
      <c r="A1065">
        <v>2015</v>
      </c>
      <c r="B1065">
        <v>5</v>
      </c>
      <c r="C1065" t="s">
        <v>73</v>
      </c>
      <c r="D1065" t="s">
        <v>74</v>
      </c>
      <c r="E1065" t="s">
        <v>66</v>
      </c>
      <c r="F1065" t="s">
        <v>28</v>
      </c>
      <c r="G1065">
        <v>0</v>
      </c>
      <c r="H1065">
        <v>30</v>
      </c>
      <c r="I1065" t="s">
        <v>114</v>
      </c>
      <c r="J1065" s="2">
        <v>42125</v>
      </c>
      <c r="K1065">
        <v>0.24362384259259301</v>
      </c>
      <c r="L1065">
        <v>30</v>
      </c>
      <c r="M1065" t="s">
        <v>130</v>
      </c>
      <c r="N1065">
        <v>0</v>
      </c>
      <c r="O1065">
        <v>19440</v>
      </c>
      <c r="P1065">
        <v>0</v>
      </c>
      <c r="Q1065">
        <v>0</v>
      </c>
      <c r="R1065">
        <v>0</v>
      </c>
      <c r="S1065">
        <f>IF(R1065&lt;&gt;"NA",R1065,0)</f>
        <v>0</v>
      </c>
      <c r="T1065">
        <f>K1065*(24*L1065)*H1065*0.9</f>
        <v>4736.0475000000088</v>
      </c>
      <c r="U1065">
        <f>IF(T1065&gt;0, T1065-S1065, 0)</f>
        <v>4736.0475000000088</v>
      </c>
      <c r="V1065" t="str">
        <f>INDEX('rate map'!A$1:E$327, MATCH(monthly_billed_solar!C2776,'rate map'!D:D,0), 2)</f>
        <v>PS-Sec</v>
      </c>
      <c r="W1065">
        <v>4736.0475000000088</v>
      </c>
      <c r="X1065">
        <f t="shared" si="34"/>
        <v>0</v>
      </c>
      <c r="Y1065">
        <f t="shared" si="35"/>
        <v>1</v>
      </c>
    </row>
    <row r="1066" spans="1:25" x14ac:dyDescent="0.35">
      <c r="A1066">
        <v>2021</v>
      </c>
      <c r="B1066">
        <v>2</v>
      </c>
      <c r="C1066" t="s">
        <v>45</v>
      </c>
      <c r="D1066" t="s">
        <v>46</v>
      </c>
      <c r="E1066" t="s">
        <v>41</v>
      </c>
      <c r="F1066" t="s">
        <v>35</v>
      </c>
      <c r="G1066">
        <v>0</v>
      </c>
      <c r="H1066">
        <v>89.79</v>
      </c>
      <c r="I1066" t="s">
        <v>168</v>
      </c>
      <c r="J1066" s="2">
        <v>44228</v>
      </c>
      <c r="K1066">
        <v>7.9276881720430098E-2</v>
      </c>
      <c r="L1066">
        <v>31</v>
      </c>
      <c r="M1066" t="s">
        <v>226</v>
      </c>
      <c r="N1066">
        <v>0</v>
      </c>
      <c r="O1066">
        <v>204160</v>
      </c>
      <c r="P1066">
        <v>0</v>
      </c>
      <c r="Q1066">
        <v>0</v>
      </c>
      <c r="R1066">
        <v>0</v>
      </c>
      <c r="S1066">
        <f>IF(R1066&lt;&gt;"NA",R1066,0)</f>
        <v>0</v>
      </c>
      <c r="T1066">
        <f>K1066*(24*L1066)*H1066*0.9</f>
        <v>4766.3944019999999</v>
      </c>
      <c r="U1066">
        <f>IF(T1066&gt;0, T1066-S1066, 0)</f>
        <v>4766.3944019999999</v>
      </c>
      <c r="V1066" t="str">
        <f>INDEX('rate map'!A$1:E$327, MATCH(monthly_billed_solar!C2777,'rate map'!D:D,0), 2)</f>
        <v>CPS-Sec</v>
      </c>
      <c r="W1066">
        <v>4766.3944019999999</v>
      </c>
      <c r="X1066">
        <f t="shared" si="34"/>
        <v>0</v>
      </c>
      <c r="Y1066">
        <f t="shared" si="35"/>
        <v>1</v>
      </c>
    </row>
    <row r="1067" spans="1:25" x14ac:dyDescent="0.35">
      <c r="A1067">
        <v>2015</v>
      </c>
      <c r="B1067">
        <v>6</v>
      </c>
      <c r="C1067" t="s">
        <v>73</v>
      </c>
      <c r="D1067" t="s">
        <v>74</v>
      </c>
      <c r="E1067" t="s">
        <v>66</v>
      </c>
      <c r="F1067" t="s">
        <v>28</v>
      </c>
      <c r="G1067">
        <v>0</v>
      </c>
      <c r="H1067">
        <v>30</v>
      </c>
      <c r="I1067" t="s">
        <v>158</v>
      </c>
      <c r="J1067" s="2">
        <v>42156</v>
      </c>
      <c r="K1067">
        <v>0.23880757168458799</v>
      </c>
      <c r="L1067">
        <v>31</v>
      </c>
      <c r="M1067" t="s">
        <v>186</v>
      </c>
      <c r="N1067">
        <v>0</v>
      </c>
      <c r="O1067">
        <v>30720</v>
      </c>
      <c r="P1067">
        <v>0</v>
      </c>
      <c r="Q1067">
        <v>0</v>
      </c>
      <c r="R1067">
        <v>0</v>
      </c>
      <c r="S1067">
        <f>IF(R1067&lt;&gt;"NA",R1067,0)</f>
        <v>0</v>
      </c>
      <c r="T1067">
        <f>K1067*(24*L1067)*H1067*0.9</f>
        <v>4797.1665000000039</v>
      </c>
      <c r="U1067">
        <f>IF(T1067&gt;0, T1067-S1067, 0)</f>
        <v>4797.1665000000039</v>
      </c>
      <c r="V1067" t="str">
        <f>INDEX('rate map'!A$1:E$327, MATCH(monthly_billed_solar!C2778,'rate map'!D:D,0), 2)</f>
        <v>PS-Sec</v>
      </c>
      <c r="W1067">
        <v>4797.1665000000039</v>
      </c>
      <c r="X1067">
        <f t="shared" si="34"/>
        <v>0</v>
      </c>
      <c r="Y1067">
        <f t="shared" si="35"/>
        <v>1</v>
      </c>
    </row>
    <row r="1068" spans="1:25" x14ac:dyDescent="0.35">
      <c r="A1068">
        <v>2013</v>
      </c>
      <c r="B1068">
        <v>3</v>
      </c>
      <c r="C1068" t="s">
        <v>54</v>
      </c>
      <c r="D1068" t="s">
        <v>55</v>
      </c>
      <c r="E1068" t="s">
        <v>56</v>
      </c>
      <c r="F1068" t="s">
        <v>35</v>
      </c>
      <c r="G1068">
        <v>0</v>
      </c>
      <c r="H1068">
        <v>67.715999999999994</v>
      </c>
      <c r="I1068" t="s">
        <v>30</v>
      </c>
      <c r="J1068" s="2">
        <v>41334</v>
      </c>
      <c r="K1068">
        <v>0.121110987103175</v>
      </c>
      <c r="L1068">
        <v>28</v>
      </c>
      <c r="M1068" t="s">
        <v>31</v>
      </c>
      <c r="N1068">
        <v>160</v>
      </c>
      <c r="O1068">
        <v>65695</v>
      </c>
      <c r="P1068">
        <v>0</v>
      </c>
      <c r="Q1068">
        <v>0</v>
      </c>
      <c r="R1068">
        <v>160</v>
      </c>
      <c r="S1068">
        <f>IF(R1068&lt;&gt;"NA",R1068,0)</f>
        <v>160</v>
      </c>
      <c r="T1068">
        <f>K1068*(24*L1068)*H1068*0.9</f>
        <v>4960.0564893000155</v>
      </c>
      <c r="U1068">
        <f>IF(T1068&gt;0, T1068-S1068, 0)</f>
        <v>4800.0564893000155</v>
      </c>
      <c r="V1068" t="str">
        <f>INDEX('rate map'!A$1:E$327, MATCH(monthly_billed_solar!C2779,'rate map'!D:D,0), 2)</f>
        <v>GS3</v>
      </c>
      <c r="W1068">
        <v>4800.0564893000155</v>
      </c>
      <c r="X1068">
        <f t="shared" si="34"/>
        <v>3.2257697134126767E-2</v>
      </c>
      <c r="Y1068">
        <f t="shared" si="35"/>
        <v>0.96774230286587326</v>
      </c>
    </row>
    <row r="1069" spans="1:25" x14ac:dyDescent="0.35">
      <c r="A1069">
        <v>2017</v>
      </c>
      <c r="B1069">
        <v>7</v>
      </c>
      <c r="C1069" t="s">
        <v>96</v>
      </c>
      <c r="D1069" t="s">
        <v>97</v>
      </c>
      <c r="E1069" t="s">
        <v>72</v>
      </c>
      <c r="F1069" t="s">
        <v>28</v>
      </c>
      <c r="G1069">
        <v>0</v>
      </c>
      <c r="H1069">
        <v>29.9</v>
      </c>
      <c r="I1069" t="s">
        <v>116</v>
      </c>
      <c r="J1069" s="2">
        <v>42917</v>
      </c>
      <c r="K1069">
        <v>0.248733680555556</v>
      </c>
      <c r="L1069">
        <v>30</v>
      </c>
      <c r="M1069" t="s">
        <v>29</v>
      </c>
      <c r="N1069" t="s">
        <v>29</v>
      </c>
      <c r="O1069" t="s">
        <v>29</v>
      </c>
      <c r="P1069" t="s">
        <v>29</v>
      </c>
      <c r="Q1069" t="s">
        <v>29</v>
      </c>
      <c r="R1069" t="s">
        <v>29</v>
      </c>
      <c r="S1069">
        <f>IF(R1069&lt;&gt;"NA",R1069,0)</f>
        <v>0</v>
      </c>
      <c r="T1069">
        <f>K1069*(24*L1069)*H1069*0.9</f>
        <v>4819.2648075000088</v>
      </c>
      <c r="U1069">
        <f>IF(T1069&gt;0, T1069-S1069, 0)</f>
        <v>4819.2648075000088</v>
      </c>
      <c r="V1069" t="str">
        <f>INDEX('rate map'!A$1:E$327, MATCH(monthly_billed_solar!C2780,'rate map'!D:D,0), 2)</f>
        <v>TOD-Sec</v>
      </c>
      <c r="W1069">
        <v>4819.2648075000088</v>
      </c>
      <c r="X1069">
        <f t="shared" si="34"/>
        <v>0</v>
      </c>
      <c r="Y1069">
        <f t="shared" si="35"/>
        <v>1</v>
      </c>
    </row>
    <row r="1070" spans="1:25" x14ac:dyDescent="0.35">
      <c r="A1070">
        <v>2017</v>
      </c>
      <c r="B1070">
        <v>7</v>
      </c>
      <c r="C1070" t="s">
        <v>73</v>
      </c>
      <c r="D1070" t="s">
        <v>74</v>
      </c>
      <c r="E1070" t="s">
        <v>66</v>
      </c>
      <c r="F1070" t="s">
        <v>28</v>
      </c>
      <c r="G1070">
        <v>0</v>
      </c>
      <c r="H1070">
        <v>30</v>
      </c>
      <c r="I1070" t="s">
        <v>116</v>
      </c>
      <c r="J1070" s="2">
        <v>42917</v>
      </c>
      <c r="K1070">
        <v>0.248733680555556</v>
      </c>
      <c r="L1070">
        <v>30</v>
      </c>
      <c r="M1070" t="s">
        <v>139</v>
      </c>
      <c r="N1070">
        <v>0</v>
      </c>
      <c r="O1070">
        <v>34000</v>
      </c>
      <c r="P1070">
        <v>0</v>
      </c>
      <c r="Q1070">
        <v>0</v>
      </c>
      <c r="R1070">
        <v>0</v>
      </c>
      <c r="S1070">
        <f>IF(R1070&lt;&gt;"NA",R1070,0)</f>
        <v>0</v>
      </c>
      <c r="T1070">
        <f>K1070*(24*L1070)*H1070*0.9</f>
        <v>4835.3827500000089</v>
      </c>
      <c r="U1070">
        <f>IF(T1070&gt;0, T1070-S1070, 0)</f>
        <v>4835.3827500000089</v>
      </c>
      <c r="V1070" t="str">
        <f>INDEX('rate map'!A$1:E$327, MATCH(monthly_billed_solar!C2781,'rate map'!D:D,0), 2)</f>
        <v>PS-Sec</v>
      </c>
      <c r="W1070">
        <v>4835.3827500000089</v>
      </c>
      <c r="X1070">
        <f t="shared" si="34"/>
        <v>0</v>
      </c>
      <c r="Y1070">
        <f t="shared" si="35"/>
        <v>1</v>
      </c>
    </row>
    <row r="1071" spans="1:25" x14ac:dyDescent="0.35">
      <c r="A1071">
        <v>2018</v>
      </c>
      <c r="B1071">
        <v>2</v>
      </c>
      <c r="C1071" t="s">
        <v>25</v>
      </c>
      <c r="D1071" t="s">
        <v>26</v>
      </c>
      <c r="E1071" t="s">
        <v>27</v>
      </c>
      <c r="F1071" t="s">
        <v>28</v>
      </c>
      <c r="G1071">
        <v>25.64</v>
      </c>
      <c r="H1071">
        <v>163.91</v>
      </c>
      <c r="I1071" t="s">
        <v>168</v>
      </c>
      <c r="J1071" s="2">
        <v>43132</v>
      </c>
      <c r="K1071">
        <v>8.6159274193548394E-2</v>
      </c>
      <c r="L1071">
        <v>31</v>
      </c>
      <c r="M1071" t="s">
        <v>205</v>
      </c>
      <c r="N1071">
        <v>4602</v>
      </c>
      <c r="O1071">
        <v>39404</v>
      </c>
      <c r="P1071">
        <v>0</v>
      </c>
      <c r="Q1071">
        <v>0</v>
      </c>
      <c r="R1071">
        <v>4602</v>
      </c>
      <c r="S1071">
        <f>IF(R1071&lt;&gt;"NA",R1071,0)</f>
        <v>4602</v>
      </c>
      <c r="T1071">
        <f>K1071*(24*L1071)*H1071*0.9</f>
        <v>9456.3366975000008</v>
      </c>
      <c r="U1071">
        <f>IF(T1071&gt;0, T1071-S1071, 0)</f>
        <v>4854.3366975000008</v>
      </c>
      <c r="V1071" t="str">
        <f>INDEX('rate map'!A$1:E$327, MATCH(monthly_billed_solar!C2782,'rate map'!D:D,0), 2)</f>
        <v>GS1</v>
      </c>
      <c r="W1071">
        <v>4854.3366975000008</v>
      </c>
      <c r="X1071">
        <f t="shared" si="34"/>
        <v>0.48665779859727754</v>
      </c>
      <c r="Y1071">
        <f t="shared" si="35"/>
        <v>0.51334220140272246</v>
      </c>
    </row>
    <row r="1072" spans="1:25" x14ac:dyDescent="0.35">
      <c r="A1072">
        <v>2018</v>
      </c>
      <c r="B1072">
        <v>7</v>
      </c>
      <c r="C1072" t="s">
        <v>96</v>
      </c>
      <c r="D1072" t="s">
        <v>97</v>
      </c>
      <c r="E1072" t="s">
        <v>72</v>
      </c>
      <c r="F1072" t="s">
        <v>28</v>
      </c>
      <c r="G1072">
        <v>0</v>
      </c>
      <c r="H1072">
        <v>29.9</v>
      </c>
      <c r="I1072" t="s">
        <v>116</v>
      </c>
      <c r="J1072" s="2">
        <v>43282</v>
      </c>
      <c r="K1072">
        <v>0.25179641203703701</v>
      </c>
      <c r="L1072">
        <v>30</v>
      </c>
      <c r="M1072" t="s">
        <v>143</v>
      </c>
      <c r="N1072">
        <v>0</v>
      </c>
      <c r="O1072">
        <v>223040</v>
      </c>
      <c r="P1072">
        <v>0</v>
      </c>
      <c r="Q1072">
        <v>0</v>
      </c>
      <c r="R1072">
        <v>0</v>
      </c>
      <c r="S1072">
        <f>IF(R1072&lt;&gt;"NA",R1072,0)</f>
        <v>0</v>
      </c>
      <c r="T1072">
        <f>K1072*(24*L1072)*H1072*0.9</f>
        <v>4878.6058424999992</v>
      </c>
      <c r="U1072">
        <f>IF(T1072&gt;0, T1072-S1072, 0)</f>
        <v>4878.6058424999992</v>
      </c>
      <c r="V1072" t="str">
        <f>INDEX('rate map'!A$1:E$327, MATCH(monthly_billed_solar!C2783,'rate map'!D:D,0), 2)</f>
        <v>TOD-Sec</v>
      </c>
      <c r="W1072">
        <v>4878.6058424999992</v>
      </c>
      <c r="X1072">
        <f t="shared" si="34"/>
        <v>0</v>
      </c>
      <c r="Y1072">
        <f t="shared" si="35"/>
        <v>1</v>
      </c>
    </row>
    <row r="1073" spans="1:25" x14ac:dyDescent="0.35">
      <c r="A1073">
        <v>2016</v>
      </c>
      <c r="B1073">
        <v>9</v>
      </c>
      <c r="C1073" t="s">
        <v>45</v>
      </c>
      <c r="D1073" t="s">
        <v>46</v>
      </c>
      <c r="E1073" t="s">
        <v>41</v>
      </c>
      <c r="F1073" t="s">
        <v>35</v>
      </c>
      <c r="G1073">
        <v>0</v>
      </c>
      <c r="H1073">
        <v>33.479999999999997</v>
      </c>
      <c r="I1073" t="s">
        <v>162</v>
      </c>
      <c r="J1073" s="2">
        <v>42614</v>
      </c>
      <c r="K1073">
        <v>0.218283714157706</v>
      </c>
      <c r="L1073">
        <v>31</v>
      </c>
      <c r="M1073" t="s">
        <v>195</v>
      </c>
      <c r="N1073">
        <v>0</v>
      </c>
      <c r="O1073">
        <v>163920</v>
      </c>
      <c r="P1073">
        <v>0</v>
      </c>
      <c r="Q1073">
        <v>0</v>
      </c>
      <c r="R1073">
        <v>0</v>
      </c>
      <c r="S1073">
        <f>IF(R1073&lt;&gt;"NA",R1073,0)</f>
        <v>0</v>
      </c>
      <c r="T1073">
        <f>K1073*(24*L1073)*H1073*0.9</f>
        <v>4893.5297069999979</v>
      </c>
      <c r="U1073">
        <f>IF(T1073&gt;0, T1073-S1073, 0)</f>
        <v>4893.5297069999979</v>
      </c>
      <c r="V1073" t="str">
        <f>INDEX('rate map'!A$1:E$327, MATCH(monthly_billed_solar!C2784,'rate map'!D:D,0), 2)</f>
        <v>CPS-Sec</v>
      </c>
      <c r="W1073">
        <v>4893.5297069999979</v>
      </c>
      <c r="X1073">
        <f t="shared" si="34"/>
        <v>0</v>
      </c>
      <c r="Y1073">
        <f t="shared" si="35"/>
        <v>1</v>
      </c>
    </row>
    <row r="1074" spans="1:25" x14ac:dyDescent="0.35">
      <c r="A1074">
        <v>2014</v>
      </c>
      <c r="B1074">
        <v>6</v>
      </c>
      <c r="C1074" t="s">
        <v>73</v>
      </c>
      <c r="D1074" t="s">
        <v>74</v>
      </c>
      <c r="E1074" t="s">
        <v>66</v>
      </c>
      <c r="F1074" t="s">
        <v>28</v>
      </c>
      <c r="G1074">
        <v>0</v>
      </c>
      <c r="H1074">
        <v>30</v>
      </c>
      <c r="I1074" t="s">
        <v>158</v>
      </c>
      <c r="J1074" s="2">
        <v>41791</v>
      </c>
      <c r="K1074">
        <v>0.244357302867384</v>
      </c>
      <c r="L1074">
        <v>31</v>
      </c>
      <c r="M1074" t="s">
        <v>179</v>
      </c>
      <c r="N1074">
        <v>0</v>
      </c>
      <c r="O1074">
        <v>31680</v>
      </c>
      <c r="P1074">
        <v>0</v>
      </c>
      <c r="Q1074">
        <v>0</v>
      </c>
      <c r="R1074">
        <v>0</v>
      </c>
      <c r="S1074">
        <f>IF(R1074&lt;&gt;"NA",R1074,0)</f>
        <v>0</v>
      </c>
      <c r="T1074">
        <f>K1074*(24*L1074)*H1074*0.9</f>
        <v>4908.6495000000095</v>
      </c>
      <c r="U1074">
        <f>IF(T1074&gt;0, T1074-S1074, 0)</f>
        <v>4908.6495000000095</v>
      </c>
      <c r="V1074" t="str">
        <f>INDEX('rate map'!A$1:E$327, MATCH(monthly_billed_solar!C2785,'rate map'!D:D,0), 2)</f>
        <v>PS-Sec</v>
      </c>
      <c r="W1074">
        <v>4908.6495000000095</v>
      </c>
      <c r="X1074">
        <f t="shared" si="34"/>
        <v>0</v>
      </c>
      <c r="Y1074">
        <f t="shared" si="35"/>
        <v>1</v>
      </c>
    </row>
    <row r="1075" spans="1:25" x14ac:dyDescent="0.35">
      <c r="A1075">
        <v>2017</v>
      </c>
      <c r="B1075">
        <v>8</v>
      </c>
      <c r="C1075" t="s">
        <v>96</v>
      </c>
      <c r="D1075" t="s">
        <v>97</v>
      </c>
      <c r="E1075" t="s">
        <v>72</v>
      </c>
      <c r="F1075" t="s">
        <v>28</v>
      </c>
      <c r="G1075">
        <v>0</v>
      </c>
      <c r="H1075">
        <v>29.9</v>
      </c>
      <c r="I1075" t="s">
        <v>160</v>
      </c>
      <c r="J1075" s="2">
        <v>42948</v>
      </c>
      <c r="K1075">
        <v>0.24541655465949799</v>
      </c>
      <c r="L1075">
        <v>31</v>
      </c>
      <c r="M1075" t="s">
        <v>201</v>
      </c>
      <c r="N1075">
        <v>0</v>
      </c>
      <c r="O1075">
        <v>113920</v>
      </c>
      <c r="P1075">
        <v>0</v>
      </c>
      <c r="Q1075">
        <v>0</v>
      </c>
      <c r="R1075">
        <v>0</v>
      </c>
      <c r="S1075">
        <f>IF(R1075&lt;&gt;"NA",R1075,0)</f>
        <v>0</v>
      </c>
      <c r="T1075">
        <f>K1075*(24*L1075)*H1075*0.9</f>
        <v>4913.4946574999958</v>
      </c>
      <c r="U1075">
        <f>IF(T1075&gt;0, T1075-S1075, 0)</f>
        <v>4913.4946574999958</v>
      </c>
      <c r="V1075" t="str">
        <f>INDEX('rate map'!A$1:E$327, MATCH(monthly_billed_solar!C2786,'rate map'!D:D,0), 2)</f>
        <v>TOD-Sec</v>
      </c>
      <c r="W1075">
        <v>4913.4946574999958</v>
      </c>
      <c r="X1075">
        <f t="shared" si="34"/>
        <v>0</v>
      </c>
      <c r="Y1075">
        <f t="shared" si="35"/>
        <v>1</v>
      </c>
    </row>
    <row r="1076" spans="1:25" x14ac:dyDescent="0.35">
      <c r="A1076">
        <v>2020</v>
      </c>
      <c r="B1076">
        <v>4</v>
      </c>
      <c r="C1076" t="s">
        <v>73</v>
      </c>
      <c r="D1076" t="s">
        <v>74</v>
      </c>
      <c r="E1076" t="s">
        <v>66</v>
      </c>
      <c r="F1076" t="s">
        <v>28</v>
      </c>
      <c r="G1076">
        <v>0</v>
      </c>
      <c r="H1076">
        <v>57.5</v>
      </c>
      <c r="I1076" t="s">
        <v>170</v>
      </c>
      <c r="J1076" s="2">
        <v>43922</v>
      </c>
      <c r="K1076">
        <v>0.16095318100358399</v>
      </c>
      <c r="L1076">
        <v>31</v>
      </c>
      <c r="M1076" t="s">
        <v>220</v>
      </c>
      <c r="N1076">
        <v>1280</v>
      </c>
      <c r="O1076">
        <v>49240</v>
      </c>
      <c r="P1076">
        <v>0</v>
      </c>
      <c r="Q1076">
        <v>0</v>
      </c>
      <c r="R1076">
        <v>1280</v>
      </c>
      <c r="S1076">
        <f>IF(R1076&lt;&gt;"NA",R1076,0)</f>
        <v>1280</v>
      </c>
      <c r="T1076">
        <f>K1076*(24*L1076)*H1076*0.9</f>
        <v>6197.0193749999917</v>
      </c>
      <c r="U1076">
        <f>IF(T1076&gt;0, T1076-S1076, 0)</f>
        <v>4917.0193749999917</v>
      </c>
      <c r="V1076" t="str">
        <f>INDEX('rate map'!A$1:E$327, MATCH(monthly_billed_solar!C2787,'rate map'!D:D,0), 2)</f>
        <v>PS-Sec</v>
      </c>
      <c r="W1076">
        <v>4917.0193749999917</v>
      </c>
      <c r="X1076">
        <f t="shared" si="34"/>
        <v>0.20655091142102516</v>
      </c>
      <c r="Y1076">
        <f t="shared" si="35"/>
        <v>0.79344908857897478</v>
      </c>
    </row>
    <row r="1077" spans="1:25" x14ac:dyDescent="0.35">
      <c r="A1077">
        <v>2014</v>
      </c>
      <c r="B1077">
        <v>8</v>
      </c>
      <c r="C1077" t="s">
        <v>25</v>
      </c>
      <c r="D1077" t="s">
        <v>26</v>
      </c>
      <c r="E1077" t="s">
        <v>27</v>
      </c>
      <c r="F1077" t="s">
        <v>28</v>
      </c>
      <c r="G1077">
        <v>11.385</v>
      </c>
      <c r="H1077">
        <v>43.09</v>
      </c>
      <c r="I1077" t="s">
        <v>160</v>
      </c>
      <c r="J1077" s="2">
        <v>41852</v>
      </c>
      <c r="K1077">
        <v>0.21979233870967699</v>
      </c>
      <c r="L1077">
        <v>31</v>
      </c>
      <c r="M1077" t="s">
        <v>180</v>
      </c>
      <c r="N1077">
        <v>1424</v>
      </c>
      <c r="O1077">
        <v>7109</v>
      </c>
      <c r="P1077">
        <v>0</v>
      </c>
      <c r="Q1077">
        <v>0</v>
      </c>
      <c r="R1077">
        <v>1424</v>
      </c>
      <c r="S1077">
        <f>IF(R1077&lt;&gt;"NA",R1077,0)</f>
        <v>1424</v>
      </c>
      <c r="T1077">
        <f>K1077*(24*L1077)*H1077*0.9</f>
        <v>6341.6824154999877</v>
      </c>
      <c r="U1077">
        <f>IF(T1077&gt;0, T1077-S1077, 0)</f>
        <v>4917.6824154999877</v>
      </c>
      <c r="V1077" t="str">
        <f>INDEX('rate map'!A$1:E$327, MATCH(monthly_billed_solar!C2788,'rate map'!D:D,0), 2)</f>
        <v>GS1</v>
      </c>
      <c r="W1077">
        <v>4917.6824154999877</v>
      </c>
      <c r="X1077">
        <f t="shared" si="34"/>
        <v>0.22454609151028099</v>
      </c>
      <c r="Y1077">
        <f t="shared" si="35"/>
        <v>0.77545390848971907</v>
      </c>
    </row>
    <row r="1078" spans="1:25" x14ac:dyDescent="0.35">
      <c r="A1078">
        <v>2017</v>
      </c>
      <c r="B1078">
        <v>8</v>
      </c>
      <c r="C1078" t="s">
        <v>73</v>
      </c>
      <c r="D1078" t="s">
        <v>74</v>
      </c>
      <c r="E1078" t="s">
        <v>66</v>
      </c>
      <c r="F1078" t="s">
        <v>28</v>
      </c>
      <c r="G1078">
        <v>0</v>
      </c>
      <c r="H1078">
        <v>30</v>
      </c>
      <c r="I1078" t="s">
        <v>160</v>
      </c>
      <c r="J1078" s="2">
        <v>42948</v>
      </c>
      <c r="K1078">
        <v>0.24541655465949799</v>
      </c>
      <c r="L1078">
        <v>31</v>
      </c>
      <c r="M1078" t="s">
        <v>201</v>
      </c>
      <c r="N1078">
        <v>0</v>
      </c>
      <c r="O1078">
        <v>33360</v>
      </c>
      <c r="P1078">
        <v>0</v>
      </c>
      <c r="Q1078">
        <v>0</v>
      </c>
      <c r="R1078">
        <v>0</v>
      </c>
      <c r="S1078">
        <f>IF(R1078&lt;&gt;"NA",R1078,0)</f>
        <v>0</v>
      </c>
      <c r="T1078">
        <f>K1078*(24*L1078)*H1078*0.9</f>
        <v>4929.9277499999962</v>
      </c>
      <c r="U1078">
        <f>IF(T1078&gt;0, T1078-S1078, 0)</f>
        <v>4929.9277499999962</v>
      </c>
      <c r="V1078" t="str">
        <f>INDEX('rate map'!A$1:E$327, MATCH(monthly_billed_solar!C2789,'rate map'!D:D,0), 2)</f>
        <v>PS-Sec</v>
      </c>
      <c r="W1078">
        <v>4929.9277499999962</v>
      </c>
      <c r="X1078">
        <f t="shared" si="34"/>
        <v>0</v>
      </c>
      <c r="Y1078">
        <f t="shared" si="35"/>
        <v>1</v>
      </c>
    </row>
    <row r="1079" spans="1:25" x14ac:dyDescent="0.35">
      <c r="A1079">
        <v>2012</v>
      </c>
      <c r="B1079">
        <v>8</v>
      </c>
      <c r="C1079" t="s">
        <v>73</v>
      </c>
      <c r="D1079" t="s">
        <v>74</v>
      </c>
      <c r="E1079" t="s">
        <v>66</v>
      </c>
      <c r="F1079" t="s">
        <v>28</v>
      </c>
      <c r="G1079">
        <v>0</v>
      </c>
      <c r="H1079">
        <v>30</v>
      </c>
      <c r="I1079" t="s">
        <v>160</v>
      </c>
      <c r="J1079" s="2">
        <v>41122</v>
      </c>
      <c r="K1079">
        <v>0.25054480286738401</v>
      </c>
      <c r="L1079">
        <v>31</v>
      </c>
      <c r="M1079" t="s">
        <v>161</v>
      </c>
      <c r="N1079">
        <v>80</v>
      </c>
      <c r="O1079">
        <v>64400</v>
      </c>
      <c r="P1079">
        <v>0</v>
      </c>
      <c r="Q1079">
        <v>0</v>
      </c>
      <c r="R1079">
        <v>80</v>
      </c>
      <c r="S1079">
        <f>IF(R1079&lt;&gt;"NA",R1079,0)</f>
        <v>80</v>
      </c>
      <c r="T1079">
        <f>K1079*(24*L1079)*H1079*0.9</f>
        <v>5032.9440000000104</v>
      </c>
      <c r="U1079">
        <f>IF(T1079&gt;0, T1079-S1079, 0)</f>
        <v>4952.9440000000104</v>
      </c>
      <c r="V1079" t="str">
        <f>INDEX('rate map'!A$1:E$327, MATCH(monthly_billed_solar!C2790,'rate map'!D:D,0), 2)</f>
        <v>PS-Sec</v>
      </c>
      <c r="W1079">
        <v>4952.9440000000104</v>
      </c>
      <c r="X1079">
        <f t="shared" si="34"/>
        <v>1.5895269249965791E-2</v>
      </c>
      <c r="Y1079">
        <f t="shared" si="35"/>
        <v>0.98410473075003424</v>
      </c>
    </row>
    <row r="1080" spans="1:25" x14ac:dyDescent="0.35">
      <c r="A1080">
        <v>2019</v>
      </c>
      <c r="B1080">
        <v>8</v>
      </c>
      <c r="C1080" t="s">
        <v>96</v>
      </c>
      <c r="D1080" t="s">
        <v>97</v>
      </c>
      <c r="E1080" t="s">
        <v>72</v>
      </c>
      <c r="F1080" t="s">
        <v>28</v>
      </c>
      <c r="G1080">
        <v>0</v>
      </c>
      <c r="H1080">
        <v>29.9</v>
      </c>
      <c r="I1080" t="s">
        <v>160</v>
      </c>
      <c r="J1080" s="2">
        <v>43678</v>
      </c>
      <c r="K1080">
        <v>0.24758411738351299</v>
      </c>
      <c r="L1080">
        <v>31</v>
      </c>
      <c r="M1080" t="s">
        <v>215</v>
      </c>
      <c r="N1080">
        <v>0</v>
      </c>
      <c r="O1080">
        <v>227520</v>
      </c>
      <c r="P1080">
        <v>0</v>
      </c>
      <c r="Q1080">
        <v>0</v>
      </c>
      <c r="R1080">
        <v>0</v>
      </c>
      <c r="S1080">
        <f>IF(R1080&lt;&gt;"NA",R1080,0)</f>
        <v>0</v>
      </c>
      <c r="T1080">
        <f>K1080*(24*L1080)*H1080*0.9</f>
        <v>4956.8915175000093</v>
      </c>
      <c r="U1080">
        <f>IF(T1080&gt;0, T1080-S1080, 0)</f>
        <v>4956.8915175000093</v>
      </c>
      <c r="V1080" t="str">
        <f>INDEX('rate map'!A$1:E$327, MATCH(monthly_billed_solar!C2791,'rate map'!D:D,0), 2)</f>
        <v>TOD-Sec</v>
      </c>
      <c r="W1080">
        <v>4956.8915175000093</v>
      </c>
      <c r="X1080">
        <f t="shared" si="34"/>
        <v>0</v>
      </c>
      <c r="Y1080">
        <f t="shared" si="35"/>
        <v>1</v>
      </c>
    </row>
    <row r="1081" spans="1:25" x14ac:dyDescent="0.35">
      <c r="A1081">
        <v>2018</v>
      </c>
      <c r="B1081">
        <v>6</v>
      </c>
      <c r="C1081" t="s">
        <v>96</v>
      </c>
      <c r="D1081" t="s">
        <v>97</v>
      </c>
      <c r="E1081" t="s">
        <v>72</v>
      </c>
      <c r="F1081" t="s">
        <v>28</v>
      </c>
      <c r="G1081">
        <v>0</v>
      </c>
      <c r="H1081">
        <v>29.9</v>
      </c>
      <c r="I1081" t="s">
        <v>158</v>
      </c>
      <c r="J1081" s="2">
        <v>43252</v>
      </c>
      <c r="K1081">
        <v>0.248682907706093</v>
      </c>
      <c r="L1081">
        <v>31</v>
      </c>
      <c r="M1081" t="s">
        <v>207</v>
      </c>
      <c r="N1081">
        <v>0</v>
      </c>
      <c r="O1081">
        <v>191200</v>
      </c>
      <c r="P1081">
        <v>0</v>
      </c>
      <c r="Q1081">
        <v>0</v>
      </c>
      <c r="R1081">
        <v>0</v>
      </c>
      <c r="S1081">
        <f>IF(R1081&lt;&gt;"NA",R1081,0)</f>
        <v>0</v>
      </c>
      <c r="T1081">
        <f>K1081*(24*L1081)*H1081*0.9</f>
        <v>4978.8904424999964</v>
      </c>
      <c r="U1081">
        <f>IF(T1081&gt;0, T1081-S1081, 0)</f>
        <v>4978.8904424999964</v>
      </c>
      <c r="V1081" t="str">
        <f>INDEX('rate map'!A$1:E$327, MATCH(monthly_billed_solar!C2792,'rate map'!D:D,0), 2)</f>
        <v>TOD-Sec</v>
      </c>
      <c r="W1081">
        <v>4978.8904424999964</v>
      </c>
      <c r="X1081">
        <f t="shared" si="34"/>
        <v>0</v>
      </c>
      <c r="Y1081">
        <f t="shared" si="35"/>
        <v>1</v>
      </c>
    </row>
    <row r="1082" spans="1:25" x14ac:dyDescent="0.35">
      <c r="A1082">
        <v>2021</v>
      </c>
      <c r="B1082">
        <v>7</v>
      </c>
      <c r="C1082" t="s">
        <v>85</v>
      </c>
      <c r="D1082" t="s">
        <v>86</v>
      </c>
      <c r="E1082" t="s">
        <v>38</v>
      </c>
      <c r="F1082" t="s">
        <v>28</v>
      </c>
      <c r="G1082">
        <v>29.9</v>
      </c>
      <c r="H1082">
        <v>29.9</v>
      </c>
      <c r="I1082" t="s">
        <v>116</v>
      </c>
      <c r="J1082" s="2">
        <v>44378</v>
      </c>
      <c r="K1082">
        <v>0.25784826388888898</v>
      </c>
      <c r="L1082">
        <v>30</v>
      </c>
      <c r="M1082" t="s">
        <v>155</v>
      </c>
      <c r="N1082">
        <v>0</v>
      </c>
      <c r="O1082">
        <v>227119692</v>
      </c>
      <c r="P1082">
        <v>0</v>
      </c>
      <c r="Q1082">
        <v>0</v>
      </c>
      <c r="R1082">
        <v>0</v>
      </c>
      <c r="S1082">
        <f>IF(R1082&lt;&gt;"NA",R1082,0)</f>
        <v>0</v>
      </c>
      <c r="T1082">
        <f>K1082*(24*L1082)*H1082*0.9</f>
        <v>4995.8616825000026</v>
      </c>
      <c r="U1082">
        <f>IF(T1082&gt;0, T1082-S1082, 0)</f>
        <v>4995.8616825000026</v>
      </c>
      <c r="V1082" t="str">
        <f>INDEX('rate map'!A$1:E$327, MATCH(monthly_billed_solar!C2793,'rate map'!D:D,0), 2)</f>
        <v>RS</v>
      </c>
      <c r="W1082">
        <v>4995.8616825000026</v>
      </c>
      <c r="X1082">
        <f t="shared" si="34"/>
        <v>0</v>
      </c>
      <c r="Y1082">
        <f t="shared" si="35"/>
        <v>1</v>
      </c>
    </row>
    <row r="1083" spans="1:25" x14ac:dyDescent="0.35">
      <c r="A1083">
        <v>2021</v>
      </c>
      <c r="B1083">
        <v>7</v>
      </c>
      <c r="C1083" t="s">
        <v>96</v>
      </c>
      <c r="D1083" t="s">
        <v>97</v>
      </c>
      <c r="E1083" t="s">
        <v>72</v>
      </c>
      <c r="F1083" t="s">
        <v>28</v>
      </c>
      <c r="G1083">
        <v>0</v>
      </c>
      <c r="H1083">
        <v>29.9</v>
      </c>
      <c r="I1083" t="s">
        <v>116</v>
      </c>
      <c r="J1083" s="2">
        <v>44378</v>
      </c>
      <c r="K1083">
        <v>0.25784826388888898</v>
      </c>
      <c r="L1083">
        <v>30</v>
      </c>
      <c r="M1083" t="s">
        <v>155</v>
      </c>
      <c r="N1083">
        <v>0</v>
      </c>
      <c r="O1083">
        <v>178080</v>
      </c>
      <c r="P1083">
        <v>0</v>
      </c>
      <c r="Q1083">
        <v>0</v>
      </c>
      <c r="R1083">
        <v>0</v>
      </c>
      <c r="S1083">
        <f>IF(R1083&lt;&gt;"NA",R1083,0)</f>
        <v>0</v>
      </c>
      <c r="T1083">
        <f>K1083*(24*L1083)*H1083*0.9</f>
        <v>4995.8616825000026</v>
      </c>
      <c r="U1083">
        <f>IF(T1083&gt;0, T1083-S1083, 0)</f>
        <v>4995.8616825000026</v>
      </c>
      <c r="V1083" t="str">
        <f>INDEX('rate map'!A$1:E$327, MATCH(monthly_billed_solar!C2794,'rate map'!D:D,0), 2)</f>
        <v>TOD-Sec</v>
      </c>
      <c r="W1083">
        <v>4995.8616825000026</v>
      </c>
      <c r="X1083">
        <f t="shared" si="34"/>
        <v>0</v>
      </c>
      <c r="Y1083">
        <f t="shared" si="35"/>
        <v>1</v>
      </c>
    </row>
    <row r="1084" spans="1:25" x14ac:dyDescent="0.35">
      <c r="A1084">
        <v>2017</v>
      </c>
      <c r="B1084">
        <v>9</v>
      </c>
      <c r="C1084" t="s">
        <v>25</v>
      </c>
      <c r="D1084" t="s">
        <v>26</v>
      </c>
      <c r="E1084" t="s">
        <v>27</v>
      </c>
      <c r="F1084" t="s">
        <v>28</v>
      </c>
      <c r="G1084">
        <v>0</v>
      </c>
      <c r="H1084">
        <v>96.66</v>
      </c>
      <c r="I1084" t="s">
        <v>162</v>
      </c>
      <c r="J1084" s="2">
        <v>42979</v>
      </c>
      <c r="K1084">
        <v>0.19742641129032301</v>
      </c>
      <c r="L1084">
        <v>31</v>
      </c>
      <c r="M1084" t="s">
        <v>202</v>
      </c>
      <c r="N1084">
        <v>7771</v>
      </c>
      <c r="O1084">
        <v>10412</v>
      </c>
      <c r="P1084">
        <v>0</v>
      </c>
      <c r="Q1084">
        <v>0</v>
      </c>
      <c r="R1084">
        <v>7771</v>
      </c>
      <c r="S1084">
        <f>IF(R1084&lt;&gt;"NA",R1084,0)</f>
        <v>7771</v>
      </c>
      <c r="T1084">
        <f>K1084*(24*L1084)*H1084*0.9</f>
        <v>12778.135438500029</v>
      </c>
      <c r="U1084">
        <f>IF(T1084&gt;0, T1084-S1084, 0)</f>
        <v>5007.1354385000286</v>
      </c>
      <c r="V1084" t="str">
        <f>INDEX('rate map'!A$1:E$327, MATCH(monthly_billed_solar!C2795,'rate map'!D:D,0), 2)</f>
        <v>GS1</v>
      </c>
      <c r="W1084">
        <v>5007.1354385000286</v>
      </c>
      <c r="X1084">
        <f t="shared" si="34"/>
        <v>0.60814819481301452</v>
      </c>
      <c r="Y1084">
        <f t="shared" si="35"/>
        <v>0.39185180518698548</v>
      </c>
    </row>
    <row r="1085" spans="1:25" x14ac:dyDescent="0.35">
      <c r="A1085">
        <v>2015</v>
      </c>
      <c r="B1085">
        <v>12</v>
      </c>
      <c r="C1085" t="s">
        <v>42</v>
      </c>
      <c r="D1085" t="s">
        <v>43</v>
      </c>
      <c r="E1085" t="s">
        <v>44</v>
      </c>
      <c r="F1085" t="s">
        <v>35</v>
      </c>
      <c r="G1085">
        <v>0</v>
      </c>
      <c r="H1085">
        <v>200.07</v>
      </c>
      <c r="I1085" t="s">
        <v>120</v>
      </c>
      <c r="J1085" s="2">
        <v>42339</v>
      </c>
      <c r="K1085">
        <v>7.5434722222222195E-2</v>
      </c>
      <c r="L1085">
        <v>30</v>
      </c>
      <c r="M1085" t="s">
        <v>133</v>
      </c>
      <c r="N1085">
        <v>4767</v>
      </c>
      <c r="O1085">
        <v>20984</v>
      </c>
      <c r="P1085">
        <v>0</v>
      </c>
      <c r="Q1085">
        <v>0</v>
      </c>
      <c r="R1085">
        <v>4767</v>
      </c>
      <c r="S1085">
        <f>IF(R1085&lt;&gt;"NA",R1085,0)</f>
        <v>4767</v>
      </c>
      <c r="T1085">
        <f>K1085*(24*L1085)*H1085*0.9</f>
        <v>9779.7617189999964</v>
      </c>
      <c r="U1085">
        <f>IF(T1085&gt;0, T1085-S1085, 0)</f>
        <v>5012.7617189999964</v>
      </c>
      <c r="V1085" t="str">
        <f>INDEX('rate map'!A$1:E$327, MATCH(monthly_billed_solar!C2796,'rate map'!D:D,0), 2)</f>
        <v>GS1</v>
      </c>
      <c r="W1085">
        <v>5012.7617189999964</v>
      </c>
      <c r="X1085">
        <f t="shared" si="34"/>
        <v>0.48743518880820308</v>
      </c>
      <c r="Y1085">
        <f t="shared" si="35"/>
        <v>0.51256481119179687</v>
      </c>
    </row>
    <row r="1086" spans="1:25" x14ac:dyDescent="0.35">
      <c r="A1086">
        <v>2019</v>
      </c>
      <c r="B1086">
        <v>7</v>
      </c>
      <c r="C1086" t="s">
        <v>96</v>
      </c>
      <c r="D1086" t="s">
        <v>97</v>
      </c>
      <c r="E1086" t="s">
        <v>72</v>
      </c>
      <c r="F1086" t="s">
        <v>28</v>
      </c>
      <c r="G1086">
        <v>0</v>
      </c>
      <c r="H1086">
        <v>29.9</v>
      </c>
      <c r="I1086" t="s">
        <v>116</v>
      </c>
      <c r="J1086" s="2">
        <v>43647</v>
      </c>
      <c r="K1086">
        <v>0.25922581018518498</v>
      </c>
      <c r="L1086">
        <v>30</v>
      </c>
      <c r="M1086" t="s">
        <v>147</v>
      </c>
      <c r="N1086">
        <v>0</v>
      </c>
      <c r="O1086">
        <v>229920</v>
      </c>
      <c r="P1086">
        <v>0</v>
      </c>
      <c r="Q1086">
        <v>0</v>
      </c>
      <c r="R1086">
        <v>0</v>
      </c>
      <c r="S1086">
        <f>IF(R1086&lt;&gt;"NA",R1086,0)</f>
        <v>0</v>
      </c>
      <c r="T1086">
        <f>K1086*(24*L1086)*H1086*0.9</f>
        <v>5022.5519174999963</v>
      </c>
      <c r="U1086">
        <f>IF(T1086&gt;0, T1086-S1086, 0)</f>
        <v>5022.5519174999963</v>
      </c>
      <c r="V1086" t="str">
        <f>INDEX('rate map'!A$1:E$327, MATCH(monthly_billed_solar!C2797,'rate map'!D:D,0), 2)</f>
        <v>TOD-Sec</v>
      </c>
      <c r="W1086">
        <v>5022.5519174999963</v>
      </c>
      <c r="X1086">
        <f t="shared" si="34"/>
        <v>0</v>
      </c>
      <c r="Y1086">
        <f t="shared" si="35"/>
        <v>1</v>
      </c>
    </row>
    <row r="1087" spans="1:25" x14ac:dyDescent="0.35">
      <c r="A1087">
        <v>2018</v>
      </c>
      <c r="B1087">
        <v>10</v>
      </c>
      <c r="C1087" t="s">
        <v>73</v>
      </c>
      <c r="D1087" t="s">
        <v>74</v>
      </c>
      <c r="E1087" t="s">
        <v>66</v>
      </c>
      <c r="F1087" t="s">
        <v>28</v>
      </c>
      <c r="G1087">
        <v>0</v>
      </c>
      <c r="H1087">
        <v>57.5</v>
      </c>
      <c r="I1087" t="s">
        <v>118</v>
      </c>
      <c r="J1087" s="2">
        <v>43374</v>
      </c>
      <c r="K1087">
        <v>0.134909027777778</v>
      </c>
      <c r="L1087">
        <v>30</v>
      </c>
      <c r="M1087" t="s">
        <v>144</v>
      </c>
      <c r="N1087">
        <v>0</v>
      </c>
      <c r="O1087">
        <v>89280</v>
      </c>
      <c r="P1087">
        <v>0</v>
      </c>
      <c r="Q1087">
        <v>0</v>
      </c>
      <c r="R1087">
        <v>0</v>
      </c>
      <c r="S1087">
        <f>IF(R1087&lt;&gt;"NA",R1087,0)</f>
        <v>0</v>
      </c>
      <c r="T1087">
        <f>K1087*(24*L1087)*H1087*0.9</f>
        <v>5026.7103750000088</v>
      </c>
      <c r="U1087">
        <f>IF(T1087&gt;0, T1087-S1087, 0)</f>
        <v>5026.7103750000088</v>
      </c>
      <c r="V1087" t="str">
        <f>INDEX('rate map'!A$1:E$327, MATCH(monthly_billed_solar!C2798,'rate map'!D:D,0), 2)</f>
        <v>PS-Sec</v>
      </c>
      <c r="W1087">
        <v>5026.7103750000088</v>
      </c>
      <c r="X1087">
        <f t="shared" si="34"/>
        <v>0</v>
      </c>
      <c r="Y1087">
        <f t="shared" si="35"/>
        <v>1</v>
      </c>
    </row>
    <row r="1088" spans="1:25" x14ac:dyDescent="0.35">
      <c r="A1088">
        <v>2016</v>
      </c>
      <c r="B1088">
        <v>6</v>
      </c>
      <c r="C1088" t="s">
        <v>73</v>
      </c>
      <c r="D1088" t="s">
        <v>74</v>
      </c>
      <c r="E1088" t="s">
        <v>66</v>
      </c>
      <c r="F1088" t="s">
        <v>28</v>
      </c>
      <c r="G1088">
        <v>0</v>
      </c>
      <c r="H1088">
        <v>30</v>
      </c>
      <c r="I1088" t="s">
        <v>158</v>
      </c>
      <c r="J1088" s="2">
        <v>42522</v>
      </c>
      <c r="K1088">
        <v>0.25095284498207898</v>
      </c>
      <c r="L1088">
        <v>31</v>
      </c>
      <c r="M1088" t="s">
        <v>193</v>
      </c>
      <c r="N1088">
        <v>0</v>
      </c>
      <c r="O1088">
        <v>29760</v>
      </c>
      <c r="P1088">
        <v>0</v>
      </c>
      <c r="Q1088">
        <v>0</v>
      </c>
      <c r="R1088">
        <v>0</v>
      </c>
      <c r="S1088">
        <f>IF(R1088&lt;&gt;"NA",R1088,0)</f>
        <v>0</v>
      </c>
      <c r="T1088">
        <f>K1088*(24*L1088)*H1088*0.9</f>
        <v>5041.1407500000023</v>
      </c>
      <c r="U1088">
        <f>IF(T1088&gt;0, T1088-S1088, 0)</f>
        <v>5041.1407500000023</v>
      </c>
      <c r="V1088" t="str">
        <f>INDEX('rate map'!A$1:E$327, MATCH(monthly_billed_solar!C2799,'rate map'!D:D,0), 2)</f>
        <v>PS-Sec</v>
      </c>
      <c r="W1088">
        <v>5041.1407500000023</v>
      </c>
      <c r="X1088">
        <f t="shared" si="34"/>
        <v>0</v>
      </c>
      <c r="Y1088">
        <f t="shared" si="35"/>
        <v>1</v>
      </c>
    </row>
    <row r="1089" spans="1:25" x14ac:dyDescent="0.35">
      <c r="A1089">
        <v>2020</v>
      </c>
      <c r="B1089">
        <v>11</v>
      </c>
      <c r="C1089" t="s">
        <v>73</v>
      </c>
      <c r="D1089" t="s">
        <v>74</v>
      </c>
      <c r="E1089" t="s">
        <v>66</v>
      </c>
      <c r="F1089" t="s">
        <v>28</v>
      </c>
      <c r="G1089">
        <v>18</v>
      </c>
      <c r="H1089">
        <v>75.5</v>
      </c>
      <c r="I1089" t="s">
        <v>164</v>
      </c>
      <c r="J1089" s="2">
        <v>44136</v>
      </c>
      <c r="K1089">
        <v>0.10782885304659499</v>
      </c>
      <c r="L1089">
        <v>31</v>
      </c>
      <c r="M1089" t="s">
        <v>224</v>
      </c>
      <c r="N1089">
        <v>400</v>
      </c>
      <c r="O1089">
        <v>87360</v>
      </c>
      <c r="P1089">
        <v>0</v>
      </c>
      <c r="Q1089">
        <v>0</v>
      </c>
      <c r="R1089">
        <v>400</v>
      </c>
      <c r="S1089">
        <f>IF(R1089&lt;&gt;"NA",R1089,0)</f>
        <v>400</v>
      </c>
      <c r="T1089">
        <f>K1089*(24*L1089)*H1089*0.9</f>
        <v>5451.2661000000007</v>
      </c>
      <c r="U1089">
        <f>IF(T1089&gt;0, T1089-S1089, 0)</f>
        <v>5051.2661000000007</v>
      </c>
      <c r="V1089" t="str">
        <f>INDEX('rate map'!A$1:E$327, MATCH(monthly_billed_solar!C2800,'rate map'!D:D,0), 2)</f>
        <v>PS-Sec</v>
      </c>
      <c r="W1089">
        <v>5051.2661000000007</v>
      </c>
      <c r="X1089">
        <f t="shared" si="34"/>
        <v>7.3377448956307587E-2</v>
      </c>
      <c r="Y1089">
        <f t="shared" si="35"/>
        <v>0.9266225510436924</v>
      </c>
    </row>
    <row r="1090" spans="1:25" x14ac:dyDescent="0.35">
      <c r="A1090">
        <v>2020</v>
      </c>
      <c r="B1090">
        <v>6</v>
      </c>
      <c r="C1090" t="s">
        <v>96</v>
      </c>
      <c r="D1090" t="s">
        <v>97</v>
      </c>
      <c r="E1090" t="s">
        <v>72</v>
      </c>
      <c r="F1090" t="s">
        <v>28</v>
      </c>
      <c r="G1090">
        <v>0</v>
      </c>
      <c r="H1090">
        <v>29.9</v>
      </c>
      <c r="I1090" t="s">
        <v>158</v>
      </c>
      <c r="J1090" s="2">
        <v>43983</v>
      </c>
      <c r="K1090">
        <v>0.25302654569892502</v>
      </c>
      <c r="L1090">
        <v>31</v>
      </c>
      <c r="M1090" t="s">
        <v>221</v>
      </c>
      <c r="N1090">
        <v>0</v>
      </c>
      <c r="O1090">
        <v>167680</v>
      </c>
      <c r="P1090">
        <v>0</v>
      </c>
      <c r="Q1090">
        <v>0</v>
      </c>
      <c r="R1090">
        <v>0</v>
      </c>
      <c r="S1090">
        <f>IF(R1090&lt;&gt;"NA",R1090,0)</f>
        <v>0</v>
      </c>
      <c r="T1090">
        <f>K1090*(24*L1090)*H1090*0.9</f>
        <v>5065.8545925000053</v>
      </c>
      <c r="U1090">
        <f>IF(T1090&gt;0, T1090-S1090, 0)</f>
        <v>5065.8545925000053</v>
      </c>
      <c r="V1090" t="str">
        <f>INDEX('rate map'!A$1:E$327, MATCH(monthly_billed_solar!C2801,'rate map'!D:D,0), 2)</f>
        <v>TOD-Sec</v>
      </c>
      <c r="W1090">
        <v>5065.8545925000053</v>
      </c>
      <c r="X1090">
        <f t="shared" si="34"/>
        <v>0</v>
      </c>
      <c r="Y1090">
        <f t="shared" si="35"/>
        <v>1</v>
      </c>
    </row>
    <row r="1091" spans="1:25" x14ac:dyDescent="0.35">
      <c r="A1091">
        <v>2017</v>
      </c>
      <c r="B1091">
        <v>1</v>
      </c>
      <c r="C1091" t="s">
        <v>54</v>
      </c>
      <c r="D1091" t="s">
        <v>55</v>
      </c>
      <c r="E1091" t="s">
        <v>56</v>
      </c>
      <c r="F1091" t="s">
        <v>35</v>
      </c>
      <c r="G1091">
        <v>29.97</v>
      </c>
      <c r="H1091">
        <v>138.876</v>
      </c>
      <c r="I1091" t="s">
        <v>166</v>
      </c>
      <c r="J1091" s="2">
        <v>42736</v>
      </c>
      <c r="K1091">
        <v>5.9979054659498203E-2</v>
      </c>
      <c r="L1091">
        <v>31</v>
      </c>
      <c r="M1091" t="s">
        <v>197</v>
      </c>
      <c r="N1091">
        <v>492</v>
      </c>
      <c r="O1091">
        <v>182582</v>
      </c>
      <c r="P1091">
        <v>0</v>
      </c>
      <c r="Q1091">
        <v>0</v>
      </c>
      <c r="R1091">
        <v>492</v>
      </c>
      <c r="S1091">
        <f>IF(R1091&lt;&gt;"NA",R1091,0)</f>
        <v>492</v>
      </c>
      <c r="T1091">
        <f>K1091*(24*L1091)*H1091*0.9</f>
        <v>5577.5344400999993</v>
      </c>
      <c r="U1091">
        <f>IF(T1091&gt;0, T1091-S1091, 0)</f>
        <v>5085.5344400999993</v>
      </c>
      <c r="V1091" t="str">
        <f>INDEX('rate map'!A$1:E$327, MATCH(monthly_billed_solar!C2802,'rate map'!D:D,0), 2)</f>
        <v>GS3</v>
      </c>
      <c r="W1091">
        <v>5085.5344400999993</v>
      </c>
      <c r="X1091">
        <f t="shared" si="34"/>
        <v>8.8211019633108526E-2</v>
      </c>
      <c r="Y1091">
        <f t="shared" si="35"/>
        <v>0.91178898036689149</v>
      </c>
    </row>
    <row r="1092" spans="1:25" x14ac:dyDescent="0.35">
      <c r="A1092">
        <v>2016</v>
      </c>
      <c r="B1092">
        <v>8</v>
      </c>
      <c r="C1092" t="s">
        <v>45</v>
      </c>
      <c r="D1092" t="s">
        <v>46</v>
      </c>
      <c r="E1092" t="s">
        <v>41</v>
      </c>
      <c r="F1092" t="s">
        <v>35</v>
      </c>
      <c r="G1092">
        <v>0</v>
      </c>
      <c r="H1092">
        <v>33.479999999999997</v>
      </c>
      <c r="I1092" t="s">
        <v>160</v>
      </c>
      <c r="J1092" s="2">
        <v>42583</v>
      </c>
      <c r="K1092">
        <v>0.22724383960573499</v>
      </c>
      <c r="L1092">
        <v>31</v>
      </c>
      <c r="M1092" t="s">
        <v>194</v>
      </c>
      <c r="N1092">
        <v>0</v>
      </c>
      <c r="O1092">
        <v>141360</v>
      </c>
      <c r="P1092">
        <v>0</v>
      </c>
      <c r="Q1092">
        <v>0</v>
      </c>
      <c r="R1092">
        <v>0</v>
      </c>
      <c r="S1092">
        <f>IF(R1092&lt;&gt;"NA",R1092,0)</f>
        <v>0</v>
      </c>
      <c r="T1092">
        <f>K1092*(24*L1092)*H1092*0.9</f>
        <v>5094.3996630000047</v>
      </c>
      <c r="U1092">
        <f>IF(T1092&gt;0, T1092-S1092, 0)</f>
        <v>5094.3996630000047</v>
      </c>
      <c r="V1092" t="str">
        <f>INDEX('rate map'!A$1:E$327, MATCH(monthly_billed_solar!C2803,'rate map'!D:D,0), 2)</f>
        <v>CPS-Sec</v>
      </c>
      <c r="W1092">
        <v>5094.3996630000047</v>
      </c>
      <c r="X1092">
        <f t="shared" si="34"/>
        <v>0</v>
      </c>
      <c r="Y1092">
        <f t="shared" si="35"/>
        <v>1</v>
      </c>
    </row>
    <row r="1093" spans="1:25" x14ac:dyDescent="0.35">
      <c r="A1093">
        <v>2015</v>
      </c>
      <c r="B1093">
        <v>8</v>
      </c>
      <c r="C1093" t="s">
        <v>73</v>
      </c>
      <c r="D1093" t="s">
        <v>74</v>
      </c>
      <c r="E1093" t="s">
        <v>66</v>
      </c>
      <c r="F1093" t="s">
        <v>28</v>
      </c>
      <c r="G1093">
        <v>0</v>
      </c>
      <c r="H1093">
        <v>30</v>
      </c>
      <c r="I1093" t="s">
        <v>160</v>
      </c>
      <c r="J1093" s="2">
        <v>42217</v>
      </c>
      <c r="K1093">
        <v>0.25429581093190001</v>
      </c>
      <c r="L1093">
        <v>31</v>
      </c>
      <c r="M1093" t="s">
        <v>187</v>
      </c>
      <c r="N1093">
        <v>0</v>
      </c>
      <c r="O1093">
        <v>34400</v>
      </c>
      <c r="P1093">
        <v>0</v>
      </c>
      <c r="Q1093">
        <v>0</v>
      </c>
      <c r="R1093">
        <v>0</v>
      </c>
      <c r="S1093">
        <f>IF(R1093&lt;&gt;"NA",R1093,0)</f>
        <v>0</v>
      </c>
      <c r="T1093">
        <f>K1093*(24*L1093)*H1093*0.9</f>
        <v>5108.2942500000072</v>
      </c>
      <c r="U1093">
        <f>IF(T1093&gt;0, T1093-S1093, 0)</f>
        <v>5108.2942500000072</v>
      </c>
      <c r="V1093" t="str">
        <f>INDEX('rate map'!A$1:E$327, MATCH(monthly_billed_solar!C2804,'rate map'!D:D,0), 2)</f>
        <v>PS-Sec</v>
      </c>
      <c r="W1093">
        <v>5108.2942500000072</v>
      </c>
      <c r="X1093">
        <f t="shared" ref="X1093:X1156" si="36">S1093/T1093</f>
        <v>0</v>
      </c>
      <c r="Y1093">
        <f t="shared" ref="Y1093:Y1156" si="37">W1093/T1093</f>
        <v>1</v>
      </c>
    </row>
    <row r="1094" spans="1:25" x14ac:dyDescent="0.35">
      <c r="A1094">
        <v>2016</v>
      </c>
      <c r="B1094">
        <v>7</v>
      </c>
      <c r="C1094" t="s">
        <v>45</v>
      </c>
      <c r="D1094" t="s">
        <v>46</v>
      </c>
      <c r="E1094" t="s">
        <v>41</v>
      </c>
      <c r="F1094" t="s">
        <v>35</v>
      </c>
      <c r="G1094">
        <v>0</v>
      </c>
      <c r="H1094">
        <v>33.479999999999997</v>
      </c>
      <c r="I1094" t="s">
        <v>116</v>
      </c>
      <c r="J1094" s="2">
        <v>42552</v>
      </c>
      <c r="K1094">
        <v>0.236775578703704</v>
      </c>
      <c r="L1094">
        <v>30</v>
      </c>
      <c r="M1094" t="s">
        <v>135</v>
      </c>
      <c r="N1094">
        <v>0</v>
      </c>
      <c r="O1094">
        <v>119520</v>
      </c>
      <c r="P1094">
        <v>0</v>
      </c>
      <c r="Q1094">
        <v>0</v>
      </c>
      <c r="R1094">
        <v>0</v>
      </c>
      <c r="S1094">
        <f>IF(R1094&lt;&gt;"NA",R1094,0)</f>
        <v>0</v>
      </c>
      <c r="T1094">
        <f>K1094*(24*L1094)*H1094*0.9</f>
        <v>5136.8556510000062</v>
      </c>
      <c r="U1094">
        <f>IF(T1094&gt;0, T1094-S1094, 0)</f>
        <v>5136.8556510000062</v>
      </c>
      <c r="V1094" t="str">
        <f>INDEX('rate map'!A$1:E$327, MATCH(monthly_billed_solar!C2805,'rate map'!D:D,0), 2)</f>
        <v>CPS-Sec</v>
      </c>
      <c r="W1094">
        <v>5136.8556510000062</v>
      </c>
      <c r="X1094">
        <f t="shared" si="36"/>
        <v>0</v>
      </c>
      <c r="Y1094">
        <f t="shared" si="37"/>
        <v>1</v>
      </c>
    </row>
    <row r="1095" spans="1:25" x14ac:dyDescent="0.35">
      <c r="A1095">
        <v>2021</v>
      </c>
      <c r="B1095">
        <v>4</v>
      </c>
      <c r="C1095" t="s">
        <v>98</v>
      </c>
      <c r="D1095" t="s">
        <v>99</v>
      </c>
      <c r="E1095" t="s">
        <v>100</v>
      </c>
      <c r="F1095" t="s">
        <v>60</v>
      </c>
      <c r="G1095">
        <v>0</v>
      </c>
      <c r="H1095">
        <v>120</v>
      </c>
      <c r="I1095" t="s">
        <v>170</v>
      </c>
      <c r="J1095" s="2">
        <v>44287</v>
      </c>
      <c r="K1095">
        <v>0.18102049731182801</v>
      </c>
      <c r="L1095">
        <v>31</v>
      </c>
      <c r="M1095" t="s">
        <v>227</v>
      </c>
      <c r="N1095">
        <v>9408</v>
      </c>
      <c r="O1095">
        <v>14400</v>
      </c>
      <c r="P1095">
        <v>0</v>
      </c>
      <c r="Q1095">
        <v>0</v>
      </c>
      <c r="R1095">
        <v>9408</v>
      </c>
      <c r="S1095">
        <f>IF(R1095&lt;&gt;"NA",R1095,0)</f>
        <v>9408</v>
      </c>
      <c r="T1095">
        <f>K1095*(24*L1095)*H1095*0.9</f>
        <v>14545.359000000006</v>
      </c>
      <c r="U1095">
        <f>IF(T1095&gt;0, T1095-S1095, 0)</f>
        <v>5137.3590000000058</v>
      </c>
      <c r="V1095" t="str">
        <f>INDEX('rate map'!A$1:E$327, MATCH(monthly_billed_solar!C2806,'rate map'!D:D,0), 2)</f>
        <v>PS-Sec</v>
      </c>
      <c r="W1095">
        <v>5137.3590000000058</v>
      </c>
      <c r="X1095">
        <f t="shared" si="36"/>
        <v>0.64680424869540831</v>
      </c>
      <c r="Y1095">
        <f t="shared" si="37"/>
        <v>0.35319575130459163</v>
      </c>
    </row>
    <row r="1096" spans="1:25" x14ac:dyDescent="0.35">
      <c r="A1096">
        <v>2017</v>
      </c>
      <c r="B1096">
        <v>6</v>
      </c>
      <c r="C1096" t="s">
        <v>96</v>
      </c>
      <c r="D1096" t="s">
        <v>97</v>
      </c>
      <c r="E1096" t="s">
        <v>72</v>
      </c>
      <c r="F1096" t="s">
        <v>28</v>
      </c>
      <c r="G1096">
        <v>0</v>
      </c>
      <c r="H1096">
        <v>29.9</v>
      </c>
      <c r="I1096" t="s">
        <v>158</v>
      </c>
      <c r="J1096" s="2">
        <v>42887</v>
      </c>
      <c r="K1096">
        <v>0.25698196684587798</v>
      </c>
      <c r="L1096">
        <v>31</v>
      </c>
      <c r="M1096" t="s">
        <v>29</v>
      </c>
      <c r="N1096" t="s">
        <v>29</v>
      </c>
      <c r="O1096" t="s">
        <v>29</v>
      </c>
      <c r="P1096" t="s">
        <v>29</v>
      </c>
      <c r="Q1096" t="s">
        <v>29</v>
      </c>
      <c r="R1096" t="s">
        <v>29</v>
      </c>
      <c r="S1096">
        <f>IF(R1096&lt;&gt;"NA",R1096,0)</f>
        <v>0</v>
      </c>
      <c r="T1096">
        <f>K1096*(24*L1096)*H1096*0.9</f>
        <v>5145.0462374999961</v>
      </c>
      <c r="U1096">
        <f>IF(T1096&gt;0, T1096-S1096, 0)</f>
        <v>5145.0462374999961</v>
      </c>
      <c r="V1096" t="str">
        <f>INDEX('rate map'!A$1:E$327, MATCH(monthly_billed_solar!C2807,'rate map'!D:D,0), 2)</f>
        <v>TOD-Sec</v>
      </c>
      <c r="W1096">
        <v>5145.0462374999961</v>
      </c>
      <c r="X1096">
        <f t="shared" si="36"/>
        <v>0</v>
      </c>
      <c r="Y1096">
        <f t="shared" si="37"/>
        <v>1</v>
      </c>
    </row>
    <row r="1097" spans="1:25" x14ac:dyDescent="0.35">
      <c r="A1097">
        <v>2018</v>
      </c>
      <c r="B1097">
        <v>11</v>
      </c>
      <c r="C1097" t="s">
        <v>25</v>
      </c>
      <c r="D1097" t="s">
        <v>26</v>
      </c>
      <c r="E1097" t="s">
        <v>27</v>
      </c>
      <c r="F1097" t="s">
        <v>28</v>
      </c>
      <c r="G1097">
        <v>30</v>
      </c>
      <c r="H1097">
        <v>230.49</v>
      </c>
      <c r="I1097" t="s">
        <v>164</v>
      </c>
      <c r="J1097" s="2">
        <v>43405</v>
      </c>
      <c r="K1097">
        <v>9.8773409498207898E-2</v>
      </c>
      <c r="L1097">
        <v>31</v>
      </c>
      <c r="M1097" t="s">
        <v>210</v>
      </c>
      <c r="N1097">
        <v>10091</v>
      </c>
      <c r="O1097">
        <v>34743</v>
      </c>
      <c r="P1097">
        <v>0</v>
      </c>
      <c r="Q1097">
        <v>0</v>
      </c>
      <c r="R1097">
        <v>10091</v>
      </c>
      <c r="S1097">
        <f>IF(R1097&lt;&gt;"NA",R1097,0)</f>
        <v>10091</v>
      </c>
      <c r="T1097">
        <f>K1097*(24*L1097)*H1097*0.9</f>
        <v>15244.303200750002</v>
      </c>
      <c r="U1097">
        <f>IF(T1097&gt;0, T1097-S1097, 0)</f>
        <v>5153.3032007500024</v>
      </c>
      <c r="V1097" t="str">
        <f>INDEX('rate map'!A$1:E$327, MATCH(monthly_billed_solar!C2808,'rate map'!D:D,0), 2)</f>
        <v>GS1</v>
      </c>
      <c r="W1097">
        <v>5153.3032007500024</v>
      </c>
      <c r="X1097">
        <f t="shared" si="36"/>
        <v>0.66195219729712107</v>
      </c>
      <c r="Y1097">
        <f t="shared" si="37"/>
        <v>0.33804780270287893</v>
      </c>
    </row>
    <row r="1098" spans="1:25" x14ac:dyDescent="0.35">
      <c r="A1098">
        <v>2017</v>
      </c>
      <c r="B1098">
        <v>6</v>
      </c>
      <c r="C1098" t="s">
        <v>73</v>
      </c>
      <c r="D1098" t="s">
        <v>74</v>
      </c>
      <c r="E1098" t="s">
        <v>66</v>
      </c>
      <c r="F1098" t="s">
        <v>28</v>
      </c>
      <c r="G1098">
        <v>0</v>
      </c>
      <c r="H1098">
        <v>30</v>
      </c>
      <c r="I1098" t="s">
        <v>158</v>
      </c>
      <c r="J1098" s="2">
        <v>42887</v>
      </c>
      <c r="K1098">
        <v>0.25698196684587798</v>
      </c>
      <c r="L1098">
        <v>31</v>
      </c>
      <c r="M1098" t="s">
        <v>200</v>
      </c>
      <c r="N1098">
        <v>0</v>
      </c>
      <c r="O1098">
        <v>34480</v>
      </c>
      <c r="P1098">
        <v>0</v>
      </c>
      <c r="Q1098">
        <v>0</v>
      </c>
      <c r="R1098">
        <v>0</v>
      </c>
      <c r="S1098">
        <f>IF(R1098&lt;&gt;"NA",R1098,0)</f>
        <v>0</v>
      </c>
      <c r="T1098">
        <f>K1098*(24*L1098)*H1098*0.9</f>
        <v>5162.2537499999962</v>
      </c>
      <c r="U1098">
        <f>IF(T1098&gt;0, T1098-S1098, 0)</f>
        <v>5162.2537499999962</v>
      </c>
      <c r="V1098" t="str">
        <f>INDEX('rate map'!A$1:E$327, MATCH(monthly_billed_solar!C2809,'rate map'!D:D,0), 2)</f>
        <v>PS-Sec</v>
      </c>
      <c r="W1098">
        <v>5162.2537499999962</v>
      </c>
      <c r="X1098">
        <f t="shared" si="36"/>
        <v>0</v>
      </c>
      <c r="Y1098">
        <f t="shared" si="37"/>
        <v>1</v>
      </c>
    </row>
    <row r="1099" spans="1:25" x14ac:dyDescent="0.35">
      <c r="A1099">
        <v>2020</v>
      </c>
      <c r="B1099">
        <v>7</v>
      </c>
      <c r="C1099" t="s">
        <v>96</v>
      </c>
      <c r="D1099" t="s">
        <v>97</v>
      </c>
      <c r="E1099" t="s">
        <v>72</v>
      </c>
      <c r="F1099" t="s">
        <v>28</v>
      </c>
      <c r="G1099">
        <v>0</v>
      </c>
      <c r="H1099">
        <v>29.9</v>
      </c>
      <c r="I1099" t="s">
        <v>116</v>
      </c>
      <c r="J1099" s="2">
        <v>44013</v>
      </c>
      <c r="K1099">
        <v>0.26669212962963001</v>
      </c>
      <c r="L1099">
        <v>30</v>
      </c>
      <c r="M1099" t="s">
        <v>151</v>
      </c>
      <c r="N1099">
        <v>0</v>
      </c>
      <c r="O1099">
        <v>174560</v>
      </c>
      <c r="P1099">
        <v>0</v>
      </c>
      <c r="Q1099">
        <v>0</v>
      </c>
      <c r="R1099">
        <v>0</v>
      </c>
      <c r="S1099">
        <f>IF(R1099&lt;&gt;"NA",R1099,0)</f>
        <v>0</v>
      </c>
      <c r="T1099">
        <f>K1099*(24*L1099)*H1099*0.9</f>
        <v>5167.2133500000073</v>
      </c>
      <c r="U1099">
        <f>IF(T1099&gt;0, T1099-S1099, 0)</f>
        <v>5167.2133500000073</v>
      </c>
      <c r="V1099" t="str">
        <f>INDEX('rate map'!A$1:E$327, MATCH(monthly_billed_solar!C2810,'rate map'!D:D,0), 2)</f>
        <v>TOD-Sec</v>
      </c>
      <c r="W1099">
        <v>5167.2133500000073</v>
      </c>
      <c r="X1099">
        <f t="shared" si="36"/>
        <v>0</v>
      </c>
      <c r="Y1099">
        <f t="shared" si="37"/>
        <v>1</v>
      </c>
    </row>
    <row r="1100" spans="1:25" x14ac:dyDescent="0.35">
      <c r="A1100">
        <v>2012</v>
      </c>
      <c r="B1100">
        <v>11</v>
      </c>
      <c r="C1100" t="s">
        <v>54</v>
      </c>
      <c r="D1100" t="s">
        <v>55</v>
      </c>
      <c r="E1100" t="s">
        <v>56</v>
      </c>
      <c r="F1100" t="s">
        <v>35</v>
      </c>
      <c r="G1100">
        <v>0</v>
      </c>
      <c r="H1100">
        <v>67.715999999999994</v>
      </c>
      <c r="I1100" t="s">
        <v>164</v>
      </c>
      <c r="J1100" s="2">
        <v>41214</v>
      </c>
      <c r="K1100">
        <v>0.120570116487455</v>
      </c>
      <c r="L1100">
        <v>31</v>
      </c>
      <c r="M1100" t="s">
        <v>165</v>
      </c>
      <c r="N1100">
        <v>271</v>
      </c>
      <c r="O1100">
        <v>53870</v>
      </c>
      <c r="P1100">
        <v>0</v>
      </c>
      <c r="Q1100">
        <v>0</v>
      </c>
      <c r="R1100">
        <v>271</v>
      </c>
      <c r="S1100">
        <f>IF(R1100&lt;&gt;"NA",R1100,0)</f>
        <v>271</v>
      </c>
      <c r="T1100">
        <f>K1100*(24*L1100)*H1100*0.9</f>
        <v>5466.9666149999903</v>
      </c>
      <c r="U1100">
        <f>IF(T1100&gt;0, T1100-S1100, 0)</f>
        <v>5195.9666149999903</v>
      </c>
      <c r="V1100" t="str">
        <f>INDEX('rate map'!A$1:E$327, MATCH(monthly_billed_solar!C2811,'rate map'!D:D,0), 2)</f>
        <v>GS3</v>
      </c>
      <c r="W1100">
        <v>5195.9666149999903</v>
      </c>
      <c r="X1100">
        <f t="shared" si="36"/>
        <v>4.9570450870587673E-2</v>
      </c>
      <c r="Y1100">
        <f t="shared" si="37"/>
        <v>0.95042954912941235</v>
      </c>
    </row>
    <row r="1101" spans="1:25" x14ac:dyDescent="0.35">
      <c r="A1101">
        <v>2015</v>
      </c>
      <c r="B1101">
        <v>4</v>
      </c>
      <c r="C1101" t="s">
        <v>47</v>
      </c>
      <c r="D1101" t="s">
        <v>48</v>
      </c>
      <c r="E1101" t="s">
        <v>49</v>
      </c>
      <c r="F1101" t="s">
        <v>28</v>
      </c>
      <c r="G1101">
        <v>0</v>
      </c>
      <c r="H1101">
        <v>43.734000000000002</v>
      </c>
      <c r="I1101" t="s">
        <v>170</v>
      </c>
      <c r="J1101" s="2">
        <v>42095</v>
      </c>
      <c r="K1101">
        <v>0.17817506720430101</v>
      </c>
      <c r="L1101">
        <v>31</v>
      </c>
      <c r="M1101" t="s">
        <v>29</v>
      </c>
      <c r="N1101" t="s">
        <v>29</v>
      </c>
      <c r="O1101" t="s">
        <v>29</v>
      </c>
      <c r="P1101" t="s">
        <v>29</v>
      </c>
      <c r="Q1101" t="s">
        <v>29</v>
      </c>
      <c r="R1101" t="s">
        <v>29</v>
      </c>
      <c r="S1101">
        <f>IF(R1101&lt;&gt;"NA",R1101,0)</f>
        <v>0</v>
      </c>
      <c r="T1101">
        <f>K1101*(24*L1101)*H1101*0.9</f>
        <v>5217.7296973499988</v>
      </c>
      <c r="U1101">
        <f>IF(T1101&gt;0, T1101-S1101, 0)</f>
        <v>5217.7296973499988</v>
      </c>
      <c r="V1101" t="str">
        <f>INDEX('rate map'!A$1:E$327, MATCH(monthly_billed_solar!C2812,'rate map'!D:D,0), 2)</f>
        <v>GS3</v>
      </c>
      <c r="W1101">
        <v>5217.7296973499988</v>
      </c>
      <c r="X1101">
        <f t="shared" si="36"/>
        <v>0</v>
      </c>
      <c r="Y1101">
        <f t="shared" si="37"/>
        <v>1</v>
      </c>
    </row>
    <row r="1102" spans="1:25" x14ac:dyDescent="0.35">
      <c r="A1102">
        <v>2015</v>
      </c>
      <c r="B1102">
        <v>9</v>
      </c>
      <c r="C1102" t="s">
        <v>45</v>
      </c>
      <c r="D1102" t="s">
        <v>46</v>
      </c>
      <c r="E1102" t="s">
        <v>41</v>
      </c>
      <c r="F1102" t="s">
        <v>35</v>
      </c>
      <c r="G1102">
        <v>0</v>
      </c>
      <c r="H1102">
        <v>33.479999999999997</v>
      </c>
      <c r="I1102" t="s">
        <v>162</v>
      </c>
      <c r="J1102" s="2">
        <v>42248</v>
      </c>
      <c r="K1102">
        <v>0.23486379928315401</v>
      </c>
      <c r="L1102">
        <v>31</v>
      </c>
      <c r="M1102" t="s">
        <v>188</v>
      </c>
      <c r="N1102">
        <v>0</v>
      </c>
      <c r="O1102">
        <v>165360</v>
      </c>
      <c r="P1102">
        <v>0</v>
      </c>
      <c r="Q1102">
        <v>0</v>
      </c>
      <c r="R1102">
        <v>0</v>
      </c>
      <c r="S1102">
        <f>IF(R1102&lt;&gt;"NA",R1102,0)</f>
        <v>0</v>
      </c>
      <c r="T1102">
        <f>K1102*(24*L1102)*H1102*0.9</f>
        <v>5265.2255039999973</v>
      </c>
      <c r="U1102">
        <f>IF(T1102&gt;0, T1102-S1102, 0)</f>
        <v>5265.2255039999973</v>
      </c>
      <c r="V1102" t="str">
        <f>INDEX('rate map'!A$1:E$327, MATCH(monthly_billed_solar!C2813,'rate map'!D:D,0), 2)</f>
        <v>CPS-Sec</v>
      </c>
      <c r="W1102">
        <v>5265.2255039999973</v>
      </c>
      <c r="X1102">
        <f t="shared" si="36"/>
        <v>0</v>
      </c>
      <c r="Y1102">
        <f t="shared" si="37"/>
        <v>1</v>
      </c>
    </row>
    <row r="1103" spans="1:25" x14ac:dyDescent="0.35">
      <c r="A1103">
        <v>2015</v>
      </c>
      <c r="B1103">
        <v>5</v>
      </c>
      <c r="C1103" t="s">
        <v>45</v>
      </c>
      <c r="D1103" t="s">
        <v>46</v>
      </c>
      <c r="E1103" t="s">
        <v>41</v>
      </c>
      <c r="F1103" t="s">
        <v>35</v>
      </c>
      <c r="G1103">
        <v>0</v>
      </c>
      <c r="H1103">
        <v>33.479999999999997</v>
      </c>
      <c r="I1103" t="s">
        <v>114</v>
      </c>
      <c r="J1103" s="2">
        <v>42125</v>
      </c>
      <c r="K1103">
        <v>0.24362384259259301</v>
      </c>
      <c r="L1103">
        <v>30</v>
      </c>
      <c r="M1103" t="s">
        <v>130</v>
      </c>
      <c r="N1103">
        <v>0</v>
      </c>
      <c r="O1103">
        <v>114000</v>
      </c>
      <c r="P1103">
        <v>0</v>
      </c>
      <c r="Q1103">
        <v>0</v>
      </c>
      <c r="R1103">
        <v>0</v>
      </c>
      <c r="S1103">
        <f>IF(R1103&lt;&gt;"NA",R1103,0)</f>
        <v>0</v>
      </c>
      <c r="T1103">
        <f>K1103*(24*L1103)*H1103*0.9</f>
        <v>5285.4290100000089</v>
      </c>
      <c r="U1103">
        <f>IF(T1103&gt;0, T1103-S1103, 0)</f>
        <v>5285.4290100000089</v>
      </c>
      <c r="V1103" t="str">
        <f>INDEX('rate map'!A$1:E$327, MATCH(monthly_billed_solar!C2814,'rate map'!D:D,0), 2)</f>
        <v>CPS-Sec</v>
      </c>
      <c r="W1103">
        <v>5285.4290100000089</v>
      </c>
      <c r="X1103">
        <f t="shared" si="36"/>
        <v>0</v>
      </c>
      <c r="Y1103">
        <f t="shared" si="37"/>
        <v>1</v>
      </c>
    </row>
    <row r="1104" spans="1:25" x14ac:dyDescent="0.35">
      <c r="A1104">
        <v>2019</v>
      </c>
      <c r="B1104">
        <v>3</v>
      </c>
      <c r="C1104" t="s">
        <v>45</v>
      </c>
      <c r="D1104" t="s">
        <v>46</v>
      </c>
      <c r="E1104" t="s">
        <v>41</v>
      </c>
      <c r="F1104" t="s">
        <v>35</v>
      </c>
      <c r="G1104">
        <v>0</v>
      </c>
      <c r="H1104">
        <v>83.63</v>
      </c>
      <c r="I1104" t="s">
        <v>30</v>
      </c>
      <c r="J1104" s="2">
        <v>43525</v>
      </c>
      <c r="K1104">
        <v>0.104970734126984</v>
      </c>
      <c r="L1104">
        <v>28</v>
      </c>
      <c r="M1104" t="s">
        <v>110</v>
      </c>
      <c r="N1104">
        <v>0</v>
      </c>
      <c r="O1104">
        <v>153120</v>
      </c>
      <c r="P1104">
        <v>0</v>
      </c>
      <c r="Q1104">
        <v>0</v>
      </c>
      <c r="R1104">
        <v>0</v>
      </c>
      <c r="S1104">
        <f>IF(R1104&lt;&gt;"NA",R1104,0)</f>
        <v>0</v>
      </c>
      <c r="T1104">
        <f>K1104*(24*L1104)*H1104*0.9</f>
        <v>5309.3592689999932</v>
      </c>
      <c r="U1104">
        <f>IF(T1104&gt;0, T1104-S1104, 0)</f>
        <v>5309.3592689999932</v>
      </c>
      <c r="V1104" t="str">
        <f>INDEX('rate map'!A$1:E$327, MATCH(monthly_billed_solar!C2815,'rate map'!D:D,0), 2)</f>
        <v>CPS-Sec</v>
      </c>
      <c r="W1104">
        <v>5309.3592689999932</v>
      </c>
      <c r="X1104">
        <f t="shared" si="36"/>
        <v>0</v>
      </c>
      <c r="Y1104">
        <f t="shared" si="37"/>
        <v>1</v>
      </c>
    </row>
    <row r="1105" spans="1:25" x14ac:dyDescent="0.35">
      <c r="A1105">
        <v>2014</v>
      </c>
      <c r="B1105">
        <v>7</v>
      </c>
      <c r="C1105" t="s">
        <v>73</v>
      </c>
      <c r="D1105" t="s">
        <v>74</v>
      </c>
      <c r="E1105" t="s">
        <v>66</v>
      </c>
      <c r="F1105" t="s">
        <v>28</v>
      </c>
      <c r="G1105">
        <v>0</v>
      </c>
      <c r="H1105">
        <v>30</v>
      </c>
      <c r="I1105" t="s">
        <v>116</v>
      </c>
      <c r="J1105" s="2">
        <v>41821</v>
      </c>
      <c r="K1105">
        <v>0.27466400462962998</v>
      </c>
      <c r="L1105">
        <v>30</v>
      </c>
      <c r="M1105" t="s">
        <v>127</v>
      </c>
      <c r="N1105">
        <v>0</v>
      </c>
      <c r="O1105">
        <v>33680</v>
      </c>
      <c r="P1105">
        <v>0</v>
      </c>
      <c r="Q1105">
        <v>0</v>
      </c>
      <c r="R1105">
        <v>0</v>
      </c>
      <c r="S1105">
        <f>IF(R1105&lt;&gt;"NA",R1105,0)</f>
        <v>0</v>
      </c>
      <c r="T1105">
        <f>K1105*(24*L1105)*H1105*0.9</f>
        <v>5339.4682500000072</v>
      </c>
      <c r="U1105">
        <f>IF(T1105&gt;0, T1105-S1105, 0)</f>
        <v>5339.4682500000072</v>
      </c>
      <c r="V1105" t="str">
        <f>INDEX('rate map'!A$1:E$327, MATCH(monthly_billed_solar!C2816,'rate map'!D:D,0), 2)</f>
        <v>PS-Sec</v>
      </c>
      <c r="W1105">
        <v>5339.4682500000072</v>
      </c>
      <c r="X1105">
        <f t="shared" si="36"/>
        <v>0</v>
      </c>
      <c r="Y1105">
        <f t="shared" si="37"/>
        <v>1</v>
      </c>
    </row>
    <row r="1106" spans="1:25" x14ac:dyDescent="0.35">
      <c r="A1106">
        <v>2014</v>
      </c>
      <c r="B1106">
        <v>6</v>
      </c>
      <c r="C1106" t="s">
        <v>42</v>
      </c>
      <c r="D1106" t="s">
        <v>43</v>
      </c>
      <c r="E1106" t="s">
        <v>44</v>
      </c>
      <c r="F1106" t="s">
        <v>35</v>
      </c>
      <c r="G1106">
        <v>0</v>
      </c>
      <c r="H1106">
        <v>61.655000000000001</v>
      </c>
      <c r="I1106" t="s">
        <v>158</v>
      </c>
      <c r="J1106" s="2">
        <v>41791</v>
      </c>
      <c r="K1106">
        <v>0.244357302867384</v>
      </c>
      <c r="L1106">
        <v>31</v>
      </c>
      <c r="M1106" t="s">
        <v>179</v>
      </c>
      <c r="N1106">
        <v>4746</v>
      </c>
      <c r="O1106">
        <v>4600</v>
      </c>
      <c r="P1106">
        <v>0</v>
      </c>
      <c r="Q1106">
        <v>0</v>
      </c>
      <c r="R1106">
        <v>4746</v>
      </c>
      <c r="S1106">
        <f>IF(R1106&lt;&gt;"NA",R1106,0)</f>
        <v>4746</v>
      </c>
      <c r="T1106">
        <f>K1106*(24*L1106)*H1106*0.9</f>
        <v>10088.09283075002</v>
      </c>
      <c r="U1106">
        <f>IF(T1106&gt;0, T1106-S1106, 0)</f>
        <v>5342.0928307500199</v>
      </c>
      <c r="V1106" t="str">
        <f>INDEX('rate map'!A$1:E$327, MATCH(monthly_billed_solar!C2817,'rate map'!D:D,0), 2)</f>
        <v>GS1</v>
      </c>
      <c r="W1106">
        <v>5342.0928307500199</v>
      </c>
      <c r="X1106">
        <f t="shared" si="36"/>
        <v>0.47045562324064666</v>
      </c>
      <c r="Y1106">
        <f t="shared" si="37"/>
        <v>0.52954437675935329</v>
      </c>
    </row>
    <row r="1107" spans="1:25" x14ac:dyDescent="0.35">
      <c r="A1107">
        <v>2012</v>
      </c>
      <c r="B1107">
        <v>7</v>
      </c>
      <c r="C1107" t="s">
        <v>73</v>
      </c>
      <c r="D1107" t="s">
        <v>74</v>
      </c>
      <c r="E1107" t="s">
        <v>66</v>
      </c>
      <c r="F1107" t="s">
        <v>28</v>
      </c>
      <c r="G1107">
        <v>30</v>
      </c>
      <c r="H1107">
        <v>30</v>
      </c>
      <c r="I1107" t="s">
        <v>116</v>
      </c>
      <c r="J1107" s="2">
        <v>41091</v>
      </c>
      <c r="K1107">
        <v>0.27524212962963002</v>
      </c>
      <c r="L1107">
        <v>30</v>
      </c>
      <c r="M1107" t="s">
        <v>117</v>
      </c>
      <c r="N1107">
        <v>0</v>
      </c>
      <c r="O1107">
        <v>61520</v>
      </c>
      <c r="P1107">
        <v>0</v>
      </c>
      <c r="Q1107">
        <v>0</v>
      </c>
      <c r="R1107">
        <v>0</v>
      </c>
      <c r="S1107">
        <f>IF(R1107&lt;&gt;"NA",R1107,0)</f>
        <v>0</v>
      </c>
      <c r="T1107">
        <f>K1107*(24*L1107)*H1107*0.9</f>
        <v>5350.7070000000076</v>
      </c>
      <c r="U1107">
        <f>IF(T1107&gt;0, T1107-S1107, 0)</f>
        <v>5350.7070000000076</v>
      </c>
      <c r="V1107" t="str">
        <f>INDEX('rate map'!A$1:E$327, MATCH(monthly_billed_solar!C2818,'rate map'!D:D,0), 2)</f>
        <v>PS-Sec</v>
      </c>
      <c r="W1107">
        <v>5350.7070000000076</v>
      </c>
      <c r="X1107">
        <f t="shared" si="36"/>
        <v>0</v>
      </c>
      <c r="Y1107">
        <f t="shared" si="37"/>
        <v>1</v>
      </c>
    </row>
    <row r="1108" spans="1:25" x14ac:dyDescent="0.35">
      <c r="A1108">
        <v>2015</v>
      </c>
      <c r="B1108">
        <v>6</v>
      </c>
      <c r="C1108" t="s">
        <v>45</v>
      </c>
      <c r="D1108" t="s">
        <v>46</v>
      </c>
      <c r="E1108" t="s">
        <v>41</v>
      </c>
      <c r="F1108" t="s">
        <v>35</v>
      </c>
      <c r="G1108">
        <v>0</v>
      </c>
      <c r="H1108">
        <v>33.479999999999997</v>
      </c>
      <c r="I1108" t="s">
        <v>158</v>
      </c>
      <c r="J1108" s="2">
        <v>42156</v>
      </c>
      <c r="K1108">
        <v>0.23880757168458799</v>
      </c>
      <c r="L1108">
        <v>31</v>
      </c>
      <c r="M1108" t="s">
        <v>186</v>
      </c>
      <c r="N1108">
        <v>0</v>
      </c>
      <c r="O1108">
        <v>121920</v>
      </c>
      <c r="P1108">
        <v>0</v>
      </c>
      <c r="Q1108">
        <v>0</v>
      </c>
      <c r="R1108">
        <v>0</v>
      </c>
      <c r="S1108">
        <f>IF(R1108&lt;&gt;"NA",R1108,0)</f>
        <v>0</v>
      </c>
      <c r="T1108">
        <f>K1108*(24*L1108)*H1108*0.9</f>
        <v>5353.6378140000033</v>
      </c>
      <c r="U1108">
        <f>IF(T1108&gt;0, T1108-S1108, 0)</f>
        <v>5353.6378140000033</v>
      </c>
      <c r="V1108" t="str">
        <f>INDEX('rate map'!A$1:E$327, MATCH(monthly_billed_solar!C2819,'rate map'!D:D,0), 2)</f>
        <v>CPS-Sec</v>
      </c>
      <c r="W1108">
        <v>5353.6378140000033</v>
      </c>
      <c r="X1108">
        <f t="shared" si="36"/>
        <v>0</v>
      </c>
      <c r="Y1108">
        <f t="shared" si="37"/>
        <v>1</v>
      </c>
    </row>
    <row r="1109" spans="1:25" x14ac:dyDescent="0.35">
      <c r="A1109">
        <v>2016</v>
      </c>
      <c r="B1109">
        <v>1</v>
      </c>
      <c r="C1109" t="s">
        <v>42</v>
      </c>
      <c r="D1109" t="s">
        <v>43</v>
      </c>
      <c r="E1109" t="s">
        <v>44</v>
      </c>
      <c r="F1109" t="s">
        <v>35</v>
      </c>
      <c r="G1109">
        <v>0</v>
      </c>
      <c r="H1109">
        <v>200.07</v>
      </c>
      <c r="I1109" t="s">
        <v>166</v>
      </c>
      <c r="J1109" s="2">
        <v>42370</v>
      </c>
      <c r="K1109">
        <v>7.1039090501792093E-2</v>
      </c>
      <c r="L1109">
        <v>31</v>
      </c>
      <c r="M1109" t="s">
        <v>190</v>
      </c>
      <c r="N1109">
        <v>4149</v>
      </c>
      <c r="O1109">
        <v>22733</v>
      </c>
      <c r="P1109">
        <v>0</v>
      </c>
      <c r="Q1109">
        <v>0</v>
      </c>
      <c r="R1109">
        <v>4149</v>
      </c>
      <c r="S1109">
        <f>IF(R1109&lt;&gt;"NA",R1109,0)</f>
        <v>4149</v>
      </c>
      <c r="T1109">
        <f>K1109*(24*L1109)*H1109*0.9</f>
        <v>9516.8847442499955</v>
      </c>
      <c r="U1109">
        <f>IF(T1109&gt;0, T1109-S1109, 0)</f>
        <v>5367.8847442499955</v>
      </c>
      <c r="V1109" t="str">
        <f>INDEX('rate map'!A$1:E$327, MATCH(monthly_billed_solar!C2820,'rate map'!D:D,0), 2)</f>
        <v>GS1</v>
      </c>
      <c r="W1109">
        <v>5367.8847442499955</v>
      </c>
      <c r="X1109">
        <f t="shared" si="36"/>
        <v>0.43596198877019954</v>
      </c>
      <c r="Y1109">
        <f t="shared" si="37"/>
        <v>0.56403801122980046</v>
      </c>
    </row>
    <row r="1110" spans="1:25" x14ac:dyDescent="0.35">
      <c r="A1110">
        <v>2017</v>
      </c>
      <c r="B1110">
        <v>7</v>
      </c>
      <c r="C1110" t="s">
        <v>45</v>
      </c>
      <c r="D1110" t="s">
        <v>46</v>
      </c>
      <c r="E1110" t="s">
        <v>41</v>
      </c>
      <c r="F1110" t="s">
        <v>35</v>
      </c>
      <c r="G1110">
        <v>0</v>
      </c>
      <c r="H1110">
        <v>33.479999999999997</v>
      </c>
      <c r="I1110" t="s">
        <v>116</v>
      </c>
      <c r="J1110" s="2">
        <v>42917</v>
      </c>
      <c r="K1110">
        <v>0.248733680555556</v>
      </c>
      <c r="L1110">
        <v>30</v>
      </c>
      <c r="M1110" t="s">
        <v>139</v>
      </c>
      <c r="N1110">
        <v>0</v>
      </c>
      <c r="O1110">
        <v>109680</v>
      </c>
      <c r="P1110">
        <v>0</v>
      </c>
      <c r="Q1110">
        <v>0</v>
      </c>
      <c r="R1110">
        <v>0</v>
      </c>
      <c r="S1110">
        <f>IF(R1110&lt;&gt;"NA",R1110,0)</f>
        <v>0</v>
      </c>
      <c r="T1110">
        <f>K1110*(24*L1110)*H1110*0.9</f>
        <v>5396.2871490000098</v>
      </c>
      <c r="U1110">
        <f>IF(T1110&gt;0, T1110-S1110, 0)</f>
        <v>5396.2871490000098</v>
      </c>
      <c r="V1110" t="str">
        <f>INDEX('rate map'!A$1:E$327, MATCH(monthly_billed_solar!C2821,'rate map'!D:D,0), 2)</f>
        <v>CPS-Sec</v>
      </c>
      <c r="W1110">
        <v>5396.2871490000098</v>
      </c>
      <c r="X1110">
        <f t="shared" si="36"/>
        <v>0</v>
      </c>
      <c r="Y1110">
        <f t="shared" si="37"/>
        <v>1</v>
      </c>
    </row>
    <row r="1111" spans="1:25" x14ac:dyDescent="0.35">
      <c r="A1111">
        <v>2020</v>
      </c>
      <c r="B1111">
        <v>3</v>
      </c>
      <c r="C1111" t="s">
        <v>98</v>
      </c>
      <c r="D1111" t="s">
        <v>99</v>
      </c>
      <c r="E1111" t="s">
        <v>100</v>
      </c>
      <c r="F1111" t="s">
        <v>60</v>
      </c>
      <c r="G1111">
        <v>0</v>
      </c>
      <c r="H1111">
        <v>120</v>
      </c>
      <c r="I1111" t="s">
        <v>30</v>
      </c>
      <c r="J1111" s="2">
        <v>43891</v>
      </c>
      <c r="K1111">
        <v>0.12304729406130301</v>
      </c>
      <c r="L1111">
        <v>29</v>
      </c>
      <c r="M1111" t="s">
        <v>113</v>
      </c>
      <c r="N1111">
        <v>3840</v>
      </c>
      <c r="O1111">
        <v>19584</v>
      </c>
      <c r="P1111">
        <v>0</v>
      </c>
      <c r="Q1111">
        <v>0</v>
      </c>
      <c r="R1111">
        <v>3840</v>
      </c>
      <c r="S1111">
        <f>IF(R1111&lt;&gt;"NA",R1111,0)</f>
        <v>3840</v>
      </c>
      <c r="T1111">
        <f>K1111*(24*L1111)*H1111*0.9</f>
        <v>9249.2190000000246</v>
      </c>
      <c r="U1111">
        <f>IF(T1111&gt;0, T1111-S1111, 0)</f>
        <v>5409.2190000000246</v>
      </c>
      <c r="V1111" t="str">
        <f>INDEX('rate map'!A$1:E$327, MATCH(monthly_billed_solar!C2822,'rate map'!D:D,0), 2)</f>
        <v>PS-Sec</v>
      </c>
      <c r="W1111">
        <v>5409.2190000000246</v>
      </c>
      <c r="X1111">
        <f t="shared" si="36"/>
        <v>0.41517018896406171</v>
      </c>
      <c r="Y1111">
        <f t="shared" si="37"/>
        <v>0.58482981103593834</v>
      </c>
    </row>
    <row r="1112" spans="1:25" x14ac:dyDescent="0.35">
      <c r="A1112">
        <v>2014</v>
      </c>
      <c r="B1112">
        <v>2</v>
      </c>
      <c r="C1112" t="s">
        <v>54</v>
      </c>
      <c r="D1112" t="s">
        <v>55</v>
      </c>
      <c r="E1112" t="s">
        <v>56</v>
      </c>
      <c r="F1112" t="s">
        <v>35</v>
      </c>
      <c r="G1112">
        <v>0</v>
      </c>
      <c r="H1112">
        <v>76.456000000000003</v>
      </c>
      <c r="I1112" t="s">
        <v>168</v>
      </c>
      <c r="J1112" s="2">
        <v>41671</v>
      </c>
      <c r="K1112">
        <v>0.10745855734767</v>
      </c>
      <c r="L1112">
        <v>31</v>
      </c>
      <c r="M1112" t="s">
        <v>177</v>
      </c>
      <c r="N1112">
        <v>0</v>
      </c>
      <c r="O1112">
        <v>154463</v>
      </c>
      <c r="P1112">
        <v>0</v>
      </c>
      <c r="Q1112">
        <v>0</v>
      </c>
      <c r="R1112">
        <v>0</v>
      </c>
      <c r="S1112">
        <f>IF(R1112&lt;&gt;"NA",R1112,0)</f>
        <v>0</v>
      </c>
      <c r="T1112">
        <f>K1112*(24*L1112)*H1112*0.9</f>
        <v>5501.3341379999874</v>
      </c>
      <c r="U1112">
        <f>IF(T1112&gt;0, T1112-S1112, 0)</f>
        <v>5501.3341379999874</v>
      </c>
      <c r="V1112" t="str">
        <f>INDEX('rate map'!A$1:E$327, MATCH(monthly_billed_solar!C2823,'rate map'!D:D,0), 2)</f>
        <v>GS3</v>
      </c>
      <c r="W1112">
        <v>5501.3341379999874</v>
      </c>
      <c r="X1112">
        <f t="shared" si="36"/>
        <v>0</v>
      </c>
      <c r="Y1112">
        <f t="shared" si="37"/>
        <v>1</v>
      </c>
    </row>
    <row r="1113" spans="1:25" x14ac:dyDescent="0.35">
      <c r="A1113">
        <v>2017</v>
      </c>
      <c r="B1113">
        <v>8</v>
      </c>
      <c r="C1113" t="s">
        <v>45</v>
      </c>
      <c r="D1113" t="s">
        <v>46</v>
      </c>
      <c r="E1113" t="s">
        <v>41</v>
      </c>
      <c r="F1113" t="s">
        <v>35</v>
      </c>
      <c r="G1113">
        <v>0</v>
      </c>
      <c r="H1113">
        <v>33.479999999999997</v>
      </c>
      <c r="I1113" t="s">
        <v>160</v>
      </c>
      <c r="J1113" s="2">
        <v>42948</v>
      </c>
      <c r="K1113">
        <v>0.24541655465949799</v>
      </c>
      <c r="L1113">
        <v>31</v>
      </c>
      <c r="M1113" t="s">
        <v>201</v>
      </c>
      <c r="N1113">
        <v>0</v>
      </c>
      <c r="O1113">
        <v>110400</v>
      </c>
      <c r="P1113">
        <v>0</v>
      </c>
      <c r="Q1113">
        <v>0</v>
      </c>
      <c r="R1113">
        <v>0</v>
      </c>
      <c r="S1113">
        <f>IF(R1113&lt;&gt;"NA",R1113,0)</f>
        <v>0</v>
      </c>
      <c r="T1113">
        <f>K1113*(24*L1113)*H1113*0.9</f>
        <v>5501.7993689999948</v>
      </c>
      <c r="U1113">
        <f>IF(T1113&gt;0, T1113-S1113, 0)</f>
        <v>5501.7993689999948</v>
      </c>
      <c r="V1113" t="str">
        <f>INDEX('rate map'!A$1:E$327, MATCH(monthly_billed_solar!C2824,'rate map'!D:D,0), 2)</f>
        <v>CPS-Sec</v>
      </c>
      <c r="W1113">
        <v>5501.7993689999948</v>
      </c>
      <c r="X1113">
        <f t="shared" si="36"/>
        <v>0</v>
      </c>
      <c r="Y1113">
        <f t="shared" si="37"/>
        <v>1</v>
      </c>
    </row>
    <row r="1114" spans="1:25" x14ac:dyDescent="0.35">
      <c r="A1114">
        <v>2018</v>
      </c>
      <c r="B1114">
        <v>11</v>
      </c>
      <c r="C1114" t="s">
        <v>45</v>
      </c>
      <c r="D1114" t="s">
        <v>46</v>
      </c>
      <c r="E1114" t="s">
        <v>41</v>
      </c>
      <c r="F1114" t="s">
        <v>35</v>
      </c>
      <c r="G1114">
        <v>0</v>
      </c>
      <c r="H1114">
        <v>83.63</v>
      </c>
      <c r="I1114" t="s">
        <v>164</v>
      </c>
      <c r="J1114" s="2">
        <v>43405</v>
      </c>
      <c r="K1114">
        <v>9.8773409498207898E-2</v>
      </c>
      <c r="L1114">
        <v>31</v>
      </c>
      <c r="M1114" t="s">
        <v>210</v>
      </c>
      <c r="N1114">
        <v>0</v>
      </c>
      <c r="O1114">
        <v>159520</v>
      </c>
      <c r="P1114">
        <v>0</v>
      </c>
      <c r="Q1114">
        <v>0</v>
      </c>
      <c r="R1114">
        <v>0</v>
      </c>
      <c r="S1114">
        <f>IF(R1114&lt;&gt;"NA",R1114,0)</f>
        <v>0</v>
      </c>
      <c r="T1114">
        <f>K1114*(24*L1114)*H1114*0.9</f>
        <v>5531.1773902500008</v>
      </c>
      <c r="U1114">
        <f>IF(T1114&gt;0, T1114-S1114, 0)</f>
        <v>5531.1773902500008</v>
      </c>
      <c r="V1114" t="str">
        <f>INDEX('rate map'!A$1:E$327, MATCH(monthly_billed_solar!C2825,'rate map'!D:D,0), 2)</f>
        <v>CPS-Sec</v>
      </c>
      <c r="W1114">
        <v>5531.1773902500008</v>
      </c>
      <c r="X1114">
        <f t="shared" si="36"/>
        <v>0</v>
      </c>
      <c r="Y1114">
        <f t="shared" si="37"/>
        <v>1</v>
      </c>
    </row>
    <row r="1115" spans="1:25" x14ac:dyDescent="0.35">
      <c r="A1115">
        <v>2013</v>
      </c>
      <c r="B1115">
        <v>11</v>
      </c>
      <c r="C1115" t="s">
        <v>54</v>
      </c>
      <c r="D1115" t="s">
        <v>55</v>
      </c>
      <c r="E1115" t="s">
        <v>56</v>
      </c>
      <c r="F1115" t="s">
        <v>35</v>
      </c>
      <c r="G1115">
        <v>2.5</v>
      </c>
      <c r="H1115">
        <v>76.456000000000003</v>
      </c>
      <c r="I1115" t="s">
        <v>164</v>
      </c>
      <c r="J1115" s="2">
        <v>41579</v>
      </c>
      <c r="K1115">
        <v>0.113320564516129</v>
      </c>
      <c r="L1115">
        <v>31</v>
      </c>
      <c r="M1115" t="s">
        <v>175</v>
      </c>
      <c r="N1115">
        <v>240</v>
      </c>
      <c r="O1115">
        <v>98352</v>
      </c>
      <c r="P1115">
        <v>0</v>
      </c>
      <c r="Q1115">
        <v>0</v>
      </c>
      <c r="R1115">
        <v>240</v>
      </c>
      <c r="S1115">
        <f>IF(R1115&lt;&gt;"NA",R1115,0)</f>
        <v>240</v>
      </c>
      <c r="T1115">
        <f>K1115*(24*L1115)*H1115*0.9</f>
        <v>5801.4392291999993</v>
      </c>
      <c r="U1115">
        <f>IF(T1115&gt;0, T1115-S1115, 0)</f>
        <v>5561.4392291999993</v>
      </c>
      <c r="V1115" t="str">
        <f>INDEX('rate map'!A$1:E$327, MATCH(monthly_billed_solar!C2826,'rate map'!D:D,0), 2)</f>
        <v>GS3</v>
      </c>
      <c r="W1115">
        <v>5561.4392291999993</v>
      </c>
      <c r="X1115">
        <f t="shared" si="36"/>
        <v>4.1369044907343666E-2</v>
      </c>
      <c r="Y1115">
        <f t="shared" si="37"/>
        <v>0.95863095509265628</v>
      </c>
    </row>
    <row r="1116" spans="1:25" x14ac:dyDescent="0.35">
      <c r="A1116">
        <v>2013</v>
      </c>
      <c r="B1116">
        <v>1</v>
      </c>
      <c r="C1116" t="s">
        <v>32</v>
      </c>
      <c r="D1116" t="s">
        <v>33</v>
      </c>
      <c r="E1116" t="s">
        <v>34</v>
      </c>
      <c r="F1116" t="s">
        <v>35</v>
      </c>
      <c r="G1116">
        <v>0</v>
      </c>
      <c r="H1116">
        <v>231.99199999999999</v>
      </c>
      <c r="I1116" t="s">
        <v>166</v>
      </c>
      <c r="J1116" s="2">
        <v>41275</v>
      </c>
      <c r="K1116">
        <v>5.7914202508960601E-2</v>
      </c>
      <c r="L1116">
        <v>31</v>
      </c>
      <c r="M1116" t="s">
        <v>167</v>
      </c>
      <c r="N1116">
        <v>3421</v>
      </c>
      <c r="O1116">
        <v>154509</v>
      </c>
      <c r="P1116">
        <v>0</v>
      </c>
      <c r="Q1116">
        <v>0</v>
      </c>
      <c r="R1116">
        <v>3421</v>
      </c>
      <c r="S1116">
        <f>IF(R1116&lt;&gt;"NA",R1116,0)</f>
        <v>3421</v>
      </c>
      <c r="T1116">
        <f>K1116*(24*L1116)*H1116*0.9</f>
        <v>8996.498965200004</v>
      </c>
      <c r="U1116">
        <f>IF(T1116&gt;0, T1116-S1116, 0)</f>
        <v>5575.498965200004</v>
      </c>
      <c r="V1116" t="str">
        <f>INDEX('rate map'!A$1:E$327, MATCH(monthly_billed_solar!C2827,'rate map'!D:D,0), 2)</f>
        <v>RS</v>
      </c>
      <c r="W1116">
        <v>5575.498965200004</v>
      </c>
      <c r="X1116">
        <f t="shared" si="36"/>
        <v>0.38025903334541722</v>
      </c>
      <c r="Y1116">
        <f t="shared" si="37"/>
        <v>0.61974096665458278</v>
      </c>
    </row>
    <row r="1117" spans="1:25" x14ac:dyDescent="0.35">
      <c r="A1117">
        <v>2017</v>
      </c>
      <c r="B1117">
        <v>1</v>
      </c>
      <c r="C1117" t="s">
        <v>42</v>
      </c>
      <c r="D1117" t="s">
        <v>43</v>
      </c>
      <c r="E1117" t="s">
        <v>44</v>
      </c>
      <c r="F1117" t="s">
        <v>35</v>
      </c>
      <c r="G1117">
        <v>0</v>
      </c>
      <c r="H1117">
        <v>227.07</v>
      </c>
      <c r="I1117" t="s">
        <v>166</v>
      </c>
      <c r="J1117" s="2">
        <v>42736</v>
      </c>
      <c r="K1117">
        <v>5.9979054659498203E-2</v>
      </c>
      <c r="L1117">
        <v>31</v>
      </c>
      <c r="M1117" t="s">
        <v>197</v>
      </c>
      <c r="N1117">
        <v>3520</v>
      </c>
      <c r="O1117">
        <v>28061</v>
      </c>
      <c r="P1117">
        <v>0</v>
      </c>
      <c r="Q1117">
        <v>0</v>
      </c>
      <c r="R1117">
        <v>3520</v>
      </c>
      <c r="S1117">
        <f>IF(R1117&lt;&gt;"NA",R1117,0)</f>
        <v>3520</v>
      </c>
      <c r="T1117">
        <f>K1117*(24*L1117)*H1117*0.9</f>
        <v>9119.5796632499987</v>
      </c>
      <c r="U1117">
        <f>IF(T1117&gt;0, T1117-S1117, 0)</f>
        <v>5599.5796632499987</v>
      </c>
      <c r="V1117" t="str">
        <f>INDEX('rate map'!A$1:E$327, MATCH(monthly_billed_solar!C2828,'rate map'!D:D,0), 2)</f>
        <v>GS1</v>
      </c>
      <c r="W1117">
        <v>5599.5796632499987</v>
      </c>
      <c r="X1117">
        <f t="shared" si="36"/>
        <v>0.38598270205203261</v>
      </c>
      <c r="Y1117">
        <f t="shared" si="37"/>
        <v>0.61401729794796744</v>
      </c>
    </row>
    <row r="1118" spans="1:25" x14ac:dyDescent="0.35">
      <c r="A1118">
        <v>2016</v>
      </c>
      <c r="B1118">
        <v>6</v>
      </c>
      <c r="C1118" t="s">
        <v>45</v>
      </c>
      <c r="D1118" t="s">
        <v>46</v>
      </c>
      <c r="E1118" t="s">
        <v>41</v>
      </c>
      <c r="F1118" t="s">
        <v>35</v>
      </c>
      <c r="G1118">
        <v>0</v>
      </c>
      <c r="H1118">
        <v>33.479999999999997</v>
      </c>
      <c r="I1118" t="s">
        <v>158</v>
      </c>
      <c r="J1118" s="2">
        <v>42522</v>
      </c>
      <c r="K1118">
        <v>0.25095284498207898</v>
      </c>
      <c r="L1118">
        <v>31</v>
      </c>
      <c r="M1118" t="s">
        <v>193</v>
      </c>
      <c r="N1118">
        <v>0</v>
      </c>
      <c r="O1118">
        <v>99840</v>
      </c>
      <c r="P1118">
        <v>0</v>
      </c>
      <c r="Q1118">
        <v>0</v>
      </c>
      <c r="R1118">
        <v>0</v>
      </c>
      <c r="S1118">
        <f>IF(R1118&lt;&gt;"NA",R1118,0)</f>
        <v>0</v>
      </c>
      <c r="T1118">
        <f>K1118*(24*L1118)*H1118*0.9</f>
        <v>5625.9130770000029</v>
      </c>
      <c r="U1118">
        <f>IF(T1118&gt;0, T1118-S1118, 0)</f>
        <v>5625.9130770000029</v>
      </c>
      <c r="V1118" t="str">
        <f>INDEX('rate map'!A$1:E$327, MATCH(monthly_billed_solar!C2829,'rate map'!D:D,0), 2)</f>
        <v>CPS-Sec</v>
      </c>
      <c r="W1118">
        <v>5625.9130770000029</v>
      </c>
      <c r="X1118">
        <f t="shared" si="36"/>
        <v>0</v>
      </c>
      <c r="Y1118">
        <f t="shared" si="37"/>
        <v>1</v>
      </c>
    </row>
    <row r="1119" spans="1:25" x14ac:dyDescent="0.35">
      <c r="A1119">
        <v>2015</v>
      </c>
      <c r="B1119">
        <v>8</v>
      </c>
      <c r="C1119" t="s">
        <v>45</v>
      </c>
      <c r="D1119" t="s">
        <v>46</v>
      </c>
      <c r="E1119" t="s">
        <v>41</v>
      </c>
      <c r="F1119" t="s">
        <v>35</v>
      </c>
      <c r="G1119">
        <v>0</v>
      </c>
      <c r="H1119">
        <v>33.479999999999997</v>
      </c>
      <c r="I1119" t="s">
        <v>160</v>
      </c>
      <c r="J1119" s="2">
        <v>42217</v>
      </c>
      <c r="K1119">
        <v>0.25429581093190001</v>
      </c>
      <c r="L1119">
        <v>31</v>
      </c>
      <c r="M1119" t="s">
        <v>187</v>
      </c>
      <c r="N1119">
        <v>0</v>
      </c>
      <c r="O1119">
        <v>140640</v>
      </c>
      <c r="P1119">
        <v>0</v>
      </c>
      <c r="Q1119">
        <v>0</v>
      </c>
      <c r="R1119">
        <v>0</v>
      </c>
      <c r="S1119">
        <f>IF(R1119&lt;&gt;"NA",R1119,0)</f>
        <v>0</v>
      </c>
      <c r="T1119">
        <f>K1119*(24*L1119)*H1119*0.9</f>
        <v>5700.8563830000076</v>
      </c>
      <c r="U1119">
        <f>IF(T1119&gt;0, T1119-S1119, 0)</f>
        <v>5700.8563830000076</v>
      </c>
      <c r="V1119" t="str">
        <f>INDEX('rate map'!A$1:E$327, MATCH(monthly_billed_solar!C2830,'rate map'!D:D,0), 2)</f>
        <v>CPS-Sec</v>
      </c>
      <c r="W1119">
        <v>5700.8563830000076</v>
      </c>
      <c r="X1119">
        <f t="shared" si="36"/>
        <v>0</v>
      </c>
      <c r="Y1119">
        <f t="shared" si="37"/>
        <v>1</v>
      </c>
    </row>
    <row r="1120" spans="1:25" x14ac:dyDescent="0.35">
      <c r="A1120">
        <v>2016</v>
      </c>
      <c r="B1120">
        <v>2</v>
      </c>
      <c r="C1120" t="s">
        <v>54</v>
      </c>
      <c r="D1120" t="s">
        <v>55</v>
      </c>
      <c r="E1120" t="s">
        <v>56</v>
      </c>
      <c r="F1120" t="s">
        <v>35</v>
      </c>
      <c r="G1120">
        <v>0</v>
      </c>
      <c r="H1120">
        <v>108.90600000000001</v>
      </c>
      <c r="I1120" t="s">
        <v>168</v>
      </c>
      <c r="J1120" s="2">
        <v>42401</v>
      </c>
      <c r="K1120">
        <v>9.7844982078853004E-2</v>
      </c>
      <c r="L1120">
        <v>31</v>
      </c>
      <c r="M1120" t="s">
        <v>191</v>
      </c>
      <c r="N1120">
        <v>1378</v>
      </c>
      <c r="O1120">
        <v>178745</v>
      </c>
      <c r="P1120">
        <v>0</v>
      </c>
      <c r="Q1120">
        <v>0</v>
      </c>
      <c r="R1120">
        <v>1378</v>
      </c>
      <c r="S1120">
        <f>IF(R1120&lt;&gt;"NA",R1120,0)</f>
        <v>1378</v>
      </c>
      <c r="T1120">
        <f>K1120*(24*L1120)*H1120*0.9</f>
        <v>7135.1944019999974</v>
      </c>
      <c r="U1120">
        <f>IF(T1120&gt;0, T1120-S1120, 0)</f>
        <v>5757.1944019999974</v>
      </c>
      <c r="V1120" t="str">
        <f>INDEX('rate map'!A$1:E$327, MATCH(monthly_billed_solar!C2831,'rate map'!D:D,0), 2)</f>
        <v>GS3</v>
      </c>
      <c r="W1120">
        <v>5757.1944019999974</v>
      </c>
      <c r="X1120">
        <f t="shared" si="36"/>
        <v>0.19312718369856133</v>
      </c>
      <c r="Y1120">
        <f t="shared" si="37"/>
        <v>0.8068728163014387</v>
      </c>
    </row>
    <row r="1121" spans="1:25" x14ac:dyDescent="0.35">
      <c r="A1121">
        <v>2017</v>
      </c>
      <c r="B1121">
        <v>6</v>
      </c>
      <c r="C1121" t="s">
        <v>45</v>
      </c>
      <c r="D1121" t="s">
        <v>46</v>
      </c>
      <c r="E1121" t="s">
        <v>41</v>
      </c>
      <c r="F1121" t="s">
        <v>35</v>
      </c>
      <c r="G1121">
        <v>0</v>
      </c>
      <c r="H1121">
        <v>33.479999999999997</v>
      </c>
      <c r="I1121" t="s">
        <v>158</v>
      </c>
      <c r="J1121" s="2">
        <v>42887</v>
      </c>
      <c r="K1121">
        <v>0.25698196684587798</v>
      </c>
      <c r="L1121">
        <v>31</v>
      </c>
      <c r="M1121" t="s">
        <v>200</v>
      </c>
      <c r="N1121">
        <v>0</v>
      </c>
      <c r="O1121">
        <v>106560</v>
      </c>
      <c r="P1121">
        <v>0</v>
      </c>
      <c r="Q1121">
        <v>0</v>
      </c>
      <c r="R1121">
        <v>0</v>
      </c>
      <c r="S1121">
        <f>IF(R1121&lt;&gt;"NA",R1121,0)</f>
        <v>0</v>
      </c>
      <c r="T1121">
        <f>K1121*(24*L1121)*H1121*0.9</f>
        <v>5761.0751849999961</v>
      </c>
      <c r="U1121">
        <f>IF(T1121&gt;0, T1121-S1121, 0)</f>
        <v>5761.0751849999961</v>
      </c>
      <c r="V1121" t="str">
        <f>INDEX('rate map'!A$1:E$327, MATCH(monthly_billed_solar!C2832,'rate map'!D:D,0), 2)</f>
        <v>CPS-Sec</v>
      </c>
      <c r="W1121">
        <v>5761.0751849999961</v>
      </c>
      <c r="X1121">
        <f t="shared" si="36"/>
        <v>0</v>
      </c>
      <c r="Y1121">
        <f t="shared" si="37"/>
        <v>1</v>
      </c>
    </row>
    <row r="1122" spans="1:25" x14ac:dyDescent="0.35">
      <c r="A1122">
        <v>2021</v>
      </c>
      <c r="B1122">
        <v>8</v>
      </c>
      <c r="C1122" t="s">
        <v>88</v>
      </c>
      <c r="D1122" t="s">
        <v>89</v>
      </c>
      <c r="E1122" t="s">
        <v>49</v>
      </c>
      <c r="F1122" t="s">
        <v>28</v>
      </c>
      <c r="G1122">
        <v>0</v>
      </c>
      <c r="H1122">
        <v>43.2</v>
      </c>
      <c r="I1122" t="s">
        <v>160</v>
      </c>
      <c r="J1122" s="2">
        <v>44409</v>
      </c>
      <c r="K1122">
        <v>0.20012141577060899</v>
      </c>
      <c r="L1122">
        <v>31</v>
      </c>
      <c r="M1122" t="s">
        <v>229</v>
      </c>
      <c r="N1122">
        <v>0</v>
      </c>
      <c r="O1122">
        <v>92332775</v>
      </c>
      <c r="P1122">
        <v>0</v>
      </c>
      <c r="Q1122">
        <v>0</v>
      </c>
      <c r="R1122">
        <v>0</v>
      </c>
      <c r="S1122">
        <f>IF(R1122&lt;&gt;"NA",R1122,0)</f>
        <v>0</v>
      </c>
      <c r="T1122">
        <f>K1122*(24*L1122)*H1122*0.9</f>
        <v>5788.8561599999903</v>
      </c>
      <c r="U1122">
        <f>IF(T1122&gt;0, T1122-S1122, 0)</f>
        <v>5788.8561599999903</v>
      </c>
      <c r="V1122" t="str">
        <f>INDEX('rate map'!A$1:E$327, MATCH(monthly_billed_solar!C2833,'rate map'!D:D,0), 2)</f>
        <v>GS3</v>
      </c>
      <c r="W1122">
        <v>5788.8561599999903</v>
      </c>
      <c r="X1122">
        <f t="shared" si="36"/>
        <v>0</v>
      </c>
      <c r="Y1122">
        <f t="shared" si="37"/>
        <v>1</v>
      </c>
    </row>
    <row r="1123" spans="1:25" x14ac:dyDescent="0.35">
      <c r="A1123">
        <v>2016</v>
      </c>
      <c r="B1123">
        <v>12</v>
      </c>
      <c r="C1123" t="s">
        <v>42</v>
      </c>
      <c r="D1123" t="s">
        <v>43</v>
      </c>
      <c r="E1123" t="s">
        <v>44</v>
      </c>
      <c r="F1123" t="s">
        <v>35</v>
      </c>
      <c r="G1123">
        <v>14.88</v>
      </c>
      <c r="H1123">
        <v>227.07</v>
      </c>
      <c r="I1123" t="s">
        <v>120</v>
      </c>
      <c r="J1123" s="2">
        <v>42705</v>
      </c>
      <c r="K1123">
        <v>7.4891666666666704E-2</v>
      </c>
      <c r="L1123">
        <v>30</v>
      </c>
      <c r="M1123" t="s">
        <v>137</v>
      </c>
      <c r="N1123">
        <v>5215</v>
      </c>
      <c r="O1123">
        <v>23816</v>
      </c>
      <c r="P1123">
        <v>0</v>
      </c>
      <c r="Q1123">
        <v>0</v>
      </c>
      <c r="R1123">
        <v>5215</v>
      </c>
      <c r="S1123">
        <f>IF(R1123&lt;&gt;"NA",R1123,0)</f>
        <v>5215</v>
      </c>
      <c r="T1123">
        <f>K1123*(24*L1123)*H1123*0.9</f>
        <v>11019.661686000005</v>
      </c>
      <c r="U1123">
        <f>IF(T1123&gt;0, T1123-S1123, 0)</f>
        <v>5804.6616860000049</v>
      </c>
      <c r="V1123" t="str">
        <f>INDEX('rate map'!A$1:E$327, MATCH(monthly_billed_solar!C2834,'rate map'!D:D,0), 2)</f>
        <v>GS1</v>
      </c>
      <c r="W1123">
        <v>5804.6616860000049</v>
      </c>
      <c r="X1123">
        <f t="shared" si="36"/>
        <v>0.47324501864022084</v>
      </c>
      <c r="Y1123">
        <f t="shared" si="37"/>
        <v>0.52675498135977916</v>
      </c>
    </row>
    <row r="1124" spans="1:25" x14ac:dyDescent="0.35">
      <c r="A1124">
        <v>2021</v>
      </c>
      <c r="B1124">
        <v>2</v>
      </c>
      <c r="C1124" t="s">
        <v>73</v>
      </c>
      <c r="D1124" t="s">
        <v>74</v>
      </c>
      <c r="E1124" t="s">
        <v>66</v>
      </c>
      <c r="F1124" t="s">
        <v>28</v>
      </c>
      <c r="G1124">
        <v>0</v>
      </c>
      <c r="H1124">
        <v>109.5</v>
      </c>
      <c r="I1124" t="s">
        <v>168</v>
      </c>
      <c r="J1124" s="2">
        <v>44228</v>
      </c>
      <c r="K1124">
        <v>7.9276881720430098E-2</v>
      </c>
      <c r="L1124">
        <v>31</v>
      </c>
      <c r="M1124" t="s">
        <v>226</v>
      </c>
      <c r="N1124">
        <v>0</v>
      </c>
      <c r="O1124">
        <v>139520</v>
      </c>
      <c r="P1124">
        <v>0</v>
      </c>
      <c r="Q1124">
        <v>0</v>
      </c>
      <c r="R1124">
        <v>0</v>
      </c>
      <c r="S1124">
        <f>IF(R1124&lt;&gt;"NA",R1124,0)</f>
        <v>0</v>
      </c>
      <c r="T1124">
        <f>K1124*(24*L1124)*H1124*0.9</f>
        <v>5812.6760999999997</v>
      </c>
      <c r="U1124">
        <f>IF(T1124&gt;0, T1124-S1124, 0)</f>
        <v>5812.6760999999997</v>
      </c>
      <c r="V1124" t="str">
        <f>INDEX('rate map'!A$1:E$327, MATCH(monthly_billed_solar!C2835,'rate map'!D:D,0), 2)</f>
        <v>PS-Sec</v>
      </c>
      <c r="W1124">
        <v>5812.6760999999997</v>
      </c>
      <c r="X1124">
        <f t="shared" si="36"/>
        <v>0</v>
      </c>
      <c r="Y1124">
        <f t="shared" si="37"/>
        <v>1</v>
      </c>
    </row>
    <row r="1125" spans="1:25" x14ac:dyDescent="0.35">
      <c r="A1125">
        <v>2020</v>
      </c>
      <c r="B1125">
        <v>5</v>
      </c>
      <c r="C1125" t="s">
        <v>73</v>
      </c>
      <c r="D1125" t="s">
        <v>74</v>
      </c>
      <c r="E1125" t="s">
        <v>66</v>
      </c>
      <c r="F1125" t="s">
        <v>28</v>
      </c>
      <c r="G1125">
        <v>0</v>
      </c>
      <c r="H1125">
        <v>57.5</v>
      </c>
      <c r="I1125" t="s">
        <v>114</v>
      </c>
      <c r="J1125" s="2">
        <v>43952</v>
      </c>
      <c r="K1125">
        <v>0.19225821759259301</v>
      </c>
      <c r="L1125">
        <v>30</v>
      </c>
      <c r="M1125" t="s">
        <v>150</v>
      </c>
      <c r="N1125">
        <v>1300</v>
      </c>
      <c r="O1125">
        <v>39480</v>
      </c>
      <c r="P1125">
        <v>0</v>
      </c>
      <c r="Q1125">
        <v>0</v>
      </c>
      <c r="R1125">
        <v>1300</v>
      </c>
      <c r="S1125">
        <f>IF(R1125&lt;&gt;"NA",R1125,0)</f>
        <v>1300</v>
      </c>
      <c r="T1125">
        <f>K1125*(24*L1125)*H1125*0.9</f>
        <v>7163.5411875000163</v>
      </c>
      <c r="U1125">
        <f>IF(T1125&gt;0, T1125-S1125, 0)</f>
        <v>5863.5411875000163</v>
      </c>
      <c r="V1125" t="str">
        <f>INDEX('rate map'!A$1:E$327, MATCH(monthly_billed_solar!C2836,'rate map'!D:D,0), 2)</f>
        <v>PS-Sec</v>
      </c>
      <c r="W1125">
        <v>5863.5411875000163</v>
      </c>
      <c r="X1125">
        <f t="shared" si="36"/>
        <v>0.18147449228999035</v>
      </c>
      <c r="Y1125">
        <f t="shared" si="37"/>
        <v>0.81852550771000965</v>
      </c>
    </row>
    <row r="1126" spans="1:25" x14ac:dyDescent="0.35">
      <c r="A1126">
        <v>2020</v>
      </c>
      <c r="B1126">
        <v>10</v>
      </c>
      <c r="C1126" t="s">
        <v>73</v>
      </c>
      <c r="D1126" t="s">
        <v>74</v>
      </c>
      <c r="E1126" t="s">
        <v>66</v>
      </c>
      <c r="F1126" t="s">
        <v>28</v>
      </c>
      <c r="G1126">
        <v>0</v>
      </c>
      <c r="H1126">
        <v>57.5</v>
      </c>
      <c r="I1126" t="s">
        <v>118</v>
      </c>
      <c r="J1126" s="2">
        <v>44105</v>
      </c>
      <c r="K1126">
        <v>0.17037708333333301</v>
      </c>
      <c r="L1126">
        <v>30</v>
      </c>
      <c r="M1126" t="s">
        <v>152</v>
      </c>
      <c r="N1126">
        <v>400</v>
      </c>
      <c r="O1126">
        <v>59940</v>
      </c>
      <c r="P1126">
        <v>0</v>
      </c>
      <c r="Q1126">
        <v>0</v>
      </c>
      <c r="R1126">
        <v>400</v>
      </c>
      <c r="S1126">
        <f>IF(R1126&lt;&gt;"NA",R1126,0)</f>
        <v>400</v>
      </c>
      <c r="T1126">
        <f>K1126*(24*L1126)*H1126*0.9</f>
        <v>6348.2501249999877</v>
      </c>
      <c r="U1126">
        <f>IF(T1126&gt;0, T1126-S1126, 0)</f>
        <v>5948.2501249999877</v>
      </c>
      <c r="V1126" t="str">
        <f>INDEX('rate map'!A$1:E$327, MATCH(monthly_billed_solar!C2837,'rate map'!D:D,0), 2)</f>
        <v>PS-Sec</v>
      </c>
      <c r="W1126">
        <v>5948.2501249999877</v>
      </c>
      <c r="X1126">
        <f t="shared" si="36"/>
        <v>6.3009489563866358E-2</v>
      </c>
      <c r="Y1126">
        <f t="shared" si="37"/>
        <v>0.93699051043613368</v>
      </c>
    </row>
    <row r="1127" spans="1:25" x14ac:dyDescent="0.35">
      <c r="A1127">
        <v>2021</v>
      </c>
      <c r="B1127">
        <v>11</v>
      </c>
      <c r="C1127" t="s">
        <v>98</v>
      </c>
      <c r="D1127" t="s">
        <v>99</v>
      </c>
      <c r="E1127" t="s">
        <v>100</v>
      </c>
      <c r="F1127" t="s">
        <v>60</v>
      </c>
      <c r="G1127">
        <v>0</v>
      </c>
      <c r="H1127">
        <v>120</v>
      </c>
      <c r="I1127" t="s">
        <v>164</v>
      </c>
      <c r="J1127" s="2">
        <v>44501</v>
      </c>
      <c r="K1127">
        <v>0.11946919802867401</v>
      </c>
      <c r="L1127">
        <v>31</v>
      </c>
      <c r="M1127" t="s">
        <v>231</v>
      </c>
      <c r="N1127">
        <v>3648</v>
      </c>
      <c r="O1127">
        <v>14976</v>
      </c>
      <c r="P1127">
        <v>0</v>
      </c>
      <c r="Q1127">
        <v>0</v>
      </c>
      <c r="R1127">
        <v>3648</v>
      </c>
      <c r="S1127">
        <f>IF(R1127&lt;&gt;"NA",R1127,0)</f>
        <v>3648</v>
      </c>
      <c r="T1127">
        <f>K1127*(24*L1127)*H1127*0.9</f>
        <v>9599.5890000000127</v>
      </c>
      <c r="U1127">
        <f>IF(T1127&gt;0, T1127-S1127, 0)</f>
        <v>5951.5890000000127</v>
      </c>
      <c r="V1127" t="str">
        <f>INDEX('rate map'!A$1:E$327, MATCH(monthly_billed_solar!C2838,'rate map'!D:D,0), 2)</f>
        <v>PS-Sec</v>
      </c>
      <c r="W1127">
        <v>5951.5890000000127</v>
      </c>
      <c r="X1127">
        <f t="shared" si="36"/>
        <v>0.38001626944653516</v>
      </c>
      <c r="Y1127">
        <f t="shared" si="37"/>
        <v>0.61998373055346478</v>
      </c>
    </row>
    <row r="1128" spans="1:25" x14ac:dyDescent="0.35">
      <c r="A1128">
        <v>2016</v>
      </c>
      <c r="B1128">
        <v>2</v>
      </c>
      <c r="C1128" t="s">
        <v>47</v>
      </c>
      <c r="D1128" t="s">
        <v>48</v>
      </c>
      <c r="E1128" t="s">
        <v>49</v>
      </c>
      <c r="F1128" t="s">
        <v>28</v>
      </c>
      <c r="G1128">
        <v>0</v>
      </c>
      <c r="H1128">
        <v>90.994</v>
      </c>
      <c r="I1128" t="s">
        <v>168</v>
      </c>
      <c r="J1128" s="2">
        <v>42401</v>
      </c>
      <c r="K1128">
        <v>9.7844982078853004E-2</v>
      </c>
      <c r="L1128">
        <v>31</v>
      </c>
      <c r="M1128" t="s">
        <v>29</v>
      </c>
      <c r="N1128" t="s">
        <v>29</v>
      </c>
      <c r="O1128" t="s">
        <v>29</v>
      </c>
      <c r="P1128" t="s">
        <v>29</v>
      </c>
      <c r="Q1128" t="s">
        <v>29</v>
      </c>
      <c r="R1128" t="s">
        <v>29</v>
      </c>
      <c r="S1128">
        <f>IF(R1128&lt;&gt;"NA",R1128,0)</f>
        <v>0</v>
      </c>
      <c r="T1128">
        <f>K1128*(24*L1128)*H1128*0.9</f>
        <v>5961.6538979999978</v>
      </c>
      <c r="U1128">
        <f>IF(T1128&gt;0, T1128-S1128, 0)</f>
        <v>5961.6538979999978</v>
      </c>
      <c r="V1128" t="str">
        <f>INDEX('rate map'!A$1:E$327, MATCH(monthly_billed_solar!C2839,'rate map'!D:D,0), 2)</f>
        <v>GS3</v>
      </c>
      <c r="W1128">
        <v>5961.6538979999978</v>
      </c>
      <c r="X1128">
        <f t="shared" si="36"/>
        <v>0</v>
      </c>
      <c r="Y1128">
        <f t="shared" si="37"/>
        <v>1</v>
      </c>
    </row>
    <row r="1129" spans="1:25" x14ac:dyDescent="0.35">
      <c r="A1129">
        <v>2016</v>
      </c>
      <c r="B1129">
        <v>10</v>
      </c>
      <c r="C1129" t="s">
        <v>47</v>
      </c>
      <c r="D1129" t="s">
        <v>48</v>
      </c>
      <c r="E1129" t="s">
        <v>49</v>
      </c>
      <c r="F1129" t="s">
        <v>28</v>
      </c>
      <c r="G1129">
        <v>0</v>
      </c>
      <c r="H1129">
        <v>90.994</v>
      </c>
      <c r="I1129" t="s">
        <v>118</v>
      </c>
      <c r="J1129" s="2">
        <v>42644</v>
      </c>
      <c r="K1129">
        <v>0.16985462962962999</v>
      </c>
      <c r="L1129">
        <v>30</v>
      </c>
      <c r="M1129" t="s">
        <v>136</v>
      </c>
      <c r="N1129">
        <v>4024</v>
      </c>
      <c r="O1129">
        <v>16270</v>
      </c>
      <c r="P1129">
        <v>0</v>
      </c>
      <c r="Q1129">
        <v>0</v>
      </c>
      <c r="R1129">
        <v>4024</v>
      </c>
      <c r="S1129">
        <f>IF(R1129&lt;&gt;"NA",R1129,0)</f>
        <v>4024</v>
      </c>
      <c r="T1129">
        <f>K1129*(24*L1129)*H1129*0.9</f>
        <v>10015.327405200022</v>
      </c>
      <c r="U1129">
        <f>IF(T1129&gt;0, T1129-S1129, 0)</f>
        <v>5991.3274052000215</v>
      </c>
      <c r="V1129" t="str">
        <f>INDEX('rate map'!A$1:E$327, MATCH(monthly_billed_solar!C2840,'rate map'!D:D,0), 2)</f>
        <v>GS3</v>
      </c>
      <c r="W1129">
        <v>5991.3274052000215</v>
      </c>
      <c r="X1129">
        <f t="shared" si="36"/>
        <v>0.40178416912368875</v>
      </c>
      <c r="Y1129">
        <f t="shared" si="37"/>
        <v>0.59821583087631125</v>
      </c>
    </row>
    <row r="1130" spans="1:25" x14ac:dyDescent="0.35">
      <c r="A1130">
        <v>2015</v>
      </c>
      <c r="B1130">
        <v>11</v>
      </c>
      <c r="C1130" t="s">
        <v>47</v>
      </c>
      <c r="D1130" t="s">
        <v>48</v>
      </c>
      <c r="E1130" t="s">
        <v>49</v>
      </c>
      <c r="F1130" t="s">
        <v>28</v>
      </c>
      <c r="G1130">
        <v>0</v>
      </c>
      <c r="H1130">
        <v>75.134</v>
      </c>
      <c r="I1130" t="s">
        <v>164</v>
      </c>
      <c r="J1130" s="2">
        <v>42309</v>
      </c>
      <c r="K1130">
        <v>0.119201164874552</v>
      </c>
      <c r="L1130">
        <v>31</v>
      </c>
      <c r="M1130" t="s">
        <v>29</v>
      </c>
      <c r="N1130" t="s">
        <v>29</v>
      </c>
      <c r="O1130" t="s">
        <v>29</v>
      </c>
      <c r="P1130" t="s">
        <v>29</v>
      </c>
      <c r="Q1130" t="s">
        <v>29</v>
      </c>
      <c r="R1130" t="s">
        <v>29</v>
      </c>
      <c r="S1130">
        <f>IF(R1130&lt;&gt;"NA",R1130,0)</f>
        <v>0</v>
      </c>
      <c r="T1130">
        <f>K1130*(24*L1130)*H1130*0.9</f>
        <v>5996.9779914000019</v>
      </c>
      <c r="U1130">
        <f>IF(T1130&gt;0, T1130-S1130, 0)</f>
        <v>5996.9779914000019</v>
      </c>
      <c r="V1130" t="str">
        <f>INDEX('rate map'!A$1:E$327, MATCH(monthly_billed_solar!C2841,'rate map'!D:D,0), 2)</f>
        <v>GS3</v>
      </c>
      <c r="W1130">
        <v>5996.9779914000019</v>
      </c>
      <c r="X1130">
        <f t="shared" si="36"/>
        <v>0</v>
      </c>
      <c r="Y1130">
        <f t="shared" si="37"/>
        <v>1</v>
      </c>
    </row>
    <row r="1131" spans="1:25" x14ac:dyDescent="0.35">
      <c r="A1131">
        <v>2021</v>
      </c>
      <c r="B1131">
        <v>12</v>
      </c>
      <c r="C1131" t="s">
        <v>85</v>
      </c>
      <c r="D1131" t="s">
        <v>86</v>
      </c>
      <c r="E1131" t="s">
        <v>38</v>
      </c>
      <c r="F1131" t="s">
        <v>28</v>
      </c>
      <c r="G1131">
        <v>0</v>
      </c>
      <c r="H1131">
        <v>98.56</v>
      </c>
      <c r="I1131" t="s">
        <v>120</v>
      </c>
      <c r="J1131" s="2">
        <v>44531</v>
      </c>
      <c r="K1131">
        <v>9.4119444444444506E-2</v>
      </c>
      <c r="L1131">
        <v>30</v>
      </c>
      <c r="M1131" t="s">
        <v>157</v>
      </c>
      <c r="N1131">
        <v>0</v>
      </c>
      <c r="O1131">
        <v>284281736</v>
      </c>
      <c r="P1131">
        <v>0</v>
      </c>
      <c r="Q1131">
        <v>0</v>
      </c>
      <c r="R1131">
        <v>0</v>
      </c>
      <c r="S1131">
        <f>IF(R1131&lt;&gt;"NA",R1131,0)</f>
        <v>0</v>
      </c>
      <c r="T1131">
        <f>K1131*(24*L1131)*H1131*0.9</f>
        <v>6011.1152640000046</v>
      </c>
      <c r="U1131">
        <f>IF(T1131&gt;0, T1131-S1131, 0)</f>
        <v>6011.1152640000046</v>
      </c>
      <c r="V1131" t="str">
        <f>INDEX('rate map'!A$1:E$327, MATCH(monthly_billed_solar!C2842,'rate map'!D:D,0), 2)</f>
        <v>RS</v>
      </c>
      <c r="W1131">
        <v>6011.1152640000046</v>
      </c>
      <c r="X1131">
        <f t="shared" si="36"/>
        <v>0</v>
      </c>
      <c r="Y1131">
        <f t="shared" si="37"/>
        <v>1</v>
      </c>
    </row>
    <row r="1132" spans="1:25" x14ac:dyDescent="0.35">
      <c r="A1132">
        <v>2021</v>
      </c>
      <c r="B1132">
        <v>9</v>
      </c>
      <c r="C1132" t="s">
        <v>88</v>
      </c>
      <c r="D1132" t="s">
        <v>89</v>
      </c>
      <c r="E1132" t="s">
        <v>49</v>
      </c>
      <c r="F1132" t="s">
        <v>28</v>
      </c>
      <c r="G1132">
        <v>0</v>
      </c>
      <c r="H1132">
        <v>43.2</v>
      </c>
      <c r="I1132" t="s">
        <v>162</v>
      </c>
      <c r="J1132" s="2">
        <v>44440</v>
      </c>
      <c r="K1132">
        <v>0.208610103046595</v>
      </c>
      <c r="L1132">
        <v>31</v>
      </c>
      <c r="M1132" t="s">
        <v>230</v>
      </c>
      <c r="N1132">
        <v>0</v>
      </c>
      <c r="O1132">
        <v>90443473</v>
      </c>
      <c r="P1132">
        <v>0</v>
      </c>
      <c r="Q1132">
        <v>0</v>
      </c>
      <c r="R1132">
        <v>0</v>
      </c>
      <c r="S1132">
        <f>IF(R1132&lt;&gt;"NA",R1132,0)</f>
        <v>0</v>
      </c>
      <c r="T1132">
        <f>K1132*(24*L1132)*H1132*0.9</f>
        <v>6034.4060400000008</v>
      </c>
      <c r="U1132">
        <f>IF(T1132&gt;0, T1132-S1132, 0)</f>
        <v>6034.4060400000008</v>
      </c>
      <c r="V1132" t="str">
        <f>INDEX('rate map'!A$1:E$327, MATCH(monthly_billed_solar!C2843,'rate map'!D:D,0), 2)</f>
        <v>GS3</v>
      </c>
      <c r="W1132">
        <v>6034.4060400000008</v>
      </c>
      <c r="X1132">
        <f t="shared" si="36"/>
        <v>0</v>
      </c>
      <c r="Y1132">
        <f t="shared" si="37"/>
        <v>1</v>
      </c>
    </row>
    <row r="1133" spans="1:25" x14ac:dyDescent="0.35">
      <c r="A1133">
        <v>2019</v>
      </c>
      <c r="B1133">
        <v>1</v>
      </c>
      <c r="C1133" t="s">
        <v>42</v>
      </c>
      <c r="D1133" t="s">
        <v>43</v>
      </c>
      <c r="E1133" t="s">
        <v>44</v>
      </c>
      <c r="F1133" t="s">
        <v>35</v>
      </c>
      <c r="G1133">
        <v>0</v>
      </c>
      <c r="H1133">
        <v>300.83</v>
      </c>
      <c r="I1133" t="s">
        <v>166</v>
      </c>
      <c r="J1133" s="2">
        <v>43466</v>
      </c>
      <c r="K1133">
        <v>5.5601142473118301E-2</v>
      </c>
      <c r="L1133">
        <v>31</v>
      </c>
      <c r="M1133" t="s">
        <v>211</v>
      </c>
      <c r="N1133">
        <v>5160</v>
      </c>
      <c r="O1133">
        <v>53044</v>
      </c>
      <c r="P1133">
        <v>0</v>
      </c>
      <c r="Q1133">
        <v>0</v>
      </c>
      <c r="R1133">
        <v>5160</v>
      </c>
      <c r="S1133">
        <f>IF(R1133&lt;&gt;"NA",R1133,0)</f>
        <v>5160</v>
      </c>
      <c r="T1133">
        <f>K1133*(24*L1133)*H1133*0.9</f>
        <v>11200.058835750004</v>
      </c>
      <c r="U1133">
        <f>IF(T1133&gt;0, T1133-S1133, 0)</f>
        <v>6040.0588357500037</v>
      </c>
      <c r="V1133" t="str">
        <f>INDEX('rate map'!A$1:E$327, MATCH(monthly_billed_solar!C2844,'rate map'!D:D,0), 2)</f>
        <v>GS1</v>
      </c>
      <c r="W1133">
        <v>6040.0588357500037</v>
      </c>
      <c r="X1133">
        <f t="shared" si="36"/>
        <v>0.46071186550641585</v>
      </c>
      <c r="Y1133">
        <f t="shared" si="37"/>
        <v>0.53928813449358415</v>
      </c>
    </row>
    <row r="1134" spans="1:25" x14ac:dyDescent="0.35">
      <c r="A1134">
        <v>2012</v>
      </c>
      <c r="B1134">
        <v>10</v>
      </c>
      <c r="C1134" t="s">
        <v>36</v>
      </c>
      <c r="D1134" t="s">
        <v>37</v>
      </c>
      <c r="E1134" t="s">
        <v>38</v>
      </c>
      <c r="F1134" t="s">
        <v>28</v>
      </c>
      <c r="G1134">
        <v>0</v>
      </c>
      <c r="H1134">
        <v>108.125</v>
      </c>
      <c r="I1134" t="s">
        <v>118</v>
      </c>
      <c r="J1134" s="2">
        <v>41183</v>
      </c>
      <c r="K1134">
        <v>0.16388599537036999</v>
      </c>
      <c r="L1134">
        <v>30</v>
      </c>
      <c r="M1134" t="s">
        <v>119</v>
      </c>
      <c r="N1134">
        <v>5397</v>
      </c>
      <c r="O1134">
        <v>35680</v>
      </c>
      <c r="P1134">
        <v>0</v>
      </c>
      <c r="Q1134">
        <v>0</v>
      </c>
      <c r="R1134">
        <v>5397</v>
      </c>
      <c r="S1134">
        <f>IF(R1134&lt;&gt;"NA",R1134,0)</f>
        <v>5397</v>
      </c>
      <c r="T1134">
        <f>K1134*(24*L1134)*H1134*0.9</f>
        <v>11482.672265624975</v>
      </c>
      <c r="U1134">
        <f>IF(T1134&gt;0, T1134-S1134, 0)</f>
        <v>6085.6722656249749</v>
      </c>
      <c r="V1134" t="str">
        <f>INDEX('rate map'!A$1:E$327, MATCH(monthly_billed_solar!C2845,'rate map'!D:D,0), 2)</f>
        <v>RS</v>
      </c>
      <c r="W1134">
        <v>6085.6722656249749</v>
      </c>
      <c r="X1134">
        <f t="shared" si="36"/>
        <v>0.47001254369653073</v>
      </c>
      <c r="Y1134">
        <f t="shared" si="37"/>
        <v>0.52998745630346922</v>
      </c>
    </row>
    <row r="1135" spans="1:25" x14ac:dyDescent="0.35">
      <c r="A1135">
        <v>2016</v>
      </c>
      <c r="B1135">
        <v>8</v>
      </c>
      <c r="C1135" t="s">
        <v>25</v>
      </c>
      <c r="D1135" t="s">
        <v>26</v>
      </c>
      <c r="E1135" t="s">
        <v>27</v>
      </c>
      <c r="F1135" t="s">
        <v>28</v>
      </c>
      <c r="G1135">
        <v>9.4499999999999993</v>
      </c>
      <c r="H1135">
        <v>71.8</v>
      </c>
      <c r="I1135" t="s">
        <v>160</v>
      </c>
      <c r="J1135" s="2">
        <v>42583</v>
      </c>
      <c r="K1135">
        <v>0.22724383960573499</v>
      </c>
      <c r="L1135">
        <v>31</v>
      </c>
      <c r="M1135" t="s">
        <v>194</v>
      </c>
      <c r="N1135">
        <v>4830</v>
      </c>
      <c r="O1135">
        <v>11061</v>
      </c>
      <c r="P1135">
        <v>0</v>
      </c>
      <c r="Q1135">
        <v>0</v>
      </c>
      <c r="R1135">
        <v>4830</v>
      </c>
      <c r="S1135">
        <f>IF(R1135&lt;&gt;"NA",R1135,0)</f>
        <v>4830</v>
      </c>
      <c r="T1135">
        <f>K1135*(24*L1135)*H1135*0.9</f>
        <v>10925.265705000011</v>
      </c>
      <c r="U1135">
        <f>IF(T1135&gt;0, T1135-S1135, 0)</f>
        <v>6095.2657050000107</v>
      </c>
      <c r="V1135" t="str">
        <f>INDEX('rate map'!A$1:E$327, MATCH(monthly_billed_solar!C2846,'rate map'!D:D,0), 2)</f>
        <v>GS1</v>
      </c>
      <c r="W1135">
        <v>6095.2657050000107</v>
      </c>
      <c r="X1135">
        <f t="shared" si="36"/>
        <v>0.4420945110551886</v>
      </c>
      <c r="Y1135">
        <f t="shared" si="37"/>
        <v>0.5579054889448114</v>
      </c>
    </row>
    <row r="1136" spans="1:25" x14ac:dyDescent="0.35">
      <c r="A1136">
        <v>2014</v>
      </c>
      <c r="B1136">
        <v>7</v>
      </c>
      <c r="C1136" t="s">
        <v>42</v>
      </c>
      <c r="D1136" t="s">
        <v>43</v>
      </c>
      <c r="E1136" t="s">
        <v>44</v>
      </c>
      <c r="F1136" t="s">
        <v>35</v>
      </c>
      <c r="G1136">
        <v>0</v>
      </c>
      <c r="H1136">
        <v>61.655000000000001</v>
      </c>
      <c r="I1136" t="s">
        <v>116</v>
      </c>
      <c r="J1136" s="2">
        <v>41821</v>
      </c>
      <c r="K1136">
        <v>0.27466400462962998</v>
      </c>
      <c r="L1136">
        <v>30</v>
      </c>
      <c r="M1136" t="s">
        <v>127</v>
      </c>
      <c r="N1136">
        <v>4869</v>
      </c>
      <c r="O1136">
        <v>5521</v>
      </c>
      <c r="P1136">
        <v>0</v>
      </c>
      <c r="Q1136">
        <v>0</v>
      </c>
      <c r="R1136">
        <v>4869</v>
      </c>
      <c r="S1136">
        <f>IF(R1136&lt;&gt;"NA",R1136,0)</f>
        <v>4869</v>
      </c>
      <c r="T1136">
        <f>K1136*(24*L1136)*H1136*0.9</f>
        <v>10973.497165125014</v>
      </c>
      <c r="U1136">
        <f>IF(T1136&gt;0, T1136-S1136, 0)</f>
        <v>6104.4971651250144</v>
      </c>
      <c r="V1136" t="str">
        <f>INDEX('rate map'!A$1:E$327, MATCH(monthly_billed_solar!C2847,'rate map'!D:D,0), 2)</f>
        <v>GS1</v>
      </c>
      <c r="W1136">
        <v>6104.4971651250144</v>
      </c>
      <c r="X1136">
        <f t="shared" si="36"/>
        <v>0.44370540464294461</v>
      </c>
      <c r="Y1136">
        <f t="shared" si="37"/>
        <v>0.55629459535705539</v>
      </c>
    </row>
    <row r="1137" spans="1:25" x14ac:dyDescent="0.35">
      <c r="A1137">
        <v>2021</v>
      </c>
      <c r="B1137">
        <v>2</v>
      </c>
      <c r="C1137" t="s">
        <v>57</v>
      </c>
      <c r="D1137" t="s">
        <v>58</v>
      </c>
      <c r="E1137" t="s">
        <v>59</v>
      </c>
      <c r="F1137" t="s">
        <v>60</v>
      </c>
      <c r="G1137">
        <v>8.64</v>
      </c>
      <c r="H1137">
        <v>147.42500000000001</v>
      </c>
      <c r="I1137" t="s">
        <v>168</v>
      </c>
      <c r="J1137" s="2">
        <v>44228</v>
      </c>
      <c r="K1137">
        <v>7.9276881720430098E-2</v>
      </c>
      <c r="L1137">
        <v>31</v>
      </c>
      <c r="M1137" t="s">
        <v>226</v>
      </c>
      <c r="N1137">
        <v>1658</v>
      </c>
      <c r="O1137">
        <v>54332</v>
      </c>
      <c r="P1137">
        <v>0</v>
      </c>
      <c r="Q1137">
        <v>0</v>
      </c>
      <c r="R1137">
        <v>1658</v>
      </c>
      <c r="S1137">
        <f>IF(R1137&lt;&gt;"NA",R1137,0)</f>
        <v>1658</v>
      </c>
      <c r="T1137">
        <f>K1137*(24*L1137)*H1137*0.9</f>
        <v>7825.879214999999</v>
      </c>
      <c r="U1137">
        <f>IF(T1137&gt;0, T1137-S1137, 0)</f>
        <v>6167.879214999999</v>
      </c>
      <c r="V1137" t="str">
        <f>INDEX('rate map'!A$1:E$327, MATCH(monthly_billed_solar!C2848,'rate map'!D:D,0), 2)</f>
        <v>RS</v>
      </c>
      <c r="W1137">
        <v>6167.879214999999</v>
      </c>
      <c r="X1137">
        <f t="shared" si="36"/>
        <v>0.21186117935759632</v>
      </c>
      <c r="Y1137">
        <f t="shared" si="37"/>
        <v>0.7881388206424037</v>
      </c>
    </row>
    <row r="1138" spans="1:25" x14ac:dyDescent="0.35">
      <c r="A1138">
        <v>2016</v>
      </c>
      <c r="B1138">
        <v>3</v>
      </c>
      <c r="C1138" t="s">
        <v>54</v>
      </c>
      <c r="D1138" t="s">
        <v>55</v>
      </c>
      <c r="E1138" t="s">
        <v>56</v>
      </c>
      <c r="F1138" t="s">
        <v>35</v>
      </c>
      <c r="G1138">
        <v>0</v>
      </c>
      <c r="H1138">
        <v>108.90600000000001</v>
      </c>
      <c r="I1138" t="s">
        <v>30</v>
      </c>
      <c r="J1138" s="2">
        <v>42430</v>
      </c>
      <c r="K1138">
        <v>0.10936889367816099</v>
      </c>
      <c r="L1138">
        <v>29</v>
      </c>
      <c r="M1138" t="s">
        <v>112</v>
      </c>
      <c r="N1138">
        <v>1277</v>
      </c>
      <c r="O1138">
        <v>157880</v>
      </c>
      <c r="P1138">
        <v>0</v>
      </c>
      <c r="Q1138">
        <v>0</v>
      </c>
      <c r="R1138">
        <v>1277</v>
      </c>
      <c r="S1138">
        <f>IF(R1138&lt;&gt;"NA",R1138,0)</f>
        <v>1277</v>
      </c>
      <c r="T1138">
        <f>K1138*(24*L1138)*H1138*0.9</f>
        <v>7461.0057595500066</v>
      </c>
      <c r="U1138">
        <f>IF(T1138&gt;0, T1138-S1138, 0)</f>
        <v>6184.0057595500066</v>
      </c>
      <c r="V1138" t="str">
        <f>INDEX('rate map'!A$1:E$327, MATCH(monthly_billed_solar!C2849,'rate map'!D:D,0), 2)</f>
        <v>GS3</v>
      </c>
      <c r="W1138">
        <v>6184.0057595500066</v>
      </c>
      <c r="X1138">
        <f t="shared" si="36"/>
        <v>0.171156549284988</v>
      </c>
      <c r="Y1138">
        <f t="shared" si="37"/>
        <v>0.82884345071501198</v>
      </c>
    </row>
    <row r="1139" spans="1:25" x14ac:dyDescent="0.35">
      <c r="A1139">
        <v>2018</v>
      </c>
      <c r="B1139">
        <v>4</v>
      </c>
      <c r="C1139" t="s">
        <v>73</v>
      </c>
      <c r="D1139" t="s">
        <v>74</v>
      </c>
      <c r="E1139" t="s">
        <v>66</v>
      </c>
      <c r="F1139" t="s">
        <v>28</v>
      </c>
      <c r="G1139">
        <v>0</v>
      </c>
      <c r="H1139">
        <v>57.5</v>
      </c>
      <c r="I1139" t="s">
        <v>170</v>
      </c>
      <c r="J1139" s="2">
        <v>43191</v>
      </c>
      <c r="K1139">
        <v>0.16095340501792099</v>
      </c>
      <c r="L1139">
        <v>31</v>
      </c>
      <c r="M1139" t="s">
        <v>206</v>
      </c>
      <c r="N1139">
        <v>0</v>
      </c>
      <c r="O1139">
        <v>71840</v>
      </c>
      <c r="P1139">
        <v>0</v>
      </c>
      <c r="Q1139">
        <v>0</v>
      </c>
      <c r="R1139">
        <v>0</v>
      </c>
      <c r="S1139">
        <f>IF(R1139&lt;&gt;"NA",R1139,0)</f>
        <v>0</v>
      </c>
      <c r="T1139">
        <f>K1139*(24*L1139)*H1139*0.9</f>
        <v>6197.0279999999939</v>
      </c>
      <c r="U1139">
        <f>IF(T1139&gt;0, T1139-S1139, 0)</f>
        <v>6197.0279999999939</v>
      </c>
      <c r="V1139" t="str">
        <f>INDEX('rate map'!A$1:E$327, MATCH(monthly_billed_solar!C2850,'rate map'!D:D,0), 2)</f>
        <v>PS-Sec</v>
      </c>
      <c r="W1139">
        <v>6197.0279999999939</v>
      </c>
      <c r="X1139">
        <f t="shared" si="36"/>
        <v>0</v>
      </c>
      <c r="Y1139">
        <f t="shared" si="37"/>
        <v>1</v>
      </c>
    </row>
    <row r="1140" spans="1:25" x14ac:dyDescent="0.35">
      <c r="A1140">
        <v>2016</v>
      </c>
      <c r="B1140">
        <v>3</v>
      </c>
      <c r="C1140" t="s">
        <v>47</v>
      </c>
      <c r="D1140" t="s">
        <v>48</v>
      </c>
      <c r="E1140" t="s">
        <v>49</v>
      </c>
      <c r="F1140" t="s">
        <v>28</v>
      </c>
      <c r="G1140">
        <v>0</v>
      </c>
      <c r="H1140">
        <v>90.994</v>
      </c>
      <c r="I1140" t="s">
        <v>30</v>
      </c>
      <c r="J1140" s="2">
        <v>42430</v>
      </c>
      <c r="K1140">
        <v>0.10936889367816099</v>
      </c>
      <c r="L1140">
        <v>29</v>
      </c>
      <c r="M1140" t="s">
        <v>29</v>
      </c>
      <c r="N1140" t="s">
        <v>29</v>
      </c>
      <c r="O1140" t="s">
        <v>29</v>
      </c>
      <c r="P1140" t="s">
        <v>29</v>
      </c>
      <c r="Q1140" t="s">
        <v>29</v>
      </c>
      <c r="R1140" t="s">
        <v>29</v>
      </c>
      <c r="S1140">
        <f>IF(R1140&lt;&gt;"NA",R1140,0)</f>
        <v>0</v>
      </c>
      <c r="T1140">
        <f>K1140*(24*L1140)*H1140*0.9</f>
        <v>6233.8783729500046</v>
      </c>
      <c r="U1140">
        <f>IF(T1140&gt;0, T1140-S1140, 0)</f>
        <v>6233.8783729500046</v>
      </c>
      <c r="V1140" t="str">
        <f>INDEX('rate map'!A$1:E$327, MATCH(monthly_billed_solar!C2851,'rate map'!D:D,0), 2)</f>
        <v>GS3</v>
      </c>
      <c r="W1140">
        <v>6233.8783729500046</v>
      </c>
      <c r="X1140">
        <f t="shared" si="36"/>
        <v>0</v>
      </c>
      <c r="Y1140">
        <f t="shared" si="37"/>
        <v>1</v>
      </c>
    </row>
    <row r="1141" spans="1:25" x14ac:dyDescent="0.35">
      <c r="A1141">
        <v>2017</v>
      </c>
      <c r="B1141">
        <v>2</v>
      </c>
      <c r="C1141" t="s">
        <v>54</v>
      </c>
      <c r="D1141" t="s">
        <v>55</v>
      </c>
      <c r="E1141" t="s">
        <v>56</v>
      </c>
      <c r="F1141" t="s">
        <v>35</v>
      </c>
      <c r="G1141">
        <v>0</v>
      </c>
      <c r="H1141">
        <v>138.876</v>
      </c>
      <c r="I1141" t="s">
        <v>168</v>
      </c>
      <c r="J1141" s="2">
        <v>42767</v>
      </c>
      <c r="K1141">
        <v>7.8309811827957002E-2</v>
      </c>
      <c r="L1141">
        <v>31</v>
      </c>
      <c r="M1141" t="s">
        <v>198</v>
      </c>
      <c r="N1141">
        <v>1047</v>
      </c>
      <c r="O1141">
        <v>160004</v>
      </c>
      <c r="P1141">
        <v>0</v>
      </c>
      <c r="Q1141">
        <v>0</v>
      </c>
      <c r="R1141">
        <v>1047</v>
      </c>
      <c r="S1141">
        <f>IF(R1141&lt;&gt;"NA",R1141,0)</f>
        <v>1047</v>
      </c>
      <c r="T1141">
        <f>K1141*(24*L1141)*H1141*0.9</f>
        <v>7282.1366550000021</v>
      </c>
      <c r="U1141">
        <f>IF(T1141&gt;0, T1141-S1141, 0)</f>
        <v>6235.1366550000021</v>
      </c>
      <c r="V1141" t="str">
        <f>INDEX('rate map'!A$1:E$327, MATCH(monthly_billed_solar!C2852,'rate map'!D:D,0), 2)</f>
        <v>GS3</v>
      </c>
      <c r="W1141">
        <v>6235.1366550000021</v>
      </c>
      <c r="X1141">
        <f t="shared" si="36"/>
        <v>0.14377648341453703</v>
      </c>
      <c r="Y1141">
        <f t="shared" si="37"/>
        <v>0.85622351658546292</v>
      </c>
    </row>
    <row r="1142" spans="1:25" x14ac:dyDescent="0.35">
      <c r="A1142">
        <v>2019</v>
      </c>
      <c r="B1142">
        <v>10</v>
      </c>
      <c r="C1142" t="s">
        <v>73</v>
      </c>
      <c r="D1142" t="s">
        <v>74</v>
      </c>
      <c r="E1142" t="s">
        <v>66</v>
      </c>
      <c r="F1142" t="s">
        <v>28</v>
      </c>
      <c r="G1142">
        <v>0</v>
      </c>
      <c r="H1142">
        <v>57.5</v>
      </c>
      <c r="I1142" t="s">
        <v>118</v>
      </c>
      <c r="J1142" s="2">
        <v>43739</v>
      </c>
      <c r="K1142">
        <v>0.16800752314814801</v>
      </c>
      <c r="L1142">
        <v>30</v>
      </c>
      <c r="M1142" t="s">
        <v>148</v>
      </c>
      <c r="N1142">
        <v>0</v>
      </c>
      <c r="O1142">
        <v>77680</v>
      </c>
      <c r="P1142">
        <v>0</v>
      </c>
      <c r="Q1142">
        <v>0</v>
      </c>
      <c r="R1142">
        <v>0</v>
      </c>
      <c r="S1142">
        <f>IF(R1142&lt;&gt;"NA",R1142,0)</f>
        <v>0</v>
      </c>
      <c r="T1142">
        <f>K1142*(24*L1142)*H1142*0.9</f>
        <v>6259.9603124999949</v>
      </c>
      <c r="U1142">
        <f>IF(T1142&gt;0, T1142-S1142, 0)</f>
        <v>6259.9603124999949</v>
      </c>
      <c r="V1142" t="str">
        <f>INDEX('rate map'!A$1:E$327, MATCH(monthly_billed_solar!C2853,'rate map'!D:D,0), 2)</f>
        <v>PS-Sec</v>
      </c>
      <c r="W1142">
        <v>6259.9603124999949</v>
      </c>
      <c r="X1142">
        <f t="shared" si="36"/>
        <v>0</v>
      </c>
      <c r="Y1142">
        <f t="shared" si="37"/>
        <v>1</v>
      </c>
    </row>
    <row r="1143" spans="1:25" x14ac:dyDescent="0.35">
      <c r="A1143">
        <v>2018</v>
      </c>
      <c r="B1143">
        <v>1</v>
      </c>
      <c r="C1143" t="s">
        <v>54</v>
      </c>
      <c r="D1143" t="s">
        <v>55</v>
      </c>
      <c r="E1143" t="s">
        <v>56</v>
      </c>
      <c r="F1143" t="s">
        <v>35</v>
      </c>
      <c r="G1143">
        <v>0</v>
      </c>
      <c r="H1143">
        <v>138.876</v>
      </c>
      <c r="I1143" t="s">
        <v>166</v>
      </c>
      <c r="J1143" s="2">
        <v>43101</v>
      </c>
      <c r="K1143">
        <v>7.5626120071684594E-2</v>
      </c>
      <c r="L1143">
        <v>31</v>
      </c>
      <c r="M1143" t="s">
        <v>204</v>
      </c>
      <c r="N1143">
        <v>672</v>
      </c>
      <c r="O1143">
        <v>189992</v>
      </c>
      <c r="P1143">
        <v>0</v>
      </c>
      <c r="Q1143">
        <v>0</v>
      </c>
      <c r="R1143">
        <v>672</v>
      </c>
      <c r="S1143">
        <f>IF(R1143&lt;&gt;"NA",R1143,0)</f>
        <v>672</v>
      </c>
      <c r="T1143">
        <f>K1143*(24*L1143)*H1143*0.9</f>
        <v>7032.5764830000016</v>
      </c>
      <c r="U1143">
        <f>IF(T1143&gt;0, T1143-S1143, 0)</f>
        <v>6360.5764830000016</v>
      </c>
      <c r="V1143" t="str">
        <f>INDEX('rate map'!A$1:E$327, MATCH(monthly_billed_solar!C2854,'rate map'!D:D,0), 2)</f>
        <v>GS3</v>
      </c>
      <c r="W1143">
        <v>6360.5764830000016</v>
      </c>
      <c r="X1143">
        <f t="shared" si="36"/>
        <v>9.5555306312620991E-2</v>
      </c>
      <c r="Y1143">
        <f t="shared" si="37"/>
        <v>0.90444469368737901</v>
      </c>
    </row>
    <row r="1144" spans="1:25" x14ac:dyDescent="0.35">
      <c r="A1144">
        <v>2021</v>
      </c>
      <c r="B1144">
        <v>12</v>
      </c>
      <c r="C1144" t="s">
        <v>73</v>
      </c>
      <c r="D1144" t="s">
        <v>74</v>
      </c>
      <c r="E1144" t="s">
        <v>66</v>
      </c>
      <c r="F1144" t="s">
        <v>28</v>
      </c>
      <c r="G1144">
        <v>0</v>
      </c>
      <c r="H1144">
        <v>109.5</v>
      </c>
      <c r="I1144" t="s">
        <v>120</v>
      </c>
      <c r="J1144" s="2">
        <v>44531</v>
      </c>
      <c r="K1144">
        <v>9.4119444444444506E-2</v>
      </c>
      <c r="L1144">
        <v>30</v>
      </c>
      <c r="M1144" t="s">
        <v>157</v>
      </c>
      <c r="N1144">
        <v>200</v>
      </c>
      <c r="O1144">
        <v>124600</v>
      </c>
      <c r="P1144">
        <v>0</v>
      </c>
      <c r="Q1144">
        <v>0</v>
      </c>
      <c r="R1144">
        <v>200</v>
      </c>
      <c r="S1144">
        <f>IF(R1144&lt;&gt;"NA",R1144,0)</f>
        <v>200</v>
      </c>
      <c r="T1144">
        <f>K1144*(24*L1144)*H1144*0.9</f>
        <v>6678.3393000000042</v>
      </c>
      <c r="U1144">
        <f>IF(T1144&gt;0, T1144-S1144, 0)</f>
        <v>6478.3393000000042</v>
      </c>
      <c r="V1144" t="str">
        <f>INDEX('rate map'!A$1:E$327, MATCH(monthly_billed_solar!C2855,'rate map'!D:D,0), 2)</f>
        <v>PS-Sec</v>
      </c>
      <c r="W1144">
        <v>6478.3393000000042</v>
      </c>
      <c r="X1144">
        <f t="shared" si="36"/>
        <v>2.99475649582524E-2</v>
      </c>
      <c r="Y1144">
        <f t="shared" si="37"/>
        <v>0.97005243504174765</v>
      </c>
    </row>
    <row r="1145" spans="1:25" x14ac:dyDescent="0.35">
      <c r="A1145">
        <v>2020</v>
      </c>
      <c r="B1145">
        <v>11</v>
      </c>
      <c r="C1145" t="s">
        <v>45</v>
      </c>
      <c r="D1145" t="s">
        <v>46</v>
      </c>
      <c r="E1145" t="s">
        <v>41</v>
      </c>
      <c r="F1145" t="s">
        <v>35</v>
      </c>
      <c r="G1145">
        <v>0</v>
      </c>
      <c r="H1145">
        <v>89.79</v>
      </c>
      <c r="I1145" t="s">
        <v>164</v>
      </c>
      <c r="J1145" s="2">
        <v>44136</v>
      </c>
      <c r="K1145">
        <v>0.10782885304659499</v>
      </c>
      <c r="L1145">
        <v>31</v>
      </c>
      <c r="M1145" t="s">
        <v>224</v>
      </c>
      <c r="N1145">
        <v>0</v>
      </c>
      <c r="O1145">
        <v>178860</v>
      </c>
      <c r="P1145">
        <v>0</v>
      </c>
      <c r="Q1145">
        <v>0</v>
      </c>
      <c r="R1145">
        <v>0</v>
      </c>
      <c r="S1145">
        <f>IF(R1145&lt;&gt;"NA",R1145,0)</f>
        <v>0</v>
      </c>
      <c r="T1145">
        <f>K1145*(24*L1145)*H1145*0.9</f>
        <v>6483.035538000001</v>
      </c>
      <c r="U1145">
        <f>IF(T1145&gt;0, T1145-S1145, 0)</f>
        <v>6483.035538000001</v>
      </c>
      <c r="V1145" t="str">
        <f>INDEX('rate map'!A$1:E$327, MATCH(monthly_billed_solar!C2856,'rate map'!D:D,0), 2)</f>
        <v>CPS-Sec</v>
      </c>
      <c r="W1145">
        <v>6483.035538000001</v>
      </c>
      <c r="X1145">
        <f t="shared" si="36"/>
        <v>0</v>
      </c>
      <c r="Y1145">
        <f t="shared" si="37"/>
        <v>1</v>
      </c>
    </row>
    <row r="1146" spans="1:25" x14ac:dyDescent="0.35">
      <c r="A1146">
        <v>2017</v>
      </c>
      <c r="B1146">
        <v>10</v>
      </c>
      <c r="C1146" t="s">
        <v>73</v>
      </c>
      <c r="D1146" t="s">
        <v>74</v>
      </c>
      <c r="E1146" t="s">
        <v>66</v>
      </c>
      <c r="F1146" t="s">
        <v>28</v>
      </c>
      <c r="G1146">
        <v>27.5</v>
      </c>
      <c r="H1146">
        <v>57.5</v>
      </c>
      <c r="I1146" t="s">
        <v>118</v>
      </c>
      <c r="J1146" s="2">
        <v>43009</v>
      </c>
      <c r="K1146">
        <v>0.177164814814815</v>
      </c>
      <c r="L1146">
        <v>30</v>
      </c>
      <c r="M1146" t="s">
        <v>140</v>
      </c>
      <c r="N1146">
        <v>0</v>
      </c>
      <c r="O1146">
        <v>87520</v>
      </c>
      <c r="P1146">
        <v>0</v>
      </c>
      <c r="Q1146">
        <v>0</v>
      </c>
      <c r="R1146">
        <v>0</v>
      </c>
      <c r="S1146">
        <f>IF(R1146&lt;&gt;"NA",R1146,0)</f>
        <v>0</v>
      </c>
      <c r="T1146">
        <f>K1146*(24*L1146)*H1146*0.9</f>
        <v>6601.1610000000064</v>
      </c>
      <c r="U1146">
        <f>IF(T1146&gt;0, T1146-S1146, 0)</f>
        <v>6601.1610000000064</v>
      </c>
      <c r="V1146" t="str">
        <f>INDEX('rate map'!A$1:E$327, MATCH(monthly_billed_solar!C2857,'rate map'!D:D,0), 2)</f>
        <v>PS-Sec</v>
      </c>
      <c r="W1146">
        <v>6601.1610000000064</v>
      </c>
      <c r="X1146">
        <f t="shared" si="36"/>
        <v>0</v>
      </c>
      <c r="Y1146">
        <f t="shared" si="37"/>
        <v>1</v>
      </c>
    </row>
    <row r="1147" spans="1:25" x14ac:dyDescent="0.35">
      <c r="A1147">
        <v>2014</v>
      </c>
      <c r="B1147">
        <v>1</v>
      </c>
      <c r="C1147" t="s">
        <v>36</v>
      </c>
      <c r="D1147" t="s">
        <v>37</v>
      </c>
      <c r="E1147" t="s">
        <v>38</v>
      </c>
      <c r="F1147" t="s">
        <v>28</v>
      </c>
      <c r="G1147">
        <v>25.34</v>
      </c>
      <c r="H1147">
        <v>231.167</v>
      </c>
      <c r="I1147" t="s">
        <v>166</v>
      </c>
      <c r="J1147" s="2">
        <v>41640</v>
      </c>
      <c r="K1147">
        <v>7.4135864695340503E-2</v>
      </c>
      <c r="L1147">
        <v>31</v>
      </c>
      <c r="M1147" t="s">
        <v>176</v>
      </c>
      <c r="N1147">
        <v>4847</v>
      </c>
      <c r="O1147">
        <v>149115</v>
      </c>
      <c r="P1147">
        <v>0</v>
      </c>
      <c r="Q1147">
        <v>0</v>
      </c>
      <c r="R1147">
        <v>4847</v>
      </c>
      <c r="S1147">
        <f>IF(R1147&lt;&gt;"NA",R1147,0)</f>
        <v>4847</v>
      </c>
      <c r="T1147">
        <f>K1147*(24*L1147)*H1147*0.9</f>
        <v>11475.447734624999</v>
      </c>
      <c r="U1147">
        <f>IF(T1147&gt;0, T1147-S1147, 0)</f>
        <v>6628.4477346249987</v>
      </c>
      <c r="V1147" t="str">
        <f>INDEX('rate map'!A$1:E$327, MATCH(monthly_billed_solar!C2858,'rate map'!D:D,0), 2)</f>
        <v>RS</v>
      </c>
      <c r="W1147">
        <v>6628.4477346249987</v>
      </c>
      <c r="X1147">
        <f t="shared" si="36"/>
        <v>0.42238003362388132</v>
      </c>
      <c r="Y1147">
        <f t="shared" si="37"/>
        <v>0.57761996637611868</v>
      </c>
    </row>
    <row r="1148" spans="1:25" x14ac:dyDescent="0.35">
      <c r="A1148">
        <v>2015</v>
      </c>
      <c r="B1148">
        <v>2</v>
      </c>
      <c r="C1148" t="s">
        <v>54</v>
      </c>
      <c r="D1148" t="s">
        <v>55</v>
      </c>
      <c r="E1148" t="s">
        <v>56</v>
      </c>
      <c r="F1148" t="s">
        <v>35</v>
      </c>
      <c r="G1148">
        <v>0</v>
      </c>
      <c r="H1148">
        <v>106.40600000000001</v>
      </c>
      <c r="I1148" t="s">
        <v>168</v>
      </c>
      <c r="J1148" s="2">
        <v>42036</v>
      </c>
      <c r="K1148">
        <v>9.4950492831541194E-2</v>
      </c>
      <c r="L1148">
        <v>31</v>
      </c>
      <c r="M1148" t="s">
        <v>184</v>
      </c>
      <c r="N1148">
        <v>80</v>
      </c>
      <c r="O1148">
        <v>162263</v>
      </c>
      <c r="P1148">
        <v>0</v>
      </c>
      <c r="Q1148">
        <v>0</v>
      </c>
      <c r="R1148">
        <v>80</v>
      </c>
      <c r="S1148">
        <f>IF(R1148&lt;&gt;"NA",R1148,0)</f>
        <v>80</v>
      </c>
      <c r="T1148">
        <f>K1148*(24*L1148)*H1148*0.9</f>
        <v>6765.1711130999984</v>
      </c>
      <c r="U1148">
        <f>IF(T1148&gt;0, T1148-S1148, 0)</f>
        <v>6685.1711130999984</v>
      </c>
      <c r="V1148" t="str">
        <f>INDEX('rate map'!A$1:E$327, MATCH(monthly_billed_solar!C2859,'rate map'!D:D,0), 2)</f>
        <v>GS3</v>
      </c>
      <c r="W1148">
        <v>6685.1711130999984</v>
      </c>
      <c r="X1148">
        <f t="shared" si="36"/>
        <v>1.1825273694125627E-2</v>
      </c>
      <c r="Y1148">
        <f t="shared" si="37"/>
        <v>0.98817472630587433</v>
      </c>
    </row>
    <row r="1149" spans="1:25" x14ac:dyDescent="0.35">
      <c r="A1149">
        <v>2015</v>
      </c>
      <c r="B1149">
        <v>11</v>
      </c>
      <c r="C1149" t="s">
        <v>54</v>
      </c>
      <c r="D1149" t="s">
        <v>55</v>
      </c>
      <c r="E1149" t="s">
        <v>56</v>
      </c>
      <c r="F1149" t="s">
        <v>35</v>
      </c>
      <c r="G1149">
        <v>0</v>
      </c>
      <c r="H1149">
        <v>108.90600000000001</v>
      </c>
      <c r="I1149" t="s">
        <v>164</v>
      </c>
      <c r="J1149" s="2">
        <v>42309</v>
      </c>
      <c r="K1149">
        <v>0.119201164874552</v>
      </c>
      <c r="L1149">
        <v>31</v>
      </c>
      <c r="M1149" t="s">
        <v>189</v>
      </c>
      <c r="N1149">
        <v>2006</v>
      </c>
      <c r="O1149">
        <v>157973</v>
      </c>
      <c r="P1149">
        <v>0</v>
      </c>
      <c r="Q1149">
        <v>0</v>
      </c>
      <c r="R1149">
        <v>2006</v>
      </c>
      <c r="S1149">
        <f>IF(R1149&lt;&gt;"NA",R1149,0)</f>
        <v>2006</v>
      </c>
      <c r="T1149">
        <f>K1149*(24*L1149)*H1149*0.9</f>
        <v>8692.5610926000027</v>
      </c>
      <c r="U1149">
        <f>IF(T1149&gt;0, T1149-S1149, 0)</f>
        <v>6686.5610926000027</v>
      </c>
      <c r="V1149" t="str">
        <f>INDEX('rate map'!A$1:E$327, MATCH(monthly_billed_solar!C2860,'rate map'!D:D,0), 2)</f>
        <v>GS3</v>
      </c>
      <c r="W1149">
        <v>6686.5610926000027</v>
      </c>
      <c r="X1149">
        <f t="shared" si="36"/>
        <v>0.23077203353885109</v>
      </c>
      <c r="Y1149">
        <f t="shared" si="37"/>
        <v>0.76922796646114888</v>
      </c>
    </row>
    <row r="1150" spans="1:25" x14ac:dyDescent="0.35">
      <c r="A1150">
        <v>2021</v>
      </c>
      <c r="B1150">
        <v>3</v>
      </c>
      <c r="C1150" t="s">
        <v>98</v>
      </c>
      <c r="D1150" t="s">
        <v>99</v>
      </c>
      <c r="E1150" t="s">
        <v>100</v>
      </c>
      <c r="F1150" t="s">
        <v>60</v>
      </c>
      <c r="G1150">
        <v>0</v>
      </c>
      <c r="H1150">
        <v>120</v>
      </c>
      <c r="I1150" t="s">
        <v>30</v>
      </c>
      <c r="J1150" s="2">
        <v>44256</v>
      </c>
      <c r="K1150">
        <v>0.142434151785714</v>
      </c>
      <c r="L1150">
        <v>28</v>
      </c>
      <c r="M1150" t="s">
        <v>111</v>
      </c>
      <c r="N1150">
        <v>3648</v>
      </c>
      <c r="O1150">
        <v>15360</v>
      </c>
      <c r="P1150">
        <v>0</v>
      </c>
      <c r="Q1150">
        <v>0</v>
      </c>
      <c r="R1150">
        <v>3648</v>
      </c>
      <c r="S1150">
        <f>IF(R1150&lt;&gt;"NA",R1150,0)</f>
        <v>3648</v>
      </c>
      <c r="T1150">
        <f>K1150*(24*L1150)*H1150*0.9</f>
        <v>10337.300999999979</v>
      </c>
      <c r="U1150">
        <f>IF(T1150&gt;0, T1150-S1150, 0)</f>
        <v>6689.3009999999795</v>
      </c>
      <c r="V1150" t="str">
        <f>INDEX('rate map'!A$1:E$327, MATCH(monthly_billed_solar!C2861,'rate map'!D:D,0), 2)</f>
        <v>PS-Sec</v>
      </c>
      <c r="W1150">
        <v>6689.3009999999795</v>
      </c>
      <c r="X1150">
        <f t="shared" si="36"/>
        <v>0.35289675709355928</v>
      </c>
      <c r="Y1150">
        <f t="shared" si="37"/>
        <v>0.64710324290644072</v>
      </c>
    </row>
    <row r="1151" spans="1:25" x14ac:dyDescent="0.35">
      <c r="A1151">
        <v>2019</v>
      </c>
      <c r="B1151">
        <v>11</v>
      </c>
      <c r="C1151" t="s">
        <v>45</v>
      </c>
      <c r="D1151" t="s">
        <v>46</v>
      </c>
      <c r="E1151" t="s">
        <v>41</v>
      </c>
      <c r="F1151" t="s">
        <v>35</v>
      </c>
      <c r="G1151">
        <v>0</v>
      </c>
      <c r="H1151">
        <v>83.63</v>
      </c>
      <c r="I1151" t="s">
        <v>164</v>
      </c>
      <c r="J1151" s="2">
        <v>43770</v>
      </c>
      <c r="K1151">
        <v>0.11992159498207899</v>
      </c>
      <c r="L1151">
        <v>31</v>
      </c>
      <c r="M1151" t="s">
        <v>217</v>
      </c>
      <c r="N1151">
        <v>0</v>
      </c>
      <c r="O1151">
        <v>182400</v>
      </c>
      <c r="P1151">
        <v>0</v>
      </c>
      <c r="Q1151">
        <v>0</v>
      </c>
      <c r="R1151">
        <v>0</v>
      </c>
      <c r="S1151">
        <f>IF(R1151&lt;&gt;"NA",R1151,0)</f>
        <v>0</v>
      </c>
      <c r="T1151">
        <f>K1151*(24*L1151)*H1151*0.9</f>
        <v>6715.4471850000082</v>
      </c>
      <c r="U1151">
        <f>IF(T1151&gt;0, T1151-S1151, 0)</f>
        <v>6715.4471850000082</v>
      </c>
      <c r="V1151" t="str">
        <f>INDEX('rate map'!A$1:E$327, MATCH(monthly_billed_solar!C2862,'rate map'!D:D,0), 2)</f>
        <v>CPS-Sec</v>
      </c>
      <c r="W1151">
        <v>6715.4471850000082</v>
      </c>
      <c r="X1151">
        <f t="shared" si="36"/>
        <v>0</v>
      </c>
      <c r="Y1151">
        <f t="shared" si="37"/>
        <v>1</v>
      </c>
    </row>
    <row r="1152" spans="1:25" x14ac:dyDescent="0.35">
      <c r="A1152">
        <v>2017</v>
      </c>
      <c r="B1152">
        <v>6</v>
      </c>
      <c r="C1152" t="s">
        <v>25</v>
      </c>
      <c r="D1152" t="s">
        <v>26</v>
      </c>
      <c r="E1152" t="s">
        <v>27</v>
      </c>
      <c r="F1152" t="s">
        <v>28</v>
      </c>
      <c r="G1152">
        <v>0</v>
      </c>
      <c r="H1152">
        <v>90.36</v>
      </c>
      <c r="I1152" t="s">
        <v>158</v>
      </c>
      <c r="J1152" s="2">
        <v>42887</v>
      </c>
      <c r="K1152">
        <v>0.25698196684587798</v>
      </c>
      <c r="L1152">
        <v>31</v>
      </c>
      <c r="M1152" t="s">
        <v>200</v>
      </c>
      <c r="N1152">
        <v>8773</v>
      </c>
      <c r="O1152">
        <v>10306</v>
      </c>
      <c r="P1152">
        <v>0</v>
      </c>
      <c r="Q1152">
        <v>0</v>
      </c>
      <c r="R1152">
        <v>8773</v>
      </c>
      <c r="S1152">
        <f>IF(R1152&lt;&gt;"NA",R1152,0)</f>
        <v>8773</v>
      </c>
      <c r="T1152">
        <f>K1152*(24*L1152)*H1152*0.9</f>
        <v>15548.708294999991</v>
      </c>
      <c r="U1152">
        <f>IF(T1152&gt;0, T1152-S1152, 0)</f>
        <v>6775.7082949999913</v>
      </c>
      <c r="V1152" t="str">
        <f>INDEX('rate map'!A$1:E$327, MATCH(monthly_billed_solar!C2863,'rate map'!D:D,0), 2)</f>
        <v>GS1</v>
      </c>
      <c r="W1152">
        <v>6775.7082949999913</v>
      </c>
      <c r="X1152">
        <f t="shared" si="36"/>
        <v>0.56422693342450447</v>
      </c>
      <c r="Y1152">
        <f t="shared" si="37"/>
        <v>0.43577306657549558</v>
      </c>
    </row>
    <row r="1153" spans="1:25" x14ac:dyDescent="0.35">
      <c r="A1153">
        <v>2018</v>
      </c>
      <c r="B1153">
        <v>3</v>
      </c>
      <c r="C1153" t="s">
        <v>25</v>
      </c>
      <c r="D1153" t="s">
        <v>26</v>
      </c>
      <c r="E1153" t="s">
        <v>27</v>
      </c>
      <c r="F1153" t="s">
        <v>28</v>
      </c>
      <c r="G1153">
        <v>21.9</v>
      </c>
      <c r="H1153">
        <v>185.81</v>
      </c>
      <c r="I1153" t="s">
        <v>30</v>
      </c>
      <c r="J1153" s="2">
        <v>43160</v>
      </c>
      <c r="K1153">
        <v>0.12815662202381001</v>
      </c>
      <c r="L1153">
        <v>28</v>
      </c>
      <c r="M1153" t="s">
        <v>109</v>
      </c>
      <c r="N1153">
        <v>7579</v>
      </c>
      <c r="O1153">
        <v>28746</v>
      </c>
      <c r="P1153">
        <v>0</v>
      </c>
      <c r="Q1153">
        <v>0</v>
      </c>
      <c r="R1153">
        <v>7579</v>
      </c>
      <c r="S1153">
        <f>IF(R1153&lt;&gt;"NA",R1153,0)</f>
        <v>7579</v>
      </c>
      <c r="T1153">
        <f>K1153*(24*L1153)*H1153*0.9</f>
        <v>14401.970516250056</v>
      </c>
      <c r="U1153">
        <f>IF(T1153&gt;0, T1153-S1153, 0)</f>
        <v>6822.9705162500559</v>
      </c>
      <c r="V1153" t="str">
        <f>INDEX('rate map'!A$1:E$327, MATCH(monthly_billed_solar!C2864,'rate map'!D:D,0), 2)</f>
        <v>GS1</v>
      </c>
      <c r="W1153">
        <v>6822.9705162500559</v>
      </c>
      <c r="X1153">
        <f t="shared" si="36"/>
        <v>0.52624743200581126</v>
      </c>
      <c r="Y1153">
        <f t="shared" si="37"/>
        <v>0.47375256799418874</v>
      </c>
    </row>
    <row r="1154" spans="1:25" x14ac:dyDescent="0.35">
      <c r="A1154">
        <v>2019</v>
      </c>
      <c r="B1154">
        <v>4</v>
      </c>
      <c r="C1154" t="s">
        <v>73</v>
      </c>
      <c r="D1154" t="s">
        <v>74</v>
      </c>
      <c r="E1154" t="s">
        <v>66</v>
      </c>
      <c r="F1154" t="s">
        <v>28</v>
      </c>
      <c r="G1154">
        <v>0</v>
      </c>
      <c r="H1154">
        <v>57.5</v>
      </c>
      <c r="I1154" t="s">
        <v>170</v>
      </c>
      <c r="J1154" s="2">
        <v>43556</v>
      </c>
      <c r="K1154">
        <v>0.17730174731182799</v>
      </c>
      <c r="L1154">
        <v>31</v>
      </c>
      <c r="M1154" t="s">
        <v>213</v>
      </c>
      <c r="N1154">
        <v>0</v>
      </c>
      <c r="O1154">
        <v>60960</v>
      </c>
      <c r="P1154">
        <v>0</v>
      </c>
      <c r="Q1154">
        <v>0</v>
      </c>
      <c r="R1154">
        <v>0</v>
      </c>
      <c r="S1154">
        <f>IF(R1154&lt;&gt;"NA",R1154,0)</f>
        <v>0</v>
      </c>
      <c r="T1154">
        <f>K1154*(24*L1154)*H1154*0.9</f>
        <v>6826.4718750000011</v>
      </c>
      <c r="U1154">
        <f>IF(T1154&gt;0, T1154-S1154, 0)</f>
        <v>6826.4718750000011</v>
      </c>
      <c r="V1154" t="str">
        <f>INDEX('rate map'!A$1:E$327, MATCH(monthly_billed_solar!C2865,'rate map'!D:D,0), 2)</f>
        <v>PS-Sec</v>
      </c>
      <c r="W1154">
        <v>6826.4718750000011</v>
      </c>
      <c r="X1154">
        <f t="shared" si="36"/>
        <v>0</v>
      </c>
      <c r="Y1154">
        <f t="shared" si="37"/>
        <v>1</v>
      </c>
    </row>
    <row r="1155" spans="1:25" x14ac:dyDescent="0.35">
      <c r="A1155">
        <v>2021</v>
      </c>
      <c r="B1155">
        <v>5</v>
      </c>
      <c r="C1155" t="s">
        <v>52</v>
      </c>
      <c r="D1155" t="s">
        <v>53</v>
      </c>
      <c r="E1155" t="s">
        <v>34</v>
      </c>
      <c r="F1155" t="s">
        <v>35</v>
      </c>
      <c r="G1155">
        <v>11.88</v>
      </c>
      <c r="H1155">
        <v>46.8</v>
      </c>
      <c r="I1155" t="s">
        <v>114</v>
      </c>
      <c r="J1155" s="2">
        <v>44317</v>
      </c>
      <c r="K1155">
        <v>0.226196759259259</v>
      </c>
      <c r="L1155">
        <v>30</v>
      </c>
      <c r="M1155" t="s">
        <v>154</v>
      </c>
      <c r="N1155">
        <v>0</v>
      </c>
      <c r="O1155">
        <v>252713279</v>
      </c>
      <c r="P1155">
        <v>0</v>
      </c>
      <c r="Q1155">
        <v>0</v>
      </c>
      <c r="R1155">
        <v>0</v>
      </c>
      <c r="S1155">
        <f>IF(R1155&lt;&gt;"NA",R1155,0)</f>
        <v>0</v>
      </c>
      <c r="T1155">
        <f>K1155*(24*L1155)*H1155*0.9</f>
        <v>6859.7333999999919</v>
      </c>
      <c r="U1155">
        <f>IF(T1155&gt;0, T1155-S1155, 0)</f>
        <v>6859.7333999999919</v>
      </c>
      <c r="V1155" t="str">
        <f>INDEX('rate map'!A$1:E$327, MATCH(monthly_billed_solar!C2866,'rate map'!D:D,0), 2)</f>
        <v>RS</v>
      </c>
      <c r="W1155">
        <v>6859.7333999999919</v>
      </c>
      <c r="X1155">
        <f t="shared" si="36"/>
        <v>0</v>
      </c>
      <c r="Y1155">
        <f t="shared" si="37"/>
        <v>1</v>
      </c>
    </row>
    <row r="1156" spans="1:25" x14ac:dyDescent="0.35">
      <c r="A1156">
        <v>2020</v>
      </c>
      <c r="B1156">
        <v>5</v>
      </c>
      <c r="C1156" t="s">
        <v>98</v>
      </c>
      <c r="D1156" t="s">
        <v>99</v>
      </c>
      <c r="E1156" t="s">
        <v>100</v>
      </c>
      <c r="F1156" t="s">
        <v>60</v>
      </c>
      <c r="G1156">
        <v>0</v>
      </c>
      <c r="H1156">
        <v>120</v>
      </c>
      <c r="I1156" t="s">
        <v>114</v>
      </c>
      <c r="J1156" s="2">
        <v>43952</v>
      </c>
      <c r="K1156">
        <v>0.19225821759259301</v>
      </c>
      <c r="L1156">
        <v>30</v>
      </c>
      <c r="M1156" t="s">
        <v>150</v>
      </c>
      <c r="N1156">
        <v>8064</v>
      </c>
      <c r="O1156">
        <v>11520</v>
      </c>
      <c r="P1156">
        <v>0</v>
      </c>
      <c r="Q1156">
        <v>0</v>
      </c>
      <c r="R1156">
        <v>8064</v>
      </c>
      <c r="S1156">
        <f>IF(R1156&lt;&gt;"NA",R1156,0)</f>
        <v>8064</v>
      </c>
      <c r="T1156">
        <f>K1156*(24*L1156)*H1156*0.9</f>
        <v>14949.999000000034</v>
      </c>
      <c r="U1156">
        <f>IF(T1156&gt;0, T1156-S1156, 0)</f>
        <v>6885.9990000000344</v>
      </c>
      <c r="V1156" t="str">
        <f>INDEX('rate map'!A$1:E$327, MATCH(monthly_billed_solar!C2867,'rate map'!D:D,0), 2)</f>
        <v>PS-Sec</v>
      </c>
      <c r="W1156">
        <v>6885.9990000000344</v>
      </c>
      <c r="X1156">
        <f t="shared" si="36"/>
        <v>0.53939802939117132</v>
      </c>
      <c r="Y1156">
        <f t="shared" si="37"/>
        <v>0.46060197060882868</v>
      </c>
    </row>
    <row r="1157" spans="1:25" x14ac:dyDescent="0.35">
      <c r="A1157">
        <v>2012</v>
      </c>
      <c r="B1157">
        <v>10</v>
      </c>
      <c r="C1157" t="s">
        <v>54</v>
      </c>
      <c r="D1157" t="s">
        <v>55</v>
      </c>
      <c r="E1157" t="s">
        <v>56</v>
      </c>
      <c r="F1157" t="s">
        <v>35</v>
      </c>
      <c r="G1157">
        <v>0</v>
      </c>
      <c r="H1157">
        <v>67.715999999999994</v>
      </c>
      <c r="I1157" t="s">
        <v>118</v>
      </c>
      <c r="J1157" s="2">
        <v>41183</v>
      </c>
      <c r="K1157">
        <v>0.16388599537036999</v>
      </c>
      <c r="L1157">
        <v>30</v>
      </c>
      <c r="M1157" t="s">
        <v>119</v>
      </c>
      <c r="N1157">
        <v>298</v>
      </c>
      <c r="O1157">
        <v>56605</v>
      </c>
      <c r="P1157">
        <v>0</v>
      </c>
      <c r="Q1157">
        <v>0</v>
      </c>
      <c r="R1157">
        <v>298</v>
      </c>
      <c r="S1157">
        <f>IF(R1157&lt;&gt;"NA",R1157,0)</f>
        <v>298</v>
      </c>
      <c r="T1157">
        <f>K1157*(24*L1157)*H1157*0.9</f>
        <v>7191.3122324999831</v>
      </c>
      <c r="U1157">
        <f>IF(T1157&gt;0, T1157-S1157, 0)</f>
        <v>6893.3122324999831</v>
      </c>
      <c r="V1157" t="str">
        <f>INDEX('rate map'!A$1:E$327, MATCH(monthly_billed_solar!C2868,'rate map'!D:D,0), 2)</f>
        <v>GS3</v>
      </c>
      <c r="W1157">
        <v>6893.3122324999831</v>
      </c>
      <c r="X1157">
        <f t="shared" ref="X1157:X1220" si="38">S1157/T1157</f>
        <v>4.143889047860233E-2</v>
      </c>
      <c r="Y1157">
        <f t="shared" ref="Y1157:Y1220" si="39">W1157/T1157</f>
        <v>0.95856110952139773</v>
      </c>
    </row>
    <row r="1158" spans="1:25" x14ac:dyDescent="0.35">
      <c r="A1158">
        <v>2014</v>
      </c>
      <c r="B1158">
        <v>11</v>
      </c>
      <c r="C1158" t="s">
        <v>42</v>
      </c>
      <c r="D1158" t="s">
        <v>43</v>
      </c>
      <c r="E1158" t="s">
        <v>44</v>
      </c>
      <c r="F1158" t="s">
        <v>35</v>
      </c>
      <c r="G1158">
        <v>8.25</v>
      </c>
      <c r="H1158">
        <v>129.13</v>
      </c>
      <c r="I1158" t="s">
        <v>164</v>
      </c>
      <c r="J1158" s="2">
        <v>41944</v>
      </c>
      <c r="K1158">
        <v>0.10476892921147</v>
      </c>
      <c r="L1158">
        <v>31</v>
      </c>
      <c r="M1158" t="s">
        <v>182</v>
      </c>
      <c r="N1158">
        <v>2153</v>
      </c>
      <c r="O1158">
        <v>11174</v>
      </c>
      <c r="P1158">
        <v>0</v>
      </c>
      <c r="Q1158">
        <v>0</v>
      </c>
      <c r="R1158">
        <v>2153</v>
      </c>
      <c r="S1158">
        <f>IF(R1158&lt;&gt;"NA",R1158,0)</f>
        <v>2153</v>
      </c>
      <c r="T1158">
        <f>K1158*(24*L1158)*H1158*0.9</f>
        <v>9058.8924007500409</v>
      </c>
      <c r="U1158">
        <f>IF(T1158&gt;0, T1158-S1158, 0)</f>
        <v>6905.8924007500409</v>
      </c>
      <c r="V1158" t="str">
        <f>INDEX('rate map'!A$1:E$327, MATCH(monthly_billed_solar!C2869,'rate map'!D:D,0), 2)</f>
        <v>GS1</v>
      </c>
      <c r="W1158">
        <v>6905.8924007500409</v>
      </c>
      <c r="X1158">
        <f t="shared" si="38"/>
        <v>0.23766702426245179</v>
      </c>
      <c r="Y1158">
        <f t="shared" si="39"/>
        <v>0.76233297573754821</v>
      </c>
    </row>
    <row r="1159" spans="1:25" x14ac:dyDescent="0.35">
      <c r="A1159">
        <v>2020</v>
      </c>
      <c r="B1159">
        <v>10</v>
      </c>
      <c r="C1159" t="s">
        <v>98</v>
      </c>
      <c r="D1159" t="s">
        <v>99</v>
      </c>
      <c r="E1159" t="s">
        <v>100</v>
      </c>
      <c r="F1159" t="s">
        <v>60</v>
      </c>
      <c r="G1159">
        <v>0</v>
      </c>
      <c r="H1159">
        <v>120</v>
      </c>
      <c r="I1159" t="s">
        <v>118</v>
      </c>
      <c r="J1159" s="2">
        <v>44105</v>
      </c>
      <c r="K1159">
        <v>0.17037708333333301</v>
      </c>
      <c r="L1159">
        <v>30</v>
      </c>
      <c r="M1159" t="s">
        <v>152</v>
      </c>
      <c r="N1159">
        <v>6336</v>
      </c>
      <c r="O1159">
        <v>14208</v>
      </c>
      <c r="P1159">
        <v>0</v>
      </c>
      <c r="Q1159">
        <v>0</v>
      </c>
      <c r="R1159">
        <v>6336</v>
      </c>
      <c r="S1159">
        <f>IF(R1159&lt;&gt;"NA",R1159,0)</f>
        <v>6336</v>
      </c>
      <c r="T1159">
        <f>K1159*(24*L1159)*H1159*0.9</f>
        <v>13248.521999999975</v>
      </c>
      <c r="U1159">
        <f>IF(T1159&gt;0, T1159-S1159, 0)</f>
        <v>6912.5219999999754</v>
      </c>
      <c r="V1159" t="str">
        <f>INDEX('rate map'!A$1:E$327, MATCH(monthly_billed_solar!C2870,'rate map'!D:D,0), 2)</f>
        <v>PS-Sec</v>
      </c>
      <c r="W1159">
        <v>6912.5219999999754</v>
      </c>
      <c r="X1159">
        <f t="shared" si="38"/>
        <v>0.47824202578974556</v>
      </c>
      <c r="Y1159">
        <f t="shared" si="39"/>
        <v>0.52175797421025438</v>
      </c>
    </row>
    <row r="1160" spans="1:25" x14ac:dyDescent="0.35">
      <c r="A1160">
        <v>2020</v>
      </c>
      <c r="B1160">
        <v>3</v>
      </c>
      <c r="C1160" t="s">
        <v>45</v>
      </c>
      <c r="D1160" t="s">
        <v>46</v>
      </c>
      <c r="E1160" t="s">
        <v>41</v>
      </c>
      <c r="F1160" t="s">
        <v>35</v>
      </c>
      <c r="G1160">
        <v>0</v>
      </c>
      <c r="H1160">
        <v>89.79</v>
      </c>
      <c r="I1160" t="s">
        <v>30</v>
      </c>
      <c r="J1160" s="2">
        <v>43891</v>
      </c>
      <c r="K1160">
        <v>0.12304729406130301</v>
      </c>
      <c r="L1160">
        <v>29</v>
      </c>
      <c r="M1160" t="s">
        <v>113</v>
      </c>
      <c r="N1160">
        <v>0</v>
      </c>
      <c r="O1160">
        <v>189340</v>
      </c>
      <c r="P1160">
        <v>0</v>
      </c>
      <c r="Q1160">
        <v>0</v>
      </c>
      <c r="R1160">
        <v>0</v>
      </c>
      <c r="S1160">
        <f>IF(R1160&lt;&gt;"NA",R1160,0)</f>
        <v>0</v>
      </c>
      <c r="T1160">
        <f>K1160*(24*L1160)*H1160*0.9</f>
        <v>6920.7281167500187</v>
      </c>
      <c r="U1160">
        <f>IF(T1160&gt;0, T1160-S1160, 0)</f>
        <v>6920.7281167500187</v>
      </c>
      <c r="V1160" t="str">
        <f>INDEX('rate map'!A$1:E$327, MATCH(monthly_billed_solar!C2871,'rate map'!D:D,0), 2)</f>
        <v>CPS-Sec</v>
      </c>
      <c r="W1160">
        <v>6920.7281167500187</v>
      </c>
      <c r="X1160">
        <f t="shared" si="38"/>
        <v>0</v>
      </c>
      <c r="Y1160">
        <f t="shared" si="39"/>
        <v>1</v>
      </c>
    </row>
    <row r="1161" spans="1:25" x14ac:dyDescent="0.35">
      <c r="A1161">
        <v>2021</v>
      </c>
      <c r="B1161">
        <v>6</v>
      </c>
      <c r="C1161" t="s">
        <v>52</v>
      </c>
      <c r="D1161" t="s">
        <v>53</v>
      </c>
      <c r="E1161" t="s">
        <v>34</v>
      </c>
      <c r="F1161" t="s">
        <v>35</v>
      </c>
      <c r="G1161">
        <v>0</v>
      </c>
      <c r="H1161">
        <v>46.8</v>
      </c>
      <c r="I1161" t="s">
        <v>158</v>
      </c>
      <c r="J1161" s="2">
        <v>44348</v>
      </c>
      <c r="K1161">
        <v>0.22094455645161301</v>
      </c>
      <c r="L1161">
        <v>31</v>
      </c>
      <c r="M1161" t="s">
        <v>228</v>
      </c>
      <c r="N1161">
        <v>0</v>
      </c>
      <c r="O1161">
        <v>368501174</v>
      </c>
      <c r="P1161">
        <v>0</v>
      </c>
      <c r="Q1161">
        <v>0</v>
      </c>
      <c r="R1161">
        <v>0</v>
      </c>
      <c r="S1161">
        <f>IF(R1161&lt;&gt;"NA",R1161,0)</f>
        <v>0</v>
      </c>
      <c r="T1161">
        <f>K1161*(24*L1161)*H1161*0.9</f>
        <v>6923.8014300000032</v>
      </c>
      <c r="U1161">
        <f>IF(T1161&gt;0, T1161-S1161, 0)</f>
        <v>6923.8014300000032</v>
      </c>
      <c r="V1161" t="str">
        <f>INDEX('rate map'!A$1:E$327, MATCH(monthly_billed_solar!C2872,'rate map'!D:D,0), 2)</f>
        <v>RS</v>
      </c>
      <c r="W1161">
        <v>6923.8014300000032</v>
      </c>
      <c r="X1161">
        <f t="shared" si="38"/>
        <v>0</v>
      </c>
      <c r="Y1161">
        <f t="shared" si="39"/>
        <v>1</v>
      </c>
    </row>
    <row r="1162" spans="1:25" x14ac:dyDescent="0.35">
      <c r="A1162">
        <v>2018</v>
      </c>
      <c r="B1162">
        <v>9</v>
      </c>
      <c r="C1162" t="s">
        <v>73</v>
      </c>
      <c r="D1162" t="s">
        <v>74</v>
      </c>
      <c r="E1162" t="s">
        <v>66</v>
      </c>
      <c r="F1162" t="s">
        <v>28</v>
      </c>
      <c r="G1162">
        <v>0</v>
      </c>
      <c r="H1162">
        <v>57.5</v>
      </c>
      <c r="I1162" t="s">
        <v>162</v>
      </c>
      <c r="J1162" s="2">
        <v>43344</v>
      </c>
      <c r="K1162">
        <v>0.18032750896057301</v>
      </c>
      <c r="L1162">
        <v>31</v>
      </c>
      <c r="M1162" t="s">
        <v>209</v>
      </c>
      <c r="N1162">
        <v>0</v>
      </c>
      <c r="O1162">
        <v>87680</v>
      </c>
      <c r="P1162">
        <v>0</v>
      </c>
      <c r="Q1162">
        <v>0</v>
      </c>
      <c r="R1162">
        <v>0</v>
      </c>
      <c r="S1162">
        <f>IF(R1162&lt;&gt;"NA",R1162,0)</f>
        <v>0</v>
      </c>
      <c r="T1162">
        <f>K1162*(24*L1162)*H1162*0.9</f>
        <v>6942.9697499999829</v>
      </c>
      <c r="U1162">
        <f>IF(T1162&gt;0, T1162-S1162, 0)</f>
        <v>6942.9697499999829</v>
      </c>
      <c r="V1162" t="str">
        <f>INDEX('rate map'!A$1:E$327, MATCH(monthly_billed_solar!C2873,'rate map'!D:D,0), 2)</f>
        <v>PS-Sec</v>
      </c>
      <c r="W1162">
        <v>6942.9697499999829</v>
      </c>
      <c r="X1162">
        <f t="shared" si="38"/>
        <v>0</v>
      </c>
      <c r="Y1162">
        <f t="shared" si="39"/>
        <v>1</v>
      </c>
    </row>
    <row r="1163" spans="1:25" x14ac:dyDescent="0.35">
      <c r="A1163">
        <v>2019</v>
      </c>
      <c r="B1163">
        <v>5</v>
      </c>
      <c r="C1163" t="s">
        <v>73</v>
      </c>
      <c r="D1163" t="s">
        <v>74</v>
      </c>
      <c r="E1163" t="s">
        <v>66</v>
      </c>
      <c r="F1163" t="s">
        <v>28</v>
      </c>
      <c r="G1163">
        <v>0</v>
      </c>
      <c r="H1163">
        <v>57.5</v>
      </c>
      <c r="I1163" t="s">
        <v>114</v>
      </c>
      <c r="J1163" s="2">
        <v>43586</v>
      </c>
      <c r="K1163">
        <v>0.18940312500000001</v>
      </c>
      <c r="L1163">
        <v>30</v>
      </c>
      <c r="M1163" t="s">
        <v>146</v>
      </c>
      <c r="N1163">
        <v>0</v>
      </c>
      <c r="O1163">
        <v>67920</v>
      </c>
      <c r="P1163">
        <v>0</v>
      </c>
      <c r="Q1163">
        <v>0</v>
      </c>
      <c r="R1163">
        <v>0</v>
      </c>
      <c r="S1163">
        <f>IF(R1163&lt;&gt;"NA",R1163,0)</f>
        <v>0</v>
      </c>
      <c r="T1163">
        <f>K1163*(24*L1163)*H1163*0.9</f>
        <v>7057.1604375000006</v>
      </c>
      <c r="U1163">
        <f>IF(T1163&gt;0, T1163-S1163, 0)</f>
        <v>7057.1604375000006</v>
      </c>
      <c r="V1163" t="str">
        <f>INDEX('rate map'!A$1:E$327, MATCH(monthly_billed_solar!C2874,'rate map'!D:D,0), 2)</f>
        <v>PS-Sec</v>
      </c>
      <c r="W1163">
        <v>7057.1604375000006</v>
      </c>
      <c r="X1163">
        <f t="shared" si="38"/>
        <v>0</v>
      </c>
      <c r="Y1163">
        <f t="shared" si="39"/>
        <v>1</v>
      </c>
    </row>
    <row r="1164" spans="1:25" x14ac:dyDescent="0.35">
      <c r="A1164">
        <v>2020</v>
      </c>
      <c r="B1164">
        <v>10</v>
      </c>
      <c r="C1164" t="s">
        <v>57</v>
      </c>
      <c r="D1164" t="s">
        <v>58</v>
      </c>
      <c r="E1164" t="s">
        <v>59</v>
      </c>
      <c r="F1164" t="s">
        <v>60</v>
      </c>
      <c r="G1164">
        <v>3.84</v>
      </c>
      <c r="H1164">
        <v>101.345</v>
      </c>
      <c r="I1164" t="s">
        <v>118</v>
      </c>
      <c r="J1164" s="2">
        <v>44105</v>
      </c>
      <c r="K1164">
        <v>0.17037708333333301</v>
      </c>
      <c r="L1164">
        <v>30</v>
      </c>
      <c r="M1164" t="s">
        <v>152</v>
      </c>
      <c r="N1164">
        <v>4129</v>
      </c>
      <c r="O1164">
        <v>11047</v>
      </c>
      <c r="P1164">
        <v>0</v>
      </c>
      <c r="Q1164">
        <v>0</v>
      </c>
      <c r="R1164">
        <v>4129</v>
      </c>
      <c r="S1164">
        <f>IF(R1164&lt;&gt;"NA",R1164,0)</f>
        <v>4129</v>
      </c>
      <c r="T1164">
        <f>K1164*(24*L1164)*H1164*0.9</f>
        <v>11188.928850749979</v>
      </c>
      <c r="U1164">
        <f>IF(T1164&gt;0, T1164-S1164, 0)</f>
        <v>7059.9288507499787</v>
      </c>
      <c r="V1164" t="str">
        <f>INDEX('rate map'!A$1:E$327, MATCH(monthly_billed_solar!C2875,'rate map'!D:D,0), 2)</f>
        <v>RS</v>
      </c>
      <c r="W1164">
        <v>7059.9288507499787</v>
      </c>
      <c r="X1164">
        <f t="shared" si="38"/>
        <v>0.36902549431469828</v>
      </c>
      <c r="Y1164">
        <f t="shared" si="39"/>
        <v>0.63097450568530167</v>
      </c>
    </row>
    <row r="1165" spans="1:25" x14ac:dyDescent="0.35">
      <c r="A1165">
        <v>2019</v>
      </c>
      <c r="B1165">
        <v>12</v>
      </c>
      <c r="C1165" t="s">
        <v>42</v>
      </c>
      <c r="D1165" t="s">
        <v>43</v>
      </c>
      <c r="E1165" t="s">
        <v>44</v>
      </c>
      <c r="F1165" t="s">
        <v>35</v>
      </c>
      <c r="G1165">
        <v>0</v>
      </c>
      <c r="H1165">
        <v>330.83</v>
      </c>
      <c r="I1165" t="s">
        <v>120</v>
      </c>
      <c r="J1165" s="2">
        <v>43800</v>
      </c>
      <c r="K1165">
        <v>6.3196875E-2</v>
      </c>
      <c r="L1165">
        <v>30</v>
      </c>
      <c r="M1165" t="s">
        <v>149</v>
      </c>
      <c r="N1165">
        <v>6436</v>
      </c>
      <c r="O1165">
        <v>48378</v>
      </c>
      <c r="P1165">
        <v>0</v>
      </c>
      <c r="Q1165">
        <v>0</v>
      </c>
      <c r="R1165">
        <v>6436</v>
      </c>
      <c r="S1165">
        <f>IF(R1165&lt;&gt;"NA",R1165,0)</f>
        <v>6436</v>
      </c>
      <c r="T1165">
        <f>K1165*(24*L1165)*H1165*0.9</f>
        <v>13548.009557249999</v>
      </c>
      <c r="U1165">
        <f>IF(T1165&gt;0, T1165-S1165, 0)</f>
        <v>7112.0095572499995</v>
      </c>
      <c r="V1165" t="str">
        <f>INDEX('rate map'!A$1:E$327, MATCH(monthly_billed_solar!C2876,'rate map'!D:D,0), 2)</f>
        <v>GS1</v>
      </c>
      <c r="W1165">
        <v>7112.0095572499995</v>
      </c>
      <c r="X1165">
        <f t="shared" si="38"/>
        <v>0.47505133302447944</v>
      </c>
      <c r="Y1165">
        <f t="shared" si="39"/>
        <v>0.52494866697552056</v>
      </c>
    </row>
    <row r="1166" spans="1:25" x14ac:dyDescent="0.35">
      <c r="A1166">
        <v>2018</v>
      </c>
      <c r="B1166">
        <v>2</v>
      </c>
      <c r="C1166" t="s">
        <v>54</v>
      </c>
      <c r="D1166" t="s">
        <v>55</v>
      </c>
      <c r="E1166" t="s">
        <v>56</v>
      </c>
      <c r="F1166" t="s">
        <v>35</v>
      </c>
      <c r="G1166">
        <v>0</v>
      </c>
      <c r="H1166">
        <v>138.876</v>
      </c>
      <c r="I1166" t="s">
        <v>168</v>
      </c>
      <c r="J1166" s="2">
        <v>43132</v>
      </c>
      <c r="K1166">
        <v>8.6159274193548394E-2</v>
      </c>
      <c r="L1166">
        <v>31</v>
      </c>
      <c r="M1166" t="s">
        <v>205</v>
      </c>
      <c r="N1166">
        <v>864</v>
      </c>
      <c r="O1166">
        <v>167334</v>
      </c>
      <c r="P1166">
        <v>0</v>
      </c>
      <c r="Q1166">
        <v>0</v>
      </c>
      <c r="R1166">
        <v>864</v>
      </c>
      <c r="S1166">
        <f>IF(R1166&lt;&gt;"NA",R1166,0)</f>
        <v>864</v>
      </c>
      <c r="T1166">
        <f>K1166*(24*L1166)*H1166*0.9</f>
        <v>8012.0689110000012</v>
      </c>
      <c r="U1166">
        <f>IF(T1166&gt;0, T1166-S1166, 0)</f>
        <v>7148.0689110000012</v>
      </c>
      <c r="V1166" t="str">
        <f>INDEX('rate map'!A$1:E$327, MATCH(monthly_billed_solar!C2877,'rate map'!D:D,0), 2)</f>
        <v>GS3</v>
      </c>
      <c r="W1166">
        <v>7148.0689110000012</v>
      </c>
      <c r="X1166">
        <f t="shared" si="38"/>
        <v>0.10783731513015189</v>
      </c>
      <c r="Y1166">
        <f t="shared" si="39"/>
        <v>0.89216268486984807</v>
      </c>
    </row>
    <row r="1167" spans="1:25" x14ac:dyDescent="0.35">
      <c r="A1167">
        <v>2018</v>
      </c>
      <c r="B1167">
        <v>12</v>
      </c>
      <c r="C1167" t="s">
        <v>42</v>
      </c>
      <c r="D1167" t="s">
        <v>43</v>
      </c>
      <c r="E1167" t="s">
        <v>44</v>
      </c>
      <c r="F1167" t="s">
        <v>35</v>
      </c>
      <c r="G1167">
        <v>0</v>
      </c>
      <c r="H1167">
        <v>300.83</v>
      </c>
      <c r="I1167" t="s">
        <v>120</v>
      </c>
      <c r="J1167" s="2">
        <v>43435</v>
      </c>
      <c r="K1167">
        <v>6.21768518518519E-2</v>
      </c>
      <c r="L1167">
        <v>30</v>
      </c>
      <c r="M1167" t="s">
        <v>145</v>
      </c>
      <c r="N1167">
        <v>4926</v>
      </c>
      <c r="O1167">
        <v>49431</v>
      </c>
      <c r="P1167">
        <v>0</v>
      </c>
      <c r="Q1167">
        <v>0</v>
      </c>
      <c r="R1167">
        <v>4926</v>
      </c>
      <c r="S1167">
        <f>IF(R1167&lt;&gt;"NA",R1167,0)</f>
        <v>4926</v>
      </c>
      <c r="T1167">
        <f>K1167*(24*L1167)*H1167*0.9</f>
        <v>12120.62119800001</v>
      </c>
      <c r="U1167">
        <f>IF(T1167&gt;0, T1167-S1167, 0)</f>
        <v>7194.6211980000098</v>
      </c>
      <c r="V1167" t="str">
        <f>INDEX('rate map'!A$1:E$327, MATCH(monthly_billed_solar!C2878,'rate map'!D:D,0), 2)</f>
        <v>GS1</v>
      </c>
      <c r="W1167">
        <v>7194.6211980000098</v>
      </c>
      <c r="X1167">
        <f t="shared" si="38"/>
        <v>0.40641481319561623</v>
      </c>
      <c r="Y1167">
        <f t="shared" si="39"/>
        <v>0.59358518680438377</v>
      </c>
    </row>
    <row r="1168" spans="1:25" x14ac:dyDescent="0.35">
      <c r="A1168">
        <v>2021</v>
      </c>
      <c r="B1168">
        <v>7</v>
      </c>
      <c r="C1168" t="s">
        <v>88</v>
      </c>
      <c r="D1168" t="s">
        <v>89</v>
      </c>
      <c r="E1168" t="s">
        <v>49</v>
      </c>
      <c r="F1168" t="s">
        <v>28</v>
      </c>
      <c r="G1168">
        <v>43.2</v>
      </c>
      <c r="H1168">
        <v>43.2</v>
      </c>
      <c r="I1168" t="s">
        <v>116</v>
      </c>
      <c r="J1168" s="2">
        <v>44378</v>
      </c>
      <c r="K1168">
        <v>0.25784826388888898</v>
      </c>
      <c r="L1168">
        <v>30</v>
      </c>
      <c r="M1168" t="s">
        <v>155</v>
      </c>
      <c r="N1168">
        <v>0</v>
      </c>
      <c r="O1168">
        <v>90497411</v>
      </c>
      <c r="P1168">
        <v>0</v>
      </c>
      <c r="Q1168">
        <v>0</v>
      </c>
      <c r="R1168">
        <v>0</v>
      </c>
      <c r="S1168">
        <f>IF(R1168&lt;&gt;"NA",R1168,0)</f>
        <v>0</v>
      </c>
      <c r="T1168">
        <f>K1168*(24*L1168)*H1168*0.9</f>
        <v>7218.1011600000038</v>
      </c>
      <c r="U1168">
        <f>IF(T1168&gt;0, T1168-S1168, 0)</f>
        <v>7218.1011600000038</v>
      </c>
      <c r="V1168" t="str">
        <f>INDEX('rate map'!A$1:E$327, MATCH(monthly_billed_solar!C2879,'rate map'!D:D,0), 2)</f>
        <v>GS3</v>
      </c>
      <c r="W1168">
        <v>7218.1011600000038</v>
      </c>
      <c r="X1168">
        <f t="shared" si="38"/>
        <v>0</v>
      </c>
      <c r="Y1168">
        <f t="shared" si="39"/>
        <v>1</v>
      </c>
    </row>
    <row r="1169" spans="1:25" x14ac:dyDescent="0.35">
      <c r="A1169">
        <v>2021</v>
      </c>
      <c r="B1169">
        <v>10</v>
      </c>
      <c r="C1169" t="s">
        <v>98</v>
      </c>
      <c r="D1169" t="s">
        <v>99</v>
      </c>
      <c r="E1169" t="s">
        <v>100</v>
      </c>
      <c r="F1169" t="s">
        <v>60</v>
      </c>
      <c r="G1169">
        <v>0</v>
      </c>
      <c r="H1169">
        <v>120</v>
      </c>
      <c r="I1169" t="s">
        <v>118</v>
      </c>
      <c r="J1169" s="2">
        <v>44470</v>
      </c>
      <c r="K1169">
        <v>0.15467083333333301</v>
      </c>
      <c r="L1169">
        <v>30</v>
      </c>
      <c r="M1169" t="s">
        <v>156</v>
      </c>
      <c r="N1169">
        <v>4800</v>
      </c>
      <c r="O1169">
        <v>15360</v>
      </c>
      <c r="P1169">
        <v>0</v>
      </c>
      <c r="Q1169">
        <v>0</v>
      </c>
      <c r="R1169">
        <v>4800</v>
      </c>
      <c r="S1169">
        <f>IF(R1169&lt;&gt;"NA",R1169,0)</f>
        <v>4800</v>
      </c>
      <c r="T1169">
        <f>K1169*(24*L1169)*H1169*0.9</f>
        <v>12027.203999999976</v>
      </c>
      <c r="U1169">
        <f>IF(T1169&gt;0, T1169-S1169, 0)</f>
        <v>7227.2039999999761</v>
      </c>
      <c r="V1169" t="str">
        <f>INDEX('rate map'!A$1:E$327, MATCH(monthly_billed_solar!C2880,'rate map'!D:D,0), 2)</f>
        <v>PS-Sec</v>
      </c>
      <c r="W1169">
        <v>7227.2039999999761</v>
      </c>
      <c r="X1169">
        <f t="shared" si="38"/>
        <v>0.39909525106583454</v>
      </c>
      <c r="Y1169">
        <f t="shared" si="39"/>
        <v>0.60090474893416546</v>
      </c>
    </row>
    <row r="1170" spans="1:25" x14ac:dyDescent="0.35">
      <c r="A1170">
        <v>2012</v>
      </c>
      <c r="B1170">
        <v>5</v>
      </c>
      <c r="C1170" t="s">
        <v>36</v>
      </c>
      <c r="D1170" t="s">
        <v>37</v>
      </c>
      <c r="E1170" t="s">
        <v>38</v>
      </c>
      <c r="F1170" t="s">
        <v>28</v>
      </c>
      <c r="G1170">
        <v>0</v>
      </c>
      <c r="H1170">
        <v>92.765000000000001</v>
      </c>
      <c r="I1170" t="s">
        <v>114</v>
      </c>
      <c r="J1170" s="2">
        <v>41030</v>
      </c>
      <c r="K1170">
        <v>0.20643391203703701</v>
      </c>
      <c r="L1170">
        <v>30</v>
      </c>
      <c r="M1170" t="s">
        <v>115</v>
      </c>
      <c r="N1170">
        <v>5160</v>
      </c>
      <c r="O1170">
        <v>33520</v>
      </c>
      <c r="P1170">
        <v>0</v>
      </c>
      <c r="Q1170">
        <v>0</v>
      </c>
      <c r="R1170">
        <v>5160</v>
      </c>
      <c r="S1170">
        <f>IF(R1170&lt;&gt;"NA",R1170,0)</f>
        <v>5160</v>
      </c>
      <c r="T1170">
        <f>K1170*(24*L1170)*H1170*0.9</f>
        <v>12409.097518874998</v>
      </c>
      <c r="U1170">
        <f>IF(T1170&gt;0, T1170-S1170, 0)</f>
        <v>7249.0975188749981</v>
      </c>
      <c r="V1170" t="str">
        <f>INDEX('rate map'!A$1:E$327, MATCH(monthly_billed_solar!C2881,'rate map'!D:D,0), 2)</f>
        <v>RS</v>
      </c>
      <c r="W1170">
        <v>7249.0975188749981</v>
      </c>
      <c r="X1170">
        <f t="shared" si="38"/>
        <v>0.41582395433280489</v>
      </c>
      <c r="Y1170">
        <f t="shared" si="39"/>
        <v>0.58417604566719505</v>
      </c>
    </row>
    <row r="1171" spans="1:25" x14ac:dyDescent="0.35">
      <c r="A1171">
        <v>2014</v>
      </c>
      <c r="B1171">
        <v>3</v>
      </c>
      <c r="C1171" t="s">
        <v>54</v>
      </c>
      <c r="D1171" t="s">
        <v>55</v>
      </c>
      <c r="E1171" t="s">
        <v>56</v>
      </c>
      <c r="F1171" t="s">
        <v>35</v>
      </c>
      <c r="G1171">
        <v>0</v>
      </c>
      <c r="H1171">
        <v>76.456000000000003</v>
      </c>
      <c r="I1171" t="s">
        <v>30</v>
      </c>
      <c r="J1171" s="2">
        <v>41699</v>
      </c>
      <c r="K1171">
        <v>0.162917410714286</v>
      </c>
      <c r="L1171">
        <v>28</v>
      </c>
      <c r="M1171" t="s">
        <v>106</v>
      </c>
      <c r="N1171">
        <v>240</v>
      </c>
      <c r="O1171">
        <v>145535</v>
      </c>
      <c r="P1171">
        <v>0</v>
      </c>
      <c r="Q1171">
        <v>0</v>
      </c>
      <c r="R1171">
        <v>240</v>
      </c>
      <c r="S1171">
        <f>IF(R1171&lt;&gt;"NA",R1171,0)</f>
        <v>240</v>
      </c>
      <c r="T1171">
        <f>K1171*(24*L1171)*H1171*0.9</f>
        <v>7533.3969972000141</v>
      </c>
      <c r="U1171">
        <f>IF(T1171&gt;0, T1171-S1171, 0)</f>
        <v>7293.3969972000141</v>
      </c>
      <c r="V1171" t="str">
        <f>INDEX('rate map'!A$1:E$327, MATCH(monthly_billed_solar!C2882,'rate map'!D:D,0), 2)</f>
        <v>GS3</v>
      </c>
      <c r="W1171">
        <v>7293.3969972000141</v>
      </c>
      <c r="X1171">
        <f t="shared" si="38"/>
        <v>3.1858137847932656E-2</v>
      </c>
      <c r="Y1171">
        <f t="shared" si="39"/>
        <v>0.96814186215206732</v>
      </c>
    </row>
    <row r="1172" spans="1:25" x14ac:dyDescent="0.35">
      <c r="A1172">
        <v>2013</v>
      </c>
      <c r="B1172">
        <v>4</v>
      </c>
      <c r="C1172" t="s">
        <v>36</v>
      </c>
      <c r="D1172" t="s">
        <v>37</v>
      </c>
      <c r="E1172" t="s">
        <v>38</v>
      </c>
      <c r="F1172" t="s">
        <v>28</v>
      </c>
      <c r="G1172">
        <v>0</v>
      </c>
      <c r="H1172">
        <v>123.557</v>
      </c>
      <c r="I1172" t="s">
        <v>170</v>
      </c>
      <c r="J1172" s="2">
        <v>41365</v>
      </c>
      <c r="K1172">
        <v>0.17651500896057301</v>
      </c>
      <c r="L1172">
        <v>31</v>
      </c>
      <c r="M1172" t="s">
        <v>171</v>
      </c>
      <c r="N1172">
        <v>7302</v>
      </c>
      <c r="O1172">
        <v>59781</v>
      </c>
      <c r="P1172">
        <v>0</v>
      </c>
      <c r="Q1172">
        <v>0</v>
      </c>
      <c r="R1172">
        <v>7302</v>
      </c>
      <c r="S1172">
        <f>IF(R1172&lt;&gt;"NA",R1172,0)</f>
        <v>7302</v>
      </c>
      <c r="T1172">
        <f>K1172*(24*L1172)*H1172*0.9</f>
        <v>14603.751658649962</v>
      </c>
      <c r="U1172">
        <f>IF(T1172&gt;0, T1172-S1172, 0)</f>
        <v>7301.7516586499623</v>
      </c>
      <c r="V1172" t="str">
        <f>INDEX('rate map'!A$1:E$327, MATCH(monthly_billed_solar!C2883,'rate map'!D:D,0), 2)</f>
        <v>RS</v>
      </c>
      <c r="W1172">
        <v>7301.7516586499623</v>
      </c>
      <c r="X1172">
        <f t="shared" si="38"/>
        <v>0.50000850265588737</v>
      </c>
      <c r="Y1172">
        <f t="shared" si="39"/>
        <v>0.49999149734411258</v>
      </c>
    </row>
    <row r="1173" spans="1:25" x14ac:dyDescent="0.35">
      <c r="A1173">
        <v>2020</v>
      </c>
      <c r="B1173">
        <v>9</v>
      </c>
      <c r="C1173" t="s">
        <v>73</v>
      </c>
      <c r="D1173" t="s">
        <v>74</v>
      </c>
      <c r="E1173" t="s">
        <v>66</v>
      </c>
      <c r="F1173" t="s">
        <v>28</v>
      </c>
      <c r="G1173">
        <v>0</v>
      </c>
      <c r="H1173">
        <v>57.5</v>
      </c>
      <c r="I1173" t="s">
        <v>162</v>
      </c>
      <c r="J1173" s="2">
        <v>44075</v>
      </c>
      <c r="K1173">
        <v>0.197662746415771</v>
      </c>
      <c r="L1173">
        <v>31</v>
      </c>
      <c r="M1173" t="s">
        <v>223</v>
      </c>
      <c r="N1173">
        <v>300</v>
      </c>
      <c r="O1173">
        <v>69520</v>
      </c>
      <c r="P1173">
        <v>0</v>
      </c>
      <c r="Q1173">
        <v>0</v>
      </c>
      <c r="R1173">
        <v>300</v>
      </c>
      <c r="S1173">
        <f>IF(R1173&lt;&gt;"NA",R1173,0)</f>
        <v>300</v>
      </c>
      <c r="T1173">
        <f>K1173*(24*L1173)*H1173*0.9</f>
        <v>7610.4110625000139</v>
      </c>
      <c r="U1173">
        <f>IF(T1173&gt;0, T1173-S1173, 0)</f>
        <v>7310.4110625000139</v>
      </c>
      <c r="V1173" t="str">
        <f>INDEX('rate map'!A$1:E$327, MATCH(monthly_billed_solar!C2884,'rate map'!D:D,0), 2)</f>
        <v>PS-Sec</v>
      </c>
      <c r="W1173">
        <v>7310.4110625000139</v>
      </c>
      <c r="X1173">
        <f t="shared" si="38"/>
        <v>3.9419684105926632E-2</v>
      </c>
      <c r="Y1173">
        <f t="shared" si="39"/>
        <v>0.96058031589407333</v>
      </c>
    </row>
    <row r="1174" spans="1:25" x14ac:dyDescent="0.35">
      <c r="A1174">
        <v>2018</v>
      </c>
      <c r="B1174">
        <v>10</v>
      </c>
      <c r="C1174" t="s">
        <v>45</v>
      </c>
      <c r="D1174" t="s">
        <v>46</v>
      </c>
      <c r="E1174" t="s">
        <v>41</v>
      </c>
      <c r="F1174" t="s">
        <v>35</v>
      </c>
      <c r="G1174">
        <v>0</v>
      </c>
      <c r="H1174">
        <v>83.63</v>
      </c>
      <c r="I1174" t="s">
        <v>118</v>
      </c>
      <c r="J1174" s="2">
        <v>43374</v>
      </c>
      <c r="K1174">
        <v>0.134909027777778</v>
      </c>
      <c r="L1174">
        <v>30</v>
      </c>
      <c r="M1174" t="s">
        <v>144</v>
      </c>
      <c r="N1174">
        <v>0</v>
      </c>
      <c r="O1174">
        <v>206780</v>
      </c>
      <c r="P1174">
        <v>0</v>
      </c>
      <c r="Q1174">
        <v>0</v>
      </c>
      <c r="R1174">
        <v>0</v>
      </c>
      <c r="S1174">
        <f>IF(R1174&lt;&gt;"NA",R1174,0)</f>
        <v>0</v>
      </c>
      <c r="T1174">
        <f>K1174*(24*L1174)*H1174*0.9</f>
        <v>7311.022411500011</v>
      </c>
      <c r="U1174">
        <f>IF(T1174&gt;0, T1174-S1174, 0)</f>
        <v>7311.022411500011</v>
      </c>
      <c r="V1174" t="str">
        <f>INDEX('rate map'!A$1:E$327, MATCH(monthly_billed_solar!C2885,'rate map'!D:D,0), 2)</f>
        <v>CPS-Sec</v>
      </c>
      <c r="W1174">
        <v>7311.022411500011</v>
      </c>
      <c r="X1174">
        <f t="shared" si="38"/>
        <v>0</v>
      </c>
      <c r="Y1174">
        <f t="shared" si="39"/>
        <v>1</v>
      </c>
    </row>
    <row r="1175" spans="1:25" x14ac:dyDescent="0.35">
      <c r="A1175">
        <v>2017</v>
      </c>
      <c r="B1175">
        <v>2</v>
      </c>
      <c r="C1175" t="s">
        <v>42</v>
      </c>
      <c r="D1175" t="s">
        <v>43</v>
      </c>
      <c r="E1175" t="s">
        <v>44</v>
      </c>
      <c r="F1175" t="s">
        <v>35</v>
      </c>
      <c r="G1175">
        <v>0</v>
      </c>
      <c r="H1175">
        <v>227.07</v>
      </c>
      <c r="I1175" t="s">
        <v>168</v>
      </c>
      <c r="J1175" s="2">
        <v>42767</v>
      </c>
      <c r="K1175">
        <v>7.8309811827957002E-2</v>
      </c>
      <c r="L1175">
        <v>31</v>
      </c>
      <c r="M1175" t="s">
        <v>198</v>
      </c>
      <c r="N1175">
        <v>4580</v>
      </c>
      <c r="O1175">
        <v>23093</v>
      </c>
      <c r="P1175">
        <v>0</v>
      </c>
      <c r="Q1175">
        <v>0</v>
      </c>
      <c r="R1175">
        <v>4580</v>
      </c>
      <c r="S1175">
        <f>IF(R1175&lt;&gt;"NA",R1175,0)</f>
        <v>4580</v>
      </c>
      <c r="T1175">
        <f>K1175*(24*L1175)*H1175*0.9</f>
        <v>11906.699287500003</v>
      </c>
      <c r="U1175">
        <f>IF(T1175&gt;0, T1175-S1175, 0)</f>
        <v>7326.6992875000033</v>
      </c>
      <c r="V1175" t="str">
        <f>INDEX('rate map'!A$1:E$327, MATCH(monthly_billed_solar!C2886,'rate map'!D:D,0), 2)</f>
        <v>GS1</v>
      </c>
      <c r="W1175">
        <v>7326.6992875000033</v>
      </c>
      <c r="X1175">
        <f t="shared" si="38"/>
        <v>0.38465740079689559</v>
      </c>
      <c r="Y1175">
        <f t="shared" si="39"/>
        <v>0.61534259920310441</v>
      </c>
    </row>
    <row r="1176" spans="1:25" x14ac:dyDescent="0.35">
      <c r="A1176">
        <v>2014</v>
      </c>
      <c r="B1176">
        <v>11</v>
      </c>
      <c r="C1176" t="s">
        <v>54</v>
      </c>
      <c r="D1176" t="s">
        <v>55</v>
      </c>
      <c r="E1176" t="s">
        <v>56</v>
      </c>
      <c r="F1176" t="s">
        <v>35</v>
      </c>
      <c r="G1176">
        <v>0</v>
      </c>
      <c r="H1176">
        <v>106.40600000000001</v>
      </c>
      <c r="I1176" t="s">
        <v>164</v>
      </c>
      <c r="J1176" s="2">
        <v>41944</v>
      </c>
      <c r="K1176">
        <v>0.10476892921147</v>
      </c>
      <c r="L1176">
        <v>31</v>
      </c>
      <c r="M1176" t="s">
        <v>182</v>
      </c>
      <c r="N1176">
        <v>121</v>
      </c>
      <c r="O1176">
        <v>151253</v>
      </c>
      <c r="P1176">
        <v>0</v>
      </c>
      <c r="Q1176">
        <v>0</v>
      </c>
      <c r="R1176">
        <v>121</v>
      </c>
      <c r="S1176">
        <f>IF(R1176&lt;&gt;"NA",R1176,0)</f>
        <v>121</v>
      </c>
      <c r="T1176">
        <f>K1176*(24*L1176)*H1176*0.9</f>
        <v>7464.7293796500335</v>
      </c>
      <c r="U1176">
        <f>IF(T1176&gt;0, T1176-S1176, 0)</f>
        <v>7343.7293796500335</v>
      </c>
      <c r="V1176" t="str">
        <f>INDEX('rate map'!A$1:E$327, MATCH(monthly_billed_solar!C2887,'rate map'!D:D,0), 2)</f>
        <v>GS3</v>
      </c>
      <c r="W1176">
        <v>7343.7293796500335</v>
      </c>
      <c r="X1176">
        <f t="shared" si="38"/>
        <v>1.6209562844952431E-2</v>
      </c>
      <c r="Y1176">
        <f t="shared" si="39"/>
        <v>0.98379043715504755</v>
      </c>
    </row>
    <row r="1177" spans="1:25" x14ac:dyDescent="0.35">
      <c r="A1177">
        <v>2017</v>
      </c>
      <c r="B1177">
        <v>12</v>
      </c>
      <c r="C1177" t="s">
        <v>54</v>
      </c>
      <c r="D1177" t="s">
        <v>55</v>
      </c>
      <c r="E1177" t="s">
        <v>56</v>
      </c>
      <c r="F1177" t="s">
        <v>35</v>
      </c>
      <c r="G1177">
        <v>0</v>
      </c>
      <c r="H1177">
        <v>138.876</v>
      </c>
      <c r="I1177" t="s">
        <v>120</v>
      </c>
      <c r="J1177" s="2">
        <v>43070</v>
      </c>
      <c r="K1177">
        <v>9.4164699074074099E-2</v>
      </c>
      <c r="L1177">
        <v>30</v>
      </c>
      <c r="M1177" t="s">
        <v>141</v>
      </c>
      <c r="N1177">
        <v>1125</v>
      </c>
      <c r="O1177">
        <v>173766</v>
      </c>
      <c r="P1177">
        <v>0</v>
      </c>
      <c r="Q1177">
        <v>0</v>
      </c>
      <c r="R1177">
        <v>1125</v>
      </c>
      <c r="S1177">
        <f>IF(R1177&lt;&gt;"NA",R1177,0)</f>
        <v>1125</v>
      </c>
      <c r="T1177">
        <f>K1177*(24*L1177)*H1177*0.9</f>
        <v>8474.0364531000032</v>
      </c>
      <c r="U1177">
        <f>IF(T1177&gt;0, T1177-S1177, 0)</f>
        <v>7349.0364531000032</v>
      </c>
      <c r="V1177" t="str">
        <f>INDEX('rate map'!A$1:E$327, MATCH(monthly_billed_solar!C2888,'rate map'!D:D,0), 2)</f>
        <v>GS3</v>
      </c>
      <c r="W1177">
        <v>7349.0364531000032</v>
      </c>
      <c r="X1177">
        <f t="shared" si="38"/>
        <v>0.13275845651908286</v>
      </c>
      <c r="Y1177">
        <f t="shared" si="39"/>
        <v>0.86724154348091709</v>
      </c>
    </row>
    <row r="1178" spans="1:25" x14ac:dyDescent="0.35">
      <c r="A1178">
        <v>2020</v>
      </c>
      <c r="B1178">
        <v>1</v>
      </c>
      <c r="C1178" t="s">
        <v>25</v>
      </c>
      <c r="D1178" t="s">
        <v>26</v>
      </c>
      <c r="E1178" t="s">
        <v>27</v>
      </c>
      <c r="F1178" t="s">
        <v>28</v>
      </c>
      <c r="G1178">
        <v>34.74</v>
      </c>
      <c r="H1178">
        <v>394.28</v>
      </c>
      <c r="I1178" t="s">
        <v>166</v>
      </c>
      <c r="J1178" s="2">
        <v>43831</v>
      </c>
      <c r="K1178">
        <v>6.05836693548387E-2</v>
      </c>
      <c r="L1178">
        <v>31</v>
      </c>
      <c r="M1178" t="s">
        <v>218</v>
      </c>
      <c r="N1178">
        <v>8619</v>
      </c>
      <c r="O1178">
        <v>72908</v>
      </c>
      <c r="P1178">
        <v>0</v>
      </c>
      <c r="Q1178">
        <v>0</v>
      </c>
      <c r="R1178">
        <v>8619</v>
      </c>
      <c r="S1178">
        <f>IF(R1178&lt;&gt;"NA",R1178,0)</f>
        <v>8619</v>
      </c>
      <c r="T1178">
        <f>K1178*(24*L1178)*H1178*0.9</f>
        <v>15994.687760999997</v>
      </c>
      <c r="U1178">
        <f>IF(T1178&gt;0, T1178-S1178, 0)</f>
        <v>7375.6877609999974</v>
      </c>
      <c r="V1178" t="str">
        <f>INDEX('rate map'!A$1:E$327, MATCH(monthly_billed_solar!C2889,'rate map'!D:D,0), 2)</f>
        <v>GS1</v>
      </c>
      <c r="W1178">
        <v>7375.6877609999974</v>
      </c>
      <c r="X1178">
        <f t="shared" si="38"/>
        <v>0.53886641169800087</v>
      </c>
      <c r="Y1178">
        <f t="shared" si="39"/>
        <v>0.46113358830199913</v>
      </c>
    </row>
    <row r="1179" spans="1:25" x14ac:dyDescent="0.35">
      <c r="A1179">
        <v>2013</v>
      </c>
      <c r="B1179">
        <v>11</v>
      </c>
      <c r="C1179" t="s">
        <v>36</v>
      </c>
      <c r="D1179" t="s">
        <v>37</v>
      </c>
      <c r="E1179" t="s">
        <v>38</v>
      </c>
      <c r="F1179" t="s">
        <v>28</v>
      </c>
      <c r="G1179">
        <v>19.89</v>
      </c>
      <c r="H1179">
        <v>195.25700000000001</v>
      </c>
      <c r="I1179" t="s">
        <v>164</v>
      </c>
      <c r="J1179" s="2">
        <v>41579</v>
      </c>
      <c r="K1179">
        <v>0.113320564516129</v>
      </c>
      <c r="L1179">
        <v>31</v>
      </c>
      <c r="M1179" t="s">
        <v>175</v>
      </c>
      <c r="N1179">
        <v>7391</v>
      </c>
      <c r="O1179">
        <v>58072</v>
      </c>
      <c r="P1179">
        <v>0</v>
      </c>
      <c r="Q1179">
        <v>0</v>
      </c>
      <c r="R1179">
        <v>7391</v>
      </c>
      <c r="S1179">
        <f>IF(R1179&lt;&gt;"NA",R1179,0)</f>
        <v>7391</v>
      </c>
      <c r="T1179">
        <f>K1179*(24*L1179)*H1179*0.9</f>
        <v>14815.993768649996</v>
      </c>
      <c r="U1179">
        <f>IF(T1179&gt;0, T1179-S1179, 0)</f>
        <v>7424.9937686499961</v>
      </c>
      <c r="V1179" t="str">
        <f>INDEX('rate map'!A$1:E$327, MATCH(monthly_billed_solar!C2890,'rate map'!D:D,0), 2)</f>
        <v>RS</v>
      </c>
      <c r="W1179">
        <v>7424.9937686499961</v>
      </c>
      <c r="X1179">
        <f t="shared" si="38"/>
        <v>0.49885280160140438</v>
      </c>
      <c r="Y1179">
        <f t="shared" si="39"/>
        <v>0.50114719839859567</v>
      </c>
    </row>
    <row r="1180" spans="1:25" x14ac:dyDescent="0.35">
      <c r="A1180">
        <v>2017</v>
      </c>
      <c r="B1180">
        <v>7</v>
      </c>
      <c r="C1180" t="s">
        <v>25</v>
      </c>
      <c r="D1180" t="s">
        <v>26</v>
      </c>
      <c r="E1180" t="s">
        <v>27</v>
      </c>
      <c r="F1180" t="s">
        <v>28</v>
      </c>
      <c r="G1180">
        <v>6.3</v>
      </c>
      <c r="H1180">
        <v>96.66</v>
      </c>
      <c r="I1180" t="s">
        <v>116</v>
      </c>
      <c r="J1180" s="2">
        <v>42917</v>
      </c>
      <c r="K1180">
        <v>0.248733680555556</v>
      </c>
      <c r="L1180">
        <v>30</v>
      </c>
      <c r="M1180" t="s">
        <v>139</v>
      </c>
      <c r="N1180">
        <v>8139</v>
      </c>
      <c r="O1180">
        <v>10993</v>
      </c>
      <c r="P1180">
        <v>0</v>
      </c>
      <c r="Q1180">
        <v>0</v>
      </c>
      <c r="R1180">
        <v>8139</v>
      </c>
      <c r="S1180">
        <f>IF(R1180&lt;&gt;"NA",R1180,0)</f>
        <v>8139</v>
      </c>
      <c r="T1180">
        <f>K1180*(24*L1180)*H1180*0.9</f>
        <v>15579.603220500028</v>
      </c>
      <c r="U1180">
        <f>IF(T1180&gt;0, T1180-S1180, 0)</f>
        <v>7440.6032205000283</v>
      </c>
      <c r="V1180" t="str">
        <f>INDEX('rate map'!A$1:E$327, MATCH(monthly_billed_solar!C2891,'rate map'!D:D,0), 2)</f>
        <v>GS1</v>
      </c>
      <c r="W1180">
        <v>7440.6032205000283</v>
      </c>
      <c r="X1180">
        <f t="shared" si="38"/>
        <v>0.52241381791357189</v>
      </c>
      <c r="Y1180">
        <f t="shared" si="39"/>
        <v>0.47758618208642811</v>
      </c>
    </row>
    <row r="1181" spans="1:25" x14ac:dyDescent="0.35">
      <c r="A1181">
        <v>2020</v>
      </c>
      <c r="B1181">
        <v>1</v>
      </c>
      <c r="C1181" t="s">
        <v>42</v>
      </c>
      <c r="D1181" t="s">
        <v>43</v>
      </c>
      <c r="E1181" t="s">
        <v>44</v>
      </c>
      <c r="F1181" t="s">
        <v>35</v>
      </c>
      <c r="G1181">
        <v>0</v>
      </c>
      <c r="H1181">
        <v>330.83</v>
      </c>
      <c r="I1181" t="s">
        <v>166</v>
      </c>
      <c r="J1181" s="2">
        <v>43831</v>
      </c>
      <c r="K1181">
        <v>6.05836693548387E-2</v>
      </c>
      <c r="L1181">
        <v>31</v>
      </c>
      <c r="M1181" t="s">
        <v>218</v>
      </c>
      <c r="N1181">
        <v>5980</v>
      </c>
      <c r="O1181">
        <v>47108</v>
      </c>
      <c r="P1181">
        <v>0</v>
      </c>
      <c r="Q1181">
        <v>0</v>
      </c>
      <c r="R1181">
        <v>5980</v>
      </c>
      <c r="S1181">
        <f>IF(R1181&lt;&gt;"NA",R1181,0)</f>
        <v>5980</v>
      </c>
      <c r="T1181">
        <f>K1181*(24*L1181)*H1181*0.9</f>
        <v>13420.722714749998</v>
      </c>
      <c r="U1181">
        <f>IF(T1181&gt;0, T1181-S1181, 0)</f>
        <v>7440.722714749998</v>
      </c>
      <c r="V1181" t="str">
        <f>INDEX('rate map'!A$1:E$327, MATCH(monthly_billed_solar!C2892,'rate map'!D:D,0), 2)</f>
        <v>GS1</v>
      </c>
      <c r="W1181">
        <v>7440.722714749998</v>
      </c>
      <c r="X1181">
        <f t="shared" si="38"/>
        <v>0.44557958070527021</v>
      </c>
      <c r="Y1181">
        <f t="shared" si="39"/>
        <v>0.55442041929472974</v>
      </c>
    </row>
    <row r="1182" spans="1:25" x14ac:dyDescent="0.35">
      <c r="A1182">
        <v>2019</v>
      </c>
      <c r="B1182">
        <v>1</v>
      </c>
      <c r="C1182" t="s">
        <v>54</v>
      </c>
      <c r="D1182" t="s">
        <v>55</v>
      </c>
      <c r="E1182" t="s">
        <v>56</v>
      </c>
      <c r="F1182" t="s">
        <v>35</v>
      </c>
      <c r="G1182">
        <v>3.96</v>
      </c>
      <c r="H1182">
        <v>242.29599999999999</v>
      </c>
      <c r="I1182" t="s">
        <v>166</v>
      </c>
      <c r="J1182" s="2">
        <v>43466</v>
      </c>
      <c r="K1182">
        <v>5.5601142473118301E-2</v>
      </c>
      <c r="L1182">
        <v>31</v>
      </c>
      <c r="M1182" t="s">
        <v>211</v>
      </c>
      <c r="N1182">
        <v>1548</v>
      </c>
      <c r="O1182">
        <v>222502</v>
      </c>
      <c r="P1182">
        <v>0</v>
      </c>
      <c r="Q1182">
        <v>0</v>
      </c>
      <c r="R1182">
        <v>1548</v>
      </c>
      <c r="S1182">
        <f>IF(R1182&lt;&gt;"NA",R1182,0)</f>
        <v>1548</v>
      </c>
      <c r="T1182">
        <f>K1182*(24*L1182)*H1182*0.9</f>
        <v>9020.8072854000038</v>
      </c>
      <c r="U1182">
        <f>IF(T1182&gt;0, T1182-S1182, 0)</f>
        <v>7472.8072854000038</v>
      </c>
      <c r="V1182" t="str">
        <f>INDEX('rate map'!A$1:E$327, MATCH(monthly_billed_solar!C2893,'rate map'!D:D,0), 2)</f>
        <v>GS3</v>
      </c>
      <c r="W1182">
        <v>7472.8072854000038</v>
      </c>
      <c r="X1182">
        <f t="shared" si="38"/>
        <v>0.17160326687229058</v>
      </c>
      <c r="Y1182">
        <f t="shared" si="39"/>
        <v>0.82839673312770945</v>
      </c>
    </row>
    <row r="1183" spans="1:25" x14ac:dyDescent="0.35">
      <c r="A1183">
        <v>2018</v>
      </c>
      <c r="B1183">
        <v>10</v>
      </c>
      <c r="C1183" t="s">
        <v>25</v>
      </c>
      <c r="D1183" t="s">
        <v>26</v>
      </c>
      <c r="E1183" t="s">
        <v>27</v>
      </c>
      <c r="F1183" t="s">
        <v>28</v>
      </c>
      <c r="G1183">
        <v>2.44</v>
      </c>
      <c r="H1183">
        <v>200.49</v>
      </c>
      <c r="I1183" t="s">
        <v>118</v>
      </c>
      <c r="J1183" s="2">
        <v>43374</v>
      </c>
      <c r="K1183">
        <v>0.134909027777778</v>
      </c>
      <c r="L1183">
        <v>30</v>
      </c>
      <c r="M1183" t="s">
        <v>144</v>
      </c>
      <c r="N1183">
        <v>10016</v>
      </c>
      <c r="O1183">
        <v>21379</v>
      </c>
      <c r="P1183">
        <v>0</v>
      </c>
      <c r="Q1183">
        <v>0</v>
      </c>
      <c r="R1183">
        <v>10016</v>
      </c>
      <c r="S1183">
        <f>IF(R1183&lt;&gt;"NA",R1183,0)</f>
        <v>10016</v>
      </c>
      <c r="T1183">
        <f>K1183*(24*L1183)*H1183*0.9</f>
        <v>17527.046314500029</v>
      </c>
      <c r="U1183">
        <f>IF(T1183&gt;0, T1183-S1183, 0)</f>
        <v>7511.0463145000285</v>
      </c>
      <c r="V1183" t="str">
        <f>INDEX('rate map'!A$1:E$327, MATCH(monthly_billed_solar!C2894,'rate map'!D:D,0), 2)</f>
        <v>GS1</v>
      </c>
      <c r="W1183">
        <v>7511.0463145000285</v>
      </c>
      <c r="X1183">
        <f t="shared" si="38"/>
        <v>0.57145966412571292</v>
      </c>
      <c r="Y1183">
        <f t="shared" si="39"/>
        <v>0.42854033587428714</v>
      </c>
    </row>
    <row r="1184" spans="1:25" x14ac:dyDescent="0.35">
      <c r="A1184">
        <v>2015</v>
      </c>
      <c r="B1184">
        <v>1</v>
      </c>
      <c r="C1184" t="s">
        <v>36</v>
      </c>
      <c r="D1184" t="s">
        <v>37</v>
      </c>
      <c r="E1184" t="s">
        <v>38</v>
      </c>
      <c r="F1184" t="s">
        <v>28</v>
      </c>
      <c r="G1184">
        <v>0</v>
      </c>
      <c r="H1184">
        <v>318.34699999999998</v>
      </c>
      <c r="I1184" t="s">
        <v>166</v>
      </c>
      <c r="J1184" s="2">
        <v>42005</v>
      </c>
      <c r="K1184">
        <v>5.9445452508960599E-2</v>
      </c>
      <c r="L1184">
        <v>31</v>
      </c>
      <c r="M1184" t="s">
        <v>183</v>
      </c>
      <c r="N1184">
        <v>5158</v>
      </c>
      <c r="O1184">
        <v>148092</v>
      </c>
      <c r="P1184">
        <v>0</v>
      </c>
      <c r="Q1184">
        <v>0</v>
      </c>
      <c r="R1184">
        <v>5158</v>
      </c>
      <c r="S1184">
        <f>IF(R1184&lt;&gt;"NA",R1184,0)</f>
        <v>5158</v>
      </c>
      <c r="T1184">
        <f>K1184*(24*L1184)*H1184*0.9</f>
        <v>12671.698872225004</v>
      </c>
      <c r="U1184">
        <f>IF(T1184&gt;0, T1184-S1184, 0)</f>
        <v>7513.6988722250044</v>
      </c>
      <c r="V1184" t="str">
        <f>INDEX('rate map'!A$1:E$327, MATCH(monthly_billed_solar!C2895,'rate map'!D:D,0), 2)</f>
        <v>RS</v>
      </c>
      <c r="W1184">
        <v>7513.6988722250044</v>
      </c>
      <c r="X1184">
        <f t="shared" si="38"/>
        <v>0.40704881421273187</v>
      </c>
      <c r="Y1184">
        <f t="shared" si="39"/>
        <v>0.59295118578726813</v>
      </c>
    </row>
    <row r="1185" spans="1:25" x14ac:dyDescent="0.35">
      <c r="A1185">
        <v>2019</v>
      </c>
      <c r="B1185">
        <v>2</v>
      </c>
      <c r="C1185" t="s">
        <v>25</v>
      </c>
      <c r="D1185" t="s">
        <v>26</v>
      </c>
      <c r="E1185" t="s">
        <v>27</v>
      </c>
      <c r="F1185" t="s">
        <v>28</v>
      </c>
      <c r="G1185">
        <v>30</v>
      </c>
      <c r="H1185">
        <v>268.37</v>
      </c>
      <c r="I1185" t="s">
        <v>168</v>
      </c>
      <c r="J1185" s="2">
        <v>43497</v>
      </c>
      <c r="K1185">
        <v>7.43263888888889E-2</v>
      </c>
      <c r="L1185">
        <v>31</v>
      </c>
      <c r="M1185" t="s">
        <v>212</v>
      </c>
      <c r="N1185">
        <v>5787</v>
      </c>
      <c r="O1185">
        <v>60950</v>
      </c>
      <c r="P1185">
        <v>0</v>
      </c>
      <c r="Q1185">
        <v>0</v>
      </c>
      <c r="R1185">
        <v>5787</v>
      </c>
      <c r="S1185">
        <f>IF(R1185&lt;&gt;"NA",R1185,0)</f>
        <v>5787</v>
      </c>
      <c r="T1185">
        <f>K1185*(24*L1185)*H1185*0.9</f>
        <v>13356.493111500002</v>
      </c>
      <c r="U1185">
        <f>IF(T1185&gt;0, T1185-S1185, 0)</f>
        <v>7569.4931115000018</v>
      </c>
      <c r="V1185" t="str">
        <f>INDEX('rate map'!A$1:E$327, MATCH(monthly_billed_solar!C2896,'rate map'!D:D,0), 2)</f>
        <v>GS1</v>
      </c>
      <c r="W1185">
        <v>7569.4931115000018</v>
      </c>
      <c r="X1185">
        <f t="shared" si="38"/>
        <v>0.43327241302714159</v>
      </c>
      <c r="Y1185">
        <f t="shared" si="39"/>
        <v>0.56672758697285841</v>
      </c>
    </row>
    <row r="1186" spans="1:25" x14ac:dyDescent="0.35">
      <c r="A1186">
        <v>2016</v>
      </c>
      <c r="B1186">
        <v>3</v>
      </c>
      <c r="C1186" t="s">
        <v>42</v>
      </c>
      <c r="D1186" t="s">
        <v>43</v>
      </c>
      <c r="E1186" t="s">
        <v>44</v>
      </c>
      <c r="F1186" t="s">
        <v>35</v>
      </c>
      <c r="G1186">
        <v>0</v>
      </c>
      <c r="H1186">
        <v>200.07</v>
      </c>
      <c r="I1186" t="s">
        <v>30</v>
      </c>
      <c r="J1186" s="2">
        <v>42430</v>
      </c>
      <c r="K1186">
        <v>0.10936889367816099</v>
      </c>
      <c r="L1186">
        <v>29</v>
      </c>
      <c r="M1186" t="s">
        <v>112</v>
      </c>
      <c r="N1186">
        <v>6110</v>
      </c>
      <c r="O1186">
        <v>18705</v>
      </c>
      <c r="P1186">
        <v>0</v>
      </c>
      <c r="Q1186">
        <v>0</v>
      </c>
      <c r="R1186">
        <v>6110</v>
      </c>
      <c r="S1186">
        <f>IF(R1186&lt;&gt;"NA",R1186,0)</f>
        <v>6110</v>
      </c>
      <c r="T1186">
        <f>K1186*(24*L1186)*H1186*0.9</f>
        <v>13706.53060725001</v>
      </c>
      <c r="U1186">
        <f>IF(T1186&gt;0, T1186-S1186, 0)</f>
        <v>7596.5306072500098</v>
      </c>
      <c r="V1186" t="str">
        <f>INDEX('rate map'!A$1:E$327, MATCH(monthly_billed_solar!C2897,'rate map'!D:D,0), 2)</f>
        <v>GS1</v>
      </c>
      <c r="W1186">
        <v>7596.5306072500098</v>
      </c>
      <c r="X1186">
        <f t="shared" si="38"/>
        <v>0.44577290746121723</v>
      </c>
      <c r="Y1186">
        <f t="shared" si="39"/>
        <v>0.55422709253878277</v>
      </c>
    </row>
    <row r="1187" spans="1:25" x14ac:dyDescent="0.35">
      <c r="A1187">
        <v>2021</v>
      </c>
      <c r="B1187">
        <v>3</v>
      </c>
      <c r="C1187" t="s">
        <v>45</v>
      </c>
      <c r="D1187" t="s">
        <v>46</v>
      </c>
      <c r="E1187" t="s">
        <v>41</v>
      </c>
      <c r="F1187" t="s">
        <v>35</v>
      </c>
      <c r="G1187">
        <v>0</v>
      </c>
      <c r="H1187">
        <v>89.79</v>
      </c>
      <c r="I1187" t="s">
        <v>30</v>
      </c>
      <c r="J1187" s="2">
        <v>44256</v>
      </c>
      <c r="K1187">
        <v>0.142434151785714</v>
      </c>
      <c r="L1187">
        <v>28</v>
      </c>
      <c r="M1187" t="s">
        <v>111</v>
      </c>
      <c r="N1187">
        <v>60</v>
      </c>
      <c r="O1187">
        <v>211880</v>
      </c>
      <c r="P1187">
        <v>0</v>
      </c>
      <c r="Q1187">
        <v>0</v>
      </c>
      <c r="R1187">
        <v>60</v>
      </c>
      <c r="S1187">
        <f>IF(R1187&lt;&gt;"NA",R1187,0)</f>
        <v>60</v>
      </c>
      <c r="T1187">
        <f>K1187*(24*L1187)*H1187*0.9</f>
        <v>7734.8854732499858</v>
      </c>
      <c r="U1187">
        <f>IF(T1187&gt;0, T1187-S1187, 0)</f>
        <v>7674.8854732499858</v>
      </c>
      <c r="V1187" t="str">
        <f>INDEX('rate map'!A$1:E$327, MATCH(monthly_billed_solar!C2898,'rate map'!D:D,0), 2)</f>
        <v>CPS-Sec</v>
      </c>
      <c r="W1187">
        <v>7674.8854732499858</v>
      </c>
      <c r="X1187">
        <f t="shared" si="38"/>
        <v>7.7570637868526384E-3</v>
      </c>
      <c r="Y1187">
        <f t="shared" si="39"/>
        <v>0.99224293621314741</v>
      </c>
    </row>
    <row r="1188" spans="1:25" x14ac:dyDescent="0.35">
      <c r="A1188">
        <v>2013</v>
      </c>
      <c r="B1188">
        <v>4</v>
      </c>
      <c r="C1188" t="s">
        <v>54</v>
      </c>
      <c r="D1188" t="s">
        <v>55</v>
      </c>
      <c r="E1188" t="s">
        <v>56</v>
      </c>
      <c r="F1188" t="s">
        <v>35</v>
      </c>
      <c r="G1188">
        <v>0</v>
      </c>
      <c r="H1188">
        <v>67.715999999999994</v>
      </c>
      <c r="I1188" t="s">
        <v>170</v>
      </c>
      <c r="J1188" s="2">
        <v>41365</v>
      </c>
      <c r="K1188">
        <v>0.17651500896057301</v>
      </c>
      <c r="L1188">
        <v>31</v>
      </c>
      <c r="M1188" t="s">
        <v>171</v>
      </c>
      <c r="N1188">
        <v>219</v>
      </c>
      <c r="O1188">
        <v>57919</v>
      </c>
      <c r="P1188">
        <v>0</v>
      </c>
      <c r="Q1188">
        <v>0</v>
      </c>
      <c r="R1188">
        <v>219</v>
      </c>
      <c r="S1188">
        <f>IF(R1188&lt;&gt;"NA",R1188,0)</f>
        <v>219</v>
      </c>
      <c r="T1188">
        <f>K1188*(24*L1188)*H1188*0.9</f>
        <v>8003.6553761999794</v>
      </c>
      <c r="U1188">
        <f>IF(T1188&gt;0, T1188-S1188, 0)</f>
        <v>7784.6553761999794</v>
      </c>
      <c r="V1188" t="str">
        <f>INDEX('rate map'!A$1:E$327, MATCH(monthly_billed_solar!C2899,'rate map'!D:D,0), 2)</f>
        <v>GS3</v>
      </c>
      <c r="W1188">
        <v>7784.6553761999794</v>
      </c>
      <c r="X1188">
        <f t="shared" si="38"/>
        <v>2.7362497472245995E-2</v>
      </c>
      <c r="Y1188">
        <f t="shared" si="39"/>
        <v>0.97263750252775405</v>
      </c>
    </row>
    <row r="1189" spans="1:25" x14ac:dyDescent="0.35">
      <c r="A1189">
        <v>2015</v>
      </c>
      <c r="B1189">
        <v>12</v>
      </c>
      <c r="C1189" t="s">
        <v>36</v>
      </c>
      <c r="D1189" t="s">
        <v>37</v>
      </c>
      <c r="E1189" t="s">
        <v>38</v>
      </c>
      <c r="F1189" t="s">
        <v>28</v>
      </c>
      <c r="G1189">
        <v>25.164999999999999</v>
      </c>
      <c r="H1189">
        <v>597.15200000000004</v>
      </c>
      <c r="I1189" t="s">
        <v>120</v>
      </c>
      <c r="J1189" s="2">
        <v>42339</v>
      </c>
      <c r="K1189">
        <v>7.5434722222222195E-2</v>
      </c>
      <c r="L1189">
        <v>30</v>
      </c>
      <c r="M1189" t="s">
        <v>133</v>
      </c>
      <c r="N1189">
        <v>21391</v>
      </c>
      <c r="O1189">
        <v>144779</v>
      </c>
      <c r="P1189">
        <v>0</v>
      </c>
      <c r="Q1189">
        <v>0</v>
      </c>
      <c r="R1189">
        <v>21391</v>
      </c>
      <c r="S1189">
        <f>IF(R1189&lt;&gt;"NA",R1189,0)</f>
        <v>21391</v>
      </c>
      <c r="T1189">
        <f>K1189*(24*L1189)*H1189*0.9</f>
        <v>29189.80491839999</v>
      </c>
      <c r="U1189">
        <f>IF(T1189&gt;0, T1189-S1189, 0)</f>
        <v>7798.8049183999901</v>
      </c>
      <c r="V1189" t="str">
        <f>INDEX('rate map'!A$1:E$327, MATCH(monthly_billed_solar!C2900,'rate map'!D:D,0), 2)</f>
        <v>RS</v>
      </c>
      <c r="W1189">
        <v>7798.8049183999901</v>
      </c>
      <c r="X1189">
        <f t="shared" si="38"/>
        <v>0.7328243563051714</v>
      </c>
      <c r="Y1189">
        <f t="shared" si="39"/>
        <v>0.26717564369482855</v>
      </c>
    </row>
    <row r="1190" spans="1:25" x14ac:dyDescent="0.35">
      <c r="A1190">
        <v>2021</v>
      </c>
      <c r="B1190">
        <v>12</v>
      </c>
      <c r="C1190" t="s">
        <v>45</v>
      </c>
      <c r="D1190" t="s">
        <v>46</v>
      </c>
      <c r="E1190" t="s">
        <v>41</v>
      </c>
      <c r="F1190" t="s">
        <v>35</v>
      </c>
      <c r="G1190">
        <v>0</v>
      </c>
      <c r="H1190">
        <v>128.47999999999999</v>
      </c>
      <c r="I1190" t="s">
        <v>120</v>
      </c>
      <c r="J1190" s="2">
        <v>44531</v>
      </c>
      <c r="K1190">
        <v>9.4119444444444506E-2</v>
      </c>
      <c r="L1190">
        <v>30</v>
      </c>
      <c r="M1190" t="s">
        <v>157</v>
      </c>
      <c r="N1190">
        <v>0</v>
      </c>
      <c r="O1190">
        <v>170360</v>
      </c>
      <c r="P1190">
        <v>0</v>
      </c>
      <c r="Q1190">
        <v>0</v>
      </c>
      <c r="R1190">
        <v>0</v>
      </c>
      <c r="S1190">
        <f>IF(R1190&lt;&gt;"NA",R1190,0)</f>
        <v>0</v>
      </c>
      <c r="T1190">
        <f>K1190*(24*L1190)*H1190*0.9</f>
        <v>7835.9181120000048</v>
      </c>
      <c r="U1190">
        <f>IF(T1190&gt;0, T1190-S1190, 0)</f>
        <v>7835.9181120000048</v>
      </c>
      <c r="V1190" t="str">
        <f>INDEX('rate map'!A$1:E$327, MATCH(monthly_billed_solar!C2901,'rate map'!D:D,0), 2)</f>
        <v>CPS-Sec</v>
      </c>
      <c r="W1190">
        <v>7835.9181120000048</v>
      </c>
      <c r="X1190">
        <f t="shared" si="38"/>
        <v>0</v>
      </c>
      <c r="Y1190">
        <f t="shared" si="39"/>
        <v>1</v>
      </c>
    </row>
    <row r="1191" spans="1:25" x14ac:dyDescent="0.35">
      <c r="A1191">
        <v>2016</v>
      </c>
      <c r="B1191">
        <v>6</v>
      </c>
      <c r="C1191" t="s">
        <v>47</v>
      </c>
      <c r="D1191" t="s">
        <v>48</v>
      </c>
      <c r="E1191" t="s">
        <v>49</v>
      </c>
      <c r="F1191" t="s">
        <v>28</v>
      </c>
      <c r="G1191">
        <v>0</v>
      </c>
      <c r="H1191">
        <v>90.994</v>
      </c>
      <c r="I1191" t="s">
        <v>158</v>
      </c>
      <c r="J1191" s="2">
        <v>42522</v>
      </c>
      <c r="K1191">
        <v>0.25095284498207898</v>
      </c>
      <c r="L1191">
        <v>31</v>
      </c>
      <c r="M1191" t="s">
        <v>193</v>
      </c>
      <c r="N1191">
        <v>7436</v>
      </c>
      <c r="O1191">
        <v>28934</v>
      </c>
      <c r="P1191">
        <v>0</v>
      </c>
      <c r="Q1191">
        <v>0</v>
      </c>
      <c r="R1191">
        <v>7436</v>
      </c>
      <c r="S1191">
        <f>IF(R1191&lt;&gt;"NA",R1191,0)</f>
        <v>7436</v>
      </c>
      <c r="T1191">
        <f>K1191*(24*L1191)*H1191*0.9</f>
        <v>15290.452046850007</v>
      </c>
      <c r="U1191">
        <f>IF(T1191&gt;0, T1191-S1191, 0)</f>
        <v>7854.4520468500068</v>
      </c>
      <c r="V1191" t="str">
        <f>INDEX('rate map'!A$1:E$327, MATCH(monthly_billed_solar!C2902,'rate map'!D:D,0), 2)</f>
        <v>GS3</v>
      </c>
      <c r="W1191">
        <v>7854.4520468500068</v>
      </c>
      <c r="X1191">
        <f t="shared" si="38"/>
        <v>0.48631655736639218</v>
      </c>
      <c r="Y1191">
        <f t="shared" si="39"/>
        <v>0.51368344263360788</v>
      </c>
    </row>
    <row r="1192" spans="1:25" x14ac:dyDescent="0.35">
      <c r="A1192">
        <v>2021</v>
      </c>
      <c r="B1192">
        <v>12</v>
      </c>
      <c r="C1192" t="s">
        <v>64</v>
      </c>
      <c r="D1192" t="s">
        <v>65</v>
      </c>
      <c r="E1192" t="s">
        <v>66</v>
      </c>
      <c r="F1192" t="s">
        <v>28</v>
      </c>
      <c r="G1192">
        <v>129</v>
      </c>
      <c r="H1192">
        <v>129</v>
      </c>
      <c r="I1192" t="s">
        <v>120</v>
      </c>
      <c r="J1192" s="2">
        <v>44531</v>
      </c>
      <c r="K1192">
        <v>9.4119444444444506E-2</v>
      </c>
      <c r="L1192">
        <v>30</v>
      </c>
      <c r="M1192" t="s">
        <v>157</v>
      </c>
      <c r="N1192">
        <v>0</v>
      </c>
      <c r="O1192">
        <v>103506963</v>
      </c>
      <c r="P1192">
        <v>0</v>
      </c>
      <c r="Q1192">
        <v>0</v>
      </c>
      <c r="R1192">
        <v>0</v>
      </c>
      <c r="S1192">
        <f>IF(R1192&lt;&gt;"NA",R1192,0)</f>
        <v>0</v>
      </c>
      <c r="T1192">
        <f>K1192*(24*L1192)*H1192*0.9</f>
        <v>7867.6326000000054</v>
      </c>
      <c r="U1192">
        <f>IF(T1192&gt;0, T1192-S1192, 0)</f>
        <v>7867.6326000000054</v>
      </c>
      <c r="V1192" t="str">
        <f>INDEX('rate map'!A$1:E$327, MATCH(monthly_billed_solar!C2903,'rate map'!D:D,0), 2)</f>
        <v>PS-Sec</v>
      </c>
      <c r="W1192">
        <v>7867.6326000000054</v>
      </c>
      <c r="X1192">
        <f t="shared" si="38"/>
        <v>0</v>
      </c>
      <c r="Y1192">
        <f t="shared" si="39"/>
        <v>1</v>
      </c>
    </row>
    <row r="1193" spans="1:25" x14ac:dyDescent="0.35">
      <c r="A1193">
        <v>2021</v>
      </c>
      <c r="B1193">
        <v>11</v>
      </c>
      <c r="C1193" t="s">
        <v>85</v>
      </c>
      <c r="D1193" t="s">
        <v>86</v>
      </c>
      <c r="E1193" t="s">
        <v>38</v>
      </c>
      <c r="F1193" t="s">
        <v>28</v>
      </c>
      <c r="G1193">
        <v>68.66</v>
      </c>
      <c r="H1193">
        <v>98.56</v>
      </c>
      <c r="I1193" t="s">
        <v>164</v>
      </c>
      <c r="J1193" s="2">
        <v>44501</v>
      </c>
      <c r="K1193">
        <v>0.11946919802867401</v>
      </c>
      <c r="L1193">
        <v>31</v>
      </c>
      <c r="M1193" t="s">
        <v>231</v>
      </c>
      <c r="N1193">
        <v>0</v>
      </c>
      <c r="O1193">
        <v>197213620</v>
      </c>
      <c r="P1193">
        <v>0</v>
      </c>
      <c r="Q1193">
        <v>0</v>
      </c>
      <c r="R1193">
        <v>0</v>
      </c>
      <c r="S1193">
        <f>IF(R1193&lt;&gt;"NA",R1193,0)</f>
        <v>0</v>
      </c>
      <c r="T1193">
        <f>K1193*(24*L1193)*H1193*0.9</f>
        <v>7884.4624320000112</v>
      </c>
      <c r="U1193">
        <f>IF(T1193&gt;0, T1193-S1193, 0)</f>
        <v>7884.4624320000112</v>
      </c>
      <c r="V1193" t="str">
        <f>INDEX('rate map'!A$1:E$327, MATCH(monthly_billed_solar!C2904,'rate map'!D:D,0), 2)</f>
        <v>RS</v>
      </c>
      <c r="W1193">
        <v>7884.4624320000112</v>
      </c>
      <c r="X1193">
        <f t="shared" si="38"/>
        <v>0</v>
      </c>
      <c r="Y1193">
        <f t="shared" si="39"/>
        <v>1</v>
      </c>
    </row>
    <row r="1194" spans="1:25" x14ac:dyDescent="0.35">
      <c r="A1194">
        <v>2018</v>
      </c>
      <c r="B1194">
        <v>4</v>
      </c>
      <c r="C1194" t="s">
        <v>25</v>
      </c>
      <c r="D1194" t="s">
        <v>26</v>
      </c>
      <c r="E1194" t="s">
        <v>27</v>
      </c>
      <c r="F1194" t="s">
        <v>28</v>
      </c>
      <c r="G1194">
        <v>0</v>
      </c>
      <c r="H1194">
        <v>185.81</v>
      </c>
      <c r="I1194" t="s">
        <v>170</v>
      </c>
      <c r="J1194" s="2">
        <v>43191</v>
      </c>
      <c r="K1194">
        <v>0.16095340501792099</v>
      </c>
      <c r="L1194">
        <v>31</v>
      </c>
      <c r="M1194" t="s">
        <v>206</v>
      </c>
      <c r="N1194">
        <v>12133</v>
      </c>
      <c r="O1194">
        <v>24552</v>
      </c>
      <c r="P1194">
        <v>0</v>
      </c>
      <c r="Q1194">
        <v>0</v>
      </c>
      <c r="R1194">
        <v>12133</v>
      </c>
      <c r="S1194">
        <f>IF(R1194&lt;&gt;"NA",R1194,0)</f>
        <v>12133</v>
      </c>
      <c r="T1194">
        <f>K1194*(24*L1194)*H1194*0.9</f>
        <v>20025.561263999982</v>
      </c>
      <c r="U1194">
        <f>IF(T1194&gt;0, T1194-S1194, 0)</f>
        <v>7892.5612639999817</v>
      </c>
      <c r="V1194" t="str">
        <f>INDEX('rate map'!A$1:E$327, MATCH(monthly_billed_solar!C2905,'rate map'!D:D,0), 2)</f>
        <v>GS1</v>
      </c>
      <c r="W1194">
        <v>7892.5612639999817</v>
      </c>
      <c r="X1194">
        <f t="shared" si="38"/>
        <v>0.60587565262460508</v>
      </c>
      <c r="Y1194">
        <f t="shared" si="39"/>
        <v>0.39412434737539492</v>
      </c>
    </row>
    <row r="1195" spans="1:25" x14ac:dyDescent="0.35">
      <c r="A1195">
        <v>2015</v>
      </c>
      <c r="B1195">
        <v>10</v>
      </c>
      <c r="C1195" t="s">
        <v>47</v>
      </c>
      <c r="D1195" t="s">
        <v>48</v>
      </c>
      <c r="E1195" t="s">
        <v>49</v>
      </c>
      <c r="F1195" t="s">
        <v>28</v>
      </c>
      <c r="G1195">
        <v>0</v>
      </c>
      <c r="H1195">
        <v>75.134</v>
      </c>
      <c r="I1195" t="s">
        <v>118</v>
      </c>
      <c r="J1195" s="2">
        <v>42278</v>
      </c>
      <c r="K1195">
        <v>0.162620717592593</v>
      </c>
      <c r="L1195">
        <v>30</v>
      </c>
      <c r="M1195" t="s">
        <v>29</v>
      </c>
      <c r="N1195" t="s">
        <v>29</v>
      </c>
      <c r="O1195" t="s">
        <v>29</v>
      </c>
      <c r="P1195" t="s">
        <v>29</v>
      </c>
      <c r="Q1195" t="s">
        <v>29</v>
      </c>
      <c r="R1195" t="s">
        <v>29</v>
      </c>
      <c r="S1195">
        <f>IF(R1195&lt;&gt;"NA",R1195,0)</f>
        <v>0</v>
      </c>
      <c r="T1195">
        <f>K1195*(24*L1195)*H1195*0.9</f>
        <v>7917.4875571500197</v>
      </c>
      <c r="U1195">
        <f>IF(T1195&gt;0, T1195-S1195, 0)</f>
        <v>7917.4875571500197</v>
      </c>
      <c r="V1195" t="str">
        <f>INDEX('rate map'!A$1:E$327, MATCH(monthly_billed_solar!C2906,'rate map'!D:D,0), 2)</f>
        <v>GS3</v>
      </c>
      <c r="W1195">
        <v>7917.4875571500197</v>
      </c>
      <c r="X1195">
        <f t="shared" si="38"/>
        <v>0</v>
      </c>
      <c r="Y1195">
        <f t="shared" si="39"/>
        <v>1</v>
      </c>
    </row>
    <row r="1196" spans="1:25" x14ac:dyDescent="0.35">
      <c r="A1196">
        <v>2016</v>
      </c>
      <c r="B1196">
        <v>11</v>
      </c>
      <c r="C1196" t="s">
        <v>54</v>
      </c>
      <c r="D1196" t="s">
        <v>55</v>
      </c>
      <c r="E1196" t="s">
        <v>56</v>
      </c>
      <c r="F1196" t="s">
        <v>35</v>
      </c>
      <c r="G1196">
        <v>0</v>
      </c>
      <c r="H1196">
        <v>108.90600000000001</v>
      </c>
      <c r="I1196" t="s">
        <v>164</v>
      </c>
      <c r="J1196" s="2">
        <v>42675</v>
      </c>
      <c r="K1196">
        <v>0.126836133512545</v>
      </c>
      <c r="L1196">
        <v>31</v>
      </c>
      <c r="M1196" t="s">
        <v>196</v>
      </c>
      <c r="N1196">
        <v>1225</v>
      </c>
      <c r="O1196">
        <v>172177</v>
      </c>
      <c r="P1196">
        <v>0</v>
      </c>
      <c r="Q1196">
        <v>0</v>
      </c>
      <c r="R1196">
        <v>1225</v>
      </c>
      <c r="S1196">
        <f>IF(R1196&lt;&gt;"NA",R1196,0)</f>
        <v>1225</v>
      </c>
      <c r="T1196">
        <f>K1196*(24*L1196)*H1196*0.9</f>
        <v>9249.3294043500136</v>
      </c>
      <c r="U1196">
        <f>IF(T1196&gt;0, T1196-S1196, 0)</f>
        <v>8024.3294043500136</v>
      </c>
      <c r="V1196" t="str">
        <f>INDEX('rate map'!A$1:E$327, MATCH(monthly_billed_solar!C2907,'rate map'!D:D,0), 2)</f>
        <v>GS3</v>
      </c>
      <c r="W1196">
        <v>8024.3294043500136</v>
      </c>
      <c r="X1196">
        <f t="shared" si="38"/>
        <v>0.13244203405966656</v>
      </c>
      <c r="Y1196">
        <f t="shared" si="39"/>
        <v>0.86755796594033341</v>
      </c>
    </row>
    <row r="1197" spans="1:25" x14ac:dyDescent="0.35">
      <c r="A1197">
        <v>2016</v>
      </c>
      <c r="B1197">
        <v>7</v>
      </c>
      <c r="C1197" t="s">
        <v>47</v>
      </c>
      <c r="D1197" t="s">
        <v>48</v>
      </c>
      <c r="E1197" t="s">
        <v>49</v>
      </c>
      <c r="F1197" t="s">
        <v>28</v>
      </c>
      <c r="G1197">
        <v>0</v>
      </c>
      <c r="H1197">
        <v>90.994</v>
      </c>
      <c r="I1197" t="s">
        <v>116</v>
      </c>
      <c r="J1197" s="2">
        <v>42552</v>
      </c>
      <c r="K1197">
        <v>0.236775578703704</v>
      </c>
      <c r="L1197">
        <v>30</v>
      </c>
      <c r="M1197" t="s">
        <v>135</v>
      </c>
      <c r="N1197">
        <v>5847</v>
      </c>
      <c r="O1197">
        <v>36710</v>
      </c>
      <c r="P1197">
        <v>0</v>
      </c>
      <c r="Q1197">
        <v>0</v>
      </c>
      <c r="R1197">
        <v>5847</v>
      </c>
      <c r="S1197">
        <f>IF(R1197&lt;&gt;"NA",R1197,0)</f>
        <v>5847</v>
      </c>
      <c r="T1197">
        <f>K1197*(24*L1197)*H1197*0.9</f>
        <v>13961.261741550017</v>
      </c>
      <c r="U1197">
        <f>IF(T1197&gt;0, T1197-S1197, 0)</f>
        <v>8114.2617415500172</v>
      </c>
      <c r="V1197" t="str">
        <f>INDEX('rate map'!A$1:E$327, MATCH(monthly_billed_solar!C2908,'rate map'!D:D,0), 2)</f>
        <v>GS3</v>
      </c>
      <c r="W1197">
        <v>8114.2617415500172</v>
      </c>
      <c r="X1197">
        <f t="shared" si="38"/>
        <v>0.41880168914810778</v>
      </c>
      <c r="Y1197">
        <f t="shared" si="39"/>
        <v>0.58119831085189222</v>
      </c>
    </row>
    <row r="1198" spans="1:25" x14ac:dyDescent="0.35">
      <c r="A1198">
        <v>2019</v>
      </c>
      <c r="B1198">
        <v>9</v>
      </c>
      <c r="C1198" t="s">
        <v>73</v>
      </c>
      <c r="D1198" t="s">
        <v>74</v>
      </c>
      <c r="E1198" t="s">
        <v>66</v>
      </c>
      <c r="F1198" t="s">
        <v>28</v>
      </c>
      <c r="G1198">
        <v>0</v>
      </c>
      <c r="H1198">
        <v>57.5</v>
      </c>
      <c r="I1198" t="s">
        <v>162</v>
      </c>
      <c r="J1198" s="2">
        <v>43709</v>
      </c>
      <c r="K1198">
        <v>0.21096505376344099</v>
      </c>
      <c r="L1198">
        <v>31</v>
      </c>
      <c r="M1198" t="s">
        <v>216</v>
      </c>
      <c r="N1198">
        <v>0</v>
      </c>
      <c r="O1198">
        <v>86160</v>
      </c>
      <c r="P1198">
        <v>0</v>
      </c>
      <c r="Q1198">
        <v>0</v>
      </c>
      <c r="R1198">
        <v>0</v>
      </c>
      <c r="S1198">
        <f>IF(R1198&lt;&gt;"NA",R1198,0)</f>
        <v>0</v>
      </c>
      <c r="T1198">
        <f>K1198*(24*L1198)*H1198*0.9</f>
        <v>8122.5765000000047</v>
      </c>
      <c r="U1198">
        <f>IF(T1198&gt;0, T1198-S1198, 0)</f>
        <v>8122.5765000000047</v>
      </c>
      <c r="V1198" t="str">
        <f>INDEX('rate map'!A$1:E$327, MATCH(monthly_billed_solar!C2909,'rate map'!D:D,0), 2)</f>
        <v>PS-Sec</v>
      </c>
      <c r="W1198">
        <v>8122.5765000000047</v>
      </c>
      <c r="X1198">
        <f t="shared" si="38"/>
        <v>0</v>
      </c>
      <c r="Y1198">
        <f t="shared" si="39"/>
        <v>1</v>
      </c>
    </row>
    <row r="1199" spans="1:25" x14ac:dyDescent="0.35">
      <c r="A1199">
        <v>2018</v>
      </c>
      <c r="B1199">
        <v>1</v>
      </c>
      <c r="C1199" t="s">
        <v>42</v>
      </c>
      <c r="D1199" t="s">
        <v>43</v>
      </c>
      <c r="E1199" t="s">
        <v>44</v>
      </c>
      <c r="F1199" t="s">
        <v>35</v>
      </c>
      <c r="G1199">
        <v>0</v>
      </c>
      <c r="H1199">
        <v>248.79</v>
      </c>
      <c r="I1199" t="s">
        <v>166</v>
      </c>
      <c r="J1199" s="2">
        <v>43101</v>
      </c>
      <c r="K1199">
        <v>7.5626120071684594E-2</v>
      </c>
      <c r="L1199">
        <v>31</v>
      </c>
      <c r="M1199" t="s">
        <v>204</v>
      </c>
      <c r="N1199">
        <v>4392</v>
      </c>
      <c r="O1199">
        <v>38942</v>
      </c>
      <c r="P1199">
        <v>0</v>
      </c>
      <c r="Q1199">
        <v>0</v>
      </c>
      <c r="R1199">
        <v>4392</v>
      </c>
      <c r="S1199">
        <f>IF(R1199&lt;&gt;"NA",R1199,0)</f>
        <v>4392</v>
      </c>
      <c r="T1199">
        <f>K1199*(24*L1199)*H1199*0.9</f>
        <v>12598.539007500001</v>
      </c>
      <c r="U1199">
        <f>IF(T1199&gt;0, T1199-S1199, 0)</f>
        <v>8206.5390075000014</v>
      </c>
      <c r="V1199" t="str">
        <f>INDEX('rate map'!A$1:E$327, MATCH(monthly_billed_solar!C2910,'rate map'!D:D,0), 2)</f>
        <v>GS1</v>
      </c>
      <c r="W1199">
        <v>8206.5390075000014</v>
      </c>
      <c r="X1199">
        <f t="shared" si="38"/>
        <v>0.34861185073804279</v>
      </c>
      <c r="Y1199">
        <f t="shared" si="39"/>
        <v>0.65138814926195721</v>
      </c>
    </row>
    <row r="1200" spans="1:25" x14ac:dyDescent="0.35">
      <c r="A1200">
        <v>2019</v>
      </c>
      <c r="B1200">
        <v>3</v>
      </c>
      <c r="C1200" t="s">
        <v>25</v>
      </c>
      <c r="D1200" t="s">
        <v>26</v>
      </c>
      <c r="E1200" t="s">
        <v>27</v>
      </c>
      <c r="F1200" t="s">
        <v>28</v>
      </c>
      <c r="G1200">
        <v>0</v>
      </c>
      <c r="H1200">
        <v>268.37</v>
      </c>
      <c r="I1200" t="s">
        <v>30</v>
      </c>
      <c r="J1200" s="2">
        <v>43525</v>
      </c>
      <c r="K1200">
        <v>0.104970734126984</v>
      </c>
      <c r="L1200">
        <v>28</v>
      </c>
      <c r="M1200" t="s">
        <v>110</v>
      </c>
      <c r="N1200">
        <v>8819</v>
      </c>
      <c r="O1200">
        <v>54728</v>
      </c>
      <c r="P1200">
        <v>0</v>
      </c>
      <c r="Q1200">
        <v>0</v>
      </c>
      <c r="R1200">
        <v>8819</v>
      </c>
      <c r="S1200">
        <f>IF(R1200&lt;&gt;"NA",R1200,0)</f>
        <v>8819</v>
      </c>
      <c r="T1200">
        <f>K1200*(24*L1200)*H1200*0.9</f>
        <v>17037.81833099998</v>
      </c>
      <c r="U1200">
        <f>IF(T1200&gt;0, T1200-S1200, 0)</f>
        <v>8218.8183309999804</v>
      </c>
      <c r="V1200" t="str">
        <f>INDEX('rate map'!A$1:E$327, MATCH(monthly_billed_solar!C2911,'rate map'!D:D,0), 2)</f>
        <v>GS1</v>
      </c>
      <c r="W1200">
        <v>8218.8183309999804</v>
      </c>
      <c r="X1200">
        <f t="shared" si="38"/>
        <v>0.51761321952553052</v>
      </c>
      <c r="Y1200">
        <f t="shared" si="39"/>
        <v>0.48238678047446953</v>
      </c>
    </row>
    <row r="1201" spans="1:25" x14ac:dyDescent="0.35">
      <c r="A1201">
        <v>2017</v>
      </c>
      <c r="B1201">
        <v>8</v>
      </c>
      <c r="C1201" t="s">
        <v>25</v>
      </c>
      <c r="D1201" t="s">
        <v>26</v>
      </c>
      <c r="E1201" t="s">
        <v>27</v>
      </c>
      <c r="F1201" t="s">
        <v>28</v>
      </c>
      <c r="G1201">
        <v>0</v>
      </c>
      <c r="H1201">
        <v>96.66</v>
      </c>
      <c r="I1201" t="s">
        <v>160</v>
      </c>
      <c r="J1201" s="2">
        <v>42948</v>
      </c>
      <c r="K1201">
        <v>0.24541655465949799</v>
      </c>
      <c r="L1201">
        <v>31</v>
      </c>
      <c r="M1201" t="s">
        <v>201</v>
      </c>
      <c r="N1201">
        <v>7661</v>
      </c>
      <c r="O1201">
        <v>11530</v>
      </c>
      <c r="P1201">
        <v>0</v>
      </c>
      <c r="Q1201">
        <v>0</v>
      </c>
      <c r="R1201">
        <v>7661</v>
      </c>
      <c r="S1201">
        <f>IF(R1201&lt;&gt;"NA",R1201,0)</f>
        <v>7661</v>
      </c>
      <c r="T1201">
        <f>K1201*(24*L1201)*H1201*0.9</f>
        <v>15884.227210499987</v>
      </c>
      <c r="U1201">
        <f>IF(T1201&gt;0, T1201-S1201, 0)</f>
        <v>8223.2272104999865</v>
      </c>
      <c r="V1201" t="str">
        <f>INDEX('rate map'!A$1:E$327, MATCH(monthly_billed_solar!C2912,'rate map'!D:D,0), 2)</f>
        <v>GS1</v>
      </c>
      <c r="W1201">
        <v>8223.2272104999865</v>
      </c>
      <c r="X1201">
        <f t="shared" si="38"/>
        <v>0.48230234297680102</v>
      </c>
      <c r="Y1201">
        <f t="shared" si="39"/>
        <v>0.51769765702319892</v>
      </c>
    </row>
    <row r="1202" spans="1:25" x14ac:dyDescent="0.35">
      <c r="A1202">
        <v>2017</v>
      </c>
      <c r="B1202">
        <v>5</v>
      </c>
      <c r="C1202" t="s">
        <v>47</v>
      </c>
      <c r="D1202" t="s">
        <v>48</v>
      </c>
      <c r="E1202" t="s">
        <v>49</v>
      </c>
      <c r="F1202" t="s">
        <v>28</v>
      </c>
      <c r="G1202">
        <v>30</v>
      </c>
      <c r="H1202">
        <v>185.904</v>
      </c>
      <c r="I1202" t="s">
        <v>114</v>
      </c>
      <c r="J1202" s="2">
        <v>42856</v>
      </c>
      <c r="K1202">
        <v>0.183121412037037</v>
      </c>
      <c r="L1202">
        <v>30</v>
      </c>
      <c r="M1202" t="s">
        <v>138</v>
      </c>
      <c r="N1202">
        <v>13833</v>
      </c>
      <c r="O1202">
        <v>37358</v>
      </c>
      <c r="P1202">
        <v>0</v>
      </c>
      <c r="Q1202">
        <v>0</v>
      </c>
      <c r="R1202">
        <v>13833</v>
      </c>
      <c r="S1202">
        <f>IF(R1202&lt;&gt;"NA",R1202,0)</f>
        <v>13833</v>
      </c>
      <c r="T1202">
        <f>K1202*(24*L1202)*H1202*0.9</f>
        <v>22059.865933199995</v>
      </c>
      <c r="U1202">
        <f>IF(T1202&gt;0, T1202-S1202, 0)</f>
        <v>8226.8659331999952</v>
      </c>
      <c r="V1202" t="str">
        <f>INDEX('rate map'!A$1:E$327, MATCH(monthly_billed_solar!C2913,'rate map'!D:D,0), 2)</f>
        <v>GS3</v>
      </c>
      <c r="W1202">
        <v>8226.8659331999952</v>
      </c>
      <c r="X1202">
        <f t="shared" si="38"/>
        <v>0.627066367578481</v>
      </c>
      <c r="Y1202">
        <f t="shared" si="39"/>
        <v>0.37293363242151895</v>
      </c>
    </row>
    <row r="1203" spans="1:25" x14ac:dyDescent="0.35">
      <c r="A1203">
        <v>2017</v>
      </c>
      <c r="B1203">
        <v>12</v>
      </c>
      <c r="C1203" t="s">
        <v>42</v>
      </c>
      <c r="D1203" t="s">
        <v>43</v>
      </c>
      <c r="E1203" t="s">
        <v>44</v>
      </c>
      <c r="F1203" t="s">
        <v>35</v>
      </c>
      <c r="G1203">
        <v>2.2799999999999998</v>
      </c>
      <c r="H1203">
        <v>248.79</v>
      </c>
      <c r="I1203" t="s">
        <v>120</v>
      </c>
      <c r="J1203" s="2">
        <v>43070</v>
      </c>
      <c r="K1203">
        <v>9.4164699074074099E-2</v>
      </c>
      <c r="L1203">
        <v>30</v>
      </c>
      <c r="M1203" t="s">
        <v>141</v>
      </c>
      <c r="N1203">
        <v>6931</v>
      </c>
      <c r="O1203">
        <v>27071</v>
      </c>
      <c r="P1203">
        <v>0</v>
      </c>
      <c r="Q1203">
        <v>0</v>
      </c>
      <c r="R1203">
        <v>6931</v>
      </c>
      <c r="S1203">
        <f>IF(R1203&lt;&gt;"NA",R1203,0)</f>
        <v>6931</v>
      </c>
      <c r="T1203">
        <f>K1203*(24*L1203)*H1203*0.9</f>
        <v>15180.848592750004</v>
      </c>
      <c r="U1203">
        <f>IF(T1203&gt;0, T1203-S1203, 0)</f>
        <v>8249.8485927500042</v>
      </c>
      <c r="V1203" t="str">
        <f>INDEX('rate map'!A$1:E$327, MATCH(monthly_billed_solar!C2914,'rate map'!D:D,0), 2)</f>
        <v>GS1</v>
      </c>
      <c r="W1203">
        <v>8249.8485927500042</v>
      </c>
      <c r="X1203">
        <f t="shared" si="38"/>
        <v>0.45656209253744046</v>
      </c>
      <c r="Y1203">
        <f t="shared" si="39"/>
        <v>0.5434379074625596</v>
      </c>
    </row>
    <row r="1204" spans="1:25" x14ac:dyDescent="0.35">
      <c r="A1204">
        <v>2020</v>
      </c>
      <c r="B1204">
        <v>12</v>
      </c>
      <c r="C1204" t="s">
        <v>54</v>
      </c>
      <c r="D1204" t="s">
        <v>55</v>
      </c>
      <c r="E1204" t="s">
        <v>56</v>
      </c>
      <c r="F1204" t="s">
        <v>35</v>
      </c>
      <c r="G1204">
        <v>0</v>
      </c>
      <c r="H1204">
        <v>424.32600000000002</v>
      </c>
      <c r="I1204" t="s">
        <v>120</v>
      </c>
      <c r="J1204" s="2">
        <v>44166</v>
      </c>
      <c r="K1204">
        <v>7.1285532407407398E-2</v>
      </c>
      <c r="L1204">
        <v>30</v>
      </c>
      <c r="M1204" t="s">
        <v>153</v>
      </c>
      <c r="N1204">
        <v>11344</v>
      </c>
      <c r="O1204">
        <v>152548</v>
      </c>
      <c r="P1204">
        <v>0</v>
      </c>
      <c r="Q1204">
        <v>0</v>
      </c>
      <c r="R1204">
        <v>11344</v>
      </c>
      <c r="S1204">
        <f>IF(R1204&lt;&gt;"NA",R1204,0)</f>
        <v>11344</v>
      </c>
      <c r="T1204">
        <f>K1204*(24*L1204)*H1204*0.9</f>
        <v>19600.901526149999</v>
      </c>
      <c r="U1204">
        <f>IF(T1204&gt;0, T1204-S1204, 0)</f>
        <v>8256.901526149999</v>
      </c>
      <c r="V1204" t="str">
        <f>INDEX('rate map'!A$1:E$327, MATCH(monthly_billed_solar!C2915,'rate map'!D:D,0), 2)</f>
        <v>GS3</v>
      </c>
      <c r="W1204">
        <v>8256.901526149999</v>
      </c>
      <c r="X1204">
        <f t="shared" si="38"/>
        <v>0.57874888993578777</v>
      </c>
      <c r="Y1204">
        <f t="shared" si="39"/>
        <v>0.42125111006421223</v>
      </c>
    </row>
    <row r="1205" spans="1:25" x14ac:dyDescent="0.35">
      <c r="A1205">
        <v>2013</v>
      </c>
      <c r="B1205">
        <v>10</v>
      </c>
      <c r="C1205" t="s">
        <v>54</v>
      </c>
      <c r="D1205" t="s">
        <v>55</v>
      </c>
      <c r="E1205" t="s">
        <v>56</v>
      </c>
      <c r="F1205" t="s">
        <v>35</v>
      </c>
      <c r="G1205">
        <v>6.24</v>
      </c>
      <c r="H1205">
        <v>73.956000000000003</v>
      </c>
      <c r="I1205" t="s">
        <v>118</v>
      </c>
      <c r="J1205" s="2">
        <v>41548</v>
      </c>
      <c r="K1205">
        <v>0.17467650462963</v>
      </c>
      <c r="L1205">
        <v>30</v>
      </c>
      <c r="M1205" t="s">
        <v>124</v>
      </c>
      <c r="N1205">
        <v>80</v>
      </c>
      <c r="O1205">
        <v>67869</v>
      </c>
      <c r="P1205">
        <v>0</v>
      </c>
      <c r="Q1205">
        <v>0</v>
      </c>
      <c r="R1205">
        <v>80</v>
      </c>
      <c r="S1205">
        <f>IF(R1205&lt;&gt;"NA",R1205,0)</f>
        <v>80</v>
      </c>
      <c r="T1205">
        <f>K1205*(24*L1205)*H1205*0.9</f>
        <v>8371.1073735000191</v>
      </c>
      <c r="U1205">
        <f>IF(T1205&gt;0, T1205-S1205, 0)</f>
        <v>8291.1073735000191</v>
      </c>
      <c r="V1205" t="str">
        <f>INDEX('rate map'!A$1:E$327, MATCH(monthly_billed_solar!C2916,'rate map'!D:D,0), 2)</f>
        <v>GS3</v>
      </c>
      <c r="W1205">
        <v>8291.1073735000191</v>
      </c>
      <c r="X1205">
        <f t="shared" si="38"/>
        <v>9.5566806672737065E-3</v>
      </c>
      <c r="Y1205">
        <f t="shared" si="39"/>
        <v>0.99044331933272634</v>
      </c>
    </row>
    <row r="1206" spans="1:25" x14ac:dyDescent="0.35">
      <c r="A1206">
        <v>2018</v>
      </c>
      <c r="B1206">
        <v>5</v>
      </c>
      <c r="C1206" t="s">
        <v>73</v>
      </c>
      <c r="D1206" t="s">
        <v>74</v>
      </c>
      <c r="E1206" t="s">
        <v>66</v>
      </c>
      <c r="F1206" t="s">
        <v>28</v>
      </c>
      <c r="G1206">
        <v>0</v>
      </c>
      <c r="H1206">
        <v>57.5</v>
      </c>
      <c r="I1206" t="s">
        <v>114</v>
      </c>
      <c r="J1206" s="2">
        <v>43221</v>
      </c>
      <c r="K1206">
        <v>0.22408449074074099</v>
      </c>
      <c r="L1206">
        <v>30</v>
      </c>
      <c r="M1206" t="s">
        <v>142</v>
      </c>
      <c r="N1206">
        <v>0</v>
      </c>
      <c r="O1206">
        <v>62880</v>
      </c>
      <c r="P1206">
        <v>0</v>
      </c>
      <c r="Q1206">
        <v>0</v>
      </c>
      <c r="R1206">
        <v>0</v>
      </c>
      <c r="S1206">
        <f>IF(R1206&lt;&gt;"NA",R1206,0)</f>
        <v>0</v>
      </c>
      <c r="T1206">
        <f>K1206*(24*L1206)*H1206*0.9</f>
        <v>8349.3881250000086</v>
      </c>
      <c r="U1206">
        <f>IF(T1206&gt;0, T1206-S1206, 0)</f>
        <v>8349.3881250000086</v>
      </c>
      <c r="V1206" t="str">
        <f>INDEX('rate map'!A$1:E$327, MATCH(monthly_billed_solar!C2917,'rate map'!D:D,0), 2)</f>
        <v>PS-Sec</v>
      </c>
      <c r="W1206">
        <v>8349.3881250000086</v>
      </c>
      <c r="X1206">
        <f t="shared" si="38"/>
        <v>0</v>
      </c>
      <c r="Y1206">
        <f t="shared" si="39"/>
        <v>1</v>
      </c>
    </row>
    <row r="1207" spans="1:25" x14ac:dyDescent="0.35">
      <c r="A1207">
        <v>2015</v>
      </c>
      <c r="B1207">
        <v>3</v>
      </c>
      <c r="C1207" t="s">
        <v>42</v>
      </c>
      <c r="D1207" t="s">
        <v>43</v>
      </c>
      <c r="E1207" t="s">
        <v>44</v>
      </c>
      <c r="F1207" t="s">
        <v>35</v>
      </c>
      <c r="G1207">
        <v>0</v>
      </c>
      <c r="H1207">
        <v>129.13</v>
      </c>
      <c r="I1207" t="s">
        <v>30</v>
      </c>
      <c r="J1207" s="2">
        <v>42064</v>
      </c>
      <c r="K1207">
        <v>0.13818105158730201</v>
      </c>
      <c r="L1207">
        <v>28</v>
      </c>
      <c r="M1207" t="s">
        <v>107</v>
      </c>
      <c r="N1207">
        <v>2442</v>
      </c>
      <c r="O1207">
        <v>19992</v>
      </c>
      <c r="P1207">
        <v>0</v>
      </c>
      <c r="Q1207">
        <v>0</v>
      </c>
      <c r="R1207">
        <v>2442</v>
      </c>
      <c r="S1207">
        <f>IF(R1207&lt;&gt;"NA",R1207,0)</f>
        <v>2442</v>
      </c>
      <c r="T1207">
        <f>K1207*(24*L1207)*H1207*0.9</f>
        <v>10791.639447000034</v>
      </c>
      <c r="U1207">
        <f>IF(T1207&gt;0, T1207-S1207, 0)</f>
        <v>8349.6394470000341</v>
      </c>
      <c r="V1207" t="str">
        <f>INDEX('rate map'!A$1:E$327, MATCH(monthly_billed_solar!C2918,'rate map'!D:D,0), 2)</f>
        <v>GS1</v>
      </c>
      <c r="W1207">
        <v>8349.6394470000341</v>
      </c>
      <c r="X1207">
        <f t="shared" si="38"/>
        <v>0.22628628504437767</v>
      </c>
      <c r="Y1207">
        <f t="shared" si="39"/>
        <v>0.77371371495562236</v>
      </c>
    </row>
    <row r="1208" spans="1:25" x14ac:dyDescent="0.35">
      <c r="A1208">
        <v>2014</v>
      </c>
      <c r="B1208">
        <v>12</v>
      </c>
      <c r="C1208" t="s">
        <v>36</v>
      </c>
      <c r="D1208" t="s">
        <v>37</v>
      </c>
      <c r="E1208" t="s">
        <v>38</v>
      </c>
      <c r="F1208" t="s">
        <v>28</v>
      </c>
      <c r="G1208">
        <v>38.56</v>
      </c>
      <c r="H1208">
        <v>318.34699999999998</v>
      </c>
      <c r="I1208" t="s">
        <v>120</v>
      </c>
      <c r="J1208" s="2">
        <v>41974</v>
      </c>
      <c r="K1208">
        <v>6.5112037037036996E-2</v>
      </c>
      <c r="L1208">
        <v>30</v>
      </c>
      <c r="M1208" t="s">
        <v>129</v>
      </c>
      <c r="N1208">
        <v>5079</v>
      </c>
      <c r="O1208">
        <v>124743</v>
      </c>
      <c r="P1208">
        <v>0</v>
      </c>
      <c r="Q1208">
        <v>0</v>
      </c>
      <c r="R1208">
        <v>5079</v>
      </c>
      <c r="S1208">
        <f>IF(R1208&lt;&gt;"NA",R1208,0)</f>
        <v>5079</v>
      </c>
      <c r="T1208">
        <f>K1208*(24*L1208)*H1208*0.9</f>
        <v>13431.887632199991</v>
      </c>
      <c r="U1208">
        <f>IF(T1208&gt;0, T1208-S1208, 0)</f>
        <v>8352.8876321999905</v>
      </c>
      <c r="V1208" t="str">
        <f>INDEX('rate map'!A$1:E$327, MATCH(monthly_billed_solar!C2919,'rate map'!D:D,0), 2)</f>
        <v>RS</v>
      </c>
      <c r="W1208">
        <v>8352.8876321999905</v>
      </c>
      <c r="X1208">
        <f t="shared" si="38"/>
        <v>0.37813002454131739</v>
      </c>
      <c r="Y1208">
        <f t="shared" si="39"/>
        <v>0.62186997545868261</v>
      </c>
    </row>
    <row r="1209" spans="1:25" x14ac:dyDescent="0.35">
      <c r="A1209">
        <v>2018</v>
      </c>
      <c r="B1209">
        <v>12</v>
      </c>
      <c r="C1209" t="s">
        <v>54</v>
      </c>
      <c r="D1209" t="s">
        <v>55</v>
      </c>
      <c r="E1209" t="s">
        <v>56</v>
      </c>
      <c r="F1209" t="s">
        <v>35</v>
      </c>
      <c r="G1209">
        <v>30</v>
      </c>
      <c r="H1209">
        <v>238.33600000000001</v>
      </c>
      <c r="I1209" t="s">
        <v>120</v>
      </c>
      <c r="J1209" s="2">
        <v>43435</v>
      </c>
      <c r="K1209">
        <v>6.21768518518519E-2</v>
      </c>
      <c r="L1209">
        <v>30</v>
      </c>
      <c r="M1209" t="s">
        <v>145</v>
      </c>
      <c r="N1209">
        <v>1244</v>
      </c>
      <c r="O1209">
        <v>201117</v>
      </c>
      <c r="P1209">
        <v>0</v>
      </c>
      <c r="Q1209">
        <v>0</v>
      </c>
      <c r="R1209">
        <v>1244</v>
      </c>
      <c r="S1209">
        <f>IF(R1209&lt;&gt;"NA",R1209,0)</f>
        <v>1244</v>
      </c>
      <c r="T1209">
        <f>K1209*(24*L1209)*H1209*0.9</f>
        <v>9602.7004416000091</v>
      </c>
      <c r="U1209">
        <f>IF(T1209&gt;0, T1209-S1209, 0)</f>
        <v>8358.7004416000091</v>
      </c>
      <c r="V1209" t="str">
        <f>INDEX('rate map'!A$1:E$327, MATCH(monthly_billed_solar!C2920,'rate map'!D:D,0), 2)</f>
        <v>GS3</v>
      </c>
      <c r="W1209">
        <v>8358.7004416000091</v>
      </c>
      <c r="X1209">
        <f t="shared" si="38"/>
        <v>0.12954689231071378</v>
      </c>
      <c r="Y1209">
        <f t="shared" si="39"/>
        <v>0.87045310768928619</v>
      </c>
    </row>
    <row r="1210" spans="1:25" x14ac:dyDescent="0.35">
      <c r="A1210">
        <v>2015</v>
      </c>
      <c r="B1210">
        <v>7</v>
      </c>
      <c r="C1210" t="s">
        <v>47</v>
      </c>
      <c r="D1210" t="s">
        <v>48</v>
      </c>
      <c r="E1210" t="s">
        <v>49</v>
      </c>
      <c r="F1210" t="s">
        <v>28</v>
      </c>
      <c r="G1210">
        <v>0</v>
      </c>
      <c r="H1210">
        <v>64.334000000000003</v>
      </c>
      <c r="I1210" t="s">
        <v>116</v>
      </c>
      <c r="J1210" s="2">
        <v>42186</v>
      </c>
      <c r="K1210">
        <v>0.20249895833333301</v>
      </c>
      <c r="L1210">
        <v>30</v>
      </c>
      <c r="M1210" t="s">
        <v>29</v>
      </c>
      <c r="N1210" t="s">
        <v>29</v>
      </c>
      <c r="O1210" t="s">
        <v>29</v>
      </c>
      <c r="P1210" t="s">
        <v>29</v>
      </c>
      <c r="Q1210" t="s">
        <v>29</v>
      </c>
      <c r="R1210" t="s">
        <v>29</v>
      </c>
      <c r="S1210">
        <f>IF(R1210&lt;&gt;"NA",R1210,0)</f>
        <v>0</v>
      </c>
      <c r="T1210">
        <f>K1210*(24*L1210)*H1210*0.9</f>
        <v>8441.8640545499875</v>
      </c>
      <c r="U1210">
        <f>IF(T1210&gt;0, T1210-S1210, 0)</f>
        <v>8441.8640545499875</v>
      </c>
      <c r="V1210" t="str">
        <f>INDEX('rate map'!A$1:E$327, MATCH(monthly_billed_solar!C2921,'rate map'!D:D,0), 2)</f>
        <v>GS3</v>
      </c>
      <c r="W1210">
        <v>8441.8640545499875</v>
      </c>
      <c r="X1210">
        <f t="shared" si="38"/>
        <v>0</v>
      </c>
      <c r="Y1210">
        <f t="shared" si="39"/>
        <v>1</v>
      </c>
    </row>
    <row r="1211" spans="1:25" x14ac:dyDescent="0.35">
      <c r="A1211">
        <v>2018</v>
      </c>
      <c r="B1211">
        <v>12</v>
      </c>
      <c r="C1211" t="s">
        <v>47</v>
      </c>
      <c r="D1211" t="s">
        <v>48</v>
      </c>
      <c r="E1211" t="s">
        <v>49</v>
      </c>
      <c r="F1211" t="s">
        <v>28</v>
      </c>
      <c r="G1211">
        <v>8.6999999999999993</v>
      </c>
      <c r="H1211">
        <v>395.60399999999998</v>
      </c>
      <c r="I1211" t="s">
        <v>120</v>
      </c>
      <c r="J1211" s="2">
        <v>43435</v>
      </c>
      <c r="K1211">
        <v>6.21768518518519E-2</v>
      </c>
      <c r="L1211">
        <v>30</v>
      </c>
      <c r="M1211" t="s">
        <v>145</v>
      </c>
      <c r="N1211">
        <v>7484</v>
      </c>
      <c r="O1211">
        <v>75070</v>
      </c>
      <c r="P1211">
        <v>0</v>
      </c>
      <c r="Q1211">
        <v>0</v>
      </c>
      <c r="R1211">
        <v>7484</v>
      </c>
      <c r="S1211">
        <f>IF(R1211&lt;&gt;"NA",R1211,0)</f>
        <v>7484</v>
      </c>
      <c r="T1211">
        <f>K1211*(24*L1211)*H1211*0.9</f>
        <v>15939.122522400012</v>
      </c>
      <c r="U1211">
        <f>IF(T1211&gt;0, T1211-S1211, 0)</f>
        <v>8455.1225224000118</v>
      </c>
      <c r="V1211" t="str">
        <f>INDEX('rate map'!A$1:E$327, MATCH(monthly_billed_solar!C2922,'rate map'!D:D,0), 2)</f>
        <v>GS3</v>
      </c>
      <c r="W1211">
        <v>8455.1225224000118</v>
      </c>
      <c r="X1211">
        <f t="shared" si="38"/>
        <v>0.46953651240727817</v>
      </c>
      <c r="Y1211">
        <f t="shared" si="39"/>
        <v>0.53046348759272188</v>
      </c>
    </row>
    <row r="1212" spans="1:25" x14ac:dyDescent="0.35">
      <c r="A1212">
        <v>2020</v>
      </c>
      <c r="B1212">
        <v>8</v>
      </c>
      <c r="C1212" t="s">
        <v>73</v>
      </c>
      <c r="D1212" t="s">
        <v>74</v>
      </c>
      <c r="E1212" t="s">
        <v>66</v>
      </c>
      <c r="F1212" t="s">
        <v>28</v>
      </c>
      <c r="G1212">
        <v>0</v>
      </c>
      <c r="H1212">
        <v>57.5</v>
      </c>
      <c r="I1212" t="s">
        <v>160</v>
      </c>
      <c r="J1212" s="2">
        <v>44044</v>
      </c>
      <c r="K1212">
        <v>0.235465725806452</v>
      </c>
      <c r="L1212">
        <v>31</v>
      </c>
      <c r="M1212" t="s">
        <v>222</v>
      </c>
      <c r="N1212">
        <v>600</v>
      </c>
      <c r="O1212">
        <v>75860</v>
      </c>
      <c r="P1212">
        <v>0</v>
      </c>
      <c r="Q1212">
        <v>0</v>
      </c>
      <c r="R1212">
        <v>600</v>
      </c>
      <c r="S1212">
        <f>IF(R1212&lt;&gt;"NA",R1212,0)</f>
        <v>600</v>
      </c>
      <c r="T1212">
        <f>K1212*(24*L1212)*H1212*0.9</f>
        <v>9065.901375000014</v>
      </c>
      <c r="U1212">
        <f>IF(T1212&gt;0, T1212-S1212, 0)</f>
        <v>8465.901375000014</v>
      </c>
      <c r="V1212" t="str">
        <f>INDEX('rate map'!A$1:E$327, MATCH(monthly_billed_solar!C2923,'rate map'!D:D,0), 2)</f>
        <v>PS-Sec</v>
      </c>
      <c r="W1212">
        <v>8465.901375000014</v>
      </c>
      <c r="X1212">
        <f t="shared" si="38"/>
        <v>6.6182056828298447E-2</v>
      </c>
      <c r="Y1212">
        <f t="shared" si="39"/>
        <v>0.93381794317170153</v>
      </c>
    </row>
    <row r="1213" spans="1:25" x14ac:dyDescent="0.35">
      <c r="A1213">
        <v>2017</v>
      </c>
      <c r="B1213">
        <v>3</v>
      </c>
      <c r="C1213" t="s">
        <v>47</v>
      </c>
      <c r="D1213" t="s">
        <v>48</v>
      </c>
      <c r="E1213" t="s">
        <v>49</v>
      </c>
      <c r="F1213" t="s">
        <v>28</v>
      </c>
      <c r="G1213">
        <v>60</v>
      </c>
      <c r="H1213">
        <v>155.904</v>
      </c>
      <c r="I1213" t="s">
        <v>30</v>
      </c>
      <c r="J1213" s="2">
        <v>42795</v>
      </c>
      <c r="K1213">
        <v>0.135079613095238</v>
      </c>
      <c r="L1213">
        <v>28</v>
      </c>
      <c r="M1213" t="s">
        <v>108</v>
      </c>
      <c r="N1213">
        <v>4171</v>
      </c>
      <c r="O1213">
        <v>45493</v>
      </c>
      <c r="P1213">
        <v>0</v>
      </c>
      <c r="Q1213">
        <v>0</v>
      </c>
      <c r="R1213">
        <v>4171</v>
      </c>
      <c r="S1213">
        <f>IF(R1213&lt;&gt;"NA",R1213,0)</f>
        <v>4171</v>
      </c>
      <c r="T1213">
        <f>K1213*(24*L1213)*H1213*0.9</f>
        <v>12736.756569599993</v>
      </c>
      <c r="U1213">
        <f>IF(T1213&gt;0, T1213-S1213, 0)</f>
        <v>8565.7565695999929</v>
      </c>
      <c r="V1213" t="str">
        <f>INDEX('rate map'!A$1:E$327, MATCH(monthly_billed_solar!C2924,'rate map'!D:D,0), 2)</f>
        <v>GS3</v>
      </c>
      <c r="W1213">
        <v>8565.7565695999929</v>
      </c>
      <c r="X1213">
        <f t="shared" si="38"/>
        <v>0.32747740582208468</v>
      </c>
      <c r="Y1213">
        <f t="shared" si="39"/>
        <v>0.67252259417791527</v>
      </c>
    </row>
    <row r="1214" spans="1:25" x14ac:dyDescent="0.35">
      <c r="A1214">
        <v>2012</v>
      </c>
      <c r="B1214">
        <v>5</v>
      </c>
      <c r="C1214" t="s">
        <v>54</v>
      </c>
      <c r="D1214" t="s">
        <v>55</v>
      </c>
      <c r="E1214" t="s">
        <v>56</v>
      </c>
      <c r="F1214" t="s">
        <v>35</v>
      </c>
      <c r="G1214">
        <v>0</v>
      </c>
      <c r="H1214">
        <v>67.715999999999994</v>
      </c>
      <c r="I1214" t="s">
        <v>114</v>
      </c>
      <c r="J1214" s="2">
        <v>41030</v>
      </c>
      <c r="K1214">
        <v>0.20643391203703701</v>
      </c>
      <c r="L1214">
        <v>30</v>
      </c>
      <c r="M1214" t="s">
        <v>115</v>
      </c>
      <c r="N1214">
        <v>459</v>
      </c>
      <c r="O1214">
        <v>55485</v>
      </c>
      <c r="P1214">
        <v>0</v>
      </c>
      <c r="Q1214">
        <v>0</v>
      </c>
      <c r="R1214">
        <v>459</v>
      </c>
      <c r="S1214">
        <f>IF(R1214&lt;&gt;"NA",R1214,0)</f>
        <v>459</v>
      </c>
      <c r="T1214">
        <f>K1214*(24*L1214)*H1214*0.9</f>
        <v>9058.3134542999978</v>
      </c>
      <c r="U1214">
        <f>IF(T1214&gt;0, T1214-S1214, 0)</f>
        <v>8599.3134542999978</v>
      </c>
      <c r="V1214" t="str">
        <f>INDEX('rate map'!A$1:E$327, MATCH(monthly_billed_solar!C2925,'rate map'!D:D,0), 2)</f>
        <v>GS3</v>
      </c>
      <c r="W1214">
        <v>8599.3134542999978</v>
      </c>
      <c r="X1214">
        <f t="shared" si="38"/>
        <v>5.0671684338999316E-2</v>
      </c>
      <c r="Y1214">
        <f t="shared" si="39"/>
        <v>0.94932831566100073</v>
      </c>
    </row>
    <row r="1215" spans="1:25" x14ac:dyDescent="0.35">
      <c r="A1215">
        <v>2020</v>
      </c>
      <c r="B1215">
        <v>9</v>
      </c>
      <c r="C1215" t="s">
        <v>57</v>
      </c>
      <c r="D1215" t="s">
        <v>58</v>
      </c>
      <c r="E1215" t="s">
        <v>59</v>
      </c>
      <c r="F1215" t="s">
        <v>60</v>
      </c>
      <c r="G1215">
        <v>5.12</v>
      </c>
      <c r="H1215">
        <v>97.504999999999995</v>
      </c>
      <c r="I1215" t="s">
        <v>162</v>
      </c>
      <c r="J1215" s="2">
        <v>44075</v>
      </c>
      <c r="K1215">
        <v>0.197662746415771</v>
      </c>
      <c r="L1215">
        <v>31</v>
      </c>
      <c r="M1215" t="s">
        <v>223</v>
      </c>
      <c r="N1215">
        <v>4284</v>
      </c>
      <c r="O1215">
        <v>14557</v>
      </c>
      <c r="P1215">
        <v>0</v>
      </c>
      <c r="Q1215">
        <v>0</v>
      </c>
      <c r="R1215">
        <v>4284</v>
      </c>
      <c r="S1215">
        <f>IF(R1215&lt;&gt;"NA",R1215,0)</f>
        <v>4284</v>
      </c>
      <c r="T1215">
        <f>K1215*(24*L1215)*H1215*0.9</f>
        <v>12905.271837375023</v>
      </c>
      <c r="U1215">
        <f>IF(T1215&gt;0, T1215-S1215, 0)</f>
        <v>8621.2718373750231</v>
      </c>
      <c r="V1215" t="str">
        <f>INDEX('rate map'!A$1:E$327, MATCH(monthly_billed_solar!C2926,'rate map'!D:D,0), 2)</f>
        <v>RS</v>
      </c>
      <c r="W1215">
        <v>8621.2718373750231</v>
      </c>
      <c r="X1215">
        <f t="shared" si="38"/>
        <v>0.33195736238527623</v>
      </c>
      <c r="Y1215">
        <f t="shared" si="39"/>
        <v>0.66804263761472382</v>
      </c>
    </row>
    <row r="1216" spans="1:25" x14ac:dyDescent="0.35">
      <c r="A1216">
        <v>2013</v>
      </c>
      <c r="B1216">
        <v>5</v>
      </c>
      <c r="C1216" t="s">
        <v>36</v>
      </c>
      <c r="D1216" t="s">
        <v>37</v>
      </c>
      <c r="E1216" t="s">
        <v>38</v>
      </c>
      <c r="F1216" t="s">
        <v>28</v>
      </c>
      <c r="G1216">
        <v>0</v>
      </c>
      <c r="H1216">
        <v>123.557</v>
      </c>
      <c r="I1216" t="s">
        <v>114</v>
      </c>
      <c r="J1216" s="2">
        <v>41395</v>
      </c>
      <c r="K1216">
        <v>0.20406956018518499</v>
      </c>
      <c r="L1216">
        <v>30</v>
      </c>
      <c r="M1216" t="s">
        <v>122</v>
      </c>
      <c r="N1216">
        <v>7684</v>
      </c>
      <c r="O1216">
        <v>38930</v>
      </c>
      <c r="P1216">
        <v>0</v>
      </c>
      <c r="Q1216">
        <v>0</v>
      </c>
      <c r="R1216">
        <v>7684</v>
      </c>
      <c r="S1216">
        <f>IF(R1216&lt;&gt;"NA",R1216,0)</f>
        <v>7684</v>
      </c>
      <c r="T1216">
        <f>K1216*(24*L1216)*H1216*0.9</f>
        <v>16338.816275774985</v>
      </c>
      <c r="U1216">
        <f>IF(T1216&gt;0, T1216-S1216, 0)</f>
        <v>8654.8162757749851</v>
      </c>
      <c r="V1216" t="str">
        <f>INDEX('rate map'!A$1:E$327, MATCH(monthly_billed_solar!C2927,'rate map'!D:D,0), 2)</f>
        <v>RS</v>
      </c>
      <c r="W1216">
        <v>8654.8162757749851</v>
      </c>
      <c r="X1216">
        <f t="shared" si="38"/>
        <v>0.47029110740371133</v>
      </c>
      <c r="Y1216">
        <f t="shared" si="39"/>
        <v>0.52970889259628873</v>
      </c>
    </row>
    <row r="1217" spans="1:25" x14ac:dyDescent="0.35">
      <c r="A1217">
        <v>2015</v>
      </c>
      <c r="B1217">
        <v>10</v>
      </c>
      <c r="C1217" t="s">
        <v>54</v>
      </c>
      <c r="D1217" t="s">
        <v>55</v>
      </c>
      <c r="E1217" t="s">
        <v>56</v>
      </c>
      <c r="F1217" t="s">
        <v>35</v>
      </c>
      <c r="G1217">
        <v>0</v>
      </c>
      <c r="H1217">
        <v>108.90600000000001</v>
      </c>
      <c r="I1217" t="s">
        <v>118</v>
      </c>
      <c r="J1217" s="2">
        <v>42278</v>
      </c>
      <c r="K1217">
        <v>0.162620717592593</v>
      </c>
      <c r="L1217">
        <v>30</v>
      </c>
      <c r="M1217" t="s">
        <v>132</v>
      </c>
      <c r="N1217">
        <v>2802</v>
      </c>
      <c r="O1217">
        <v>172358</v>
      </c>
      <c r="P1217">
        <v>0</v>
      </c>
      <c r="Q1217">
        <v>0</v>
      </c>
      <c r="R1217">
        <v>2802</v>
      </c>
      <c r="S1217">
        <f>IF(R1217&lt;&gt;"NA",R1217,0)</f>
        <v>2802</v>
      </c>
      <c r="T1217">
        <f>K1217*(24*L1217)*H1217*0.9</f>
        <v>11476.320971850029</v>
      </c>
      <c r="U1217">
        <f>IF(T1217&gt;0, T1217-S1217, 0)</f>
        <v>8674.3209718500293</v>
      </c>
      <c r="V1217" t="str">
        <f>INDEX('rate map'!A$1:E$327, MATCH(monthly_billed_solar!C2928,'rate map'!D:D,0), 2)</f>
        <v>GS3</v>
      </c>
      <c r="W1217">
        <v>8674.3209718500293</v>
      </c>
      <c r="X1217">
        <f t="shared" si="38"/>
        <v>0.24415490006535659</v>
      </c>
      <c r="Y1217">
        <f t="shared" si="39"/>
        <v>0.75584509993464344</v>
      </c>
    </row>
    <row r="1218" spans="1:25" x14ac:dyDescent="0.35">
      <c r="A1218">
        <v>2013</v>
      </c>
      <c r="B1218">
        <v>5</v>
      </c>
      <c r="C1218" t="s">
        <v>54</v>
      </c>
      <c r="D1218" t="s">
        <v>55</v>
      </c>
      <c r="E1218" t="s">
        <v>56</v>
      </c>
      <c r="F1218" t="s">
        <v>35</v>
      </c>
      <c r="G1218">
        <v>0</v>
      </c>
      <c r="H1218">
        <v>67.715999999999994</v>
      </c>
      <c r="I1218" t="s">
        <v>114</v>
      </c>
      <c r="J1218" s="2">
        <v>41395</v>
      </c>
      <c r="K1218">
        <v>0.20406956018518499</v>
      </c>
      <c r="L1218">
        <v>30</v>
      </c>
      <c r="M1218" t="s">
        <v>122</v>
      </c>
      <c r="N1218">
        <v>277</v>
      </c>
      <c r="O1218">
        <v>52450</v>
      </c>
      <c r="P1218">
        <v>0</v>
      </c>
      <c r="Q1218">
        <v>0</v>
      </c>
      <c r="R1218">
        <v>277</v>
      </c>
      <c r="S1218">
        <f>IF(R1218&lt;&gt;"NA",R1218,0)</f>
        <v>277</v>
      </c>
      <c r="T1218">
        <f>K1218*(24*L1218)*H1218*0.9</f>
        <v>8954.56577069999</v>
      </c>
      <c r="U1218">
        <f>IF(T1218&gt;0, T1218-S1218, 0)</f>
        <v>8677.56577069999</v>
      </c>
      <c r="V1218" t="str">
        <f>INDEX('rate map'!A$1:E$327, MATCH(monthly_billed_solar!C2929,'rate map'!D:D,0), 2)</f>
        <v>GS3</v>
      </c>
      <c r="W1218">
        <v>8677.56577069999</v>
      </c>
      <c r="X1218">
        <f t="shared" si="38"/>
        <v>3.0933939969078651E-2</v>
      </c>
      <c r="Y1218">
        <f t="shared" si="39"/>
        <v>0.96906606003092133</v>
      </c>
    </row>
    <row r="1219" spans="1:25" x14ac:dyDescent="0.35">
      <c r="A1219">
        <v>2018</v>
      </c>
      <c r="B1219">
        <v>8</v>
      </c>
      <c r="C1219" t="s">
        <v>73</v>
      </c>
      <c r="D1219" t="s">
        <v>74</v>
      </c>
      <c r="E1219" t="s">
        <v>66</v>
      </c>
      <c r="F1219" t="s">
        <v>28</v>
      </c>
      <c r="G1219">
        <v>0</v>
      </c>
      <c r="H1219">
        <v>57.5</v>
      </c>
      <c r="I1219" t="s">
        <v>160</v>
      </c>
      <c r="J1219" s="2">
        <v>43313</v>
      </c>
      <c r="K1219">
        <v>0.22539605734766999</v>
      </c>
      <c r="L1219">
        <v>31</v>
      </c>
      <c r="M1219" t="s">
        <v>208</v>
      </c>
      <c r="N1219">
        <v>0</v>
      </c>
      <c r="O1219">
        <v>87680</v>
      </c>
      <c r="P1219">
        <v>0</v>
      </c>
      <c r="Q1219">
        <v>0</v>
      </c>
      <c r="R1219">
        <v>0</v>
      </c>
      <c r="S1219">
        <f>IF(R1219&lt;&gt;"NA",R1219,0)</f>
        <v>0</v>
      </c>
      <c r="T1219">
        <f>K1219*(24*L1219)*H1219*0.9</f>
        <v>8678.1989999999896</v>
      </c>
      <c r="U1219">
        <f>IF(T1219&gt;0, T1219-S1219, 0)</f>
        <v>8678.1989999999896</v>
      </c>
      <c r="V1219" t="str">
        <f>INDEX('rate map'!A$1:E$327, MATCH(monthly_billed_solar!C2930,'rate map'!D:D,0), 2)</f>
        <v>PS-Sec</v>
      </c>
      <c r="W1219">
        <v>8678.1989999999896</v>
      </c>
      <c r="X1219">
        <f t="shared" si="38"/>
        <v>0</v>
      </c>
      <c r="Y1219">
        <f t="shared" si="39"/>
        <v>1</v>
      </c>
    </row>
    <row r="1220" spans="1:25" x14ac:dyDescent="0.35">
      <c r="A1220">
        <v>2020</v>
      </c>
      <c r="B1220">
        <v>6</v>
      </c>
      <c r="C1220" t="s">
        <v>73</v>
      </c>
      <c r="D1220" t="s">
        <v>74</v>
      </c>
      <c r="E1220" t="s">
        <v>66</v>
      </c>
      <c r="F1220" t="s">
        <v>28</v>
      </c>
      <c r="G1220">
        <v>0</v>
      </c>
      <c r="H1220">
        <v>57.5</v>
      </c>
      <c r="I1220" t="s">
        <v>158</v>
      </c>
      <c r="J1220" s="2">
        <v>43983</v>
      </c>
      <c r="K1220">
        <v>0.25302654569892502</v>
      </c>
      <c r="L1220">
        <v>31</v>
      </c>
      <c r="M1220" t="s">
        <v>221</v>
      </c>
      <c r="N1220">
        <v>1060</v>
      </c>
      <c r="O1220">
        <v>60980</v>
      </c>
      <c r="P1220">
        <v>0</v>
      </c>
      <c r="Q1220">
        <v>0</v>
      </c>
      <c r="R1220">
        <v>1060</v>
      </c>
      <c r="S1220">
        <f>IF(R1220&lt;&gt;"NA",R1220,0)</f>
        <v>1060</v>
      </c>
      <c r="T1220">
        <f>K1220*(24*L1220)*H1220*0.9</f>
        <v>9742.0280625000105</v>
      </c>
      <c r="U1220">
        <f>IF(T1220&gt;0, T1220-S1220, 0)</f>
        <v>8682.0280625000105</v>
      </c>
      <c r="V1220" t="str">
        <f>INDEX('rate map'!A$1:E$327, MATCH(monthly_billed_solar!C2931,'rate map'!D:D,0), 2)</f>
        <v>PS-Sec</v>
      </c>
      <c r="W1220">
        <v>8682.0280625000105</v>
      </c>
      <c r="X1220">
        <f t="shared" si="38"/>
        <v>0.10880691301642398</v>
      </c>
      <c r="Y1220">
        <f t="shared" si="39"/>
        <v>0.89119308698357602</v>
      </c>
    </row>
    <row r="1221" spans="1:25" x14ac:dyDescent="0.35">
      <c r="A1221">
        <v>2017</v>
      </c>
      <c r="B1221">
        <v>11</v>
      </c>
      <c r="C1221" t="s">
        <v>54</v>
      </c>
      <c r="D1221" t="s">
        <v>55</v>
      </c>
      <c r="E1221" t="s">
        <v>56</v>
      </c>
      <c r="F1221" t="s">
        <v>35</v>
      </c>
      <c r="G1221">
        <v>0</v>
      </c>
      <c r="H1221">
        <v>138.876</v>
      </c>
      <c r="I1221" t="s">
        <v>164</v>
      </c>
      <c r="J1221" s="2">
        <v>43040</v>
      </c>
      <c r="K1221">
        <v>0.106192204301075</v>
      </c>
      <c r="L1221">
        <v>31</v>
      </c>
      <c r="M1221" t="s">
        <v>203</v>
      </c>
      <c r="N1221">
        <v>1171</v>
      </c>
      <c r="O1221">
        <v>168137</v>
      </c>
      <c r="P1221">
        <v>0</v>
      </c>
      <c r="Q1221">
        <v>0</v>
      </c>
      <c r="R1221">
        <v>1171</v>
      </c>
      <c r="S1221">
        <f>IF(R1221&lt;&gt;"NA",R1221,0)</f>
        <v>1171</v>
      </c>
      <c r="T1221">
        <f>K1221*(24*L1221)*H1221*0.9</f>
        <v>9874.9585187999746</v>
      </c>
      <c r="U1221">
        <f>IF(T1221&gt;0, T1221-S1221, 0)</f>
        <v>8703.9585187999746</v>
      </c>
      <c r="V1221" t="str">
        <f>INDEX('rate map'!A$1:E$327, MATCH(monthly_billed_solar!C2932,'rate map'!D:D,0), 2)</f>
        <v>GS3</v>
      </c>
      <c r="W1221">
        <v>8703.9585187999746</v>
      </c>
      <c r="X1221">
        <f t="shared" ref="X1221:X1284" si="40">S1221/T1221</f>
        <v>0.11858277660312666</v>
      </c>
      <c r="Y1221">
        <f t="shared" ref="Y1221:Y1284" si="41">W1221/T1221</f>
        <v>0.88141722339687334</v>
      </c>
    </row>
    <row r="1222" spans="1:25" x14ac:dyDescent="0.35">
      <c r="A1222">
        <v>2016</v>
      </c>
      <c r="B1222">
        <v>9</v>
      </c>
      <c r="C1222" t="s">
        <v>47</v>
      </c>
      <c r="D1222" t="s">
        <v>48</v>
      </c>
      <c r="E1222" t="s">
        <v>49</v>
      </c>
      <c r="F1222" t="s">
        <v>28</v>
      </c>
      <c r="G1222">
        <v>0</v>
      </c>
      <c r="H1222">
        <v>90.994</v>
      </c>
      <c r="I1222" t="s">
        <v>162</v>
      </c>
      <c r="J1222" s="2">
        <v>42614</v>
      </c>
      <c r="K1222">
        <v>0.218283714157706</v>
      </c>
      <c r="L1222">
        <v>31</v>
      </c>
      <c r="M1222" t="s">
        <v>195</v>
      </c>
      <c r="N1222">
        <v>4585</v>
      </c>
      <c r="O1222">
        <v>27367</v>
      </c>
      <c r="P1222">
        <v>0</v>
      </c>
      <c r="Q1222">
        <v>0</v>
      </c>
      <c r="R1222">
        <v>4585</v>
      </c>
      <c r="S1222">
        <f>IF(R1222&lt;&gt;"NA",R1222,0)</f>
        <v>4585</v>
      </c>
      <c r="T1222">
        <f>K1222*(24*L1222)*H1222*0.9</f>
        <v>13299.935548349993</v>
      </c>
      <c r="U1222">
        <f>IF(T1222&gt;0, T1222-S1222, 0)</f>
        <v>8714.935548349993</v>
      </c>
      <c r="V1222" t="str">
        <f>INDEX('rate map'!A$1:E$327, MATCH(monthly_billed_solar!C2933,'rate map'!D:D,0), 2)</f>
        <v>GS3</v>
      </c>
      <c r="W1222">
        <v>8714.935548349993</v>
      </c>
      <c r="X1222">
        <f t="shared" si="40"/>
        <v>0.34473851270420786</v>
      </c>
      <c r="Y1222">
        <f t="shared" si="41"/>
        <v>0.65526148729579214</v>
      </c>
    </row>
    <row r="1223" spans="1:25" x14ac:dyDescent="0.35">
      <c r="A1223">
        <v>2021</v>
      </c>
      <c r="B1223">
        <v>11</v>
      </c>
      <c r="C1223" t="s">
        <v>73</v>
      </c>
      <c r="D1223" t="s">
        <v>74</v>
      </c>
      <c r="E1223" t="s">
        <v>66</v>
      </c>
      <c r="F1223" t="s">
        <v>28</v>
      </c>
      <c r="G1223">
        <v>0</v>
      </c>
      <c r="H1223">
        <v>109.5</v>
      </c>
      <c r="I1223" t="s">
        <v>164</v>
      </c>
      <c r="J1223" s="2">
        <v>44501</v>
      </c>
      <c r="K1223">
        <v>0.11946919802867401</v>
      </c>
      <c r="L1223">
        <v>31</v>
      </c>
      <c r="M1223" t="s">
        <v>231</v>
      </c>
      <c r="N1223">
        <v>0</v>
      </c>
      <c r="O1223">
        <v>120920</v>
      </c>
      <c r="P1223">
        <v>0</v>
      </c>
      <c r="Q1223">
        <v>0</v>
      </c>
      <c r="R1223">
        <v>0</v>
      </c>
      <c r="S1223">
        <f>IF(R1223&lt;&gt;"NA",R1223,0)</f>
        <v>0</v>
      </c>
      <c r="T1223">
        <f>K1223*(24*L1223)*H1223*0.9</f>
        <v>8759.624962500011</v>
      </c>
      <c r="U1223">
        <f>IF(T1223&gt;0, T1223-S1223, 0)</f>
        <v>8759.624962500011</v>
      </c>
      <c r="V1223" t="str">
        <f>INDEX('rate map'!A$1:E$327, MATCH(monthly_billed_solar!C2934,'rate map'!D:D,0), 2)</f>
        <v>PS-Sec</v>
      </c>
      <c r="W1223">
        <v>8759.624962500011</v>
      </c>
      <c r="X1223">
        <f t="shared" si="40"/>
        <v>0</v>
      </c>
      <c r="Y1223">
        <f t="shared" si="41"/>
        <v>1</v>
      </c>
    </row>
    <row r="1224" spans="1:25" x14ac:dyDescent="0.35">
      <c r="A1224">
        <v>2019</v>
      </c>
      <c r="B1224">
        <v>1</v>
      </c>
      <c r="C1224" t="s">
        <v>47</v>
      </c>
      <c r="D1224" t="s">
        <v>48</v>
      </c>
      <c r="E1224" t="s">
        <v>49</v>
      </c>
      <c r="F1224" t="s">
        <v>28</v>
      </c>
      <c r="G1224">
        <v>28.8</v>
      </c>
      <c r="H1224">
        <v>424.404</v>
      </c>
      <c r="I1224" t="s">
        <v>166</v>
      </c>
      <c r="J1224" s="2">
        <v>43466</v>
      </c>
      <c r="K1224">
        <v>5.5601142473118301E-2</v>
      </c>
      <c r="L1224">
        <v>31</v>
      </c>
      <c r="M1224" t="s">
        <v>211</v>
      </c>
      <c r="N1224">
        <v>7014</v>
      </c>
      <c r="O1224">
        <v>91560</v>
      </c>
      <c r="P1224">
        <v>0</v>
      </c>
      <c r="Q1224">
        <v>0</v>
      </c>
      <c r="R1224">
        <v>7014</v>
      </c>
      <c r="S1224">
        <f>IF(R1224&lt;&gt;"NA",R1224,0)</f>
        <v>7014</v>
      </c>
      <c r="T1224">
        <f>K1224*(24*L1224)*H1224*0.9</f>
        <v>15800.783732100004</v>
      </c>
      <c r="U1224">
        <f>IF(T1224&gt;0, T1224-S1224, 0)</f>
        <v>8786.7837321000043</v>
      </c>
      <c r="V1224" t="str">
        <f>INDEX('rate map'!A$1:E$327, MATCH(monthly_billed_solar!C2935,'rate map'!D:D,0), 2)</f>
        <v>GS3</v>
      </c>
      <c r="W1224">
        <v>8786.7837321000043</v>
      </c>
      <c r="X1224">
        <f t="shared" si="40"/>
        <v>0.44390203162838959</v>
      </c>
      <c r="Y1224">
        <f t="shared" si="41"/>
        <v>0.55609796837161041</v>
      </c>
    </row>
    <row r="1225" spans="1:25" x14ac:dyDescent="0.35">
      <c r="A1225">
        <v>2015</v>
      </c>
      <c r="B1225">
        <v>3</v>
      </c>
      <c r="C1225" t="s">
        <v>54</v>
      </c>
      <c r="D1225" t="s">
        <v>55</v>
      </c>
      <c r="E1225" t="s">
        <v>56</v>
      </c>
      <c r="F1225" t="s">
        <v>35</v>
      </c>
      <c r="G1225">
        <v>0</v>
      </c>
      <c r="H1225">
        <v>106.40600000000001</v>
      </c>
      <c r="I1225" t="s">
        <v>30</v>
      </c>
      <c r="J1225" s="2">
        <v>42064</v>
      </c>
      <c r="K1225">
        <v>0.13818105158730201</v>
      </c>
      <c r="L1225">
        <v>28</v>
      </c>
      <c r="M1225" t="s">
        <v>107</v>
      </c>
      <c r="N1225">
        <v>40</v>
      </c>
      <c r="O1225">
        <v>176238</v>
      </c>
      <c r="P1225">
        <v>0</v>
      </c>
      <c r="Q1225">
        <v>0</v>
      </c>
      <c r="R1225">
        <v>40</v>
      </c>
      <c r="S1225">
        <f>IF(R1225&lt;&gt;"NA",R1225,0)</f>
        <v>40</v>
      </c>
      <c r="T1225">
        <f>K1225*(24*L1225)*H1225*0.9</f>
        <v>8892.551591400028</v>
      </c>
      <c r="U1225">
        <f>IF(T1225&gt;0, T1225-S1225, 0)</f>
        <v>8852.551591400028</v>
      </c>
      <c r="V1225" t="str">
        <f>INDEX('rate map'!A$1:E$327, MATCH(monthly_billed_solar!C2936,'rate map'!D:D,0), 2)</f>
        <v>GS3</v>
      </c>
      <c r="W1225">
        <v>8852.551591400028</v>
      </c>
      <c r="X1225">
        <f t="shared" si="40"/>
        <v>4.4981465205874019E-3</v>
      </c>
      <c r="Y1225">
        <f t="shared" si="41"/>
        <v>0.99550185347941256</v>
      </c>
    </row>
    <row r="1226" spans="1:25" x14ac:dyDescent="0.35">
      <c r="A1226">
        <v>2017</v>
      </c>
      <c r="B1226">
        <v>3</v>
      </c>
      <c r="C1226" t="s">
        <v>54</v>
      </c>
      <c r="D1226" t="s">
        <v>55</v>
      </c>
      <c r="E1226" t="s">
        <v>56</v>
      </c>
      <c r="F1226" t="s">
        <v>35</v>
      </c>
      <c r="G1226">
        <v>0</v>
      </c>
      <c r="H1226">
        <v>138.876</v>
      </c>
      <c r="I1226" t="s">
        <v>30</v>
      </c>
      <c r="J1226" s="2">
        <v>42795</v>
      </c>
      <c r="K1226">
        <v>0.135079613095238</v>
      </c>
      <c r="L1226">
        <v>28</v>
      </c>
      <c r="M1226" t="s">
        <v>108</v>
      </c>
      <c r="N1226">
        <v>2490</v>
      </c>
      <c r="O1226">
        <v>168170</v>
      </c>
      <c r="P1226">
        <v>0</v>
      </c>
      <c r="Q1226">
        <v>0</v>
      </c>
      <c r="R1226">
        <v>2490</v>
      </c>
      <c r="S1226">
        <f>IF(R1226&lt;&gt;"NA",R1226,0)</f>
        <v>2490</v>
      </c>
      <c r="T1226">
        <f>K1226*(24*L1226)*H1226*0.9</f>
        <v>11345.634527399994</v>
      </c>
      <c r="U1226">
        <f>IF(T1226&gt;0, T1226-S1226, 0)</f>
        <v>8855.6345273999941</v>
      </c>
      <c r="V1226" t="str">
        <f>INDEX('rate map'!A$1:E$327, MATCH(monthly_billed_solar!C2937,'rate map'!D:D,0), 2)</f>
        <v>GS3</v>
      </c>
      <c r="W1226">
        <v>8855.6345273999941</v>
      </c>
      <c r="X1226">
        <f t="shared" si="40"/>
        <v>0.21946767225637201</v>
      </c>
      <c r="Y1226">
        <f t="shared" si="41"/>
        <v>0.78053232774362802</v>
      </c>
    </row>
    <row r="1227" spans="1:25" x14ac:dyDescent="0.35">
      <c r="A1227">
        <v>2014</v>
      </c>
      <c r="B1227">
        <v>4</v>
      </c>
      <c r="C1227" t="s">
        <v>54</v>
      </c>
      <c r="D1227" t="s">
        <v>55</v>
      </c>
      <c r="E1227" t="s">
        <v>56</v>
      </c>
      <c r="F1227" t="s">
        <v>35</v>
      </c>
      <c r="G1227">
        <v>0</v>
      </c>
      <c r="H1227">
        <v>76.456000000000003</v>
      </c>
      <c r="I1227" t="s">
        <v>170</v>
      </c>
      <c r="J1227" s="2">
        <v>41730</v>
      </c>
      <c r="K1227">
        <v>0.178182011648746</v>
      </c>
      <c r="L1227">
        <v>31</v>
      </c>
      <c r="M1227" t="s">
        <v>178</v>
      </c>
      <c r="N1227">
        <v>240</v>
      </c>
      <c r="O1227">
        <v>121379</v>
      </c>
      <c r="P1227">
        <v>0</v>
      </c>
      <c r="Q1227">
        <v>0</v>
      </c>
      <c r="R1227">
        <v>240</v>
      </c>
      <c r="S1227">
        <f>IF(R1227&lt;&gt;"NA",R1227,0)</f>
        <v>240</v>
      </c>
      <c r="T1227">
        <f>K1227*(24*L1227)*H1227*0.9</f>
        <v>9122.0169678000257</v>
      </c>
      <c r="U1227">
        <f>IF(T1227&gt;0, T1227-S1227, 0)</f>
        <v>8882.0169678000257</v>
      </c>
      <c r="V1227" t="str">
        <f>INDEX('rate map'!A$1:E$327, MATCH(monthly_billed_solar!C2938,'rate map'!D:D,0), 2)</f>
        <v>GS3</v>
      </c>
      <c r="W1227">
        <v>8882.0169678000257</v>
      </c>
      <c r="X1227">
        <f t="shared" si="40"/>
        <v>2.6309970793430924E-2</v>
      </c>
      <c r="Y1227">
        <f t="shared" si="41"/>
        <v>0.97369002920656911</v>
      </c>
    </row>
    <row r="1228" spans="1:25" x14ac:dyDescent="0.35">
      <c r="A1228">
        <v>2019</v>
      </c>
      <c r="B1228">
        <v>9</v>
      </c>
      <c r="C1228" t="s">
        <v>98</v>
      </c>
      <c r="D1228" t="s">
        <v>99</v>
      </c>
      <c r="E1228" t="s">
        <v>100</v>
      </c>
      <c r="F1228" t="s">
        <v>60</v>
      </c>
      <c r="G1228">
        <v>0</v>
      </c>
      <c r="H1228">
        <v>120</v>
      </c>
      <c r="I1228" t="s">
        <v>162</v>
      </c>
      <c r="J1228" s="2">
        <v>43709</v>
      </c>
      <c r="K1228">
        <v>0.21096505376344099</v>
      </c>
      <c r="L1228">
        <v>31</v>
      </c>
      <c r="M1228" t="s">
        <v>216</v>
      </c>
      <c r="N1228">
        <v>8064</v>
      </c>
      <c r="O1228">
        <v>17664</v>
      </c>
      <c r="P1228">
        <v>0</v>
      </c>
      <c r="Q1228">
        <v>0</v>
      </c>
      <c r="R1228">
        <v>8064</v>
      </c>
      <c r="S1228">
        <f>IF(R1228&lt;&gt;"NA",R1228,0)</f>
        <v>8064</v>
      </c>
      <c r="T1228">
        <f>K1228*(24*L1228)*H1228*0.9</f>
        <v>16951.464000000011</v>
      </c>
      <c r="U1228">
        <f>IF(T1228&gt;0, T1228-S1228, 0)</f>
        <v>8887.4640000000109</v>
      </c>
      <c r="V1228" t="str">
        <f>INDEX('rate map'!A$1:E$327, MATCH(monthly_billed_solar!C2939,'rate map'!D:D,0), 2)</f>
        <v>PS-Sec</v>
      </c>
      <c r="W1228">
        <v>8887.4640000000109</v>
      </c>
      <c r="X1228">
        <f t="shared" si="40"/>
        <v>0.47571112441969582</v>
      </c>
      <c r="Y1228">
        <f t="shared" si="41"/>
        <v>0.52428887558030413</v>
      </c>
    </row>
    <row r="1229" spans="1:25" x14ac:dyDescent="0.35">
      <c r="A1229">
        <v>2021</v>
      </c>
      <c r="B1229">
        <v>6</v>
      </c>
      <c r="C1229" t="s">
        <v>98</v>
      </c>
      <c r="D1229" t="s">
        <v>99</v>
      </c>
      <c r="E1229" t="s">
        <v>100</v>
      </c>
      <c r="F1229" t="s">
        <v>60</v>
      </c>
      <c r="G1229">
        <v>0</v>
      </c>
      <c r="H1229">
        <v>120</v>
      </c>
      <c r="I1229" t="s">
        <v>158</v>
      </c>
      <c r="J1229" s="2">
        <v>44348</v>
      </c>
      <c r="K1229">
        <v>0.22094455645161301</v>
      </c>
      <c r="L1229">
        <v>31</v>
      </c>
      <c r="M1229" t="s">
        <v>228</v>
      </c>
      <c r="N1229">
        <v>8832</v>
      </c>
      <c r="O1229">
        <v>14784</v>
      </c>
      <c r="P1229">
        <v>0</v>
      </c>
      <c r="Q1229">
        <v>0</v>
      </c>
      <c r="R1229">
        <v>8832</v>
      </c>
      <c r="S1229">
        <f>IF(R1229&lt;&gt;"NA",R1229,0)</f>
        <v>8832</v>
      </c>
      <c r="T1229">
        <f>K1229*(24*L1229)*H1229*0.9</f>
        <v>17753.337000000007</v>
      </c>
      <c r="U1229">
        <f>IF(T1229&gt;0, T1229-S1229, 0)</f>
        <v>8921.3370000000068</v>
      </c>
      <c r="V1229" t="str">
        <f>INDEX('rate map'!A$1:E$327, MATCH(monthly_billed_solar!C2940,'rate map'!D:D,0), 2)</f>
        <v>PS-Sec</v>
      </c>
      <c r="W1229">
        <v>8921.3370000000068</v>
      </c>
      <c r="X1229">
        <f t="shared" si="40"/>
        <v>0.4974839378084242</v>
      </c>
      <c r="Y1229">
        <f t="shared" si="41"/>
        <v>0.50251606219157574</v>
      </c>
    </row>
    <row r="1230" spans="1:25" x14ac:dyDescent="0.35">
      <c r="A1230">
        <v>2019</v>
      </c>
      <c r="B1230">
        <v>6</v>
      </c>
      <c r="C1230" t="s">
        <v>73</v>
      </c>
      <c r="D1230" t="s">
        <v>74</v>
      </c>
      <c r="E1230" t="s">
        <v>66</v>
      </c>
      <c r="F1230" t="s">
        <v>28</v>
      </c>
      <c r="G1230">
        <v>0</v>
      </c>
      <c r="H1230">
        <v>57.5</v>
      </c>
      <c r="I1230" t="s">
        <v>158</v>
      </c>
      <c r="J1230" s="2">
        <v>43617</v>
      </c>
      <c r="K1230">
        <v>0.23209150985663099</v>
      </c>
      <c r="L1230">
        <v>31</v>
      </c>
      <c r="M1230" t="s">
        <v>214</v>
      </c>
      <c r="N1230">
        <v>0</v>
      </c>
      <c r="O1230">
        <v>76000</v>
      </c>
      <c r="P1230">
        <v>0</v>
      </c>
      <c r="Q1230">
        <v>0</v>
      </c>
      <c r="R1230">
        <v>0</v>
      </c>
      <c r="S1230">
        <f>IF(R1230&lt;&gt;"NA",R1230,0)</f>
        <v>0</v>
      </c>
      <c r="T1230">
        <f>K1230*(24*L1230)*H1230*0.9</f>
        <v>8935.9873125000067</v>
      </c>
      <c r="U1230">
        <f>IF(T1230&gt;0, T1230-S1230, 0)</f>
        <v>8935.9873125000067</v>
      </c>
      <c r="V1230" t="str">
        <f>INDEX('rate map'!A$1:E$327, MATCH(monthly_billed_solar!C2941,'rate map'!D:D,0), 2)</f>
        <v>PS-Sec</v>
      </c>
      <c r="W1230">
        <v>8935.9873125000067</v>
      </c>
      <c r="X1230">
        <f t="shared" si="40"/>
        <v>0</v>
      </c>
      <c r="Y1230">
        <f t="shared" si="41"/>
        <v>1</v>
      </c>
    </row>
    <row r="1231" spans="1:25" x14ac:dyDescent="0.35">
      <c r="A1231">
        <v>2016</v>
      </c>
      <c r="B1231">
        <v>2</v>
      </c>
      <c r="C1231" t="s">
        <v>42</v>
      </c>
      <c r="D1231" t="s">
        <v>43</v>
      </c>
      <c r="E1231" t="s">
        <v>44</v>
      </c>
      <c r="F1231" t="s">
        <v>35</v>
      </c>
      <c r="G1231">
        <v>0</v>
      </c>
      <c r="H1231">
        <v>200.07</v>
      </c>
      <c r="I1231" t="s">
        <v>168</v>
      </c>
      <c r="J1231" s="2">
        <v>42401</v>
      </c>
      <c r="K1231">
        <v>9.7844982078853004E-2</v>
      </c>
      <c r="L1231">
        <v>31</v>
      </c>
      <c r="M1231" t="s">
        <v>191</v>
      </c>
      <c r="N1231">
        <v>4155</v>
      </c>
      <c r="O1231">
        <v>23452</v>
      </c>
      <c r="P1231">
        <v>0</v>
      </c>
      <c r="Q1231">
        <v>0</v>
      </c>
      <c r="R1231">
        <v>4155</v>
      </c>
      <c r="S1231">
        <f>IF(R1231&lt;&gt;"NA",R1231,0)</f>
        <v>4155</v>
      </c>
      <c r="T1231">
        <f>K1231*(24*L1231)*H1231*0.9</f>
        <v>13107.986189999994</v>
      </c>
      <c r="U1231">
        <f>IF(T1231&gt;0, T1231-S1231, 0)</f>
        <v>8952.9861899999942</v>
      </c>
      <c r="V1231" t="str">
        <f>INDEX('rate map'!A$1:E$327, MATCH(monthly_billed_solar!C2942,'rate map'!D:D,0), 2)</f>
        <v>GS1</v>
      </c>
      <c r="W1231">
        <v>8952.9861899999942</v>
      </c>
      <c r="X1231">
        <f t="shared" si="40"/>
        <v>0.31698232968614393</v>
      </c>
      <c r="Y1231">
        <f t="shared" si="41"/>
        <v>0.68301767031385607</v>
      </c>
    </row>
    <row r="1232" spans="1:25" x14ac:dyDescent="0.35">
      <c r="A1232">
        <v>2018</v>
      </c>
      <c r="B1232">
        <v>4</v>
      </c>
      <c r="C1232" t="s">
        <v>45</v>
      </c>
      <c r="D1232" t="s">
        <v>46</v>
      </c>
      <c r="E1232" t="s">
        <v>41</v>
      </c>
      <c r="F1232" t="s">
        <v>35</v>
      </c>
      <c r="G1232">
        <v>30</v>
      </c>
      <c r="H1232">
        <v>83.63</v>
      </c>
      <c r="I1232" t="s">
        <v>170</v>
      </c>
      <c r="J1232" s="2">
        <v>43191</v>
      </c>
      <c r="K1232">
        <v>0.16095340501792099</v>
      </c>
      <c r="L1232">
        <v>31</v>
      </c>
      <c r="M1232" t="s">
        <v>206</v>
      </c>
      <c r="N1232">
        <v>0</v>
      </c>
      <c r="O1232">
        <v>124320</v>
      </c>
      <c r="P1232">
        <v>0</v>
      </c>
      <c r="Q1232">
        <v>0</v>
      </c>
      <c r="R1232">
        <v>0</v>
      </c>
      <c r="S1232">
        <f>IF(R1232&lt;&gt;"NA",R1232,0)</f>
        <v>0</v>
      </c>
      <c r="T1232">
        <f>K1232*(24*L1232)*H1232*0.9</f>
        <v>9013.1730719999905</v>
      </c>
      <c r="U1232">
        <f>IF(T1232&gt;0, T1232-S1232, 0)</f>
        <v>9013.1730719999905</v>
      </c>
      <c r="V1232" t="str">
        <f>INDEX('rate map'!A$1:E$327, MATCH(monthly_billed_solar!C2943,'rate map'!D:D,0), 2)</f>
        <v>CPS-Sec</v>
      </c>
      <c r="W1232">
        <v>9013.1730719999905</v>
      </c>
      <c r="X1232">
        <f t="shared" si="40"/>
        <v>0</v>
      </c>
      <c r="Y1232">
        <f t="shared" si="41"/>
        <v>1</v>
      </c>
    </row>
    <row r="1233" spans="1:25" x14ac:dyDescent="0.35">
      <c r="A1233">
        <v>2014</v>
      </c>
      <c r="B1233">
        <v>10</v>
      </c>
      <c r="C1233" t="s">
        <v>42</v>
      </c>
      <c r="D1233" t="s">
        <v>43</v>
      </c>
      <c r="E1233" t="s">
        <v>44</v>
      </c>
      <c r="F1233" t="s">
        <v>35</v>
      </c>
      <c r="G1233">
        <v>4.9000000000000004</v>
      </c>
      <c r="H1233">
        <v>120.88</v>
      </c>
      <c r="I1233" t="s">
        <v>118</v>
      </c>
      <c r="J1233" s="2">
        <v>41913</v>
      </c>
      <c r="K1233">
        <v>0.16565185185185199</v>
      </c>
      <c r="L1233">
        <v>30</v>
      </c>
      <c r="M1233" t="s">
        <v>128</v>
      </c>
      <c r="N1233">
        <v>3906</v>
      </c>
      <c r="O1233">
        <v>7549</v>
      </c>
      <c r="P1233">
        <v>0</v>
      </c>
      <c r="Q1233">
        <v>0</v>
      </c>
      <c r="R1233">
        <v>3906</v>
      </c>
      <c r="S1233">
        <f>IF(R1233&lt;&gt;"NA",R1233,0)</f>
        <v>3906</v>
      </c>
      <c r="T1233">
        <f>K1233*(24*L1233)*H1233*0.9</f>
        <v>12975.54931200001</v>
      </c>
      <c r="U1233">
        <f>IF(T1233&gt;0, T1233-S1233, 0)</f>
        <v>9069.5493120000101</v>
      </c>
      <c r="V1233" t="str">
        <f>INDEX('rate map'!A$1:E$327, MATCH(monthly_billed_solar!C2944,'rate map'!D:D,0), 2)</f>
        <v>GS1</v>
      </c>
      <c r="W1233">
        <v>9069.5493120000101</v>
      </c>
      <c r="X1233">
        <f t="shared" si="40"/>
        <v>0.3010277180625921</v>
      </c>
      <c r="Y1233">
        <f t="shared" si="41"/>
        <v>0.6989722819374079</v>
      </c>
    </row>
    <row r="1234" spans="1:25" x14ac:dyDescent="0.35">
      <c r="A1234">
        <v>2018</v>
      </c>
      <c r="B1234">
        <v>3</v>
      </c>
      <c r="C1234" t="s">
        <v>54</v>
      </c>
      <c r="D1234" t="s">
        <v>55</v>
      </c>
      <c r="E1234" t="s">
        <v>56</v>
      </c>
      <c r="F1234" t="s">
        <v>35</v>
      </c>
      <c r="G1234">
        <v>0</v>
      </c>
      <c r="H1234">
        <v>138.876</v>
      </c>
      <c r="I1234" t="s">
        <v>30</v>
      </c>
      <c r="J1234" s="2">
        <v>43160</v>
      </c>
      <c r="K1234">
        <v>0.12815662202381001</v>
      </c>
      <c r="L1234">
        <v>28</v>
      </c>
      <c r="M1234" t="s">
        <v>109</v>
      </c>
      <c r="N1234">
        <v>1686</v>
      </c>
      <c r="O1234">
        <v>149827</v>
      </c>
      <c r="P1234">
        <v>0</v>
      </c>
      <c r="Q1234">
        <v>0</v>
      </c>
      <c r="R1234">
        <v>1686</v>
      </c>
      <c r="S1234">
        <f>IF(R1234&lt;&gt;"NA",R1234,0)</f>
        <v>1686</v>
      </c>
      <c r="T1234">
        <f>K1234*(24*L1234)*H1234*0.9</f>
        <v>10764.157243500042</v>
      </c>
      <c r="U1234">
        <f>IF(T1234&gt;0, T1234-S1234, 0)</f>
        <v>9078.1572435000417</v>
      </c>
      <c r="V1234" t="str">
        <f>INDEX('rate map'!A$1:E$327, MATCH(monthly_billed_solar!C2945,'rate map'!D:D,0), 2)</f>
        <v>GS3</v>
      </c>
      <c r="W1234">
        <v>9078.1572435000417</v>
      </c>
      <c r="X1234">
        <f t="shared" si="40"/>
        <v>0.15663093374245296</v>
      </c>
      <c r="Y1234">
        <f t="shared" si="41"/>
        <v>0.84336906625754704</v>
      </c>
    </row>
    <row r="1235" spans="1:25" x14ac:dyDescent="0.35">
      <c r="A1235">
        <v>2020</v>
      </c>
      <c r="B1235">
        <v>2</v>
      </c>
      <c r="C1235" t="s">
        <v>42</v>
      </c>
      <c r="D1235" t="s">
        <v>43</v>
      </c>
      <c r="E1235" t="s">
        <v>44</v>
      </c>
      <c r="F1235" t="s">
        <v>35</v>
      </c>
      <c r="G1235">
        <v>8.85</v>
      </c>
      <c r="H1235">
        <v>339.68</v>
      </c>
      <c r="I1235" t="s">
        <v>168</v>
      </c>
      <c r="J1235" s="2">
        <v>43862</v>
      </c>
      <c r="K1235">
        <v>6.1586357526881699E-2</v>
      </c>
      <c r="L1235">
        <v>31</v>
      </c>
      <c r="M1235" t="s">
        <v>219</v>
      </c>
      <c r="N1235">
        <v>4916</v>
      </c>
      <c r="O1235">
        <v>49223</v>
      </c>
      <c r="P1235">
        <v>0</v>
      </c>
      <c r="Q1235">
        <v>0</v>
      </c>
      <c r="R1235">
        <v>4916</v>
      </c>
      <c r="S1235">
        <f>IF(R1235&lt;&gt;"NA",R1235,0)</f>
        <v>4916</v>
      </c>
      <c r="T1235">
        <f>K1235*(24*L1235)*H1235*0.9</f>
        <v>14007.800267999997</v>
      </c>
      <c r="U1235">
        <f>IF(T1235&gt;0, T1235-S1235, 0)</f>
        <v>9091.8002679999972</v>
      </c>
      <c r="V1235" t="str">
        <f>INDEX('rate map'!A$1:E$327, MATCH(monthly_billed_solar!C2946,'rate map'!D:D,0), 2)</f>
        <v>GS1</v>
      </c>
      <c r="W1235">
        <v>9091.8002679999972</v>
      </c>
      <c r="X1235">
        <f t="shared" si="40"/>
        <v>0.35094732263068568</v>
      </c>
      <c r="Y1235">
        <f t="shared" si="41"/>
        <v>0.64905267736931438</v>
      </c>
    </row>
    <row r="1236" spans="1:25" x14ac:dyDescent="0.35">
      <c r="A1236">
        <v>2017</v>
      </c>
      <c r="B1236">
        <v>3</v>
      </c>
      <c r="C1236" t="s">
        <v>42</v>
      </c>
      <c r="D1236" t="s">
        <v>43</v>
      </c>
      <c r="E1236" t="s">
        <v>44</v>
      </c>
      <c r="F1236" t="s">
        <v>35</v>
      </c>
      <c r="G1236">
        <v>0</v>
      </c>
      <c r="H1236">
        <v>227.07</v>
      </c>
      <c r="I1236" t="s">
        <v>30</v>
      </c>
      <c r="J1236" s="2">
        <v>42795</v>
      </c>
      <c r="K1236">
        <v>0.135079613095238</v>
      </c>
      <c r="L1236">
        <v>28</v>
      </c>
      <c r="M1236" t="s">
        <v>108</v>
      </c>
      <c r="N1236">
        <v>9456</v>
      </c>
      <c r="O1236">
        <v>18286</v>
      </c>
      <c r="P1236">
        <v>0</v>
      </c>
      <c r="Q1236">
        <v>0</v>
      </c>
      <c r="R1236">
        <v>9456</v>
      </c>
      <c r="S1236">
        <f>IF(R1236&lt;&gt;"NA",R1236,0)</f>
        <v>9456</v>
      </c>
      <c r="T1236">
        <f>K1236*(24*L1236)*H1236*0.9</f>
        <v>18550.74478049999</v>
      </c>
      <c r="U1236">
        <f>IF(T1236&gt;0, T1236-S1236, 0)</f>
        <v>9094.7447804999902</v>
      </c>
      <c r="V1236" t="str">
        <f>INDEX('rate map'!A$1:E$327, MATCH(monthly_billed_solar!C2947,'rate map'!D:D,0), 2)</f>
        <v>GS1</v>
      </c>
      <c r="W1236">
        <v>9094.7447804999902</v>
      </c>
      <c r="X1236">
        <f t="shared" si="40"/>
        <v>0.50973694651547763</v>
      </c>
      <c r="Y1236">
        <f t="shared" si="41"/>
        <v>0.49026305348452232</v>
      </c>
    </row>
    <row r="1237" spans="1:25" x14ac:dyDescent="0.35">
      <c r="A1237">
        <v>2019</v>
      </c>
      <c r="B1237">
        <v>10</v>
      </c>
      <c r="C1237" t="s">
        <v>45</v>
      </c>
      <c r="D1237" t="s">
        <v>46</v>
      </c>
      <c r="E1237" t="s">
        <v>41</v>
      </c>
      <c r="F1237" t="s">
        <v>35</v>
      </c>
      <c r="G1237">
        <v>0</v>
      </c>
      <c r="H1237">
        <v>83.63</v>
      </c>
      <c r="I1237" t="s">
        <v>118</v>
      </c>
      <c r="J1237" s="2">
        <v>43739</v>
      </c>
      <c r="K1237">
        <v>0.16800752314814801</v>
      </c>
      <c r="L1237">
        <v>30</v>
      </c>
      <c r="M1237" t="s">
        <v>148</v>
      </c>
      <c r="N1237">
        <v>0</v>
      </c>
      <c r="O1237">
        <v>221220</v>
      </c>
      <c r="P1237">
        <v>0</v>
      </c>
      <c r="Q1237">
        <v>0</v>
      </c>
      <c r="R1237">
        <v>0</v>
      </c>
      <c r="S1237">
        <f>IF(R1237&lt;&gt;"NA",R1237,0)</f>
        <v>0</v>
      </c>
      <c r="T1237">
        <f>K1237*(24*L1237)*H1237*0.9</f>
        <v>9104.7040162499925</v>
      </c>
      <c r="U1237">
        <f>IF(T1237&gt;0, T1237-S1237, 0)</f>
        <v>9104.7040162499925</v>
      </c>
      <c r="V1237" t="str">
        <f>INDEX('rate map'!A$1:E$327, MATCH(monthly_billed_solar!C2948,'rate map'!D:D,0), 2)</f>
        <v>CPS-Sec</v>
      </c>
      <c r="W1237">
        <v>9104.7040162499925</v>
      </c>
      <c r="X1237">
        <f t="shared" si="40"/>
        <v>0</v>
      </c>
      <c r="Y1237">
        <f t="shared" si="41"/>
        <v>1</v>
      </c>
    </row>
    <row r="1238" spans="1:25" x14ac:dyDescent="0.35">
      <c r="A1238">
        <v>2014</v>
      </c>
      <c r="B1238">
        <v>11</v>
      </c>
      <c r="C1238" t="s">
        <v>36</v>
      </c>
      <c r="D1238" t="s">
        <v>37</v>
      </c>
      <c r="E1238" t="s">
        <v>38</v>
      </c>
      <c r="F1238" t="s">
        <v>28</v>
      </c>
      <c r="G1238">
        <v>3.18</v>
      </c>
      <c r="H1238">
        <v>279.78699999999998</v>
      </c>
      <c r="I1238" t="s">
        <v>164</v>
      </c>
      <c r="J1238" s="2">
        <v>41944</v>
      </c>
      <c r="K1238">
        <v>0.10476892921147</v>
      </c>
      <c r="L1238">
        <v>31</v>
      </c>
      <c r="M1238" t="s">
        <v>182</v>
      </c>
      <c r="N1238">
        <v>10403</v>
      </c>
      <c r="O1238">
        <v>80472</v>
      </c>
      <c r="P1238">
        <v>0</v>
      </c>
      <c r="Q1238">
        <v>0</v>
      </c>
      <c r="R1238">
        <v>10403</v>
      </c>
      <c r="S1238">
        <f>IF(R1238&lt;&gt;"NA",R1238,0)</f>
        <v>10403</v>
      </c>
      <c r="T1238">
        <f>K1238*(24*L1238)*H1238*0.9</f>
        <v>19627.974352425084</v>
      </c>
      <c r="U1238">
        <f>IF(T1238&gt;0, T1238-S1238, 0)</f>
        <v>9224.9743524250844</v>
      </c>
      <c r="V1238" t="str">
        <f>INDEX('rate map'!A$1:E$327, MATCH(monthly_billed_solar!C2949,'rate map'!D:D,0), 2)</f>
        <v>RS</v>
      </c>
      <c r="W1238">
        <v>9224.9743524250844</v>
      </c>
      <c r="X1238">
        <f t="shared" si="40"/>
        <v>0.53000884417370786</v>
      </c>
      <c r="Y1238">
        <f t="shared" si="41"/>
        <v>0.4699911558262922</v>
      </c>
    </row>
    <row r="1239" spans="1:25" x14ac:dyDescent="0.35">
      <c r="A1239">
        <v>2021</v>
      </c>
      <c r="B1239">
        <v>3</v>
      </c>
      <c r="C1239" t="s">
        <v>73</v>
      </c>
      <c r="D1239" t="s">
        <v>74</v>
      </c>
      <c r="E1239" t="s">
        <v>66</v>
      </c>
      <c r="F1239" t="s">
        <v>28</v>
      </c>
      <c r="G1239">
        <v>0</v>
      </c>
      <c r="H1239">
        <v>109.5</v>
      </c>
      <c r="I1239" t="s">
        <v>30</v>
      </c>
      <c r="J1239" s="2">
        <v>44256</v>
      </c>
      <c r="K1239">
        <v>0.142434151785714</v>
      </c>
      <c r="L1239">
        <v>28</v>
      </c>
      <c r="M1239" t="s">
        <v>111</v>
      </c>
      <c r="N1239">
        <v>200</v>
      </c>
      <c r="O1239">
        <v>108640</v>
      </c>
      <c r="P1239">
        <v>0</v>
      </c>
      <c r="Q1239">
        <v>0</v>
      </c>
      <c r="R1239">
        <v>200</v>
      </c>
      <c r="S1239">
        <f>IF(R1239&lt;&gt;"NA",R1239,0)</f>
        <v>200</v>
      </c>
      <c r="T1239">
        <f>K1239*(24*L1239)*H1239*0.9</f>
        <v>9432.7871624999825</v>
      </c>
      <c r="U1239">
        <f>IF(T1239&gt;0, T1239-S1239, 0)</f>
        <v>9232.7871624999825</v>
      </c>
      <c r="V1239" t="str">
        <f>INDEX('rate map'!A$1:E$327, MATCH(monthly_billed_solar!C2950,'rate map'!D:D,0), 2)</f>
        <v>PS-Sec</v>
      </c>
      <c r="W1239">
        <v>9232.7871624999825</v>
      </c>
      <c r="X1239">
        <f t="shared" si="40"/>
        <v>2.1202641017397213E-2</v>
      </c>
      <c r="Y1239">
        <f t="shared" si="41"/>
        <v>0.97879735898260278</v>
      </c>
    </row>
    <row r="1240" spans="1:25" x14ac:dyDescent="0.35">
      <c r="A1240">
        <v>2020</v>
      </c>
      <c r="B1240">
        <v>6</v>
      </c>
      <c r="C1240" t="s">
        <v>57</v>
      </c>
      <c r="D1240" t="s">
        <v>58</v>
      </c>
      <c r="E1240" t="s">
        <v>59</v>
      </c>
      <c r="F1240" t="s">
        <v>60</v>
      </c>
      <c r="G1240">
        <v>13.8</v>
      </c>
      <c r="H1240">
        <v>84.704999999999998</v>
      </c>
      <c r="I1240" t="s">
        <v>158</v>
      </c>
      <c r="J1240" s="2">
        <v>43983</v>
      </c>
      <c r="K1240">
        <v>0.25302654569892502</v>
      </c>
      <c r="L1240">
        <v>31</v>
      </c>
      <c r="M1240" t="s">
        <v>221</v>
      </c>
      <c r="N1240">
        <v>4991</v>
      </c>
      <c r="O1240">
        <v>11369</v>
      </c>
      <c r="P1240">
        <v>0</v>
      </c>
      <c r="Q1240">
        <v>0</v>
      </c>
      <c r="R1240">
        <v>4991</v>
      </c>
      <c r="S1240">
        <f>IF(R1240&lt;&gt;"NA",R1240,0)</f>
        <v>4991</v>
      </c>
      <c r="T1240">
        <f>K1240*(24*L1240)*H1240*0.9</f>
        <v>14351.278035375017</v>
      </c>
      <c r="U1240">
        <f>IF(T1240&gt;0, T1240-S1240, 0)</f>
        <v>9360.2780353750168</v>
      </c>
      <c r="V1240" t="str">
        <f>INDEX('rate map'!A$1:E$327, MATCH(monthly_billed_solar!C2951,'rate map'!D:D,0), 2)</f>
        <v>RS</v>
      </c>
      <c r="W1240">
        <v>9360.2780353750168</v>
      </c>
      <c r="X1240">
        <f t="shared" si="40"/>
        <v>0.34777390471409531</v>
      </c>
      <c r="Y1240">
        <f t="shared" si="41"/>
        <v>0.65222609528590469</v>
      </c>
    </row>
    <row r="1241" spans="1:25" x14ac:dyDescent="0.35">
      <c r="A1241">
        <v>2018</v>
      </c>
      <c r="B1241">
        <v>7</v>
      </c>
      <c r="C1241" t="s">
        <v>73</v>
      </c>
      <c r="D1241" t="s">
        <v>74</v>
      </c>
      <c r="E1241" t="s">
        <v>66</v>
      </c>
      <c r="F1241" t="s">
        <v>28</v>
      </c>
      <c r="G1241">
        <v>0</v>
      </c>
      <c r="H1241">
        <v>57.5</v>
      </c>
      <c r="I1241" t="s">
        <v>116</v>
      </c>
      <c r="J1241" s="2">
        <v>43282</v>
      </c>
      <c r="K1241">
        <v>0.25179641203703701</v>
      </c>
      <c r="L1241">
        <v>30</v>
      </c>
      <c r="M1241" t="s">
        <v>143</v>
      </c>
      <c r="N1241">
        <v>0</v>
      </c>
      <c r="O1241">
        <v>88880</v>
      </c>
      <c r="P1241">
        <v>0</v>
      </c>
      <c r="Q1241">
        <v>0</v>
      </c>
      <c r="R1241">
        <v>0</v>
      </c>
      <c r="S1241">
        <f>IF(R1241&lt;&gt;"NA",R1241,0)</f>
        <v>0</v>
      </c>
      <c r="T1241">
        <f>K1241*(24*L1241)*H1241*0.9</f>
        <v>9381.9343124999978</v>
      </c>
      <c r="U1241">
        <f>IF(T1241&gt;0, T1241-S1241, 0)</f>
        <v>9381.9343124999978</v>
      </c>
      <c r="V1241" t="str">
        <f>INDEX('rate map'!A$1:E$327, MATCH(monthly_billed_solar!C2952,'rate map'!D:D,0), 2)</f>
        <v>PS-Sec</v>
      </c>
      <c r="W1241">
        <v>9381.9343124999978</v>
      </c>
      <c r="X1241">
        <f t="shared" si="40"/>
        <v>0</v>
      </c>
      <c r="Y1241">
        <f t="shared" si="41"/>
        <v>1</v>
      </c>
    </row>
    <row r="1242" spans="1:25" x14ac:dyDescent="0.35">
      <c r="A1242">
        <v>2019</v>
      </c>
      <c r="B1242">
        <v>10</v>
      </c>
      <c r="C1242" t="s">
        <v>98</v>
      </c>
      <c r="D1242" t="s">
        <v>99</v>
      </c>
      <c r="E1242" t="s">
        <v>100</v>
      </c>
      <c r="F1242" t="s">
        <v>60</v>
      </c>
      <c r="G1242">
        <v>0</v>
      </c>
      <c r="H1242">
        <v>120</v>
      </c>
      <c r="I1242" t="s">
        <v>118</v>
      </c>
      <c r="J1242" s="2">
        <v>43739</v>
      </c>
      <c r="K1242">
        <v>0.16800752314814801</v>
      </c>
      <c r="L1242">
        <v>30</v>
      </c>
      <c r="M1242" t="s">
        <v>148</v>
      </c>
      <c r="N1242">
        <v>3648</v>
      </c>
      <c r="O1242">
        <v>18048</v>
      </c>
      <c r="P1242">
        <v>0</v>
      </c>
      <c r="Q1242">
        <v>0</v>
      </c>
      <c r="R1242">
        <v>3648</v>
      </c>
      <c r="S1242">
        <f>IF(R1242&lt;&gt;"NA",R1242,0)</f>
        <v>3648</v>
      </c>
      <c r="T1242">
        <f>K1242*(24*L1242)*H1242*0.9</f>
        <v>13064.264999999989</v>
      </c>
      <c r="U1242">
        <f>IF(T1242&gt;0, T1242-S1242, 0)</f>
        <v>9416.2649999999885</v>
      </c>
      <c r="V1242" t="str">
        <f>INDEX('rate map'!A$1:E$327, MATCH(monthly_billed_solar!C2953,'rate map'!D:D,0), 2)</f>
        <v>PS-Sec</v>
      </c>
      <c r="W1242">
        <v>9416.2649999999885</v>
      </c>
      <c r="X1242">
        <f t="shared" si="40"/>
        <v>0.27923499714679723</v>
      </c>
      <c r="Y1242">
        <f t="shared" si="41"/>
        <v>0.72076500285320277</v>
      </c>
    </row>
    <row r="1243" spans="1:25" x14ac:dyDescent="0.35">
      <c r="A1243">
        <v>2020</v>
      </c>
      <c r="B1243">
        <v>7</v>
      </c>
      <c r="C1243" t="s">
        <v>73</v>
      </c>
      <c r="D1243" t="s">
        <v>74</v>
      </c>
      <c r="E1243" t="s">
        <v>66</v>
      </c>
      <c r="F1243" t="s">
        <v>28</v>
      </c>
      <c r="G1243">
        <v>0</v>
      </c>
      <c r="H1243">
        <v>57.5</v>
      </c>
      <c r="I1243" t="s">
        <v>116</v>
      </c>
      <c r="J1243" s="2">
        <v>44013</v>
      </c>
      <c r="K1243">
        <v>0.26669212962963001</v>
      </c>
      <c r="L1243">
        <v>30</v>
      </c>
      <c r="M1243" t="s">
        <v>151</v>
      </c>
      <c r="N1243">
        <v>500</v>
      </c>
      <c r="O1243">
        <v>77180</v>
      </c>
      <c r="P1243">
        <v>0</v>
      </c>
      <c r="Q1243">
        <v>0</v>
      </c>
      <c r="R1243">
        <v>500</v>
      </c>
      <c r="S1243">
        <f>IF(R1243&lt;&gt;"NA",R1243,0)</f>
        <v>500</v>
      </c>
      <c r="T1243">
        <f>K1243*(24*L1243)*H1243*0.9</f>
        <v>9936.9487500000141</v>
      </c>
      <c r="U1243">
        <f>IF(T1243&gt;0, T1243-S1243, 0)</f>
        <v>9436.9487500000141</v>
      </c>
      <c r="V1243" t="str">
        <f>INDEX('rate map'!A$1:E$327, MATCH(monthly_billed_solar!C2954,'rate map'!D:D,0), 2)</f>
        <v>PS-Sec</v>
      </c>
      <c r="W1243">
        <v>9436.9487500000141</v>
      </c>
      <c r="X1243">
        <f t="shared" si="40"/>
        <v>5.0317256592472541E-2</v>
      </c>
      <c r="Y1243">
        <f t="shared" si="41"/>
        <v>0.94968274340752745</v>
      </c>
    </row>
    <row r="1244" spans="1:25" x14ac:dyDescent="0.35">
      <c r="A1244">
        <v>2019</v>
      </c>
      <c r="B1244">
        <v>8</v>
      </c>
      <c r="C1244" t="s">
        <v>73</v>
      </c>
      <c r="D1244" t="s">
        <v>74</v>
      </c>
      <c r="E1244" t="s">
        <v>66</v>
      </c>
      <c r="F1244" t="s">
        <v>28</v>
      </c>
      <c r="G1244">
        <v>0</v>
      </c>
      <c r="H1244">
        <v>57.5</v>
      </c>
      <c r="I1244" t="s">
        <v>160</v>
      </c>
      <c r="J1244" s="2">
        <v>43678</v>
      </c>
      <c r="K1244">
        <v>0.24758411738351299</v>
      </c>
      <c r="L1244">
        <v>31</v>
      </c>
      <c r="M1244" t="s">
        <v>215</v>
      </c>
      <c r="N1244">
        <v>0</v>
      </c>
      <c r="O1244">
        <v>82320</v>
      </c>
      <c r="P1244">
        <v>0</v>
      </c>
      <c r="Q1244">
        <v>0</v>
      </c>
      <c r="R1244">
        <v>0</v>
      </c>
      <c r="S1244">
        <f>IF(R1244&lt;&gt;"NA",R1244,0)</f>
        <v>0</v>
      </c>
      <c r="T1244">
        <f>K1244*(24*L1244)*H1244*0.9</f>
        <v>9532.4836875000183</v>
      </c>
      <c r="U1244">
        <f>IF(T1244&gt;0, T1244-S1244, 0)</f>
        <v>9532.4836875000183</v>
      </c>
      <c r="V1244" t="str">
        <f>INDEX('rate map'!A$1:E$327, MATCH(monthly_billed_solar!C2955,'rate map'!D:D,0), 2)</f>
        <v>PS-Sec</v>
      </c>
      <c r="W1244">
        <v>9532.4836875000183</v>
      </c>
      <c r="X1244">
        <f t="shared" si="40"/>
        <v>0</v>
      </c>
      <c r="Y1244">
        <f t="shared" si="41"/>
        <v>1</v>
      </c>
    </row>
    <row r="1245" spans="1:25" x14ac:dyDescent="0.35">
      <c r="A1245">
        <v>2020</v>
      </c>
      <c r="B1245">
        <v>9</v>
      </c>
      <c r="C1245" t="s">
        <v>98</v>
      </c>
      <c r="D1245" t="s">
        <v>99</v>
      </c>
      <c r="E1245" t="s">
        <v>100</v>
      </c>
      <c r="F1245" t="s">
        <v>60</v>
      </c>
      <c r="G1245">
        <v>0</v>
      </c>
      <c r="H1245">
        <v>120</v>
      </c>
      <c r="I1245" t="s">
        <v>162</v>
      </c>
      <c r="J1245" s="2">
        <v>44075</v>
      </c>
      <c r="K1245">
        <v>0.197662746415771</v>
      </c>
      <c r="L1245">
        <v>31</v>
      </c>
      <c r="M1245" t="s">
        <v>223</v>
      </c>
      <c r="N1245">
        <v>6336</v>
      </c>
      <c r="O1245">
        <v>14208</v>
      </c>
      <c r="P1245">
        <v>0</v>
      </c>
      <c r="Q1245">
        <v>0</v>
      </c>
      <c r="R1245">
        <v>6336</v>
      </c>
      <c r="S1245">
        <f>IF(R1245&lt;&gt;"NA",R1245,0)</f>
        <v>6336</v>
      </c>
      <c r="T1245">
        <f>K1245*(24*L1245)*H1245*0.9</f>
        <v>15882.597000000031</v>
      </c>
      <c r="U1245">
        <f>IF(T1245&gt;0, T1245-S1245, 0)</f>
        <v>9546.5970000000307</v>
      </c>
      <c r="V1245" t="str">
        <f>INDEX('rate map'!A$1:E$327, MATCH(monthly_billed_solar!C2956,'rate map'!D:D,0), 2)</f>
        <v>PS-Sec</v>
      </c>
      <c r="W1245">
        <v>9546.5970000000307</v>
      </c>
      <c r="X1245">
        <f t="shared" si="40"/>
        <v>0.39892720315197744</v>
      </c>
      <c r="Y1245">
        <f t="shared" si="41"/>
        <v>0.60107279684802251</v>
      </c>
    </row>
    <row r="1246" spans="1:25" x14ac:dyDescent="0.35">
      <c r="A1246">
        <v>2018</v>
      </c>
      <c r="B1246">
        <v>6</v>
      </c>
      <c r="C1246" t="s">
        <v>73</v>
      </c>
      <c r="D1246" t="s">
        <v>74</v>
      </c>
      <c r="E1246" t="s">
        <v>66</v>
      </c>
      <c r="F1246" t="s">
        <v>28</v>
      </c>
      <c r="G1246">
        <v>0</v>
      </c>
      <c r="H1246">
        <v>57.5</v>
      </c>
      <c r="I1246" t="s">
        <v>158</v>
      </c>
      <c r="J1246" s="2">
        <v>43252</v>
      </c>
      <c r="K1246">
        <v>0.248682907706093</v>
      </c>
      <c r="L1246">
        <v>31</v>
      </c>
      <c r="M1246" t="s">
        <v>207</v>
      </c>
      <c r="N1246">
        <v>0</v>
      </c>
      <c r="O1246">
        <v>72480</v>
      </c>
      <c r="P1246">
        <v>0</v>
      </c>
      <c r="Q1246">
        <v>0</v>
      </c>
      <c r="R1246">
        <v>0</v>
      </c>
      <c r="S1246">
        <f>IF(R1246&lt;&gt;"NA",R1246,0)</f>
        <v>0</v>
      </c>
      <c r="T1246">
        <f>K1246*(24*L1246)*H1246*0.9</f>
        <v>9574.7893124999937</v>
      </c>
      <c r="U1246">
        <f>IF(T1246&gt;0, T1246-S1246, 0)</f>
        <v>9574.7893124999937</v>
      </c>
      <c r="V1246" t="str">
        <f>INDEX('rate map'!A$1:E$327, MATCH(monthly_billed_solar!C2957,'rate map'!D:D,0), 2)</f>
        <v>PS-Sec</v>
      </c>
      <c r="W1246">
        <v>9574.7893124999937</v>
      </c>
      <c r="X1246">
        <f t="shared" si="40"/>
        <v>0</v>
      </c>
      <c r="Y1246">
        <f t="shared" si="41"/>
        <v>1</v>
      </c>
    </row>
    <row r="1247" spans="1:25" x14ac:dyDescent="0.35">
      <c r="A1247">
        <v>2018</v>
      </c>
      <c r="B1247">
        <v>2</v>
      </c>
      <c r="C1247" t="s">
        <v>42</v>
      </c>
      <c r="D1247" t="s">
        <v>43</v>
      </c>
      <c r="E1247" t="s">
        <v>44</v>
      </c>
      <c r="F1247" t="s">
        <v>35</v>
      </c>
      <c r="G1247">
        <v>0</v>
      </c>
      <c r="H1247">
        <v>248.79</v>
      </c>
      <c r="I1247" t="s">
        <v>168</v>
      </c>
      <c r="J1247" s="2">
        <v>43132</v>
      </c>
      <c r="K1247">
        <v>8.6159274193548394E-2</v>
      </c>
      <c r="L1247">
        <v>31</v>
      </c>
      <c r="M1247" t="s">
        <v>205</v>
      </c>
      <c r="N1247">
        <v>4747</v>
      </c>
      <c r="O1247">
        <v>32057</v>
      </c>
      <c r="P1247">
        <v>0</v>
      </c>
      <c r="Q1247">
        <v>0</v>
      </c>
      <c r="R1247">
        <v>4747</v>
      </c>
      <c r="S1247">
        <f>IF(R1247&lt;&gt;"NA",R1247,0)</f>
        <v>4747</v>
      </c>
      <c r="T1247">
        <f>K1247*(24*L1247)*H1247*0.9</f>
        <v>14353.254877500001</v>
      </c>
      <c r="U1247">
        <f>IF(T1247&gt;0, T1247-S1247, 0)</f>
        <v>9606.2548775000014</v>
      </c>
      <c r="V1247" t="str">
        <f>INDEX('rate map'!A$1:E$327, MATCH(monthly_billed_solar!C2958,'rate map'!D:D,0), 2)</f>
        <v>GS1</v>
      </c>
      <c r="W1247">
        <v>9606.2548775000014</v>
      </c>
      <c r="X1247">
        <f t="shared" si="40"/>
        <v>0.3307263781291408</v>
      </c>
      <c r="Y1247">
        <f t="shared" si="41"/>
        <v>0.66927362187085915</v>
      </c>
    </row>
    <row r="1248" spans="1:25" x14ac:dyDescent="0.35">
      <c r="A1248">
        <v>2021</v>
      </c>
      <c r="B1248">
        <v>9</v>
      </c>
      <c r="C1248" t="s">
        <v>98</v>
      </c>
      <c r="D1248" t="s">
        <v>99</v>
      </c>
      <c r="E1248" t="s">
        <v>100</v>
      </c>
      <c r="F1248" t="s">
        <v>60</v>
      </c>
      <c r="G1248">
        <v>0</v>
      </c>
      <c r="H1248">
        <v>120</v>
      </c>
      <c r="I1248" t="s">
        <v>162</v>
      </c>
      <c r="J1248" s="2">
        <v>44440</v>
      </c>
      <c r="K1248">
        <v>0.208610103046595</v>
      </c>
      <c r="L1248">
        <v>31</v>
      </c>
      <c r="M1248" t="s">
        <v>230</v>
      </c>
      <c r="N1248">
        <v>7104</v>
      </c>
      <c r="O1248">
        <v>16896</v>
      </c>
      <c r="P1248">
        <v>0</v>
      </c>
      <c r="Q1248">
        <v>0</v>
      </c>
      <c r="R1248">
        <v>7104</v>
      </c>
      <c r="S1248">
        <f>IF(R1248&lt;&gt;"NA",R1248,0)</f>
        <v>7104</v>
      </c>
      <c r="T1248">
        <f>K1248*(24*L1248)*H1248*0.9</f>
        <v>16762.239000000001</v>
      </c>
      <c r="U1248">
        <f>IF(T1248&gt;0, T1248-S1248, 0)</f>
        <v>9658.2390000000014</v>
      </c>
      <c r="V1248" t="str">
        <f>INDEX('rate map'!A$1:E$327, MATCH(monthly_billed_solar!C2959,'rate map'!D:D,0), 2)</f>
        <v>PS-Sec</v>
      </c>
      <c r="W1248">
        <v>9658.2390000000014</v>
      </c>
      <c r="X1248">
        <f t="shared" si="40"/>
        <v>0.42380973090766688</v>
      </c>
      <c r="Y1248">
        <f t="shared" si="41"/>
        <v>0.57619026909233306</v>
      </c>
    </row>
    <row r="1249" spans="1:25" x14ac:dyDescent="0.35">
      <c r="A1249">
        <v>2019</v>
      </c>
      <c r="B1249">
        <v>7</v>
      </c>
      <c r="C1249" t="s">
        <v>73</v>
      </c>
      <c r="D1249" t="s">
        <v>74</v>
      </c>
      <c r="E1249" t="s">
        <v>66</v>
      </c>
      <c r="F1249" t="s">
        <v>28</v>
      </c>
      <c r="G1249">
        <v>0</v>
      </c>
      <c r="H1249">
        <v>57.5</v>
      </c>
      <c r="I1249" t="s">
        <v>116</v>
      </c>
      <c r="J1249" s="2">
        <v>43647</v>
      </c>
      <c r="K1249">
        <v>0.25922581018518498</v>
      </c>
      <c r="L1249">
        <v>30</v>
      </c>
      <c r="M1249" t="s">
        <v>147</v>
      </c>
      <c r="N1249">
        <v>0</v>
      </c>
      <c r="O1249">
        <v>79440</v>
      </c>
      <c r="P1249">
        <v>0</v>
      </c>
      <c r="Q1249">
        <v>0</v>
      </c>
      <c r="R1249">
        <v>0</v>
      </c>
      <c r="S1249">
        <f>IF(R1249&lt;&gt;"NA",R1249,0)</f>
        <v>0</v>
      </c>
      <c r="T1249">
        <f>K1249*(24*L1249)*H1249*0.9</f>
        <v>9658.7536874999932</v>
      </c>
      <c r="U1249">
        <f>IF(T1249&gt;0, T1249-S1249, 0)</f>
        <v>9658.7536874999932</v>
      </c>
      <c r="V1249" t="str">
        <f>INDEX('rate map'!A$1:E$327, MATCH(monthly_billed_solar!C2960,'rate map'!D:D,0), 2)</f>
        <v>PS-Sec</v>
      </c>
      <c r="W1249">
        <v>9658.7536874999932</v>
      </c>
      <c r="X1249">
        <f t="shared" si="40"/>
        <v>0</v>
      </c>
      <c r="Y1249">
        <f t="shared" si="41"/>
        <v>1</v>
      </c>
    </row>
    <row r="1250" spans="1:25" x14ac:dyDescent="0.35">
      <c r="A1250">
        <v>2020</v>
      </c>
      <c r="B1250">
        <v>4</v>
      </c>
      <c r="C1250" t="s">
        <v>45</v>
      </c>
      <c r="D1250" t="s">
        <v>46</v>
      </c>
      <c r="E1250" t="s">
        <v>41</v>
      </c>
      <c r="F1250" t="s">
        <v>35</v>
      </c>
      <c r="G1250">
        <v>0</v>
      </c>
      <c r="H1250">
        <v>89.79</v>
      </c>
      <c r="I1250" t="s">
        <v>170</v>
      </c>
      <c r="J1250" s="2">
        <v>43922</v>
      </c>
      <c r="K1250">
        <v>0.16095318100358399</v>
      </c>
      <c r="L1250">
        <v>31</v>
      </c>
      <c r="M1250" t="s">
        <v>220</v>
      </c>
      <c r="N1250">
        <v>0</v>
      </c>
      <c r="O1250">
        <v>129120</v>
      </c>
      <c r="P1250">
        <v>0</v>
      </c>
      <c r="Q1250">
        <v>0</v>
      </c>
      <c r="R1250">
        <v>0</v>
      </c>
      <c r="S1250">
        <f>IF(R1250&lt;&gt;"NA",R1250,0)</f>
        <v>0</v>
      </c>
      <c r="T1250">
        <f>K1250*(24*L1250)*H1250*0.9</f>
        <v>9677.0499074999861</v>
      </c>
      <c r="U1250">
        <f>IF(T1250&gt;0, T1250-S1250, 0)</f>
        <v>9677.0499074999861</v>
      </c>
      <c r="V1250" t="str">
        <f>INDEX('rate map'!A$1:E$327, MATCH(monthly_billed_solar!C2961,'rate map'!D:D,0), 2)</f>
        <v>CPS-Sec</v>
      </c>
      <c r="W1250">
        <v>9677.0499074999861</v>
      </c>
      <c r="X1250">
        <f t="shared" si="40"/>
        <v>0</v>
      </c>
      <c r="Y1250">
        <f t="shared" si="41"/>
        <v>1</v>
      </c>
    </row>
    <row r="1251" spans="1:25" x14ac:dyDescent="0.35">
      <c r="A1251">
        <v>2021</v>
      </c>
      <c r="B1251">
        <v>12</v>
      </c>
      <c r="C1251" t="s">
        <v>57</v>
      </c>
      <c r="D1251" t="s">
        <v>58</v>
      </c>
      <c r="E1251" t="s">
        <v>59</v>
      </c>
      <c r="F1251" t="s">
        <v>60</v>
      </c>
      <c r="G1251">
        <v>11.22</v>
      </c>
      <c r="H1251">
        <v>302.30500000000001</v>
      </c>
      <c r="I1251" t="s">
        <v>120</v>
      </c>
      <c r="J1251" s="2">
        <v>44531</v>
      </c>
      <c r="K1251">
        <v>9.4119444444444506E-2</v>
      </c>
      <c r="L1251">
        <v>30</v>
      </c>
      <c r="M1251" t="s">
        <v>157</v>
      </c>
      <c r="N1251">
        <v>8618</v>
      </c>
      <c r="O1251">
        <v>74210</v>
      </c>
      <c r="P1251">
        <v>0</v>
      </c>
      <c r="Q1251">
        <v>0</v>
      </c>
      <c r="R1251">
        <v>8618</v>
      </c>
      <c r="S1251">
        <f>IF(R1251&lt;&gt;"NA",R1251,0)</f>
        <v>8618</v>
      </c>
      <c r="T1251">
        <f>K1251*(24*L1251)*H1251*0.9</f>
        <v>18437.400567000012</v>
      </c>
      <c r="U1251">
        <f>IF(T1251&gt;0, T1251-S1251, 0)</f>
        <v>9819.4005670000115</v>
      </c>
      <c r="V1251" t="str">
        <f>INDEX('rate map'!A$1:E$327, MATCH(monthly_billed_solar!C2962,'rate map'!D:D,0), 2)</f>
        <v>RS</v>
      </c>
      <c r="W1251">
        <v>9819.4005670000115</v>
      </c>
      <c r="X1251">
        <f t="shared" si="40"/>
        <v>0.46741946993465211</v>
      </c>
      <c r="Y1251">
        <f t="shared" si="41"/>
        <v>0.53258053006534789</v>
      </c>
    </row>
    <row r="1252" spans="1:25" x14ac:dyDescent="0.35">
      <c r="A1252">
        <v>2020</v>
      </c>
      <c r="B1252">
        <v>12</v>
      </c>
      <c r="C1252" t="s">
        <v>25</v>
      </c>
      <c r="D1252" t="s">
        <v>26</v>
      </c>
      <c r="E1252" t="s">
        <v>27</v>
      </c>
      <c r="F1252" t="s">
        <v>28</v>
      </c>
      <c r="G1252">
        <v>0</v>
      </c>
      <c r="H1252">
        <v>567.58500000000004</v>
      </c>
      <c r="I1252" t="s">
        <v>120</v>
      </c>
      <c r="J1252" s="2">
        <v>44166</v>
      </c>
      <c r="K1252">
        <v>7.1285532407407398E-2</v>
      </c>
      <c r="L1252">
        <v>30</v>
      </c>
      <c r="M1252" t="s">
        <v>153</v>
      </c>
      <c r="N1252">
        <v>16371</v>
      </c>
      <c r="O1252">
        <v>102137</v>
      </c>
      <c r="P1252">
        <v>0</v>
      </c>
      <c r="Q1252">
        <v>0</v>
      </c>
      <c r="R1252">
        <v>16371</v>
      </c>
      <c r="S1252">
        <f>IF(R1252&lt;&gt;"NA",R1252,0)</f>
        <v>16371</v>
      </c>
      <c r="T1252">
        <f>K1252*(24*L1252)*H1252*0.9</f>
        <v>26218.468094625001</v>
      </c>
      <c r="U1252">
        <f>IF(T1252&gt;0, T1252-S1252, 0)</f>
        <v>9847.468094625001</v>
      </c>
      <c r="V1252" t="str">
        <f>INDEX('rate map'!A$1:E$327, MATCH(monthly_billed_solar!C2963,'rate map'!D:D,0), 2)</f>
        <v>GS1</v>
      </c>
      <c r="W1252">
        <v>9847.468094625001</v>
      </c>
      <c r="X1252">
        <f t="shared" si="40"/>
        <v>0.62440719041690262</v>
      </c>
      <c r="Y1252">
        <f t="shared" si="41"/>
        <v>0.37559280958309732</v>
      </c>
    </row>
    <row r="1253" spans="1:25" x14ac:dyDescent="0.35">
      <c r="A1253">
        <v>2014</v>
      </c>
      <c r="B1253">
        <v>9</v>
      </c>
      <c r="C1253" t="s">
        <v>54</v>
      </c>
      <c r="D1253" t="s">
        <v>55</v>
      </c>
      <c r="E1253" t="s">
        <v>56</v>
      </c>
      <c r="F1253" t="s">
        <v>35</v>
      </c>
      <c r="G1253">
        <v>0</v>
      </c>
      <c r="H1253">
        <v>76.456000000000003</v>
      </c>
      <c r="I1253" t="s">
        <v>162</v>
      </c>
      <c r="J1253" s="2">
        <v>41883</v>
      </c>
      <c r="K1253">
        <v>0.19693806003584199</v>
      </c>
      <c r="L1253">
        <v>31</v>
      </c>
      <c r="M1253" t="s">
        <v>181</v>
      </c>
      <c r="N1253">
        <v>200</v>
      </c>
      <c r="O1253">
        <v>196523</v>
      </c>
      <c r="P1253">
        <v>0</v>
      </c>
      <c r="Q1253">
        <v>0</v>
      </c>
      <c r="R1253">
        <v>200</v>
      </c>
      <c r="S1253">
        <f>IF(R1253&lt;&gt;"NA",R1253,0)</f>
        <v>200</v>
      </c>
      <c r="T1253">
        <f>K1253*(24*L1253)*H1253*0.9</f>
        <v>10082.231694599985</v>
      </c>
      <c r="U1253">
        <f>IF(T1253&gt;0, T1253-S1253, 0)</f>
        <v>9882.2316945999846</v>
      </c>
      <c r="V1253" t="str">
        <f>INDEX('rate map'!A$1:E$327, MATCH(monthly_billed_solar!C2964,'rate map'!D:D,0), 2)</f>
        <v>GS3</v>
      </c>
      <c r="W1253">
        <v>9882.2316945999846</v>
      </c>
      <c r="X1253">
        <f t="shared" si="40"/>
        <v>1.9836877990724956E-2</v>
      </c>
      <c r="Y1253">
        <f t="shared" si="41"/>
        <v>0.98016312200927502</v>
      </c>
    </row>
    <row r="1254" spans="1:25" x14ac:dyDescent="0.35">
      <c r="A1254">
        <v>2021</v>
      </c>
      <c r="B1254">
        <v>5</v>
      </c>
      <c r="C1254" t="s">
        <v>98</v>
      </c>
      <c r="D1254" t="s">
        <v>99</v>
      </c>
      <c r="E1254" t="s">
        <v>100</v>
      </c>
      <c r="F1254" t="s">
        <v>60</v>
      </c>
      <c r="G1254">
        <v>0</v>
      </c>
      <c r="H1254">
        <v>120</v>
      </c>
      <c r="I1254" t="s">
        <v>114</v>
      </c>
      <c r="J1254" s="2">
        <v>44317</v>
      </c>
      <c r="K1254">
        <v>0.226196759259259</v>
      </c>
      <c r="L1254">
        <v>30</v>
      </c>
      <c r="M1254" t="s">
        <v>154</v>
      </c>
      <c r="N1254">
        <v>7680</v>
      </c>
      <c r="O1254">
        <v>10944</v>
      </c>
      <c r="P1254">
        <v>0</v>
      </c>
      <c r="Q1254">
        <v>0</v>
      </c>
      <c r="R1254">
        <v>7680</v>
      </c>
      <c r="S1254">
        <f>IF(R1254&lt;&gt;"NA",R1254,0)</f>
        <v>7680</v>
      </c>
      <c r="T1254">
        <f>K1254*(24*L1254)*H1254*0.9</f>
        <v>17589.059999999979</v>
      </c>
      <c r="U1254">
        <f>IF(T1254&gt;0, T1254-S1254, 0)</f>
        <v>9909.0599999999795</v>
      </c>
      <c r="V1254" t="str">
        <f>INDEX('rate map'!A$1:E$327, MATCH(monthly_billed_solar!C2965,'rate map'!D:D,0), 2)</f>
        <v>PS-Sec</v>
      </c>
      <c r="W1254">
        <v>9909.0599999999795</v>
      </c>
      <c r="X1254">
        <f t="shared" si="40"/>
        <v>0.43663504473803655</v>
      </c>
      <c r="Y1254">
        <f t="shared" si="41"/>
        <v>0.56336495526196351</v>
      </c>
    </row>
    <row r="1255" spans="1:25" x14ac:dyDescent="0.35">
      <c r="A1255">
        <v>2020</v>
      </c>
      <c r="B1255">
        <v>10</v>
      </c>
      <c r="C1255" t="s">
        <v>45</v>
      </c>
      <c r="D1255" t="s">
        <v>46</v>
      </c>
      <c r="E1255" t="s">
        <v>41</v>
      </c>
      <c r="F1255" t="s">
        <v>35</v>
      </c>
      <c r="G1255">
        <v>0</v>
      </c>
      <c r="H1255">
        <v>89.79</v>
      </c>
      <c r="I1255" t="s">
        <v>118</v>
      </c>
      <c r="J1255" s="2">
        <v>44105</v>
      </c>
      <c r="K1255">
        <v>0.17037708333333301</v>
      </c>
      <c r="L1255">
        <v>30</v>
      </c>
      <c r="M1255" t="s">
        <v>152</v>
      </c>
      <c r="N1255">
        <v>0</v>
      </c>
      <c r="O1255">
        <v>182360</v>
      </c>
      <c r="P1255">
        <v>0</v>
      </c>
      <c r="Q1255">
        <v>0</v>
      </c>
      <c r="R1255">
        <v>0</v>
      </c>
      <c r="S1255">
        <f>IF(R1255&lt;&gt;"NA",R1255,0)</f>
        <v>0</v>
      </c>
      <c r="T1255">
        <f>K1255*(24*L1255)*H1255*0.9</f>
        <v>9913.2065864999822</v>
      </c>
      <c r="U1255">
        <f>IF(T1255&gt;0, T1255-S1255, 0)</f>
        <v>9913.2065864999822</v>
      </c>
      <c r="V1255" t="str">
        <f>INDEX('rate map'!A$1:E$327, MATCH(monthly_billed_solar!C2966,'rate map'!D:D,0), 2)</f>
        <v>CPS-Sec</v>
      </c>
      <c r="W1255">
        <v>9913.2065864999822</v>
      </c>
      <c r="X1255">
        <f t="shared" si="40"/>
        <v>0</v>
      </c>
      <c r="Y1255">
        <f t="shared" si="41"/>
        <v>1</v>
      </c>
    </row>
    <row r="1256" spans="1:25" x14ac:dyDescent="0.35">
      <c r="A1256">
        <v>2016</v>
      </c>
      <c r="B1256">
        <v>8</v>
      </c>
      <c r="C1256" t="s">
        <v>47</v>
      </c>
      <c r="D1256" t="s">
        <v>48</v>
      </c>
      <c r="E1256" t="s">
        <v>49</v>
      </c>
      <c r="F1256" t="s">
        <v>28</v>
      </c>
      <c r="G1256">
        <v>0</v>
      </c>
      <c r="H1256">
        <v>90.994</v>
      </c>
      <c r="I1256" t="s">
        <v>160</v>
      </c>
      <c r="J1256" s="2">
        <v>42583</v>
      </c>
      <c r="K1256">
        <v>0.22724383960573499</v>
      </c>
      <c r="L1256">
        <v>31</v>
      </c>
      <c r="M1256" t="s">
        <v>194</v>
      </c>
      <c r="N1256">
        <v>3930</v>
      </c>
      <c r="O1256">
        <v>33509</v>
      </c>
      <c r="P1256">
        <v>0</v>
      </c>
      <c r="Q1256">
        <v>0</v>
      </c>
      <c r="R1256">
        <v>3930</v>
      </c>
      <c r="S1256">
        <f>IF(R1256&lt;&gt;"NA",R1256,0)</f>
        <v>3930</v>
      </c>
      <c r="T1256">
        <f>K1256*(24*L1256)*H1256*0.9</f>
        <v>13845.872250150012</v>
      </c>
      <c r="U1256">
        <f>IF(T1256&gt;0, T1256-S1256, 0)</f>
        <v>9915.8722501500124</v>
      </c>
      <c r="V1256" t="str">
        <f>INDEX('rate map'!A$1:E$327, MATCH(monthly_billed_solar!C2967,'rate map'!D:D,0), 2)</f>
        <v>GS3</v>
      </c>
      <c r="W1256">
        <v>9915.8722501500124</v>
      </c>
      <c r="X1256">
        <f t="shared" si="40"/>
        <v>0.28383910590807454</v>
      </c>
      <c r="Y1256">
        <f t="shared" si="41"/>
        <v>0.7161608940919254</v>
      </c>
    </row>
    <row r="1257" spans="1:25" x14ac:dyDescent="0.35">
      <c r="A1257">
        <v>2019</v>
      </c>
      <c r="B1257">
        <v>4</v>
      </c>
      <c r="C1257" t="s">
        <v>45</v>
      </c>
      <c r="D1257" t="s">
        <v>46</v>
      </c>
      <c r="E1257" t="s">
        <v>41</v>
      </c>
      <c r="F1257" t="s">
        <v>35</v>
      </c>
      <c r="G1257">
        <v>0</v>
      </c>
      <c r="H1257">
        <v>83.63</v>
      </c>
      <c r="I1257" t="s">
        <v>170</v>
      </c>
      <c r="J1257" s="2">
        <v>43556</v>
      </c>
      <c r="K1257">
        <v>0.17730174731182799</v>
      </c>
      <c r="L1257">
        <v>31</v>
      </c>
      <c r="M1257" t="s">
        <v>213</v>
      </c>
      <c r="N1257">
        <v>0</v>
      </c>
      <c r="O1257">
        <v>154040</v>
      </c>
      <c r="P1257">
        <v>0</v>
      </c>
      <c r="Q1257">
        <v>0</v>
      </c>
      <c r="R1257">
        <v>0</v>
      </c>
      <c r="S1257">
        <f>IF(R1257&lt;&gt;"NA",R1257,0)</f>
        <v>0</v>
      </c>
      <c r="T1257">
        <f>K1257*(24*L1257)*H1257*0.9</f>
        <v>9928.6581375000023</v>
      </c>
      <c r="U1257">
        <f>IF(T1257&gt;0, T1257-S1257, 0)</f>
        <v>9928.6581375000023</v>
      </c>
      <c r="V1257" t="str">
        <f>INDEX('rate map'!A$1:E$327, MATCH(monthly_billed_solar!C2968,'rate map'!D:D,0), 2)</f>
        <v>CPS-Sec</v>
      </c>
      <c r="W1257">
        <v>9928.6581375000023</v>
      </c>
      <c r="X1257">
        <f t="shared" si="40"/>
        <v>0</v>
      </c>
      <c r="Y1257">
        <f t="shared" si="41"/>
        <v>1</v>
      </c>
    </row>
    <row r="1258" spans="1:25" x14ac:dyDescent="0.35">
      <c r="A1258">
        <v>2019</v>
      </c>
      <c r="B1258">
        <v>2</v>
      </c>
      <c r="C1258" t="s">
        <v>54</v>
      </c>
      <c r="D1258" t="s">
        <v>55</v>
      </c>
      <c r="E1258" t="s">
        <v>56</v>
      </c>
      <c r="F1258" t="s">
        <v>35</v>
      </c>
      <c r="G1258">
        <v>0</v>
      </c>
      <c r="H1258">
        <v>242.29599999999999</v>
      </c>
      <c r="I1258" t="s">
        <v>168</v>
      </c>
      <c r="J1258" s="2">
        <v>43497</v>
      </c>
      <c r="K1258">
        <v>7.43263888888889E-2</v>
      </c>
      <c r="L1258">
        <v>31</v>
      </c>
      <c r="M1258" t="s">
        <v>212</v>
      </c>
      <c r="N1258">
        <v>2093</v>
      </c>
      <c r="O1258">
        <v>241218</v>
      </c>
      <c r="P1258">
        <v>0</v>
      </c>
      <c r="Q1258">
        <v>0</v>
      </c>
      <c r="R1258">
        <v>2093</v>
      </c>
      <c r="S1258">
        <f>IF(R1258&lt;&gt;"NA",R1258,0)</f>
        <v>2093</v>
      </c>
      <c r="T1258">
        <f>K1258*(24*L1258)*H1258*0.9</f>
        <v>12058.8175092</v>
      </c>
      <c r="U1258">
        <f>IF(T1258&gt;0, T1258-S1258, 0)</f>
        <v>9965.8175092000001</v>
      </c>
      <c r="V1258" t="str">
        <f>INDEX('rate map'!A$1:E$327, MATCH(monthly_billed_solar!C2969,'rate map'!D:D,0), 2)</f>
        <v>GS3</v>
      </c>
      <c r="W1258">
        <v>9965.8175092000001</v>
      </c>
      <c r="X1258">
        <f t="shared" si="40"/>
        <v>0.17356594030908862</v>
      </c>
      <c r="Y1258">
        <f t="shared" si="41"/>
        <v>0.82643405969091133</v>
      </c>
    </row>
    <row r="1259" spans="1:25" x14ac:dyDescent="0.35">
      <c r="A1259">
        <v>2016</v>
      </c>
      <c r="B1259">
        <v>12</v>
      </c>
      <c r="C1259" t="s">
        <v>36</v>
      </c>
      <c r="D1259" t="s">
        <v>37</v>
      </c>
      <c r="E1259" t="s">
        <v>38</v>
      </c>
      <c r="F1259" t="s">
        <v>28</v>
      </c>
      <c r="G1259">
        <v>4.0599999999999996</v>
      </c>
      <c r="H1259">
        <v>800.899</v>
      </c>
      <c r="I1259" t="s">
        <v>120</v>
      </c>
      <c r="J1259" s="2">
        <v>42705</v>
      </c>
      <c r="K1259">
        <v>7.4891666666666704E-2</v>
      </c>
      <c r="L1259">
        <v>30</v>
      </c>
      <c r="M1259" t="s">
        <v>137</v>
      </c>
      <c r="N1259">
        <v>28886</v>
      </c>
      <c r="O1259">
        <v>188436</v>
      </c>
      <c r="P1259">
        <v>0</v>
      </c>
      <c r="Q1259">
        <v>0</v>
      </c>
      <c r="R1259">
        <v>28886</v>
      </c>
      <c r="S1259">
        <f>IF(R1259&lt;&gt;"NA",R1259,0)</f>
        <v>28886</v>
      </c>
      <c r="T1259">
        <f>K1259*(24*L1259)*H1259*0.9</f>
        <v>38867.46829020002</v>
      </c>
      <c r="U1259">
        <f>IF(T1259&gt;0, T1259-S1259, 0)</f>
        <v>9981.4682902000204</v>
      </c>
      <c r="V1259" t="str">
        <f>INDEX('rate map'!A$1:E$327, MATCH(monthly_billed_solar!C2970,'rate map'!D:D,0), 2)</f>
        <v>RS</v>
      </c>
      <c r="W1259">
        <v>9981.4682902000204</v>
      </c>
      <c r="X1259">
        <f t="shared" si="40"/>
        <v>0.74319221885834197</v>
      </c>
      <c r="Y1259">
        <f t="shared" si="41"/>
        <v>0.25680778114165803</v>
      </c>
    </row>
    <row r="1260" spans="1:25" x14ac:dyDescent="0.35">
      <c r="A1260">
        <v>2021</v>
      </c>
      <c r="B1260">
        <v>1</v>
      </c>
      <c r="C1260" t="s">
        <v>54</v>
      </c>
      <c r="D1260" t="s">
        <v>55</v>
      </c>
      <c r="E1260" t="s">
        <v>56</v>
      </c>
      <c r="F1260" t="s">
        <v>35</v>
      </c>
      <c r="G1260">
        <v>0</v>
      </c>
      <c r="H1260">
        <v>424.32600000000002</v>
      </c>
      <c r="I1260" t="s">
        <v>166</v>
      </c>
      <c r="J1260" s="2">
        <v>44197</v>
      </c>
      <c r="K1260">
        <v>6.1594870071684599E-2</v>
      </c>
      <c r="L1260">
        <v>31</v>
      </c>
      <c r="M1260" t="s">
        <v>225</v>
      </c>
      <c r="N1260">
        <v>7512</v>
      </c>
      <c r="O1260">
        <v>161337</v>
      </c>
      <c r="P1260">
        <v>0</v>
      </c>
      <c r="Q1260">
        <v>0</v>
      </c>
      <c r="R1260">
        <v>7512</v>
      </c>
      <c r="S1260">
        <f>IF(R1260&lt;&gt;"NA",R1260,0)</f>
        <v>7512</v>
      </c>
      <c r="T1260">
        <f>K1260*(24*L1260)*H1260*0.9</f>
        <v>17500.869719550006</v>
      </c>
      <c r="U1260">
        <f>IF(T1260&gt;0, T1260-S1260, 0)</f>
        <v>9988.8697195500063</v>
      </c>
      <c r="V1260" t="str">
        <f>INDEX('rate map'!A$1:E$327, MATCH(monthly_billed_solar!C2971,'rate map'!D:D,0), 2)</f>
        <v>GS3</v>
      </c>
      <c r="W1260">
        <v>9988.8697195500063</v>
      </c>
      <c r="X1260">
        <f t="shared" si="40"/>
        <v>0.429235810584227</v>
      </c>
      <c r="Y1260">
        <f t="shared" si="41"/>
        <v>0.570764189415773</v>
      </c>
    </row>
    <row r="1261" spans="1:25" x14ac:dyDescent="0.35">
      <c r="A1261">
        <v>2019</v>
      </c>
      <c r="B1261">
        <v>2</v>
      </c>
      <c r="C1261" t="s">
        <v>42</v>
      </c>
      <c r="D1261" t="s">
        <v>43</v>
      </c>
      <c r="E1261" t="s">
        <v>44</v>
      </c>
      <c r="F1261" t="s">
        <v>35</v>
      </c>
      <c r="G1261">
        <v>0</v>
      </c>
      <c r="H1261">
        <v>300.83</v>
      </c>
      <c r="I1261" t="s">
        <v>168</v>
      </c>
      <c r="J1261" s="2">
        <v>43497</v>
      </c>
      <c r="K1261">
        <v>7.43263888888889E-2</v>
      </c>
      <c r="L1261">
        <v>31</v>
      </c>
      <c r="M1261" t="s">
        <v>212</v>
      </c>
      <c r="N1261">
        <v>4973</v>
      </c>
      <c r="O1261">
        <v>52065</v>
      </c>
      <c r="P1261">
        <v>0</v>
      </c>
      <c r="Q1261">
        <v>0</v>
      </c>
      <c r="R1261">
        <v>4973</v>
      </c>
      <c r="S1261">
        <f>IF(R1261&lt;&gt;"NA",R1261,0)</f>
        <v>4973</v>
      </c>
      <c r="T1261">
        <f>K1261*(24*L1261)*H1261*0.9</f>
        <v>14971.993228500003</v>
      </c>
      <c r="U1261">
        <f>IF(T1261&gt;0, T1261-S1261, 0)</f>
        <v>9998.9932285000032</v>
      </c>
      <c r="V1261" t="str">
        <f>INDEX('rate map'!A$1:E$327, MATCH(monthly_billed_solar!C2972,'rate map'!D:D,0), 2)</f>
        <v>GS1</v>
      </c>
      <c r="W1261">
        <v>9998.9932285000032</v>
      </c>
      <c r="X1261">
        <f t="shared" si="40"/>
        <v>0.33215350315104497</v>
      </c>
      <c r="Y1261">
        <f t="shared" si="41"/>
        <v>0.66784649684895503</v>
      </c>
    </row>
    <row r="1262" spans="1:25" x14ac:dyDescent="0.35">
      <c r="A1262">
        <v>2020</v>
      </c>
      <c r="B1262">
        <v>2</v>
      </c>
      <c r="C1262" t="s">
        <v>25</v>
      </c>
      <c r="D1262" t="s">
        <v>26</v>
      </c>
      <c r="E1262" t="s">
        <v>27</v>
      </c>
      <c r="F1262" t="s">
        <v>28</v>
      </c>
      <c r="G1262">
        <v>30.27</v>
      </c>
      <c r="H1262">
        <v>424.55</v>
      </c>
      <c r="I1262" t="s">
        <v>168</v>
      </c>
      <c r="J1262" s="2">
        <v>43862</v>
      </c>
      <c r="K1262">
        <v>6.1586357526881699E-2</v>
      </c>
      <c r="L1262">
        <v>31</v>
      </c>
      <c r="M1262" t="s">
        <v>219</v>
      </c>
      <c r="N1262">
        <v>7506</v>
      </c>
      <c r="O1262">
        <v>80155</v>
      </c>
      <c r="P1262">
        <v>0</v>
      </c>
      <c r="Q1262">
        <v>0</v>
      </c>
      <c r="R1262">
        <v>7506</v>
      </c>
      <c r="S1262">
        <f>IF(R1262&lt;&gt;"NA",R1262,0)</f>
        <v>7506</v>
      </c>
      <c r="T1262">
        <f>K1262*(24*L1262)*H1262*0.9</f>
        <v>17507.688423749998</v>
      </c>
      <c r="U1262">
        <f>IF(T1262&gt;0, T1262-S1262, 0)</f>
        <v>10001.688423749998</v>
      </c>
      <c r="V1262" t="str">
        <f>INDEX('rate map'!A$1:E$327, MATCH(monthly_billed_solar!C2973,'rate map'!D:D,0), 2)</f>
        <v>GS1</v>
      </c>
      <c r="W1262">
        <v>10001.688423749998</v>
      </c>
      <c r="X1262">
        <f t="shared" si="40"/>
        <v>0.42872592990732916</v>
      </c>
      <c r="Y1262">
        <f t="shared" si="41"/>
        <v>0.57127407009267084</v>
      </c>
    </row>
    <row r="1263" spans="1:25" x14ac:dyDescent="0.35">
      <c r="A1263">
        <v>2013</v>
      </c>
      <c r="B1263">
        <v>10</v>
      </c>
      <c r="C1263" t="s">
        <v>36</v>
      </c>
      <c r="D1263" t="s">
        <v>37</v>
      </c>
      <c r="E1263" t="s">
        <v>38</v>
      </c>
      <c r="F1263" t="s">
        <v>28</v>
      </c>
      <c r="G1263">
        <v>12.48</v>
      </c>
      <c r="H1263">
        <v>175.36699999999999</v>
      </c>
      <c r="I1263" t="s">
        <v>118</v>
      </c>
      <c r="J1263" s="2">
        <v>41548</v>
      </c>
      <c r="K1263">
        <v>0.17467650462963</v>
      </c>
      <c r="L1263">
        <v>30</v>
      </c>
      <c r="M1263" t="s">
        <v>124</v>
      </c>
      <c r="N1263">
        <v>9848</v>
      </c>
      <c r="O1263">
        <v>38838</v>
      </c>
      <c r="P1263">
        <v>0</v>
      </c>
      <c r="Q1263">
        <v>0</v>
      </c>
      <c r="R1263">
        <v>9848</v>
      </c>
      <c r="S1263">
        <f>IF(R1263&lt;&gt;"NA",R1263,0)</f>
        <v>9848</v>
      </c>
      <c r="T1263">
        <f>K1263*(24*L1263)*H1263*0.9</f>
        <v>19849.85649262504</v>
      </c>
      <c r="U1263">
        <f>IF(T1263&gt;0, T1263-S1263, 0)</f>
        <v>10001.85649262504</v>
      </c>
      <c r="V1263" t="str">
        <f>INDEX('rate map'!A$1:E$327, MATCH(monthly_billed_solar!C2974,'rate map'!D:D,0), 2)</f>
        <v>RS</v>
      </c>
      <c r="W1263">
        <v>10001.85649262504</v>
      </c>
      <c r="X1263">
        <f t="shared" si="40"/>
        <v>0.49612449357802152</v>
      </c>
      <c r="Y1263">
        <f t="shared" si="41"/>
        <v>0.50387550642197854</v>
      </c>
    </row>
    <row r="1264" spans="1:25" x14ac:dyDescent="0.35">
      <c r="A1264">
        <v>2017</v>
      </c>
      <c r="B1264">
        <v>4</v>
      </c>
      <c r="C1264" t="s">
        <v>47</v>
      </c>
      <c r="D1264" t="s">
        <v>48</v>
      </c>
      <c r="E1264" t="s">
        <v>49</v>
      </c>
      <c r="F1264" t="s">
        <v>28</v>
      </c>
      <c r="G1264">
        <v>0</v>
      </c>
      <c r="H1264">
        <v>155.904</v>
      </c>
      <c r="I1264" t="s">
        <v>170</v>
      </c>
      <c r="J1264" s="2">
        <v>42826</v>
      </c>
      <c r="K1264">
        <v>0.173643033154122</v>
      </c>
      <c r="L1264">
        <v>31</v>
      </c>
      <c r="M1264" t="s">
        <v>199</v>
      </c>
      <c r="N1264">
        <v>8117</v>
      </c>
      <c r="O1264">
        <v>42459</v>
      </c>
      <c r="P1264">
        <v>0</v>
      </c>
      <c r="Q1264">
        <v>0</v>
      </c>
      <c r="R1264">
        <v>8117</v>
      </c>
      <c r="S1264">
        <f>IF(R1264&lt;&gt;"NA",R1264,0)</f>
        <v>8117</v>
      </c>
      <c r="T1264">
        <f>K1264*(24*L1264)*H1264*0.9</f>
        <v>18127.172448000016</v>
      </c>
      <c r="U1264">
        <f>IF(T1264&gt;0, T1264-S1264, 0)</f>
        <v>10010.172448000016</v>
      </c>
      <c r="V1264" t="str">
        <f>INDEX('rate map'!A$1:E$327, MATCH(monthly_billed_solar!C2975,'rate map'!D:D,0), 2)</f>
        <v>GS3</v>
      </c>
      <c r="W1264">
        <v>10010.172448000016</v>
      </c>
      <c r="X1264">
        <f t="shared" si="40"/>
        <v>0.44778081210870563</v>
      </c>
      <c r="Y1264">
        <f t="shared" si="41"/>
        <v>0.55221918789129443</v>
      </c>
    </row>
    <row r="1265" spans="1:25" x14ac:dyDescent="0.35">
      <c r="A1265">
        <v>2012</v>
      </c>
      <c r="B1265">
        <v>9</v>
      </c>
      <c r="C1265" t="s">
        <v>54</v>
      </c>
      <c r="D1265" t="s">
        <v>55</v>
      </c>
      <c r="E1265" t="s">
        <v>56</v>
      </c>
      <c r="F1265" t="s">
        <v>35</v>
      </c>
      <c r="G1265">
        <v>0</v>
      </c>
      <c r="H1265">
        <v>67.715999999999994</v>
      </c>
      <c r="I1265" t="s">
        <v>162</v>
      </c>
      <c r="J1265" s="2">
        <v>41153</v>
      </c>
      <c r="K1265">
        <v>0.22659666218638</v>
      </c>
      <c r="L1265">
        <v>31</v>
      </c>
      <c r="M1265" t="s">
        <v>163</v>
      </c>
      <c r="N1265">
        <v>242</v>
      </c>
      <c r="O1265">
        <v>69778</v>
      </c>
      <c r="P1265">
        <v>0</v>
      </c>
      <c r="Q1265">
        <v>0</v>
      </c>
      <c r="R1265">
        <v>242</v>
      </c>
      <c r="S1265">
        <f>IF(R1265&lt;&gt;"NA",R1265,0)</f>
        <v>242</v>
      </c>
      <c r="T1265">
        <f>K1265*(24*L1265)*H1265*0.9</f>
        <v>10274.489428500003</v>
      </c>
      <c r="U1265">
        <f>IF(T1265&gt;0, T1265-S1265, 0)</f>
        <v>10032.489428500003</v>
      </c>
      <c r="V1265" t="str">
        <f>INDEX('rate map'!A$1:E$327, MATCH(monthly_billed_solar!C2976,'rate map'!D:D,0), 2)</f>
        <v>GS3</v>
      </c>
      <c r="W1265">
        <v>10032.489428500003</v>
      </c>
      <c r="X1265">
        <f t="shared" si="40"/>
        <v>2.3553481823508009E-2</v>
      </c>
      <c r="Y1265">
        <f t="shared" si="41"/>
        <v>0.97644651817649197</v>
      </c>
    </row>
    <row r="1266" spans="1:25" x14ac:dyDescent="0.35">
      <c r="A1266">
        <v>2013</v>
      </c>
      <c r="B1266">
        <v>8</v>
      </c>
      <c r="C1266" t="s">
        <v>54</v>
      </c>
      <c r="D1266" t="s">
        <v>55</v>
      </c>
      <c r="E1266" t="s">
        <v>56</v>
      </c>
      <c r="F1266" t="s">
        <v>35</v>
      </c>
      <c r="G1266">
        <v>0</v>
      </c>
      <c r="H1266">
        <v>67.715999999999994</v>
      </c>
      <c r="I1266" t="s">
        <v>160</v>
      </c>
      <c r="J1266" s="2">
        <v>41487</v>
      </c>
      <c r="K1266">
        <v>0.22942226702509</v>
      </c>
      <c r="L1266">
        <v>31</v>
      </c>
      <c r="M1266" t="s">
        <v>173</v>
      </c>
      <c r="N1266">
        <v>363</v>
      </c>
      <c r="O1266">
        <v>79754</v>
      </c>
      <c r="P1266">
        <v>0</v>
      </c>
      <c r="Q1266">
        <v>0</v>
      </c>
      <c r="R1266">
        <v>363</v>
      </c>
      <c r="S1266">
        <f>IF(R1266&lt;&gt;"NA",R1266,0)</f>
        <v>363</v>
      </c>
      <c r="T1266">
        <f>K1266*(24*L1266)*H1266*0.9</f>
        <v>10402.609793400017</v>
      </c>
      <c r="U1266">
        <f>IF(T1266&gt;0, T1266-S1266, 0)</f>
        <v>10039.609793400017</v>
      </c>
      <c r="V1266" t="str">
        <f>INDEX('rate map'!A$1:E$327, MATCH(monthly_billed_solar!C2977,'rate map'!D:D,0), 2)</f>
        <v>GS3</v>
      </c>
      <c r="W1266">
        <v>10039.609793400017</v>
      </c>
      <c r="X1266">
        <f t="shared" si="40"/>
        <v>3.4895089521699355E-2</v>
      </c>
      <c r="Y1266">
        <f t="shared" si="41"/>
        <v>0.9651049104783006</v>
      </c>
    </row>
    <row r="1267" spans="1:25" x14ac:dyDescent="0.35">
      <c r="A1267">
        <v>2018</v>
      </c>
      <c r="B1267">
        <v>9</v>
      </c>
      <c r="C1267" t="s">
        <v>45</v>
      </c>
      <c r="D1267" t="s">
        <v>46</v>
      </c>
      <c r="E1267" t="s">
        <v>41</v>
      </c>
      <c r="F1267" t="s">
        <v>35</v>
      </c>
      <c r="G1267">
        <v>0</v>
      </c>
      <c r="H1267">
        <v>83.63</v>
      </c>
      <c r="I1267" t="s">
        <v>162</v>
      </c>
      <c r="J1267" s="2">
        <v>43344</v>
      </c>
      <c r="K1267">
        <v>0.18032750896057301</v>
      </c>
      <c r="L1267">
        <v>31</v>
      </c>
      <c r="M1267" t="s">
        <v>209</v>
      </c>
      <c r="N1267">
        <v>0</v>
      </c>
      <c r="O1267">
        <v>252380</v>
      </c>
      <c r="P1267">
        <v>0</v>
      </c>
      <c r="Q1267">
        <v>0</v>
      </c>
      <c r="R1267">
        <v>0</v>
      </c>
      <c r="S1267">
        <f>IF(R1267&lt;&gt;"NA",R1267,0)</f>
        <v>0</v>
      </c>
      <c r="T1267">
        <f>K1267*(24*L1267)*H1267*0.9</f>
        <v>10098.096698999974</v>
      </c>
      <c r="U1267">
        <f>IF(T1267&gt;0, T1267-S1267, 0)</f>
        <v>10098.096698999974</v>
      </c>
      <c r="V1267" t="str">
        <f>INDEX('rate map'!A$1:E$327, MATCH(monthly_billed_solar!C2978,'rate map'!D:D,0), 2)</f>
        <v>CPS-Sec</v>
      </c>
      <c r="W1267">
        <v>10098.096698999974</v>
      </c>
      <c r="X1267">
        <f t="shared" si="40"/>
        <v>0</v>
      </c>
      <c r="Y1267">
        <f t="shared" si="41"/>
        <v>1</v>
      </c>
    </row>
    <row r="1268" spans="1:25" x14ac:dyDescent="0.35">
      <c r="A1268">
        <v>2016</v>
      </c>
      <c r="B1268">
        <v>11</v>
      </c>
      <c r="C1268" t="s">
        <v>42</v>
      </c>
      <c r="D1268" t="s">
        <v>43</v>
      </c>
      <c r="E1268" t="s">
        <v>44</v>
      </c>
      <c r="F1268" t="s">
        <v>35</v>
      </c>
      <c r="G1268">
        <v>4.32</v>
      </c>
      <c r="H1268">
        <v>212.19</v>
      </c>
      <c r="I1268" t="s">
        <v>164</v>
      </c>
      <c r="J1268" s="2">
        <v>42675</v>
      </c>
      <c r="K1268">
        <v>0.126836133512545</v>
      </c>
      <c r="L1268">
        <v>31</v>
      </c>
      <c r="M1268" t="s">
        <v>196</v>
      </c>
      <c r="N1268">
        <v>7887</v>
      </c>
      <c r="O1268">
        <v>14739</v>
      </c>
      <c r="P1268">
        <v>0</v>
      </c>
      <c r="Q1268">
        <v>0</v>
      </c>
      <c r="R1268">
        <v>7887</v>
      </c>
      <c r="S1268">
        <f>IF(R1268&lt;&gt;"NA",R1268,0)</f>
        <v>7887</v>
      </c>
      <c r="T1268">
        <f>K1268*(24*L1268)*H1268*0.9</f>
        <v>18021.185300250025</v>
      </c>
      <c r="U1268">
        <f>IF(T1268&gt;0, T1268-S1268, 0)</f>
        <v>10134.185300250025</v>
      </c>
      <c r="V1268" t="str">
        <f>INDEX('rate map'!A$1:E$327, MATCH(monthly_billed_solar!C2979,'rate map'!D:D,0), 2)</f>
        <v>GS1</v>
      </c>
      <c r="W1268">
        <v>10134.185300250025</v>
      </c>
      <c r="X1268">
        <f t="shared" si="40"/>
        <v>0.43765156778508774</v>
      </c>
      <c r="Y1268">
        <f t="shared" si="41"/>
        <v>0.56234843221491226</v>
      </c>
    </row>
    <row r="1269" spans="1:25" x14ac:dyDescent="0.35">
      <c r="A1269">
        <v>2015</v>
      </c>
      <c r="B1269">
        <v>5</v>
      </c>
      <c r="C1269" t="s">
        <v>47</v>
      </c>
      <c r="D1269" t="s">
        <v>48</v>
      </c>
      <c r="E1269" t="s">
        <v>49</v>
      </c>
      <c r="F1269" t="s">
        <v>28</v>
      </c>
      <c r="G1269">
        <v>20.6</v>
      </c>
      <c r="H1269">
        <v>64.334000000000003</v>
      </c>
      <c r="I1269" t="s">
        <v>114</v>
      </c>
      <c r="J1269" s="2">
        <v>42125</v>
      </c>
      <c r="K1269">
        <v>0.24362384259259301</v>
      </c>
      <c r="L1269">
        <v>30</v>
      </c>
      <c r="M1269" t="s">
        <v>29</v>
      </c>
      <c r="N1269" t="s">
        <v>29</v>
      </c>
      <c r="O1269" t="s">
        <v>29</v>
      </c>
      <c r="P1269" t="s">
        <v>29</v>
      </c>
      <c r="Q1269" t="s">
        <v>29</v>
      </c>
      <c r="R1269" t="s">
        <v>29</v>
      </c>
      <c r="S1269">
        <f>IF(R1269&lt;&gt;"NA",R1269,0)</f>
        <v>0</v>
      </c>
      <c r="T1269">
        <f>K1269*(24*L1269)*H1269*0.9</f>
        <v>10156.295995500019</v>
      </c>
      <c r="U1269">
        <f>IF(T1269&gt;0, T1269-S1269, 0)</f>
        <v>10156.295995500019</v>
      </c>
      <c r="V1269" t="str">
        <f>INDEX('rate map'!A$1:E$327, MATCH(monthly_billed_solar!C2980,'rate map'!D:D,0), 2)</f>
        <v>GS3</v>
      </c>
      <c r="W1269">
        <v>10156.295995500019</v>
      </c>
      <c r="X1269">
        <f t="shared" si="40"/>
        <v>0</v>
      </c>
      <c r="Y1269">
        <f t="shared" si="41"/>
        <v>1</v>
      </c>
    </row>
    <row r="1270" spans="1:25" x14ac:dyDescent="0.35">
      <c r="A1270">
        <v>2020</v>
      </c>
      <c r="B1270">
        <v>8</v>
      </c>
      <c r="C1270" t="s">
        <v>57</v>
      </c>
      <c r="D1270" t="s">
        <v>58</v>
      </c>
      <c r="E1270" t="s">
        <v>59</v>
      </c>
      <c r="F1270" t="s">
        <v>60</v>
      </c>
      <c r="G1270">
        <v>0</v>
      </c>
      <c r="H1270">
        <v>92.385000000000005</v>
      </c>
      <c r="I1270" t="s">
        <v>160</v>
      </c>
      <c r="J1270" s="2">
        <v>44044</v>
      </c>
      <c r="K1270">
        <v>0.235465725806452</v>
      </c>
      <c r="L1270">
        <v>31</v>
      </c>
      <c r="M1270" t="s">
        <v>222</v>
      </c>
      <c r="N1270">
        <v>4391</v>
      </c>
      <c r="O1270">
        <v>13624</v>
      </c>
      <c r="P1270">
        <v>0</v>
      </c>
      <c r="Q1270">
        <v>0</v>
      </c>
      <c r="R1270">
        <v>4391</v>
      </c>
      <c r="S1270">
        <f>IF(R1270&lt;&gt;"NA",R1270,0)</f>
        <v>4391</v>
      </c>
      <c r="T1270">
        <f>K1270*(24*L1270)*H1270*0.9</f>
        <v>14566.144322250026</v>
      </c>
      <c r="U1270">
        <f>IF(T1270&gt;0, T1270-S1270, 0)</f>
        <v>10175.144322250026</v>
      </c>
      <c r="V1270" t="str">
        <f>INDEX('rate map'!A$1:E$327, MATCH(monthly_billed_solar!C2981,'rate map'!D:D,0), 2)</f>
        <v>RS</v>
      </c>
      <c r="W1270">
        <v>10175.144322250026</v>
      </c>
      <c r="X1270">
        <f t="shared" si="40"/>
        <v>0.30145245734608539</v>
      </c>
      <c r="Y1270">
        <f t="shared" si="41"/>
        <v>0.69854754265391461</v>
      </c>
    </row>
    <row r="1271" spans="1:25" x14ac:dyDescent="0.35">
      <c r="A1271">
        <v>2013</v>
      </c>
      <c r="B1271">
        <v>6</v>
      </c>
      <c r="C1271" t="s">
        <v>54</v>
      </c>
      <c r="D1271" t="s">
        <v>55</v>
      </c>
      <c r="E1271" t="s">
        <v>56</v>
      </c>
      <c r="F1271" t="s">
        <v>35</v>
      </c>
      <c r="G1271">
        <v>0</v>
      </c>
      <c r="H1271">
        <v>67.715999999999994</v>
      </c>
      <c r="I1271" t="s">
        <v>158</v>
      </c>
      <c r="J1271" s="2">
        <v>41426</v>
      </c>
      <c r="K1271">
        <v>0.23435786290322599</v>
      </c>
      <c r="L1271">
        <v>31</v>
      </c>
      <c r="M1271" t="s">
        <v>172</v>
      </c>
      <c r="N1271">
        <v>422</v>
      </c>
      <c r="O1271">
        <v>66328</v>
      </c>
      <c r="P1271">
        <v>0</v>
      </c>
      <c r="Q1271">
        <v>0</v>
      </c>
      <c r="R1271">
        <v>422</v>
      </c>
      <c r="S1271">
        <f>IF(R1271&lt;&gt;"NA",R1271,0)</f>
        <v>422</v>
      </c>
      <c r="T1271">
        <f>K1271*(24*L1271)*H1271*0.9</f>
        <v>10626.402708900006</v>
      </c>
      <c r="U1271">
        <f>IF(T1271&gt;0, T1271-S1271, 0)</f>
        <v>10204.402708900006</v>
      </c>
      <c r="V1271" t="str">
        <f>INDEX('rate map'!A$1:E$327, MATCH(monthly_billed_solar!C2982,'rate map'!D:D,0), 2)</f>
        <v>GS3</v>
      </c>
      <c r="W1271">
        <v>10204.402708900006</v>
      </c>
      <c r="X1271">
        <f t="shared" si="40"/>
        <v>3.9712404240671149E-2</v>
      </c>
      <c r="Y1271">
        <f t="shared" si="41"/>
        <v>0.96028759575932887</v>
      </c>
    </row>
    <row r="1272" spans="1:25" x14ac:dyDescent="0.35">
      <c r="A1272">
        <v>2016</v>
      </c>
      <c r="B1272">
        <v>3</v>
      </c>
      <c r="C1272" t="s">
        <v>36</v>
      </c>
      <c r="D1272" t="s">
        <v>37</v>
      </c>
      <c r="E1272" t="s">
        <v>38</v>
      </c>
      <c r="F1272" t="s">
        <v>28</v>
      </c>
      <c r="G1272">
        <v>7.56</v>
      </c>
      <c r="H1272">
        <v>653.40200000000004</v>
      </c>
      <c r="I1272" t="s">
        <v>30</v>
      </c>
      <c r="J1272" s="2">
        <v>42430</v>
      </c>
      <c r="K1272">
        <v>0.10936889367816099</v>
      </c>
      <c r="L1272">
        <v>29</v>
      </c>
      <c r="M1272" t="s">
        <v>112</v>
      </c>
      <c r="N1272">
        <v>34522</v>
      </c>
      <c r="O1272">
        <v>139594</v>
      </c>
      <c r="P1272">
        <v>0</v>
      </c>
      <c r="Q1272">
        <v>0</v>
      </c>
      <c r="R1272">
        <v>34522</v>
      </c>
      <c r="S1272">
        <f>IF(R1272&lt;&gt;"NA",R1272,0)</f>
        <v>34522</v>
      </c>
      <c r="T1272">
        <f>K1272*(24*L1272)*H1272*0.9</f>
        <v>44763.705262350035</v>
      </c>
      <c r="U1272">
        <f>IF(T1272&gt;0, T1272-S1272, 0)</f>
        <v>10241.705262350035</v>
      </c>
      <c r="V1272" t="str">
        <f>INDEX('rate map'!A$1:E$327, MATCH(monthly_billed_solar!C2983,'rate map'!D:D,0), 2)</f>
        <v>RS</v>
      </c>
      <c r="W1272">
        <v>10241.705262350035</v>
      </c>
      <c r="X1272">
        <f t="shared" si="40"/>
        <v>0.77120514929839479</v>
      </c>
      <c r="Y1272">
        <f t="shared" si="41"/>
        <v>0.22879485070160518</v>
      </c>
    </row>
    <row r="1273" spans="1:25" x14ac:dyDescent="0.35">
      <c r="A1273">
        <v>2013</v>
      </c>
      <c r="B1273">
        <v>2</v>
      </c>
      <c r="C1273" t="s">
        <v>32</v>
      </c>
      <c r="D1273" t="s">
        <v>33</v>
      </c>
      <c r="E1273" t="s">
        <v>34</v>
      </c>
      <c r="F1273" t="s">
        <v>35</v>
      </c>
      <c r="G1273">
        <v>7.1150000000000002</v>
      </c>
      <c r="H1273">
        <v>239.107</v>
      </c>
      <c r="I1273" t="s">
        <v>168</v>
      </c>
      <c r="J1273" s="2">
        <v>41306</v>
      </c>
      <c r="K1273">
        <v>9.6917898745519704E-2</v>
      </c>
      <c r="L1273">
        <v>31</v>
      </c>
      <c r="M1273" t="s">
        <v>169</v>
      </c>
      <c r="N1273">
        <v>5266</v>
      </c>
      <c r="O1273">
        <v>139139</v>
      </c>
      <c r="P1273">
        <v>0</v>
      </c>
      <c r="Q1273">
        <v>0</v>
      </c>
      <c r="R1273">
        <v>5266</v>
      </c>
      <c r="S1273">
        <f>IF(R1273&lt;&gt;"NA",R1273,0)</f>
        <v>5266</v>
      </c>
      <c r="T1273">
        <f>K1273*(24*L1273)*H1273*0.9</f>
        <v>15517.141671075002</v>
      </c>
      <c r="U1273">
        <f>IF(T1273&gt;0, T1273-S1273, 0)</f>
        <v>10251.141671075002</v>
      </c>
      <c r="V1273" t="str">
        <f>INDEX('rate map'!A$1:E$327, MATCH(monthly_billed_solar!C2984,'rate map'!D:D,0), 2)</f>
        <v>RS</v>
      </c>
      <c r="W1273">
        <v>10251.141671075002</v>
      </c>
      <c r="X1273">
        <f t="shared" si="40"/>
        <v>0.33936662509282745</v>
      </c>
      <c r="Y1273">
        <f t="shared" si="41"/>
        <v>0.66063337490717255</v>
      </c>
    </row>
    <row r="1274" spans="1:25" x14ac:dyDescent="0.35">
      <c r="A1274">
        <v>2019</v>
      </c>
      <c r="B1274">
        <v>5</v>
      </c>
      <c r="C1274" t="s">
        <v>45</v>
      </c>
      <c r="D1274" t="s">
        <v>46</v>
      </c>
      <c r="E1274" t="s">
        <v>41</v>
      </c>
      <c r="F1274" t="s">
        <v>35</v>
      </c>
      <c r="G1274">
        <v>0</v>
      </c>
      <c r="H1274">
        <v>83.63</v>
      </c>
      <c r="I1274" t="s">
        <v>114</v>
      </c>
      <c r="J1274" s="2">
        <v>43586</v>
      </c>
      <c r="K1274">
        <v>0.18940312500000001</v>
      </c>
      <c r="L1274">
        <v>30</v>
      </c>
      <c r="M1274" t="s">
        <v>146</v>
      </c>
      <c r="N1274">
        <v>0</v>
      </c>
      <c r="O1274">
        <v>181240</v>
      </c>
      <c r="P1274">
        <v>0</v>
      </c>
      <c r="Q1274">
        <v>0</v>
      </c>
      <c r="R1274">
        <v>0</v>
      </c>
      <c r="S1274">
        <f>IF(R1274&lt;&gt;"NA",R1274,0)</f>
        <v>0</v>
      </c>
      <c r="T1274">
        <f>K1274*(24*L1274)*H1274*0.9</f>
        <v>10264.17960675</v>
      </c>
      <c r="U1274">
        <f>IF(T1274&gt;0, T1274-S1274, 0)</f>
        <v>10264.17960675</v>
      </c>
      <c r="V1274" t="str">
        <f>INDEX('rate map'!A$1:E$327, MATCH(monthly_billed_solar!C2985,'rate map'!D:D,0), 2)</f>
        <v>CPS-Sec</v>
      </c>
      <c r="W1274">
        <v>10264.17960675</v>
      </c>
      <c r="X1274">
        <f t="shared" si="40"/>
        <v>0</v>
      </c>
      <c r="Y1274">
        <f t="shared" si="41"/>
        <v>1</v>
      </c>
    </row>
    <row r="1275" spans="1:25" x14ac:dyDescent="0.35">
      <c r="A1275">
        <v>2021</v>
      </c>
      <c r="B1275">
        <v>11</v>
      </c>
      <c r="C1275" t="s">
        <v>45</v>
      </c>
      <c r="D1275" t="s">
        <v>46</v>
      </c>
      <c r="E1275" t="s">
        <v>41</v>
      </c>
      <c r="F1275" t="s">
        <v>35</v>
      </c>
      <c r="G1275">
        <v>0</v>
      </c>
      <c r="H1275">
        <v>128.47999999999999</v>
      </c>
      <c r="I1275" t="s">
        <v>164</v>
      </c>
      <c r="J1275" s="2">
        <v>44501</v>
      </c>
      <c r="K1275">
        <v>0.11946919802867401</v>
      </c>
      <c r="L1275">
        <v>31</v>
      </c>
      <c r="M1275" t="s">
        <v>231</v>
      </c>
      <c r="N1275">
        <v>0</v>
      </c>
      <c r="O1275">
        <v>147360</v>
      </c>
      <c r="P1275">
        <v>0</v>
      </c>
      <c r="Q1275">
        <v>0</v>
      </c>
      <c r="R1275">
        <v>0</v>
      </c>
      <c r="S1275">
        <f>IF(R1275&lt;&gt;"NA",R1275,0)</f>
        <v>0</v>
      </c>
      <c r="T1275">
        <f>K1275*(24*L1275)*H1275*0.9</f>
        <v>10277.959956000013</v>
      </c>
      <c r="U1275">
        <f>IF(T1275&gt;0, T1275-S1275, 0)</f>
        <v>10277.959956000013</v>
      </c>
      <c r="V1275" t="str">
        <f>INDEX('rate map'!A$1:E$327, MATCH(monthly_billed_solar!C2986,'rate map'!D:D,0), 2)</f>
        <v>CPS-Sec</v>
      </c>
      <c r="W1275">
        <v>10277.959956000013</v>
      </c>
      <c r="X1275">
        <f t="shared" si="40"/>
        <v>0</v>
      </c>
      <c r="Y1275">
        <f t="shared" si="41"/>
        <v>1</v>
      </c>
    </row>
    <row r="1276" spans="1:25" x14ac:dyDescent="0.35">
      <c r="A1276">
        <v>2015</v>
      </c>
      <c r="B1276">
        <v>6</v>
      </c>
      <c r="C1276" t="s">
        <v>47</v>
      </c>
      <c r="D1276" t="s">
        <v>48</v>
      </c>
      <c r="E1276" t="s">
        <v>49</v>
      </c>
      <c r="F1276" t="s">
        <v>28</v>
      </c>
      <c r="G1276">
        <v>0</v>
      </c>
      <c r="H1276">
        <v>64.334000000000003</v>
      </c>
      <c r="I1276" t="s">
        <v>158</v>
      </c>
      <c r="J1276" s="2">
        <v>42156</v>
      </c>
      <c r="K1276">
        <v>0.23880757168458799</v>
      </c>
      <c r="L1276">
        <v>31</v>
      </c>
      <c r="M1276" t="s">
        <v>29</v>
      </c>
      <c r="N1276" t="s">
        <v>29</v>
      </c>
      <c r="O1276" t="s">
        <v>29</v>
      </c>
      <c r="P1276" t="s">
        <v>29</v>
      </c>
      <c r="Q1276" t="s">
        <v>29</v>
      </c>
      <c r="R1276" t="s">
        <v>29</v>
      </c>
      <c r="S1276">
        <f>IF(R1276&lt;&gt;"NA",R1276,0)</f>
        <v>0</v>
      </c>
      <c r="T1276">
        <f>K1276*(24*L1276)*H1276*0.9</f>
        <v>10287.363653700009</v>
      </c>
      <c r="U1276">
        <f>IF(T1276&gt;0, T1276-S1276, 0)</f>
        <v>10287.363653700009</v>
      </c>
      <c r="V1276" t="str">
        <f>INDEX('rate map'!A$1:E$327, MATCH(monthly_billed_solar!C2987,'rate map'!D:D,0), 2)</f>
        <v>GS3</v>
      </c>
      <c r="W1276">
        <v>10287.363653700009</v>
      </c>
      <c r="X1276">
        <f t="shared" si="40"/>
        <v>0</v>
      </c>
      <c r="Y1276">
        <f t="shared" si="41"/>
        <v>1</v>
      </c>
    </row>
    <row r="1277" spans="1:25" x14ac:dyDescent="0.35">
      <c r="A1277">
        <v>2013</v>
      </c>
      <c r="B1277">
        <v>9</v>
      </c>
      <c r="C1277" t="s">
        <v>54</v>
      </c>
      <c r="D1277" t="s">
        <v>55</v>
      </c>
      <c r="E1277" t="s">
        <v>56</v>
      </c>
      <c r="F1277" t="s">
        <v>35</v>
      </c>
      <c r="G1277">
        <v>0</v>
      </c>
      <c r="H1277">
        <v>67.715999999999994</v>
      </c>
      <c r="I1277" t="s">
        <v>162</v>
      </c>
      <c r="J1277" s="2">
        <v>41518</v>
      </c>
      <c r="K1277">
        <v>0.23432594086021499</v>
      </c>
      <c r="L1277">
        <v>31</v>
      </c>
      <c r="M1277" t="s">
        <v>174</v>
      </c>
      <c r="N1277">
        <v>320</v>
      </c>
      <c r="O1277">
        <v>80045</v>
      </c>
      <c r="P1277">
        <v>0</v>
      </c>
      <c r="Q1277">
        <v>0</v>
      </c>
      <c r="R1277">
        <v>320</v>
      </c>
      <c r="S1277">
        <f>IF(R1277&lt;&gt;"NA",R1277,0)</f>
        <v>320</v>
      </c>
      <c r="T1277">
        <f>K1277*(24*L1277)*H1277*0.9</f>
        <v>10624.955279399997</v>
      </c>
      <c r="U1277">
        <f>IF(T1277&gt;0, T1277-S1277, 0)</f>
        <v>10304.955279399997</v>
      </c>
      <c r="V1277" t="str">
        <f>INDEX('rate map'!A$1:E$327, MATCH(monthly_billed_solar!C2988,'rate map'!D:D,0), 2)</f>
        <v>GS3</v>
      </c>
      <c r="W1277">
        <v>10304.955279399997</v>
      </c>
      <c r="X1277">
        <f t="shared" si="40"/>
        <v>3.01177738244627E-2</v>
      </c>
      <c r="Y1277">
        <f t="shared" si="41"/>
        <v>0.96988222617553732</v>
      </c>
    </row>
    <row r="1278" spans="1:25" x14ac:dyDescent="0.35">
      <c r="A1278">
        <v>2021</v>
      </c>
      <c r="B1278">
        <v>8</v>
      </c>
      <c r="C1278" t="s">
        <v>98</v>
      </c>
      <c r="D1278" t="s">
        <v>99</v>
      </c>
      <c r="E1278" t="s">
        <v>100</v>
      </c>
      <c r="F1278" t="s">
        <v>60</v>
      </c>
      <c r="G1278">
        <v>0</v>
      </c>
      <c r="H1278">
        <v>120</v>
      </c>
      <c r="I1278" t="s">
        <v>160</v>
      </c>
      <c r="J1278" s="2">
        <v>44409</v>
      </c>
      <c r="K1278">
        <v>0.20012141577060899</v>
      </c>
      <c r="L1278">
        <v>31</v>
      </c>
      <c r="M1278" t="s">
        <v>229</v>
      </c>
      <c r="N1278">
        <v>5760</v>
      </c>
      <c r="O1278">
        <v>15936</v>
      </c>
      <c r="P1278">
        <v>0</v>
      </c>
      <c r="Q1278">
        <v>0</v>
      </c>
      <c r="R1278">
        <v>5760</v>
      </c>
      <c r="S1278">
        <f>IF(R1278&lt;&gt;"NA",R1278,0)</f>
        <v>5760</v>
      </c>
      <c r="T1278">
        <f>K1278*(24*L1278)*H1278*0.9</f>
        <v>16080.155999999972</v>
      </c>
      <c r="U1278">
        <f>IF(T1278&gt;0, T1278-S1278, 0)</f>
        <v>10320.155999999972</v>
      </c>
      <c r="V1278" t="str">
        <f>INDEX('rate map'!A$1:E$327, MATCH(monthly_billed_solar!C2989,'rate map'!D:D,0), 2)</f>
        <v>PS-Sec</v>
      </c>
      <c r="W1278">
        <v>10320.155999999972</v>
      </c>
      <c r="X1278">
        <f t="shared" si="40"/>
        <v>0.35820548009608927</v>
      </c>
      <c r="Y1278">
        <f t="shared" si="41"/>
        <v>0.64179451990391079</v>
      </c>
    </row>
    <row r="1279" spans="1:25" x14ac:dyDescent="0.35">
      <c r="A1279">
        <v>2013</v>
      </c>
      <c r="B1279">
        <v>7</v>
      </c>
      <c r="C1279" t="s">
        <v>54</v>
      </c>
      <c r="D1279" t="s">
        <v>55</v>
      </c>
      <c r="E1279" t="s">
        <v>56</v>
      </c>
      <c r="F1279" t="s">
        <v>35</v>
      </c>
      <c r="G1279">
        <v>0</v>
      </c>
      <c r="H1279">
        <v>67.715999999999994</v>
      </c>
      <c r="I1279" t="s">
        <v>116</v>
      </c>
      <c r="J1279" s="2">
        <v>41456</v>
      </c>
      <c r="K1279">
        <v>0.24249907407407401</v>
      </c>
      <c r="L1279">
        <v>30</v>
      </c>
      <c r="M1279" t="s">
        <v>123</v>
      </c>
      <c r="N1279">
        <v>200</v>
      </c>
      <c r="O1279">
        <v>70614</v>
      </c>
      <c r="P1279">
        <v>0</v>
      </c>
      <c r="Q1279">
        <v>0</v>
      </c>
      <c r="R1279">
        <v>200</v>
      </c>
      <c r="S1279">
        <f>IF(R1279&lt;&gt;"NA",R1279,0)</f>
        <v>200</v>
      </c>
      <c r="T1279">
        <f>K1279*(24*L1279)*H1279*0.9</f>
        <v>10640.851610399997</v>
      </c>
      <c r="U1279">
        <f>IF(T1279&gt;0, T1279-S1279, 0)</f>
        <v>10440.851610399997</v>
      </c>
      <c r="V1279" t="str">
        <f>INDEX('rate map'!A$1:E$327, MATCH(monthly_billed_solar!C2990,'rate map'!D:D,0), 2)</f>
        <v>GS3</v>
      </c>
      <c r="W1279">
        <v>10440.851610399997</v>
      </c>
      <c r="X1279">
        <f t="shared" si="40"/>
        <v>1.879548811718481E-2</v>
      </c>
      <c r="Y1279">
        <f t="shared" si="41"/>
        <v>0.98120451188281521</v>
      </c>
    </row>
    <row r="1280" spans="1:25" x14ac:dyDescent="0.35">
      <c r="A1280">
        <v>2019</v>
      </c>
      <c r="B1280">
        <v>12</v>
      </c>
      <c r="C1280" t="s">
        <v>54</v>
      </c>
      <c r="D1280" t="s">
        <v>55</v>
      </c>
      <c r="E1280" t="s">
        <v>56</v>
      </c>
      <c r="F1280" t="s">
        <v>35</v>
      </c>
      <c r="G1280">
        <v>21.15</v>
      </c>
      <c r="H1280">
        <v>305.12599999999998</v>
      </c>
      <c r="I1280" t="s">
        <v>120</v>
      </c>
      <c r="J1280" s="2">
        <v>43800</v>
      </c>
      <c r="K1280">
        <v>6.3196875E-2</v>
      </c>
      <c r="L1280">
        <v>30</v>
      </c>
      <c r="M1280" t="s">
        <v>149</v>
      </c>
      <c r="N1280">
        <v>1976</v>
      </c>
      <c r="O1280">
        <v>201136</v>
      </c>
      <c r="P1280">
        <v>0</v>
      </c>
      <c r="Q1280">
        <v>0</v>
      </c>
      <c r="R1280">
        <v>1976</v>
      </c>
      <c r="S1280">
        <f>IF(R1280&lt;&gt;"NA",R1280,0)</f>
        <v>1976</v>
      </c>
      <c r="T1280">
        <f>K1280*(24*L1280)*H1280*0.9</f>
        <v>12495.390273449999</v>
      </c>
      <c r="U1280">
        <f>IF(T1280&gt;0, T1280-S1280, 0)</f>
        <v>10519.390273449999</v>
      </c>
      <c r="V1280" t="str">
        <f>INDEX('rate map'!A$1:E$327, MATCH(monthly_billed_solar!C2991,'rate map'!D:D,0), 2)</f>
        <v>GS3</v>
      </c>
      <c r="W1280">
        <v>10519.390273449999</v>
      </c>
      <c r="X1280">
        <f t="shared" si="40"/>
        <v>0.15813831795222696</v>
      </c>
      <c r="Y1280">
        <f t="shared" si="41"/>
        <v>0.84186168204777301</v>
      </c>
    </row>
    <row r="1281" spans="1:25" x14ac:dyDescent="0.35">
      <c r="A1281">
        <v>2012</v>
      </c>
      <c r="B1281">
        <v>11</v>
      </c>
      <c r="C1281" t="s">
        <v>32</v>
      </c>
      <c r="D1281" t="s">
        <v>33</v>
      </c>
      <c r="E1281" t="s">
        <v>34</v>
      </c>
      <c r="F1281" t="s">
        <v>35</v>
      </c>
      <c r="G1281">
        <v>0</v>
      </c>
      <c r="H1281">
        <v>224.19200000000001</v>
      </c>
      <c r="I1281" t="s">
        <v>164</v>
      </c>
      <c r="J1281" s="2">
        <v>41214</v>
      </c>
      <c r="K1281">
        <v>0.120570116487455</v>
      </c>
      <c r="L1281">
        <v>31</v>
      </c>
      <c r="M1281" t="s">
        <v>165</v>
      </c>
      <c r="N1281">
        <v>7520</v>
      </c>
      <c r="O1281">
        <v>97518</v>
      </c>
      <c r="P1281">
        <v>0</v>
      </c>
      <c r="Q1281">
        <v>0</v>
      </c>
      <c r="R1281">
        <v>7520</v>
      </c>
      <c r="S1281">
        <f>IF(R1281&lt;&gt;"NA",R1281,0)</f>
        <v>7520</v>
      </c>
      <c r="T1281">
        <f>K1281*(24*L1281)*H1281*0.9</f>
        <v>18099.860879999971</v>
      </c>
      <c r="U1281">
        <f>IF(T1281&gt;0, T1281-S1281, 0)</f>
        <v>10579.860879999971</v>
      </c>
      <c r="V1281" t="str">
        <f>INDEX('rate map'!A$1:E$327, MATCH(monthly_billed_solar!C2992,'rate map'!D:D,0), 2)</f>
        <v>RS</v>
      </c>
      <c r="W1281">
        <v>10579.860879999971</v>
      </c>
      <c r="X1281">
        <f t="shared" si="40"/>
        <v>0.41547280666170577</v>
      </c>
      <c r="Y1281">
        <f t="shared" si="41"/>
        <v>0.58452719333829417</v>
      </c>
    </row>
    <row r="1282" spans="1:25" x14ac:dyDescent="0.35">
      <c r="A1282">
        <v>2020</v>
      </c>
      <c r="B1282">
        <v>7</v>
      </c>
      <c r="C1282" t="s">
        <v>57</v>
      </c>
      <c r="D1282" t="s">
        <v>58</v>
      </c>
      <c r="E1282" t="s">
        <v>59</v>
      </c>
      <c r="F1282" t="s">
        <v>60</v>
      </c>
      <c r="G1282">
        <v>7.68</v>
      </c>
      <c r="H1282">
        <v>92.385000000000005</v>
      </c>
      <c r="I1282" t="s">
        <v>116</v>
      </c>
      <c r="J1282" s="2">
        <v>44013</v>
      </c>
      <c r="K1282">
        <v>0.26669212962963001</v>
      </c>
      <c r="L1282">
        <v>30</v>
      </c>
      <c r="M1282" t="s">
        <v>151</v>
      </c>
      <c r="N1282">
        <v>5334</v>
      </c>
      <c r="O1282">
        <v>12662</v>
      </c>
      <c r="P1282">
        <v>0</v>
      </c>
      <c r="Q1282">
        <v>0</v>
      </c>
      <c r="R1282">
        <v>5334</v>
      </c>
      <c r="S1282">
        <f>IF(R1282&lt;&gt;"NA",R1282,0)</f>
        <v>5334</v>
      </c>
      <c r="T1282">
        <f>K1282*(24*L1282)*H1282*0.9</f>
        <v>15965.652352500023</v>
      </c>
      <c r="U1282">
        <f>IF(T1282&gt;0, T1282-S1282, 0)</f>
        <v>10631.652352500023</v>
      </c>
      <c r="V1282" t="str">
        <f>INDEX('rate map'!A$1:E$327, MATCH(monthly_billed_solar!C2993,'rate map'!D:D,0), 2)</f>
        <v>RS</v>
      </c>
      <c r="W1282">
        <v>10631.652352500023</v>
      </c>
      <c r="X1282">
        <f t="shared" si="40"/>
        <v>0.3340922050807878</v>
      </c>
      <c r="Y1282">
        <f t="shared" si="41"/>
        <v>0.66590779491921215</v>
      </c>
    </row>
    <row r="1283" spans="1:25" x14ac:dyDescent="0.35">
      <c r="A1283">
        <v>2020</v>
      </c>
      <c r="B1283">
        <v>2</v>
      </c>
      <c r="C1283" t="s">
        <v>54</v>
      </c>
      <c r="D1283" t="s">
        <v>55</v>
      </c>
      <c r="E1283" t="s">
        <v>56</v>
      </c>
      <c r="F1283" t="s">
        <v>35</v>
      </c>
      <c r="G1283">
        <v>0</v>
      </c>
      <c r="H1283">
        <v>335.12599999999998</v>
      </c>
      <c r="I1283" t="s">
        <v>168</v>
      </c>
      <c r="J1283" s="2">
        <v>43862</v>
      </c>
      <c r="K1283">
        <v>6.1586357526881699E-2</v>
      </c>
      <c r="L1283">
        <v>31</v>
      </c>
      <c r="M1283" t="s">
        <v>219</v>
      </c>
      <c r="N1283">
        <v>3150</v>
      </c>
      <c r="O1283">
        <v>187956</v>
      </c>
      <c r="P1283">
        <v>0</v>
      </c>
      <c r="Q1283">
        <v>0</v>
      </c>
      <c r="R1283">
        <v>3150</v>
      </c>
      <c r="S1283">
        <f>IF(R1283&lt;&gt;"NA",R1283,0)</f>
        <v>3150</v>
      </c>
      <c r="T1283">
        <f>K1283*(24*L1283)*H1283*0.9</f>
        <v>13820.001391349995</v>
      </c>
      <c r="U1283">
        <f>IF(T1283&gt;0, T1283-S1283, 0)</f>
        <v>10670.001391349995</v>
      </c>
      <c r="V1283" t="str">
        <f>INDEX('rate map'!A$1:E$327, MATCH(monthly_billed_solar!C2994,'rate map'!D:D,0), 2)</f>
        <v>GS3</v>
      </c>
      <c r="W1283">
        <v>10670.001391349995</v>
      </c>
      <c r="X1283">
        <f t="shared" si="40"/>
        <v>0.22793051250860222</v>
      </c>
      <c r="Y1283">
        <f t="shared" si="41"/>
        <v>0.77206948749139781</v>
      </c>
    </row>
    <row r="1284" spans="1:25" x14ac:dyDescent="0.35">
      <c r="A1284">
        <v>2015</v>
      </c>
      <c r="B1284">
        <v>11</v>
      </c>
      <c r="C1284" t="s">
        <v>42</v>
      </c>
      <c r="D1284" t="s">
        <v>43</v>
      </c>
      <c r="E1284" t="s">
        <v>44</v>
      </c>
      <c r="F1284" t="s">
        <v>35</v>
      </c>
      <c r="G1284">
        <v>23.82</v>
      </c>
      <c r="H1284">
        <v>200.07</v>
      </c>
      <c r="I1284" t="s">
        <v>164</v>
      </c>
      <c r="J1284" s="2">
        <v>42309</v>
      </c>
      <c r="K1284">
        <v>0.119201164874552</v>
      </c>
      <c r="L1284">
        <v>31</v>
      </c>
      <c r="M1284" t="s">
        <v>189</v>
      </c>
      <c r="N1284">
        <v>5298</v>
      </c>
      <c r="O1284">
        <v>16403</v>
      </c>
      <c r="P1284">
        <v>0</v>
      </c>
      <c r="Q1284">
        <v>0</v>
      </c>
      <c r="R1284">
        <v>5298</v>
      </c>
      <c r="S1284">
        <f>IF(R1284&lt;&gt;"NA",R1284,0)</f>
        <v>5298</v>
      </c>
      <c r="T1284">
        <f>K1284*(24*L1284)*H1284*0.9</f>
        <v>15969.007197000003</v>
      </c>
      <c r="U1284">
        <f>IF(T1284&gt;0, T1284-S1284, 0)</f>
        <v>10671.007197000003</v>
      </c>
      <c r="V1284" t="str">
        <f>INDEX('rate map'!A$1:E$327, MATCH(monthly_billed_solar!C2995,'rate map'!D:D,0), 2)</f>
        <v>GS1</v>
      </c>
      <c r="W1284">
        <v>10671.007197000003</v>
      </c>
      <c r="X1284">
        <f t="shared" si="40"/>
        <v>0.3317676505897813</v>
      </c>
      <c r="Y1284">
        <f t="shared" si="41"/>
        <v>0.6682323494102187</v>
      </c>
    </row>
    <row r="1285" spans="1:25" x14ac:dyDescent="0.35">
      <c r="A1285">
        <v>2016</v>
      </c>
      <c r="B1285">
        <v>10</v>
      </c>
      <c r="C1285" t="s">
        <v>54</v>
      </c>
      <c r="D1285" t="s">
        <v>55</v>
      </c>
      <c r="E1285" t="s">
        <v>56</v>
      </c>
      <c r="F1285" t="s">
        <v>35</v>
      </c>
      <c r="G1285">
        <v>0</v>
      </c>
      <c r="H1285">
        <v>108.90600000000001</v>
      </c>
      <c r="I1285" t="s">
        <v>118</v>
      </c>
      <c r="J1285" s="2">
        <v>42644</v>
      </c>
      <c r="K1285">
        <v>0.16985462962962999</v>
      </c>
      <c r="L1285">
        <v>30</v>
      </c>
      <c r="M1285" t="s">
        <v>136</v>
      </c>
      <c r="N1285">
        <v>1301</v>
      </c>
      <c r="O1285">
        <v>190773</v>
      </c>
      <c r="P1285">
        <v>0</v>
      </c>
      <c r="Q1285">
        <v>0</v>
      </c>
      <c r="R1285">
        <v>1301</v>
      </c>
      <c r="S1285">
        <f>IF(R1285&lt;&gt;"NA",R1285,0)</f>
        <v>1301</v>
      </c>
      <c r="T1285">
        <f>K1285*(24*L1285)*H1285*0.9</f>
        <v>11986.826014800026</v>
      </c>
      <c r="U1285">
        <f>IF(T1285&gt;0, T1285-S1285, 0)</f>
        <v>10685.826014800026</v>
      </c>
      <c r="V1285" t="str">
        <f>INDEX('rate map'!A$1:E$327, MATCH(monthly_billed_solar!C2996,'rate map'!D:D,0), 2)</f>
        <v>GS3</v>
      </c>
      <c r="W1285">
        <v>10685.826014800026</v>
      </c>
      <c r="X1285">
        <f t="shared" ref="X1285:X1348" si="42">S1285/T1285</f>
        <v>0.10853582077471276</v>
      </c>
      <c r="Y1285">
        <f t="shared" ref="Y1285:Y1348" si="43">W1285/T1285</f>
        <v>0.8914641792252872</v>
      </c>
    </row>
    <row r="1286" spans="1:25" x14ac:dyDescent="0.35">
      <c r="A1286">
        <v>2013</v>
      </c>
      <c r="B1286">
        <v>12</v>
      </c>
      <c r="C1286" t="s">
        <v>32</v>
      </c>
      <c r="D1286" t="s">
        <v>33</v>
      </c>
      <c r="E1286" t="s">
        <v>34</v>
      </c>
      <c r="F1286" t="s">
        <v>35</v>
      </c>
      <c r="G1286">
        <v>16.22</v>
      </c>
      <c r="H1286">
        <v>379.702</v>
      </c>
      <c r="I1286" t="s">
        <v>120</v>
      </c>
      <c r="J1286" s="2">
        <v>41609</v>
      </c>
      <c r="K1286">
        <v>7.0087731481481494E-2</v>
      </c>
      <c r="L1286">
        <v>30</v>
      </c>
      <c r="M1286" t="s">
        <v>125</v>
      </c>
      <c r="N1286">
        <v>6531</v>
      </c>
      <c r="O1286">
        <v>158844</v>
      </c>
      <c r="P1286">
        <v>0</v>
      </c>
      <c r="Q1286">
        <v>0</v>
      </c>
      <c r="R1286">
        <v>6531</v>
      </c>
      <c r="S1286">
        <f>IF(R1286&lt;&gt;"NA",R1286,0)</f>
        <v>6531</v>
      </c>
      <c r="T1286">
        <f>K1286*(24*L1286)*H1286*0.9</f>
        <v>17244.868778700002</v>
      </c>
      <c r="U1286">
        <f>IF(T1286&gt;0, T1286-S1286, 0)</f>
        <v>10713.868778700002</v>
      </c>
      <c r="V1286" t="str">
        <f>INDEX('rate map'!A$1:E$327, MATCH(monthly_billed_solar!C2997,'rate map'!D:D,0), 2)</f>
        <v>RS</v>
      </c>
      <c r="W1286">
        <v>10713.868778700002</v>
      </c>
      <c r="X1286">
        <f t="shared" si="42"/>
        <v>0.37872135090217468</v>
      </c>
      <c r="Y1286">
        <f t="shared" si="43"/>
        <v>0.62127864909782526</v>
      </c>
    </row>
    <row r="1287" spans="1:25" x14ac:dyDescent="0.35">
      <c r="A1287">
        <v>2021</v>
      </c>
      <c r="B1287">
        <v>3</v>
      </c>
      <c r="C1287" t="s">
        <v>57</v>
      </c>
      <c r="D1287" t="s">
        <v>58</v>
      </c>
      <c r="E1287" t="s">
        <v>59</v>
      </c>
      <c r="F1287" t="s">
        <v>60</v>
      </c>
      <c r="G1287">
        <v>31.8</v>
      </c>
      <c r="H1287">
        <v>179.22499999999999</v>
      </c>
      <c r="I1287" t="s">
        <v>30</v>
      </c>
      <c r="J1287" s="2">
        <v>44256</v>
      </c>
      <c r="K1287">
        <v>0.142434151785714</v>
      </c>
      <c r="L1287">
        <v>28</v>
      </c>
      <c r="M1287" t="s">
        <v>111</v>
      </c>
      <c r="N1287">
        <v>4694</v>
      </c>
      <c r="O1287">
        <v>40796</v>
      </c>
      <c r="P1287">
        <v>0</v>
      </c>
      <c r="Q1287">
        <v>0</v>
      </c>
      <c r="R1287">
        <v>4694</v>
      </c>
      <c r="S1287">
        <f>IF(R1287&lt;&gt;"NA",R1287,0)</f>
        <v>4694</v>
      </c>
      <c r="T1287">
        <f>K1287*(24*L1287)*H1287*0.9</f>
        <v>15439.189764374969</v>
      </c>
      <c r="U1287">
        <f>IF(T1287&gt;0, T1287-S1287, 0)</f>
        <v>10745.189764374969</v>
      </c>
      <c r="V1287" t="str">
        <f>INDEX('rate map'!A$1:E$327, MATCH(monthly_billed_solar!C2998,'rate map'!D:D,0), 2)</f>
        <v>RS</v>
      </c>
      <c r="W1287">
        <v>10745.189764374969</v>
      </c>
      <c r="X1287">
        <f t="shared" si="42"/>
        <v>0.30403149852015754</v>
      </c>
      <c r="Y1287">
        <f t="shared" si="43"/>
        <v>0.69596850147984246</v>
      </c>
    </row>
    <row r="1288" spans="1:25" x14ac:dyDescent="0.35">
      <c r="A1288">
        <v>2013</v>
      </c>
      <c r="B1288">
        <v>3</v>
      </c>
      <c r="C1288" t="s">
        <v>32</v>
      </c>
      <c r="D1288" t="s">
        <v>33</v>
      </c>
      <c r="E1288" t="s">
        <v>34</v>
      </c>
      <c r="F1288" t="s">
        <v>35</v>
      </c>
      <c r="G1288">
        <v>0</v>
      </c>
      <c r="H1288">
        <v>239.107</v>
      </c>
      <c r="I1288" t="s">
        <v>30</v>
      </c>
      <c r="J1288" s="2">
        <v>41334</v>
      </c>
      <c r="K1288">
        <v>0.121110987103175</v>
      </c>
      <c r="L1288">
        <v>28</v>
      </c>
      <c r="M1288" t="s">
        <v>31</v>
      </c>
      <c r="N1288">
        <v>6756</v>
      </c>
      <c r="O1288">
        <v>127777</v>
      </c>
      <c r="P1288">
        <v>0</v>
      </c>
      <c r="Q1288">
        <v>0</v>
      </c>
      <c r="R1288">
        <v>6756</v>
      </c>
      <c r="S1288">
        <f>IF(R1288&lt;&gt;"NA",R1288,0)</f>
        <v>6756</v>
      </c>
      <c r="T1288">
        <f>K1288*(24*L1288)*H1288*0.9</f>
        <v>17514.091602975059</v>
      </c>
      <c r="U1288">
        <f>IF(T1288&gt;0, T1288-S1288, 0)</f>
        <v>10758.091602975059</v>
      </c>
      <c r="V1288" t="str">
        <f>INDEX('rate map'!A$1:E$327, MATCH(monthly_billed_solar!C2999,'rate map'!D:D,0), 2)</f>
        <v>RS</v>
      </c>
      <c r="W1288">
        <v>10758.091602975059</v>
      </c>
      <c r="X1288">
        <f t="shared" si="42"/>
        <v>0.38574652646286156</v>
      </c>
      <c r="Y1288">
        <f t="shared" si="43"/>
        <v>0.61425347353713844</v>
      </c>
    </row>
    <row r="1289" spans="1:25" x14ac:dyDescent="0.35">
      <c r="A1289">
        <v>2012</v>
      </c>
      <c r="B1289">
        <v>9</v>
      </c>
      <c r="C1289" t="s">
        <v>36</v>
      </c>
      <c r="D1289" t="s">
        <v>37</v>
      </c>
      <c r="E1289" t="s">
        <v>38</v>
      </c>
      <c r="F1289" t="s">
        <v>28</v>
      </c>
      <c r="G1289">
        <v>0</v>
      </c>
      <c r="H1289">
        <v>108.125</v>
      </c>
      <c r="I1289" t="s">
        <v>162</v>
      </c>
      <c r="J1289" s="2">
        <v>41153</v>
      </c>
      <c r="K1289">
        <v>0.22659666218638</v>
      </c>
      <c r="L1289">
        <v>31</v>
      </c>
      <c r="M1289" t="s">
        <v>163</v>
      </c>
      <c r="N1289">
        <v>5632</v>
      </c>
      <c r="O1289">
        <v>47186</v>
      </c>
      <c r="P1289">
        <v>0</v>
      </c>
      <c r="Q1289">
        <v>0</v>
      </c>
      <c r="R1289">
        <v>5632</v>
      </c>
      <c r="S1289">
        <f>IF(R1289&lt;&gt;"NA",R1289,0)</f>
        <v>5632</v>
      </c>
      <c r="T1289">
        <f>K1289*(24*L1289)*H1289*0.9</f>
        <v>16405.711640625006</v>
      </c>
      <c r="U1289">
        <f>IF(T1289&gt;0, T1289-S1289, 0)</f>
        <v>10773.711640625006</v>
      </c>
      <c r="V1289" t="str">
        <f>INDEX('rate map'!A$1:E$327, MATCH(monthly_billed_solar!C3000,'rate map'!D:D,0), 2)</f>
        <v>RS</v>
      </c>
      <c r="W1289">
        <v>10773.711640625006</v>
      </c>
      <c r="X1289">
        <f t="shared" si="42"/>
        <v>0.34329507450646857</v>
      </c>
      <c r="Y1289">
        <f t="shared" si="43"/>
        <v>0.65670492549353143</v>
      </c>
    </row>
    <row r="1290" spans="1:25" x14ac:dyDescent="0.35">
      <c r="A1290">
        <v>2021</v>
      </c>
      <c r="B1290">
        <v>10</v>
      </c>
      <c r="C1290" t="s">
        <v>73</v>
      </c>
      <c r="D1290" t="s">
        <v>74</v>
      </c>
      <c r="E1290" t="s">
        <v>66</v>
      </c>
      <c r="F1290" t="s">
        <v>28</v>
      </c>
      <c r="G1290">
        <v>0</v>
      </c>
      <c r="H1290">
        <v>109.5</v>
      </c>
      <c r="I1290" t="s">
        <v>118</v>
      </c>
      <c r="J1290" s="2">
        <v>44470</v>
      </c>
      <c r="K1290">
        <v>0.15467083333333301</v>
      </c>
      <c r="L1290">
        <v>30</v>
      </c>
      <c r="M1290" t="s">
        <v>156</v>
      </c>
      <c r="N1290">
        <v>200</v>
      </c>
      <c r="O1290">
        <v>126680</v>
      </c>
      <c r="P1290">
        <v>0</v>
      </c>
      <c r="Q1290">
        <v>0</v>
      </c>
      <c r="R1290">
        <v>200</v>
      </c>
      <c r="S1290">
        <f>IF(R1290&lt;&gt;"NA",R1290,0)</f>
        <v>200</v>
      </c>
      <c r="T1290">
        <f>K1290*(24*L1290)*H1290*0.9</f>
        <v>10974.823649999977</v>
      </c>
      <c r="U1290">
        <f>IF(T1290&gt;0, T1290-S1290, 0)</f>
        <v>10774.823649999977</v>
      </c>
      <c r="V1290" t="str">
        <f>INDEX('rate map'!A$1:E$327, MATCH(monthly_billed_solar!C3001,'rate map'!D:D,0), 2)</f>
        <v>PS-Sec</v>
      </c>
      <c r="W1290">
        <v>10774.823649999977</v>
      </c>
      <c r="X1290">
        <f t="shared" si="42"/>
        <v>1.822352744592852E-2</v>
      </c>
      <c r="Y1290">
        <f t="shared" si="43"/>
        <v>0.98177647255407152</v>
      </c>
    </row>
    <row r="1291" spans="1:25" x14ac:dyDescent="0.35">
      <c r="A1291">
        <v>2014</v>
      </c>
      <c r="B1291">
        <v>5</v>
      </c>
      <c r="C1291" t="s">
        <v>54</v>
      </c>
      <c r="D1291" t="s">
        <v>55</v>
      </c>
      <c r="E1291" t="s">
        <v>56</v>
      </c>
      <c r="F1291" t="s">
        <v>35</v>
      </c>
      <c r="G1291">
        <v>0</v>
      </c>
      <c r="H1291">
        <v>76.456000000000003</v>
      </c>
      <c r="I1291" t="s">
        <v>114</v>
      </c>
      <c r="J1291" s="2">
        <v>41760</v>
      </c>
      <c r="K1291">
        <v>0.22822881944444401</v>
      </c>
      <c r="L1291">
        <v>30</v>
      </c>
      <c r="M1291" t="s">
        <v>126</v>
      </c>
      <c r="N1291">
        <v>521</v>
      </c>
      <c r="O1291">
        <v>134396</v>
      </c>
      <c r="P1291">
        <v>0</v>
      </c>
      <c r="Q1291">
        <v>0</v>
      </c>
      <c r="R1291">
        <v>521</v>
      </c>
      <c r="S1291">
        <f>IF(R1291&lt;&gt;"NA",R1291,0)</f>
        <v>521</v>
      </c>
      <c r="T1291">
        <f>K1291*(24*L1291)*H1291*0.9</f>
        <v>11307.251777399979</v>
      </c>
      <c r="U1291">
        <f>IF(T1291&gt;0, T1291-S1291, 0)</f>
        <v>10786.251777399979</v>
      </c>
      <c r="V1291" t="str">
        <f>INDEX('rate map'!A$1:E$327, MATCH(monthly_billed_solar!C3002,'rate map'!D:D,0), 2)</f>
        <v>GS3</v>
      </c>
      <c r="W1291">
        <v>10786.251777399979</v>
      </c>
      <c r="X1291">
        <f t="shared" si="42"/>
        <v>4.6076625006381544E-2</v>
      </c>
      <c r="Y1291">
        <f t="shared" si="43"/>
        <v>0.95392337499361846</v>
      </c>
    </row>
    <row r="1292" spans="1:25" x14ac:dyDescent="0.35">
      <c r="A1292">
        <v>2021</v>
      </c>
      <c r="B1292">
        <v>4</v>
      </c>
      <c r="C1292" t="s">
        <v>45</v>
      </c>
      <c r="D1292" t="s">
        <v>46</v>
      </c>
      <c r="E1292" t="s">
        <v>41</v>
      </c>
      <c r="F1292" t="s">
        <v>35</v>
      </c>
      <c r="G1292">
        <v>0</v>
      </c>
      <c r="H1292">
        <v>89.79</v>
      </c>
      <c r="I1292" t="s">
        <v>170</v>
      </c>
      <c r="J1292" s="2">
        <v>44287</v>
      </c>
      <c r="K1292">
        <v>0.18102049731182801</v>
      </c>
      <c r="L1292">
        <v>31</v>
      </c>
      <c r="M1292" t="s">
        <v>227</v>
      </c>
      <c r="N1292">
        <v>60</v>
      </c>
      <c r="O1292">
        <v>218200</v>
      </c>
      <c r="P1292">
        <v>0</v>
      </c>
      <c r="Q1292">
        <v>0</v>
      </c>
      <c r="R1292">
        <v>60</v>
      </c>
      <c r="S1292">
        <f>IF(R1292&lt;&gt;"NA",R1292,0)</f>
        <v>60</v>
      </c>
      <c r="T1292">
        <f>K1292*(24*L1292)*H1292*0.9</f>
        <v>10883.564871750004</v>
      </c>
      <c r="U1292">
        <f>IF(T1292&gt;0, T1292-S1292, 0)</f>
        <v>10823.564871750004</v>
      </c>
      <c r="V1292" t="str">
        <f>INDEX('rate map'!A$1:E$327, MATCH(monthly_billed_solar!C3003,'rate map'!D:D,0), 2)</f>
        <v>CPS-Sec</v>
      </c>
      <c r="W1292">
        <v>10823.564871750004</v>
      </c>
      <c r="X1292">
        <f t="shared" si="42"/>
        <v>5.5128995606705472E-3</v>
      </c>
      <c r="Y1292">
        <f t="shared" si="43"/>
        <v>0.99448710043932942</v>
      </c>
    </row>
    <row r="1293" spans="1:25" x14ac:dyDescent="0.35">
      <c r="A1293">
        <v>2012</v>
      </c>
      <c r="B1293">
        <v>12</v>
      </c>
      <c r="C1293" t="s">
        <v>32</v>
      </c>
      <c r="D1293" t="s">
        <v>33</v>
      </c>
      <c r="E1293" t="s">
        <v>34</v>
      </c>
      <c r="F1293" t="s">
        <v>35</v>
      </c>
      <c r="G1293">
        <v>7.8</v>
      </c>
      <c r="H1293">
        <v>231.99199999999999</v>
      </c>
      <c r="I1293" t="s">
        <v>120</v>
      </c>
      <c r="J1293" s="2">
        <v>41244</v>
      </c>
      <c r="K1293">
        <v>0.104446064814815</v>
      </c>
      <c r="L1293">
        <v>30</v>
      </c>
      <c r="M1293" t="s">
        <v>121</v>
      </c>
      <c r="N1293">
        <v>4799</v>
      </c>
      <c r="O1293">
        <v>110819</v>
      </c>
      <c r="P1293">
        <v>0</v>
      </c>
      <c r="Q1293">
        <v>0</v>
      </c>
      <c r="R1293">
        <v>4799</v>
      </c>
      <c r="S1293">
        <f>IF(R1293&lt;&gt;"NA",R1293,0)</f>
        <v>4799</v>
      </c>
      <c r="T1293">
        <f>K1293*(24*L1293)*H1293*0.9</f>
        <v>15701.462151600028</v>
      </c>
      <c r="U1293">
        <f>IF(T1293&gt;0, T1293-S1293, 0)</f>
        <v>10902.462151600028</v>
      </c>
      <c r="V1293" t="str">
        <f>INDEX('rate map'!A$1:E$327, MATCH(monthly_billed_solar!C3004,'rate map'!D:D,0), 2)</f>
        <v>RS</v>
      </c>
      <c r="W1293">
        <v>10902.462151600028</v>
      </c>
      <c r="X1293">
        <f t="shared" si="42"/>
        <v>0.30564032531906382</v>
      </c>
      <c r="Y1293">
        <f t="shared" si="43"/>
        <v>0.69435967468093618</v>
      </c>
    </row>
    <row r="1294" spans="1:25" x14ac:dyDescent="0.35">
      <c r="A1294">
        <v>2014</v>
      </c>
      <c r="B1294">
        <v>8</v>
      </c>
      <c r="C1294" t="s">
        <v>54</v>
      </c>
      <c r="D1294" t="s">
        <v>55</v>
      </c>
      <c r="E1294" t="s">
        <v>56</v>
      </c>
      <c r="F1294" t="s">
        <v>35</v>
      </c>
      <c r="G1294">
        <v>0</v>
      </c>
      <c r="H1294">
        <v>76.456000000000003</v>
      </c>
      <c r="I1294" t="s">
        <v>160</v>
      </c>
      <c r="J1294" s="2">
        <v>41852</v>
      </c>
      <c r="K1294">
        <v>0.21979233870967699</v>
      </c>
      <c r="L1294">
        <v>31</v>
      </c>
      <c r="M1294" t="s">
        <v>180</v>
      </c>
      <c r="N1294">
        <v>280</v>
      </c>
      <c r="O1294">
        <v>165201</v>
      </c>
      <c r="P1294">
        <v>0</v>
      </c>
      <c r="Q1294">
        <v>0</v>
      </c>
      <c r="R1294">
        <v>280</v>
      </c>
      <c r="S1294">
        <f>IF(R1294&lt;&gt;"NA",R1294,0)</f>
        <v>280</v>
      </c>
      <c r="T1294">
        <f>K1294*(24*L1294)*H1294*0.9</f>
        <v>11252.255065199977</v>
      </c>
      <c r="U1294">
        <f>IF(T1294&gt;0, T1294-S1294, 0)</f>
        <v>10972.255065199977</v>
      </c>
      <c r="V1294" t="str">
        <f>INDEX('rate map'!A$1:E$327, MATCH(monthly_billed_solar!C3005,'rate map'!D:D,0), 2)</f>
        <v>GS3</v>
      </c>
      <c r="W1294">
        <v>10972.255065199977</v>
      </c>
      <c r="X1294">
        <f t="shared" si="42"/>
        <v>2.48839009049804E-2</v>
      </c>
      <c r="Y1294">
        <f t="shared" si="43"/>
        <v>0.97511609909501962</v>
      </c>
    </row>
    <row r="1295" spans="1:25" x14ac:dyDescent="0.35">
      <c r="A1295">
        <v>2012</v>
      </c>
      <c r="B1295">
        <v>8</v>
      </c>
      <c r="C1295" t="s">
        <v>54</v>
      </c>
      <c r="D1295" t="s">
        <v>55</v>
      </c>
      <c r="E1295" t="s">
        <v>56</v>
      </c>
      <c r="F1295" t="s">
        <v>35</v>
      </c>
      <c r="G1295">
        <v>0</v>
      </c>
      <c r="H1295">
        <v>67.715999999999994</v>
      </c>
      <c r="I1295" t="s">
        <v>160</v>
      </c>
      <c r="J1295" s="2">
        <v>41122</v>
      </c>
      <c r="K1295">
        <v>0.25054480286738401</v>
      </c>
      <c r="L1295">
        <v>31</v>
      </c>
      <c r="M1295" t="s">
        <v>161</v>
      </c>
      <c r="N1295">
        <v>309</v>
      </c>
      <c r="O1295">
        <v>72568</v>
      </c>
      <c r="P1295">
        <v>0</v>
      </c>
      <c r="Q1295">
        <v>0</v>
      </c>
      <c r="R1295">
        <v>309</v>
      </c>
      <c r="S1295">
        <f>IF(R1295&lt;&gt;"NA",R1295,0)</f>
        <v>309</v>
      </c>
      <c r="T1295">
        <f>K1295*(24*L1295)*H1295*0.9</f>
        <v>11360.361196800022</v>
      </c>
      <c r="U1295">
        <f>IF(T1295&gt;0, T1295-S1295, 0)</f>
        <v>11051.361196800022</v>
      </c>
      <c r="V1295" t="str">
        <f>INDEX('rate map'!A$1:E$327, MATCH(monthly_billed_solar!C3006,'rate map'!D:D,0), 2)</f>
        <v>GS3</v>
      </c>
      <c r="W1295">
        <v>11051.361196800022</v>
      </c>
      <c r="X1295">
        <f t="shared" si="42"/>
        <v>2.7199839393050186E-2</v>
      </c>
      <c r="Y1295">
        <f t="shared" si="43"/>
        <v>0.97280016060694985</v>
      </c>
    </row>
    <row r="1296" spans="1:25" x14ac:dyDescent="0.35">
      <c r="A1296">
        <v>2017</v>
      </c>
      <c r="B1296">
        <v>11</v>
      </c>
      <c r="C1296" t="s">
        <v>42</v>
      </c>
      <c r="D1296" t="s">
        <v>43</v>
      </c>
      <c r="E1296" t="s">
        <v>44</v>
      </c>
      <c r="F1296" t="s">
        <v>35</v>
      </c>
      <c r="G1296">
        <v>0</v>
      </c>
      <c r="H1296">
        <v>246.51</v>
      </c>
      <c r="I1296" t="s">
        <v>164</v>
      </c>
      <c r="J1296" s="2">
        <v>43040</v>
      </c>
      <c r="K1296">
        <v>0.106192204301075</v>
      </c>
      <c r="L1296">
        <v>31</v>
      </c>
      <c r="M1296" t="s">
        <v>203</v>
      </c>
      <c r="N1296">
        <v>6467</v>
      </c>
      <c r="O1296">
        <v>21149</v>
      </c>
      <c r="P1296">
        <v>0</v>
      </c>
      <c r="Q1296">
        <v>0</v>
      </c>
      <c r="R1296">
        <v>6467</v>
      </c>
      <c r="S1296">
        <f>IF(R1296&lt;&gt;"NA",R1296,0)</f>
        <v>6467</v>
      </c>
      <c r="T1296">
        <f>K1296*(24*L1296)*H1296*0.9</f>
        <v>17528.414012999954</v>
      </c>
      <c r="U1296">
        <f>IF(T1296&gt;0, T1296-S1296, 0)</f>
        <v>11061.414012999954</v>
      </c>
      <c r="V1296" t="str">
        <f>INDEX('rate map'!A$1:E$327, MATCH(monthly_billed_solar!C3007,'rate map'!D:D,0), 2)</f>
        <v>GS1</v>
      </c>
      <c r="W1296">
        <v>11061.414012999954</v>
      </c>
      <c r="X1296">
        <f t="shared" si="42"/>
        <v>0.36894381860239878</v>
      </c>
      <c r="Y1296">
        <f t="shared" si="43"/>
        <v>0.63105618139760122</v>
      </c>
    </row>
    <row r="1297" spans="1:25" x14ac:dyDescent="0.35">
      <c r="A1297">
        <v>2018</v>
      </c>
      <c r="B1297">
        <v>11</v>
      </c>
      <c r="C1297" t="s">
        <v>42</v>
      </c>
      <c r="D1297" t="s">
        <v>43</v>
      </c>
      <c r="E1297" t="s">
        <v>44</v>
      </c>
      <c r="F1297" t="s">
        <v>35</v>
      </c>
      <c r="G1297">
        <v>0</v>
      </c>
      <c r="H1297">
        <v>300.83</v>
      </c>
      <c r="I1297" t="s">
        <v>164</v>
      </c>
      <c r="J1297" s="2">
        <v>43405</v>
      </c>
      <c r="K1297">
        <v>9.8773409498207898E-2</v>
      </c>
      <c r="L1297">
        <v>31</v>
      </c>
      <c r="M1297" t="s">
        <v>210</v>
      </c>
      <c r="N1297">
        <v>8776</v>
      </c>
      <c r="O1297">
        <v>33898</v>
      </c>
      <c r="P1297">
        <v>0</v>
      </c>
      <c r="Q1297">
        <v>0</v>
      </c>
      <c r="R1297">
        <v>8776</v>
      </c>
      <c r="S1297">
        <f>IF(R1297&lt;&gt;"NA",R1297,0)</f>
        <v>8776</v>
      </c>
      <c r="T1297">
        <f>K1297*(24*L1297)*H1297*0.9</f>
        <v>19896.497600250001</v>
      </c>
      <c r="U1297">
        <f>IF(T1297&gt;0, T1297-S1297, 0)</f>
        <v>11120.497600250001</v>
      </c>
      <c r="V1297" t="str">
        <f>INDEX('rate map'!A$1:E$327, MATCH(monthly_billed_solar!C3008,'rate map'!D:D,0), 2)</f>
        <v>GS1</v>
      </c>
      <c r="W1297">
        <v>11120.497600250001</v>
      </c>
      <c r="X1297">
        <f t="shared" si="42"/>
        <v>0.44108265566748434</v>
      </c>
      <c r="Y1297">
        <f t="shared" si="43"/>
        <v>0.55891734433251561</v>
      </c>
    </row>
    <row r="1298" spans="1:25" x14ac:dyDescent="0.35">
      <c r="A1298">
        <v>2015</v>
      </c>
      <c r="B1298">
        <v>1</v>
      </c>
      <c r="C1298" t="s">
        <v>32</v>
      </c>
      <c r="D1298" t="s">
        <v>33</v>
      </c>
      <c r="E1298" t="s">
        <v>34</v>
      </c>
      <c r="F1298" t="s">
        <v>35</v>
      </c>
      <c r="G1298">
        <v>9.4600000000000009</v>
      </c>
      <c r="H1298">
        <v>516.73199999999997</v>
      </c>
      <c r="I1298" t="s">
        <v>166</v>
      </c>
      <c r="J1298" s="2">
        <v>42005</v>
      </c>
      <c r="K1298">
        <v>5.9445452508960599E-2</v>
      </c>
      <c r="L1298">
        <v>31</v>
      </c>
      <c r="M1298" t="s">
        <v>183</v>
      </c>
      <c r="N1298">
        <v>9401</v>
      </c>
      <c r="O1298">
        <v>213288</v>
      </c>
      <c r="P1298">
        <v>0</v>
      </c>
      <c r="Q1298">
        <v>0</v>
      </c>
      <c r="R1298">
        <v>9401</v>
      </c>
      <c r="S1298">
        <f>IF(R1298&lt;&gt;"NA",R1298,0)</f>
        <v>9401</v>
      </c>
      <c r="T1298">
        <f>K1298*(24*L1298)*H1298*0.9</f>
        <v>20568.349322100006</v>
      </c>
      <c r="U1298">
        <f>IF(T1298&gt;0, T1298-S1298, 0)</f>
        <v>11167.349322100006</v>
      </c>
      <c r="V1298" t="str">
        <f>INDEX('rate map'!A$1:E$327, MATCH(monthly_billed_solar!C3009,'rate map'!D:D,0), 2)</f>
        <v>RS</v>
      </c>
      <c r="W1298">
        <v>11167.349322100006</v>
      </c>
      <c r="X1298">
        <f t="shared" si="42"/>
        <v>0.45706147113608864</v>
      </c>
      <c r="Y1298">
        <f t="shared" si="43"/>
        <v>0.54293852886391136</v>
      </c>
    </row>
    <row r="1299" spans="1:25" x14ac:dyDescent="0.35">
      <c r="A1299">
        <v>2020</v>
      </c>
      <c r="B1299">
        <v>5</v>
      </c>
      <c r="C1299" t="s">
        <v>45</v>
      </c>
      <c r="D1299" t="s">
        <v>46</v>
      </c>
      <c r="E1299" t="s">
        <v>41</v>
      </c>
      <c r="F1299" t="s">
        <v>35</v>
      </c>
      <c r="G1299">
        <v>0</v>
      </c>
      <c r="H1299">
        <v>89.79</v>
      </c>
      <c r="I1299" t="s">
        <v>114</v>
      </c>
      <c r="J1299" s="2">
        <v>43952</v>
      </c>
      <c r="K1299">
        <v>0.19225821759259301</v>
      </c>
      <c r="L1299">
        <v>30</v>
      </c>
      <c r="M1299" t="s">
        <v>150</v>
      </c>
      <c r="N1299">
        <v>0</v>
      </c>
      <c r="O1299">
        <v>120700</v>
      </c>
      <c r="P1299">
        <v>0</v>
      </c>
      <c r="Q1299">
        <v>0</v>
      </c>
      <c r="R1299">
        <v>0</v>
      </c>
      <c r="S1299">
        <f>IF(R1299&lt;&gt;"NA",R1299,0)</f>
        <v>0</v>
      </c>
      <c r="T1299">
        <f>K1299*(24*L1299)*H1299*0.9</f>
        <v>11186.336751750026</v>
      </c>
      <c r="U1299">
        <f>IF(T1299&gt;0, T1299-S1299, 0)</f>
        <v>11186.336751750026</v>
      </c>
      <c r="V1299" t="str">
        <f>INDEX('rate map'!A$1:E$327, MATCH(monthly_billed_solar!C3010,'rate map'!D:D,0), 2)</f>
        <v>CPS-Sec</v>
      </c>
      <c r="W1299">
        <v>11186.336751750026</v>
      </c>
      <c r="X1299">
        <f t="shared" si="42"/>
        <v>0</v>
      </c>
      <c r="Y1299">
        <f t="shared" si="43"/>
        <v>1</v>
      </c>
    </row>
    <row r="1300" spans="1:25" x14ac:dyDescent="0.35">
      <c r="A1300">
        <v>2014</v>
      </c>
      <c r="B1300">
        <v>10</v>
      </c>
      <c r="C1300" t="s">
        <v>54</v>
      </c>
      <c r="D1300" t="s">
        <v>55</v>
      </c>
      <c r="E1300" t="s">
        <v>56</v>
      </c>
      <c r="F1300" t="s">
        <v>35</v>
      </c>
      <c r="G1300">
        <v>29.95</v>
      </c>
      <c r="H1300">
        <v>106.40600000000001</v>
      </c>
      <c r="I1300" t="s">
        <v>118</v>
      </c>
      <c r="J1300" s="2">
        <v>41913</v>
      </c>
      <c r="K1300">
        <v>0.16565185185185199</v>
      </c>
      <c r="L1300">
        <v>30</v>
      </c>
      <c r="M1300" t="s">
        <v>128</v>
      </c>
      <c r="N1300">
        <v>200</v>
      </c>
      <c r="O1300">
        <v>173215</v>
      </c>
      <c r="P1300">
        <v>0</v>
      </c>
      <c r="Q1300">
        <v>0</v>
      </c>
      <c r="R1300">
        <v>200</v>
      </c>
      <c r="S1300">
        <f>IF(R1300&lt;&gt;"NA",R1300,0)</f>
        <v>200</v>
      </c>
      <c r="T1300">
        <f>K1300*(24*L1300)*H1300*0.9</f>
        <v>11421.87541440001</v>
      </c>
      <c r="U1300">
        <f>IF(T1300&gt;0, T1300-S1300, 0)</f>
        <v>11221.87541440001</v>
      </c>
      <c r="V1300" t="str">
        <f>INDEX('rate map'!A$1:E$327, MATCH(monthly_billed_solar!C3011,'rate map'!D:D,0), 2)</f>
        <v>GS3</v>
      </c>
      <c r="W1300">
        <v>11221.87541440001</v>
      </c>
      <c r="X1300">
        <f t="shared" si="42"/>
        <v>1.7510259282626395E-2</v>
      </c>
      <c r="Y1300">
        <f t="shared" si="43"/>
        <v>0.98248974071737361</v>
      </c>
    </row>
    <row r="1301" spans="1:25" x14ac:dyDescent="0.35">
      <c r="A1301">
        <v>2018</v>
      </c>
      <c r="B1301">
        <v>5</v>
      </c>
      <c r="C1301" t="s">
        <v>25</v>
      </c>
      <c r="D1301" t="s">
        <v>26</v>
      </c>
      <c r="E1301" t="s">
        <v>27</v>
      </c>
      <c r="F1301" t="s">
        <v>28</v>
      </c>
      <c r="G1301">
        <v>0</v>
      </c>
      <c r="H1301">
        <v>185.81</v>
      </c>
      <c r="I1301" t="s">
        <v>114</v>
      </c>
      <c r="J1301" s="2">
        <v>43221</v>
      </c>
      <c r="K1301">
        <v>0.22408449074074099</v>
      </c>
      <c r="L1301">
        <v>30</v>
      </c>
      <c r="M1301" t="s">
        <v>142</v>
      </c>
      <c r="N1301">
        <v>15680</v>
      </c>
      <c r="O1301">
        <v>17693</v>
      </c>
      <c r="P1301">
        <v>0</v>
      </c>
      <c r="Q1301">
        <v>0</v>
      </c>
      <c r="R1301">
        <v>15680</v>
      </c>
      <c r="S1301">
        <f>IF(R1301&lt;&gt;"NA",R1301,0)</f>
        <v>15680</v>
      </c>
      <c r="T1301">
        <f>K1301*(24*L1301)*H1301*0.9</f>
        <v>26980.866217500028</v>
      </c>
      <c r="U1301">
        <f>IF(T1301&gt;0, T1301-S1301, 0)</f>
        <v>11300.866217500028</v>
      </c>
      <c r="V1301" t="str">
        <f>INDEX('rate map'!A$1:E$327, MATCH(monthly_billed_solar!C3012,'rate map'!D:D,0), 2)</f>
        <v>GS1</v>
      </c>
      <c r="W1301">
        <v>11300.866217500028</v>
      </c>
      <c r="X1301">
        <f t="shared" si="42"/>
        <v>0.58115257952058685</v>
      </c>
      <c r="Y1301">
        <f t="shared" si="43"/>
        <v>0.41884742047941315</v>
      </c>
    </row>
    <row r="1302" spans="1:25" x14ac:dyDescent="0.35">
      <c r="A1302">
        <v>2020</v>
      </c>
      <c r="B1302">
        <v>7</v>
      </c>
      <c r="C1302" t="s">
        <v>98</v>
      </c>
      <c r="D1302" t="s">
        <v>99</v>
      </c>
      <c r="E1302" t="s">
        <v>100</v>
      </c>
      <c r="F1302" t="s">
        <v>60</v>
      </c>
      <c r="G1302">
        <v>0</v>
      </c>
      <c r="H1302">
        <v>120</v>
      </c>
      <c r="I1302" t="s">
        <v>116</v>
      </c>
      <c r="J1302" s="2">
        <v>44013</v>
      </c>
      <c r="K1302">
        <v>0.26669212962963001</v>
      </c>
      <c r="L1302">
        <v>30</v>
      </c>
      <c r="M1302" t="s">
        <v>151</v>
      </c>
      <c r="N1302">
        <v>9408</v>
      </c>
      <c r="O1302">
        <v>13248</v>
      </c>
      <c r="P1302">
        <v>0</v>
      </c>
      <c r="Q1302">
        <v>0</v>
      </c>
      <c r="R1302">
        <v>9408</v>
      </c>
      <c r="S1302">
        <f>IF(R1302&lt;&gt;"NA",R1302,0)</f>
        <v>9408</v>
      </c>
      <c r="T1302">
        <f>K1302*(24*L1302)*H1302*0.9</f>
        <v>20737.980000000032</v>
      </c>
      <c r="U1302">
        <f>IF(T1302&gt;0, T1302-S1302, 0)</f>
        <v>11329.980000000032</v>
      </c>
      <c r="V1302" t="str">
        <f>INDEX('rate map'!A$1:E$327, MATCH(monthly_billed_solar!C3013,'rate map'!D:D,0), 2)</f>
        <v>PS-Sec</v>
      </c>
      <c r="W1302">
        <v>11329.980000000032</v>
      </c>
      <c r="X1302">
        <f t="shared" si="42"/>
        <v>0.45366038543773241</v>
      </c>
      <c r="Y1302">
        <f t="shared" si="43"/>
        <v>0.54633961456226765</v>
      </c>
    </row>
    <row r="1303" spans="1:25" x14ac:dyDescent="0.35">
      <c r="A1303">
        <v>2018</v>
      </c>
      <c r="B1303">
        <v>3</v>
      </c>
      <c r="C1303" t="s">
        <v>42</v>
      </c>
      <c r="D1303" t="s">
        <v>43</v>
      </c>
      <c r="E1303" t="s">
        <v>44</v>
      </c>
      <c r="F1303" t="s">
        <v>35</v>
      </c>
      <c r="G1303">
        <v>0</v>
      </c>
      <c r="H1303">
        <v>248.79</v>
      </c>
      <c r="I1303" t="s">
        <v>30</v>
      </c>
      <c r="J1303" s="2">
        <v>43160</v>
      </c>
      <c r="K1303">
        <v>0.12815662202381001</v>
      </c>
      <c r="L1303">
        <v>28</v>
      </c>
      <c r="M1303" t="s">
        <v>109</v>
      </c>
      <c r="N1303">
        <v>7857</v>
      </c>
      <c r="O1303">
        <v>24807</v>
      </c>
      <c r="P1303">
        <v>0</v>
      </c>
      <c r="Q1303">
        <v>0</v>
      </c>
      <c r="R1303">
        <v>7857</v>
      </c>
      <c r="S1303">
        <f>IF(R1303&lt;&gt;"NA",R1303,0)</f>
        <v>7857</v>
      </c>
      <c r="T1303">
        <f>K1303*(24*L1303)*H1303*0.9</f>
        <v>19283.495208750071</v>
      </c>
      <c r="U1303">
        <f>IF(T1303&gt;0, T1303-S1303, 0)</f>
        <v>11426.495208750071</v>
      </c>
      <c r="V1303" t="str">
        <f>INDEX('rate map'!A$1:E$327, MATCH(monthly_billed_solar!C3014,'rate map'!D:D,0), 2)</f>
        <v>GS1</v>
      </c>
      <c r="W1303">
        <v>11426.495208750071</v>
      </c>
      <c r="X1303">
        <f t="shared" si="42"/>
        <v>0.40744688216246244</v>
      </c>
      <c r="Y1303">
        <f t="shared" si="43"/>
        <v>0.5925531178375375</v>
      </c>
    </row>
    <row r="1304" spans="1:25" x14ac:dyDescent="0.35">
      <c r="A1304">
        <v>2018</v>
      </c>
      <c r="B1304">
        <v>1</v>
      </c>
      <c r="C1304" t="s">
        <v>47</v>
      </c>
      <c r="D1304" t="s">
        <v>48</v>
      </c>
      <c r="E1304" t="s">
        <v>49</v>
      </c>
      <c r="F1304" t="s">
        <v>28</v>
      </c>
      <c r="G1304">
        <v>0</v>
      </c>
      <c r="H1304">
        <v>272.70400000000001</v>
      </c>
      <c r="I1304" t="s">
        <v>166</v>
      </c>
      <c r="J1304" s="2">
        <v>43101</v>
      </c>
      <c r="K1304">
        <v>7.5626120071684594E-2</v>
      </c>
      <c r="L1304">
        <v>31</v>
      </c>
      <c r="M1304" t="s">
        <v>204</v>
      </c>
      <c r="N1304">
        <v>2329</v>
      </c>
      <c r="O1304">
        <v>101822</v>
      </c>
      <c r="P1304">
        <v>0</v>
      </c>
      <c r="Q1304">
        <v>0</v>
      </c>
      <c r="R1304">
        <v>2329</v>
      </c>
      <c r="S1304">
        <f>IF(R1304&lt;&gt;"NA",R1304,0)</f>
        <v>2329</v>
      </c>
      <c r="T1304">
        <f>K1304*(24*L1304)*H1304*0.9</f>
        <v>13809.526032000002</v>
      </c>
      <c r="U1304">
        <f>IF(T1304&gt;0, T1304-S1304, 0)</f>
        <v>11480.526032000002</v>
      </c>
      <c r="V1304" t="str">
        <f>INDEX('rate map'!A$1:E$327, MATCH(monthly_billed_solar!C3015,'rate map'!D:D,0), 2)</f>
        <v>GS3</v>
      </c>
      <c r="W1304">
        <v>11480.526032000002</v>
      </c>
      <c r="X1304">
        <f t="shared" si="42"/>
        <v>0.16865169699547583</v>
      </c>
      <c r="Y1304">
        <f t="shared" si="43"/>
        <v>0.83134830300452411</v>
      </c>
    </row>
    <row r="1305" spans="1:25" x14ac:dyDescent="0.35">
      <c r="A1305">
        <v>2019</v>
      </c>
      <c r="B1305">
        <v>12</v>
      </c>
      <c r="C1305" t="s">
        <v>47</v>
      </c>
      <c r="D1305" t="s">
        <v>48</v>
      </c>
      <c r="E1305" t="s">
        <v>49</v>
      </c>
      <c r="F1305" t="s">
        <v>28</v>
      </c>
      <c r="G1305">
        <v>69.3</v>
      </c>
      <c r="H1305">
        <v>560.21400000000006</v>
      </c>
      <c r="I1305" t="s">
        <v>120</v>
      </c>
      <c r="J1305" s="2">
        <v>43800</v>
      </c>
      <c r="K1305">
        <v>6.3196875E-2</v>
      </c>
      <c r="L1305">
        <v>30</v>
      </c>
      <c r="M1305" t="s">
        <v>149</v>
      </c>
      <c r="N1305">
        <v>11446</v>
      </c>
      <c r="O1305">
        <v>136715</v>
      </c>
      <c r="P1305">
        <v>0</v>
      </c>
      <c r="Q1305">
        <v>0</v>
      </c>
      <c r="R1305">
        <v>11446</v>
      </c>
      <c r="S1305">
        <f>IF(R1305&lt;&gt;"NA",R1305,0)</f>
        <v>11446</v>
      </c>
      <c r="T1305">
        <f>K1305*(24*L1305)*H1305*0.9</f>
        <v>22941.645637050005</v>
      </c>
      <c r="U1305">
        <f>IF(T1305&gt;0, T1305-S1305, 0)</f>
        <v>11495.645637050005</v>
      </c>
      <c r="V1305" t="str">
        <f>INDEX('rate map'!A$1:E$327, MATCH(monthly_billed_solar!C3016,'rate map'!D:D,0), 2)</f>
        <v>GS3</v>
      </c>
      <c r="W1305">
        <v>11495.645637050005</v>
      </c>
      <c r="X1305">
        <f t="shared" si="42"/>
        <v>0.49891800183309803</v>
      </c>
      <c r="Y1305">
        <f t="shared" si="43"/>
        <v>0.50108199816690202</v>
      </c>
    </row>
    <row r="1306" spans="1:25" x14ac:dyDescent="0.35">
      <c r="A1306">
        <v>2014</v>
      </c>
      <c r="B1306">
        <v>9</v>
      </c>
      <c r="C1306" t="s">
        <v>42</v>
      </c>
      <c r="D1306" t="s">
        <v>43</v>
      </c>
      <c r="E1306" t="s">
        <v>44</v>
      </c>
      <c r="F1306" t="s">
        <v>35</v>
      </c>
      <c r="G1306">
        <v>0</v>
      </c>
      <c r="H1306">
        <v>115.98</v>
      </c>
      <c r="I1306" t="s">
        <v>162</v>
      </c>
      <c r="J1306" s="2">
        <v>41883</v>
      </c>
      <c r="K1306">
        <v>0.19693806003584199</v>
      </c>
      <c r="L1306">
        <v>31</v>
      </c>
      <c r="M1306" t="s">
        <v>181</v>
      </c>
      <c r="N1306">
        <v>3741</v>
      </c>
      <c r="O1306">
        <v>8835</v>
      </c>
      <c r="P1306">
        <v>0</v>
      </c>
      <c r="Q1306">
        <v>0</v>
      </c>
      <c r="R1306">
        <v>3741</v>
      </c>
      <c r="S1306">
        <f>IF(R1306&lt;&gt;"NA",R1306,0)</f>
        <v>3741</v>
      </c>
      <c r="T1306">
        <f>K1306*(24*L1306)*H1306*0.9</f>
        <v>15294.250705499975</v>
      </c>
      <c r="U1306">
        <f>IF(T1306&gt;0, T1306-S1306, 0)</f>
        <v>11553.250705499975</v>
      </c>
      <c r="V1306" t="str">
        <f>INDEX('rate map'!A$1:E$327, MATCH(monthly_billed_solar!C3017,'rate map'!D:D,0), 2)</f>
        <v>GS1</v>
      </c>
      <c r="W1306">
        <v>11553.250705499975</v>
      </c>
      <c r="X1306">
        <f t="shared" si="42"/>
        <v>0.24460171812501391</v>
      </c>
      <c r="Y1306">
        <f t="shared" si="43"/>
        <v>0.75539828187498614</v>
      </c>
    </row>
    <row r="1307" spans="1:25" x14ac:dyDescent="0.35">
      <c r="A1307">
        <v>2020</v>
      </c>
      <c r="B1307">
        <v>12</v>
      </c>
      <c r="C1307" t="s">
        <v>42</v>
      </c>
      <c r="D1307" t="s">
        <v>43</v>
      </c>
      <c r="E1307" t="s">
        <v>44</v>
      </c>
      <c r="F1307" t="s">
        <v>35</v>
      </c>
      <c r="G1307">
        <v>0</v>
      </c>
      <c r="H1307">
        <v>417.875</v>
      </c>
      <c r="I1307" t="s">
        <v>120</v>
      </c>
      <c r="J1307" s="2">
        <v>44166</v>
      </c>
      <c r="K1307">
        <v>7.1285532407407398E-2</v>
      </c>
      <c r="L1307">
        <v>30</v>
      </c>
      <c r="M1307" t="s">
        <v>153</v>
      </c>
      <c r="N1307">
        <v>7738</v>
      </c>
      <c r="O1307">
        <v>52898</v>
      </c>
      <c r="P1307">
        <v>0</v>
      </c>
      <c r="Q1307">
        <v>0</v>
      </c>
      <c r="R1307">
        <v>7738</v>
      </c>
      <c r="S1307">
        <f>IF(R1307&lt;&gt;"NA",R1307,0)</f>
        <v>7738</v>
      </c>
      <c r="T1307">
        <f>K1307*(24*L1307)*H1307*0.9</f>
        <v>19302.910321874999</v>
      </c>
      <c r="U1307">
        <f>IF(T1307&gt;0, T1307-S1307, 0)</f>
        <v>11564.910321874999</v>
      </c>
      <c r="V1307" t="str">
        <f>INDEX('rate map'!A$1:E$327, MATCH(monthly_billed_solar!C3018,'rate map'!D:D,0), 2)</f>
        <v>GS1</v>
      </c>
      <c r="W1307">
        <v>11564.910321874999</v>
      </c>
      <c r="X1307">
        <f t="shared" si="42"/>
        <v>0.40087219341380459</v>
      </c>
      <c r="Y1307">
        <f t="shared" si="43"/>
        <v>0.59912780658619536</v>
      </c>
    </row>
    <row r="1308" spans="1:25" x14ac:dyDescent="0.35">
      <c r="A1308">
        <v>2016</v>
      </c>
      <c r="B1308">
        <v>4</v>
      </c>
      <c r="C1308" t="s">
        <v>47</v>
      </c>
      <c r="D1308" t="s">
        <v>48</v>
      </c>
      <c r="E1308" t="s">
        <v>49</v>
      </c>
      <c r="F1308" t="s">
        <v>28</v>
      </c>
      <c r="G1308">
        <v>0</v>
      </c>
      <c r="H1308">
        <v>90.994</v>
      </c>
      <c r="I1308" t="s">
        <v>170</v>
      </c>
      <c r="J1308" s="2">
        <v>42461</v>
      </c>
      <c r="K1308">
        <v>0.190011312724014</v>
      </c>
      <c r="L1308">
        <v>31</v>
      </c>
      <c r="M1308" t="s">
        <v>29</v>
      </c>
      <c r="N1308" t="s">
        <v>29</v>
      </c>
      <c r="O1308" t="s">
        <v>29</v>
      </c>
      <c r="P1308" t="s">
        <v>29</v>
      </c>
      <c r="Q1308" t="s">
        <v>29</v>
      </c>
      <c r="R1308" t="s">
        <v>29</v>
      </c>
      <c r="S1308">
        <f>IF(R1308&lt;&gt;"NA",R1308,0)</f>
        <v>0</v>
      </c>
      <c r="T1308">
        <f>K1308*(24*L1308)*H1308*0.9</f>
        <v>11577.30993554998</v>
      </c>
      <c r="U1308">
        <f>IF(T1308&gt;0, T1308-S1308, 0)</f>
        <v>11577.30993554998</v>
      </c>
      <c r="V1308" t="str">
        <f>INDEX('rate map'!A$1:E$327, MATCH(monthly_billed_solar!C3019,'rate map'!D:D,0), 2)</f>
        <v>GS3</v>
      </c>
      <c r="W1308">
        <v>11577.30993554998</v>
      </c>
      <c r="X1308">
        <f t="shared" si="42"/>
        <v>0</v>
      </c>
      <c r="Y1308">
        <f t="shared" si="43"/>
        <v>1</v>
      </c>
    </row>
    <row r="1309" spans="1:25" x14ac:dyDescent="0.35">
      <c r="A1309">
        <v>2017</v>
      </c>
      <c r="B1309">
        <v>12</v>
      </c>
      <c r="C1309" t="s">
        <v>47</v>
      </c>
      <c r="D1309" t="s">
        <v>48</v>
      </c>
      <c r="E1309" t="s">
        <v>49</v>
      </c>
      <c r="F1309" t="s">
        <v>28</v>
      </c>
      <c r="G1309">
        <v>0</v>
      </c>
      <c r="H1309">
        <v>272.70400000000001</v>
      </c>
      <c r="I1309" t="s">
        <v>120</v>
      </c>
      <c r="J1309" s="2">
        <v>43070</v>
      </c>
      <c r="K1309">
        <v>9.4164699074074099E-2</v>
      </c>
      <c r="L1309">
        <v>30</v>
      </c>
      <c r="M1309" t="s">
        <v>141</v>
      </c>
      <c r="N1309">
        <v>5004</v>
      </c>
      <c r="O1309">
        <v>73077</v>
      </c>
      <c r="P1309">
        <v>0</v>
      </c>
      <c r="Q1309">
        <v>0</v>
      </c>
      <c r="R1309">
        <v>5004</v>
      </c>
      <c r="S1309">
        <f>IF(R1309&lt;&gt;"NA",R1309,0)</f>
        <v>5004</v>
      </c>
      <c r="T1309">
        <f>K1309*(24*L1309)*H1309*0.9</f>
        <v>16640.050382400008</v>
      </c>
      <c r="U1309">
        <f>IF(T1309&gt;0, T1309-S1309, 0)</f>
        <v>11636.050382400008</v>
      </c>
      <c r="V1309" t="str">
        <f>INDEX('rate map'!A$1:E$327, MATCH(monthly_billed_solar!C3020,'rate map'!D:D,0), 2)</f>
        <v>GS3</v>
      </c>
      <c r="W1309">
        <v>11636.050382400008</v>
      </c>
      <c r="X1309">
        <f t="shared" si="42"/>
        <v>0.30072024332887082</v>
      </c>
      <c r="Y1309">
        <f t="shared" si="43"/>
        <v>0.69927975667112918</v>
      </c>
    </row>
    <row r="1310" spans="1:25" x14ac:dyDescent="0.35">
      <c r="A1310">
        <v>2019</v>
      </c>
      <c r="B1310">
        <v>2</v>
      </c>
      <c r="C1310" t="s">
        <v>47</v>
      </c>
      <c r="D1310" t="s">
        <v>48</v>
      </c>
      <c r="E1310" t="s">
        <v>49</v>
      </c>
      <c r="F1310" t="s">
        <v>28</v>
      </c>
      <c r="G1310">
        <v>0</v>
      </c>
      <c r="H1310">
        <v>424.404</v>
      </c>
      <c r="I1310" t="s">
        <v>168</v>
      </c>
      <c r="J1310" s="2">
        <v>43497</v>
      </c>
      <c r="K1310">
        <v>7.43263888888889E-2</v>
      </c>
      <c r="L1310">
        <v>31</v>
      </c>
      <c r="M1310" t="s">
        <v>212</v>
      </c>
      <c r="N1310">
        <v>9421</v>
      </c>
      <c r="O1310">
        <v>92650</v>
      </c>
      <c r="P1310">
        <v>0</v>
      </c>
      <c r="Q1310">
        <v>0</v>
      </c>
      <c r="R1310">
        <v>9421</v>
      </c>
      <c r="S1310">
        <f>IF(R1310&lt;&gt;"NA",R1310,0)</f>
        <v>9421</v>
      </c>
      <c r="T1310">
        <f>K1310*(24*L1310)*H1310*0.9</f>
        <v>21122.141455800003</v>
      </c>
      <c r="U1310">
        <f>IF(T1310&gt;0, T1310-S1310, 0)</f>
        <v>11701.141455800003</v>
      </c>
      <c r="V1310" t="str">
        <f>INDEX('rate map'!A$1:E$327, MATCH(monthly_billed_solar!C3021,'rate map'!D:D,0), 2)</f>
        <v>GS3</v>
      </c>
      <c r="W1310">
        <v>11701.141455800003</v>
      </c>
      <c r="X1310">
        <f t="shared" si="42"/>
        <v>0.44602485120717028</v>
      </c>
      <c r="Y1310">
        <f t="shared" si="43"/>
        <v>0.55397514879282972</v>
      </c>
    </row>
    <row r="1311" spans="1:25" x14ac:dyDescent="0.35">
      <c r="A1311">
        <v>2019</v>
      </c>
      <c r="B1311">
        <v>3</v>
      </c>
      <c r="C1311" t="s">
        <v>42</v>
      </c>
      <c r="D1311" t="s">
        <v>43</v>
      </c>
      <c r="E1311" t="s">
        <v>44</v>
      </c>
      <c r="F1311" t="s">
        <v>35</v>
      </c>
      <c r="G1311">
        <v>0</v>
      </c>
      <c r="H1311">
        <v>300.83</v>
      </c>
      <c r="I1311" t="s">
        <v>30</v>
      </c>
      <c r="J1311" s="2">
        <v>43525</v>
      </c>
      <c r="K1311">
        <v>0.104970734126984</v>
      </c>
      <c r="L1311">
        <v>28</v>
      </c>
      <c r="M1311" t="s">
        <v>110</v>
      </c>
      <c r="N1311">
        <v>7340</v>
      </c>
      <c r="O1311">
        <v>45886</v>
      </c>
      <c r="P1311">
        <v>0</v>
      </c>
      <c r="Q1311">
        <v>0</v>
      </c>
      <c r="R1311">
        <v>7340</v>
      </c>
      <c r="S1311">
        <f>IF(R1311&lt;&gt;"NA",R1311,0)</f>
        <v>7340</v>
      </c>
      <c r="T1311">
        <f>K1311*(24*L1311)*H1311*0.9</f>
        <v>19098.583628999975</v>
      </c>
      <c r="U1311">
        <f>IF(T1311&gt;0, T1311-S1311, 0)</f>
        <v>11758.583628999975</v>
      </c>
      <c r="V1311" t="str">
        <f>INDEX('rate map'!A$1:E$327, MATCH(monthly_billed_solar!C3022,'rate map'!D:D,0), 2)</f>
        <v>GS1</v>
      </c>
      <c r="W1311">
        <v>11758.583628999975</v>
      </c>
      <c r="X1311">
        <f t="shared" si="42"/>
        <v>0.38432169330372123</v>
      </c>
      <c r="Y1311">
        <f t="shared" si="43"/>
        <v>0.61567830669627877</v>
      </c>
    </row>
    <row r="1312" spans="1:25" x14ac:dyDescent="0.35">
      <c r="A1312">
        <v>2019</v>
      </c>
      <c r="B1312">
        <v>9</v>
      </c>
      <c r="C1312" t="s">
        <v>45</v>
      </c>
      <c r="D1312" t="s">
        <v>46</v>
      </c>
      <c r="E1312" t="s">
        <v>41</v>
      </c>
      <c r="F1312" t="s">
        <v>35</v>
      </c>
      <c r="G1312">
        <v>0</v>
      </c>
      <c r="H1312">
        <v>83.63</v>
      </c>
      <c r="I1312" t="s">
        <v>162</v>
      </c>
      <c r="J1312" s="2">
        <v>43709</v>
      </c>
      <c r="K1312">
        <v>0.21096505376344099</v>
      </c>
      <c r="L1312">
        <v>31</v>
      </c>
      <c r="M1312" t="s">
        <v>216</v>
      </c>
      <c r="N1312">
        <v>0</v>
      </c>
      <c r="O1312">
        <v>268560</v>
      </c>
      <c r="P1312">
        <v>0</v>
      </c>
      <c r="Q1312">
        <v>0</v>
      </c>
      <c r="R1312">
        <v>0</v>
      </c>
      <c r="S1312">
        <f>IF(R1312&lt;&gt;"NA",R1312,0)</f>
        <v>0</v>
      </c>
      <c r="T1312">
        <f>K1312*(24*L1312)*H1312*0.9</f>
        <v>11813.757786000006</v>
      </c>
      <c r="U1312">
        <f>IF(T1312&gt;0, T1312-S1312, 0)</f>
        <v>11813.757786000006</v>
      </c>
      <c r="V1312" t="str">
        <f>INDEX('rate map'!A$1:E$327, MATCH(monthly_billed_solar!C3023,'rate map'!D:D,0), 2)</f>
        <v>CPS-Sec</v>
      </c>
      <c r="W1312">
        <v>11813.757786000006</v>
      </c>
      <c r="X1312">
        <f t="shared" si="42"/>
        <v>0</v>
      </c>
      <c r="Y1312">
        <f t="shared" si="43"/>
        <v>1</v>
      </c>
    </row>
    <row r="1313" spans="1:25" x14ac:dyDescent="0.35">
      <c r="A1313">
        <v>2015</v>
      </c>
      <c r="B1313">
        <v>9</v>
      </c>
      <c r="C1313" t="s">
        <v>47</v>
      </c>
      <c r="D1313" t="s">
        <v>48</v>
      </c>
      <c r="E1313" t="s">
        <v>49</v>
      </c>
      <c r="F1313" t="s">
        <v>28</v>
      </c>
      <c r="G1313">
        <v>0</v>
      </c>
      <c r="H1313">
        <v>75.134</v>
      </c>
      <c r="I1313" t="s">
        <v>162</v>
      </c>
      <c r="J1313" s="2">
        <v>42248</v>
      </c>
      <c r="K1313">
        <v>0.23486379928315401</v>
      </c>
      <c r="L1313">
        <v>31</v>
      </c>
      <c r="M1313" t="s">
        <v>29</v>
      </c>
      <c r="N1313" t="s">
        <v>29</v>
      </c>
      <c r="O1313" t="s">
        <v>29</v>
      </c>
      <c r="P1313" t="s">
        <v>29</v>
      </c>
      <c r="Q1313" t="s">
        <v>29</v>
      </c>
      <c r="R1313" t="s">
        <v>29</v>
      </c>
      <c r="S1313">
        <f>IF(R1313&lt;&gt;"NA",R1313,0)</f>
        <v>0</v>
      </c>
      <c r="T1313">
        <f>K1313*(24*L1313)*H1313*0.9</f>
        <v>11815.933483199993</v>
      </c>
      <c r="U1313">
        <f>IF(T1313&gt;0, T1313-S1313, 0)</f>
        <v>11815.933483199993</v>
      </c>
      <c r="V1313" t="str">
        <f>INDEX('rate map'!A$1:E$327, MATCH(monthly_billed_solar!C3024,'rate map'!D:D,0), 2)</f>
        <v>GS3</v>
      </c>
      <c r="W1313">
        <v>11815.933483199993</v>
      </c>
      <c r="X1313">
        <f t="shared" si="42"/>
        <v>0</v>
      </c>
      <c r="Y1313">
        <f t="shared" si="43"/>
        <v>1</v>
      </c>
    </row>
    <row r="1314" spans="1:25" x14ac:dyDescent="0.35">
      <c r="A1314">
        <v>2015</v>
      </c>
      <c r="B1314">
        <v>4</v>
      </c>
      <c r="C1314" t="s">
        <v>42</v>
      </c>
      <c r="D1314" t="s">
        <v>43</v>
      </c>
      <c r="E1314" t="s">
        <v>44</v>
      </c>
      <c r="F1314" t="s">
        <v>35</v>
      </c>
      <c r="G1314">
        <v>19.600000000000001</v>
      </c>
      <c r="H1314">
        <v>148.72999999999999</v>
      </c>
      <c r="I1314" t="s">
        <v>170</v>
      </c>
      <c r="J1314" s="2">
        <v>42095</v>
      </c>
      <c r="K1314">
        <v>0.17817506720430101</v>
      </c>
      <c r="L1314">
        <v>31</v>
      </c>
      <c r="M1314" t="s">
        <v>185</v>
      </c>
      <c r="N1314">
        <v>5924</v>
      </c>
      <c r="O1314">
        <v>10101</v>
      </c>
      <c r="P1314">
        <v>0</v>
      </c>
      <c r="Q1314">
        <v>0</v>
      </c>
      <c r="R1314">
        <v>5924</v>
      </c>
      <c r="S1314">
        <f>IF(R1314&lt;&gt;"NA",R1314,0)</f>
        <v>5924</v>
      </c>
      <c r="T1314">
        <f>K1314*(24*L1314)*H1314*0.9</f>
        <v>17744.38509824999</v>
      </c>
      <c r="U1314">
        <f>IF(T1314&gt;0, T1314-S1314, 0)</f>
        <v>11820.38509824999</v>
      </c>
      <c r="V1314" t="str">
        <f>INDEX('rate map'!A$1:E$327, MATCH(monthly_billed_solar!C3025,'rate map'!D:D,0), 2)</f>
        <v>GS1</v>
      </c>
      <c r="W1314">
        <v>11820.38509824999</v>
      </c>
      <c r="X1314">
        <f t="shared" si="42"/>
        <v>0.33385208713624259</v>
      </c>
      <c r="Y1314">
        <f t="shared" si="43"/>
        <v>0.66614791286375741</v>
      </c>
    </row>
    <row r="1315" spans="1:25" x14ac:dyDescent="0.35">
      <c r="A1315">
        <v>2019</v>
      </c>
      <c r="B1315">
        <v>8</v>
      </c>
      <c r="C1315" t="s">
        <v>98</v>
      </c>
      <c r="D1315" t="s">
        <v>99</v>
      </c>
      <c r="E1315" t="s">
        <v>100</v>
      </c>
      <c r="F1315" t="s">
        <v>60</v>
      </c>
      <c r="G1315">
        <v>0</v>
      </c>
      <c r="H1315">
        <v>120</v>
      </c>
      <c r="I1315" t="s">
        <v>160</v>
      </c>
      <c r="J1315" s="2">
        <v>43678</v>
      </c>
      <c r="K1315">
        <v>0.24758411738351299</v>
      </c>
      <c r="L1315">
        <v>31</v>
      </c>
      <c r="M1315" t="s">
        <v>215</v>
      </c>
      <c r="N1315">
        <v>8064</v>
      </c>
      <c r="O1315">
        <v>18816</v>
      </c>
      <c r="P1315">
        <v>0</v>
      </c>
      <c r="Q1315">
        <v>0</v>
      </c>
      <c r="R1315">
        <v>8064</v>
      </c>
      <c r="S1315">
        <f>IF(R1315&lt;&gt;"NA",R1315,0)</f>
        <v>8064</v>
      </c>
      <c r="T1315">
        <f>K1315*(24*L1315)*H1315*0.9</f>
        <v>19893.879000000037</v>
      </c>
      <c r="U1315">
        <f>IF(T1315&gt;0, T1315-S1315, 0)</f>
        <v>11829.879000000037</v>
      </c>
      <c r="V1315" t="str">
        <f>INDEX('rate map'!A$1:E$327, MATCH(monthly_billed_solar!C3026,'rate map'!D:D,0), 2)</f>
        <v>PS-Sec</v>
      </c>
      <c r="W1315">
        <v>11829.879000000037</v>
      </c>
      <c r="X1315">
        <f t="shared" si="42"/>
        <v>0.40535081167428355</v>
      </c>
      <c r="Y1315">
        <f t="shared" si="43"/>
        <v>0.59464918832571645</v>
      </c>
    </row>
    <row r="1316" spans="1:25" x14ac:dyDescent="0.35">
      <c r="A1316">
        <v>2015</v>
      </c>
      <c r="B1316">
        <v>10</v>
      </c>
      <c r="C1316" t="s">
        <v>42</v>
      </c>
      <c r="D1316" t="s">
        <v>43</v>
      </c>
      <c r="E1316" t="s">
        <v>44</v>
      </c>
      <c r="F1316" t="s">
        <v>35</v>
      </c>
      <c r="G1316">
        <v>27.52</v>
      </c>
      <c r="H1316">
        <v>176.25</v>
      </c>
      <c r="I1316" t="s">
        <v>118</v>
      </c>
      <c r="J1316" s="2">
        <v>42278</v>
      </c>
      <c r="K1316">
        <v>0.162620717592593</v>
      </c>
      <c r="L1316">
        <v>30</v>
      </c>
      <c r="M1316" t="s">
        <v>132</v>
      </c>
      <c r="N1316">
        <v>6719</v>
      </c>
      <c r="O1316">
        <v>10090</v>
      </c>
      <c r="P1316">
        <v>0</v>
      </c>
      <c r="Q1316">
        <v>0</v>
      </c>
      <c r="R1316">
        <v>6719</v>
      </c>
      <c r="S1316">
        <f>IF(R1316&lt;&gt;"NA",R1316,0)</f>
        <v>6719</v>
      </c>
      <c r="T1316">
        <f>K1316*(24*L1316)*H1316*0.9</f>
        <v>18572.912156250048</v>
      </c>
      <c r="U1316">
        <f>IF(T1316&gt;0, T1316-S1316, 0)</f>
        <v>11853.912156250048</v>
      </c>
      <c r="V1316" t="str">
        <f>INDEX('rate map'!A$1:E$327, MATCH(monthly_billed_solar!C3027,'rate map'!D:D,0), 2)</f>
        <v>GS1</v>
      </c>
      <c r="W1316">
        <v>11853.912156250048</v>
      </c>
      <c r="X1316">
        <f t="shared" si="42"/>
        <v>0.36176340810070334</v>
      </c>
      <c r="Y1316">
        <f t="shared" si="43"/>
        <v>0.63823659189929671</v>
      </c>
    </row>
    <row r="1317" spans="1:25" x14ac:dyDescent="0.35">
      <c r="A1317">
        <v>2012</v>
      </c>
      <c r="B1317">
        <v>7</v>
      </c>
      <c r="C1317" t="s">
        <v>54</v>
      </c>
      <c r="D1317" t="s">
        <v>55</v>
      </c>
      <c r="E1317" t="s">
        <v>56</v>
      </c>
      <c r="F1317" t="s">
        <v>35</v>
      </c>
      <c r="G1317">
        <v>0</v>
      </c>
      <c r="H1317">
        <v>67.715999999999994</v>
      </c>
      <c r="I1317" t="s">
        <v>116</v>
      </c>
      <c r="J1317" s="2">
        <v>41091</v>
      </c>
      <c r="K1317">
        <v>0.27524212962963002</v>
      </c>
      <c r="L1317">
        <v>30</v>
      </c>
      <c r="M1317" t="s">
        <v>117</v>
      </c>
      <c r="N1317">
        <v>212</v>
      </c>
      <c r="O1317">
        <v>72411</v>
      </c>
      <c r="P1317">
        <v>0</v>
      </c>
      <c r="Q1317">
        <v>0</v>
      </c>
      <c r="R1317">
        <v>212</v>
      </c>
      <c r="S1317">
        <f>IF(R1317&lt;&gt;"NA",R1317,0)</f>
        <v>212</v>
      </c>
      <c r="T1317">
        <f>K1317*(24*L1317)*H1317*0.9</f>
        <v>12077.615840400016</v>
      </c>
      <c r="U1317">
        <f>IF(T1317&gt;0, T1317-S1317, 0)</f>
        <v>11865.615840400016</v>
      </c>
      <c r="V1317" t="str">
        <f>INDEX('rate map'!A$1:E$327, MATCH(monthly_billed_solar!C3028,'rate map'!D:D,0), 2)</f>
        <v>GS3</v>
      </c>
      <c r="W1317">
        <v>11865.615840400016</v>
      </c>
      <c r="X1317">
        <f t="shared" si="42"/>
        <v>1.7553133234363451E-2</v>
      </c>
      <c r="Y1317">
        <f t="shared" si="43"/>
        <v>0.98244686676563653</v>
      </c>
    </row>
    <row r="1318" spans="1:25" x14ac:dyDescent="0.35">
      <c r="A1318">
        <v>2020</v>
      </c>
      <c r="B1318">
        <v>9</v>
      </c>
      <c r="C1318" t="s">
        <v>45</v>
      </c>
      <c r="D1318" t="s">
        <v>46</v>
      </c>
      <c r="E1318" t="s">
        <v>41</v>
      </c>
      <c r="F1318" t="s">
        <v>35</v>
      </c>
      <c r="G1318">
        <v>0</v>
      </c>
      <c r="H1318">
        <v>89.79</v>
      </c>
      <c r="I1318" t="s">
        <v>162</v>
      </c>
      <c r="J1318" s="2">
        <v>44075</v>
      </c>
      <c r="K1318">
        <v>0.197662746415771</v>
      </c>
      <c r="L1318">
        <v>31</v>
      </c>
      <c r="M1318" t="s">
        <v>223</v>
      </c>
      <c r="N1318">
        <v>0</v>
      </c>
      <c r="O1318">
        <v>262720</v>
      </c>
      <c r="P1318">
        <v>0</v>
      </c>
      <c r="Q1318">
        <v>0</v>
      </c>
      <c r="R1318">
        <v>0</v>
      </c>
      <c r="S1318">
        <f>IF(R1318&lt;&gt;"NA",R1318,0)</f>
        <v>0</v>
      </c>
      <c r="T1318">
        <f>K1318*(24*L1318)*H1318*0.9</f>
        <v>11884.153205250022</v>
      </c>
      <c r="U1318">
        <f>IF(T1318&gt;0, T1318-S1318, 0)</f>
        <v>11884.153205250022</v>
      </c>
      <c r="V1318" t="str">
        <f>INDEX('rate map'!A$1:E$327, MATCH(monthly_billed_solar!C3029,'rate map'!D:D,0), 2)</f>
        <v>CPS-Sec</v>
      </c>
      <c r="W1318">
        <v>11884.153205250022</v>
      </c>
      <c r="X1318">
        <f t="shared" si="42"/>
        <v>0</v>
      </c>
      <c r="Y1318">
        <f t="shared" si="43"/>
        <v>1</v>
      </c>
    </row>
    <row r="1319" spans="1:25" x14ac:dyDescent="0.35">
      <c r="A1319">
        <v>2018</v>
      </c>
      <c r="B1319">
        <v>4</v>
      </c>
      <c r="C1319" t="s">
        <v>54</v>
      </c>
      <c r="D1319" t="s">
        <v>55</v>
      </c>
      <c r="E1319" t="s">
        <v>56</v>
      </c>
      <c r="F1319" t="s">
        <v>35</v>
      </c>
      <c r="G1319">
        <v>0</v>
      </c>
      <c r="H1319">
        <v>138.876</v>
      </c>
      <c r="I1319" t="s">
        <v>170</v>
      </c>
      <c r="J1319" s="2">
        <v>43191</v>
      </c>
      <c r="K1319">
        <v>0.16095340501792099</v>
      </c>
      <c r="L1319">
        <v>31</v>
      </c>
      <c r="M1319" t="s">
        <v>206</v>
      </c>
      <c r="N1319">
        <v>3080</v>
      </c>
      <c r="O1319">
        <v>152643</v>
      </c>
      <c r="P1319">
        <v>0</v>
      </c>
      <c r="Q1319">
        <v>0</v>
      </c>
      <c r="R1319">
        <v>3080</v>
      </c>
      <c r="S1319">
        <f>IF(R1319&lt;&gt;"NA",R1319,0)</f>
        <v>3080</v>
      </c>
      <c r="T1319">
        <f>K1319*(24*L1319)*H1319*0.9</f>
        <v>14967.277574399986</v>
      </c>
      <c r="U1319">
        <f>IF(T1319&gt;0, T1319-S1319, 0)</f>
        <v>11887.277574399986</v>
      </c>
      <c r="V1319" t="str">
        <f>INDEX('rate map'!A$1:E$327, MATCH(monthly_billed_solar!C3030,'rate map'!D:D,0), 2)</f>
        <v>GS3</v>
      </c>
      <c r="W1319">
        <v>11887.277574399986</v>
      </c>
      <c r="X1319">
        <f t="shared" si="42"/>
        <v>0.20578224628291977</v>
      </c>
      <c r="Y1319">
        <f t="shared" si="43"/>
        <v>0.79421775371708025</v>
      </c>
    </row>
    <row r="1320" spans="1:25" x14ac:dyDescent="0.35">
      <c r="A1320">
        <v>2021</v>
      </c>
      <c r="B1320">
        <v>8</v>
      </c>
      <c r="C1320" t="s">
        <v>45</v>
      </c>
      <c r="D1320" t="s">
        <v>46</v>
      </c>
      <c r="E1320" t="s">
        <v>41</v>
      </c>
      <c r="F1320" t="s">
        <v>35</v>
      </c>
      <c r="G1320">
        <v>0</v>
      </c>
      <c r="H1320">
        <v>89.79</v>
      </c>
      <c r="I1320" t="s">
        <v>160</v>
      </c>
      <c r="J1320" s="2">
        <v>44409</v>
      </c>
      <c r="K1320">
        <v>0.20012141577060899</v>
      </c>
      <c r="L1320">
        <v>31</v>
      </c>
      <c r="M1320" t="s">
        <v>229</v>
      </c>
      <c r="N1320">
        <v>120</v>
      </c>
      <c r="O1320">
        <v>351560</v>
      </c>
      <c r="P1320">
        <v>0</v>
      </c>
      <c r="Q1320">
        <v>0</v>
      </c>
      <c r="R1320">
        <v>120</v>
      </c>
      <c r="S1320">
        <f>IF(R1320&lt;&gt;"NA",R1320,0)</f>
        <v>120</v>
      </c>
      <c r="T1320">
        <f>K1320*(24*L1320)*H1320*0.9</f>
        <v>12031.976726999981</v>
      </c>
      <c r="U1320">
        <f>IF(T1320&gt;0, T1320-S1320, 0)</f>
        <v>11911.976726999981</v>
      </c>
      <c r="V1320" t="str">
        <f>INDEX('rate map'!A$1:E$327, MATCH(monthly_billed_solar!C3031,'rate map'!D:D,0), 2)</f>
        <v>CPS-Sec</v>
      </c>
      <c r="W1320">
        <v>11911.976726999981</v>
      </c>
      <c r="X1320">
        <f t="shared" si="42"/>
        <v>9.9734235464998666E-3</v>
      </c>
      <c r="Y1320">
        <f t="shared" si="43"/>
        <v>0.99002657645350012</v>
      </c>
    </row>
    <row r="1321" spans="1:25" x14ac:dyDescent="0.35">
      <c r="A1321">
        <v>2020</v>
      </c>
      <c r="B1321">
        <v>1</v>
      </c>
      <c r="C1321" t="s">
        <v>54</v>
      </c>
      <c r="D1321" t="s">
        <v>55</v>
      </c>
      <c r="E1321" t="s">
        <v>56</v>
      </c>
      <c r="F1321" t="s">
        <v>35</v>
      </c>
      <c r="G1321">
        <v>30</v>
      </c>
      <c r="H1321">
        <v>335.12599999999998</v>
      </c>
      <c r="I1321" t="s">
        <v>166</v>
      </c>
      <c r="J1321" s="2">
        <v>43831</v>
      </c>
      <c r="K1321">
        <v>6.05836693548387E-2</v>
      </c>
      <c r="L1321">
        <v>31</v>
      </c>
      <c r="M1321" t="s">
        <v>218</v>
      </c>
      <c r="N1321">
        <v>1658</v>
      </c>
      <c r="O1321">
        <v>191131</v>
      </c>
      <c r="P1321">
        <v>0</v>
      </c>
      <c r="Q1321">
        <v>0</v>
      </c>
      <c r="R1321">
        <v>1658</v>
      </c>
      <c r="S1321">
        <f>IF(R1321&lt;&gt;"NA",R1321,0)</f>
        <v>1658</v>
      </c>
      <c r="T1321">
        <f>K1321*(24*L1321)*H1321*0.9</f>
        <v>13594.997794949997</v>
      </c>
      <c r="U1321">
        <f>IF(T1321&gt;0, T1321-S1321, 0)</f>
        <v>11936.997794949997</v>
      </c>
      <c r="V1321" t="str">
        <f>INDEX('rate map'!A$1:E$327, MATCH(monthly_billed_solar!C3032,'rate map'!D:D,0), 2)</f>
        <v>GS3</v>
      </c>
      <c r="W1321">
        <v>11936.997794949997</v>
      </c>
      <c r="X1321">
        <f t="shared" si="42"/>
        <v>0.12195662147263321</v>
      </c>
      <c r="Y1321">
        <f t="shared" si="43"/>
        <v>0.8780433785273668</v>
      </c>
    </row>
    <row r="1322" spans="1:25" x14ac:dyDescent="0.35">
      <c r="A1322">
        <v>2016</v>
      </c>
      <c r="B1322">
        <v>5</v>
      </c>
      <c r="C1322" t="s">
        <v>47</v>
      </c>
      <c r="D1322" t="s">
        <v>48</v>
      </c>
      <c r="E1322" t="s">
        <v>49</v>
      </c>
      <c r="F1322" t="s">
        <v>28</v>
      </c>
      <c r="G1322">
        <v>0</v>
      </c>
      <c r="H1322">
        <v>90.994</v>
      </c>
      <c r="I1322" t="s">
        <v>114</v>
      </c>
      <c r="J1322" s="2">
        <v>42491</v>
      </c>
      <c r="K1322">
        <v>0.202931018518519</v>
      </c>
      <c r="L1322">
        <v>30</v>
      </c>
      <c r="M1322" t="s">
        <v>29</v>
      </c>
      <c r="N1322" t="s">
        <v>29</v>
      </c>
      <c r="O1322" t="s">
        <v>29</v>
      </c>
      <c r="P1322" t="s">
        <v>29</v>
      </c>
      <c r="Q1322" t="s">
        <v>29</v>
      </c>
      <c r="R1322" t="s">
        <v>29</v>
      </c>
      <c r="S1322">
        <f>IF(R1322&lt;&gt;"NA",R1322,0)</f>
        <v>0</v>
      </c>
      <c r="T1322">
        <f>K1322*(24*L1322)*H1322*0.9</f>
        <v>11965.647304200029</v>
      </c>
      <c r="U1322">
        <f>IF(T1322&gt;0, T1322-S1322, 0)</f>
        <v>11965.647304200029</v>
      </c>
      <c r="V1322" t="str">
        <f>INDEX('rate map'!A$1:E$327, MATCH(monthly_billed_solar!C3033,'rate map'!D:D,0), 2)</f>
        <v>GS3</v>
      </c>
      <c r="W1322">
        <v>11965.647304200029</v>
      </c>
      <c r="X1322">
        <f t="shared" si="42"/>
        <v>0</v>
      </c>
      <c r="Y1322">
        <f t="shared" si="43"/>
        <v>1</v>
      </c>
    </row>
    <row r="1323" spans="1:25" x14ac:dyDescent="0.35">
      <c r="A1323">
        <v>2014</v>
      </c>
      <c r="B1323">
        <v>3</v>
      </c>
      <c r="C1323" t="s">
        <v>36</v>
      </c>
      <c r="D1323" t="s">
        <v>37</v>
      </c>
      <c r="E1323" t="s">
        <v>38</v>
      </c>
      <c r="F1323" t="s">
        <v>28</v>
      </c>
      <c r="G1323">
        <v>0</v>
      </c>
      <c r="H1323">
        <v>235.93700000000001</v>
      </c>
      <c r="I1323" t="s">
        <v>30</v>
      </c>
      <c r="J1323" s="2">
        <v>41699</v>
      </c>
      <c r="K1323">
        <v>0.162917410714286</v>
      </c>
      <c r="L1323">
        <v>28</v>
      </c>
      <c r="M1323" t="s">
        <v>106</v>
      </c>
      <c r="N1323">
        <v>11246</v>
      </c>
      <c r="O1323">
        <v>122183</v>
      </c>
      <c r="P1323">
        <v>0</v>
      </c>
      <c r="Q1323">
        <v>0</v>
      </c>
      <c r="R1323">
        <v>11246</v>
      </c>
      <c r="S1323">
        <f>IF(R1323&lt;&gt;"NA",R1323,0)</f>
        <v>11246</v>
      </c>
      <c r="T1323">
        <f>K1323*(24*L1323)*H1323*0.9</f>
        <v>23247.450655650042</v>
      </c>
      <c r="U1323">
        <f>IF(T1323&gt;0, T1323-S1323, 0)</f>
        <v>12001.450655650042</v>
      </c>
      <c r="V1323" t="str">
        <f>INDEX('rate map'!A$1:E$327, MATCH(monthly_billed_solar!C3034,'rate map'!D:D,0), 2)</f>
        <v>RS</v>
      </c>
      <c r="W1323">
        <v>12001.450655650042</v>
      </c>
      <c r="X1323">
        <f t="shared" si="42"/>
        <v>0.48375196775680784</v>
      </c>
      <c r="Y1323">
        <f t="shared" si="43"/>
        <v>0.51624803224319216</v>
      </c>
    </row>
    <row r="1324" spans="1:25" x14ac:dyDescent="0.35">
      <c r="A1324">
        <v>2020</v>
      </c>
      <c r="B1324">
        <v>8</v>
      </c>
      <c r="C1324" t="s">
        <v>98</v>
      </c>
      <c r="D1324" t="s">
        <v>99</v>
      </c>
      <c r="E1324" t="s">
        <v>100</v>
      </c>
      <c r="F1324" t="s">
        <v>60</v>
      </c>
      <c r="G1324">
        <v>0</v>
      </c>
      <c r="H1324">
        <v>120</v>
      </c>
      <c r="I1324" t="s">
        <v>160</v>
      </c>
      <c r="J1324" s="2">
        <v>44044</v>
      </c>
      <c r="K1324">
        <v>0.235465725806452</v>
      </c>
      <c r="L1324">
        <v>31</v>
      </c>
      <c r="M1324" t="s">
        <v>222</v>
      </c>
      <c r="N1324">
        <v>6912</v>
      </c>
      <c r="O1324">
        <v>14592</v>
      </c>
      <c r="P1324">
        <v>0</v>
      </c>
      <c r="Q1324">
        <v>0</v>
      </c>
      <c r="R1324">
        <v>6912</v>
      </c>
      <c r="S1324">
        <f>IF(R1324&lt;&gt;"NA",R1324,0)</f>
        <v>6912</v>
      </c>
      <c r="T1324">
        <f>K1324*(24*L1324)*H1324*0.9</f>
        <v>18920.142000000033</v>
      </c>
      <c r="U1324">
        <f>IF(T1324&gt;0, T1324-S1324, 0)</f>
        <v>12008.142000000033</v>
      </c>
      <c r="V1324" t="str">
        <f>INDEX('rate map'!A$1:E$327, MATCH(monthly_billed_solar!C3035,'rate map'!D:D,0), 2)</f>
        <v>PS-Sec</v>
      </c>
      <c r="W1324">
        <v>12008.142000000033</v>
      </c>
      <c r="X1324">
        <f t="shared" si="42"/>
        <v>0.36532495369220741</v>
      </c>
      <c r="Y1324">
        <f t="shared" si="43"/>
        <v>0.63467504630779259</v>
      </c>
    </row>
    <row r="1325" spans="1:25" x14ac:dyDescent="0.35">
      <c r="A1325">
        <v>2021</v>
      </c>
      <c r="B1325">
        <v>1</v>
      </c>
      <c r="C1325" t="s">
        <v>25</v>
      </c>
      <c r="D1325" t="s">
        <v>26</v>
      </c>
      <c r="E1325" t="s">
        <v>27</v>
      </c>
      <c r="F1325" t="s">
        <v>28</v>
      </c>
      <c r="G1325">
        <v>10.324999999999999</v>
      </c>
      <c r="H1325">
        <v>577.91</v>
      </c>
      <c r="I1325" t="s">
        <v>166</v>
      </c>
      <c r="J1325" s="2">
        <v>44197</v>
      </c>
      <c r="K1325">
        <v>6.1594870071684599E-2</v>
      </c>
      <c r="L1325">
        <v>31</v>
      </c>
      <c r="M1325" t="s">
        <v>225</v>
      </c>
      <c r="N1325">
        <v>11814</v>
      </c>
      <c r="O1325">
        <v>132151</v>
      </c>
      <c r="P1325">
        <v>0</v>
      </c>
      <c r="Q1325">
        <v>0</v>
      </c>
      <c r="R1325">
        <v>11814</v>
      </c>
      <c r="S1325">
        <f>IF(R1325&lt;&gt;"NA",R1325,0)</f>
        <v>11814</v>
      </c>
      <c r="T1325">
        <f>K1325*(24*L1325)*H1325*0.9</f>
        <v>23835.276696750003</v>
      </c>
      <c r="U1325">
        <f>IF(T1325&gt;0, T1325-S1325, 0)</f>
        <v>12021.276696750003</v>
      </c>
      <c r="V1325" t="str">
        <f>INDEX('rate map'!A$1:E$327, MATCH(monthly_billed_solar!C3036,'rate map'!D:D,0), 2)</f>
        <v>GS1</v>
      </c>
      <c r="W1325">
        <v>12021.276696750003</v>
      </c>
      <c r="X1325">
        <f t="shared" si="42"/>
        <v>0.49565189237391433</v>
      </c>
      <c r="Y1325">
        <f t="shared" si="43"/>
        <v>0.50434810762608573</v>
      </c>
    </row>
    <row r="1326" spans="1:25" x14ac:dyDescent="0.35">
      <c r="A1326">
        <v>2021</v>
      </c>
      <c r="B1326">
        <v>4</v>
      </c>
      <c r="C1326" t="s">
        <v>57</v>
      </c>
      <c r="D1326" t="s">
        <v>58</v>
      </c>
      <c r="E1326" t="s">
        <v>59</v>
      </c>
      <c r="F1326" t="s">
        <v>60</v>
      </c>
      <c r="G1326">
        <v>0</v>
      </c>
      <c r="H1326">
        <v>179.22499999999999</v>
      </c>
      <c r="I1326" t="s">
        <v>170</v>
      </c>
      <c r="J1326" s="2">
        <v>44287</v>
      </c>
      <c r="K1326">
        <v>0.18102049731182801</v>
      </c>
      <c r="L1326">
        <v>31</v>
      </c>
      <c r="M1326" t="s">
        <v>227</v>
      </c>
      <c r="N1326">
        <v>9626</v>
      </c>
      <c r="O1326">
        <v>28271</v>
      </c>
      <c r="P1326">
        <v>0</v>
      </c>
      <c r="Q1326">
        <v>0</v>
      </c>
      <c r="R1326">
        <v>9626</v>
      </c>
      <c r="S1326">
        <f>IF(R1326&lt;&gt;"NA",R1326,0)</f>
        <v>9626</v>
      </c>
      <c r="T1326">
        <f>K1326*(24*L1326)*H1326*0.9</f>
        <v>21724.099723125008</v>
      </c>
      <c r="U1326">
        <f>IF(T1326&gt;0, T1326-S1326, 0)</f>
        <v>12098.099723125008</v>
      </c>
      <c r="V1326" t="str">
        <f>INDEX('rate map'!A$1:E$327, MATCH(monthly_billed_solar!C3037,'rate map'!D:D,0), 2)</f>
        <v>RS</v>
      </c>
      <c r="W1326">
        <v>12098.099723125008</v>
      </c>
      <c r="X1326">
        <f t="shared" si="42"/>
        <v>0.44310236661974323</v>
      </c>
      <c r="Y1326">
        <f t="shared" si="43"/>
        <v>0.55689763338025677</v>
      </c>
    </row>
    <row r="1327" spans="1:25" x14ac:dyDescent="0.35">
      <c r="A1327">
        <v>2012</v>
      </c>
      <c r="B1327">
        <v>6</v>
      </c>
      <c r="C1327" t="s">
        <v>54</v>
      </c>
      <c r="D1327" t="s">
        <v>55</v>
      </c>
      <c r="E1327" t="s">
        <v>56</v>
      </c>
      <c r="F1327" t="s">
        <v>35</v>
      </c>
      <c r="G1327">
        <v>0</v>
      </c>
      <c r="H1327">
        <v>67.715999999999994</v>
      </c>
      <c r="I1327" t="s">
        <v>158</v>
      </c>
      <c r="J1327" s="2">
        <v>41061</v>
      </c>
      <c r="K1327">
        <v>0.27459711021505401</v>
      </c>
      <c r="L1327">
        <v>31</v>
      </c>
      <c r="M1327" t="s">
        <v>159</v>
      </c>
      <c r="N1327">
        <v>334</v>
      </c>
      <c r="O1327">
        <v>63927</v>
      </c>
      <c r="P1327">
        <v>0</v>
      </c>
      <c r="Q1327">
        <v>0</v>
      </c>
      <c r="R1327">
        <v>334</v>
      </c>
      <c r="S1327">
        <f>IF(R1327&lt;&gt;"NA",R1327,0)</f>
        <v>334</v>
      </c>
      <c r="T1327">
        <f>K1327*(24*L1327)*H1327*0.9</f>
        <v>12450.95615610001</v>
      </c>
      <c r="U1327">
        <f>IF(T1327&gt;0, T1327-S1327, 0)</f>
        <v>12116.95615610001</v>
      </c>
      <c r="V1327" t="str">
        <f>INDEX('rate map'!A$1:E$327, MATCH(monthly_billed_solar!C3038,'rate map'!D:D,0), 2)</f>
        <v>GS3</v>
      </c>
      <c r="W1327">
        <v>12116.95615610001</v>
      </c>
      <c r="X1327">
        <f t="shared" si="42"/>
        <v>2.6825249066222575E-2</v>
      </c>
      <c r="Y1327">
        <f t="shared" si="43"/>
        <v>0.97317475093377748</v>
      </c>
    </row>
    <row r="1328" spans="1:25" x14ac:dyDescent="0.35">
      <c r="A1328">
        <v>2018</v>
      </c>
      <c r="B1328">
        <v>5</v>
      </c>
      <c r="C1328" t="s">
        <v>45</v>
      </c>
      <c r="D1328" t="s">
        <v>46</v>
      </c>
      <c r="E1328" t="s">
        <v>41</v>
      </c>
      <c r="F1328" t="s">
        <v>35</v>
      </c>
      <c r="G1328">
        <v>0</v>
      </c>
      <c r="H1328">
        <v>83.63</v>
      </c>
      <c r="I1328" t="s">
        <v>114</v>
      </c>
      <c r="J1328" s="2">
        <v>43221</v>
      </c>
      <c r="K1328">
        <v>0.22408449074074099</v>
      </c>
      <c r="L1328">
        <v>30</v>
      </c>
      <c r="M1328" t="s">
        <v>142</v>
      </c>
      <c r="N1328">
        <v>0</v>
      </c>
      <c r="O1328">
        <v>194080</v>
      </c>
      <c r="P1328">
        <v>0</v>
      </c>
      <c r="Q1328">
        <v>0</v>
      </c>
      <c r="R1328">
        <v>0</v>
      </c>
      <c r="S1328">
        <f>IF(R1328&lt;&gt;"NA",R1328,0)</f>
        <v>0</v>
      </c>
      <c r="T1328">
        <f>K1328*(24*L1328)*H1328*0.9</f>
        <v>12143.640502500013</v>
      </c>
      <c r="U1328">
        <f>IF(T1328&gt;0, T1328-S1328, 0)</f>
        <v>12143.640502500013</v>
      </c>
      <c r="V1328" t="str">
        <f>INDEX('rate map'!A$1:E$327, MATCH(monthly_billed_solar!C3039,'rate map'!D:D,0), 2)</f>
        <v>CPS-Sec</v>
      </c>
      <c r="W1328">
        <v>12143.640502500013</v>
      </c>
      <c r="X1328">
        <f t="shared" si="42"/>
        <v>0</v>
      </c>
      <c r="Y1328">
        <f t="shared" si="43"/>
        <v>1</v>
      </c>
    </row>
    <row r="1329" spans="1:25" x14ac:dyDescent="0.35">
      <c r="A1329">
        <v>2013</v>
      </c>
      <c r="B1329">
        <v>6</v>
      </c>
      <c r="C1329" t="s">
        <v>36</v>
      </c>
      <c r="D1329" t="s">
        <v>37</v>
      </c>
      <c r="E1329" t="s">
        <v>38</v>
      </c>
      <c r="F1329" t="s">
        <v>28</v>
      </c>
      <c r="G1329">
        <v>0</v>
      </c>
      <c r="H1329">
        <v>123.557</v>
      </c>
      <c r="I1329" t="s">
        <v>158</v>
      </c>
      <c r="J1329" s="2">
        <v>41426</v>
      </c>
      <c r="K1329">
        <v>0.23435786290322599</v>
      </c>
      <c r="L1329">
        <v>31</v>
      </c>
      <c r="M1329" t="s">
        <v>172</v>
      </c>
      <c r="N1329">
        <v>7176</v>
      </c>
      <c r="O1329">
        <v>39812</v>
      </c>
      <c r="P1329">
        <v>0</v>
      </c>
      <c r="Q1329">
        <v>0</v>
      </c>
      <c r="R1329">
        <v>7176</v>
      </c>
      <c r="S1329">
        <f>IF(R1329&lt;&gt;"NA",R1329,0)</f>
        <v>7176</v>
      </c>
      <c r="T1329">
        <f>K1329*(24*L1329)*H1329*0.9</f>
        <v>19389.308870925019</v>
      </c>
      <c r="U1329">
        <f>IF(T1329&gt;0, T1329-S1329, 0)</f>
        <v>12213.308870925019</v>
      </c>
      <c r="V1329" t="str">
        <f>INDEX('rate map'!A$1:E$327, MATCH(monthly_billed_solar!C3040,'rate map'!D:D,0), 2)</f>
        <v>RS</v>
      </c>
      <c r="W1329">
        <v>12213.308870925019</v>
      </c>
      <c r="X1329">
        <f t="shared" si="42"/>
        <v>0.37010086577973267</v>
      </c>
      <c r="Y1329">
        <f t="shared" si="43"/>
        <v>0.62989913422026733</v>
      </c>
    </row>
    <row r="1330" spans="1:25" x14ac:dyDescent="0.35">
      <c r="A1330">
        <v>2019</v>
      </c>
      <c r="B1330">
        <v>3</v>
      </c>
      <c r="C1330" t="s">
        <v>54</v>
      </c>
      <c r="D1330" t="s">
        <v>55</v>
      </c>
      <c r="E1330" t="s">
        <v>56</v>
      </c>
      <c r="F1330" t="s">
        <v>35</v>
      </c>
      <c r="G1330">
        <v>0</v>
      </c>
      <c r="H1330">
        <v>242.29599999999999</v>
      </c>
      <c r="I1330" t="s">
        <v>30</v>
      </c>
      <c r="J1330" s="2">
        <v>43525</v>
      </c>
      <c r="K1330">
        <v>0.104970734126984</v>
      </c>
      <c r="L1330">
        <v>28</v>
      </c>
      <c r="M1330" t="s">
        <v>110</v>
      </c>
      <c r="N1330">
        <v>3141</v>
      </c>
      <c r="O1330">
        <v>197449</v>
      </c>
      <c r="P1330">
        <v>0</v>
      </c>
      <c r="Q1330">
        <v>0</v>
      </c>
      <c r="R1330">
        <v>3141</v>
      </c>
      <c r="S1330">
        <f>IF(R1330&lt;&gt;"NA",R1330,0)</f>
        <v>3141</v>
      </c>
      <c r="T1330">
        <f>K1330*(24*L1330)*H1330*0.9</f>
        <v>15382.476544799982</v>
      </c>
      <c r="U1330">
        <f>IF(T1330&gt;0, T1330-S1330, 0)</f>
        <v>12241.476544799982</v>
      </c>
      <c r="V1330" t="str">
        <f>INDEX('rate map'!A$1:E$327, MATCH(monthly_billed_solar!C3041,'rate map'!D:D,0), 2)</f>
        <v>GS3</v>
      </c>
      <c r="W1330">
        <v>12241.476544799982</v>
      </c>
      <c r="X1330">
        <f t="shared" si="42"/>
        <v>0.20419338790162558</v>
      </c>
      <c r="Y1330">
        <f t="shared" si="43"/>
        <v>0.79580661209837444</v>
      </c>
    </row>
    <row r="1331" spans="1:25" x14ac:dyDescent="0.35">
      <c r="A1331">
        <v>2020</v>
      </c>
      <c r="B1331">
        <v>6</v>
      </c>
      <c r="C1331" t="s">
        <v>98</v>
      </c>
      <c r="D1331" t="s">
        <v>99</v>
      </c>
      <c r="E1331" t="s">
        <v>100</v>
      </c>
      <c r="F1331" t="s">
        <v>60</v>
      </c>
      <c r="G1331">
        <v>0</v>
      </c>
      <c r="H1331">
        <v>120</v>
      </c>
      <c r="I1331" t="s">
        <v>158</v>
      </c>
      <c r="J1331" s="2">
        <v>43983</v>
      </c>
      <c r="K1331">
        <v>0.25302654569892502</v>
      </c>
      <c r="L1331">
        <v>31</v>
      </c>
      <c r="M1331" t="s">
        <v>221</v>
      </c>
      <c r="N1331">
        <v>8064</v>
      </c>
      <c r="O1331">
        <v>12672</v>
      </c>
      <c r="P1331">
        <v>0</v>
      </c>
      <c r="Q1331">
        <v>0</v>
      </c>
      <c r="R1331">
        <v>8064</v>
      </c>
      <c r="S1331">
        <f>IF(R1331&lt;&gt;"NA",R1331,0)</f>
        <v>8064</v>
      </c>
      <c r="T1331">
        <f>K1331*(24*L1331)*H1331*0.9</f>
        <v>20331.189000000024</v>
      </c>
      <c r="U1331">
        <f>IF(T1331&gt;0, T1331-S1331, 0)</f>
        <v>12267.189000000024</v>
      </c>
      <c r="V1331" t="str">
        <f>INDEX('rate map'!A$1:E$327, MATCH(monthly_billed_solar!C3042,'rate map'!D:D,0), 2)</f>
        <v>PS-Sec</v>
      </c>
      <c r="W1331">
        <v>12267.189000000024</v>
      </c>
      <c r="X1331">
        <f t="shared" si="42"/>
        <v>0.39663199235420959</v>
      </c>
      <c r="Y1331">
        <f t="shared" si="43"/>
        <v>0.60336800764579035</v>
      </c>
    </row>
    <row r="1332" spans="1:25" x14ac:dyDescent="0.35">
      <c r="A1332">
        <v>2014</v>
      </c>
      <c r="B1332">
        <v>6</v>
      </c>
      <c r="C1332" t="s">
        <v>54</v>
      </c>
      <c r="D1332" t="s">
        <v>55</v>
      </c>
      <c r="E1332" t="s">
        <v>56</v>
      </c>
      <c r="F1332" t="s">
        <v>35</v>
      </c>
      <c r="G1332">
        <v>0</v>
      </c>
      <c r="H1332">
        <v>76.456000000000003</v>
      </c>
      <c r="I1332" t="s">
        <v>158</v>
      </c>
      <c r="J1332" s="2">
        <v>41791</v>
      </c>
      <c r="K1332">
        <v>0.244357302867384</v>
      </c>
      <c r="L1332">
        <v>31</v>
      </c>
      <c r="M1332" t="s">
        <v>179</v>
      </c>
      <c r="N1332">
        <v>240</v>
      </c>
      <c r="O1332">
        <v>156744</v>
      </c>
      <c r="P1332">
        <v>0</v>
      </c>
      <c r="Q1332">
        <v>0</v>
      </c>
      <c r="R1332">
        <v>240</v>
      </c>
      <c r="S1332">
        <f>IF(R1332&lt;&gt;"NA",R1332,0)</f>
        <v>240</v>
      </c>
      <c r="T1332">
        <f>K1332*(24*L1332)*H1332*0.9</f>
        <v>12509.856872400025</v>
      </c>
      <c r="U1332">
        <f>IF(T1332&gt;0, T1332-S1332, 0)</f>
        <v>12269.856872400025</v>
      </c>
      <c r="V1332" t="str">
        <f>INDEX('rate map'!A$1:E$327, MATCH(monthly_billed_solar!C3043,'rate map'!D:D,0), 2)</f>
        <v>GS3</v>
      </c>
      <c r="W1332">
        <v>12269.856872400025</v>
      </c>
      <c r="X1332">
        <f t="shared" si="42"/>
        <v>1.9184871773353537E-2</v>
      </c>
      <c r="Y1332">
        <f t="shared" si="43"/>
        <v>0.98081512822664652</v>
      </c>
    </row>
    <row r="1333" spans="1:25" x14ac:dyDescent="0.35">
      <c r="A1333">
        <v>2014</v>
      </c>
      <c r="B1333">
        <v>1</v>
      </c>
      <c r="C1333" t="s">
        <v>32</v>
      </c>
      <c r="D1333" t="s">
        <v>33</v>
      </c>
      <c r="E1333" t="s">
        <v>34</v>
      </c>
      <c r="F1333" t="s">
        <v>35</v>
      </c>
      <c r="G1333">
        <v>0</v>
      </c>
      <c r="H1333">
        <v>379.702</v>
      </c>
      <c r="I1333" t="s">
        <v>166</v>
      </c>
      <c r="J1333" s="2">
        <v>41640</v>
      </c>
      <c r="K1333">
        <v>7.4135864695340503E-2</v>
      </c>
      <c r="L1333">
        <v>31</v>
      </c>
      <c r="M1333" t="s">
        <v>176</v>
      </c>
      <c r="N1333">
        <v>6480</v>
      </c>
      <c r="O1333">
        <v>204712</v>
      </c>
      <c r="P1333">
        <v>0</v>
      </c>
      <c r="Q1333">
        <v>0</v>
      </c>
      <c r="R1333">
        <v>6480</v>
      </c>
      <c r="S1333">
        <f>IF(R1333&lt;&gt;"NA",R1333,0)</f>
        <v>6480</v>
      </c>
      <c r="T1333">
        <f>K1333*(24*L1333)*H1333*0.9</f>
        <v>18848.92937025</v>
      </c>
      <c r="U1333">
        <f>IF(T1333&gt;0, T1333-S1333, 0)</f>
        <v>12368.92937025</v>
      </c>
      <c r="V1333" t="str">
        <f>INDEX('rate map'!A$1:E$327, MATCH(monthly_billed_solar!C3044,'rate map'!D:D,0), 2)</f>
        <v>RS</v>
      </c>
      <c r="W1333">
        <v>12368.92937025</v>
      </c>
      <c r="X1333">
        <f t="shared" si="42"/>
        <v>0.34378610438360691</v>
      </c>
      <c r="Y1333">
        <f t="shared" si="43"/>
        <v>0.65621389561639309</v>
      </c>
    </row>
    <row r="1334" spans="1:25" x14ac:dyDescent="0.35">
      <c r="A1334">
        <v>2015</v>
      </c>
      <c r="B1334">
        <v>4</v>
      </c>
      <c r="C1334" t="s">
        <v>54</v>
      </c>
      <c r="D1334" t="s">
        <v>55</v>
      </c>
      <c r="E1334" t="s">
        <v>56</v>
      </c>
      <c r="F1334" t="s">
        <v>35</v>
      </c>
      <c r="G1334">
        <v>0</v>
      </c>
      <c r="H1334">
        <v>106.40600000000001</v>
      </c>
      <c r="I1334" t="s">
        <v>170</v>
      </c>
      <c r="J1334" s="2">
        <v>42095</v>
      </c>
      <c r="K1334">
        <v>0.17817506720430101</v>
      </c>
      <c r="L1334">
        <v>31</v>
      </c>
      <c r="M1334" t="s">
        <v>185</v>
      </c>
      <c r="N1334">
        <v>321</v>
      </c>
      <c r="O1334">
        <v>143638</v>
      </c>
      <c r="P1334">
        <v>0</v>
      </c>
      <c r="Q1334">
        <v>0</v>
      </c>
      <c r="R1334">
        <v>321</v>
      </c>
      <c r="S1334">
        <f>IF(R1334&lt;&gt;"NA",R1334,0)</f>
        <v>321</v>
      </c>
      <c r="T1334">
        <f>K1334*(24*L1334)*H1334*0.9</f>
        <v>12694.876896149997</v>
      </c>
      <c r="U1334">
        <f>IF(T1334&gt;0, T1334-S1334, 0)</f>
        <v>12373.876896149997</v>
      </c>
      <c r="V1334" t="str">
        <f>INDEX('rate map'!A$1:E$327, MATCH(monthly_billed_solar!C3045,'rate map'!D:D,0), 2)</f>
        <v>GS3</v>
      </c>
      <c r="W1334">
        <v>12373.876896149997</v>
      </c>
      <c r="X1334">
        <f t="shared" si="42"/>
        <v>2.5285790687529262E-2</v>
      </c>
      <c r="Y1334">
        <f t="shared" si="43"/>
        <v>0.97471420931247077</v>
      </c>
    </row>
    <row r="1335" spans="1:25" x14ac:dyDescent="0.35">
      <c r="A1335">
        <v>2014</v>
      </c>
      <c r="B1335">
        <v>4</v>
      </c>
      <c r="C1335" t="s">
        <v>36</v>
      </c>
      <c r="D1335" t="s">
        <v>37</v>
      </c>
      <c r="E1335" t="s">
        <v>38</v>
      </c>
      <c r="F1335" t="s">
        <v>28</v>
      </c>
      <c r="G1335">
        <v>0</v>
      </c>
      <c r="H1335">
        <v>235.93700000000001</v>
      </c>
      <c r="I1335" t="s">
        <v>170</v>
      </c>
      <c r="J1335" s="2">
        <v>41730</v>
      </c>
      <c r="K1335">
        <v>0.178182011648746</v>
      </c>
      <c r="L1335">
        <v>31</v>
      </c>
      <c r="M1335" t="s">
        <v>178</v>
      </c>
      <c r="N1335">
        <v>15732</v>
      </c>
      <c r="O1335">
        <v>64755</v>
      </c>
      <c r="P1335">
        <v>0</v>
      </c>
      <c r="Q1335">
        <v>0</v>
      </c>
      <c r="R1335">
        <v>15732</v>
      </c>
      <c r="S1335">
        <f>IF(R1335&lt;&gt;"NA",R1335,0)</f>
        <v>15732</v>
      </c>
      <c r="T1335">
        <f>K1335*(24*L1335)*H1335*0.9</f>
        <v>28149.802727475078</v>
      </c>
      <c r="U1335">
        <f>IF(T1335&gt;0, T1335-S1335, 0)</f>
        <v>12417.802727475078</v>
      </c>
      <c r="V1335" t="str">
        <f>INDEX('rate map'!A$1:E$327, MATCH(monthly_billed_solar!C3046,'rate map'!D:D,0), 2)</f>
        <v>RS</v>
      </c>
      <c r="W1335">
        <v>12417.802727475078</v>
      </c>
      <c r="X1335">
        <f t="shared" si="42"/>
        <v>0.55886714916993296</v>
      </c>
      <c r="Y1335">
        <f t="shared" si="43"/>
        <v>0.44113285083006704</v>
      </c>
    </row>
    <row r="1336" spans="1:25" x14ac:dyDescent="0.35">
      <c r="A1336">
        <v>2021</v>
      </c>
      <c r="B1336">
        <v>9</v>
      </c>
      <c r="C1336" t="s">
        <v>45</v>
      </c>
      <c r="D1336" t="s">
        <v>46</v>
      </c>
      <c r="E1336" t="s">
        <v>41</v>
      </c>
      <c r="F1336" t="s">
        <v>35</v>
      </c>
      <c r="G1336">
        <v>0</v>
      </c>
      <c r="H1336">
        <v>89.79</v>
      </c>
      <c r="I1336" t="s">
        <v>162</v>
      </c>
      <c r="J1336" s="2">
        <v>44440</v>
      </c>
      <c r="K1336">
        <v>0.208610103046595</v>
      </c>
      <c r="L1336">
        <v>31</v>
      </c>
      <c r="M1336" t="s">
        <v>230</v>
      </c>
      <c r="N1336">
        <v>120</v>
      </c>
      <c r="O1336">
        <v>339100</v>
      </c>
      <c r="P1336">
        <v>0</v>
      </c>
      <c r="Q1336">
        <v>0</v>
      </c>
      <c r="R1336">
        <v>120</v>
      </c>
      <c r="S1336">
        <f>IF(R1336&lt;&gt;"NA",R1336,0)</f>
        <v>120</v>
      </c>
      <c r="T1336">
        <f>K1336*(24*L1336)*H1336*0.9</f>
        <v>12542.345331750001</v>
      </c>
      <c r="U1336">
        <f>IF(T1336&gt;0, T1336-S1336, 0)</f>
        <v>12422.345331750001</v>
      </c>
      <c r="V1336" t="str">
        <f>INDEX('rate map'!A$1:E$327, MATCH(monthly_billed_solar!C3047,'rate map'!D:D,0), 2)</f>
        <v>CPS-Sec</v>
      </c>
      <c r="W1336">
        <v>12422.345331750001</v>
      </c>
      <c r="X1336">
        <f t="shared" si="42"/>
        <v>9.5675885829924531E-3</v>
      </c>
      <c r="Y1336">
        <f t="shared" si="43"/>
        <v>0.99043241141700755</v>
      </c>
    </row>
    <row r="1337" spans="1:25" x14ac:dyDescent="0.35">
      <c r="A1337">
        <v>2018</v>
      </c>
      <c r="B1337">
        <v>11</v>
      </c>
      <c r="C1337" t="s">
        <v>54</v>
      </c>
      <c r="D1337" t="s">
        <v>55</v>
      </c>
      <c r="E1337" t="s">
        <v>56</v>
      </c>
      <c r="F1337" t="s">
        <v>35</v>
      </c>
      <c r="G1337">
        <v>0</v>
      </c>
      <c r="H1337">
        <v>208.33600000000001</v>
      </c>
      <c r="I1337" t="s">
        <v>164</v>
      </c>
      <c r="J1337" s="2">
        <v>43405</v>
      </c>
      <c r="K1337">
        <v>9.8773409498207898E-2</v>
      </c>
      <c r="L1337">
        <v>31</v>
      </c>
      <c r="M1337" t="s">
        <v>210</v>
      </c>
      <c r="N1337">
        <v>1347</v>
      </c>
      <c r="O1337">
        <v>183572</v>
      </c>
      <c r="P1337">
        <v>0</v>
      </c>
      <c r="Q1337">
        <v>0</v>
      </c>
      <c r="R1337">
        <v>1347</v>
      </c>
      <c r="S1337">
        <f>IF(R1337&lt;&gt;"NA",R1337,0)</f>
        <v>1347</v>
      </c>
      <c r="T1337">
        <f>K1337*(24*L1337)*H1337*0.9</f>
        <v>13779.066994800003</v>
      </c>
      <c r="U1337">
        <f>IF(T1337&gt;0, T1337-S1337, 0)</f>
        <v>12432.066994800003</v>
      </c>
      <c r="V1337" t="str">
        <f>INDEX('rate map'!A$1:E$327, MATCH(monthly_billed_solar!C3048,'rate map'!D:D,0), 2)</f>
        <v>GS3</v>
      </c>
      <c r="W1337">
        <v>12432.066994800003</v>
      </c>
      <c r="X1337">
        <f t="shared" si="42"/>
        <v>9.7756981696100032E-2</v>
      </c>
      <c r="Y1337">
        <f t="shared" si="43"/>
        <v>0.90224301830389997</v>
      </c>
    </row>
    <row r="1338" spans="1:25" x14ac:dyDescent="0.35">
      <c r="A1338">
        <v>2020</v>
      </c>
      <c r="B1338">
        <v>1</v>
      </c>
      <c r="C1338" t="s">
        <v>47</v>
      </c>
      <c r="D1338" t="s">
        <v>48</v>
      </c>
      <c r="E1338" t="s">
        <v>49</v>
      </c>
      <c r="F1338" t="s">
        <v>28</v>
      </c>
      <c r="G1338">
        <v>7.33</v>
      </c>
      <c r="H1338">
        <v>567.54399999999998</v>
      </c>
      <c r="I1338" t="s">
        <v>166</v>
      </c>
      <c r="J1338" s="2">
        <v>43831</v>
      </c>
      <c r="K1338">
        <v>6.05836693548387E-2</v>
      </c>
      <c r="L1338">
        <v>31</v>
      </c>
      <c r="M1338" t="s">
        <v>218</v>
      </c>
      <c r="N1338">
        <v>10562</v>
      </c>
      <c r="O1338">
        <v>160179</v>
      </c>
      <c r="P1338">
        <v>0</v>
      </c>
      <c r="Q1338">
        <v>0</v>
      </c>
      <c r="R1338">
        <v>10562</v>
      </c>
      <c r="S1338">
        <f>IF(R1338&lt;&gt;"NA",R1338,0)</f>
        <v>10562</v>
      </c>
      <c r="T1338">
        <f>K1338*(24*L1338)*H1338*0.9</f>
        <v>23023.458127799997</v>
      </c>
      <c r="U1338">
        <f>IF(T1338&gt;0, T1338-S1338, 0)</f>
        <v>12461.458127799997</v>
      </c>
      <c r="V1338" t="str">
        <f>INDEX('rate map'!A$1:E$327, MATCH(monthly_billed_solar!C3049,'rate map'!D:D,0), 2)</f>
        <v>GS3</v>
      </c>
      <c r="W1338">
        <v>12461.458127799997</v>
      </c>
      <c r="X1338">
        <f t="shared" si="42"/>
        <v>0.45874950415232219</v>
      </c>
      <c r="Y1338">
        <f t="shared" si="43"/>
        <v>0.54125049584767781</v>
      </c>
    </row>
    <row r="1339" spans="1:25" x14ac:dyDescent="0.35">
      <c r="A1339">
        <v>2017</v>
      </c>
      <c r="B1339">
        <v>4</v>
      </c>
      <c r="C1339" t="s">
        <v>54</v>
      </c>
      <c r="D1339" t="s">
        <v>55</v>
      </c>
      <c r="E1339" t="s">
        <v>56</v>
      </c>
      <c r="F1339" t="s">
        <v>35</v>
      </c>
      <c r="G1339">
        <v>0</v>
      </c>
      <c r="H1339">
        <v>138.876</v>
      </c>
      <c r="I1339" t="s">
        <v>170</v>
      </c>
      <c r="J1339" s="2">
        <v>42826</v>
      </c>
      <c r="K1339">
        <v>0.173643033154122</v>
      </c>
      <c r="L1339">
        <v>31</v>
      </c>
      <c r="M1339" t="s">
        <v>199</v>
      </c>
      <c r="N1339">
        <v>3654</v>
      </c>
      <c r="O1339">
        <v>159787</v>
      </c>
      <c r="P1339">
        <v>0</v>
      </c>
      <c r="Q1339">
        <v>0</v>
      </c>
      <c r="R1339">
        <v>3654</v>
      </c>
      <c r="S1339">
        <f>IF(R1339&lt;&gt;"NA",R1339,0)</f>
        <v>3654</v>
      </c>
      <c r="T1339">
        <f>K1339*(24*L1339)*H1339*0.9</f>
        <v>16147.303474500015</v>
      </c>
      <c r="U1339">
        <f>IF(T1339&gt;0, T1339-S1339, 0)</f>
        <v>12493.303474500015</v>
      </c>
      <c r="V1339" t="str">
        <f>INDEX('rate map'!A$1:E$327, MATCH(monthly_billed_solar!C3050,'rate map'!D:D,0), 2)</f>
        <v>GS3</v>
      </c>
      <c r="W1339">
        <v>12493.303474500015</v>
      </c>
      <c r="X1339">
        <f t="shared" si="42"/>
        <v>0.22629165332592119</v>
      </c>
      <c r="Y1339">
        <f t="shared" si="43"/>
        <v>0.77370834667407884</v>
      </c>
    </row>
    <row r="1340" spans="1:25" x14ac:dyDescent="0.35">
      <c r="A1340">
        <v>2015</v>
      </c>
      <c r="B1340">
        <v>2</v>
      </c>
      <c r="C1340" t="s">
        <v>36</v>
      </c>
      <c r="D1340" t="s">
        <v>37</v>
      </c>
      <c r="E1340" t="s">
        <v>38</v>
      </c>
      <c r="F1340" t="s">
        <v>28</v>
      </c>
      <c r="G1340">
        <v>0</v>
      </c>
      <c r="H1340">
        <v>318.34699999999998</v>
      </c>
      <c r="I1340" t="s">
        <v>168</v>
      </c>
      <c r="J1340" s="2">
        <v>42036</v>
      </c>
      <c r="K1340">
        <v>9.4950492831541194E-2</v>
      </c>
      <c r="L1340">
        <v>31</v>
      </c>
      <c r="M1340" t="s">
        <v>184</v>
      </c>
      <c r="N1340">
        <v>7717</v>
      </c>
      <c r="O1340">
        <v>167236</v>
      </c>
      <c r="P1340">
        <v>0</v>
      </c>
      <c r="Q1340">
        <v>0</v>
      </c>
      <c r="R1340">
        <v>7717</v>
      </c>
      <c r="S1340">
        <f>IF(R1340&lt;&gt;"NA",R1340,0)</f>
        <v>7717</v>
      </c>
      <c r="T1340">
        <f>K1340*(24*L1340)*H1340*0.9</f>
        <v>20240.136160949995</v>
      </c>
      <c r="U1340">
        <f>IF(T1340&gt;0, T1340-S1340, 0)</f>
        <v>12523.136160949995</v>
      </c>
      <c r="V1340" t="str">
        <f>INDEX('rate map'!A$1:E$327, MATCH(monthly_billed_solar!C3051,'rate map'!D:D,0), 2)</f>
        <v>RS</v>
      </c>
      <c r="W1340">
        <v>12523.136160949995</v>
      </c>
      <c r="X1340">
        <f t="shared" si="42"/>
        <v>0.38127213861775688</v>
      </c>
      <c r="Y1340">
        <f t="shared" si="43"/>
        <v>0.61872786138224312</v>
      </c>
    </row>
    <row r="1341" spans="1:25" x14ac:dyDescent="0.35">
      <c r="A1341">
        <v>2016</v>
      </c>
      <c r="B1341">
        <v>1</v>
      </c>
      <c r="C1341" t="s">
        <v>36</v>
      </c>
      <c r="D1341" t="s">
        <v>37</v>
      </c>
      <c r="E1341" t="s">
        <v>38</v>
      </c>
      <c r="F1341" t="s">
        <v>28</v>
      </c>
      <c r="G1341">
        <v>41.85</v>
      </c>
      <c r="H1341">
        <v>639.00199999999995</v>
      </c>
      <c r="I1341" t="s">
        <v>166</v>
      </c>
      <c r="J1341" s="2">
        <v>42370</v>
      </c>
      <c r="K1341">
        <v>7.1039090501792093E-2</v>
      </c>
      <c r="L1341">
        <v>31</v>
      </c>
      <c r="M1341" t="s">
        <v>190</v>
      </c>
      <c r="N1341">
        <v>17817</v>
      </c>
      <c r="O1341">
        <v>210158</v>
      </c>
      <c r="P1341">
        <v>0</v>
      </c>
      <c r="Q1341">
        <v>0</v>
      </c>
      <c r="R1341">
        <v>17817</v>
      </c>
      <c r="S1341">
        <f>IF(R1341&lt;&gt;"NA",R1341,0)</f>
        <v>17817</v>
      </c>
      <c r="T1341">
        <f>K1341*(24*L1341)*H1341*0.9</f>
        <v>30395.903360549986</v>
      </c>
      <c r="U1341">
        <f>IF(T1341&gt;0, T1341-S1341, 0)</f>
        <v>12578.903360549986</v>
      </c>
      <c r="V1341" t="str">
        <f>INDEX('rate map'!A$1:E$327, MATCH(monthly_billed_solar!C3052,'rate map'!D:D,0), 2)</f>
        <v>RS</v>
      </c>
      <c r="W1341">
        <v>12578.903360549986</v>
      </c>
      <c r="X1341">
        <f t="shared" si="42"/>
        <v>0.58616451660141144</v>
      </c>
      <c r="Y1341">
        <f t="shared" si="43"/>
        <v>0.41383548339858856</v>
      </c>
    </row>
    <row r="1342" spans="1:25" x14ac:dyDescent="0.35">
      <c r="A1342">
        <v>2018</v>
      </c>
      <c r="B1342">
        <v>8</v>
      </c>
      <c r="C1342" t="s">
        <v>45</v>
      </c>
      <c r="D1342" t="s">
        <v>46</v>
      </c>
      <c r="E1342" t="s">
        <v>41</v>
      </c>
      <c r="F1342" t="s">
        <v>35</v>
      </c>
      <c r="G1342">
        <v>0</v>
      </c>
      <c r="H1342">
        <v>83.63</v>
      </c>
      <c r="I1342" t="s">
        <v>160</v>
      </c>
      <c r="J1342" s="2">
        <v>43313</v>
      </c>
      <c r="K1342">
        <v>0.22539605734766999</v>
      </c>
      <c r="L1342">
        <v>31</v>
      </c>
      <c r="M1342" t="s">
        <v>208</v>
      </c>
      <c r="N1342">
        <v>0</v>
      </c>
      <c r="O1342">
        <v>253120</v>
      </c>
      <c r="P1342">
        <v>0</v>
      </c>
      <c r="Q1342">
        <v>0</v>
      </c>
      <c r="R1342">
        <v>0</v>
      </c>
      <c r="S1342">
        <f>IF(R1342&lt;&gt;"NA",R1342,0)</f>
        <v>0</v>
      </c>
      <c r="T1342">
        <f>K1342*(24*L1342)*H1342*0.9</f>
        <v>12621.874475999986</v>
      </c>
      <c r="U1342">
        <f>IF(T1342&gt;0, T1342-S1342, 0)</f>
        <v>12621.874475999986</v>
      </c>
      <c r="V1342" t="str">
        <f>INDEX('rate map'!A$1:E$327, MATCH(monthly_billed_solar!C3053,'rate map'!D:D,0), 2)</f>
        <v>CPS-Sec</v>
      </c>
      <c r="W1342">
        <v>12621.874475999986</v>
      </c>
      <c r="X1342">
        <f t="shared" si="42"/>
        <v>0</v>
      </c>
      <c r="Y1342">
        <f t="shared" si="43"/>
        <v>1</v>
      </c>
    </row>
    <row r="1343" spans="1:25" x14ac:dyDescent="0.35">
      <c r="A1343">
        <v>2018</v>
      </c>
      <c r="B1343">
        <v>2</v>
      </c>
      <c r="C1343" t="s">
        <v>47</v>
      </c>
      <c r="D1343" t="s">
        <v>48</v>
      </c>
      <c r="E1343" t="s">
        <v>49</v>
      </c>
      <c r="F1343" t="s">
        <v>28</v>
      </c>
      <c r="G1343">
        <v>0</v>
      </c>
      <c r="H1343">
        <v>272.70400000000001</v>
      </c>
      <c r="I1343" t="s">
        <v>168</v>
      </c>
      <c r="J1343" s="2">
        <v>43132</v>
      </c>
      <c r="K1343">
        <v>8.6159274193548394E-2</v>
      </c>
      <c r="L1343">
        <v>31</v>
      </c>
      <c r="M1343" t="s">
        <v>205</v>
      </c>
      <c r="N1343">
        <v>3072</v>
      </c>
      <c r="O1343">
        <v>85759</v>
      </c>
      <c r="P1343">
        <v>0</v>
      </c>
      <c r="Q1343">
        <v>0</v>
      </c>
      <c r="R1343">
        <v>3072</v>
      </c>
      <c r="S1343">
        <f>IF(R1343&lt;&gt;"NA",R1343,0)</f>
        <v>3072</v>
      </c>
      <c r="T1343">
        <f>K1343*(24*L1343)*H1343*0.9</f>
        <v>15732.907344000001</v>
      </c>
      <c r="U1343">
        <f>IF(T1343&gt;0, T1343-S1343, 0)</f>
        <v>12660.907344000001</v>
      </c>
      <c r="V1343" t="str">
        <f>INDEX('rate map'!A$1:E$327, MATCH(monthly_billed_solar!C3054,'rate map'!D:D,0), 2)</f>
        <v>GS3</v>
      </c>
      <c r="W1343">
        <v>12660.907344000001</v>
      </c>
      <c r="X1343">
        <f t="shared" si="42"/>
        <v>0.19525952405558131</v>
      </c>
      <c r="Y1343">
        <f t="shared" si="43"/>
        <v>0.80474047594441867</v>
      </c>
    </row>
    <row r="1344" spans="1:25" x14ac:dyDescent="0.35">
      <c r="A1344">
        <v>2012</v>
      </c>
      <c r="B1344">
        <v>6</v>
      </c>
      <c r="C1344" t="s">
        <v>36</v>
      </c>
      <c r="D1344" t="s">
        <v>37</v>
      </c>
      <c r="E1344" t="s">
        <v>38</v>
      </c>
      <c r="F1344" t="s">
        <v>28</v>
      </c>
      <c r="G1344">
        <v>12.96</v>
      </c>
      <c r="H1344">
        <v>105.72499999999999</v>
      </c>
      <c r="I1344" t="s">
        <v>158</v>
      </c>
      <c r="J1344" s="2">
        <v>41061</v>
      </c>
      <c r="K1344">
        <v>0.27459711021505401</v>
      </c>
      <c r="L1344">
        <v>31</v>
      </c>
      <c r="M1344" t="s">
        <v>159</v>
      </c>
      <c r="N1344">
        <v>6703</v>
      </c>
      <c r="O1344">
        <v>39260</v>
      </c>
      <c r="P1344">
        <v>0</v>
      </c>
      <c r="Q1344">
        <v>0</v>
      </c>
      <c r="R1344">
        <v>6703</v>
      </c>
      <c r="S1344">
        <f>IF(R1344&lt;&gt;"NA",R1344,0)</f>
        <v>6703</v>
      </c>
      <c r="T1344">
        <f>K1344*(24*L1344)*H1344*0.9</f>
        <v>19439.679538125016</v>
      </c>
      <c r="U1344">
        <f>IF(T1344&gt;0, T1344-S1344, 0)</f>
        <v>12736.679538125016</v>
      </c>
      <c r="V1344" t="str">
        <f>INDEX('rate map'!A$1:E$327, MATCH(monthly_billed_solar!C3055,'rate map'!D:D,0), 2)</f>
        <v>RS</v>
      </c>
      <c r="W1344">
        <v>12736.679538125016</v>
      </c>
      <c r="X1344">
        <f t="shared" si="42"/>
        <v>0.34481021082956154</v>
      </c>
      <c r="Y1344">
        <f t="shared" si="43"/>
        <v>0.65518978917043846</v>
      </c>
    </row>
    <row r="1345" spans="1:25" x14ac:dyDescent="0.35">
      <c r="A1345">
        <v>2018</v>
      </c>
      <c r="B1345">
        <v>9</v>
      </c>
      <c r="C1345" t="s">
        <v>25</v>
      </c>
      <c r="D1345" t="s">
        <v>26</v>
      </c>
      <c r="E1345" t="s">
        <v>27</v>
      </c>
      <c r="F1345" t="s">
        <v>28</v>
      </c>
      <c r="G1345">
        <v>0</v>
      </c>
      <c r="H1345">
        <v>198.05</v>
      </c>
      <c r="I1345" t="s">
        <v>162</v>
      </c>
      <c r="J1345" s="2">
        <v>43344</v>
      </c>
      <c r="K1345">
        <v>0.18032750896057301</v>
      </c>
      <c r="L1345">
        <v>31</v>
      </c>
      <c r="M1345" t="s">
        <v>209</v>
      </c>
      <c r="N1345">
        <v>11125</v>
      </c>
      <c r="O1345">
        <v>23965</v>
      </c>
      <c r="P1345">
        <v>0</v>
      </c>
      <c r="Q1345">
        <v>0</v>
      </c>
      <c r="R1345">
        <v>11125</v>
      </c>
      <c r="S1345">
        <f>IF(R1345&lt;&gt;"NA",R1345,0)</f>
        <v>11125</v>
      </c>
      <c r="T1345">
        <f>K1345*(24*L1345)*H1345*0.9</f>
        <v>23914.002764999943</v>
      </c>
      <c r="U1345">
        <f>IF(T1345&gt;0, T1345-S1345, 0)</f>
        <v>12789.002764999943</v>
      </c>
      <c r="V1345" t="str">
        <f>INDEX('rate map'!A$1:E$327, MATCH(monthly_billed_solar!C3056,'rate map'!D:D,0), 2)</f>
        <v>GS1</v>
      </c>
      <c r="W1345">
        <v>12789.002764999943</v>
      </c>
      <c r="X1345">
        <f t="shared" si="42"/>
        <v>0.46520861059204727</v>
      </c>
      <c r="Y1345">
        <f t="shared" si="43"/>
        <v>0.53479138940795279</v>
      </c>
    </row>
    <row r="1346" spans="1:25" x14ac:dyDescent="0.35">
      <c r="A1346">
        <v>2015</v>
      </c>
      <c r="B1346">
        <v>8</v>
      </c>
      <c r="C1346" t="s">
        <v>47</v>
      </c>
      <c r="D1346" t="s">
        <v>48</v>
      </c>
      <c r="E1346" t="s">
        <v>49</v>
      </c>
      <c r="F1346" t="s">
        <v>28</v>
      </c>
      <c r="G1346">
        <v>10.8</v>
      </c>
      <c r="H1346">
        <v>75.134</v>
      </c>
      <c r="I1346" t="s">
        <v>160</v>
      </c>
      <c r="J1346" s="2">
        <v>42217</v>
      </c>
      <c r="K1346">
        <v>0.25429581093190001</v>
      </c>
      <c r="L1346">
        <v>31</v>
      </c>
      <c r="M1346" t="s">
        <v>29</v>
      </c>
      <c r="N1346" t="s">
        <v>29</v>
      </c>
      <c r="O1346" t="s">
        <v>29</v>
      </c>
      <c r="P1346" t="s">
        <v>29</v>
      </c>
      <c r="Q1346" t="s">
        <v>29</v>
      </c>
      <c r="R1346" t="s">
        <v>29</v>
      </c>
      <c r="S1346">
        <f>IF(R1346&lt;&gt;"NA",R1346,0)</f>
        <v>0</v>
      </c>
      <c r="T1346">
        <f>K1346*(24*L1346)*H1346*0.9</f>
        <v>12793.552672650019</v>
      </c>
      <c r="U1346">
        <f>IF(T1346&gt;0, T1346-S1346, 0)</f>
        <v>12793.552672650019</v>
      </c>
      <c r="V1346" t="str">
        <f>INDEX('rate map'!A$1:E$327, MATCH(monthly_billed_solar!C3057,'rate map'!D:D,0), 2)</f>
        <v>GS3</v>
      </c>
      <c r="W1346">
        <v>12793.552672650019</v>
      </c>
      <c r="X1346">
        <f t="shared" si="42"/>
        <v>0</v>
      </c>
      <c r="Y1346">
        <f t="shared" si="43"/>
        <v>1</v>
      </c>
    </row>
    <row r="1347" spans="1:25" x14ac:dyDescent="0.35">
      <c r="A1347">
        <v>2019</v>
      </c>
      <c r="B1347">
        <v>3</v>
      </c>
      <c r="C1347" t="s">
        <v>47</v>
      </c>
      <c r="D1347" t="s">
        <v>48</v>
      </c>
      <c r="E1347" t="s">
        <v>49</v>
      </c>
      <c r="F1347" t="s">
        <v>28</v>
      </c>
      <c r="G1347">
        <v>0</v>
      </c>
      <c r="H1347">
        <v>424.404</v>
      </c>
      <c r="I1347" t="s">
        <v>30</v>
      </c>
      <c r="J1347" s="2">
        <v>43525</v>
      </c>
      <c r="K1347">
        <v>0.104970734126984</v>
      </c>
      <c r="L1347">
        <v>28</v>
      </c>
      <c r="M1347" t="s">
        <v>110</v>
      </c>
      <c r="N1347">
        <v>14150</v>
      </c>
      <c r="O1347">
        <v>79862</v>
      </c>
      <c r="P1347">
        <v>0</v>
      </c>
      <c r="Q1347">
        <v>0</v>
      </c>
      <c r="R1347">
        <v>14150</v>
      </c>
      <c r="S1347">
        <f>IF(R1347&lt;&gt;"NA",R1347,0)</f>
        <v>14150</v>
      </c>
      <c r="T1347">
        <f>K1347*(24*L1347)*H1347*0.9</f>
        <v>26943.839665199968</v>
      </c>
      <c r="U1347">
        <f>IF(T1347&gt;0, T1347-S1347, 0)</f>
        <v>12793.839665199968</v>
      </c>
      <c r="V1347" t="str">
        <f>INDEX('rate map'!A$1:E$327, MATCH(monthly_billed_solar!C3058,'rate map'!D:D,0), 2)</f>
        <v>GS3</v>
      </c>
      <c r="W1347">
        <v>12793.839665199968</v>
      </c>
      <c r="X1347">
        <f t="shared" si="42"/>
        <v>0.52516642675378622</v>
      </c>
      <c r="Y1347">
        <f t="shared" si="43"/>
        <v>0.47483357324621372</v>
      </c>
    </row>
    <row r="1348" spans="1:25" x14ac:dyDescent="0.35">
      <c r="A1348">
        <v>2021</v>
      </c>
      <c r="B1348">
        <v>11</v>
      </c>
      <c r="C1348" t="s">
        <v>57</v>
      </c>
      <c r="D1348" t="s">
        <v>58</v>
      </c>
      <c r="E1348" t="s">
        <v>59</v>
      </c>
      <c r="F1348" t="s">
        <v>60</v>
      </c>
      <c r="G1348">
        <v>24.14</v>
      </c>
      <c r="H1348">
        <v>291.08499999999998</v>
      </c>
      <c r="I1348" t="s">
        <v>164</v>
      </c>
      <c r="J1348" s="2">
        <v>44501</v>
      </c>
      <c r="K1348">
        <v>0.11946919802867401</v>
      </c>
      <c r="L1348">
        <v>31</v>
      </c>
      <c r="M1348" t="s">
        <v>231</v>
      </c>
      <c r="N1348">
        <v>10455</v>
      </c>
      <c r="O1348">
        <v>45099</v>
      </c>
      <c r="P1348">
        <v>0</v>
      </c>
      <c r="Q1348">
        <v>0</v>
      </c>
      <c r="R1348">
        <v>10455</v>
      </c>
      <c r="S1348">
        <f>IF(R1348&lt;&gt;"NA",R1348,0)</f>
        <v>10455</v>
      </c>
      <c r="T1348">
        <f>K1348*(24*L1348)*H1348*0.9</f>
        <v>23285.803033875029</v>
      </c>
      <c r="U1348">
        <f>IF(T1348&gt;0, T1348-S1348, 0)</f>
        <v>12830.803033875029</v>
      </c>
      <c r="V1348" t="str">
        <f>INDEX('rate map'!A$1:E$327, MATCH(monthly_billed_solar!C3059,'rate map'!D:D,0), 2)</f>
        <v>RS</v>
      </c>
      <c r="W1348">
        <v>12830.803033875029</v>
      </c>
      <c r="X1348">
        <f t="shared" si="42"/>
        <v>0.44898601885408829</v>
      </c>
      <c r="Y1348">
        <f t="shared" si="43"/>
        <v>0.55101398114591171</v>
      </c>
    </row>
    <row r="1349" spans="1:25" x14ac:dyDescent="0.35">
      <c r="A1349">
        <v>2021</v>
      </c>
      <c r="B1349">
        <v>1</v>
      </c>
      <c r="C1349" t="s">
        <v>42</v>
      </c>
      <c r="D1349" t="s">
        <v>43</v>
      </c>
      <c r="E1349" t="s">
        <v>44</v>
      </c>
      <c r="F1349" t="s">
        <v>35</v>
      </c>
      <c r="G1349">
        <v>0</v>
      </c>
      <c r="H1349">
        <v>417.875</v>
      </c>
      <c r="I1349" t="s">
        <v>166</v>
      </c>
      <c r="J1349" s="2">
        <v>44197</v>
      </c>
      <c r="K1349">
        <v>6.1594870071684599E-2</v>
      </c>
      <c r="L1349">
        <v>31</v>
      </c>
      <c r="M1349" t="s">
        <v>225</v>
      </c>
      <c r="N1349">
        <v>4381</v>
      </c>
      <c r="O1349">
        <v>67218</v>
      </c>
      <c r="P1349">
        <v>0</v>
      </c>
      <c r="Q1349">
        <v>0</v>
      </c>
      <c r="R1349">
        <v>4381</v>
      </c>
      <c r="S1349">
        <f>IF(R1349&lt;&gt;"NA",R1349,0)</f>
        <v>4381</v>
      </c>
      <c r="T1349">
        <f>K1349*(24*L1349)*H1349*0.9</f>
        <v>17234.805159375002</v>
      </c>
      <c r="U1349">
        <f>IF(T1349&gt;0, T1349-S1349, 0)</f>
        <v>12853.805159375002</v>
      </c>
      <c r="V1349" t="str">
        <f>INDEX('rate map'!A$1:E$327, MATCH(monthly_billed_solar!C3060,'rate map'!D:D,0), 2)</f>
        <v>GS1</v>
      </c>
      <c r="W1349">
        <v>12853.805159375002</v>
      </c>
      <c r="X1349">
        <f t="shared" ref="X1349:X1412" si="44">S1349/T1349</f>
        <v>0.25419492471702948</v>
      </c>
      <c r="Y1349">
        <f t="shared" ref="Y1349:Y1412" si="45">W1349/T1349</f>
        <v>0.74580507528297058</v>
      </c>
    </row>
    <row r="1350" spans="1:25" x14ac:dyDescent="0.35">
      <c r="A1350">
        <v>2021</v>
      </c>
      <c r="B1350">
        <v>4</v>
      </c>
      <c r="C1350" t="s">
        <v>73</v>
      </c>
      <c r="D1350" t="s">
        <v>74</v>
      </c>
      <c r="E1350" t="s">
        <v>66</v>
      </c>
      <c r="F1350" t="s">
        <v>28</v>
      </c>
      <c r="G1350">
        <v>0</v>
      </c>
      <c r="H1350">
        <v>109.5</v>
      </c>
      <c r="I1350" t="s">
        <v>170</v>
      </c>
      <c r="J1350" s="2">
        <v>44287</v>
      </c>
      <c r="K1350">
        <v>0.18102049731182801</v>
      </c>
      <c r="L1350">
        <v>31</v>
      </c>
      <c r="M1350" t="s">
        <v>227</v>
      </c>
      <c r="N1350">
        <v>400</v>
      </c>
      <c r="O1350">
        <v>103080</v>
      </c>
      <c r="P1350">
        <v>0</v>
      </c>
      <c r="Q1350">
        <v>0</v>
      </c>
      <c r="R1350">
        <v>400</v>
      </c>
      <c r="S1350">
        <f>IF(R1350&lt;&gt;"NA",R1350,0)</f>
        <v>400</v>
      </c>
      <c r="T1350">
        <f>K1350*(24*L1350)*H1350*0.9</f>
        <v>13272.640087500005</v>
      </c>
      <c r="U1350">
        <f>IF(T1350&gt;0, T1350-S1350, 0)</f>
        <v>12872.640087500005</v>
      </c>
      <c r="V1350" t="str">
        <f>INDEX('rate map'!A$1:E$327, MATCH(monthly_billed_solar!C3061,'rate map'!D:D,0), 2)</f>
        <v>PS-Sec</v>
      </c>
      <c r="W1350">
        <v>12872.640087500005</v>
      </c>
      <c r="X1350">
        <f t="shared" si="44"/>
        <v>3.0137184264998992E-2</v>
      </c>
      <c r="Y1350">
        <f t="shared" si="45"/>
        <v>0.96986281573500099</v>
      </c>
    </row>
    <row r="1351" spans="1:25" x14ac:dyDescent="0.35">
      <c r="A1351">
        <v>2021</v>
      </c>
      <c r="B1351">
        <v>10</v>
      </c>
      <c r="C1351" t="s">
        <v>45</v>
      </c>
      <c r="D1351" t="s">
        <v>46</v>
      </c>
      <c r="E1351" t="s">
        <v>41</v>
      </c>
      <c r="F1351" t="s">
        <v>35</v>
      </c>
      <c r="G1351">
        <v>38.69</v>
      </c>
      <c r="H1351">
        <v>128.47999999999999</v>
      </c>
      <c r="I1351" t="s">
        <v>118</v>
      </c>
      <c r="J1351" s="2">
        <v>44470</v>
      </c>
      <c r="K1351">
        <v>0.15467083333333301</v>
      </c>
      <c r="L1351">
        <v>30</v>
      </c>
      <c r="M1351" t="s">
        <v>156</v>
      </c>
      <c r="N1351">
        <v>0</v>
      </c>
      <c r="O1351">
        <v>169660</v>
      </c>
      <c r="P1351">
        <v>0</v>
      </c>
      <c r="Q1351">
        <v>0</v>
      </c>
      <c r="R1351">
        <v>0</v>
      </c>
      <c r="S1351">
        <f>IF(R1351&lt;&gt;"NA",R1351,0)</f>
        <v>0</v>
      </c>
      <c r="T1351">
        <f>K1351*(24*L1351)*H1351*0.9</f>
        <v>12877.126415999974</v>
      </c>
      <c r="U1351">
        <f>IF(T1351&gt;0, T1351-S1351, 0)</f>
        <v>12877.126415999974</v>
      </c>
      <c r="V1351" t="str">
        <f>INDEX('rate map'!A$1:E$327, MATCH(monthly_billed_solar!C3062,'rate map'!D:D,0), 2)</f>
        <v>CPS-Sec</v>
      </c>
      <c r="W1351">
        <v>12877.126415999974</v>
      </c>
      <c r="X1351">
        <f t="shared" si="44"/>
        <v>0</v>
      </c>
      <c r="Y1351">
        <f t="shared" si="45"/>
        <v>1</v>
      </c>
    </row>
    <row r="1352" spans="1:25" x14ac:dyDescent="0.35">
      <c r="A1352">
        <v>2014</v>
      </c>
      <c r="B1352">
        <v>2</v>
      </c>
      <c r="C1352" t="s">
        <v>36</v>
      </c>
      <c r="D1352" t="s">
        <v>37</v>
      </c>
      <c r="E1352" t="s">
        <v>38</v>
      </c>
      <c r="F1352" t="s">
        <v>28</v>
      </c>
      <c r="G1352">
        <v>4.7699999999999996</v>
      </c>
      <c r="H1352">
        <v>235.93700000000001</v>
      </c>
      <c r="I1352" t="s">
        <v>168</v>
      </c>
      <c r="J1352" s="2">
        <v>41671</v>
      </c>
      <c r="K1352">
        <v>0.10745855734767</v>
      </c>
      <c r="L1352">
        <v>31</v>
      </c>
      <c r="M1352" t="s">
        <v>177</v>
      </c>
      <c r="N1352">
        <v>4066</v>
      </c>
      <c r="O1352">
        <v>141399</v>
      </c>
      <c r="P1352">
        <v>0</v>
      </c>
      <c r="Q1352">
        <v>0</v>
      </c>
      <c r="R1352">
        <v>4066</v>
      </c>
      <c r="S1352">
        <f>IF(R1352&lt;&gt;"NA",R1352,0)</f>
        <v>4066</v>
      </c>
      <c r="T1352">
        <f>K1352*(24*L1352)*H1352*0.9</f>
        <v>16976.669882249964</v>
      </c>
      <c r="U1352">
        <f>IF(T1352&gt;0, T1352-S1352, 0)</f>
        <v>12910.669882249964</v>
      </c>
      <c r="V1352" t="str">
        <f>INDEX('rate map'!A$1:E$327, MATCH(monthly_billed_solar!C3063,'rate map'!D:D,0), 2)</f>
        <v>RS</v>
      </c>
      <c r="W1352">
        <v>12910.669882249964</v>
      </c>
      <c r="X1352">
        <f t="shared" si="44"/>
        <v>0.23950515785497045</v>
      </c>
      <c r="Y1352">
        <f t="shared" si="45"/>
        <v>0.7604948421450296</v>
      </c>
    </row>
    <row r="1353" spans="1:25" x14ac:dyDescent="0.35">
      <c r="A1353">
        <v>2019</v>
      </c>
      <c r="B1353">
        <v>6</v>
      </c>
      <c r="C1353" t="s">
        <v>45</v>
      </c>
      <c r="D1353" t="s">
        <v>46</v>
      </c>
      <c r="E1353" t="s">
        <v>41</v>
      </c>
      <c r="F1353" t="s">
        <v>35</v>
      </c>
      <c r="G1353">
        <v>0</v>
      </c>
      <c r="H1353">
        <v>83.63</v>
      </c>
      <c r="I1353" t="s">
        <v>158</v>
      </c>
      <c r="J1353" s="2">
        <v>43617</v>
      </c>
      <c r="K1353">
        <v>0.23209150985663099</v>
      </c>
      <c r="L1353">
        <v>31</v>
      </c>
      <c r="M1353" t="s">
        <v>214</v>
      </c>
      <c r="N1353">
        <v>0</v>
      </c>
      <c r="O1353">
        <v>189920</v>
      </c>
      <c r="P1353">
        <v>0</v>
      </c>
      <c r="Q1353">
        <v>0</v>
      </c>
      <c r="R1353">
        <v>0</v>
      </c>
      <c r="S1353">
        <f>IF(R1353&lt;&gt;"NA",R1353,0)</f>
        <v>0</v>
      </c>
      <c r="T1353">
        <f>K1353*(24*L1353)*H1353*0.9</f>
        <v>12996.810764250009</v>
      </c>
      <c r="U1353">
        <f>IF(T1353&gt;0, T1353-S1353, 0)</f>
        <v>12996.810764250009</v>
      </c>
      <c r="V1353" t="str">
        <f>INDEX('rate map'!A$1:E$327, MATCH(monthly_billed_solar!C3064,'rate map'!D:D,0), 2)</f>
        <v>CPS-Sec</v>
      </c>
      <c r="W1353">
        <v>12996.810764250009</v>
      </c>
      <c r="X1353">
        <f t="shared" si="44"/>
        <v>0</v>
      </c>
      <c r="Y1353">
        <f t="shared" si="45"/>
        <v>1</v>
      </c>
    </row>
    <row r="1354" spans="1:25" x14ac:dyDescent="0.35">
      <c r="A1354">
        <v>2016</v>
      </c>
      <c r="B1354">
        <v>5</v>
      </c>
      <c r="C1354" t="s">
        <v>54</v>
      </c>
      <c r="D1354" t="s">
        <v>55</v>
      </c>
      <c r="E1354" t="s">
        <v>56</v>
      </c>
      <c r="F1354" t="s">
        <v>35</v>
      </c>
      <c r="G1354">
        <v>0</v>
      </c>
      <c r="H1354">
        <v>108.90600000000001</v>
      </c>
      <c r="I1354" t="s">
        <v>114</v>
      </c>
      <c r="J1354" s="2">
        <v>42491</v>
      </c>
      <c r="K1354">
        <v>0.202931018518519</v>
      </c>
      <c r="L1354">
        <v>30</v>
      </c>
      <c r="M1354" t="s">
        <v>134</v>
      </c>
      <c r="N1354">
        <v>1288</v>
      </c>
      <c r="O1354">
        <v>169972</v>
      </c>
      <c r="P1354">
        <v>0</v>
      </c>
      <c r="Q1354">
        <v>0</v>
      </c>
      <c r="R1354">
        <v>1288</v>
      </c>
      <c r="S1354">
        <f>IF(R1354&lt;&gt;"NA",R1354,0)</f>
        <v>1288</v>
      </c>
      <c r="T1354">
        <f>K1354*(24*L1354)*H1354*0.9</f>
        <v>14321.062765800034</v>
      </c>
      <c r="U1354">
        <f>IF(T1354&gt;0, T1354-S1354, 0)</f>
        <v>13033.062765800034</v>
      </c>
      <c r="V1354" t="str">
        <f>INDEX('rate map'!A$1:E$327, MATCH(monthly_billed_solar!C3065,'rate map'!D:D,0), 2)</f>
        <v>GS3</v>
      </c>
      <c r="W1354">
        <v>13033.062765800034</v>
      </c>
      <c r="X1354">
        <f t="shared" si="44"/>
        <v>8.9937459325704378E-2</v>
      </c>
      <c r="Y1354">
        <f t="shared" si="45"/>
        <v>0.91006254067429559</v>
      </c>
    </row>
    <row r="1355" spans="1:25" x14ac:dyDescent="0.35">
      <c r="A1355">
        <v>2021</v>
      </c>
      <c r="B1355">
        <v>5</v>
      </c>
      <c r="C1355" t="s">
        <v>45</v>
      </c>
      <c r="D1355" t="s">
        <v>46</v>
      </c>
      <c r="E1355" t="s">
        <v>41</v>
      </c>
      <c r="F1355" t="s">
        <v>35</v>
      </c>
      <c r="G1355">
        <v>0</v>
      </c>
      <c r="H1355">
        <v>89.79</v>
      </c>
      <c r="I1355" t="s">
        <v>114</v>
      </c>
      <c r="J1355" s="2">
        <v>44317</v>
      </c>
      <c r="K1355">
        <v>0.226196759259259</v>
      </c>
      <c r="L1355">
        <v>30</v>
      </c>
      <c r="M1355" t="s">
        <v>154</v>
      </c>
      <c r="N1355">
        <v>120</v>
      </c>
      <c r="O1355">
        <v>224660</v>
      </c>
      <c r="P1355">
        <v>0</v>
      </c>
      <c r="Q1355">
        <v>0</v>
      </c>
      <c r="R1355">
        <v>120</v>
      </c>
      <c r="S1355">
        <f>IF(R1355&lt;&gt;"NA",R1355,0)</f>
        <v>120</v>
      </c>
      <c r="T1355">
        <f>K1355*(24*L1355)*H1355*0.9</f>
        <v>13161.014144999986</v>
      </c>
      <c r="U1355">
        <f>IF(T1355&gt;0, T1355-S1355, 0)</f>
        <v>13041.014144999986</v>
      </c>
      <c r="V1355" t="str">
        <f>INDEX('rate map'!A$1:E$327, MATCH(monthly_billed_solar!C3066,'rate map'!D:D,0), 2)</f>
        <v>CPS-Sec</v>
      </c>
      <c r="W1355">
        <v>13041.014144999986</v>
      </c>
      <c r="X1355">
        <f t="shared" si="44"/>
        <v>9.1178383882817501E-3</v>
      </c>
      <c r="Y1355">
        <f t="shared" si="45"/>
        <v>0.99088216161171827</v>
      </c>
    </row>
    <row r="1356" spans="1:25" x14ac:dyDescent="0.35">
      <c r="A1356">
        <v>2017</v>
      </c>
      <c r="B1356">
        <v>5</v>
      </c>
      <c r="C1356" t="s">
        <v>54</v>
      </c>
      <c r="D1356" t="s">
        <v>55</v>
      </c>
      <c r="E1356" t="s">
        <v>56</v>
      </c>
      <c r="F1356" t="s">
        <v>35</v>
      </c>
      <c r="G1356">
        <v>0</v>
      </c>
      <c r="H1356">
        <v>138.876</v>
      </c>
      <c r="I1356" t="s">
        <v>114</v>
      </c>
      <c r="J1356" s="2">
        <v>42856</v>
      </c>
      <c r="K1356">
        <v>0.183121412037037</v>
      </c>
      <c r="L1356">
        <v>30</v>
      </c>
      <c r="M1356" t="s">
        <v>138</v>
      </c>
      <c r="N1356">
        <v>3405</v>
      </c>
      <c r="O1356">
        <v>177681</v>
      </c>
      <c r="P1356">
        <v>0</v>
      </c>
      <c r="Q1356">
        <v>0</v>
      </c>
      <c r="R1356">
        <v>3405</v>
      </c>
      <c r="S1356">
        <f>IF(R1356&lt;&gt;"NA",R1356,0)</f>
        <v>3405</v>
      </c>
      <c r="T1356">
        <f>K1356*(24*L1356)*H1356*0.9</f>
        <v>16479.397653299999</v>
      </c>
      <c r="U1356">
        <f>IF(T1356&gt;0, T1356-S1356, 0)</f>
        <v>13074.397653299999</v>
      </c>
      <c r="V1356" t="str">
        <f>INDEX('rate map'!A$1:E$327, MATCH(monthly_billed_solar!C3067,'rate map'!D:D,0), 2)</f>
        <v>GS3</v>
      </c>
      <c r="W1356">
        <v>13074.397653299999</v>
      </c>
      <c r="X1356">
        <f t="shared" si="44"/>
        <v>0.20662162972432119</v>
      </c>
      <c r="Y1356">
        <f t="shared" si="45"/>
        <v>0.79337837027567881</v>
      </c>
    </row>
    <row r="1357" spans="1:25" x14ac:dyDescent="0.35">
      <c r="A1357">
        <v>2021</v>
      </c>
      <c r="B1357">
        <v>12</v>
      </c>
      <c r="C1357" t="s">
        <v>50</v>
      </c>
      <c r="D1357" t="s">
        <v>51</v>
      </c>
      <c r="E1357" t="s">
        <v>38</v>
      </c>
      <c r="F1357" t="s">
        <v>28</v>
      </c>
      <c r="G1357">
        <v>0</v>
      </c>
      <c r="H1357">
        <v>214.68</v>
      </c>
      <c r="I1357" t="s">
        <v>120</v>
      </c>
      <c r="J1357" s="2">
        <v>44531</v>
      </c>
      <c r="K1357">
        <v>9.4119444444444506E-2</v>
      </c>
      <c r="L1357">
        <v>30</v>
      </c>
      <c r="M1357" t="s">
        <v>157</v>
      </c>
      <c r="N1357">
        <v>0</v>
      </c>
      <c r="O1357">
        <v>256002513</v>
      </c>
      <c r="P1357">
        <v>0</v>
      </c>
      <c r="Q1357">
        <v>0</v>
      </c>
      <c r="R1357">
        <v>0</v>
      </c>
      <c r="S1357">
        <f>IF(R1357&lt;&gt;"NA",R1357,0)</f>
        <v>0</v>
      </c>
      <c r="T1357">
        <f>K1357*(24*L1357)*H1357*0.9</f>
        <v>13093.204392000011</v>
      </c>
      <c r="U1357">
        <f>IF(T1357&gt;0, T1357-S1357, 0)</f>
        <v>13093.204392000011</v>
      </c>
      <c r="V1357" t="str">
        <f>INDEX('rate map'!A$1:E$327, MATCH(monthly_billed_solar!C3068,'rate map'!D:D,0), 2)</f>
        <v>RS</v>
      </c>
      <c r="W1357">
        <v>13093.204392000011</v>
      </c>
      <c r="X1357">
        <f t="shared" si="44"/>
        <v>0</v>
      </c>
      <c r="Y1357">
        <f t="shared" si="45"/>
        <v>1</v>
      </c>
    </row>
    <row r="1358" spans="1:25" x14ac:dyDescent="0.35">
      <c r="A1358">
        <v>2012</v>
      </c>
      <c r="B1358">
        <v>8</v>
      </c>
      <c r="C1358" t="s">
        <v>36</v>
      </c>
      <c r="D1358" t="s">
        <v>37</v>
      </c>
      <c r="E1358" t="s">
        <v>38</v>
      </c>
      <c r="F1358" t="s">
        <v>28</v>
      </c>
      <c r="G1358">
        <v>2.4</v>
      </c>
      <c r="H1358">
        <v>108.125</v>
      </c>
      <c r="I1358" t="s">
        <v>160</v>
      </c>
      <c r="J1358" s="2">
        <v>41122</v>
      </c>
      <c r="K1358">
        <v>0.25054480286738401</v>
      </c>
      <c r="L1358">
        <v>31</v>
      </c>
      <c r="M1358" t="s">
        <v>161</v>
      </c>
      <c r="N1358">
        <v>5027</v>
      </c>
      <c r="O1358">
        <v>56255</v>
      </c>
      <c r="P1358">
        <v>0</v>
      </c>
      <c r="Q1358">
        <v>0</v>
      </c>
      <c r="R1358">
        <v>5027</v>
      </c>
      <c r="S1358">
        <f>IF(R1358&lt;&gt;"NA",R1358,0)</f>
        <v>5027</v>
      </c>
      <c r="T1358">
        <f>K1358*(24*L1358)*H1358*0.9</f>
        <v>18139.569000000036</v>
      </c>
      <c r="U1358">
        <f>IF(T1358&gt;0, T1358-S1358, 0)</f>
        <v>13112.569000000036</v>
      </c>
      <c r="V1358" t="str">
        <f>INDEX('rate map'!A$1:E$327, MATCH(monthly_billed_solar!C3069,'rate map'!D:D,0), 2)</f>
        <v>RS</v>
      </c>
      <c r="W1358">
        <v>13112.569000000036</v>
      </c>
      <c r="X1358">
        <f t="shared" si="44"/>
        <v>0.2771289659638545</v>
      </c>
      <c r="Y1358">
        <f t="shared" si="45"/>
        <v>0.7228710340361455</v>
      </c>
    </row>
    <row r="1359" spans="1:25" x14ac:dyDescent="0.35">
      <c r="A1359">
        <v>2015</v>
      </c>
      <c r="B1359">
        <v>7</v>
      </c>
      <c r="C1359" t="s">
        <v>42</v>
      </c>
      <c r="D1359" t="s">
        <v>43</v>
      </c>
      <c r="E1359" t="s">
        <v>44</v>
      </c>
      <c r="F1359" t="s">
        <v>35</v>
      </c>
      <c r="G1359">
        <v>0</v>
      </c>
      <c r="H1359">
        <v>148.72999999999999</v>
      </c>
      <c r="I1359" t="s">
        <v>116</v>
      </c>
      <c r="J1359" s="2">
        <v>42186</v>
      </c>
      <c r="K1359">
        <v>0.20249895833333301</v>
      </c>
      <c r="L1359">
        <v>30</v>
      </c>
      <c r="M1359" t="s">
        <v>131</v>
      </c>
      <c r="N1359">
        <v>6373</v>
      </c>
      <c r="O1359">
        <v>11155</v>
      </c>
      <c r="P1359">
        <v>0</v>
      </c>
      <c r="Q1359">
        <v>0</v>
      </c>
      <c r="R1359">
        <v>6373</v>
      </c>
      <c r="S1359">
        <f>IF(R1359&lt;&gt;"NA",R1359,0)</f>
        <v>6373</v>
      </c>
      <c r="T1359">
        <f>K1359*(24*L1359)*H1359*0.9</f>
        <v>19516.25020724997</v>
      </c>
      <c r="U1359">
        <f>IF(T1359&gt;0, T1359-S1359, 0)</f>
        <v>13143.25020724997</v>
      </c>
      <c r="V1359" t="str">
        <f>INDEX('rate map'!A$1:E$327, MATCH(monthly_billed_solar!C3070,'rate map'!D:D,0), 2)</f>
        <v>GS1</v>
      </c>
      <c r="W1359">
        <v>13143.25020724997</v>
      </c>
      <c r="X1359">
        <f t="shared" si="44"/>
        <v>0.32654838569514416</v>
      </c>
      <c r="Y1359">
        <f t="shared" si="45"/>
        <v>0.67345161430485589</v>
      </c>
    </row>
    <row r="1360" spans="1:25" x14ac:dyDescent="0.35">
      <c r="A1360">
        <v>2021</v>
      </c>
      <c r="B1360">
        <v>6</v>
      </c>
      <c r="C1360" t="s">
        <v>45</v>
      </c>
      <c r="D1360" t="s">
        <v>46</v>
      </c>
      <c r="E1360" t="s">
        <v>41</v>
      </c>
      <c r="F1360" t="s">
        <v>35</v>
      </c>
      <c r="G1360">
        <v>0</v>
      </c>
      <c r="H1360">
        <v>89.79</v>
      </c>
      <c r="I1360" t="s">
        <v>158</v>
      </c>
      <c r="J1360" s="2">
        <v>44348</v>
      </c>
      <c r="K1360">
        <v>0.22094455645161301</v>
      </c>
      <c r="L1360">
        <v>31</v>
      </c>
      <c r="M1360" t="s">
        <v>228</v>
      </c>
      <c r="N1360">
        <v>60</v>
      </c>
      <c r="O1360">
        <v>287680</v>
      </c>
      <c r="P1360">
        <v>0</v>
      </c>
      <c r="Q1360">
        <v>0</v>
      </c>
      <c r="R1360">
        <v>60</v>
      </c>
      <c r="S1360">
        <f>IF(R1360&lt;&gt;"NA",R1360,0)</f>
        <v>60</v>
      </c>
      <c r="T1360">
        <f>K1360*(24*L1360)*H1360*0.9</f>
        <v>13283.934410250007</v>
      </c>
      <c r="U1360">
        <f>IF(T1360&gt;0, T1360-S1360, 0)</f>
        <v>13223.934410250007</v>
      </c>
      <c r="V1360" t="str">
        <f>INDEX('rate map'!A$1:E$327, MATCH(monthly_billed_solar!C3071,'rate map'!D:D,0), 2)</f>
        <v>CPS-Sec</v>
      </c>
      <c r="W1360">
        <v>13223.934410250007</v>
      </c>
      <c r="X1360">
        <f t="shared" si="44"/>
        <v>4.5167341351597945E-3</v>
      </c>
      <c r="Y1360">
        <f t="shared" si="45"/>
        <v>0.99548326586484026</v>
      </c>
    </row>
    <row r="1361" spans="1:25" x14ac:dyDescent="0.35">
      <c r="A1361">
        <v>2021</v>
      </c>
      <c r="B1361">
        <v>2</v>
      </c>
      <c r="C1361" t="s">
        <v>54</v>
      </c>
      <c r="D1361" t="s">
        <v>55</v>
      </c>
      <c r="E1361" t="s">
        <v>56</v>
      </c>
      <c r="F1361" t="s">
        <v>35</v>
      </c>
      <c r="G1361">
        <v>0</v>
      </c>
      <c r="H1361">
        <v>424.32600000000002</v>
      </c>
      <c r="I1361" t="s">
        <v>168</v>
      </c>
      <c r="J1361" s="2">
        <v>44228</v>
      </c>
      <c r="K1361">
        <v>7.9276881720430098E-2</v>
      </c>
      <c r="L1361">
        <v>31</v>
      </c>
      <c r="M1361" t="s">
        <v>226</v>
      </c>
      <c r="N1361">
        <v>9261</v>
      </c>
      <c r="O1361">
        <v>163704</v>
      </c>
      <c r="P1361">
        <v>0</v>
      </c>
      <c r="Q1361">
        <v>0</v>
      </c>
      <c r="R1361">
        <v>9261</v>
      </c>
      <c r="S1361">
        <f>IF(R1361&lt;&gt;"NA",R1361,0)</f>
        <v>9261</v>
      </c>
      <c r="T1361">
        <f>K1361*(24*L1361)*H1361*0.9</f>
        <v>22524.836518799999</v>
      </c>
      <c r="U1361">
        <f>IF(T1361&gt;0, T1361-S1361, 0)</f>
        <v>13263.836518799999</v>
      </c>
      <c r="V1361" t="str">
        <f>INDEX('rate map'!A$1:E$327, MATCH(monthly_billed_solar!C3072,'rate map'!D:D,0), 2)</f>
        <v>GS3</v>
      </c>
      <c r="W1361">
        <v>13263.836518799999</v>
      </c>
      <c r="X1361">
        <f t="shared" si="44"/>
        <v>0.41114615825382139</v>
      </c>
      <c r="Y1361">
        <f t="shared" si="45"/>
        <v>0.58885384174617861</v>
      </c>
    </row>
    <row r="1362" spans="1:25" x14ac:dyDescent="0.35">
      <c r="A1362">
        <v>2019</v>
      </c>
      <c r="B1362">
        <v>11</v>
      </c>
      <c r="C1362" t="s">
        <v>42</v>
      </c>
      <c r="D1362" t="s">
        <v>43</v>
      </c>
      <c r="E1362" t="s">
        <v>44</v>
      </c>
      <c r="F1362" t="s">
        <v>35</v>
      </c>
      <c r="G1362">
        <v>0</v>
      </c>
      <c r="H1362">
        <v>330.83</v>
      </c>
      <c r="I1362" t="s">
        <v>164</v>
      </c>
      <c r="J1362" s="2">
        <v>43770</v>
      </c>
      <c r="K1362">
        <v>0.11992159498207899</v>
      </c>
      <c r="L1362">
        <v>31</v>
      </c>
      <c r="M1362" t="s">
        <v>217</v>
      </c>
      <c r="N1362">
        <v>13244</v>
      </c>
      <c r="O1362">
        <v>32744</v>
      </c>
      <c r="P1362">
        <v>0</v>
      </c>
      <c r="Q1362">
        <v>0</v>
      </c>
      <c r="R1362">
        <v>13244</v>
      </c>
      <c r="S1362">
        <f>IF(R1362&lt;&gt;"NA",R1362,0)</f>
        <v>13244</v>
      </c>
      <c r="T1362">
        <f>K1362*(24*L1362)*H1362*0.9</f>
        <v>26565.483585000035</v>
      </c>
      <c r="U1362">
        <f>IF(T1362&gt;0, T1362-S1362, 0)</f>
        <v>13321.483585000035</v>
      </c>
      <c r="V1362" t="str">
        <f>INDEX('rate map'!A$1:E$327, MATCH(monthly_billed_solar!C3073,'rate map'!D:D,0), 2)</f>
        <v>GS1</v>
      </c>
      <c r="W1362">
        <v>13321.483585000035</v>
      </c>
      <c r="X1362">
        <f t="shared" si="44"/>
        <v>0.49854164926544409</v>
      </c>
      <c r="Y1362">
        <f t="shared" si="45"/>
        <v>0.50145835073455591</v>
      </c>
    </row>
    <row r="1363" spans="1:25" x14ac:dyDescent="0.35">
      <c r="A1363">
        <v>2014</v>
      </c>
      <c r="B1363">
        <v>7</v>
      </c>
      <c r="C1363" t="s">
        <v>54</v>
      </c>
      <c r="D1363" t="s">
        <v>55</v>
      </c>
      <c r="E1363" t="s">
        <v>56</v>
      </c>
      <c r="F1363" t="s">
        <v>35</v>
      </c>
      <c r="G1363">
        <v>0</v>
      </c>
      <c r="H1363">
        <v>76.456000000000003</v>
      </c>
      <c r="I1363" t="s">
        <v>116</v>
      </c>
      <c r="J1363" s="2">
        <v>41821</v>
      </c>
      <c r="K1363">
        <v>0.27466400462962998</v>
      </c>
      <c r="L1363">
        <v>30</v>
      </c>
      <c r="M1363" t="s">
        <v>127</v>
      </c>
      <c r="N1363">
        <v>280</v>
      </c>
      <c r="O1363">
        <v>176639</v>
      </c>
      <c r="P1363">
        <v>0</v>
      </c>
      <c r="Q1363">
        <v>0</v>
      </c>
      <c r="R1363">
        <v>280</v>
      </c>
      <c r="S1363">
        <f>IF(R1363&lt;&gt;"NA",R1363,0)</f>
        <v>280</v>
      </c>
      <c r="T1363">
        <f>K1363*(24*L1363)*H1363*0.9</f>
        <v>13607.812817400019</v>
      </c>
      <c r="U1363">
        <f>IF(T1363&gt;0, T1363-S1363, 0)</f>
        <v>13327.812817400019</v>
      </c>
      <c r="V1363" t="str">
        <f>INDEX('rate map'!A$1:E$327, MATCH(monthly_billed_solar!C3074,'rate map'!D:D,0), 2)</f>
        <v>GS3</v>
      </c>
      <c r="W1363">
        <v>13327.812817400019</v>
      </c>
      <c r="X1363">
        <f t="shared" si="44"/>
        <v>2.0576414722722376E-2</v>
      </c>
      <c r="Y1363">
        <f t="shared" si="45"/>
        <v>0.97942358527727758</v>
      </c>
    </row>
    <row r="1364" spans="1:25" x14ac:dyDescent="0.35">
      <c r="A1364">
        <v>2016</v>
      </c>
      <c r="B1364">
        <v>4</v>
      </c>
      <c r="C1364" t="s">
        <v>54</v>
      </c>
      <c r="D1364" t="s">
        <v>55</v>
      </c>
      <c r="E1364" t="s">
        <v>56</v>
      </c>
      <c r="F1364" t="s">
        <v>35</v>
      </c>
      <c r="G1364">
        <v>0</v>
      </c>
      <c r="H1364">
        <v>108.90600000000001</v>
      </c>
      <c r="I1364" t="s">
        <v>170</v>
      </c>
      <c r="J1364" s="2">
        <v>42461</v>
      </c>
      <c r="K1364">
        <v>0.190011312724014</v>
      </c>
      <c r="L1364">
        <v>31</v>
      </c>
      <c r="M1364" t="s">
        <v>192</v>
      </c>
      <c r="N1364">
        <v>400</v>
      </c>
      <c r="O1364">
        <v>163809</v>
      </c>
      <c r="P1364">
        <v>0</v>
      </c>
      <c r="Q1364">
        <v>0</v>
      </c>
      <c r="R1364">
        <v>400</v>
      </c>
      <c r="S1364">
        <f>IF(R1364&lt;&gt;"NA",R1364,0)</f>
        <v>400</v>
      </c>
      <c r="T1364">
        <f>K1364*(24*L1364)*H1364*0.9</f>
        <v>13856.281906949975</v>
      </c>
      <c r="U1364">
        <f>IF(T1364&gt;0, T1364-S1364, 0)</f>
        <v>13456.281906949975</v>
      </c>
      <c r="V1364" t="str">
        <f>INDEX('rate map'!A$1:E$327, MATCH(monthly_billed_solar!C3075,'rate map'!D:D,0), 2)</f>
        <v>GS3</v>
      </c>
      <c r="W1364">
        <v>13456.281906949975</v>
      </c>
      <c r="X1364">
        <f t="shared" si="44"/>
        <v>2.8867772948482646E-2</v>
      </c>
      <c r="Y1364">
        <f t="shared" si="45"/>
        <v>0.97113222705151736</v>
      </c>
    </row>
    <row r="1365" spans="1:25" x14ac:dyDescent="0.35">
      <c r="A1365">
        <v>2021</v>
      </c>
      <c r="B1365">
        <v>8</v>
      </c>
      <c r="C1365" t="s">
        <v>73</v>
      </c>
      <c r="D1365" t="s">
        <v>74</v>
      </c>
      <c r="E1365" t="s">
        <v>66</v>
      </c>
      <c r="F1365" t="s">
        <v>28</v>
      </c>
      <c r="G1365">
        <v>0</v>
      </c>
      <c r="H1365">
        <v>109.5</v>
      </c>
      <c r="I1365" t="s">
        <v>160</v>
      </c>
      <c r="J1365" s="2">
        <v>44409</v>
      </c>
      <c r="K1365">
        <v>0.20012141577060899</v>
      </c>
      <c r="L1365">
        <v>31</v>
      </c>
      <c r="M1365" t="s">
        <v>229</v>
      </c>
      <c r="N1365">
        <v>1200</v>
      </c>
      <c r="O1365">
        <v>136920</v>
      </c>
      <c r="P1365">
        <v>0</v>
      </c>
      <c r="Q1365">
        <v>0</v>
      </c>
      <c r="R1365">
        <v>1200</v>
      </c>
      <c r="S1365">
        <f>IF(R1365&lt;&gt;"NA",R1365,0)</f>
        <v>1200</v>
      </c>
      <c r="T1365">
        <f>K1365*(24*L1365)*H1365*0.9</f>
        <v>14673.142349999975</v>
      </c>
      <c r="U1365">
        <f>IF(T1365&gt;0, T1365-S1365, 0)</f>
        <v>13473.142349999975</v>
      </c>
      <c r="V1365" t="str">
        <f>INDEX('rate map'!A$1:E$327, MATCH(monthly_billed_solar!C3076,'rate map'!D:D,0), 2)</f>
        <v>PS-Sec</v>
      </c>
      <c r="W1365">
        <v>13473.142349999975</v>
      </c>
      <c r="X1365">
        <f t="shared" si="44"/>
        <v>8.1782073081298909E-2</v>
      </c>
      <c r="Y1365">
        <f t="shared" si="45"/>
        <v>0.91821792691870108</v>
      </c>
    </row>
    <row r="1366" spans="1:25" x14ac:dyDescent="0.35">
      <c r="A1366">
        <v>2014</v>
      </c>
      <c r="B1366">
        <v>8</v>
      </c>
      <c r="C1366" t="s">
        <v>42</v>
      </c>
      <c r="D1366" t="s">
        <v>43</v>
      </c>
      <c r="E1366" t="s">
        <v>44</v>
      </c>
      <c r="F1366" t="s">
        <v>35</v>
      </c>
      <c r="G1366">
        <v>54.325000000000003</v>
      </c>
      <c r="H1366">
        <v>115.98</v>
      </c>
      <c r="I1366" t="s">
        <v>160</v>
      </c>
      <c r="J1366" s="2">
        <v>41852</v>
      </c>
      <c r="K1366">
        <v>0.21979233870967699</v>
      </c>
      <c r="L1366">
        <v>31</v>
      </c>
      <c r="M1366" t="s">
        <v>180</v>
      </c>
      <c r="N1366">
        <v>3586</v>
      </c>
      <c r="O1366">
        <v>6656</v>
      </c>
      <c r="P1366">
        <v>0</v>
      </c>
      <c r="Q1366">
        <v>0</v>
      </c>
      <c r="R1366">
        <v>3586</v>
      </c>
      <c r="S1366">
        <f>IF(R1366&lt;&gt;"NA",R1366,0)</f>
        <v>3586</v>
      </c>
      <c r="T1366">
        <f>K1366*(24*L1366)*H1366*0.9</f>
        <v>17069.118740999969</v>
      </c>
      <c r="U1366">
        <f>IF(T1366&gt;0, T1366-S1366, 0)</f>
        <v>13483.118740999969</v>
      </c>
      <c r="V1366" t="str">
        <f>INDEX('rate map'!A$1:E$327, MATCH(monthly_billed_solar!C3077,'rate map'!D:D,0), 2)</f>
        <v>GS1</v>
      </c>
      <c r="W1366">
        <v>13483.118740999969</v>
      </c>
      <c r="X1366">
        <f t="shared" si="44"/>
        <v>0.21008700299134012</v>
      </c>
      <c r="Y1366">
        <f t="shared" si="45"/>
        <v>0.78991299700865991</v>
      </c>
    </row>
    <row r="1367" spans="1:25" x14ac:dyDescent="0.35">
      <c r="A1367">
        <v>2021</v>
      </c>
      <c r="B1367">
        <v>7</v>
      </c>
      <c r="C1367" t="s">
        <v>98</v>
      </c>
      <c r="D1367" t="s">
        <v>99</v>
      </c>
      <c r="E1367" t="s">
        <v>100</v>
      </c>
      <c r="F1367" t="s">
        <v>60</v>
      </c>
      <c r="G1367">
        <v>0</v>
      </c>
      <c r="H1367">
        <v>120</v>
      </c>
      <c r="I1367" t="s">
        <v>116</v>
      </c>
      <c r="J1367" s="2">
        <v>44378</v>
      </c>
      <c r="K1367">
        <v>0.25784826388888898</v>
      </c>
      <c r="L1367">
        <v>30</v>
      </c>
      <c r="M1367" t="s">
        <v>155</v>
      </c>
      <c r="N1367">
        <v>6528</v>
      </c>
      <c r="O1367">
        <v>14208</v>
      </c>
      <c r="P1367">
        <v>0</v>
      </c>
      <c r="Q1367">
        <v>0</v>
      </c>
      <c r="R1367">
        <v>6528</v>
      </c>
      <c r="S1367">
        <f>IF(R1367&lt;&gt;"NA",R1367,0)</f>
        <v>6528</v>
      </c>
      <c r="T1367">
        <f>K1367*(24*L1367)*H1367*0.9</f>
        <v>20050.281000000006</v>
      </c>
      <c r="U1367">
        <f>IF(T1367&gt;0, T1367-S1367, 0)</f>
        <v>13522.281000000006</v>
      </c>
      <c r="V1367" t="str">
        <f>INDEX('rate map'!A$1:E$327, MATCH(monthly_billed_solar!C3078,'rate map'!D:D,0), 2)</f>
        <v>PS-Sec</v>
      </c>
      <c r="W1367">
        <v>13522.281000000006</v>
      </c>
      <c r="X1367">
        <f t="shared" si="44"/>
        <v>0.3255814719005683</v>
      </c>
      <c r="Y1367">
        <f t="shared" si="45"/>
        <v>0.6744185280994317</v>
      </c>
    </row>
    <row r="1368" spans="1:25" x14ac:dyDescent="0.35">
      <c r="A1368">
        <v>2018</v>
      </c>
      <c r="B1368">
        <v>7</v>
      </c>
      <c r="C1368" t="s">
        <v>45</v>
      </c>
      <c r="D1368" t="s">
        <v>46</v>
      </c>
      <c r="E1368" t="s">
        <v>41</v>
      </c>
      <c r="F1368" t="s">
        <v>35</v>
      </c>
      <c r="G1368">
        <v>0</v>
      </c>
      <c r="H1368">
        <v>83.63</v>
      </c>
      <c r="I1368" t="s">
        <v>116</v>
      </c>
      <c r="J1368" s="2">
        <v>43282</v>
      </c>
      <c r="K1368">
        <v>0.25179641203703701</v>
      </c>
      <c r="L1368">
        <v>30</v>
      </c>
      <c r="M1368" t="s">
        <v>143</v>
      </c>
      <c r="N1368">
        <v>0</v>
      </c>
      <c r="O1368">
        <v>226080</v>
      </c>
      <c r="P1368">
        <v>0</v>
      </c>
      <c r="Q1368">
        <v>0</v>
      </c>
      <c r="R1368">
        <v>0</v>
      </c>
      <c r="S1368">
        <f>IF(R1368&lt;&gt;"NA",R1368,0)</f>
        <v>0</v>
      </c>
      <c r="T1368">
        <f>K1368*(24*L1368)*H1368*0.9</f>
        <v>13645.411592249999</v>
      </c>
      <c r="U1368">
        <f>IF(T1368&gt;0, T1368-S1368, 0)</f>
        <v>13645.411592249999</v>
      </c>
      <c r="V1368" t="str">
        <f>INDEX('rate map'!A$1:E$327, MATCH(monthly_billed_solar!C3079,'rate map'!D:D,0), 2)</f>
        <v>CPS-Sec</v>
      </c>
      <c r="W1368">
        <v>13645.411592249999</v>
      </c>
      <c r="X1368">
        <f t="shared" si="44"/>
        <v>0</v>
      </c>
      <c r="Y1368">
        <f t="shared" si="45"/>
        <v>1</v>
      </c>
    </row>
    <row r="1369" spans="1:25" x14ac:dyDescent="0.35">
      <c r="A1369">
        <v>2018</v>
      </c>
      <c r="B1369">
        <v>3</v>
      </c>
      <c r="C1369" t="s">
        <v>47</v>
      </c>
      <c r="D1369" t="s">
        <v>48</v>
      </c>
      <c r="E1369" t="s">
        <v>49</v>
      </c>
      <c r="F1369" t="s">
        <v>28</v>
      </c>
      <c r="G1369">
        <v>0</v>
      </c>
      <c r="H1369">
        <v>272.70400000000001</v>
      </c>
      <c r="I1369" t="s">
        <v>30</v>
      </c>
      <c r="J1369" s="2">
        <v>43160</v>
      </c>
      <c r="K1369">
        <v>0.12815662202381001</v>
      </c>
      <c r="L1369">
        <v>28</v>
      </c>
      <c r="M1369" t="s">
        <v>109</v>
      </c>
      <c r="N1369">
        <v>7487</v>
      </c>
      <c r="O1369">
        <v>72124</v>
      </c>
      <c r="P1369">
        <v>0</v>
      </c>
      <c r="Q1369">
        <v>0</v>
      </c>
      <c r="R1369">
        <v>7487</v>
      </c>
      <c r="S1369">
        <f>IF(R1369&lt;&gt;"NA",R1369,0)</f>
        <v>7487</v>
      </c>
      <c r="T1369">
        <f>K1369*(24*L1369)*H1369*0.9</f>
        <v>21137.048424000081</v>
      </c>
      <c r="U1369">
        <f>IF(T1369&gt;0, T1369-S1369, 0)</f>
        <v>13650.048424000081</v>
      </c>
      <c r="V1369" t="str">
        <f>INDEX('rate map'!A$1:E$327, MATCH(monthly_billed_solar!C3080,'rate map'!D:D,0), 2)</f>
        <v>GS3</v>
      </c>
      <c r="W1369">
        <v>13650.048424000081</v>
      </c>
      <c r="X1369">
        <f t="shared" si="44"/>
        <v>0.35421217995124044</v>
      </c>
      <c r="Y1369">
        <f t="shared" si="45"/>
        <v>0.64578782004875956</v>
      </c>
    </row>
    <row r="1370" spans="1:25" x14ac:dyDescent="0.35">
      <c r="A1370">
        <v>2015</v>
      </c>
      <c r="B1370">
        <v>7</v>
      </c>
      <c r="C1370" t="s">
        <v>54</v>
      </c>
      <c r="D1370" t="s">
        <v>55</v>
      </c>
      <c r="E1370" t="s">
        <v>56</v>
      </c>
      <c r="F1370" t="s">
        <v>35</v>
      </c>
      <c r="G1370">
        <v>0</v>
      </c>
      <c r="H1370">
        <v>106.40600000000001</v>
      </c>
      <c r="I1370" t="s">
        <v>116</v>
      </c>
      <c r="J1370" s="2">
        <v>42186</v>
      </c>
      <c r="K1370">
        <v>0.20249895833333301</v>
      </c>
      <c r="L1370">
        <v>30</v>
      </c>
      <c r="M1370" t="s">
        <v>131</v>
      </c>
      <c r="N1370">
        <v>280</v>
      </c>
      <c r="O1370">
        <v>188657</v>
      </c>
      <c r="P1370">
        <v>0</v>
      </c>
      <c r="Q1370">
        <v>0</v>
      </c>
      <c r="R1370">
        <v>280</v>
      </c>
      <c r="S1370">
        <f>IF(R1370&lt;&gt;"NA",R1370,0)</f>
        <v>280</v>
      </c>
      <c r="T1370">
        <f>K1370*(24*L1370)*H1370*0.9</f>
        <v>13962.523495949979</v>
      </c>
      <c r="U1370">
        <f>IF(T1370&gt;0, T1370-S1370, 0)</f>
        <v>13682.523495949979</v>
      </c>
      <c r="V1370" t="str">
        <f>INDEX('rate map'!A$1:E$327, MATCH(monthly_billed_solar!C3081,'rate map'!D:D,0), 2)</f>
        <v>GS3</v>
      </c>
      <c r="W1370">
        <v>13682.523495949979</v>
      </c>
      <c r="X1370">
        <f t="shared" si="44"/>
        <v>2.005368156273598E-2</v>
      </c>
      <c r="Y1370">
        <f t="shared" si="45"/>
        <v>0.97994631843726399</v>
      </c>
    </row>
    <row r="1371" spans="1:25" x14ac:dyDescent="0.35">
      <c r="A1371">
        <v>2016</v>
      </c>
      <c r="B1371">
        <v>4</v>
      </c>
      <c r="C1371" t="s">
        <v>42</v>
      </c>
      <c r="D1371" t="s">
        <v>43</v>
      </c>
      <c r="E1371" t="s">
        <v>44</v>
      </c>
      <c r="F1371" t="s">
        <v>35</v>
      </c>
      <c r="G1371">
        <v>0</v>
      </c>
      <c r="H1371">
        <v>200.07</v>
      </c>
      <c r="I1371" t="s">
        <v>170</v>
      </c>
      <c r="J1371" s="2">
        <v>42461</v>
      </c>
      <c r="K1371">
        <v>0.190011312724014</v>
      </c>
      <c r="L1371">
        <v>31</v>
      </c>
      <c r="M1371" t="s">
        <v>192</v>
      </c>
      <c r="N1371">
        <v>11734</v>
      </c>
      <c r="O1371">
        <v>13550</v>
      </c>
      <c r="P1371">
        <v>0</v>
      </c>
      <c r="Q1371">
        <v>0</v>
      </c>
      <c r="R1371">
        <v>11734</v>
      </c>
      <c r="S1371">
        <f>IF(R1371&lt;&gt;"NA",R1371,0)</f>
        <v>11734</v>
      </c>
      <c r="T1371">
        <f>K1371*(24*L1371)*H1371*0.9</f>
        <v>25455.221210249954</v>
      </c>
      <c r="U1371">
        <f>IF(T1371&gt;0, T1371-S1371, 0)</f>
        <v>13721.221210249954</v>
      </c>
      <c r="V1371" t="str">
        <f>INDEX('rate map'!A$1:E$327, MATCH(monthly_billed_solar!C3082,'rate map'!D:D,0), 2)</f>
        <v>GS1</v>
      </c>
      <c r="W1371">
        <v>13721.221210249954</v>
      </c>
      <c r="X1371">
        <f t="shared" si="44"/>
        <v>0.46096633390383251</v>
      </c>
      <c r="Y1371">
        <f t="shared" si="45"/>
        <v>0.53903366609616754</v>
      </c>
    </row>
    <row r="1372" spans="1:25" x14ac:dyDescent="0.35">
      <c r="A1372">
        <v>2017</v>
      </c>
      <c r="B1372">
        <v>10</v>
      </c>
      <c r="C1372" t="s">
        <v>54</v>
      </c>
      <c r="D1372" t="s">
        <v>55</v>
      </c>
      <c r="E1372" t="s">
        <v>56</v>
      </c>
      <c r="F1372" t="s">
        <v>35</v>
      </c>
      <c r="G1372">
        <v>0</v>
      </c>
      <c r="H1372">
        <v>138.876</v>
      </c>
      <c r="I1372" t="s">
        <v>118</v>
      </c>
      <c r="J1372" s="2">
        <v>43009</v>
      </c>
      <c r="K1372">
        <v>0.177164814814815</v>
      </c>
      <c r="L1372">
        <v>30</v>
      </c>
      <c r="M1372" t="s">
        <v>140</v>
      </c>
      <c r="N1372">
        <v>2188</v>
      </c>
      <c r="O1372">
        <v>211898</v>
      </c>
      <c r="P1372">
        <v>0</v>
      </c>
      <c r="Q1372">
        <v>0</v>
      </c>
      <c r="R1372">
        <v>2188</v>
      </c>
      <c r="S1372">
        <f>IF(R1372&lt;&gt;"NA",R1372,0)</f>
        <v>2188</v>
      </c>
      <c r="T1372">
        <f>K1372*(24*L1372)*H1372*0.9</f>
        <v>15943.353652800019</v>
      </c>
      <c r="U1372">
        <f>IF(T1372&gt;0, T1372-S1372, 0)</f>
        <v>13755.353652800019</v>
      </c>
      <c r="V1372" t="str">
        <f>INDEX('rate map'!A$1:E$327, MATCH(monthly_billed_solar!C3083,'rate map'!D:D,0), 2)</f>
        <v>GS3</v>
      </c>
      <c r="W1372">
        <v>13755.353652800019</v>
      </c>
      <c r="X1372">
        <f t="shared" si="44"/>
        <v>0.13723586941921326</v>
      </c>
      <c r="Y1372">
        <f t="shared" si="45"/>
        <v>0.86276413058078671</v>
      </c>
    </row>
    <row r="1373" spans="1:25" x14ac:dyDescent="0.35">
      <c r="A1373">
        <v>2020</v>
      </c>
      <c r="B1373">
        <v>2</v>
      </c>
      <c r="C1373" t="s">
        <v>47</v>
      </c>
      <c r="D1373" t="s">
        <v>48</v>
      </c>
      <c r="E1373" t="s">
        <v>49</v>
      </c>
      <c r="F1373" t="s">
        <v>28</v>
      </c>
      <c r="G1373">
        <v>0</v>
      </c>
      <c r="H1373">
        <v>567.54399999999998</v>
      </c>
      <c r="I1373" t="s">
        <v>168</v>
      </c>
      <c r="J1373" s="2">
        <v>43862</v>
      </c>
      <c r="K1373">
        <v>6.1586357526881699E-2</v>
      </c>
      <c r="L1373">
        <v>31</v>
      </c>
      <c r="M1373" t="s">
        <v>219</v>
      </c>
      <c r="N1373">
        <v>9571</v>
      </c>
      <c r="O1373">
        <v>167539</v>
      </c>
      <c r="P1373">
        <v>0</v>
      </c>
      <c r="Q1373">
        <v>0</v>
      </c>
      <c r="R1373">
        <v>9571</v>
      </c>
      <c r="S1373">
        <f>IF(R1373&lt;&gt;"NA",R1373,0)</f>
        <v>9571</v>
      </c>
      <c r="T1373">
        <f>K1373*(24*L1373)*H1373*0.9</f>
        <v>23404.507169399996</v>
      </c>
      <c r="U1373">
        <f>IF(T1373&gt;0, T1373-S1373, 0)</f>
        <v>13833.507169399996</v>
      </c>
      <c r="V1373" t="str">
        <f>INDEX('rate map'!A$1:E$327, MATCH(monthly_billed_solar!C3084,'rate map'!D:D,0), 2)</f>
        <v>GS3</v>
      </c>
      <c r="W1373">
        <v>13833.507169399996</v>
      </c>
      <c r="X1373">
        <f t="shared" si="44"/>
        <v>0.40893832673877084</v>
      </c>
      <c r="Y1373">
        <f t="shared" si="45"/>
        <v>0.59106167326122916</v>
      </c>
    </row>
    <row r="1374" spans="1:25" x14ac:dyDescent="0.35">
      <c r="A1374">
        <v>2012</v>
      </c>
      <c r="B1374">
        <v>7</v>
      </c>
      <c r="C1374" t="s">
        <v>36</v>
      </c>
      <c r="D1374" t="s">
        <v>37</v>
      </c>
      <c r="E1374" t="s">
        <v>38</v>
      </c>
      <c r="F1374" t="s">
        <v>28</v>
      </c>
      <c r="G1374">
        <v>0</v>
      </c>
      <c r="H1374">
        <v>105.72499999999999</v>
      </c>
      <c r="I1374" t="s">
        <v>116</v>
      </c>
      <c r="J1374" s="2">
        <v>41091</v>
      </c>
      <c r="K1374">
        <v>0.27524212962963002</v>
      </c>
      <c r="L1374">
        <v>30</v>
      </c>
      <c r="M1374" t="s">
        <v>117</v>
      </c>
      <c r="N1374">
        <v>5015</v>
      </c>
      <c r="O1374">
        <v>55531</v>
      </c>
      <c r="P1374">
        <v>0</v>
      </c>
      <c r="Q1374">
        <v>0</v>
      </c>
      <c r="R1374">
        <v>5015</v>
      </c>
      <c r="S1374">
        <f>IF(R1374&lt;&gt;"NA",R1374,0)</f>
        <v>5015</v>
      </c>
      <c r="T1374">
        <f>K1374*(24*L1374)*H1374*0.9</f>
        <v>18856.783252500023</v>
      </c>
      <c r="U1374">
        <f>IF(T1374&gt;0, T1374-S1374, 0)</f>
        <v>13841.783252500023</v>
      </c>
      <c r="V1374" t="str">
        <f>INDEX('rate map'!A$1:E$327, MATCH(monthly_billed_solar!C3085,'rate map'!D:D,0), 2)</f>
        <v>RS</v>
      </c>
      <c r="W1374">
        <v>13841.783252500023</v>
      </c>
      <c r="X1374">
        <f t="shared" si="44"/>
        <v>0.26595204138728773</v>
      </c>
      <c r="Y1374">
        <f t="shared" si="45"/>
        <v>0.73404795861271233</v>
      </c>
    </row>
    <row r="1375" spans="1:25" x14ac:dyDescent="0.35">
      <c r="A1375">
        <v>2019</v>
      </c>
      <c r="B1375">
        <v>8</v>
      </c>
      <c r="C1375" t="s">
        <v>45</v>
      </c>
      <c r="D1375" t="s">
        <v>46</v>
      </c>
      <c r="E1375" t="s">
        <v>41</v>
      </c>
      <c r="F1375" t="s">
        <v>35</v>
      </c>
      <c r="G1375">
        <v>0</v>
      </c>
      <c r="H1375">
        <v>83.63</v>
      </c>
      <c r="I1375" t="s">
        <v>160</v>
      </c>
      <c r="J1375" s="2">
        <v>43678</v>
      </c>
      <c r="K1375">
        <v>0.24758411738351299</v>
      </c>
      <c r="L1375">
        <v>31</v>
      </c>
      <c r="M1375" t="s">
        <v>215</v>
      </c>
      <c r="N1375">
        <v>0</v>
      </c>
      <c r="O1375">
        <v>229320</v>
      </c>
      <c r="P1375">
        <v>0</v>
      </c>
      <c r="Q1375">
        <v>0</v>
      </c>
      <c r="R1375">
        <v>0</v>
      </c>
      <c r="S1375">
        <f>IF(R1375&lt;&gt;"NA",R1375,0)</f>
        <v>0</v>
      </c>
      <c r="T1375">
        <f>K1375*(24*L1375)*H1375*0.9</f>
        <v>13864.375839750026</v>
      </c>
      <c r="U1375">
        <f>IF(T1375&gt;0, T1375-S1375, 0)</f>
        <v>13864.375839750026</v>
      </c>
      <c r="V1375" t="str">
        <f>INDEX('rate map'!A$1:E$327, MATCH(monthly_billed_solar!C3086,'rate map'!D:D,0), 2)</f>
        <v>CPS-Sec</v>
      </c>
      <c r="W1375">
        <v>13864.375839750026</v>
      </c>
      <c r="X1375">
        <f t="shared" si="44"/>
        <v>0</v>
      </c>
      <c r="Y1375">
        <f t="shared" si="45"/>
        <v>1</v>
      </c>
    </row>
    <row r="1376" spans="1:25" x14ac:dyDescent="0.35">
      <c r="A1376">
        <v>2018</v>
      </c>
      <c r="B1376">
        <v>6</v>
      </c>
      <c r="C1376" t="s">
        <v>45</v>
      </c>
      <c r="D1376" t="s">
        <v>46</v>
      </c>
      <c r="E1376" t="s">
        <v>41</v>
      </c>
      <c r="F1376" t="s">
        <v>35</v>
      </c>
      <c r="G1376">
        <v>0</v>
      </c>
      <c r="H1376">
        <v>83.63</v>
      </c>
      <c r="I1376" t="s">
        <v>158</v>
      </c>
      <c r="J1376" s="2">
        <v>43252</v>
      </c>
      <c r="K1376">
        <v>0.248682907706093</v>
      </c>
      <c r="L1376">
        <v>31</v>
      </c>
      <c r="M1376" t="s">
        <v>207</v>
      </c>
      <c r="N1376">
        <v>0</v>
      </c>
      <c r="O1376">
        <v>193100</v>
      </c>
      <c r="P1376">
        <v>0</v>
      </c>
      <c r="Q1376">
        <v>0</v>
      </c>
      <c r="R1376">
        <v>0</v>
      </c>
      <c r="S1376">
        <f>IF(R1376&lt;&gt;"NA",R1376,0)</f>
        <v>0</v>
      </c>
      <c r="T1376">
        <f>K1376*(24*L1376)*H1376*0.9</f>
        <v>13925.906612249988</v>
      </c>
      <c r="U1376">
        <f>IF(T1376&gt;0, T1376-S1376, 0)</f>
        <v>13925.906612249988</v>
      </c>
      <c r="V1376" t="str">
        <f>INDEX('rate map'!A$1:E$327, MATCH(monthly_billed_solar!C3087,'rate map'!D:D,0), 2)</f>
        <v>CPS-Sec</v>
      </c>
      <c r="W1376">
        <v>13925.906612249988</v>
      </c>
      <c r="X1376">
        <f t="shared" si="44"/>
        <v>0</v>
      </c>
      <c r="Y1376">
        <f t="shared" si="45"/>
        <v>1</v>
      </c>
    </row>
    <row r="1377" spans="1:25" x14ac:dyDescent="0.35">
      <c r="A1377">
        <v>2019</v>
      </c>
      <c r="B1377">
        <v>7</v>
      </c>
      <c r="C1377" t="s">
        <v>45</v>
      </c>
      <c r="D1377" t="s">
        <v>46</v>
      </c>
      <c r="E1377" t="s">
        <v>41</v>
      </c>
      <c r="F1377" t="s">
        <v>35</v>
      </c>
      <c r="G1377">
        <v>0</v>
      </c>
      <c r="H1377">
        <v>83.63</v>
      </c>
      <c r="I1377" t="s">
        <v>116</v>
      </c>
      <c r="J1377" s="2">
        <v>43647</v>
      </c>
      <c r="K1377">
        <v>0.25922581018518498</v>
      </c>
      <c r="L1377">
        <v>30</v>
      </c>
      <c r="M1377" t="s">
        <v>147</v>
      </c>
      <c r="N1377">
        <v>0</v>
      </c>
      <c r="O1377">
        <v>208780</v>
      </c>
      <c r="P1377">
        <v>0</v>
      </c>
      <c r="Q1377">
        <v>0</v>
      </c>
      <c r="R1377">
        <v>0</v>
      </c>
      <c r="S1377">
        <f>IF(R1377&lt;&gt;"NA",R1377,0)</f>
        <v>0</v>
      </c>
      <c r="T1377">
        <f>K1377*(24*L1377)*H1377*0.9</f>
        <v>14048.02731974999</v>
      </c>
      <c r="U1377">
        <f>IF(T1377&gt;0, T1377-S1377, 0)</f>
        <v>14048.02731974999</v>
      </c>
      <c r="V1377" t="str">
        <f>INDEX('rate map'!A$1:E$327, MATCH(monthly_billed_solar!C3088,'rate map'!D:D,0), 2)</f>
        <v>CPS-Sec</v>
      </c>
      <c r="W1377">
        <v>14048.02731974999</v>
      </c>
      <c r="X1377">
        <f t="shared" si="44"/>
        <v>0</v>
      </c>
      <c r="Y1377">
        <f t="shared" si="45"/>
        <v>1</v>
      </c>
    </row>
    <row r="1378" spans="1:25" x14ac:dyDescent="0.35">
      <c r="A1378">
        <v>2019</v>
      </c>
      <c r="B1378">
        <v>5</v>
      </c>
      <c r="C1378" t="s">
        <v>25</v>
      </c>
      <c r="D1378" t="s">
        <v>26</v>
      </c>
      <c r="E1378" t="s">
        <v>27</v>
      </c>
      <c r="F1378" t="s">
        <v>28</v>
      </c>
      <c r="G1378">
        <v>7.04</v>
      </c>
      <c r="H1378">
        <v>280.27999999999997</v>
      </c>
      <c r="I1378" t="s">
        <v>114</v>
      </c>
      <c r="J1378" s="2">
        <v>43586</v>
      </c>
      <c r="K1378">
        <v>0.18940312500000001</v>
      </c>
      <c r="L1378">
        <v>30</v>
      </c>
      <c r="M1378" t="s">
        <v>146</v>
      </c>
      <c r="N1378">
        <v>20243</v>
      </c>
      <c r="O1378">
        <v>29348</v>
      </c>
      <c r="P1378">
        <v>0</v>
      </c>
      <c r="Q1378">
        <v>0</v>
      </c>
      <c r="R1378">
        <v>20243</v>
      </c>
      <c r="S1378">
        <f>IF(R1378&lt;&gt;"NA",R1378,0)</f>
        <v>20243</v>
      </c>
      <c r="T1378">
        <f>K1378*(24*L1378)*H1378*0.9</f>
        <v>34399.668302999999</v>
      </c>
      <c r="U1378">
        <f>IF(T1378&gt;0, T1378-S1378, 0)</f>
        <v>14156.668302999999</v>
      </c>
      <c r="V1378" t="str">
        <f>INDEX('rate map'!A$1:E$327, MATCH(monthly_billed_solar!C3089,'rate map'!D:D,0), 2)</f>
        <v>GS1</v>
      </c>
      <c r="W1378">
        <v>14156.668302999999</v>
      </c>
      <c r="X1378">
        <f t="shared" si="44"/>
        <v>0.58846497651358476</v>
      </c>
      <c r="Y1378">
        <f t="shared" si="45"/>
        <v>0.41153502348641524</v>
      </c>
    </row>
    <row r="1379" spans="1:25" x14ac:dyDescent="0.35">
      <c r="A1379">
        <v>2020</v>
      </c>
      <c r="B1379">
        <v>8</v>
      </c>
      <c r="C1379" t="s">
        <v>45</v>
      </c>
      <c r="D1379" t="s">
        <v>46</v>
      </c>
      <c r="E1379" t="s">
        <v>41</v>
      </c>
      <c r="F1379" t="s">
        <v>35</v>
      </c>
      <c r="G1379">
        <v>0</v>
      </c>
      <c r="H1379">
        <v>89.79</v>
      </c>
      <c r="I1379" t="s">
        <v>160</v>
      </c>
      <c r="J1379" s="2">
        <v>44044</v>
      </c>
      <c r="K1379">
        <v>0.235465725806452</v>
      </c>
      <c r="L1379">
        <v>31</v>
      </c>
      <c r="M1379" t="s">
        <v>222</v>
      </c>
      <c r="N1379">
        <v>0</v>
      </c>
      <c r="O1379">
        <v>266300</v>
      </c>
      <c r="P1379">
        <v>0</v>
      </c>
      <c r="Q1379">
        <v>0</v>
      </c>
      <c r="R1379">
        <v>0</v>
      </c>
      <c r="S1379">
        <f>IF(R1379&lt;&gt;"NA",R1379,0)</f>
        <v>0</v>
      </c>
      <c r="T1379">
        <f>K1379*(24*L1379)*H1379*0.9</f>
        <v>14156.996251500024</v>
      </c>
      <c r="U1379">
        <f>IF(T1379&gt;0, T1379-S1379, 0)</f>
        <v>14156.996251500024</v>
      </c>
      <c r="V1379" t="str">
        <f>INDEX('rate map'!A$1:E$327, MATCH(monthly_billed_solar!C3090,'rate map'!D:D,0), 2)</f>
        <v>CPS-Sec</v>
      </c>
      <c r="W1379">
        <v>14156.996251500024</v>
      </c>
      <c r="X1379">
        <f t="shared" si="44"/>
        <v>0</v>
      </c>
      <c r="Y1379">
        <f t="shared" si="45"/>
        <v>1</v>
      </c>
    </row>
    <row r="1380" spans="1:25" x14ac:dyDescent="0.35">
      <c r="A1380">
        <v>2019</v>
      </c>
      <c r="B1380">
        <v>11</v>
      </c>
      <c r="C1380" t="s">
        <v>25</v>
      </c>
      <c r="D1380" t="s">
        <v>26</v>
      </c>
      <c r="E1380" t="s">
        <v>27</v>
      </c>
      <c r="F1380" t="s">
        <v>28</v>
      </c>
      <c r="G1380">
        <v>19.510000000000002</v>
      </c>
      <c r="H1380">
        <v>349.89</v>
      </c>
      <c r="I1380" t="s">
        <v>164</v>
      </c>
      <c r="J1380" s="2">
        <v>43770</v>
      </c>
      <c r="K1380">
        <v>0.11992159498207899</v>
      </c>
      <c r="L1380">
        <v>31</v>
      </c>
      <c r="M1380" t="s">
        <v>217</v>
      </c>
      <c r="N1380">
        <v>13881</v>
      </c>
      <c r="O1380">
        <v>48204</v>
      </c>
      <c r="P1380">
        <v>0</v>
      </c>
      <c r="Q1380">
        <v>0</v>
      </c>
      <c r="R1380">
        <v>13881</v>
      </c>
      <c r="S1380">
        <f>IF(R1380&lt;&gt;"NA",R1380,0)</f>
        <v>13881</v>
      </c>
      <c r="T1380">
        <f>K1380*(24*L1380)*H1380*0.9</f>
        <v>28095.992055000035</v>
      </c>
      <c r="U1380">
        <f>IF(T1380&gt;0, T1380-S1380, 0)</f>
        <v>14214.992055000035</v>
      </c>
      <c r="V1380" t="str">
        <f>INDEX('rate map'!A$1:E$327, MATCH(monthly_billed_solar!C3091,'rate map'!D:D,0), 2)</f>
        <v>GS1</v>
      </c>
      <c r="W1380">
        <v>14214.992055000035</v>
      </c>
      <c r="X1380">
        <f t="shared" si="44"/>
        <v>0.49405623310352914</v>
      </c>
      <c r="Y1380">
        <f t="shared" si="45"/>
        <v>0.50594376689647091</v>
      </c>
    </row>
    <row r="1381" spans="1:25" x14ac:dyDescent="0.35">
      <c r="A1381">
        <v>2014</v>
      </c>
      <c r="B1381">
        <v>12</v>
      </c>
      <c r="C1381" t="s">
        <v>32</v>
      </c>
      <c r="D1381" t="s">
        <v>33</v>
      </c>
      <c r="E1381" t="s">
        <v>34</v>
      </c>
      <c r="F1381" t="s">
        <v>35</v>
      </c>
      <c r="G1381">
        <v>26.73</v>
      </c>
      <c r="H1381">
        <v>507.27199999999999</v>
      </c>
      <c r="I1381" t="s">
        <v>120</v>
      </c>
      <c r="J1381" s="2">
        <v>41974</v>
      </c>
      <c r="K1381">
        <v>6.5112037037036996E-2</v>
      </c>
      <c r="L1381">
        <v>30</v>
      </c>
      <c r="M1381" t="s">
        <v>129</v>
      </c>
      <c r="N1381">
        <v>7017</v>
      </c>
      <c r="O1381">
        <v>181880</v>
      </c>
      <c r="P1381">
        <v>0</v>
      </c>
      <c r="Q1381">
        <v>0</v>
      </c>
      <c r="R1381">
        <v>7017</v>
      </c>
      <c r="S1381">
        <f>IF(R1381&lt;&gt;"NA",R1381,0)</f>
        <v>7017</v>
      </c>
      <c r="T1381">
        <f>K1381*(24*L1381)*H1381*0.9</f>
        <v>21403.124587199985</v>
      </c>
      <c r="U1381">
        <f>IF(T1381&gt;0, T1381-S1381, 0)</f>
        <v>14386.124587199985</v>
      </c>
      <c r="V1381" t="str">
        <f>INDEX('rate map'!A$1:E$327, MATCH(monthly_billed_solar!C3092,'rate map'!D:D,0), 2)</f>
        <v>RS</v>
      </c>
      <c r="W1381">
        <v>14386.124587199985</v>
      </c>
      <c r="X1381">
        <f t="shared" si="44"/>
        <v>0.32784932739196765</v>
      </c>
      <c r="Y1381">
        <f t="shared" si="45"/>
        <v>0.67215067260803241</v>
      </c>
    </row>
    <row r="1382" spans="1:25" x14ac:dyDescent="0.35">
      <c r="A1382">
        <v>2017</v>
      </c>
      <c r="B1382">
        <v>11</v>
      </c>
      <c r="C1382" t="s">
        <v>47</v>
      </c>
      <c r="D1382" t="s">
        <v>48</v>
      </c>
      <c r="E1382" t="s">
        <v>49</v>
      </c>
      <c r="F1382" t="s">
        <v>28</v>
      </c>
      <c r="G1382">
        <v>3.8</v>
      </c>
      <c r="H1382">
        <v>272.70400000000001</v>
      </c>
      <c r="I1382" t="s">
        <v>164</v>
      </c>
      <c r="J1382" s="2">
        <v>43040</v>
      </c>
      <c r="K1382">
        <v>0.106192204301075</v>
      </c>
      <c r="L1382">
        <v>31</v>
      </c>
      <c r="M1382" t="s">
        <v>203</v>
      </c>
      <c r="N1382">
        <v>4936</v>
      </c>
      <c r="O1382">
        <v>60859</v>
      </c>
      <c r="P1382">
        <v>0</v>
      </c>
      <c r="Q1382">
        <v>0</v>
      </c>
      <c r="R1382">
        <v>4936</v>
      </c>
      <c r="S1382">
        <f>IF(R1382&lt;&gt;"NA",R1382,0)</f>
        <v>4936</v>
      </c>
      <c r="T1382">
        <f>K1382*(24*L1382)*H1382*0.9</f>
        <v>19390.97243519995</v>
      </c>
      <c r="U1382">
        <f>IF(T1382&gt;0, T1382-S1382, 0)</f>
        <v>14454.97243519995</v>
      </c>
      <c r="V1382" t="str">
        <f>INDEX('rate map'!A$1:E$327, MATCH(monthly_billed_solar!C3093,'rate map'!D:D,0), 2)</f>
        <v>GS3</v>
      </c>
      <c r="W1382">
        <v>14454.97243519995</v>
      </c>
      <c r="X1382">
        <f t="shared" si="44"/>
        <v>0.25455144224947696</v>
      </c>
      <c r="Y1382">
        <f t="shared" si="45"/>
        <v>0.74544855775052299</v>
      </c>
    </row>
    <row r="1383" spans="1:25" x14ac:dyDescent="0.35">
      <c r="A1383">
        <v>2016</v>
      </c>
      <c r="B1383">
        <v>9</v>
      </c>
      <c r="C1383" t="s">
        <v>54</v>
      </c>
      <c r="D1383" t="s">
        <v>55</v>
      </c>
      <c r="E1383" t="s">
        <v>56</v>
      </c>
      <c r="F1383" t="s">
        <v>35</v>
      </c>
      <c r="G1383">
        <v>0</v>
      </c>
      <c r="H1383">
        <v>108.90600000000001</v>
      </c>
      <c r="I1383" t="s">
        <v>162</v>
      </c>
      <c r="J1383" s="2">
        <v>42614</v>
      </c>
      <c r="K1383">
        <v>0.218283714157706</v>
      </c>
      <c r="L1383">
        <v>31</v>
      </c>
      <c r="M1383" t="s">
        <v>195</v>
      </c>
      <c r="N1383">
        <v>1380</v>
      </c>
      <c r="O1383">
        <v>253174</v>
      </c>
      <c r="P1383">
        <v>0</v>
      </c>
      <c r="Q1383">
        <v>0</v>
      </c>
      <c r="R1383">
        <v>1380</v>
      </c>
      <c r="S1383">
        <f>IF(R1383&lt;&gt;"NA",R1383,0)</f>
        <v>1380</v>
      </c>
      <c r="T1383">
        <f>K1383*(24*L1383)*H1383*0.9</f>
        <v>15918.003174149992</v>
      </c>
      <c r="U1383">
        <f>IF(T1383&gt;0, T1383-S1383, 0)</f>
        <v>14538.003174149992</v>
      </c>
      <c r="V1383" t="str">
        <f>INDEX('rate map'!A$1:E$327, MATCH(monthly_billed_solar!C3094,'rate map'!D:D,0), 2)</f>
        <v>GS3</v>
      </c>
      <c r="W1383">
        <v>14538.003174149992</v>
      </c>
      <c r="X1383">
        <f t="shared" si="44"/>
        <v>8.6694291042801658E-2</v>
      </c>
      <c r="Y1383">
        <f t="shared" si="45"/>
        <v>0.91330570895719831</v>
      </c>
    </row>
    <row r="1384" spans="1:25" x14ac:dyDescent="0.35">
      <c r="A1384">
        <v>2014</v>
      </c>
      <c r="B1384">
        <v>10</v>
      </c>
      <c r="C1384" t="s">
        <v>36</v>
      </c>
      <c r="D1384" t="s">
        <v>37</v>
      </c>
      <c r="E1384" t="s">
        <v>38</v>
      </c>
      <c r="F1384" t="s">
        <v>28</v>
      </c>
      <c r="G1384">
        <v>5.4</v>
      </c>
      <c r="H1384">
        <v>276.60700000000003</v>
      </c>
      <c r="I1384" t="s">
        <v>118</v>
      </c>
      <c r="J1384" s="2">
        <v>41913</v>
      </c>
      <c r="K1384">
        <v>0.16565185185185199</v>
      </c>
      <c r="L1384">
        <v>30</v>
      </c>
      <c r="M1384" t="s">
        <v>128</v>
      </c>
      <c r="N1384">
        <v>15063</v>
      </c>
      <c r="O1384">
        <v>51090</v>
      </c>
      <c r="P1384">
        <v>0</v>
      </c>
      <c r="Q1384">
        <v>0</v>
      </c>
      <c r="R1384">
        <v>15063</v>
      </c>
      <c r="S1384">
        <f>IF(R1384&lt;&gt;"NA",R1384,0)</f>
        <v>15063</v>
      </c>
      <c r="T1384">
        <f>K1384*(24*L1384)*H1384*0.9</f>
        <v>29691.659236800027</v>
      </c>
      <c r="U1384">
        <f>IF(T1384&gt;0, T1384-S1384, 0)</f>
        <v>14628.659236800027</v>
      </c>
      <c r="V1384" t="str">
        <f>INDEX('rate map'!A$1:E$327, MATCH(monthly_billed_solar!C3095,'rate map'!D:D,0), 2)</f>
        <v>RS</v>
      </c>
      <c r="W1384">
        <v>14628.659236800027</v>
      </c>
      <c r="X1384">
        <f t="shared" si="44"/>
        <v>0.50731418813169005</v>
      </c>
      <c r="Y1384">
        <f t="shared" si="45"/>
        <v>0.49268581186831001</v>
      </c>
    </row>
    <row r="1385" spans="1:25" x14ac:dyDescent="0.35">
      <c r="A1385">
        <v>2019</v>
      </c>
      <c r="B1385">
        <v>5</v>
      </c>
      <c r="C1385" t="s">
        <v>98</v>
      </c>
      <c r="D1385" t="s">
        <v>99</v>
      </c>
      <c r="E1385" t="s">
        <v>100</v>
      </c>
      <c r="F1385" t="s">
        <v>60</v>
      </c>
      <c r="G1385">
        <v>120</v>
      </c>
      <c r="H1385">
        <v>120</v>
      </c>
      <c r="I1385" t="s">
        <v>114</v>
      </c>
      <c r="J1385" s="2">
        <v>43586</v>
      </c>
      <c r="K1385">
        <v>0.18940312500000001</v>
      </c>
      <c r="L1385">
        <v>30</v>
      </c>
      <c r="M1385" t="s">
        <v>146</v>
      </c>
      <c r="N1385">
        <v>0</v>
      </c>
      <c r="O1385">
        <v>25152</v>
      </c>
      <c r="P1385">
        <v>0</v>
      </c>
      <c r="Q1385">
        <v>0</v>
      </c>
      <c r="R1385">
        <v>0</v>
      </c>
      <c r="S1385">
        <f>IF(R1385&lt;&gt;"NA",R1385,0)</f>
        <v>0</v>
      </c>
      <c r="T1385">
        <f>K1385*(24*L1385)*H1385*0.9</f>
        <v>14727.987000000001</v>
      </c>
      <c r="U1385">
        <f>IF(T1385&gt;0, T1385-S1385, 0)</f>
        <v>14727.987000000001</v>
      </c>
      <c r="V1385" t="str">
        <f>INDEX('rate map'!A$1:E$327, MATCH(monthly_billed_solar!C3096,'rate map'!D:D,0), 2)</f>
        <v>PS-Sec</v>
      </c>
      <c r="W1385">
        <v>14727.987000000001</v>
      </c>
      <c r="X1385">
        <f t="shared" si="44"/>
        <v>0</v>
      </c>
      <c r="Y1385">
        <f t="shared" si="45"/>
        <v>1</v>
      </c>
    </row>
    <row r="1386" spans="1:25" x14ac:dyDescent="0.35">
      <c r="A1386">
        <v>2020</v>
      </c>
      <c r="B1386">
        <v>6</v>
      </c>
      <c r="C1386" t="s">
        <v>45</v>
      </c>
      <c r="D1386" t="s">
        <v>46</v>
      </c>
      <c r="E1386" t="s">
        <v>41</v>
      </c>
      <c r="F1386" t="s">
        <v>35</v>
      </c>
      <c r="G1386">
        <v>0</v>
      </c>
      <c r="H1386">
        <v>89.79</v>
      </c>
      <c r="I1386" t="s">
        <v>158</v>
      </c>
      <c r="J1386" s="2">
        <v>43983</v>
      </c>
      <c r="K1386">
        <v>0.25302654569892502</v>
      </c>
      <c r="L1386">
        <v>31</v>
      </c>
      <c r="M1386" t="s">
        <v>221</v>
      </c>
      <c r="N1386">
        <v>320</v>
      </c>
      <c r="O1386">
        <v>177380</v>
      </c>
      <c r="P1386">
        <v>0</v>
      </c>
      <c r="Q1386">
        <v>0</v>
      </c>
      <c r="R1386">
        <v>320</v>
      </c>
      <c r="S1386">
        <f>IF(R1386&lt;&gt;"NA",R1386,0)</f>
        <v>320</v>
      </c>
      <c r="T1386">
        <f>K1386*(24*L1386)*H1386*0.9</f>
        <v>15212.812169250019</v>
      </c>
      <c r="U1386">
        <f>IF(T1386&gt;0, T1386-S1386, 0)</f>
        <v>14892.812169250019</v>
      </c>
      <c r="V1386" t="str">
        <f>INDEX('rate map'!A$1:E$327, MATCH(monthly_billed_solar!C3097,'rate map'!D:D,0), 2)</f>
        <v>CPS-Sec</v>
      </c>
      <c r="W1386">
        <v>14892.812169250019</v>
      </c>
      <c r="X1386">
        <f t="shared" si="44"/>
        <v>2.103490113726789E-2</v>
      </c>
      <c r="Y1386">
        <f t="shared" si="45"/>
        <v>0.97896509886273209</v>
      </c>
    </row>
    <row r="1387" spans="1:25" x14ac:dyDescent="0.35">
      <c r="A1387">
        <v>2021</v>
      </c>
      <c r="B1387">
        <v>9</v>
      </c>
      <c r="C1387" t="s">
        <v>73</v>
      </c>
      <c r="D1387" t="s">
        <v>74</v>
      </c>
      <c r="E1387" t="s">
        <v>66</v>
      </c>
      <c r="F1387" t="s">
        <v>28</v>
      </c>
      <c r="G1387">
        <v>0</v>
      </c>
      <c r="H1387">
        <v>109.5</v>
      </c>
      <c r="I1387" t="s">
        <v>162</v>
      </c>
      <c r="J1387" s="2">
        <v>44440</v>
      </c>
      <c r="K1387">
        <v>0.208610103046595</v>
      </c>
      <c r="L1387">
        <v>31</v>
      </c>
      <c r="M1387" t="s">
        <v>230</v>
      </c>
      <c r="N1387">
        <v>400</v>
      </c>
      <c r="O1387">
        <v>147840</v>
      </c>
      <c r="P1387">
        <v>0</v>
      </c>
      <c r="Q1387">
        <v>0</v>
      </c>
      <c r="R1387">
        <v>400</v>
      </c>
      <c r="S1387">
        <f>IF(R1387&lt;&gt;"NA",R1387,0)</f>
        <v>400</v>
      </c>
      <c r="T1387">
        <f>K1387*(24*L1387)*H1387*0.9</f>
        <v>15295.5430875</v>
      </c>
      <c r="U1387">
        <f>IF(T1387&gt;0, T1387-S1387, 0)</f>
        <v>14895.5430875</v>
      </c>
      <c r="V1387" t="str">
        <f>INDEX('rate map'!A$1:E$327, MATCH(monthly_billed_solar!C3098,'rate map'!D:D,0), 2)</f>
        <v>PS-Sec</v>
      </c>
      <c r="W1387">
        <v>14895.5430875</v>
      </c>
      <c r="X1387">
        <f t="shared" si="44"/>
        <v>2.6151408793512708E-2</v>
      </c>
      <c r="Y1387">
        <f t="shared" si="45"/>
        <v>0.97384859120648726</v>
      </c>
    </row>
    <row r="1388" spans="1:25" x14ac:dyDescent="0.35">
      <c r="A1388">
        <v>2017</v>
      </c>
      <c r="B1388">
        <v>4</v>
      </c>
      <c r="C1388" t="s">
        <v>42</v>
      </c>
      <c r="D1388" t="s">
        <v>43</v>
      </c>
      <c r="E1388" t="s">
        <v>44</v>
      </c>
      <c r="F1388" t="s">
        <v>35</v>
      </c>
      <c r="G1388">
        <v>0</v>
      </c>
      <c r="H1388">
        <v>227.07</v>
      </c>
      <c r="I1388" t="s">
        <v>170</v>
      </c>
      <c r="J1388" s="2">
        <v>42826</v>
      </c>
      <c r="K1388">
        <v>0.173643033154122</v>
      </c>
      <c r="L1388">
        <v>31</v>
      </c>
      <c r="M1388" t="s">
        <v>199</v>
      </c>
      <c r="N1388">
        <v>11479</v>
      </c>
      <c r="O1388">
        <v>15938</v>
      </c>
      <c r="P1388">
        <v>0</v>
      </c>
      <c r="Q1388">
        <v>0</v>
      </c>
      <c r="R1388">
        <v>11479</v>
      </c>
      <c r="S1388">
        <f>IF(R1388&lt;&gt;"NA",R1388,0)</f>
        <v>11479</v>
      </c>
      <c r="T1388">
        <f>K1388*(24*L1388)*H1388*0.9</f>
        <v>26401.741121250023</v>
      </c>
      <c r="U1388">
        <f>IF(T1388&gt;0, T1388-S1388, 0)</f>
        <v>14922.741121250023</v>
      </c>
      <c r="V1388" t="str">
        <f>INDEX('rate map'!A$1:E$327, MATCH(monthly_billed_solar!C3099,'rate map'!D:D,0), 2)</f>
        <v>GS1</v>
      </c>
      <c r="W1388">
        <v>14922.741121250023</v>
      </c>
      <c r="X1388">
        <f t="shared" si="44"/>
        <v>0.43478193151287564</v>
      </c>
      <c r="Y1388">
        <f t="shared" si="45"/>
        <v>0.5652180684871243</v>
      </c>
    </row>
    <row r="1389" spans="1:25" x14ac:dyDescent="0.35">
      <c r="A1389">
        <v>2021</v>
      </c>
      <c r="B1389">
        <v>7</v>
      </c>
      <c r="C1389" t="s">
        <v>45</v>
      </c>
      <c r="D1389" t="s">
        <v>46</v>
      </c>
      <c r="E1389" t="s">
        <v>41</v>
      </c>
      <c r="F1389" t="s">
        <v>35</v>
      </c>
      <c r="G1389">
        <v>0</v>
      </c>
      <c r="H1389">
        <v>89.79</v>
      </c>
      <c r="I1389" t="s">
        <v>116</v>
      </c>
      <c r="J1389" s="2">
        <v>44378</v>
      </c>
      <c r="K1389">
        <v>0.25784826388888898</v>
      </c>
      <c r="L1389">
        <v>30</v>
      </c>
      <c r="M1389" t="s">
        <v>155</v>
      </c>
      <c r="N1389">
        <v>60</v>
      </c>
      <c r="O1389">
        <v>331540</v>
      </c>
      <c r="P1389">
        <v>0</v>
      </c>
      <c r="Q1389">
        <v>0</v>
      </c>
      <c r="R1389">
        <v>60</v>
      </c>
      <c r="S1389">
        <f>IF(R1389&lt;&gt;"NA",R1389,0)</f>
        <v>60</v>
      </c>
      <c r="T1389">
        <f>K1389*(24*L1389)*H1389*0.9</f>
        <v>15002.622758250007</v>
      </c>
      <c r="U1389">
        <f>IF(T1389&gt;0, T1389-S1389, 0)</f>
        <v>14942.622758250007</v>
      </c>
      <c r="V1389" t="str">
        <f>INDEX('rate map'!A$1:E$327, MATCH(monthly_billed_solar!C3100,'rate map'!D:D,0), 2)</f>
        <v>CPS-Sec</v>
      </c>
      <c r="W1389">
        <v>14942.622758250007</v>
      </c>
      <c r="X1389">
        <f t="shared" si="44"/>
        <v>3.9993007200694788E-3</v>
      </c>
      <c r="Y1389">
        <f t="shared" si="45"/>
        <v>0.99600069927993051</v>
      </c>
    </row>
    <row r="1390" spans="1:25" x14ac:dyDescent="0.35">
      <c r="A1390">
        <v>2015</v>
      </c>
      <c r="B1390">
        <v>5</v>
      </c>
      <c r="C1390" t="s">
        <v>42</v>
      </c>
      <c r="D1390" t="s">
        <v>43</v>
      </c>
      <c r="E1390" t="s">
        <v>44</v>
      </c>
      <c r="F1390" t="s">
        <v>35</v>
      </c>
      <c r="G1390">
        <v>0</v>
      </c>
      <c r="H1390">
        <v>148.72999999999999</v>
      </c>
      <c r="I1390" t="s">
        <v>114</v>
      </c>
      <c r="J1390" s="2">
        <v>42125</v>
      </c>
      <c r="K1390">
        <v>0.24362384259259301</v>
      </c>
      <c r="L1390">
        <v>30</v>
      </c>
      <c r="M1390" t="s">
        <v>130</v>
      </c>
      <c r="N1390">
        <v>8500</v>
      </c>
      <c r="O1390">
        <v>7870</v>
      </c>
      <c r="P1390">
        <v>0</v>
      </c>
      <c r="Q1390">
        <v>0</v>
      </c>
      <c r="R1390">
        <v>8500</v>
      </c>
      <c r="S1390">
        <f>IF(R1390&lt;&gt;"NA",R1390,0)</f>
        <v>8500</v>
      </c>
      <c r="T1390">
        <f>K1390*(24*L1390)*H1390*0.9</f>
        <v>23479.744822500041</v>
      </c>
      <c r="U1390">
        <f>IF(T1390&gt;0, T1390-S1390, 0)</f>
        <v>14979.744822500041</v>
      </c>
      <c r="V1390" t="str">
        <f>INDEX('rate map'!A$1:E$327, MATCH(monthly_billed_solar!C3101,'rate map'!D:D,0), 2)</f>
        <v>GS1</v>
      </c>
      <c r="W1390">
        <v>14979.744822500041</v>
      </c>
      <c r="X1390">
        <f t="shared" si="44"/>
        <v>0.36201415578650864</v>
      </c>
      <c r="Y1390">
        <f t="shared" si="45"/>
        <v>0.63798584421349136</v>
      </c>
    </row>
    <row r="1391" spans="1:25" x14ac:dyDescent="0.35">
      <c r="A1391">
        <v>2015</v>
      </c>
      <c r="B1391">
        <v>9</v>
      </c>
      <c r="C1391" t="s">
        <v>42</v>
      </c>
      <c r="D1391" t="s">
        <v>43</v>
      </c>
      <c r="E1391" t="s">
        <v>44</v>
      </c>
      <c r="F1391" t="s">
        <v>35</v>
      </c>
      <c r="G1391">
        <v>0</v>
      </c>
      <c r="H1391">
        <v>148.72999999999999</v>
      </c>
      <c r="I1391" t="s">
        <v>162</v>
      </c>
      <c r="J1391" s="2">
        <v>42248</v>
      </c>
      <c r="K1391">
        <v>0.23486379928315401</v>
      </c>
      <c r="L1391">
        <v>31</v>
      </c>
      <c r="M1391" t="s">
        <v>188</v>
      </c>
      <c r="N1391">
        <v>8249</v>
      </c>
      <c r="O1391">
        <v>11184</v>
      </c>
      <c r="P1391">
        <v>0</v>
      </c>
      <c r="Q1391">
        <v>0</v>
      </c>
      <c r="R1391">
        <v>8249</v>
      </c>
      <c r="S1391">
        <f>IF(R1391&lt;&gt;"NA",R1391,0)</f>
        <v>8249</v>
      </c>
      <c r="T1391">
        <f>K1391*(24*L1391)*H1391*0.9</f>
        <v>23389.993703999986</v>
      </c>
      <c r="U1391">
        <f>IF(T1391&gt;0, T1391-S1391, 0)</f>
        <v>15140.993703999986</v>
      </c>
      <c r="V1391" t="str">
        <f>INDEX('rate map'!A$1:E$327, MATCH(monthly_billed_solar!C3102,'rate map'!D:D,0), 2)</f>
        <v>GS1</v>
      </c>
      <c r="W1391">
        <v>15140.993703999986</v>
      </c>
      <c r="X1391">
        <f t="shared" si="44"/>
        <v>0.35267217701684617</v>
      </c>
      <c r="Y1391">
        <f t="shared" si="45"/>
        <v>0.64732782298315383</v>
      </c>
    </row>
    <row r="1392" spans="1:25" x14ac:dyDescent="0.35">
      <c r="A1392">
        <v>2016</v>
      </c>
      <c r="B1392">
        <v>7</v>
      </c>
      <c r="C1392" t="s">
        <v>54</v>
      </c>
      <c r="D1392" t="s">
        <v>55</v>
      </c>
      <c r="E1392" t="s">
        <v>56</v>
      </c>
      <c r="F1392" t="s">
        <v>35</v>
      </c>
      <c r="G1392">
        <v>0</v>
      </c>
      <c r="H1392">
        <v>108.90600000000001</v>
      </c>
      <c r="I1392" t="s">
        <v>116</v>
      </c>
      <c r="J1392" s="2">
        <v>42552</v>
      </c>
      <c r="K1392">
        <v>0.236775578703704</v>
      </c>
      <c r="L1392">
        <v>30</v>
      </c>
      <c r="M1392" t="s">
        <v>135</v>
      </c>
      <c r="N1392">
        <v>1519</v>
      </c>
      <c r="O1392">
        <v>220579</v>
      </c>
      <c r="P1392">
        <v>0</v>
      </c>
      <c r="Q1392">
        <v>0</v>
      </c>
      <c r="R1392">
        <v>1519</v>
      </c>
      <c r="S1392">
        <f>IF(R1392&lt;&gt;"NA",R1392,0)</f>
        <v>1519</v>
      </c>
      <c r="T1392">
        <f>K1392*(24*L1392)*H1392*0.9</f>
        <v>16709.510200950022</v>
      </c>
      <c r="U1392">
        <f>IF(T1392&gt;0, T1392-S1392, 0)</f>
        <v>15190.510200950022</v>
      </c>
      <c r="V1392" t="str">
        <f>INDEX('rate map'!A$1:E$327, MATCH(monthly_billed_solar!C3103,'rate map'!D:D,0), 2)</f>
        <v>GS3</v>
      </c>
      <c r="W1392">
        <v>15190.510200950022</v>
      </c>
      <c r="X1392">
        <f t="shared" si="44"/>
        <v>9.0906315130268561E-2</v>
      </c>
      <c r="Y1392">
        <f t="shared" si="45"/>
        <v>0.90909368486973141</v>
      </c>
    </row>
    <row r="1393" spans="1:25" x14ac:dyDescent="0.35">
      <c r="A1393">
        <v>2021</v>
      </c>
      <c r="B1393">
        <v>3</v>
      </c>
      <c r="C1393" t="s">
        <v>54</v>
      </c>
      <c r="D1393" t="s">
        <v>55</v>
      </c>
      <c r="E1393" t="s">
        <v>56</v>
      </c>
      <c r="F1393" t="s">
        <v>35</v>
      </c>
      <c r="G1393">
        <v>0</v>
      </c>
      <c r="H1393">
        <v>424.32600000000002</v>
      </c>
      <c r="I1393" t="s">
        <v>30</v>
      </c>
      <c r="J1393" s="2">
        <v>44256</v>
      </c>
      <c r="K1393">
        <v>0.142434151785714</v>
      </c>
      <c r="L1393">
        <v>28</v>
      </c>
      <c r="M1393" t="s">
        <v>111</v>
      </c>
      <c r="N1393">
        <v>21361</v>
      </c>
      <c r="O1393">
        <v>153759</v>
      </c>
      <c r="P1393">
        <v>0</v>
      </c>
      <c r="Q1393">
        <v>0</v>
      </c>
      <c r="R1393">
        <v>21361</v>
      </c>
      <c r="S1393">
        <f>IF(R1393&lt;&gt;"NA",R1393,0)</f>
        <v>21361</v>
      </c>
      <c r="T1393">
        <f>K1393*(24*L1393)*H1393*0.9</f>
        <v>36553.213201049934</v>
      </c>
      <c r="U1393">
        <f>IF(T1393&gt;0, T1393-S1393, 0)</f>
        <v>15192.213201049934</v>
      </c>
      <c r="V1393" t="str">
        <f>INDEX('rate map'!A$1:E$327, MATCH(monthly_billed_solar!C3104,'rate map'!D:D,0), 2)</f>
        <v>GS3</v>
      </c>
      <c r="W1393">
        <v>15192.213201049934</v>
      </c>
      <c r="X1393">
        <f t="shared" si="44"/>
        <v>0.58438091016815008</v>
      </c>
      <c r="Y1393">
        <f t="shared" si="45"/>
        <v>0.41561908983184986</v>
      </c>
    </row>
    <row r="1394" spans="1:25" x14ac:dyDescent="0.35">
      <c r="A1394">
        <v>2013</v>
      </c>
      <c r="B1394">
        <v>8</v>
      </c>
      <c r="C1394" t="s">
        <v>36</v>
      </c>
      <c r="D1394" t="s">
        <v>37</v>
      </c>
      <c r="E1394" t="s">
        <v>38</v>
      </c>
      <c r="F1394" t="s">
        <v>28</v>
      </c>
      <c r="G1394">
        <v>0</v>
      </c>
      <c r="H1394">
        <v>144.08699999999999</v>
      </c>
      <c r="I1394" t="s">
        <v>160</v>
      </c>
      <c r="J1394" s="2">
        <v>41487</v>
      </c>
      <c r="K1394">
        <v>0.22942226702509</v>
      </c>
      <c r="L1394">
        <v>31</v>
      </c>
      <c r="M1394" t="s">
        <v>173</v>
      </c>
      <c r="N1394">
        <v>6936</v>
      </c>
      <c r="O1394">
        <v>53779</v>
      </c>
      <c r="P1394">
        <v>0</v>
      </c>
      <c r="Q1394">
        <v>0</v>
      </c>
      <c r="R1394">
        <v>6936</v>
      </c>
      <c r="S1394">
        <f>IF(R1394&lt;&gt;"NA",R1394,0)</f>
        <v>6936</v>
      </c>
      <c r="T1394">
        <f>K1394*(24*L1394)*H1394*0.9</f>
        <v>22134.810640050036</v>
      </c>
      <c r="U1394">
        <f>IF(T1394&gt;0, T1394-S1394, 0)</f>
        <v>15198.810640050036</v>
      </c>
      <c r="V1394" t="str">
        <f>INDEX('rate map'!A$1:E$327, MATCH(monthly_billed_solar!C3105,'rate map'!D:D,0), 2)</f>
        <v>RS</v>
      </c>
      <c r="W1394">
        <v>15198.810640050036</v>
      </c>
      <c r="X1394">
        <f t="shared" si="44"/>
        <v>0.31335257901191249</v>
      </c>
      <c r="Y1394">
        <f t="shared" si="45"/>
        <v>0.68664742098808751</v>
      </c>
    </row>
    <row r="1395" spans="1:25" x14ac:dyDescent="0.35">
      <c r="A1395">
        <v>2015</v>
      </c>
      <c r="B1395">
        <v>6</v>
      </c>
      <c r="C1395" t="s">
        <v>42</v>
      </c>
      <c r="D1395" t="s">
        <v>43</v>
      </c>
      <c r="E1395" t="s">
        <v>44</v>
      </c>
      <c r="F1395" t="s">
        <v>35</v>
      </c>
      <c r="G1395">
        <v>0</v>
      </c>
      <c r="H1395">
        <v>148.72999999999999</v>
      </c>
      <c r="I1395" t="s">
        <v>158</v>
      </c>
      <c r="J1395" s="2">
        <v>42156</v>
      </c>
      <c r="K1395">
        <v>0.23880757168458799</v>
      </c>
      <c r="L1395">
        <v>31</v>
      </c>
      <c r="M1395" t="s">
        <v>186</v>
      </c>
      <c r="N1395">
        <v>8556</v>
      </c>
      <c r="O1395">
        <v>9772</v>
      </c>
      <c r="P1395">
        <v>0</v>
      </c>
      <c r="Q1395">
        <v>0</v>
      </c>
      <c r="R1395">
        <v>8556</v>
      </c>
      <c r="S1395">
        <f>IF(R1395&lt;&gt;"NA",R1395,0)</f>
        <v>8556</v>
      </c>
      <c r="T1395">
        <f>K1395*(24*L1395)*H1395*0.9</f>
        <v>23782.752451500019</v>
      </c>
      <c r="U1395">
        <f>IF(T1395&gt;0, T1395-S1395, 0)</f>
        <v>15226.752451500019</v>
      </c>
      <c r="V1395" t="str">
        <f>INDEX('rate map'!A$1:E$327, MATCH(monthly_billed_solar!C3106,'rate map'!D:D,0), 2)</f>
        <v>GS1</v>
      </c>
      <c r="W1395">
        <v>15226.752451500019</v>
      </c>
      <c r="X1395">
        <f t="shared" si="44"/>
        <v>0.35975650915293272</v>
      </c>
      <c r="Y1395">
        <f t="shared" si="45"/>
        <v>0.64024349084706722</v>
      </c>
    </row>
    <row r="1396" spans="1:25" x14ac:dyDescent="0.35">
      <c r="A1396">
        <v>2012</v>
      </c>
      <c r="B1396">
        <v>10</v>
      </c>
      <c r="C1396" t="s">
        <v>32</v>
      </c>
      <c r="D1396" t="s">
        <v>33</v>
      </c>
      <c r="E1396" t="s">
        <v>34</v>
      </c>
      <c r="F1396" t="s">
        <v>35</v>
      </c>
      <c r="G1396">
        <v>7.17</v>
      </c>
      <c r="H1396">
        <v>224.19200000000001</v>
      </c>
      <c r="I1396" t="s">
        <v>118</v>
      </c>
      <c r="J1396" s="2">
        <v>41183</v>
      </c>
      <c r="K1396">
        <v>0.16388599537036999</v>
      </c>
      <c r="L1396">
        <v>30</v>
      </c>
      <c r="M1396" t="s">
        <v>119</v>
      </c>
      <c r="N1396">
        <v>8562</v>
      </c>
      <c r="O1396">
        <v>83788</v>
      </c>
      <c r="P1396">
        <v>0</v>
      </c>
      <c r="Q1396">
        <v>0</v>
      </c>
      <c r="R1396">
        <v>8562</v>
      </c>
      <c r="S1396">
        <f>IF(R1396&lt;&gt;"NA",R1396,0)</f>
        <v>8562</v>
      </c>
      <c r="T1396">
        <f>K1396*(24*L1396)*H1396*0.9</f>
        <v>23808.770039999945</v>
      </c>
      <c r="U1396">
        <f>IF(T1396&gt;0, T1396-S1396, 0)</f>
        <v>15246.770039999945</v>
      </c>
      <c r="V1396" t="str">
        <f>INDEX('rate map'!A$1:E$327, MATCH(monthly_billed_solar!C3107,'rate map'!D:D,0), 2)</f>
        <v>RS</v>
      </c>
      <c r="W1396">
        <v>15246.770039999945</v>
      </c>
      <c r="X1396">
        <f t="shared" si="44"/>
        <v>0.35961538481893035</v>
      </c>
      <c r="Y1396">
        <f t="shared" si="45"/>
        <v>0.64038461518106959</v>
      </c>
    </row>
    <row r="1397" spans="1:25" x14ac:dyDescent="0.35">
      <c r="A1397">
        <v>2016</v>
      </c>
      <c r="B1397">
        <v>10</v>
      </c>
      <c r="C1397" t="s">
        <v>42</v>
      </c>
      <c r="D1397" t="s">
        <v>43</v>
      </c>
      <c r="E1397" t="s">
        <v>44</v>
      </c>
      <c r="F1397" t="s">
        <v>35</v>
      </c>
      <c r="G1397">
        <v>0</v>
      </c>
      <c r="H1397">
        <v>207.87</v>
      </c>
      <c r="I1397" t="s">
        <v>118</v>
      </c>
      <c r="J1397" s="2">
        <v>42644</v>
      </c>
      <c r="K1397">
        <v>0.16985462962962999</v>
      </c>
      <c r="L1397">
        <v>30</v>
      </c>
      <c r="M1397" t="s">
        <v>136</v>
      </c>
      <c r="N1397">
        <v>7622</v>
      </c>
      <c r="O1397">
        <v>13285</v>
      </c>
      <c r="P1397">
        <v>0</v>
      </c>
      <c r="Q1397">
        <v>0</v>
      </c>
      <c r="R1397">
        <v>7622</v>
      </c>
      <c r="S1397">
        <f>IF(R1397&lt;&gt;"NA",R1397,0)</f>
        <v>7622</v>
      </c>
      <c r="T1397">
        <f>K1397*(24*L1397)*H1397*0.9</f>
        <v>22879.37784600005</v>
      </c>
      <c r="U1397">
        <f>IF(T1397&gt;0, T1397-S1397, 0)</f>
        <v>15257.37784600005</v>
      </c>
      <c r="V1397" t="str">
        <f>INDEX('rate map'!A$1:E$327, MATCH(monthly_billed_solar!C3108,'rate map'!D:D,0), 2)</f>
        <v>GS1</v>
      </c>
      <c r="W1397">
        <v>15257.37784600005</v>
      </c>
      <c r="X1397">
        <f t="shared" si="44"/>
        <v>0.3331384293446833</v>
      </c>
      <c r="Y1397">
        <f t="shared" si="45"/>
        <v>0.6668615706553167</v>
      </c>
    </row>
    <row r="1398" spans="1:25" x14ac:dyDescent="0.35">
      <c r="A1398">
        <v>2021</v>
      </c>
      <c r="B1398">
        <v>12</v>
      </c>
      <c r="C1398" t="s">
        <v>54</v>
      </c>
      <c r="D1398" t="s">
        <v>55</v>
      </c>
      <c r="E1398" t="s">
        <v>56</v>
      </c>
      <c r="F1398" t="s">
        <v>35</v>
      </c>
      <c r="G1398">
        <v>0</v>
      </c>
      <c r="H1398">
        <v>424.32600000000002</v>
      </c>
      <c r="I1398" t="s">
        <v>120</v>
      </c>
      <c r="J1398" s="2">
        <v>44531</v>
      </c>
      <c r="K1398">
        <v>9.4119444444444506E-2</v>
      </c>
      <c r="L1398">
        <v>30</v>
      </c>
      <c r="M1398" t="s">
        <v>157</v>
      </c>
      <c r="N1398">
        <v>10559</v>
      </c>
      <c r="O1398">
        <v>171037</v>
      </c>
      <c r="P1398">
        <v>0</v>
      </c>
      <c r="Q1398">
        <v>0</v>
      </c>
      <c r="R1398">
        <v>10559</v>
      </c>
      <c r="S1398">
        <f>IF(R1398&lt;&gt;"NA",R1398,0)</f>
        <v>10559</v>
      </c>
      <c r="T1398">
        <f>K1398*(24*L1398)*H1398*0.9</f>
        <v>25879.388144400018</v>
      </c>
      <c r="U1398">
        <f>IF(T1398&gt;0, T1398-S1398, 0)</f>
        <v>15320.388144400018</v>
      </c>
      <c r="V1398" t="str">
        <f>INDEX('rate map'!A$1:E$327, MATCH(monthly_billed_solar!C3109,'rate map'!D:D,0), 2)</f>
        <v>GS3</v>
      </c>
      <c r="W1398">
        <v>15320.388144400018</v>
      </c>
      <c r="X1398">
        <f t="shared" si="44"/>
        <v>0.40800810054254849</v>
      </c>
      <c r="Y1398">
        <f t="shared" si="45"/>
        <v>0.59199189945745145</v>
      </c>
    </row>
    <row r="1399" spans="1:25" x14ac:dyDescent="0.35">
      <c r="A1399">
        <v>2020</v>
      </c>
      <c r="B1399">
        <v>12</v>
      </c>
      <c r="C1399" t="s">
        <v>47</v>
      </c>
      <c r="D1399" t="s">
        <v>48</v>
      </c>
      <c r="E1399" t="s">
        <v>49</v>
      </c>
      <c r="F1399" t="s">
        <v>28</v>
      </c>
      <c r="G1399">
        <v>43.2</v>
      </c>
      <c r="H1399">
        <v>678.54399999999998</v>
      </c>
      <c r="I1399" t="s">
        <v>120</v>
      </c>
      <c r="J1399" s="2">
        <v>44166</v>
      </c>
      <c r="K1399">
        <v>7.1285532407407398E-2</v>
      </c>
      <c r="L1399">
        <v>30</v>
      </c>
      <c r="M1399" t="s">
        <v>153</v>
      </c>
      <c r="N1399">
        <v>15976</v>
      </c>
      <c r="O1399">
        <v>196092</v>
      </c>
      <c r="P1399">
        <v>0</v>
      </c>
      <c r="Q1399">
        <v>0</v>
      </c>
      <c r="R1399">
        <v>15976</v>
      </c>
      <c r="S1399">
        <f>IF(R1399&lt;&gt;"NA",R1399,0)</f>
        <v>15976</v>
      </c>
      <c r="T1399">
        <f>K1399*(24*L1399)*H1399*0.9</f>
        <v>31343.999955599997</v>
      </c>
      <c r="U1399">
        <f>IF(T1399&gt;0, T1399-S1399, 0)</f>
        <v>15367.999955599997</v>
      </c>
      <c r="V1399" t="str">
        <f>INDEX('rate map'!A$1:E$327, MATCH(monthly_billed_solar!C3110,'rate map'!D:D,0), 2)</f>
        <v>GS3</v>
      </c>
      <c r="W1399">
        <v>15367.999955599997</v>
      </c>
      <c r="X1399">
        <f t="shared" si="44"/>
        <v>0.50969882665360611</v>
      </c>
      <c r="Y1399">
        <f t="shared" si="45"/>
        <v>0.49030117334639389</v>
      </c>
    </row>
    <row r="1400" spans="1:25" x14ac:dyDescent="0.35">
      <c r="A1400">
        <v>2017</v>
      </c>
      <c r="B1400">
        <v>5</v>
      </c>
      <c r="C1400" t="s">
        <v>42</v>
      </c>
      <c r="D1400" t="s">
        <v>43</v>
      </c>
      <c r="E1400" t="s">
        <v>44</v>
      </c>
      <c r="F1400" t="s">
        <v>35</v>
      </c>
      <c r="G1400">
        <v>0</v>
      </c>
      <c r="H1400">
        <v>227.07</v>
      </c>
      <c r="I1400" t="s">
        <v>114</v>
      </c>
      <c r="J1400" s="2">
        <v>42856</v>
      </c>
      <c r="K1400">
        <v>0.183121412037037</v>
      </c>
      <c r="L1400">
        <v>30</v>
      </c>
      <c r="M1400" t="s">
        <v>138</v>
      </c>
      <c r="N1400">
        <v>11571</v>
      </c>
      <c r="O1400">
        <v>12275</v>
      </c>
      <c r="P1400">
        <v>0</v>
      </c>
      <c r="Q1400">
        <v>0</v>
      </c>
      <c r="R1400">
        <v>11571</v>
      </c>
      <c r="S1400">
        <f>IF(R1400&lt;&gt;"NA",R1400,0)</f>
        <v>11571</v>
      </c>
      <c r="T1400">
        <f>K1400*(24*L1400)*H1400*0.9</f>
        <v>26944.733612249995</v>
      </c>
      <c r="U1400">
        <f>IF(T1400&gt;0, T1400-S1400, 0)</f>
        <v>15373.733612249995</v>
      </c>
      <c r="V1400" t="str">
        <f>INDEX('rate map'!A$1:E$327, MATCH(monthly_billed_solar!C3111,'rate map'!D:D,0), 2)</f>
        <v>GS1</v>
      </c>
      <c r="W1400">
        <v>15373.733612249995</v>
      </c>
      <c r="X1400">
        <f t="shared" si="44"/>
        <v>0.42943456656552093</v>
      </c>
      <c r="Y1400">
        <f t="shared" si="45"/>
        <v>0.57056543343447907</v>
      </c>
    </row>
    <row r="1401" spans="1:25" x14ac:dyDescent="0.35">
      <c r="A1401">
        <v>2016</v>
      </c>
      <c r="B1401">
        <v>8</v>
      </c>
      <c r="C1401" t="s">
        <v>54</v>
      </c>
      <c r="D1401" t="s">
        <v>55</v>
      </c>
      <c r="E1401" t="s">
        <v>56</v>
      </c>
      <c r="F1401" t="s">
        <v>35</v>
      </c>
      <c r="G1401">
        <v>0</v>
      </c>
      <c r="H1401">
        <v>108.90600000000001</v>
      </c>
      <c r="I1401" t="s">
        <v>160</v>
      </c>
      <c r="J1401" s="2">
        <v>42583</v>
      </c>
      <c r="K1401">
        <v>0.22724383960573499</v>
      </c>
      <c r="L1401">
        <v>31</v>
      </c>
      <c r="M1401" t="s">
        <v>194</v>
      </c>
      <c r="N1401">
        <v>1184</v>
      </c>
      <c r="O1401">
        <v>240757</v>
      </c>
      <c r="P1401">
        <v>0</v>
      </c>
      <c r="Q1401">
        <v>0</v>
      </c>
      <c r="R1401">
        <v>1184</v>
      </c>
      <c r="S1401">
        <f>IF(R1401&lt;&gt;"NA",R1401,0)</f>
        <v>1184</v>
      </c>
      <c r="T1401">
        <f>K1401*(24*L1401)*H1401*0.9</f>
        <v>16571.406502350015</v>
      </c>
      <c r="U1401">
        <f>IF(T1401&gt;0, T1401-S1401, 0)</f>
        <v>15387.406502350015</v>
      </c>
      <c r="V1401" t="str">
        <f>INDEX('rate map'!A$1:E$327, MATCH(monthly_billed_solar!C3112,'rate map'!D:D,0), 2)</f>
        <v>GS3</v>
      </c>
      <c r="W1401">
        <v>15387.406502350015</v>
      </c>
      <c r="X1401">
        <f t="shared" si="44"/>
        <v>7.1448371013775755E-2</v>
      </c>
      <c r="Y1401">
        <f t="shared" si="45"/>
        <v>0.92855162898622423</v>
      </c>
    </row>
    <row r="1402" spans="1:25" x14ac:dyDescent="0.35">
      <c r="A1402">
        <v>2021</v>
      </c>
      <c r="B1402">
        <v>6</v>
      </c>
      <c r="C1402" t="s">
        <v>73</v>
      </c>
      <c r="D1402" t="s">
        <v>74</v>
      </c>
      <c r="E1402" t="s">
        <v>66</v>
      </c>
      <c r="F1402" t="s">
        <v>28</v>
      </c>
      <c r="G1402">
        <v>0</v>
      </c>
      <c r="H1402">
        <v>109.5</v>
      </c>
      <c r="I1402" t="s">
        <v>158</v>
      </c>
      <c r="J1402" s="2">
        <v>44348</v>
      </c>
      <c r="K1402">
        <v>0.22094455645161301</v>
      </c>
      <c r="L1402">
        <v>31</v>
      </c>
      <c r="M1402" t="s">
        <v>228</v>
      </c>
      <c r="N1402">
        <v>800</v>
      </c>
      <c r="O1402">
        <v>118720</v>
      </c>
      <c r="P1402">
        <v>0</v>
      </c>
      <c r="Q1402">
        <v>0</v>
      </c>
      <c r="R1402">
        <v>800</v>
      </c>
      <c r="S1402">
        <f>IF(R1402&lt;&gt;"NA",R1402,0)</f>
        <v>800</v>
      </c>
      <c r="T1402">
        <f>K1402*(24*L1402)*H1402*0.9</f>
        <v>16199.92001250001</v>
      </c>
      <c r="U1402">
        <f>IF(T1402&gt;0, T1402-S1402, 0)</f>
        <v>15399.92001250001</v>
      </c>
      <c r="V1402" t="str">
        <f>INDEX('rate map'!A$1:E$327, MATCH(monthly_billed_solar!C3113,'rate map'!D:D,0), 2)</f>
        <v>PS-Sec</v>
      </c>
      <c r="W1402">
        <v>15399.92001250001</v>
      </c>
      <c r="X1402">
        <f t="shared" si="44"/>
        <v>4.938295987774708E-2</v>
      </c>
      <c r="Y1402">
        <f t="shared" si="45"/>
        <v>0.9506170401222529</v>
      </c>
    </row>
    <row r="1403" spans="1:25" x14ac:dyDescent="0.35">
      <c r="A1403">
        <v>2021</v>
      </c>
      <c r="B1403">
        <v>10</v>
      </c>
      <c r="C1403" t="s">
        <v>57</v>
      </c>
      <c r="D1403" t="s">
        <v>58</v>
      </c>
      <c r="E1403" t="s">
        <v>59</v>
      </c>
      <c r="F1403" t="s">
        <v>60</v>
      </c>
      <c r="G1403">
        <v>2.88</v>
      </c>
      <c r="H1403">
        <v>266.94499999999999</v>
      </c>
      <c r="I1403" t="s">
        <v>118</v>
      </c>
      <c r="J1403" s="2">
        <v>44470</v>
      </c>
      <c r="K1403">
        <v>0.15467083333333301</v>
      </c>
      <c r="L1403">
        <v>30</v>
      </c>
      <c r="M1403" t="s">
        <v>156</v>
      </c>
      <c r="N1403">
        <v>11317</v>
      </c>
      <c r="O1403">
        <v>27807</v>
      </c>
      <c r="P1403">
        <v>0</v>
      </c>
      <c r="Q1403">
        <v>0</v>
      </c>
      <c r="R1403">
        <v>11317</v>
      </c>
      <c r="S1403">
        <f>IF(R1403&lt;&gt;"NA",R1403,0)</f>
        <v>11317</v>
      </c>
      <c r="T1403">
        <f>K1403*(24*L1403)*H1403*0.9</f>
        <v>26755.016431499946</v>
      </c>
      <c r="U1403">
        <f>IF(T1403&gt;0, T1403-S1403, 0)</f>
        <v>15438.016431499946</v>
      </c>
      <c r="V1403" t="str">
        <f>INDEX('rate map'!A$1:E$327, MATCH(monthly_billed_solar!C3114,'rate map'!D:D,0), 2)</f>
        <v>RS</v>
      </c>
      <c r="W1403">
        <v>15438.016431499946</v>
      </c>
      <c r="X1403">
        <f t="shared" si="44"/>
        <v>0.42298609791455632</v>
      </c>
      <c r="Y1403">
        <f t="shared" si="45"/>
        <v>0.57701390208544368</v>
      </c>
    </row>
    <row r="1404" spans="1:25" x14ac:dyDescent="0.35">
      <c r="A1404">
        <v>2018</v>
      </c>
      <c r="B1404">
        <v>10</v>
      </c>
      <c r="C1404" t="s">
        <v>54</v>
      </c>
      <c r="D1404" t="s">
        <v>55</v>
      </c>
      <c r="E1404" t="s">
        <v>56</v>
      </c>
      <c r="F1404" t="s">
        <v>35</v>
      </c>
      <c r="G1404">
        <v>0</v>
      </c>
      <c r="H1404">
        <v>208.33600000000001</v>
      </c>
      <c r="I1404" t="s">
        <v>118</v>
      </c>
      <c r="J1404" s="2">
        <v>43374</v>
      </c>
      <c r="K1404">
        <v>0.134909027777778</v>
      </c>
      <c r="L1404">
        <v>30</v>
      </c>
      <c r="M1404" t="s">
        <v>144</v>
      </c>
      <c r="N1404">
        <v>2764</v>
      </c>
      <c r="O1404">
        <v>249558</v>
      </c>
      <c r="P1404">
        <v>0</v>
      </c>
      <c r="Q1404">
        <v>0</v>
      </c>
      <c r="R1404">
        <v>2764</v>
      </c>
      <c r="S1404">
        <f>IF(R1404&lt;&gt;"NA",R1404,0)</f>
        <v>2764</v>
      </c>
      <c r="T1404">
        <f>K1404*(24*L1404)*H1404*0.9</f>
        <v>18212.951872800029</v>
      </c>
      <c r="U1404">
        <f>IF(T1404&gt;0, T1404-S1404, 0)</f>
        <v>15448.951872800029</v>
      </c>
      <c r="V1404" t="str">
        <f>INDEX('rate map'!A$1:E$327, MATCH(monthly_billed_solar!C3115,'rate map'!D:D,0), 2)</f>
        <v>GS3</v>
      </c>
      <c r="W1404">
        <v>15448.951872800029</v>
      </c>
      <c r="X1404">
        <f t="shared" si="44"/>
        <v>0.15176013308023237</v>
      </c>
      <c r="Y1404">
        <f t="shared" si="45"/>
        <v>0.8482398669197676</v>
      </c>
    </row>
    <row r="1405" spans="1:25" x14ac:dyDescent="0.35">
      <c r="A1405">
        <v>2020</v>
      </c>
      <c r="B1405">
        <v>7</v>
      </c>
      <c r="C1405" t="s">
        <v>45</v>
      </c>
      <c r="D1405" t="s">
        <v>46</v>
      </c>
      <c r="E1405" t="s">
        <v>41</v>
      </c>
      <c r="F1405" t="s">
        <v>35</v>
      </c>
      <c r="G1405">
        <v>0</v>
      </c>
      <c r="H1405">
        <v>89.79</v>
      </c>
      <c r="I1405" t="s">
        <v>116</v>
      </c>
      <c r="J1405" s="2">
        <v>44013</v>
      </c>
      <c r="K1405">
        <v>0.26669212962963001</v>
      </c>
      <c r="L1405">
        <v>30</v>
      </c>
      <c r="M1405" t="s">
        <v>151</v>
      </c>
      <c r="N1405">
        <v>0</v>
      </c>
      <c r="O1405">
        <v>262780</v>
      </c>
      <c r="P1405">
        <v>0</v>
      </c>
      <c r="Q1405">
        <v>0</v>
      </c>
      <c r="R1405">
        <v>0</v>
      </c>
      <c r="S1405">
        <f>IF(R1405&lt;&gt;"NA",R1405,0)</f>
        <v>0</v>
      </c>
      <c r="T1405">
        <f>K1405*(24*L1405)*H1405*0.9</f>
        <v>15517.193535000024</v>
      </c>
      <c r="U1405">
        <f>IF(T1405&gt;0, T1405-S1405, 0)</f>
        <v>15517.193535000024</v>
      </c>
      <c r="V1405" t="str">
        <f>INDEX('rate map'!A$1:E$327, MATCH(monthly_billed_solar!C3116,'rate map'!D:D,0), 2)</f>
        <v>CPS-Sec</v>
      </c>
      <c r="W1405">
        <v>15517.193535000024</v>
      </c>
      <c r="X1405">
        <f t="shared" si="44"/>
        <v>0</v>
      </c>
      <c r="Y1405">
        <f t="shared" si="45"/>
        <v>1</v>
      </c>
    </row>
    <row r="1406" spans="1:25" x14ac:dyDescent="0.35">
      <c r="A1406">
        <v>2020</v>
      </c>
      <c r="B1406">
        <v>3</v>
      </c>
      <c r="C1406" t="s">
        <v>42</v>
      </c>
      <c r="D1406" t="s">
        <v>43</v>
      </c>
      <c r="E1406" t="s">
        <v>44</v>
      </c>
      <c r="F1406" t="s">
        <v>35</v>
      </c>
      <c r="G1406">
        <v>16.170000000000002</v>
      </c>
      <c r="H1406">
        <v>355.85</v>
      </c>
      <c r="I1406" t="s">
        <v>30</v>
      </c>
      <c r="J1406" s="2">
        <v>43891</v>
      </c>
      <c r="K1406">
        <v>0.12304729406130301</v>
      </c>
      <c r="L1406">
        <v>29</v>
      </c>
      <c r="M1406" t="s">
        <v>113</v>
      </c>
      <c r="N1406">
        <v>11879</v>
      </c>
      <c r="O1406">
        <v>42311</v>
      </c>
      <c r="P1406">
        <v>0</v>
      </c>
      <c r="Q1406">
        <v>0</v>
      </c>
      <c r="R1406">
        <v>11879</v>
      </c>
      <c r="S1406">
        <f>IF(R1406&lt;&gt;"NA",R1406,0)</f>
        <v>11879</v>
      </c>
      <c r="T1406">
        <f>K1406*(24*L1406)*H1406*0.9</f>
        <v>27427.788176250077</v>
      </c>
      <c r="U1406">
        <f>IF(T1406&gt;0, T1406-S1406, 0)</f>
        <v>15548.788176250077</v>
      </c>
      <c r="V1406" t="str">
        <f>INDEX('rate map'!A$1:E$327, MATCH(monthly_billed_solar!C3117,'rate map'!D:D,0), 2)</f>
        <v>GS1</v>
      </c>
      <c r="W1406">
        <v>15548.788176250077</v>
      </c>
      <c r="X1406">
        <f t="shared" si="44"/>
        <v>0.43310090932837647</v>
      </c>
      <c r="Y1406">
        <f t="shared" si="45"/>
        <v>0.56689909067162358</v>
      </c>
    </row>
    <row r="1407" spans="1:25" x14ac:dyDescent="0.35">
      <c r="A1407">
        <v>2017</v>
      </c>
      <c r="B1407">
        <v>2</v>
      </c>
      <c r="C1407" t="s">
        <v>36</v>
      </c>
      <c r="D1407" t="s">
        <v>37</v>
      </c>
      <c r="E1407" t="s">
        <v>38</v>
      </c>
      <c r="F1407" t="s">
        <v>28</v>
      </c>
      <c r="G1407">
        <v>0</v>
      </c>
      <c r="H1407">
        <v>813.33900000000006</v>
      </c>
      <c r="I1407" t="s">
        <v>168</v>
      </c>
      <c r="J1407" s="2">
        <v>42767</v>
      </c>
      <c r="K1407">
        <v>7.8309811827957002E-2</v>
      </c>
      <c r="L1407">
        <v>31</v>
      </c>
      <c r="M1407" t="s">
        <v>198</v>
      </c>
      <c r="N1407">
        <v>27038</v>
      </c>
      <c r="O1407">
        <v>179311</v>
      </c>
      <c r="P1407">
        <v>0</v>
      </c>
      <c r="Q1407">
        <v>0</v>
      </c>
      <c r="R1407">
        <v>27038</v>
      </c>
      <c r="S1407">
        <f>IF(R1407&lt;&gt;"NA",R1407,0)</f>
        <v>27038</v>
      </c>
      <c r="T1407">
        <f>K1407*(24*L1407)*H1407*0.9</f>
        <v>42648.447138750009</v>
      </c>
      <c r="U1407">
        <f>IF(T1407&gt;0, T1407-S1407, 0)</f>
        <v>15610.447138750009</v>
      </c>
      <c r="V1407" t="str">
        <f>INDEX('rate map'!A$1:E$327, MATCH(monthly_billed_solar!C3118,'rate map'!D:D,0), 2)</f>
        <v>RS</v>
      </c>
      <c r="W1407">
        <v>15610.447138750009</v>
      </c>
      <c r="X1407">
        <f t="shared" si="44"/>
        <v>0.63397384462876516</v>
      </c>
      <c r="Y1407">
        <f t="shared" si="45"/>
        <v>0.3660261553712349</v>
      </c>
    </row>
    <row r="1408" spans="1:25" x14ac:dyDescent="0.35">
      <c r="A1408">
        <v>2021</v>
      </c>
      <c r="B1408">
        <v>5</v>
      </c>
      <c r="C1408" t="s">
        <v>73</v>
      </c>
      <c r="D1408" t="s">
        <v>74</v>
      </c>
      <c r="E1408" t="s">
        <v>66</v>
      </c>
      <c r="F1408" t="s">
        <v>28</v>
      </c>
      <c r="G1408">
        <v>0</v>
      </c>
      <c r="H1408">
        <v>109.5</v>
      </c>
      <c r="I1408" t="s">
        <v>114</v>
      </c>
      <c r="J1408" s="2">
        <v>44317</v>
      </c>
      <c r="K1408">
        <v>0.226196759259259</v>
      </c>
      <c r="L1408">
        <v>30</v>
      </c>
      <c r="M1408" t="s">
        <v>154</v>
      </c>
      <c r="N1408">
        <v>400</v>
      </c>
      <c r="O1408">
        <v>107640</v>
      </c>
      <c r="P1408">
        <v>0</v>
      </c>
      <c r="Q1408">
        <v>0</v>
      </c>
      <c r="R1408">
        <v>400</v>
      </c>
      <c r="S1408">
        <f>IF(R1408&lt;&gt;"NA",R1408,0)</f>
        <v>400</v>
      </c>
      <c r="T1408">
        <f>K1408*(24*L1408)*H1408*0.9</f>
        <v>16050.017249999981</v>
      </c>
      <c r="U1408">
        <f>IF(T1408&gt;0, T1408-S1408, 0)</f>
        <v>15650.017249999981</v>
      </c>
      <c r="V1408" t="str">
        <f>INDEX('rate map'!A$1:E$327, MATCH(monthly_billed_solar!C3119,'rate map'!D:D,0), 2)</f>
        <v>PS-Sec</v>
      </c>
      <c r="W1408">
        <v>15650.017249999981</v>
      </c>
      <c r="X1408">
        <f t="shared" si="44"/>
        <v>2.4922091594636788E-2</v>
      </c>
      <c r="Y1408">
        <f t="shared" si="45"/>
        <v>0.97507790840536324</v>
      </c>
    </row>
    <row r="1409" spans="1:25" x14ac:dyDescent="0.35">
      <c r="A1409">
        <v>2019</v>
      </c>
      <c r="B1409">
        <v>4</v>
      </c>
      <c r="C1409" t="s">
        <v>25</v>
      </c>
      <c r="D1409" t="s">
        <v>26</v>
      </c>
      <c r="E1409" t="s">
        <v>27</v>
      </c>
      <c r="F1409" t="s">
        <v>28</v>
      </c>
      <c r="G1409">
        <v>4.87</v>
      </c>
      <c r="H1409">
        <v>273.24</v>
      </c>
      <c r="I1409" t="s">
        <v>170</v>
      </c>
      <c r="J1409" s="2">
        <v>43556</v>
      </c>
      <c r="K1409">
        <v>0.17730174731182799</v>
      </c>
      <c r="L1409">
        <v>31</v>
      </c>
      <c r="M1409" t="s">
        <v>213</v>
      </c>
      <c r="N1409">
        <v>16692</v>
      </c>
      <c r="O1409">
        <v>35567</v>
      </c>
      <c r="P1409">
        <v>0</v>
      </c>
      <c r="Q1409">
        <v>0</v>
      </c>
      <c r="R1409">
        <v>16692</v>
      </c>
      <c r="S1409">
        <f>IF(R1409&lt;&gt;"NA",R1409,0)</f>
        <v>16692</v>
      </c>
      <c r="T1409">
        <f>K1409*(24*L1409)*H1409*0.9</f>
        <v>32439.39435000001</v>
      </c>
      <c r="U1409">
        <f>IF(T1409&gt;0, T1409-S1409, 0)</f>
        <v>15747.39435000001</v>
      </c>
      <c r="V1409" t="str">
        <f>INDEX('rate map'!A$1:E$327, MATCH(monthly_billed_solar!C3120,'rate map'!D:D,0), 2)</f>
        <v>GS1</v>
      </c>
      <c r="W1409">
        <v>15747.39435000001</v>
      </c>
      <c r="X1409">
        <f t="shared" si="44"/>
        <v>0.51455954509828861</v>
      </c>
      <c r="Y1409">
        <f t="shared" si="45"/>
        <v>0.48544045490171134</v>
      </c>
    </row>
    <row r="1410" spans="1:25" x14ac:dyDescent="0.35">
      <c r="A1410">
        <v>2015</v>
      </c>
      <c r="B1410">
        <v>9</v>
      </c>
      <c r="C1410" t="s">
        <v>54</v>
      </c>
      <c r="D1410" t="s">
        <v>55</v>
      </c>
      <c r="E1410" t="s">
        <v>56</v>
      </c>
      <c r="F1410" t="s">
        <v>35</v>
      </c>
      <c r="G1410">
        <v>2.5</v>
      </c>
      <c r="H1410">
        <v>108.90600000000001</v>
      </c>
      <c r="I1410" t="s">
        <v>162</v>
      </c>
      <c r="J1410" s="2">
        <v>42248</v>
      </c>
      <c r="K1410">
        <v>0.23486379928315401</v>
      </c>
      <c r="L1410">
        <v>31</v>
      </c>
      <c r="M1410" t="s">
        <v>188</v>
      </c>
      <c r="N1410">
        <v>1342</v>
      </c>
      <c r="O1410">
        <v>219731</v>
      </c>
      <c r="P1410">
        <v>0</v>
      </c>
      <c r="Q1410">
        <v>0</v>
      </c>
      <c r="R1410">
        <v>1342</v>
      </c>
      <c r="S1410">
        <f>IF(R1410&lt;&gt;"NA",R1410,0)</f>
        <v>1342</v>
      </c>
      <c r="T1410">
        <f>K1410*(24*L1410)*H1410*0.9</f>
        <v>17127.080308799992</v>
      </c>
      <c r="U1410">
        <f>IF(T1410&gt;0, T1410-S1410, 0)</f>
        <v>15785.080308799992</v>
      </c>
      <c r="V1410" t="str">
        <f>INDEX('rate map'!A$1:E$327, MATCH(monthly_billed_solar!C3121,'rate map'!D:D,0), 2)</f>
        <v>GS3</v>
      </c>
      <c r="W1410">
        <v>15785.080308799992</v>
      </c>
      <c r="X1410">
        <f t="shared" si="44"/>
        <v>7.8355445049818132E-2</v>
      </c>
      <c r="Y1410">
        <f t="shared" si="45"/>
        <v>0.92164455495018183</v>
      </c>
    </row>
    <row r="1411" spans="1:25" x14ac:dyDescent="0.35">
      <c r="A1411">
        <v>2016</v>
      </c>
      <c r="B1411">
        <v>5</v>
      </c>
      <c r="C1411" t="s">
        <v>42</v>
      </c>
      <c r="D1411" t="s">
        <v>43</v>
      </c>
      <c r="E1411" t="s">
        <v>44</v>
      </c>
      <c r="F1411" t="s">
        <v>35</v>
      </c>
      <c r="G1411">
        <v>7.8</v>
      </c>
      <c r="H1411">
        <v>207.87</v>
      </c>
      <c r="I1411" t="s">
        <v>114</v>
      </c>
      <c r="J1411" s="2">
        <v>42491</v>
      </c>
      <c r="K1411">
        <v>0.202931018518519</v>
      </c>
      <c r="L1411">
        <v>30</v>
      </c>
      <c r="M1411" t="s">
        <v>134</v>
      </c>
      <c r="N1411">
        <v>11425</v>
      </c>
      <c r="O1411">
        <v>11500</v>
      </c>
      <c r="P1411">
        <v>0</v>
      </c>
      <c r="Q1411">
        <v>0</v>
      </c>
      <c r="R1411">
        <v>11425</v>
      </c>
      <c r="S1411">
        <f>IF(R1411&lt;&gt;"NA",R1411,0)</f>
        <v>11425</v>
      </c>
      <c r="T1411">
        <f>K1411*(24*L1411)*H1411*0.9</f>
        <v>27334.759491000066</v>
      </c>
      <c r="U1411">
        <f>IF(T1411&gt;0, T1411-S1411, 0)</f>
        <v>15909.759491000066</v>
      </c>
      <c r="V1411" t="str">
        <f>INDEX('rate map'!A$1:E$327, MATCH(monthly_billed_solar!C3122,'rate map'!D:D,0), 2)</f>
        <v>GS1</v>
      </c>
      <c r="W1411">
        <v>15909.759491000066</v>
      </c>
      <c r="X1411">
        <f t="shared" si="44"/>
        <v>0.4179659968752118</v>
      </c>
      <c r="Y1411">
        <f t="shared" si="45"/>
        <v>0.58203400312478815</v>
      </c>
    </row>
    <row r="1412" spans="1:25" x14ac:dyDescent="0.35">
      <c r="A1412">
        <v>2018</v>
      </c>
      <c r="B1412">
        <v>4</v>
      </c>
      <c r="C1412" t="s">
        <v>42</v>
      </c>
      <c r="D1412" t="s">
        <v>43</v>
      </c>
      <c r="E1412" t="s">
        <v>44</v>
      </c>
      <c r="F1412" t="s">
        <v>35</v>
      </c>
      <c r="G1412">
        <v>0</v>
      </c>
      <c r="H1412">
        <v>248.79</v>
      </c>
      <c r="I1412" t="s">
        <v>170</v>
      </c>
      <c r="J1412" s="2">
        <v>43191</v>
      </c>
      <c r="K1412">
        <v>0.16095340501792099</v>
      </c>
      <c r="L1412">
        <v>31</v>
      </c>
      <c r="M1412" t="s">
        <v>206</v>
      </c>
      <c r="N1412">
        <v>10764</v>
      </c>
      <c r="O1412">
        <v>24909</v>
      </c>
      <c r="P1412">
        <v>0</v>
      </c>
      <c r="Q1412">
        <v>0</v>
      </c>
      <c r="R1412">
        <v>10764</v>
      </c>
      <c r="S1412">
        <f>IF(R1412&lt;&gt;"NA",R1412,0)</f>
        <v>10764</v>
      </c>
      <c r="T1412">
        <f>K1412*(24*L1412)*H1412*0.9</f>
        <v>26813.192975999969</v>
      </c>
      <c r="U1412">
        <f>IF(T1412&gt;0, T1412-S1412, 0)</f>
        <v>16049.192975999969</v>
      </c>
      <c r="V1412" t="str">
        <f>INDEX('rate map'!A$1:E$327, MATCH(monthly_billed_solar!C3123,'rate map'!D:D,0), 2)</f>
        <v>GS1</v>
      </c>
      <c r="W1412">
        <v>16049.192975999969</v>
      </c>
      <c r="X1412">
        <f t="shared" si="44"/>
        <v>0.40144417002610144</v>
      </c>
      <c r="Y1412">
        <f t="shared" si="45"/>
        <v>0.59855582997389856</v>
      </c>
    </row>
    <row r="1413" spans="1:25" x14ac:dyDescent="0.35">
      <c r="A1413">
        <v>2013</v>
      </c>
      <c r="B1413">
        <v>11</v>
      </c>
      <c r="C1413" t="s">
        <v>32</v>
      </c>
      <c r="D1413" t="s">
        <v>33</v>
      </c>
      <c r="E1413" t="s">
        <v>34</v>
      </c>
      <c r="F1413" t="s">
        <v>35</v>
      </c>
      <c r="G1413">
        <v>34.484999999999999</v>
      </c>
      <c r="H1413">
        <v>363.48200000000003</v>
      </c>
      <c r="I1413" t="s">
        <v>164</v>
      </c>
      <c r="J1413" s="2">
        <v>41579</v>
      </c>
      <c r="K1413">
        <v>0.113320564516129</v>
      </c>
      <c r="L1413">
        <v>31</v>
      </c>
      <c r="M1413" t="s">
        <v>175</v>
      </c>
      <c r="N1413">
        <v>11528</v>
      </c>
      <c r="O1413">
        <v>104865</v>
      </c>
      <c r="P1413">
        <v>0</v>
      </c>
      <c r="Q1413">
        <v>0</v>
      </c>
      <c r="R1413">
        <v>11528</v>
      </c>
      <c r="S1413">
        <f>IF(R1413&lt;&gt;"NA",R1413,0)</f>
        <v>11528</v>
      </c>
      <c r="T1413">
        <f>K1413*(24*L1413)*H1413*0.9</f>
        <v>27580.814244899997</v>
      </c>
      <c r="U1413">
        <f>IF(T1413&gt;0, T1413-S1413, 0)</f>
        <v>16052.814244899997</v>
      </c>
      <c r="V1413" t="str">
        <f>INDEX('rate map'!A$1:E$327, MATCH(monthly_billed_solar!C3124,'rate map'!D:D,0), 2)</f>
        <v>RS</v>
      </c>
      <c r="W1413">
        <v>16052.814244899997</v>
      </c>
      <c r="X1413">
        <f t="shared" ref="X1413:X1476" si="46">S1413/T1413</f>
        <v>0.417971706623261</v>
      </c>
      <c r="Y1413">
        <f t="shared" ref="Y1413:Y1476" si="47">W1413/T1413</f>
        <v>0.582028293376739</v>
      </c>
    </row>
    <row r="1414" spans="1:25" x14ac:dyDescent="0.35">
      <c r="A1414">
        <v>2017</v>
      </c>
      <c r="B1414">
        <v>9</v>
      </c>
      <c r="C1414" t="s">
        <v>54</v>
      </c>
      <c r="D1414" t="s">
        <v>55</v>
      </c>
      <c r="E1414" t="s">
        <v>56</v>
      </c>
      <c r="F1414" t="s">
        <v>35</v>
      </c>
      <c r="G1414">
        <v>0</v>
      </c>
      <c r="H1414">
        <v>138.876</v>
      </c>
      <c r="I1414" t="s">
        <v>162</v>
      </c>
      <c r="J1414" s="2">
        <v>42979</v>
      </c>
      <c r="K1414">
        <v>0.19742641129032301</v>
      </c>
      <c r="L1414">
        <v>31</v>
      </c>
      <c r="M1414" t="s">
        <v>202</v>
      </c>
      <c r="N1414">
        <v>2274</v>
      </c>
      <c r="O1414">
        <v>218712</v>
      </c>
      <c r="P1414">
        <v>0</v>
      </c>
      <c r="Q1414">
        <v>0</v>
      </c>
      <c r="R1414">
        <v>2274</v>
      </c>
      <c r="S1414">
        <f>IF(R1414&lt;&gt;"NA",R1414,0)</f>
        <v>2274</v>
      </c>
      <c r="T1414">
        <f>K1414*(24*L1414)*H1414*0.9</f>
        <v>18358.952381100044</v>
      </c>
      <c r="U1414">
        <f>IF(T1414&gt;0, T1414-S1414, 0)</f>
        <v>16084.952381100044</v>
      </c>
      <c r="V1414" t="str">
        <f>INDEX('rate map'!A$1:E$327, MATCH(monthly_billed_solar!C3125,'rate map'!D:D,0), 2)</f>
        <v>GS3</v>
      </c>
      <c r="W1414">
        <v>16084.952381100044</v>
      </c>
      <c r="X1414">
        <f t="shared" si="46"/>
        <v>0.12386327677068384</v>
      </c>
      <c r="Y1414">
        <f t="shared" si="47"/>
        <v>0.87613672322931613</v>
      </c>
    </row>
    <row r="1415" spans="1:25" x14ac:dyDescent="0.35">
      <c r="A1415">
        <v>2018</v>
      </c>
      <c r="B1415">
        <v>5</v>
      </c>
      <c r="C1415" t="s">
        <v>54</v>
      </c>
      <c r="D1415" t="s">
        <v>55</v>
      </c>
      <c r="E1415" t="s">
        <v>56</v>
      </c>
      <c r="F1415" t="s">
        <v>35</v>
      </c>
      <c r="G1415">
        <v>0</v>
      </c>
      <c r="H1415">
        <v>138.876</v>
      </c>
      <c r="I1415" t="s">
        <v>114</v>
      </c>
      <c r="J1415" s="2">
        <v>43221</v>
      </c>
      <c r="K1415">
        <v>0.22408449074074099</v>
      </c>
      <c r="L1415">
        <v>30</v>
      </c>
      <c r="M1415" t="s">
        <v>142</v>
      </c>
      <c r="N1415">
        <v>4072</v>
      </c>
      <c r="O1415">
        <v>185905</v>
      </c>
      <c r="P1415">
        <v>0</v>
      </c>
      <c r="Q1415">
        <v>0</v>
      </c>
      <c r="R1415">
        <v>4072</v>
      </c>
      <c r="S1415">
        <f>IF(R1415&lt;&gt;"NA",R1415,0)</f>
        <v>4072</v>
      </c>
      <c r="T1415">
        <f>K1415*(24*L1415)*H1415*0.9</f>
        <v>20165.732613000022</v>
      </c>
      <c r="U1415">
        <f>IF(T1415&gt;0, T1415-S1415, 0)</f>
        <v>16093.732613000022</v>
      </c>
      <c r="V1415" t="str">
        <f>INDEX('rate map'!A$1:E$327, MATCH(monthly_billed_solar!C3126,'rate map'!D:D,0), 2)</f>
        <v>GS3</v>
      </c>
      <c r="W1415">
        <v>16093.732613000022</v>
      </c>
      <c r="X1415">
        <f t="shared" si="46"/>
        <v>0.2019267079528243</v>
      </c>
      <c r="Y1415">
        <f t="shared" si="47"/>
        <v>0.7980732920471757</v>
      </c>
    </row>
    <row r="1416" spans="1:25" x14ac:dyDescent="0.35">
      <c r="A1416">
        <v>2018</v>
      </c>
      <c r="B1416">
        <v>11</v>
      </c>
      <c r="C1416" t="s">
        <v>47</v>
      </c>
      <c r="D1416" t="s">
        <v>48</v>
      </c>
      <c r="E1416" t="s">
        <v>49</v>
      </c>
      <c r="F1416" t="s">
        <v>28</v>
      </c>
      <c r="G1416">
        <v>64.400000000000006</v>
      </c>
      <c r="H1416">
        <v>386.904</v>
      </c>
      <c r="I1416" t="s">
        <v>164</v>
      </c>
      <c r="J1416" s="2">
        <v>43405</v>
      </c>
      <c r="K1416">
        <v>9.8773409498207898E-2</v>
      </c>
      <c r="L1416">
        <v>31</v>
      </c>
      <c r="M1416" t="s">
        <v>210</v>
      </c>
      <c r="N1416">
        <v>9423</v>
      </c>
      <c r="O1416">
        <v>55122</v>
      </c>
      <c r="P1416">
        <v>0</v>
      </c>
      <c r="Q1416">
        <v>0</v>
      </c>
      <c r="R1416">
        <v>9423</v>
      </c>
      <c r="S1416">
        <f>IF(R1416&lt;&gt;"NA",R1416,0)</f>
        <v>9423</v>
      </c>
      <c r="T1416">
        <f>K1416*(24*L1416)*H1416*0.9</f>
        <v>25589.317912200004</v>
      </c>
      <c r="U1416">
        <f>IF(T1416&gt;0, T1416-S1416, 0)</f>
        <v>16166.317912200004</v>
      </c>
      <c r="V1416" t="str">
        <f>INDEX('rate map'!A$1:E$327, MATCH(monthly_billed_solar!C3127,'rate map'!D:D,0), 2)</f>
        <v>GS3</v>
      </c>
      <c r="W1416">
        <v>16166.317912200004</v>
      </c>
      <c r="X1416">
        <f t="shared" si="46"/>
        <v>0.36823959248665539</v>
      </c>
      <c r="Y1416">
        <f t="shared" si="47"/>
        <v>0.63176040751334461</v>
      </c>
    </row>
    <row r="1417" spans="1:25" x14ac:dyDescent="0.35">
      <c r="A1417">
        <v>2016</v>
      </c>
      <c r="B1417">
        <v>6</v>
      </c>
      <c r="C1417" t="s">
        <v>54</v>
      </c>
      <c r="D1417" t="s">
        <v>55</v>
      </c>
      <c r="E1417" t="s">
        <v>56</v>
      </c>
      <c r="F1417" t="s">
        <v>35</v>
      </c>
      <c r="G1417">
        <v>0</v>
      </c>
      <c r="H1417">
        <v>108.90600000000001</v>
      </c>
      <c r="I1417" t="s">
        <v>158</v>
      </c>
      <c r="J1417" s="2">
        <v>42522</v>
      </c>
      <c r="K1417">
        <v>0.25095284498207898</v>
      </c>
      <c r="L1417">
        <v>31</v>
      </c>
      <c r="M1417" t="s">
        <v>193</v>
      </c>
      <c r="N1417">
        <v>2019</v>
      </c>
      <c r="O1417">
        <v>203639</v>
      </c>
      <c r="P1417">
        <v>0</v>
      </c>
      <c r="Q1417">
        <v>0</v>
      </c>
      <c r="R1417">
        <v>2019</v>
      </c>
      <c r="S1417">
        <f>IF(R1417&lt;&gt;"NA",R1417,0)</f>
        <v>2019</v>
      </c>
      <c r="T1417">
        <f>K1417*(24*L1417)*H1417*0.9</f>
        <v>18300.34915065001</v>
      </c>
      <c r="U1417">
        <f>IF(T1417&gt;0, T1417-S1417, 0)</f>
        <v>16281.34915065001</v>
      </c>
      <c r="V1417" t="str">
        <f>INDEX('rate map'!A$1:E$327, MATCH(monthly_billed_solar!C3128,'rate map'!D:D,0), 2)</f>
        <v>GS3</v>
      </c>
      <c r="W1417">
        <v>16281.34915065001</v>
      </c>
      <c r="X1417">
        <f t="shared" si="46"/>
        <v>0.11032576391736695</v>
      </c>
      <c r="Y1417">
        <f t="shared" si="47"/>
        <v>0.88967423608263307</v>
      </c>
    </row>
    <row r="1418" spans="1:25" x14ac:dyDescent="0.35">
      <c r="A1418">
        <v>2018</v>
      </c>
      <c r="B1418">
        <v>6</v>
      </c>
      <c r="C1418" t="s">
        <v>25</v>
      </c>
      <c r="D1418" t="s">
        <v>26</v>
      </c>
      <c r="E1418" t="s">
        <v>27</v>
      </c>
      <c r="F1418" t="s">
        <v>28</v>
      </c>
      <c r="G1418">
        <v>0</v>
      </c>
      <c r="H1418">
        <v>185.81</v>
      </c>
      <c r="I1418" t="s">
        <v>158</v>
      </c>
      <c r="J1418" s="2">
        <v>43252</v>
      </c>
      <c r="K1418">
        <v>0.248682907706093</v>
      </c>
      <c r="L1418">
        <v>31</v>
      </c>
      <c r="M1418" t="s">
        <v>207</v>
      </c>
      <c r="N1418">
        <v>14598</v>
      </c>
      <c r="O1418">
        <v>21504</v>
      </c>
      <c r="P1418">
        <v>0</v>
      </c>
      <c r="Q1418">
        <v>0</v>
      </c>
      <c r="R1418">
        <v>14598</v>
      </c>
      <c r="S1418">
        <f>IF(R1418&lt;&gt;"NA",R1418,0)</f>
        <v>14598</v>
      </c>
      <c r="T1418">
        <f>K1418*(24*L1418)*H1418*0.9</f>
        <v>30940.723515749974</v>
      </c>
      <c r="U1418">
        <f>IF(T1418&gt;0, T1418-S1418, 0)</f>
        <v>16342.723515749974</v>
      </c>
      <c r="V1418" t="str">
        <f>INDEX('rate map'!A$1:E$327, MATCH(monthly_billed_solar!C3129,'rate map'!D:D,0), 2)</f>
        <v>GS1</v>
      </c>
      <c r="W1418">
        <v>16342.723515749974</v>
      </c>
      <c r="X1418">
        <f t="shared" si="46"/>
        <v>0.47180538595256433</v>
      </c>
      <c r="Y1418">
        <f t="shared" si="47"/>
        <v>0.52819461404743562</v>
      </c>
    </row>
    <row r="1419" spans="1:25" x14ac:dyDescent="0.35">
      <c r="A1419">
        <v>2015</v>
      </c>
      <c r="B1419">
        <v>5</v>
      </c>
      <c r="C1419" t="s">
        <v>54</v>
      </c>
      <c r="D1419" t="s">
        <v>55</v>
      </c>
      <c r="E1419" t="s">
        <v>56</v>
      </c>
      <c r="F1419" t="s">
        <v>35</v>
      </c>
      <c r="G1419">
        <v>0</v>
      </c>
      <c r="H1419">
        <v>106.40600000000001</v>
      </c>
      <c r="I1419" t="s">
        <v>114</v>
      </c>
      <c r="J1419" s="2">
        <v>42125</v>
      </c>
      <c r="K1419">
        <v>0.24362384259259301</v>
      </c>
      <c r="L1419">
        <v>30</v>
      </c>
      <c r="M1419" t="s">
        <v>130</v>
      </c>
      <c r="N1419">
        <v>401</v>
      </c>
      <c r="O1419">
        <v>150413</v>
      </c>
      <c r="P1419">
        <v>0</v>
      </c>
      <c r="Q1419">
        <v>0</v>
      </c>
      <c r="R1419">
        <v>401</v>
      </c>
      <c r="S1419">
        <f>IF(R1419&lt;&gt;"NA",R1419,0)</f>
        <v>401</v>
      </c>
      <c r="T1419">
        <f>K1419*(24*L1419)*H1419*0.9</f>
        <v>16798.129009500029</v>
      </c>
      <c r="U1419">
        <f>IF(T1419&gt;0, T1419-S1419, 0)</f>
        <v>16397.129009500029</v>
      </c>
      <c r="V1419" t="str">
        <f>INDEX('rate map'!A$1:E$327, MATCH(monthly_billed_solar!C3130,'rate map'!D:D,0), 2)</f>
        <v>GS3</v>
      </c>
      <c r="W1419">
        <v>16397.129009500029</v>
      </c>
      <c r="X1419">
        <f t="shared" si="46"/>
        <v>2.3871706174730417E-2</v>
      </c>
      <c r="Y1419">
        <f t="shared" si="47"/>
        <v>0.97612829382526956</v>
      </c>
    </row>
    <row r="1420" spans="1:25" x14ac:dyDescent="0.35">
      <c r="A1420">
        <v>2013</v>
      </c>
      <c r="B1420">
        <v>9</v>
      </c>
      <c r="C1420" t="s">
        <v>36</v>
      </c>
      <c r="D1420" t="s">
        <v>37</v>
      </c>
      <c r="E1420" t="s">
        <v>38</v>
      </c>
      <c r="F1420" t="s">
        <v>28</v>
      </c>
      <c r="G1420">
        <v>18.8</v>
      </c>
      <c r="H1420">
        <v>162.887</v>
      </c>
      <c r="I1420" t="s">
        <v>162</v>
      </c>
      <c r="J1420" s="2">
        <v>41518</v>
      </c>
      <c r="K1420">
        <v>0.23432594086021499</v>
      </c>
      <c r="L1420">
        <v>31</v>
      </c>
      <c r="M1420" t="s">
        <v>174</v>
      </c>
      <c r="N1420">
        <v>9102</v>
      </c>
      <c r="O1420">
        <v>53330</v>
      </c>
      <c r="P1420">
        <v>0</v>
      </c>
      <c r="Q1420">
        <v>0</v>
      </c>
      <c r="R1420">
        <v>9102</v>
      </c>
      <c r="S1420">
        <f>IF(R1420&lt;&gt;"NA",R1420,0)</f>
        <v>9102</v>
      </c>
      <c r="T1420">
        <f>K1420*(24*L1420)*H1420*0.9</f>
        <v>25557.727724549994</v>
      </c>
      <c r="U1420">
        <f>IF(T1420&gt;0, T1420-S1420, 0)</f>
        <v>16455.727724549994</v>
      </c>
      <c r="V1420" t="str">
        <f>INDEX('rate map'!A$1:E$327, MATCH(monthly_billed_solar!C3131,'rate map'!D:D,0), 2)</f>
        <v>RS</v>
      </c>
      <c r="W1420">
        <v>16455.727724549994</v>
      </c>
      <c r="X1420">
        <f t="shared" si="46"/>
        <v>0.35613494666260526</v>
      </c>
      <c r="Y1420">
        <f t="shared" si="47"/>
        <v>0.64386505333739474</v>
      </c>
    </row>
    <row r="1421" spans="1:25" x14ac:dyDescent="0.35">
      <c r="A1421">
        <v>2017</v>
      </c>
      <c r="B1421">
        <v>1</v>
      </c>
      <c r="C1421" t="s">
        <v>36</v>
      </c>
      <c r="D1421" t="s">
        <v>37</v>
      </c>
      <c r="E1421" t="s">
        <v>38</v>
      </c>
      <c r="F1421" t="s">
        <v>28</v>
      </c>
      <c r="G1421">
        <v>12.44</v>
      </c>
      <c r="H1421">
        <v>813.33900000000006</v>
      </c>
      <c r="I1421" t="s">
        <v>166</v>
      </c>
      <c r="J1421" s="2">
        <v>42736</v>
      </c>
      <c r="K1421">
        <v>5.9979054659498203E-2</v>
      </c>
      <c r="L1421">
        <v>31</v>
      </c>
      <c r="M1421" t="s">
        <v>197</v>
      </c>
      <c r="N1421">
        <v>16023</v>
      </c>
      <c r="O1421">
        <v>239061</v>
      </c>
      <c r="P1421">
        <v>0</v>
      </c>
      <c r="Q1421">
        <v>0</v>
      </c>
      <c r="R1421">
        <v>16023</v>
      </c>
      <c r="S1421">
        <f>IF(R1421&lt;&gt;"NA",R1421,0)</f>
        <v>16023</v>
      </c>
      <c r="T1421">
        <f>K1421*(24*L1421)*H1421*0.9</f>
        <v>32665.300584525001</v>
      </c>
      <c r="U1421">
        <f>IF(T1421&gt;0, T1421-S1421, 0)</f>
        <v>16642.300584525001</v>
      </c>
      <c r="V1421" t="str">
        <f>INDEX('rate map'!A$1:E$327, MATCH(monthly_billed_solar!C3132,'rate map'!D:D,0), 2)</f>
        <v>RS</v>
      </c>
      <c r="W1421">
        <v>16642.300584525001</v>
      </c>
      <c r="X1421">
        <f t="shared" si="46"/>
        <v>0.49052051299937538</v>
      </c>
      <c r="Y1421">
        <f t="shared" si="47"/>
        <v>0.50947948700062462</v>
      </c>
    </row>
    <row r="1422" spans="1:25" x14ac:dyDescent="0.35">
      <c r="A1422">
        <v>2015</v>
      </c>
      <c r="B1422">
        <v>6</v>
      </c>
      <c r="C1422" t="s">
        <v>54</v>
      </c>
      <c r="D1422" t="s">
        <v>55</v>
      </c>
      <c r="E1422" t="s">
        <v>56</v>
      </c>
      <c r="F1422" t="s">
        <v>35</v>
      </c>
      <c r="G1422">
        <v>0</v>
      </c>
      <c r="H1422">
        <v>106.40600000000001</v>
      </c>
      <c r="I1422" t="s">
        <v>158</v>
      </c>
      <c r="J1422" s="2">
        <v>42156</v>
      </c>
      <c r="K1422">
        <v>0.23880757168458799</v>
      </c>
      <c r="L1422">
        <v>31</v>
      </c>
      <c r="M1422" t="s">
        <v>186</v>
      </c>
      <c r="N1422">
        <v>320</v>
      </c>
      <c r="O1422">
        <v>178313</v>
      </c>
      <c r="P1422">
        <v>0</v>
      </c>
      <c r="Q1422">
        <v>0</v>
      </c>
      <c r="R1422">
        <v>320</v>
      </c>
      <c r="S1422">
        <f>IF(R1422&lt;&gt;"NA",R1422,0)</f>
        <v>320</v>
      </c>
      <c r="T1422">
        <f>K1422*(24*L1422)*H1422*0.9</f>
        <v>17014.909953300015</v>
      </c>
      <c r="U1422">
        <f>IF(T1422&gt;0, T1422-S1422, 0)</f>
        <v>16694.909953300015</v>
      </c>
      <c r="V1422" t="str">
        <f>INDEX('rate map'!A$1:E$327, MATCH(monthly_billed_solar!C3133,'rate map'!D:D,0), 2)</f>
        <v>GS3</v>
      </c>
      <c r="W1422">
        <v>16694.909953300015</v>
      </c>
      <c r="X1422">
        <f t="shared" si="46"/>
        <v>1.8807034587799067E-2</v>
      </c>
      <c r="Y1422">
        <f t="shared" si="47"/>
        <v>0.98119296541220091</v>
      </c>
    </row>
    <row r="1423" spans="1:25" x14ac:dyDescent="0.35">
      <c r="A1423">
        <v>2021</v>
      </c>
      <c r="B1423">
        <v>2</v>
      </c>
      <c r="C1423" t="s">
        <v>42</v>
      </c>
      <c r="D1423" t="s">
        <v>43</v>
      </c>
      <c r="E1423" t="s">
        <v>44</v>
      </c>
      <c r="F1423" t="s">
        <v>35</v>
      </c>
      <c r="G1423">
        <v>4.4400000000000004</v>
      </c>
      <c r="H1423">
        <v>422.315</v>
      </c>
      <c r="I1423" t="s">
        <v>168</v>
      </c>
      <c r="J1423" s="2">
        <v>44228</v>
      </c>
      <c r="K1423">
        <v>7.9276881720430098E-2</v>
      </c>
      <c r="L1423">
        <v>31</v>
      </c>
      <c r="M1423" t="s">
        <v>226</v>
      </c>
      <c r="N1423">
        <v>5604</v>
      </c>
      <c r="O1423">
        <v>73736</v>
      </c>
      <c r="P1423">
        <v>0</v>
      </c>
      <c r="Q1423">
        <v>0</v>
      </c>
      <c r="R1423">
        <v>5604</v>
      </c>
      <c r="S1423">
        <f>IF(R1423&lt;&gt;"NA",R1423,0)</f>
        <v>5604</v>
      </c>
      <c r="T1423">
        <f>K1423*(24*L1423)*H1423*0.9</f>
        <v>22418.084996999998</v>
      </c>
      <c r="U1423">
        <f>IF(T1423&gt;0, T1423-S1423, 0)</f>
        <v>16814.084996999998</v>
      </c>
      <c r="V1423" t="str">
        <f>INDEX('rate map'!A$1:E$327, MATCH(monthly_billed_solar!C3134,'rate map'!D:D,0), 2)</f>
        <v>GS1</v>
      </c>
      <c r="W1423">
        <v>16814.084996999998</v>
      </c>
      <c r="X1423">
        <f t="shared" si="46"/>
        <v>0.24997674871649075</v>
      </c>
      <c r="Y1423">
        <f t="shared" si="47"/>
        <v>0.75002325128350922</v>
      </c>
    </row>
    <row r="1424" spans="1:25" x14ac:dyDescent="0.35">
      <c r="A1424">
        <v>2021</v>
      </c>
      <c r="B1424">
        <v>7</v>
      </c>
      <c r="C1424" t="s">
        <v>73</v>
      </c>
      <c r="D1424" t="s">
        <v>74</v>
      </c>
      <c r="E1424" t="s">
        <v>66</v>
      </c>
      <c r="F1424" t="s">
        <v>28</v>
      </c>
      <c r="G1424">
        <v>0</v>
      </c>
      <c r="H1424">
        <v>109.5</v>
      </c>
      <c r="I1424" t="s">
        <v>116</v>
      </c>
      <c r="J1424" s="2">
        <v>44378</v>
      </c>
      <c r="K1424">
        <v>0.25784826388888898</v>
      </c>
      <c r="L1424">
        <v>30</v>
      </c>
      <c r="M1424" t="s">
        <v>155</v>
      </c>
      <c r="N1424">
        <v>1400</v>
      </c>
      <c r="O1424">
        <v>131440</v>
      </c>
      <c r="P1424">
        <v>0</v>
      </c>
      <c r="Q1424">
        <v>0</v>
      </c>
      <c r="R1424">
        <v>1400</v>
      </c>
      <c r="S1424">
        <f>IF(R1424&lt;&gt;"NA",R1424,0)</f>
        <v>1400</v>
      </c>
      <c r="T1424">
        <f>K1424*(24*L1424)*H1424*0.9</f>
        <v>18295.881412500006</v>
      </c>
      <c r="U1424">
        <f>IF(T1424&gt;0, T1424-S1424, 0)</f>
        <v>16895.881412500006</v>
      </c>
      <c r="V1424" t="str">
        <f>INDEX('rate map'!A$1:E$327, MATCH(monthly_billed_solar!C3135,'rate map'!D:D,0), 2)</f>
        <v>PS-Sec</v>
      </c>
      <c r="W1424">
        <v>16895.881412500006</v>
      </c>
      <c r="X1424">
        <f t="shared" si="46"/>
        <v>7.6519953777329369E-2</v>
      </c>
      <c r="Y1424">
        <f t="shared" si="47"/>
        <v>0.92348004622267066</v>
      </c>
    </row>
    <row r="1425" spans="1:25" x14ac:dyDescent="0.35">
      <c r="A1425">
        <v>2018</v>
      </c>
      <c r="B1425">
        <v>10</v>
      </c>
      <c r="C1425" t="s">
        <v>47</v>
      </c>
      <c r="D1425" t="s">
        <v>48</v>
      </c>
      <c r="E1425" t="s">
        <v>49</v>
      </c>
      <c r="F1425" t="s">
        <v>28</v>
      </c>
      <c r="G1425">
        <v>0</v>
      </c>
      <c r="H1425">
        <v>322.50400000000002</v>
      </c>
      <c r="I1425" t="s">
        <v>118</v>
      </c>
      <c r="J1425" s="2">
        <v>43374</v>
      </c>
      <c r="K1425">
        <v>0.134909027777778</v>
      </c>
      <c r="L1425">
        <v>30</v>
      </c>
      <c r="M1425" t="s">
        <v>144</v>
      </c>
      <c r="N1425">
        <v>11297</v>
      </c>
      <c r="O1425">
        <v>60094</v>
      </c>
      <c r="P1425">
        <v>0</v>
      </c>
      <c r="Q1425">
        <v>0</v>
      </c>
      <c r="R1425">
        <v>11297</v>
      </c>
      <c r="S1425">
        <f>IF(R1425&lt;&gt;"NA",R1425,0)</f>
        <v>11297</v>
      </c>
      <c r="T1425">
        <f>K1425*(24*L1425)*H1425*0.9</f>
        <v>28193.638309200047</v>
      </c>
      <c r="U1425">
        <f>IF(T1425&gt;0, T1425-S1425, 0)</f>
        <v>16896.638309200047</v>
      </c>
      <c r="V1425" t="str">
        <f>INDEX('rate map'!A$1:E$327, MATCH(monthly_billed_solar!C3136,'rate map'!D:D,0), 2)</f>
        <v>GS3</v>
      </c>
      <c r="W1425">
        <v>16896.638309200047</v>
      </c>
      <c r="X1425">
        <f t="shared" si="46"/>
        <v>0.40069323001542528</v>
      </c>
      <c r="Y1425">
        <f t="shared" si="47"/>
        <v>0.59930676998457477</v>
      </c>
    </row>
    <row r="1426" spans="1:25" x14ac:dyDescent="0.35">
      <c r="A1426">
        <v>2013</v>
      </c>
      <c r="B1426">
        <v>7</v>
      </c>
      <c r="C1426" t="s">
        <v>36</v>
      </c>
      <c r="D1426" t="s">
        <v>37</v>
      </c>
      <c r="E1426" t="s">
        <v>38</v>
      </c>
      <c r="F1426" t="s">
        <v>28</v>
      </c>
      <c r="G1426">
        <v>20.53</v>
      </c>
      <c r="H1426">
        <v>144.08699999999999</v>
      </c>
      <c r="I1426" t="s">
        <v>116</v>
      </c>
      <c r="J1426" s="2">
        <v>41456</v>
      </c>
      <c r="K1426">
        <v>0.24249907407407401</v>
      </c>
      <c r="L1426">
        <v>30</v>
      </c>
      <c r="M1426" t="s">
        <v>123</v>
      </c>
      <c r="N1426">
        <v>5575</v>
      </c>
      <c r="O1426">
        <v>50739</v>
      </c>
      <c r="P1426">
        <v>0</v>
      </c>
      <c r="Q1426">
        <v>0</v>
      </c>
      <c r="R1426">
        <v>5575</v>
      </c>
      <c r="S1426">
        <f>IF(R1426&lt;&gt;"NA",R1426,0)</f>
        <v>5575</v>
      </c>
      <c r="T1426">
        <f>K1426*(24*L1426)*H1426*0.9</f>
        <v>22641.744727799989</v>
      </c>
      <c r="U1426">
        <f>IF(T1426&gt;0, T1426-S1426, 0)</f>
        <v>17066.744727799989</v>
      </c>
      <c r="V1426" t="str">
        <f>INDEX('rate map'!A$1:E$327, MATCH(monthly_billed_solar!C3137,'rate map'!D:D,0), 2)</f>
        <v>RS</v>
      </c>
      <c r="W1426">
        <v>17066.744727799989</v>
      </c>
      <c r="X1426">
        <f t="shared" si="46"/>
        <v>0.24622660784417832</v>
      </c>
      <c r="Y1426">
        <f t="shared" si="47"/>
        <v>0.75377339215582173</v>
      </c>
    </row>
    <row r="1427" spans="1:25" x14ac:dyDescent="0.35">
      <c r="A1427">
        <v>2021</v>
      </c>
      <c r="B1427">
        <v>11</v>
      </c>
      <c r="C1427" t="s">
        <v>50</v>
      </c>
      <c r="D1427" t="s">
        <v>51</v>
      </c>
      <c r="E1427" t="s">
        <v>38</v>
      </c>
      <c r="F1427" t="s">
        <v>28</v>
      </c>
      <c r="G1427">
        <v>26.12</v>
      </c>
      <c r="H1427">
        <v>214.68</v>
      </c>
      <c r="I1427" t="s">
        <v>164</v>
      </c>
      <c r="J1427" s="2">
        <v>44501</v>
      </c>
      <c r="K1427">
        <v>0.11946919802867401</v>
      </c>
      <c r="L1427">
        <v>31</v>
      </c>
      <c r="M1427" t="s">
        <v>231</v>
      </c>
      <c r="N1427">
        <v>0</v>
      </c>
      <c r="O1427">
        <v>200643219</v>
      </c>
      <c r="P1427">
        <v>0</v>
      </c>
      <c r="Q1427">
        <v>0</v>
      </c>
      <c r="R1427">
        <v>0</v>
      </c>
      <c r="S1427">
        <f>IF(R1427&lt;&gt;"NA",R1427,0)</f>
        <v>0</v>
      </c>
      <c r="T1427">
        <f>K1427*(24*L1427)*H1427*0.9</f>
        <v>17173.664721000026</v>
      </c>
      <c r="U1427">
        <f>IF(T1427&gt;0, T1427-S1427, 0)</f>
        <v>17173.664721000026</v>
      </c>
      <c r="V1427" t="str">
        <f>INDEX('rate map'!A$1:E$327, MATCH(monthly_billed_solar!C3138,'rate map'!D:D,0), 2)</f>
        <v>RS</v>
      </c>
      <c r="W1427">
        <v>17173.664721000026</v>
      </c>
      <c r="X1427">
        <f t="shared" si="46"/>
        <v>0</v>
      </c>
      <c r="Y1427">
        <f t="shared" si="47"/>
        <v>1</v>
      </c>
    </row>
    <row r="1428" spans="1:25" x14ac:dyDescent="0.35">
      <c r="A1428">
        <v>2017</v>
      </c>
      <c r="B1428">
        <v>3</v>
      </c>
      <c r="C1428" t="s">
        <v>36</v>
      </c>
      <c r="D1428" t="s">
        <v>37</v>
      </c>
      <c r="E1428" t="s">
        <v>38</v>
      </c>
      <c r="F1428" t="s">
        <v>28</v>
      </c>
      <c r="G1428">
        <v>0</v>
      </c>
      <c r="H1428">
        <v>813.33900000000006</v>
      </c>
      <c r="I1428" t="s">
        <v>30</v>
      </c>
      <c r="J1428" s="2">
        <v>42795</v>
      </c>
      <c r="K1428">
        <v>0.135079613095238</v>
      </c>
      <c r="L1428">
        <v>28</v>
      </c>
      <c r="M1428" t="s">
        <v>108</v>
      </c>
      <c r="N1428">
        <v>49133</v>
      </c>
      <c r="O1428">
        <v>145229</v>
      </c>
      <c r="P1428">
        <v>0</v>
      </c>
      <c r="Q1428">
        <v>0</v>
      </c>
      <c r="R1428">
        <v>49133</v>
      </c>
      <c r="S1428">
        <f>IF(R1428&lt;&gt;"NA",R1428,0)</f>
        <v>49133</v>
      </c>
      <c r="T1428">
        <f>K1428*(24*L1428)*H1428*0.9</f>
        <v>66446.664944849967</v>
      </c>
      <c r="U1428">
        <f>IF(T1428&gt;0, T1428-S1428, 0)</f>
        <v>17313.664944849967</v>
      </c>
      <c r="V1428" t="str">
        <f>INDEX('rate map'!A$1:E$327, MATCH(monthly_billed_solar!C3139,'rate map'!D:D,0), 2)</f>
        <v>RS</v>
      </c>
      <c r="W1428">
        <v>17313.664944849967</v>
      </c>
      <c r="X1428">
        <f t="shared" si="46"/>
        <v>0.73943515510943814</v>
      </c>
      <c r="Y1428">
        <f t="shared" si="47"/>
        <v>0.26056484489056186</v>
      </c>
    </row>
    <row r="1429" spans="1:25" x14ac:dyDescent="0.35">
      <c r="A1429">
        <v>2021</v>
      </c>
      <c r="B1429">
        <v>1</v>
      </c>
      <c r="C1429" t="s">
        <v>47</v>
      </c>
      <c r="D1429" t="s">
        <v>48</v>
      </c>
      <c r="E1429" t="s">
        <v>49</v>
      </c>
      <c r="F1429" t="s">
        <v>28</v>
      </c>
      <c r="G1429">
        <v>0</v>
      </c>
      <c r="H1429">
        <v>678.54399999999998</v>
      </c>
      <c r="I1429" t="s">
        <v>166</v>
      </c>
      <c r="J1429" s="2">
        <v>44197</v>
      </c>
      <c r="K1429">
        <v>6.1594870071684599E-2</v>
      </c>
      <c r="L1429">
        <v>31</v>
      </c>
      <c r="M1429" t="s">
        <v>225</v>
      </c>
      <c r="N1429">
        <v>10582</v>
      </c>
      <c r="O1429">
        <v>249744</v>
      </c>
      <c r="P1429">
        <v>0</v>
      </c>
      <c r="Q1429">
        <v>0</v>
      </c>
      <c r="R1429">
        <v>10582</v>
      </c>
      <c r="S1429">
        <f>IF(R1429&lt;&gt;"NA",R1429,0)</f>
        <v>10582</v>
      </c>
      <c r="T1429">
        <f>K1429*(24*L1429)*H1429*0.9</f>
        <v>27985.817845200003</v>
      </c>
      <c r="U1429">
        <f>IF(T1429&gt;0, T1429-S1429, 0)</f>
        <v>17403.817845200003</v>
      </c>
      <c r="V1429" t="str">
        <f>INDEX('rate map'!A$1:E$327, MATCH(monthly_billed_solar!C3140,'rate map'!D:D,0), 2)</f>
        <v>GS3</v>
      </c>
      <c r="W1429">
        <v>17403.817845200003</v>
      </c>
      <c r="X1429">
        <f t="shared" si="46"/>
        <v>0.37812009134530172</v>
      </c>
      <c r="Y1429">
        <f t="shared" si="47"/>
        <v>0.62187990865469833</v>
      </c>
    </row>
    <row r="1430" spans="1:25" x14ac:dyDescent="0.35">
      <c r="A1430">
        <v>2015</v>
      </c>
      <c r="B1430">
        <v>12</v>
      </c>
      <c r="C1430" t="s">
        <v>32</v>
      </c>
      <c r="D1430" t="s">
        <v>33</v>
      </c>
      <c r="E1430" t="s">
        <v>34</v>
      </c>
      <c r="F1430" t="s">
        <v>35</v>
      </c>
      <c r="G1430">
        <v>17.66</v>
      </c>
      <c r="H1430">
        <v>702.68200000000002</v>
      </c>
      <c r="I1430" t="s">
        <v>120</v>
      </c>
      <c r="J1430" s="2">
        <v>42339</v>
      </c>
      <c r="K1430">
        <v>7.5434722222222195E-2</v>
      </c>
      <c r="L1430">
        <v>30</v>
      </c>
      <c r="M1430" t="s">
        <v>133</v>
      </c>
      <c r="N1430">
        <v>16925</v>
      </c>
      <c r="O1430">
        <v>174317</v>
      </c>
      <c r="P1430">
        <v>0</v>
      </c>
      <c r="Q1430">
        <v>0</v>
      </c>
      <c r="R1430">
        <v>16925</v>
      </c>
      <c r="S1430">
        <f>IF(R1430&lt;&gt;"NA",R1430,0)</f>
        <v>16925</v>
      </c>
      <c r="T1430">
        <f>K1430*(24*L1430)*H1430*0.9</f>
        <v>34348.290719399993</v>
      </c>
      <c r="U1430">
        <f>IF(T1430&gt;0, T1430-S1430, 0)</f>
        <v>17423.290719399993</v>
      </c>
      <c r="V1430" t="str">
        <f>INDEX('rate map'!A$1:E$327, MATCH(monthly_billed_solar!C3141,'rate map'!D:D,0), 2)</f>
        <v>RS</v>
      </c>
      <c r="W1430">
        <v>17423.290719399993</v>
      </c>
      <c r="X1430">
        <f t="shared" si="46"/>
        <v>0.49274649904021922</v>
      </c>
      <c r="Y1430">
        <f t="shared" si="47"/>
        <v>0.50725350095978072</v>
      </c>
    </row>
    <row r="1431" spans="1:25" x14ac:dyDescent="0.35">
      <c r="A1431">
        <v>2013</v>
      </c>
      <c r="B1431">
        <v>4</v>
      </c>
      <c r="C1431" t="s">
        <v>32</v>
      </c>
      <c r="D1431" t="s">
        <v>33</v>
      </c>
      <c r="E1431" t="s">
        <v>34</v>
      </c>
      <c r="F1431" t="s">
        <v>35</v>
      </c>
      <c r="G1431">
        <v>4.08</v>
      </c>
      <c r="H1431">
        <v>243.18700000000001</v>
      </c>
      <c r="I1431" t="s">
        <v>170</v>
      </c>
      <c r="J1431" s="2">
        <v>41365</v>
      </c>
      <c r="K1431">
        <v>0.17651500896057301</v>
      </c>
      <c r="L1431">
        <v>31</v>
      </c>
      <c r="M1431" t="s">
        <v>171</v>
      </c>
      <c r="N1431">
        <v>11305</v>
      </c>
      <c r="O1431">
        <v>103387</v>
      </c>
      <c r="P1431">
        <v>0</v>
      </c>
      <c r="Q1431">
        <v>0</v>
      </c>
      <c r="R1431">
        <v>11305</v>
      </c>
      <c r="S1431">
        <f>IF(R1431&lt;&gt;"NA",R1431,0)</f>
        <v>11305</v>
      </c>
      <c r="T1431">
        <f>K1431*(24*L1431)*H1431*0.9</f>
        <v>28743.353712149928</v>
      </c>
      <c r="U1431">
        <f>IF(T1431&gt;0, T1431-S1431, 0)</f>
        <v>17438.353712149928</v>
      </c>
      <c r="V1431" t="str">
        <f>INDEX('rate map'!A$1:E$327, MATCH(monthly_billed_solar!C3142,'rate map'!D:D,0), 2)</f>
        <v>RS</v>
      </c>
      <c r="W1431">
        <v>17438.353712149928</v>
      </c>
      <c r="X1431">
        <f t="shared" si="46"/>
        <v>0.39330831444423037</v>
      </c>
      <c r="Y1431">
        <f t="shared" si="47"/>
        <v>0.60669168555576969</v>
      </c>
    </row>
    <row r="1432" spans="1:25" x14ac:dyDescent="0.35">
      <c r="A1432">
        <v>2018</v>
      </c>
      <c r="B1432">
        <v>8</v>
      </c>
      <c r="C1432" t="s">
        <v>25</v>
      </c>
      <c r="D1432" t="s">
        <v>26</v>
      </c>
      <c r="E1432" t="s">
        <v>27</v>
      </c>
      <c r="F1432" t="s">
        <v>28</v>
      </c>
      <c r="G1432">
        <v>12.24</v>
      </c>
      <c r="H1432">
        <v>198.05</v>
      </c>
      <c r="I1432" t="s">
        <v>160</v>
      </c>
      <c r="J1432" s="2">
        <v>43313</v>
      </c>
      <c r="K1432">
        <v>0.22539605734766999</v>
      </c>
      <c r="L1432">
        <v>31</v>
      </c>
      <c r="M1432" t="s">
        <v>208</v>
      </c>
      <c r="N1432">
        <v>12393</v>
      </c>
      <c r="O1432">
        <v>24962</v>
      </c>
      <c r="P1432">
        <v>0</v>
      </c>
      <c r="Q1432">
        <v>0</v>
      </c>
      <c r="R1432">
        <v>12393</v>
      </c>
      <c r="S1432">
        <f>IF(R1432&lt;&gt;"NA",R1432,0)</f>
        <v>12393</v>
      </c>
      <c r="T1432">
        <f>K1432*(24*L1432)*H1432*0.9</f>
        <v>29890.735859999968</v>
      </c>
      <c r="U1432">
        <f>IF(T1432&gt;0, T1432-S1432, 0)</f>
        <v>17497.735859999968</v>
      </c>
      <c r="V1432" t="str">
        <f>INDEX('rate map'!A$1:E$327, MATCH(monthly_billed_solar!C3143,'rate map'!D:D,0), 2)</f>
        <v>GS1</v>
      </c>
      <c r="W1432">
        <v>17497.735859999968</v>
      </c>
      <c r="X1432">
        <f t="shared" si="46"/>
        <v>0.41461006708049686</v>
      </c>
      <c r="Y1432">
        <f t="shared" si="47"/>
        <v>0.58538993291950314</v>
      </c>
    </row>
    <row r="1433" spans="1:25" x14ac:dyDescent="0.35">
      <c r="A1433">
        <v>2012</v>
      </c>
      <c r="B1433">
        <v>5</v>
      </c>
      <c r="C1433" t="s">
        <v>32</v>
      </c>
      <c r="D1433" t="s">
        <v>33</v>
      </c>
      <c r="E1433" t="s">
        <v>34</v>
      </c>
      <c r="F1433" t="s">
        <v>35</v>
      </c>
      <c r="G1433">
        <v>17.73</v>
      </c>
      <c r="H1433">
        <v>196.43700000000001</v>
      </c>
      <c r="I1433" t="s">
        <v>114</v>
      </c>
      <c r="J1433" s="2">
        <v>41030</v>
      </c>
      <c r="K1433">
        <v>0.20643391203703701</v>
      </c>
      <c r="L1433">
        <v>30</v>
      </c>
      <c r="M1433" t="s">
        <v>115</v>
      </c>
      <c r="N1433">
        <v>8681</v>
      </c>
      <c r="O1433">
        <v>94557</v>
      </c>
      <c r="P1433">
        <v>0</v>
      </c>
      <c r="Q1433">
        <v>0</v>
      </c>
      <c r="R1433">
        <v>8681</v>
      </c>
      <c r="S1433">
        <f>IF(R1433&lt;&gt;"NA",R1433,0)</f>
        <v>8681</v>
      </c>
      <c r="T1433">
        <f>K1433*(24*L1433)*H1433*0.9</f>
        <v>26277.215429475</v>
      </c>
      <c r="U1433">
        <f>IF(T1433&gt;0, T1433-S1433, 0)</f>
        <v>17596.215429475</v>
      </c>
      <c r="V1433" t="str">
        <f>INDEX('rate map'!A$1:E$327, MATCH(monthly_billed_solar!C3144,'rate map'!D:D,0), 2)</f>
        <v>RS</v>
      </c>
      <c r="W1433">
        <v>17596.215429475</v>
      </c>
      <c r="X1433">
        <f t="shared" si="46"/>
        <v>0.33036224950466297</v>
      </c>
      <c r="Y1433">
        <f t="shared" si="47"/>
        <v>0.66963775049533703</v>
      </c>
    </row>
    <row r="1434" spans="1:25" x14ac:dyDescent="0.35">
      <c r="A1434">
        <v>2018</v>
      </c>
      <c r="B1434">
        <v>10</v>
      </c>
      <c r="C1434" t="s">
        <v>42</v>
      </c>
      <c r="D1434" t="s">
        <v>43</v>
      </c>
      <c r="E1434" t="s">
        <v>44</v>
      </c>
      <c r="F1434" t="s">
        <v>35</v>
      </c>
      <c r="G1434">
        <v>6.2</v>
      </c>
      <c r="H1434">
        <v>300.83</v>
      </c>
      <c r="I1434" t="s">
        <v>118</v>
      </c>
      <c r="J1434" s="2">
        <v>43374</v>
      </c>
      <c r="K1434">
        <v>0.134909027777778</v>
      </c>
      <c r="L1434">
        <v>30</v>
      </c>
      <c r="M1434" t="s">
        <v>144</v>
      </c>
      <c r="N1434">
        <v>8600</v>
      </c>
      <c r="O1434">
        <v>39883</v>
      </c>
      <c r="P1434">
        <v>0</v>
      </c>
      <c r="Q1434">
        <v>0</v>
      </c>
      <c r="R1434">
        <v>8600</v>
      </c>
      <c r="S1434">
        <f>IF(R1434&lt;&gt;"NA",R1434,0)</f>
        <v>8600</v>
      </c>
      <c r="T1434">
        <f>K1434*(24*L1434)*H1434*0.9</f>
        <v>26298.874471500043</v>
      </c>
      <c r="U1434">
        <f>IF(T1434&gt;0, T1434-S1434, 0)</f>
        <v>17698.874471500043</v>
      </c>
      <c r="V1434" t="str">
        <f>INDEX('rate map'!A$1:E$327, MATCH(monthly_billed_solar!C3145,'rate map'!D:D,0), 2)</f>
        <v>GS1</v>
      </c>
      <c r="W1434">
        <v>17698.874471500043</v>
      </c>
      <c r="X1434">
        <f t="shared" si="46"/>
        <v>0.32701019236848999</v>
      </c>
      <c r="Y1434">
        <f t="shared" si="47"/>
        <v>0.67298980763150995</v>
      </c>
    </row>
    <row r="1435" spans="1:25" x14ac:dyDescent="0.35">
      <c r="A1435">
        <v>2021</v>
      </c>
      <c r="B1435">
        <v>5</v>
      </c>
      <c r="C1435" t="s">
        <v>57</v>
      </c>
      <c r="D1435" t="s">
        <v>58</v>
      </c>
      <c r="E1435" t="s">
        <v>59</v>
      </c>
      <c r="F1435" t="s">
        <v>60</v>
      </c>
      <c r="G1435">
        <v>23.52</v>
      </c>
      <c r="H1435">
        <v>202.745</v>
      </c>
      <c r="I1435" t="s">
        <v>114</v>
      </c>
      <c r="J1435" s="2">
        <v>44317</v>
      </c>
      <c r="K1435">
        <v>0.226196759259259</v>
      </c>
      <c r="L1435">
        <v>30</v>
      </c>
      <c r="M1435" t="s">
        <v>154</v>
      </c>
      <c r="N1435">
        <v>11817</v>
      </c>
      <c r="O1435">
        <v>22989</v>
      </c>
      <c r="P1435">
        <v>0</v>
      </c>
      <c r="Q1435">
        <v>0</v>
      </c>
      <c r="R1435">
        <v>11817</v>
      </c>
      <c r="S1435">
        <f>IF(R1435&lt;&gt;"NA",R1435,0)</f>
        <v>11817</v>
      </c>
      <c r="T1435">
        <f>K1435*(24*L1435)*H1435*0.9</f>
        <v>29717.44974749997</v>
      </c>
      <c r="U1435">
        <f>IF(T1435&gt;0, T1435-S1435, 0)</f>
        <v>17900.44974749997</v>
      </c>
      <c r="V1435" t="str">
        <f>INDEX('rate map'!A$1:E$327, MATCH(monthly_billed_solar!C3146,'rate map'!D:D,0), 2)</f>
        <v>RS</v>
      </c>
      <c r="W1435">
        <v>17900.44974749997</v>
      </c>
      <c r="X1435">
        <f t="shared" si="46"/>
        <v>0.39764515799321321</v>
      </c>
      <c r="Y1435">
        <f t="shared" si="47"/>
        <v>0.60235484200678679</v>
      </c>
    </row>
    <row r="1436" spans="1:25" x14ac:dyDescent="0.35">
      <c r="A1436">
        <v>2015</v>
      </c>
      <c r="B1436">
        <v>8</v>
      </c>
      <c r="C1436" t="s">
        <v>54</v>
      </c>
      <c r="D1436" t="s">
        <v>55</v>
      </c>
      <c r="E1436" t="s">
        <v>56</v>
      </c>
      <c r="F1436" t="s">
        <v>35</v>
      </c>
      <c r="G1436">
        <v>0</v>
      </c>
      <c r="H1436">
        <v>106.40600000000001</v>
      </c>
      <c r="I1436" t="s">
        <v>160</v>
      </c>
      <c r="J1436" s="2">
        <v>42217</v>
      </c>
      <c r="K1436">
        <v>0.25429581093190001</v>
      </c>
      <c r="L1436">
        <v>31</v>
      </c>
      <c r="M1436" t="s">
        <v>187</v>
      </c>
      <c r="N1436">
        <v>200</v>
      </c>
      <c r="O1436">
        <v>194245</v>
      </c>
      <c r="P1436">
        <v>0</v>
      </c>
      <c r="Q1436">
        <v>0</v>
      </c>
      <c r="R1436">
        <v>200</v>
      </c>
      <c r="S1436">
        <f>IF(R1436&lt;&gt;"NA",R1436,0)</f>
        <v>200</v>
      </c>
      <c r="T1436">
        <f>K1436*(24*L1436)*H1436*0.9</f>
        <v>18118.438598850025</v>
      </c>
      <c r="U1436">
        <f>IF(T1436&gt;0, T1436-S1436, 0)</f>
        <v>17918.438598850025</v>
      </c>
      <c r="V1436" t="str">
        <f>INDEX('rate map'!A$1:E$327, MATCH(monthly_billed_solar!C3147,'rate map'!D:D,0), 2)</f>
        <v>GS3</v>
      </c>
      <c r="W1436">
        <v>17918.438598850025</v>
      </c>
      <c r="X1436">
        <f t="shared" si="46"/>
        <v>1.1038478779992332E-2</v>
      </c>
      <c r="Y1436">
        <f t="shared" si="47"/>
        <v>0.98896152122000769</v>
      </c>
    </row>
    <row r="1437" spans="1:25" x14ac:dyDescent="0.35">
      <c r="A1437">
        <v>2020</v>
      </c>
      <c r="B1437">
        <v>11</v>
      </c>
      <c r="C1437" t="s">
        <v>25</v>
      </c>
      <c r="D1437" t="s">
        <v>26</v>
      </c>
      <c r="E1437" t="s">
        <v>27</v>
      </c>
      <c r="F1437" t="s">
        <v>28</v>
      </c>
      <c r="G1437">
        <v>44.75</v>
      </c>
      <c r="H1437">
        <v>567.58500000000004</v>
      </c>
      <c r="I1437" t="s">
        <v>164</v>
      </c>
      <c r="J1437" s="2">
        <v>44136</v>
      </c>
      <c r="K1437">
        <v>0.10782885304659499</v>
      </c>
      <c r="L1437">
        <v>31</v>
      </c>
      <c r="M1437" t="s">
        <v>224</v>
      </c>
      <c r="N1437">
        <v>22957</v>
      </c>
      <c r="O1437">
        <v>57020</v>
      </c>
      <c r="P1437">
        <v>0</v>
      </c>
      <c r="Q1437">
        <v>0</v>
      </c>
      <c r="R1437">
        <v>22957</v>
      </c>
      <c r="S1437">
        <f>IF(R1437&lt;&gt;"NA",R1437,0)</f>
        <v>22957</v>
      </c>
      <c r="T1437">
        <f>K1437*(24*L1437)*H1437*0.9</f>
        <v>40980.885687000009</v>
      </c>
      <c r="U1437">
        <f>IF(T1437&gt;0, T1437-S1437, 0)</f>
        <v>18023.885687000009</v>
      </c>
      <c r="V1437" t="str">
        <f>INDEX('rate map'!A$1:E$327, MATCH(monthly_billed_solar!C3148,'rate map'!D:D,0), 2)</f>
        <v>GS1</v>
      </c>
      <c r="W1437">
        <v>18023.885687000009</v>
      </c>
      <c r="X1437">
        <f t="shared" si="46"/>
        <v>0.56018799045337464</v>
      </c>
      <c r="Y1437">
        <f t="shared" si="47"/>
        <v>0.4398120095466253</v>
      </c>
    </row>
    <row r="1438" spans="1:25" x14ac:dyDescent="0.35">
      <c r="A1438">
        <v>2016</v>
      </c>
      <c r="B1438">
        <v>11</v>
      </c>
      <c r="C1438" t="s">
        <v>36</v>
      </c>
      <c r="D1438" t="s">
        <v>37</v>
      </c>
      <c r="E1438" t="s">
        <v>38</v>
      </c>
      <c r="F1438" t="s">
        <v>28</v>
      </c>
      <c r="G1438">
        <v>17.423999999999999</v>
      </c>
      <c r="H1438">
        <v>796.83900000000006</v>
      </c>
      <c r="I1438" t="s">
        <v>164</v>
      </c>
      <c r="J1438" s="2">
        <v>42675</v>
      </c>
      <c r="K1438">
        <v>0.126836133512545</v>
      </c>
      <c r="L1438">
        <v>31</v>
      </c>
      <c r="M1438" t="s">
        <v>196</v>
      </c>
      <c r="N1438">
        <v>49579</v>
      </c>
      <c r="O1438">
        <v>100035</v>
      </c>
      <c r="P1438">
        <v>0</v>
      </c>
      <c r="Q1438">
        <v>0</v>
      </c>
      <c r="R1438">
        <v>49579</v>
      </c>
      <c r="S1438">
        <f>IF(R1438&lt;&gt;"NA",R1438,0)</f>
        <v>49579</v>
      </c>
      <c r="T1438">
        <f>K1438*(24*L1438)*H1438*0.9</f>
        <v>67675.11792952512</v>
      </c>
      <c r="U1438">
        <f>IF(T1438&gt;0, T1438-S1438, 0)</f>
        <v>18096.11792952512</v>
      </c>
      <c r="V1438" t="str">
        <f>INDEX('rate map'!A$1:E$327, MATCH(monthly_billed_solar!C3149,'rate map'!D:D,0), 2)</f>
        <v>RS</v>
      </c>
      <c r="W1438">
        <v>18096.11792952512</v>
      </c>
      <c r="X1438">
        <f t="shared" si="46"/>
        <v>0.73260308244501493</v>
      </c>
      <c r="Y1438">
        <f t="shared" si="47"/>
        <v>0.26739691755498507</v>
      </c>
    </row>
    <row r="1439" spans="1:25" x14ac:dyDescent="0.35">
      <c r="A1439">
        <v>2015</v>
      </c>
      <c r="B1439">
        <v>8</v>
      </c>
      <c r="C1439" t="s">
        <v>42</v>
      </c>
      <c r="D1439" t="s">
        <v>43</v>
      </c>
      <c r="E1439" t="s">
        <v>44</v>
      </c>
      <c r="F1439" t="s">
        <v>35</v>
      </c>
      <c r="G1439">
        <v>0</v>
      </c>
      <c r="H1439">
        <v>148.72999999999999</v>
      </c>
      <c r="I1439" t="s">
        <v>160</v>
      </c>
      <c r="J1439" s="2">
        <v>42217</v>
      </c>
      <c r="K1439">
        <v>0.25429581093190001</v>
      </c>
      <c r="L1439">
        <v>31</v>
      </c>
      <c r="M1439" t="s">
        <v>187</v>
      </c>
      <c r="N1439">
        <v>7180</v>
      </c>
      <c r="O1439">
        <v>11674</v>
      </c>
      <c r="P1439">
        <v>0</v>
      </c>
      <c r="Q1439">
        <v>0</v>
      </c>
      <c r="R1439">
        <v>7180</v>
      </c>
      <c r="S1439">
        <f>IF(R1439&lt;&gt;"NA",R1439,0)</f>
        <v>7180</v>
      </c>
      <c r="T1439">
        <f>K1439*(24*L1439)*H1439*0.9</f>
        <v>25325.220126750035</v>
      </c>
      <c r="U1439">
        <f>IF(T1439&gt;0, T1439-S1439, 0)</f>
        <v>18145.220126750035</v>
      </c>
      <c r="V1439" t="str">
        <f>INDEX('rate map'!A$1:E$327, MATCH(monthly_billed_solar!C3150,'rate map'!D:D,0), 2)</f>
        <v>GS1</v>
      </c>
      <c r="W1439">
        <v>18145.220126750035</v>
      </c>
      <c r="X1439">
        <f t="shared" si="46"/>
        <v>0.28351184961334447</v>
      </c>
      <c r="Y1439">
        <f t="shared" si="47"/>
        <v>0.71648815038665559</v>
      </c>
    </row>
    <row r="1440" spans="1:25" x14ac:dyDescent="0.35">
      <c r="A1440">
        <v>2015</v>
      </c>
      <c r="B1440">
        <v>4</v>
      </c>
      <c r="C1440" t="s">
        <v>36</v>
      </c>
      <c r="D1440" t="s">
        <v>37</v>
      </c>
      <c r="E1440" t="s">
        <v>38</v>
      </c>
      <c r="F1440" t="s">
        <v>28</v>
      </c>
      <c r="G1440">
        <v>12.32</v>
      </c>
      <c r="H1440">
        <v>360.66699999999997</v>
      </c>
      <c r="I1440" t="s">
        <v>170</v>
      </c>
      <c r="J1440" s="2">
        <v>42095</v>
      </c>
      <c r="K1440">
        <v>0.17817506720430101</v>
      </c>
      <c r="L1440">
        <v>31</v>
      </c>
      <c r="M1440" t="s">
        <v>185</v>
      </c>
      <c r="N1440">
        <v>24854</v>
      </c>
      <c r="O1440">
        <v>76974</v>
      </c>
      <c r="P1440">
        <v>0</v>
      </c>
      <c r="Q1440">
        <v>0</v>
      </c>
      <c r="R1440">
        <v>24854</v>
      </c>
      <c r="S1440">
        <f>IF(R1440&lt;&gt;"NA",R1440,0)</f>
        <v>24854</v>
      </c>
      <c r="T1440">
        <f>K1440*(24*L1440)*H1440*0.9</f>
        <v>43029.746118674986</v>
      </c>
      <c r="U1440">
        <f>IF(T1440&gt;0, T1440-S1440, 0)</f>
        <v>18175.746118674986</v>
      </c>
      <c r="V1440" t="str">
        <f>INDEX('rate map'!A$1:E$327, MATCH(monthly_billed_solar!C3151,'rate map'!D:D,0), 2)</f>
        <v>RS</v>
      </c>
      <c r="W1440">
        <v>18175.746118674986</v>
      </c>
      <c r="X1440">
        <f t="shared" si="46"/>
        <v>0.5776004332317759</v>
      </c>
      <c r="Y1440">
        <f t="shared" si="47"/>
        <v>0.4223995667682241</v>
      </c>
    </row>
    <row r="1441" spans="1:25" x14ac:dyDescent="0.35">
      <c r="A1441">
        <v>2021</v>
      </c>
      <c r="B1441">
        <v>12</v>
      </c>
      <c r="C1441" t="s">
        <v>42</v>
      </c>
      <c r="D1441" t="s">
        <v>43</v>
      </c>
      <c r="E1441" t="s">
        <v>44</v>
      </c>
      <c r="F1441" t="s">
        <v>35</v>
      </c>
      <c r="G1441">
        <v>0</v>
      </c>
      <c r="H1441">
        <v>435.41500000000002</v>
      </c>
      <c r="I1441" t="s">
        <v>120</v>
      </c>
      <c r="J1441" s="2">
        <v>44531</v>
      </c>
      <c r="K1441">
        <v>9.4119444444444506E-2</v>
      </c>
      <c r="L1441">
        <v>30</v>
      </c>
      <c r="M1441" t="s">
        <v>157</v>
      </c>
      <c r="N1441">
        <v>8198</v>
      </c>
      <c r="O1441">
        <v>57873</v>
      </c>
      <c r="P1441">
        <v>0</v>
      </c>
      <c r="Q1441">
        <v>0</v>
      </c>
      <c r="R1441">
        <v>8198</v>
      </c>
      <c r="S1441">
        <f>IF(R1441&lt;&gt;"NA",R1441,0)</f>
        <v>8198</v>
      </c>
      <c r="T1441">
        <f>K1441*(24*L1441)*H1441*0.9</f>
        <v>26555.699601000022</v>
      </c>
      <c r="U1441">
        <f>IF(T1441&gt;0, T1441-S1441, 0)</f>
        <v>18357.699601000022</v>
      </c>
      <c r="V1441" t="str">
        <f>INDEX('rate map'!A$1:E$327, MATCH(monthly_billed_solar!C3152,'rate map'!D:D,0), 2)</f>
        <v>GS1</v>
      </c>
      <c r="W1441">
        <v>18357.699601000022</v>
      </c>
      <c r="X1441">
        <f t="shared" si="46"/>
        <v>0.30870962253584477</v>
      </c>
      <c r="Y1441">
        <f t="shared" si="47"/>
        <v>0.69129037746415523</v>
      </c>
    </row>
    <row r="1442" spans="1:25" x14ac:dyDescent="0.35">
      <c r="A1442">
        <v>2018</v>
      </c>
      <c r="B1442">
        <v>7</v>
      </c>
      <c r="C1442" t="s">
        <v>25</v>
      </c>
      <c r="D1442" t="s">
        <v>26</v>
      </c>
      <c r="E1442" t="s">
        <v>27</v>
      </c>
      <c r="F1442" t="s">
        <v>28</v>
      </c>
      <c r="G1442">
        <v>0</v>
      </c>
      <c r="H1442">
        <v>185.81</v>
      </c>
      <c r="I1442" t="s">
        <v>116</v>
      </c>
      <c r="J1442" s="2">
        <v>43282</v>
      </c>
      <c r="K1442">
        <v>0.25179641203703701</v>
      </c>
      <c r="L1442">
        <v>30</v>
      </c>
      <c r="M1442" t="s">
        <v>143</v>
      </c>
      <c r="N1442">
        <v>11880</v>
      </c>
      <c r="O1442">
        <v>27249</v>
      </c>
      <c r="P1442">
        <v>0</v>
      </c>
      <c r="Q1442">
        <v>0</v>
      </c>
      <c r="R1442">
        <v>11880</v>
      </c>
      <c r="S1442">
        <f>IF(R1442&lt;&gt;"NA",R1442,0)</f>
        <v>11880</v>
      </c>
      <c r="T1442">
        <f>K1442*(24*L1442)*H1442*0.9</f>
        <v>30317.516775749998</v>
      </c>
      <c r="U1442">
        <f>IF(T1442&gt;0, T1442-S1442, 0)</f>
        <v>18437.516775749998</v>
      </c>
      <c r="V1442" t="str">
        <f>INDEX('rate map'!A$1:E$327, MATCH(monthly_billed_solar!C3153,'rate map'!D:D,0), 2)</f>
        <v>GS1</v>
      </c>
      <c r="W1442">
        <v>18437.516775749998</v>
      </c>
      <c r="X1442">
        <f t="shared" si="46"/>
        <v>0.39185267341890045</v>
      </c>
      <c r="Y1442">
        <f t="shared" si="47"/>
        <v>0.6081473265810996</v>
      </c>
    </row>
    <row r="1443" spans="1:25" x14ac:dyDescent="0.35">
      <c r="A1443">
        <v>2021</v>
      </c>
      <c r="B1443">
        <v>8</v>
      </c>
      <c r="C1443" t="s">
        <v>57</v>
      </c>
      <c r="D1443" t="s">
        <v>58</v>
      </c>
      <c r="E1443" t="s">
        <v>59</v>
      </c>
      <c r="F1443" t="s">
        <v>60</v>
      </c>
      <c r="G1443">
        <v>0</v>
      </c>
      <c r="H1443">
        <v>215.22499999999999</v>
      </c>
      <c r="I1443" t="s">
        <v>160</v>
      </c>
      <c r="J1443" s="2">
        <v>44409</v>
      </c>
      <c r="K1443">
        <v>0.20012141577060899</v>
      </c>
      <c r="L1443">
        <v>31</v>
      </c>
      <c r="M1443" t="s">
        <v>229</v>
      </c>
      <c r="N1443">
        <v>10237</v>
      </c>
      <c r="O1443">
        <v>32529</v>
      </c>
      <c r="P1443">
        <v>0</v>
      </c>
      <c r="Q1443">
        <v>0</v>
      </c>
      <c r="R1443">
        <v>10237</v>
      </c>
      <c r="S1443">
        <f>IF(R1443&lt;&gt;"NA",R1443,0)</f>
        <v>10237</v>
      </c>
      <c r="T1443">
        <f>K1443*(24*L1443)*H1443*0.9</f>
        <v>28840.429792499952</v>
      </c>
      <c r="U1443">
        <f>IF(T1443&gt;0, T1443-S1443, 0)</f>
        <v>18603.429792499952</v>
      </c>
      <c r="V1443" t="str">
        <f>INDEX('rate map'!A$1:E$327, MATCH(monthly_billed_solar!C3154,'rate map'!D:D,0), 2)</f>
        <v>RS</v>
      </c>
      <c r="W1443">
        <v>18603.429792499952</v>
      </c>
      <c r="X1443">
        <f t="shared" si="46"/>
        <v>0.35495310138069319</v>
      </c>
      <c r="Y1443">
        <f t="shared" si="47"/>
        <v>0.64504689861930675</v>
      </c>
    </row>
    <row r="1444" spans="1:25" x14ac:dyDescent="0.35">
      <c r="A1444">
        <v>2019</v>
      </c>
      <c r="B1444">
        <v>6</v>
      </c>
      <c r="C1444" t="s">
        <v>98</v>
      </c>
      <c r="D1444" t="s">
        <v>99</v>
      </c>
      <c r="E1444" t="s">
        <v>100</v>
      </c>
      <c r="F1444" t="s">
        <v>60</v>
      </c>
      <c r="G1444">
        <v>0</v>
      </c>
      <c r="H1444">
        <v>120</v>
      </c>
      <c r="I1444" t="s">
        <v>158</v>
      </c>
      <c r="J1444" s="2">
        <v>43617</v>
      </c>
      <c r="K1444">
        <v>0.23209150985663099</v>
      </c>
      <c r="L1444">
        <v>31</v>
      </c>
      <c r="M1444" t="s">
        <v>214</v>
      </c>
      <c r="N1444">
        <v>0</v>
      </c>
      <c r="O1444">
        <v>26880</v>
      </c>
      <c r="P1444">
        <v>0</v>
      </c>
      <c r="Q1444">
        <v>0</v>
      </c>
      <c r="R1444">
        <v>0</v>
      </c>
      <c r="S1444">
        <f>IF(R1444&lt;&gt;"NA",R1444,0)</f>
        <v>0</v>
      </c>
      <c r="T1444">
        <f>K1444*(24*L1444)*H1444*0.9</f>
        <v>18649.017000000014</v>
      </c>
      <c r="U1444">
        <f>IF(T1444&gt;0, T1444-S1444, 0)</f>
        <v>18649.017000000014</v>
      </c>
      <c r="V1444" t="str">
        <f>INDEX('rate map'!A$1:E$327, MATCH(monthly_billed_solar!C3155,'rate map'!D:D,0), 2)</f>
        <v>PS-Sec</v>
      </c>
      <c r="W1444">
        <v>18649.017000000014</v>
      </c>
      <c r="X1444">
        <f t="shared" si="46"/>
        <v>0</v>
      </c>
      <c r="Y1444">
        <f t="shared" si="47"/>
        <v>1</v>
      </c>
    </row>
    <row r="1445" spans="1:25" x14ac:dyDescent="0.35">
      <c r="A1445">
        <v>2021</v>
      </c>
      <c r="B1445">
        <v>10</v>
      </c>
      <c r="C1445" t="s">
        <v>50</v>
      </c>
      <c r="D1445" t="s">
        <v>51</v>
      </c>
      <c r="E1445" t="s">
        <v>38</v>
      </c>
      <c r="F1445" t="s">
        <v>28</v>
      </c>
      <c r="G1445">
        <v>9.68</v>
      </c>
      <c r="H1445">
        <v>188.56</v>
      </c>
      <c r="I1445" t="s">
        <v>118</v>
      </c>
      <c r="J1445" s="2">
        <v>44470</v>
      </c>
      <c r="K1445">
        <v>0.15467083333333301</v>
      </c>
      <c r="L1445">
        <v>30</v>
      </c>
      <c r="M1445" t="s">
        <v>156</v>
      </c>
      <c r="N1445">
        <v>0</v>
      </c>
      <c r="O1445">
        <v>198898138</v>
      </c>
      <c r="P1445">
        <v>0</v>
      </c>
      <c r="Q1445">
        <v>0</v>
      </c>
      <c r="R1445">
        <v>0</v>
      </c>
      <c r="S1445">
        <f>IF(R1445&lt;&gt;"NA",R1445,0)</f>
        <v>0</v>
      </c>
      <c r="T1445">
        <f>K1445*(24*L1445)*H1445*0.9</f>
        <v>18898.746551999961</v>
      </c>
      <c r="U1445">
        <f>IF(T1445&gt;0, T1445-S1445, 0)</f>
        <v>18898.746551999961</v>
      </c>
      <c r="V1445" t="str">
        <f>INDEX('rate map'!A$1:E$327, MATCH(monthly_billed_solar!C3156,'rate map'!D:D,0), 2)</f>
        <v>RS</v>
      </c>
      <c r="W1445">
        <v>18898.746551999961</v>
      </c>
      <c r="X1445">
        <f t="shared" si="46"/>
        <v>0</v>
      </c>
      <c r="Y1445">
        <f t="shared" si="47"/>
        <v>1</v>
      </c>
    </row>
    <row r="1446" spans="1:25" x14ac:dyDescent="0.35">
      <c r="A1446">
        <v>2014</v>
      </c>
      <c r="B1446">
        <v>11</v>
      </c>
      <c r="C1446" t="s">
        <v>32</v>
      </c>
      <c r="D1446" t="s">
        <v>33</v>
      </c>
      <c r="E1446" t="s">
        <v>34</v>
      </c>
      <c r="F1446" t="s">
        <v>35</v>
      </c>
      <c r="G1446">
        <v>11.58</v>
      </c>
      <c r="H1446">
        <v>480.54199999999997</v>
      </c>
      <c r="I1446" t="s">
        <v>164</v>
      </c>
      <c r="J1446" s="2">
        <v>41944</v>
      </c>
      <c r="K1446">
        <v>0.10476892921147</v>
      </c>
      <c r="L1446">
        <v>31</v>
      </c>
      <c r="M1446" t="s">
        <v>182</v>
      </c>
      <c r="N1446">
        <v>14801</v>
      </c>
      <c r="O1446">
        <v>122152</v>
      </c>
      <c r="P1446">
        <v>0</v>
      </c>
      <c r="Q1446">
        <v>0</v>
      </c>
      <c r="R1446">
        <v>14801</v>
      </c>
      <c r="S1446">
        <f>IF(R1446&lt;&gt;"NA",R1446,0)</f>
        <v>14801</v>
      </c>
      <c r="T1446">
        <f>K1446*(24*L1446)*H1446*0.9</f>
        <v>33711.595075050151</v>
      </c>
      <c r="U1446">
        <f>IF(T1446&gt;0, T1446-S1446, 0)</f>
        <v>18910.595075050151</v>
      </c>
      <c r="V1446" t="str">
        <f>INDEX('rate map'!A$1:E$327, MATCH(monthly_billed_solar!C3157,'rate map'!D:D,0), 2)</f>
        <v>RS</v>
      </c>
      <c r="W1446">
        <v>18910.595075050151</v>
      </c>
      <c r="X1446">
        <f t="shared" si="46"/>
        <v>0.43904775099040555</v>
      </c>
      <c r="Y1446">
        <f t="shared" si="47"/>
        <v>0.56095224900959451</v>
      </c>
    </row>
    <row r="1447" spans="1:25" x14ac:dyDescent="0.35">
      <c r="A1447">
        <v>2020</v>
      </c>
      <c r="B1447">
        <v>4</v>
      </c>
      <c r="C1447" t="s">
        <v>42</v>
      </c>
      <c r="D1447" t="s">
        <v>43</v>
      </c>
      <c r="E1447" t="s">
        <v>44</v>
      </c>
      <c r="F1447" t="s">
        <v>35</v>
      </c>
      <c r="G1447">
        <v>0</v>
      </c>
      <c r="H1447">
        <v>355.85</v>
      </c>
      <c r="I1447" t="s">
        <v>170</v>
      </c>
      <c r="J1447" s="2">
        <v>43922</v>
      </c>
      <c r="K1447">
        <v>0.16095318100358399</v>
      </c>
      <c r="L1447">
        <v>31</v>
      </c>
      <c r="M1447" t="s">
        <v>220</v>
      </c>
      <c r="N1447">
        <v>19311</v>
      </c>
      <c r="O1447">
        <v>30147</v>
      </c>
      <c r="P1447">
        <v>0</v>
      </c>
      <c r="Q1447">
        <v>0</v>
      </c>
      <c r="R1447">
        <v>19311</v>
      </c>
      <c r="S1447">
        <f>IF(R1447&lt;&gt;"NA",R1447,0)</f>
        <v>19311</v>
      </c>
      <c r="T1447">
        <f>K1447*(24*L1447)*H1447*0.9</f>
        <v>38351.466862499954</v>
      </c>
      <c r="U1447">
        <f>IF(T1447&gt;0, T1447-S1447, 0)</f>
        <v>19040.466862499954</v>
      </c>
      <c r="V1447" t="str">
        <f>INDEX('rate map'!A$1:E$327, MATCH(monthly_billed_solar!C3158,'rate map'!D:D,0), 2)</f>
        <v>GS1</v>
      </c>
      <c r="W1447">
        <v>19040.466862499954</v>
      </c>
      <c r="X1447">
        <f t="shared" si="46"/>
        <v>0.50352702464380283</v>
      </c>
      <c r="Y1447">
        <f t="shared" si="47"/>
        <v>0.49647297535619722</v>
      </c>
    </row>
    <row r="1448" spans="1:25" x14ac:dyDescent="0.35">
      <c r="A1448">
        <v>2021</v>
      </c>
      <c r="B1448">
        <v>6</v>
      </c>
      <c r="C1448" t="s">
        <v>57</v>
      </c>
      <c r="D1448" t="s">
        <v>58</v>
      </c>
      <c r="E1448" t="s">
        <v>59</v>
      </c>
      <c r="F1448" t="s">
        <v>60</v>
      </c>
      <c r="G1448">
        <v>8</v>
      </c>
      <c r="H1448">
        <v>210.745</v>
      </c>
      <c r="I1448" t="s">
        <v>158</v>
      </c>
      <c r="J1448" s="2">
        <v>44348</v>
      </c>
      <c r="K1448">
        <v>0.22094455645161301</v>
      </c>
      <c r="L1448">
        <v>31</v>
      </c>
      <c r="M1448" t="s">
        <v>228</v>
      </c>
      <c r="N1448">
        <v>12093</v>
      </c>
      <c r="O1448">
        <v>23488</v>
      </c>
      <c r="P1448">
        <v>0</v>
      </c>
      <c r="Q1448">
        <v>0</v>
      </c>
      <c r="R1448">
        <v>12093</v>
      </c>
      <c r="S1448">
        <f>IF(R1448&lt;&gt;"NA",R1448,0)</f>
        <v>12093</v>
      </c>
      <c r="T1448">
        <f>K1448*(24*L1448)*H1448*0.9</f>
        <v>31178.558383875017</v>
      </c>
      <c r="U1448">
        <f>IF(T1448&gt;0, T1448-S1448, 0)</f>
        <v>19085.558383875017</v>
      </c>
      <c r="V1448" t="str">
        <f>INDEX('rate map'!A$1:E$327, MATCH(monthly_billed_solar!C3159,'rate map'!D:D,0), 2)</f>
        <v>RS</v>
      </c>
      <c r="W1448">
        <v>19085.558383875017</v>
      </c>
      <c r="X1448">
        <f t="shared" si="46"/>
        <v>0.38786270523188393</v>
      </c>
      <c r="Y1448">
        <f t="shared" si="47"/>
        <v>0.61213729476811607</v>
      </c>
    </row>
    <row r="1449" spans="1:25" x14ac:dyDescent="0.35">
      <c r="A1449">
        <v>2021</v>
      </c>
      <c r="B1449">
        <v>4</v>
      </c>
      <c r="C1449" t="s">
        <v>54</v>
      </c>
      <c r="D1449" t="s">
        <v>55</v>
      </c>
      <c r="E1449" t="s">
        <v>56</v>
      </c>
      <c r="F1449" t="s">
        <v>35</v>
      </c>
      <c r="G1449">
        <v>0</v>
      </c>
      <c r="H1449">
        <v>424.32600000000002</v>
      </c>
      <c r="I1449" t="s">
        <v>170</v>
      </c>
      <c r="J1449" s="2">
        <v>44287</v>
      </c>
      <c r="K1449">
        <v>0.18102049731182801</v>
      </c>
      <c r="L1449">
        <v>31</v>
      </c>
      <c r="M1449" t="s">
        <v>227</v>
      </c>
      <c r="N1449">
        <v>32320</v>
      </c>
      <c r="O1449">
        <v>144347</v>
      </c>
      <c r="P1449">
        <v>0</v>
      </c>
      <c r="Q1449">
        <v>0</v>
      </c>
      <c r="R1449">
        <v>32320</v>
      </c>
      <c r="S1449">
        <f>IF(R1449&lt;&gt;"NA",R1449,0)</f>
        <v>32320</v>
      </c>
      <c r="T1449">
        <f>K1449*(24*L1449)*H1449*0.9</f>
        <v>51433.116691950025</v>
      </c>
      <c r="U1449">
        <f>IF(T1449&gt;0, T1449-S1449, 0)</f>
        <v>19113.116691950025</v>
      </c>
      <c r="V1449" t="str">
        <f>INDEX('rate map'!A$1:E$327, MATCH(monthly_billed_solar!C3160,'rate map'!D:D,0), 2)</f>
        <v>GS3</v>
      </c>
      <c r="W1449">
        <v>19113.116691950025</v>
      </c>
      <c r="X1449">
        <f t="shared" si="46"/>
        <v>0.62838890735661979</v>
      </c>
      <c r="Y1449">
        <f t="shared" si="47"/>
        <v>0.37161109264338021</v>
      </c>
    </row>
    <row r="1450" spans="1:25" x14ac:dyDescent="0.35">
      <c r="A1450">
        <v>2019</v>
      </c>
      <c r="B1450">
        <v>10</v>
      </c>
      <c r="C1450" t="s">
        <v>25</v>
      </c>
      <c r="D1450" t="s">
        <v>26</v>
      </c>
      <c r="E1450" t="s">
        <v>27</v>
      </c>
      <c r="F1450" t="s">
        <v>28</v>
      </c>
      <c r="G1450">
        <v>29.7</v>
      </c>
      <c r="H1450">
        <v>330.38</v>
      </c>
      <c r="I1450" t="s">
        <v>118</v>
      </c>
      <c r="J1450" s="2">
        <v>43739</v>
      </c>
      <c r="K1450">
        <v>0.16800752314814801</v>
      </c>
      <c r="L1450">
        <v>30</v>
      </c>
      <c r="M1450" t="s">
        <v>148</v>
      </c>
      <c r="N1450">
        <v>16795</v>
      </c>
      <c r="O1450">
        <v>37464</v>
      </c>
      <c r="P1450">
        <v>0</v>
      </c>
      <c r="Q1450">
        <v>0</v>
      </c>
      <c r="R1450">
        <v>16795</v>
      </c>
      <c r="S1450">
        <f>IF(R1450&lt;&gt;"NA",R1450,0)</f>
        <v>16795</v>
      </c>
      <c r="T1450">
        <f>K1450*(24*L1450)*H1450*0.9</f>
        <v>35968.098922499972</v>
      </c>
      <c r="U1450">
        <f>IF(T1450&gt;0, T1450-S1450, 0)</f>
        <v>19173.098922499972</v>
      </c>
      <c r="V1450" t="str">
        <f>INDEX('rate map'!A$1:E$327, MATCH(monthly_billed_solar!C3161,'rate map'!D:D,0), 2)</f>
        <v>GS1</v>
      </c>
      <c r="W1450">
        <v>19173.098922499972</v>
      </c>
      <c r="X1450">
        <f t="shared" si="46"/>
        <v>0.46694155385270664</v>
      </c>
      <c r="Y1450">
        <f t="shared" si="47"/>
        <v>0.53305844614729336</v>
      </c>
    </row>
    <row r="1451" spans="1:25" x14ac:dyDescent="0.35">
      <c r="A1451">
        <v>2015</v>
      </c>
      <c r="B1451">
        <v>3</v>
      </c>
      <c r="C1451" t="s">
        <v>36</v>
      </c>
      <c r="D1451" t="s">
        <v>37</v>
      </c>
      <c r="E1451" t="s">
        <v>38</v>
      </c>
      <c r="F1451" t="s">
        <v>28</v>
      </c>
      <c r="G1451">
        <v>30</v>
      </c>
      <c r="H1451">
        <v>348.34699999999998</v>
      </c>
      <c r="I1451" t="s">
        <v>30</v>
      </c>
      <c r="J1451" s="2">
        <v>42064</v>
      </c>
      <c r="K1451">
        <v>0.13818105158730201</v>
      </c>
      <c r="L1451">
        <v>28</v>
      </c>
      <c r="M1451" t="s">
        <v>107</v>
      </c>
      <c r="N1451">
        <v>9832</v>
      </c>
      <c r="O1451">
        <v>145888</v>
      </c>
      <c r="P1451">
        <v>0</v>
      </c>
      <c r="Q1451">
        <v>0</v>
      </c>
      <c r="R1451">
        <v>9832</v>
      </c>
      <c r="S1451">
        <f>IF(R1451&lt;&gt;"NA",R1451,0)</f>
        <v>9832</v>
      </c>
      <c r="T1451">
        <f>K1451*(24*L1451)*H1451*0.9</f>
        <v>29112.020649300091</v>
      </c>
      <c r="U1451">
        <f>IF(T1451&gt;0, T1451-S1451, 0)</f>
        <v>19280.020649300091</v>
      </c>
      <c r="V1451" t="str">
        <f>INDEX('rate map'!A$1:E$327, MATCH(monthly_billed_solar!C3162,'rate map'!D:D,0), 2)</f>
        <v>RS</v>
      </c>
      <c r="W1451">
        <v>19280.020649300091</v>
      </c>
      <c r="X1451">
        <f t="shared" si="46"/>
        <v>0.33772990609074677</v>
      </c>
      <c r="Y1451">
        <f t="shared" si="47"/>
        <v>0.66227009390925329</v>
      </c>
    </row>
    <row r="1452" spans="1:25" x14ac:dyDescent="0.35">
      <c r="A1452">
        <v>2018</v>
      </c>
      <c r="B1452">
        <v>4</v>
      </c>
      <c r="C1452" t="s">
        <v>47</v>
      </c>
      <c r="D1452" t="s">
        <v>48</v>
      </c>
      <c r="E1452" t="s">
        <v>49</v>
      </c>
      <c r="F1452" t="s">
        <v>28</v>
      </c>
      <c r="G1452">
        <v>0</v>
      </c>
      <c r="H1452">
        <v>272.70400000000001</v>
      </c>
      <c r="I1452" t="s">
        <v>170</v>
      </c>
      <c r="J1452" s="2">
        <v>43191</v>
      </c>
      <c r="K1452">
        <v>0.16095340501792099</v>
      </c>
      <c r="L1452">
        <v>31</v>
      </c>
      <c r="M1452" t="s">
        <v>206</v>
      </c>
      <c r="N1452">
        <v>9987</v>
      </c>
      <c r="O1452">
        <v>61258</v>
      </c>
      <c r="P1452">
        <v>0</v>
      </c>
      <c r="Q1452">
        <v>0</v>
      </c>
      <c r="R1452">
        <v>9987</v>
      </c>
      <c r="S1452">
        <f>IF(R1452&lt;&gt;"NA",R1452,0)</f>
        <v>9987</v>
      </c>
      <c r="T1452">
        <f>K1452*(24*L1452)*H1452*0.9</f>
        <v>29390.509977599973</v>
      </c>
      <c r="U1452">
        <f>IF(T1452&gt;0, T1452-S1452, 0)</f>
        <v>19403.509977599973</v>
      </c>
      <c r="V1452" t="str">
        <f>INDEX('rate map'!A$1:E$327, MATCH(monthly_billed_solar!C3163,'rate map'!D:D,0), 2)</f>
        <v>GS3</v>
      </c>
      <c r="W1452">
        <v>19403.509977599973</v>
      </c>
      <c r="X1452">
        <f t="shared" si="46"/>
        <v>0.33980356270141648</v>
      </c>
      <c r="Y1452">
        <f t="shared" si="47"/>
        <v>0.66019643729858346</v>
      </c>
    </row>
    <row r="1453" spans="1:25" x14ac:dyDescent="0.35">
      <c r="A1453">
        <v>2017</v>
      </c>
      <c r="B1453">
        <v>7</v>
      </c>
      <c r="C1453" t="s">
        <v>54</v>
      </c>
      <c r="D1453" t="s">
        <v>55</v>
      </c>
      <c r="E1453" t="s">
        <v>56</v>
      </c>
      <c r="F1453" t="s">
        <v>35</v>
      </c>
      <c r="G1453">
        <v>0</v>
      </c>
      <c r="H1453">
        <v>138.876</v>
      </c>
      <c r="I1453" t="s">
        <v>116</v>
      </c>
      <c r="J1453" s="2">
        <v>42917</v>
      </c>
      <c r="K1453">
        <v>0.248733680555556</v>
      </c>
      <c r="L1453">
        <v>30</v>
      </c>
      <c r="M1453" t="s">
        <v>139</v>
      </c>
      <c r="N1453">
        <v>2856</v>
      </c>
      <c r="O1453">
        <v>226454</v>
      </c>
      <c r="P1453">
        <v>0</v>
      </c>
      <c r="Q1453">
        <v>0</v>
      </c>
      <c r="R1453">
        <v>2856</v>
      </c>
      <c r="S1453">
        <f>IF(R1453&lt;&gt;"NA",R1453,0)</f>
        <v>2856</v>
      </c>
      <c r="T1453">
        <f>K1453*(24*L1453)*H1453*0.9</f>
        <v>22383.95382630004</v>
      </c>
      <c r="U1453">
        <f>IF(T1453&gt;0, T1453-S1453, 0)</f>
        <v>19527.95382630004</v>
      </c>
      <c r="V1453" t="str">
        <f>INDEX('rate map'!A$1:E$327, MATCH(monthly_billed_solar!C3164,'rate map'!D:D,0), 2)</f>
        <v>GS3</v>
      </c>
      <c r="W1453">
        <v>19527.95382630004</v>
      </c>
      <c r="X1453">
        <f t="shared" si="46"/>
        <v>0.12759139972154254</v>
      </c>
      <c r="Y1453">
        <f t="shared" si="47"/>
        <v>0.87240860027845746</v>
      </c>
    </row>
    <row r="1454" spans="1:25" x14ac:dyDescent="0.35">
      <c r="A1454">
        <v>2019</v>
      </c>
      <c r="B1454">
        <v>11</v>
      </c>
      <c r="C1454" t="s">
        <v>54</v>
      </c>
      <c r="D1454" t="s">
        <v>55</v>
      </c>
      <c r="E1454" t="s">
        <v>56</v>
      </c>
      <c r="F1454" t="s">
        <v>35</v>
      </c>
      <c r="G1454">
        <v>14.4</v>
      </c>
      <c r="H1454">
        <v>283.976</v>
      </c>
      <c r="I1454" t="s">
        <v>164</v>
      </c>
      <c r="J1454" s="2">
        <v>43770</v>
      </c>
      <c r="K1454">
        <v>0.11992159498207899</v>
      </c>
      <c r="L1454">
        <v>31</v>
      </c>
      <c r="M1454" t="s">
        <v>217</v>
      </c>
      <c r="N1454">
        <v>3257</v>
      </c>
      <c r="O1454">
        <v>188746</v>
      </c>
      <c r="P1454">
        <v>0</v>
      </c>
      <c r="Q1454">
        <v>0</v>
      </c>
      <c r="R1454">
        <v>3257</v>
      </c>
      <c r="S1454">
        <f>IF(R1454&lt;&gt;"NA",R1454,0)</f>
        <v>3257</v>
      </c>
      <c r="T1454">
        <f>K1454*(24*L1454)*H1454*0.9</f>
        <v>22803.130812000029</v>
      </c>
      <c r="U1454">
        <f>IF(T1454&gt;0, T1454-S1454, 0)</f>
        <v>19546.130812000029</v>
      </c>
      <c r="V1454" t="str">
        <f>INDEX('rate map'!A$1:E$327, MATCH(monthly_billed_solar!C3165,'rate map'!D:D,0), 2)</f>
        <v>GS3</v>
      </c>
      <c r="W1454">
        <v>19546.130812000029</v>
      </c>
      <c r="X1454">
        <f t="shared" si="46"/>
        <v>0.1428312641300124</v>
      </c>
      <c r="Y1454">
        <f t="shared" si="47"/>
        <v>0.85716873586998765</v>
      </c>
    </row>
    <row r="1455" spans="1:25" x14ac:dyDescent="0.35">
      <c r="A1455">
        <v>2019</v>
      </c>
      <c r="B1455">
        <v>7</v>
      </c>
      <c r="C1455" t="s">
        <v>98</v>
      </c>
      <c r="D1455" t="s">
        <v>99</v>
      </c>
      <c r="E1455" t="s">
        <v>100</v>
      </c>
      <c r="F1455" t="s">
        <v>60</v>
      </c>
      <c r="G1455">
        <v>0</v>
      </c>
      <c r="H1455">
        <v>120</v>
      </c>
      <c r="I1455" t="s">
        <v>116</v>
      </c>
      <c r="J1455" s="2">
        <v>43647</v>
      </c>
      <c r="K1455">
        <v>0.25922581018518498</v>
      </c>
      <c r="L1455">
        <v>30</v>
      </c>
      <c r="M1455" t="s">
        <v>147</v>
      </c>
      <c r="N1455">
        <v>576</v>
      </c>
      <c r="O1455">
        <v>27072</v>
      </c>
      <c r="P1455">
        <v>0</v>
      </c>
      <c r="Q1455">
        <v>0</v>
      </c>
      <c r="R1455">
        <v>576</v>
      </c>
      <c r="S1455">
        <f>IF(R1455&lt;&gt;"NA",R1455,0)</f>
        <v>576</v>
      </c>
      <c r="T1455">
        <f>K1455*(24*L1455)*H1455*0.9</f>
        <v>20157.398999999983</v>
      </c>
      <c r="U1455">
        <f>IF(T1455&gt;0, T1455-S1455, 0)</f>
        <v>19581.398999999983</v>
      </c>
      <c r="V1455" t="str">
        <f>INDEX('rate map'!A$1:E$327, MATCH(monthly_billed_solar!C3166,'rate map'!D:D,0), 2)</f>
        <v>PS-Sec</v>
      </c>
      <c r="W1455">
        <v>19581.398999999983</v>
      </c>
      <c r="X1455">
        <f t="shared" si="46"/>
        <v>2.8575115271568544E-2</v>
      </c>
      <c r="Y1455">
        <f t="shared" si="47"/>
        <v>0.97142488472843147</v>
      </c>
    </row>
    <row r="1456" spans="1:25" x14ac:dyDescent="0.35">
      <c r="A1456">
        <v>2020</v>
      </c>
      <c r="B1456">
        <v>11</v>
      </c>
      <c r="C1456" t="s">
        <v>42</v>
      </c>
      <c r="D1456" t="s">
        <v>43</v>
      </c>
      <c r="E1456" t="s">
        <v>44</v>
      </c>
      <c r="F1456" t="s">
        <v>35</v>
      </c>
      <c r="G1456">
        <v>0</v>
      </c>
      <c r="H1456">
        <v>417.875</v>
      </c>
      <c r="I1456" t="s">
        <v>164</v>
      </c>
      <c r="J1456" s="2">
        <v>44136</v>
      </c>
      <c r="K1456">
        <v>0.10782885304659499</v>
      </c>
      <c r="L1456">
        <v>31</v>
      </c>
      <c r="M1456" t="s">
        <v>224</v>
      </c>
      <c r="N1456">
        <v>10561</v>
      </c>
      <c r="O1456">
        <v>36488</v>
      </c>
      <c r="P1456">
        <v>0</v>
      </c>
      <c r="Q1456">
        <v>0</v>
      </c>
      <c r="R1456">
        <v>10561</v>
      </c>
      <c r="S1456">
        <f>IF(R1456&lt;&gt;"NA",R1456,0)</f>
        <v>10561</v>
      </c>
      <c r="T1456">
        <f>K1456*(24*L1456)*H1456*0.9</f>
        <v>30171.494325000007</v>
      </c>
      <c r="U1456">
        <f>IF(T1456&gt;0, T1456-S1456, 0)</f>
        <v>19610.494325000007</v>
      </c>
      <c r="V1456" t="str">
        <f>INDEX('rate map'!A$1:E$327, MATCH(monthly_billed_solar!C3167,'rate map'!D:D,0), 2)</f>
        <v>GS1</v>
      </c>
      <c r="W1456">
        <v>19610.494325000007</v>
      </c>
      <c r="X1456">
        <f t="shared" si="46"/>
        <v>0.35003238110248946</v>
      </c>
      <c r="Y1456">
        <f t="shared" si="47"/>
        <v>0.64996761889751054</v>
      </c>
    </row>
    <row r="1457" spans="1:25" x14ac:dyDescent="0.35">
      <c r="A1457">
        <v>2020</v>
      </c>
      <c r="B1457">
        <v>3</v>
      </c>
      <c r="C1457" t="s">
        <v>25</v>
      </c>
      <c r="D1457" t="s">
        <v>26</v>
      </c>
      <c r="E1457" t="s">
        <v>27</v>
      </c>
      <c r="F1457" t="s">
        <v>28</v>
      </c>
      <c r="G1457">
        <v>21.9</v>
      </c>
      <c r="H1457">
        <v>446.45</v>
      </c>
      <c r="I1457" t="s">
        <v>30</v>
      </c>
      <c r="J1457" s="2">
        <v>43891</v>
      </c>
      <c r="K1457">
        <v>0.12304729406130301</v>
      </c>
      <c r="L1457">
        <v>29</v>
      </c>
      <c r="M1457" t="s">
        <v>113</v>
      </c>
      <c r="N1457">
        <v>14752</v>
      </c>
      <c r="O1457">
        <v>64284</v>
      </c>
      <c r="P1457">
        <v>0</v>
      </c>
      <c r="Q1457">
        <v>0</v>
      </c>
      <c r="R1457">
        <v>14752</v>
      </c>
      <c r="S1457">
        <f>IF(R1457&lt;&gt;"NA",R1457,0)</f>
        <v>14752</v>
      </c>
      <c r="T1457">
        <f>K1457*(24*L1457)*H1457*0.9</f>
        <v>34410.948521250095</v>
      </c>
      <c r="U1457">
        <f>IF(T1457&gt;0, T1457-S1457, 0)</f>
        <v>19658.948521250095</v>
      </c>
      <c r="V1457" t="str">
        <f>INDEX('rate map'!A$1:E$327, MATCH(monthly_billed_solar!C3168,'rate map'!D:D,0), 2)</f>
        <v>GS1</v>
      </c>
      <c r="W1457">
        <v>19658.948521250095</v>
      </c>
      <c r="X1457">
        <f t="shared" si="46"/>
        <v>0.42870076629506648</v>
      </c>
      <c r="Y1457">
        <f t="shared" si="47"/>
        <v>0.57129923370493352</v>
      </c>
    </row>
    <row r="1458" spans="1:25" x14ac:dyDescent="0.35">
      <c r="A1458">
        <v>2017</v>
      </c>
      <c r="B1458">
        <v>10</v>
      </c>
      <c r="C1458" t="s">
        <v>42</v>
      </c>
      <c r="D1458" t="s">
        <v>43</v>
      </c>
      <c r="E1458" t="s">
        <v>44</v>
      </c>
      <c r="F1458" t="s">
        <v>35</v>
      </c>
      <c r="G1458">
        <v>13.44</v>
      </c>
      <c r="H1458">
        <v>246.51</v>
      </c>
      <c r="I1458" t="s">
        <v>118</v>
      </c>
      <c r="J1458" s="2">
        <v>43009</v>
      </c>
      <c r="K1458">
        <v>0.177164814814815</v>
      </c>
      <c r="L1458">
        <v>30</v>
      </c>
      <c r="M1458" t="s">
        <v>140</v>
      </c>
      <c r="N1458">
        <v>8504</v>
      </c>
      <c r="O1458">
        <v>21701</v>
      </c>
      <c r="P1458">
        <v>0</v>
      </c>
      <c r="Q1458">
        <v>0</v>
      </c>
      <c r="R1458">
        <v>8504</v>
      </c>
      <c r="S1458">
        <f>IF(R1458&lt;&gt;"NA",R1458,0)</f>
        <v>8504</v>
      </c>
      <c r="T1458">
        <f>K1458*(24*L1458)*H1458*0.9</f>
        <v>28300.03822800003</v>
      </c>
      <c r="U1458">
        <f>IF(T1458&gt;0, T1458-S1458, 0)</f>
        <v>19796.03822800003</v>
      </c>
      <c r="V1458" t="str">
        <f>INDEX('rate map'!A$1:E$327, MATCH(monthly_billed_solar!C3169,'rate map'!D:D,0), 2)</f>
        <v>GS1</v>
      </c>
      <c r="W1458">
        <v>19796.03822800003</v>
      </c>
      <c r="X1458">
        <f t="shared" si="46"/>
        <v>0.30049429373512826</v>
      </c>
      <c r="Y1458">
        <f t="shared" si="47"/>
        <v>0.69950570626487174</v>
      </c>
    </row>
    <row r="1459" spans="1:25" x14ac:dyDescent="0.35">
      <c r="A1459">
        <v>2018</v>
      </c>
      <c r="B1459">
        <v>5</v>
      </c>
      <c r="C1459" t="s">
        <v>42</v>
      </c>
      <c r="D1459" t="s">
        <v>43</v>
      </c>
      <c r="E1459" t="s">
        <v>44</v>
      </c>
      <c r="F1459" t="s">
        <v>35</v>
      </c>
      <c r="G1459">
        <v>0</v>
      </c>
      <c r="H1459">
        <v>248.79</v>
      </c>
      <c r="I1459" t="s">
        <v>114</v>
      </c>
      <c r="J1459" s="2">
        <v>43221</v>
      </c>
      <c r="K1459">
        <v>0.22408449074074099</v>
      </c>
      <c r="L1459">
        <v>30</v>
      </c>
      <c r="M1459" t="s">
        <v>142</v>
      </c>
      <c r="N1459">
        <v>16301</v>
      </c>
      <c r="O1459">
        <v>19427</v>
      </c>
      <c r="P1459">
        <v>0</v>
      </c>
      <c r="Q1459">
        <v>0</v>
      </c>
      <c r="R1459">
        <v>16301</v>
      </c>
      <c r="S1459">
        <f>IF(R1459&lt;&gt;"NA",R1459,0)</f>
        <v>16301</v>
      </c>
      <c r="T1459">
        <f>K1459*(24*L1459)*H1459*0.9</f>
        <v>36125.987332500044</v>
      </c>
      <c r="U1459">
        <f>IF(T1459&gt;0, T1459-S1459, 0)</f>
        <v>19824.987332500044</v>
      </c>
      <c r="V1459" t="str">
        <f>INDEX('rate map'!A$1:E$327, MATCH(monthly_billed_solar!C3170,'rate map'!D:D,0), 2)</f>
        <v>GS1</v>
      </c>
      <c r="W1459">
        <v>19824.987332500044</v>
      </c>
      <c r="X1459">
        <f t="shared" si="46"/>
        <v>0.4512264218543619</v>
      </c>
      <c r="Y1459">
        <f t="shared" si="47"/>
        <v>0.5487735781456381</v>
      </c>
    </row>
    <row r="1460" spans="1:25" x14ac:dyDescent="0.35">
      <c r="A1460">
        <v>2014</v>
      </c>
      <c r="B1460">
        <v>5</v>
      </c>
      <c r="C1460" t="s">
        <v>36</v>
      </c>
      <c r="D1460" t="s">
        <v>37</v>
      </c>
      <c r="E1460" t="s">
        <v>38</v>
      </c>
      <c r="F1460" t="s">
        <v>28</v>
      </c>
      <c r="G1460">
        <v>16.100000000000001</v>
      </c>
      <c r="H1460">
        <v>252.03700000000001</v>
      </c>
      <c r="I1460" t="s">
        <v>114</v>
      </c>
      <c r="J1460" s="2">
        <v>41760</v>
      </c>
      <c r="K1460">
        <v>0.22822881944444401</v>
      </c>
      <c r="L1460">
        <v>30</v>
      </c>
      <c r="M1460" t="s">
        <v>126</v>
      </c>
      <c r="N1460">
        <v>17407</v>
      </c>
      <c r="O1460">
        <v>46056</v>
      </c>
      <c r="P1460">
        <v>0</v>
      </c>
      <c r="Q1460">
        <v>0</v>
      </c>
      <c r="R1460">
        <v>17407</v>
      </c>
      <c r="S1460">
        <f>IF(R1460&lt;&gt;"NA",R1460,0)</f>
        <v>17407</v>
      </c>
      <c r="T1460">
        <f>K1460*(24*L1460)*H1460*0.9</f>
        <v>37274.32531417493</v>
      </c>
      <c r="U1460">
        <f>IF(T1460&gt;0, T1460-S1460, 0)</f>
        <v>19867.32531417493</v>
      </c>
      <c r="V1460" t="str">
        <f>INDEX('rate map'!A$1:E$327, MATCH(monthly_billed_solar!C3171,'rate map'!D:D,0), 2)</f>
        <v>RS</v>
      </c>
      <c r="W1460">
        <v>19867.32531417493</v>
      </c>
      <c r="X1460">
        <f t="shared" si="46"/>
        <v>0.46699705100712713</v>
      </c>
      <c r="Y1460">
        <f t="shared" si="47"/>
        <v>0.53300294899287282</v>
      </c>
    </row>
    <row r="1461" spans="1:25" x14ac:dyDescent="0.35">
      <c r="A1461">
        <v>2017</v>
      </c>
      <c r="B1461">
        <v>9</v>
      </c>
      <c r="C1461" t="s">
        <v>47</v>
      </c>
      <c r="D1461" t="s">
        <v>48</v>
      </c>
      <c r="E1461" t="s">
        <v>49</v>
      </c>
      <c r="F1461" t="s">
        <v>28</v>
      </c>
      <c r="G1461">
        <v>23.4</v>
      </c>
      <c r="H1461">
        <v>239.304</v>
      </c>
      <c r="I1461" t="s">
        <v>162</v>
      </c>
      <c r="J1461" s="2">
        <v>42979</v>
      </c>
      <c r="K1461">
        <v>0.19742641129032301</v>
      </c>
      <c r="L1461">
        <v>31</v>
      </c>
      <c r="M1461" t="s">
        <v>202</v>
      </c>
      <c r="N1461">
        <v>11561</v>
      </c>
      <c r="O1461">
        <v>57614</v>
      </c>
      <c r="P1461">
        <v>0</v>
      </c>
      <c r="Q1461">
        <v>0</v>
      </c>
      <c r="R1461">
        <v>11561</v>
      </c>
      <c r="S1461">
        <f>IF(R1461&lt;&gt;"NA",R1461,0)</f>
        <v>11561</v>
      </c>
      <c r="T1461">
        <f>K1461*(24*L1461)*H1461*0.9</f>
        <v>31635.205079400075</v>
      </c>
      <c r="U1461">
        <f>IF(T1461&gt;0, T1461-S1461, 0)</f>
        <v>20074.205079400075</v>
      </c>
      <c r="V1461" t="str">
        <f>INDEX('rate map'!A$1:E$327, MATCH(monthly_billed_solar!C3172,'rate map'!D:D,0), 2)</f>
        <v>GS3</v>
      </c>
      <c r="W1461">
        <v>20074.205079400075</v>
      </c>
      <c r="X1461">
        <f t="shared" si="46"/>
        <v>0.36544729111075641</v>
      </c>
      <c r="Y1461">
        <f t="shared" si="47"/>
        <v>0.63455270888924353</v>
      </c>
    </row>
    <row r="1462" spans="1:25" x14ac:dyDescent="0.35">
      <c r="A1462">
        <v>2016</v>
      </c>
      <c r="B1462">
        <v>2</v>
      </c>
      <c r="C1462" t="s">
        <v>36</v>
      </c>
      <c r="D1462" t="s">
        <v>37</v>
      </c>
      <c r="E1462" t="s">
        <v>38</v>
      </c>
      <c r="F1462" t="s">
        <v>28</v>
      </c>
      <c r="G1462">
        <v>6.84</v>
      </c>
      <c r="H1462">
        <v>645.84199999999998</v>
      </c>
      <c r="I1462" t="s">
        <v>168</v>
      </c>
      <c r="J1462" s="2">
        <v>42401</v>
      </c>
      <c r="K1462">
        <v>9.7844982078853004E-2</v>
      </c>
      <c r="L1462">
        <v>31</v>
      </c>
      <c r="M1462" t="s">
        <v>191</v>
      </c>
      <c r="N1462">
        <v>21957</v>
      </c>
      <c r="O1462">
        <v>197671</v>
      </c>
      <c r="P1462">
        <v>0</v>
      </c>
      <c r="Q1462">
        <v>0</v>
      </c>
      <c r="R1462">
        <v>21957</v>
      </c>
      <c r="S1462">
        <f>IF(R1462&lt;&gt;"NA",R1462,0)</f>
        <v>21957</v>
      </c>
      <c r="T1462">
        <f>K1462*(24*L1462)*H1462*0.9</f>
        <v>42313.63031399998</v>
      </c>
      <c r="U1462">
        <f>IF(T1462&gt;0, T1462-S1462, 0)</f>
        <v>20356.63031399998</v>
      </c>
      <c r="V1462" t="str">
        <f>INDEX('rate map'!A$1:E$327, MATCH(monthly_billed_solar!C3173,'rate map'!D:D,0), 2)</f>
        <v>RS</v>
      </c>
      <c r="W1462">
        <v>20356.63031399998</v>
      </c>
      <c r="X1462">
        <f t="shared" si="46"/>
        <v>0.5189108057394749</v>
      </c>
      <c r="Y1462">
        <f t="shared" si="47"/>
        <v>0.4810891942605251</v>
      </c>
    </row>
    <row r="1463" spans="1:25" x14ac:dyDescent="0.35">
      <c r="A1463">
        <v>2017</v>
      </c>
      <c r="B1463">
        <v>7</v>
      </c>
      <c r="C1463" t="s">
        <v>47</v>
      </c>
      <c r="D1463" t="s">
        <v>48</v>
      </c>
      <c r="E1463" t="s">
        <v>49</v>
      </c>
      <c r="F1463" t="s">
        <v>28</v>
      </c>
      <c r="G1463">
        <v>0</v>
      </c>
      <c r="H1463">
        <v>185.904</v>
      </c>
      <c r="I1463" t="s">
        <v>116</v>
      </c>
      <c r="J1463" s="2">
        <v>42917</v>
      </c>
      <c r="K1463">
        <v>0.248733680555556</v>
      </c>
      <c r="L1463">
        <v>30</v>
      </c>
      <c r="M1463" t="s">
        <v>139</v>
      </c>
      <c r="N1463">
        <v>9601</v>
      </c>
      <c r="O1463">
        <v>50863</v>
      </c>
      <c r="P1463">
        <v>0</v>
      </c>
      <c r="Q1463">
        <v>0</v>
      </c>
      <c r="R1463">
        <v>9601</v>
      </c>
      <c r="S1463">
        <f>IF(R1463&lt;&gt;"NA",R1463,0)</f>
        <v>9601</v>
      </c>
      <c r="T1463">
        <f>K1463*(24*L1463)*H1463*0.9</f>
        <v>29963.899825200057</v>
      </c>
      <c r="U1463">
        <f>IF(T1463&gt;0, T1463-S1463, 0)</f>
        <v>20362.899825200057</v>
      </c>
      <c r="V1463" t="str">
        <f>INDEX('rate map'!A$1:E$327, MATCH(monthly_billed_solar!C3174,'rate map'!D:D,0), 2)</f>
        <v>GS3</v>
      </c>
      <c r="W1463">
        <v>20362.899825200057</v>
      </c>
      <c r="X1463">
        <f t="shared" si="46"/>
        <v>0.32041890595046729</v>
      </c>
      <c r="Y1463">
        <f t="shared" si="47"/>
        <v>0.67958109404953271</v>
      </c>
    </row>
    <row r="1464" spans="1:25" x14ac:dyDescent="0.35">
      <c r="A1464">
        <v>2021</v>
      </c>
      <c r="B1464">
        <v>12</v>
      </c>
      <c r="C1464" t="s">
        <v>52</v>
      </c>
      <c r="D1464" t="s">
        <v>53</v>
      </c>
      <c r="E1464" t="s">
        <v>34</v>
      </c>
      <c r="F1464" t="s">
        <v>35</v>
      </c>
      <c r="G1464">
        <v>36.08</v>
      </c>
      <c r="H1464">
        <v>335.89499999999998</v>
      </c>
      <c r="I1464" t="s">
        <v>120</v>
      </c>
      <c r="J1464" s="2">
        <v>44531</v>
      </c>
      <c r="K1464">
        <v>9.4119444444444506E-2</v>
      </c>
      <c r="L1464">
        <v>30</v>
      </c>
      <c r="M1464" t="s">
        <v>157</v>
      </c>
      <c r="N1464">
        <v>0</v>
      </c>
      <c r="O1464">
        <v>311708377</v>
      </c>
      <c r="P1464">
        <v>0</v>
      </c>
      <c r="Q1464">
        <v>0</v>
      </c>
      <c r="R1464">
        <v>0</v>
      </c>
      <c r="S1464">
        <f>IF(R1464&lt;&gt;"NA",R1464,0)</f>
        <v>0</v>
      </c>
      <c r="T1464">
        <f>K1464*(24*L1464)*H1464*0.9</f>
        <v>20486.034513000013</v>
      </c>
      <c r="U1464">
        <f>IF(T1464&gt;0, T1464-S1464, 0)</f>
        <v>20486.034513000013</v>
      </c>
      <c r="V1464" t="str">
        <f>INDEX('rate map'!A$1:E$327, MATCH(monthly_billed_solar!C3175,'rate map'!D:D,0), 2)</f>
        <v>RS</v>
      </c>
      <c r="W1464">
        <v>20486.034513000013</v>
      </c>
      <c r="X1464">
        <f t="shared" si="46"/>
        <v>0</v>
      </c>
      <c r="Y1464">
        <f t="shared" si="47"/>
        <v>1</v>
      </c>
    </row>
    <row r="1465" spans="1:25" x14ac:dyDescent="0.35">
      <c r="A1465">
        <v>2017</v>
      </c>
      <c r="B1465">
        <v>6</v>
      </c>
      <c r="C1465" t="s">
        <v>54</v>
      </c>
      <c r="D1465" t="s">
        <v>55</v>
      </c>
      <c r="E1465" t="s">
        <v>56</v>
      </c>
      <c r="F1465" t="s">
        <v>35</v>
      </c>
      <c r="G1465">
        <v>0</v>
      </c>
      <c r="H1465">
        <v>138.876</v>
      </c>
      <c r="I1465" t="s">
        <v>158</v>
      </c>
      <c r="J1465" s="2">
        <v>42887</v>
      </c>
      <c r="K1465">
        <v>0.25698196684587798</v>
      </c>
      <c r="L1465">
        <v>31</v>
      </c>
      <c r="M1465" t="s">
        <v>200</v>
      </c>
      <c r="N1465">
        <v>3317</v>
      </c>
      <c r="O1465">
        <v>217494</v>
      </c>
      <c r="P1465">
        <v>0</v>
      </c>
      <c r="Q1465">
        <v>0</v>
      </c>
      <c r="R1465">
        <v>3317</v>
      </c>
      <c r="S1465">
        <f>IF(R1465&lt;&gt;"NA",R1465,0)</f>
        <v>3317</v>
      </c>
      <c r="T1465">
        <f>K1465*(24*L1465)*H1465*0.9</f>
        <v>23897.105059499987</v>
      </c>
      <c r="U1465">
        <f>IF(T1465&gt;0, T1465-S1465, 0)</f>
        <v>20580.105059499987</v>
      </c>
      <c r="V1465" t="str">
        <f>INDEX('rate map'!A$1:E$327, MATCH(monthly_billed_solar!C3176,'rate map'!D:D,0), 2)</f>
        <v>GS3</v>
      </c>
      <c r="W1465">
        <v>20580.105059499987</v>
      </c>
      <c r="X1465">
        <f t="shared" si="46"/>
        <v>0.13880342375116977</v>
      </c>
      <c r="Y1465">
        <f t="shared" si="47"/>
        <v>0.86119657624883017</v>
      </c>
    </row>
    <row r="1466" spans="1:25" x14ac:dyDescent="0.35">
      <c r="A1466">
        <v>2015</v>
      </c>
      <c r="B1466">
        <v>2</v>
      </c>
      <c r="C1466" t="s">
        <v>32</v>
      </c>
      <c r="D1466" t="s">
        <v>33</v>
      </c>
      <c r="E1466" t="s">
        <v>34</v>
      </c>
      <c r="F1466" t="s">
        <v>35</v>
      </c>
      <c r="G1466">
        <v>26.24</v>
      </c>
      <c r="H1466">
        <v>542.97199999999998</v>
      </c>
      <c r="I1466" t="s">
        <v>168</v>
      </c>
      <c r="J1466" s="2">
        <v>42036</v>
      </c>
      <c r="K1466">
        <v>9.4950492831541194E-2</v>
      </c>
      <c r="L1466">
        <v>31</v>
      </c>
      <c r="M1466" t="s">
        <v>184</v>
      </c>
      <c r="N1466">
        <v>13911</v>
      </c>
      <c r="O1466">
        <v>194783</v>
      </c>
      <c r="P1466">
        <v>0</v>
      </c>
      <c r="Q1466">
        <v>0</v>
      </c>
      <c r="R1466">
        <v>13911</v>
      </c>
      <c r="S1466">
        <f>IF(R1466&lt;&gt;"NA",R1466,0)</f>
        <v>13911</v>
      </c>
      <c r="T1466">
        <f>K1466*(24*L1466)*H1466*0.9</f>
        <v>34521.535342199983</v>
      </c>
      <c r="U1466">
        <f>IF(T1466&gt;0, T1466-S1466, 0)</f>
        <v>20610.535342199983</v>
      </c>
      <c r="V1466" t="str">
        <f>INDEX('rate map'!A$1:E$327, MATCH(monthly_billed_solar!C3177,'rate map'!D:D,0), 2)</f>
        <v>RS</v>
      </c>
      <c r="W1466">
        <v>20610.535342199983</v>
      </c>
      <c r="X1466">
        <f t="shared" si="46"/>
        <v>0.40296585485277786</v>
      </c>
      <c r="Y1466">
        <f t="shared" si="47"/>
        <v>0.59703414514722208</v>
      </c>
    </row>
    <row r="1467" spans="1:25" x14ac:dyDescent="0.35">
      <c r="A1467">
        <v>2016</v>
      </c>
      <c r="B1467">
        <v>7</v>
      </c>
      <c r="C1467" t="s">
        <v>42</v>
      </c>
      <c r="D1467" t="s">
        <v>43</v>
      </c>
      <c r="E1467" t="s">
        <v>44</v>
      </c>
      <c r="F1467" t="s">
        <v>35</v>
      </c>
      <c r="G1467">
        <v>0</v>
      </c>
      <c r="H1467">
        <v>207.87</v>
      </c>
      <c r="I1467" t="s">
        <v>116</v>
      </c>
      <c r="J1467" s="2">
        <v>42552</v>
      </c>
      <c r="K1467">
        <v>0.236775578703704</v>
      </c>
      <c r="L1467">
        <v>30</v>
      </c>
      <c r="M1467" t="s">
        <v>135</v>
      </c>
      <c r="N1467">
        <v>11132</v>
      </c>
      <c r="O1467">
        <v>18924</v>
      </c>
      <c r="P1467">
        <v>0</v>
      </c>
      <c r="Q1467">
        <v>0</v>
      </c>
      <c r="R1467">
        <v>11132</v>
      </c>
      <c r="S1467">
        <f>IF(R1467&lt;&gt;"NA",R1467,0)</f>
        <v>11132</v>
      </c>
      <c r="T1467">
        <f>K1467*(24*L1467)*H1467*0.9</f>
        <v>31893.61362525004</v>
      </c>
      <c r="U1467">
        <f>IF(T1467&gt;0, T1467-S1467, 0)</f>
        <v>20761.61362525004</v>
      </c>
      <c r="V1467" t="str">
        <f>INDEX('rate map'!A$1:E$327, MATCH(monthly_billed_solar!C3178,'rate map'!D:D,0), 2)</f>
        <v>GS1</v>
      </c>
      <c r="W1467">
        <v>20761.61362525004</v>
      </c>
      <c r="X1467">
        <f t="shared" si="46"/>
        <v>0.34903539406982853</v>
      </c>
      <c r="Y1467">
        <f t="shared" si="47"/>
        <v>0.65096460593017147</v>
      </c>
    </row>
    <row r="1468" spans="1:25" x14ac:dyDescent="0.35">
      <c r="A1468">
        <v>2016</v>
      </c>
      <c r="B1468">
        <v>9</v>
      </c>
      <c r="C1468" t="s">
        <v>42</v>
      </c>
      <c r="D1468" t="s">
        <v>43</v>
      </c>
      <c r="E1468" t="s">
        <v>44</v>
      </c>
      <c r="F1468" t="s">
        <v>35</v>
      </c>
      <c r="G1468">
        <v>0</v>
      </c>
      <c r="H1468">
        <v>207.87</v>
      </c>
      <c r="I1468" t="s">
        <v>162</v>
      </c>
      <c r="J1468" s="2">
        <v>42614</v>
      </c>
      <c r="K1468">
        <v>0.218283714157706</v>
      </c>
      <c r="L1468">
        <v>31</v>
      </c>
      <c r="M1468" t="s">
        <v>195</v>
      </c>
      <c r="N1468">
        <v>9557</v>
      </c>
      <c r="O1468">
        <v>23282</v>
      </c>
      <c r="P1468">
        <v>0</v>
      </c>
      <c r="Q1468">
        <v>0</v>
      </c>
      <c r="R1468">
        <v>9557</v>
      </c>
      <c r="S1468">
        <f>IF(R1468&lt;&gt;"NA",R1468,0)</f>
        <v>9557</v>
      </c>
      <c r="T1468">
        <f>K1468*(24*L1468)*H1468*0.9</f>
        <v>30382.856039249989</v>
      </c>
      <c r="U1468">
        <f>IF(T1468&gt;0, T1468-S1468, 0)</f>
        <v>20825.856039249989</v>
      </c>
      <c r="V1468" t="str">
        <f>INDEX('rate map'!A$1:E$327, MATCH(monthly_billed_solar!C3179,'rate map'!D:D,0), 2)</f>
        <v>GS1</v>
      </c>
      <c r="W1468">
        <v>20825.856039249989</v>
      </c>
      <c r="X1468">
        <f t="shared" si="46"/>
        <v>0.3145523905867777</v>
      </c>
      <c r="Y1468">
        <f t="shared" si="47"/>
        <v>0.68544760941322236</v>
      </c>
    </row>
    <row r="1469" spans="1:25" x14ac:dyDescent="0.35">
      <c r="A1469">
        <v>2015</v>
      </c>
      <c r="B1469">
        <v>11</v>
      </c>
      <c r="C1469" t="s">
        <v>36</v>
      </c>
      <c r="D1469" t="s">
        <v>37</v>
      </c>
      <c r="E1469" t="s">
        <v>38</v>
      </c>
      <c r="F1469" t="s">
        <v>28</v>
      </c>
      <c r="G1469">
        <v>33.26</v>
      </c>
      <c r="H1469">
        <v>571.98699999999997</v>
      </c>
      <c r="I1469" t="s">
        <v>164</v>
      </c>
      <c r="J1469" s="2">
        <v>42309</v>
      </c>
      <c r="K1469">
        <v>0.119201164874552</v>
      </c>
      <c r="L1469">
        <v>31</v>
      </c>
      <c r="M1469" t="s">
        <v>189</v>
      </c>
      <c r="N1469">
        <v>24729</v>
      </c>
      <c r="O1469">
        <v>93768</v>
      </c>
      <c r="P1469">
        <v>0</v>
      </c>
      <c r="Q1469">
        <v>0</v>
      </c>
      <c r="R1469">
        <v>24729</v>
      </c>
      <c r="S1469">
        <f>IF(R1469&lt;&gt;"NA",R1469,0)</f>
        <v>24729</v>
      </c>
      <c r="T1469">
        <f>K1469*(24*L1469)*H1469*0.9</f>
        <v>45654.343577700012</v>
      </c>
      <c r="U1469">
        <f>IF(T1469&gt;0, T1469-S1469, 0)</f>
        <v>20925.343577700012</v>
      </c>
      <c r="V1469" t="str">
        <f>INDEX('rate map'!A$1:E$327, MATCH(monthly_billed_solar!C3180,'rate map'!D:D,0), 2)</f>
        <v>RS</v>
      </c>
      <c r="W1469">
        <v>20925.343577700012</v>
      </c>
      <c r="X1469">
        <f t="shared" si="46"/>
        <v>0.54165711435349484</v>
      </c>
      <c r="Y1469">
        <f t="shared" si="47"/>
        <v>0.4583428856465051</v>
      </c>
    </row>
    <row r="1470" spans="1:25" x14ac:dyDescent="0.35">
      <c r="A1470">
        <v>2016</v>
      </c>
      <c r="B1470">
        <v>1</v>
      </c>
      <c r="C1470" t="s">
        <v>32</v>
      </c>
      <c r="D1470" t="s">
        <v>33</v>
      </c>
      <c r="E1470" t="s">
        <v>34</v>
      </c>
      <c r="F1470" t="s">
        <v>35</v>
      </c>
      <c r="G1470">
        <v>62.57</v>
      </c>
      <c r="H1470">
        <v>765.25199999999995</v>
      </c>
      <c r="I1470" t="s">
        <v>166</v>
      </c>
      <c r="J1470" s="2">
        <v>42370</v>
      </c>
      <c r="K1470">
        <v>7.1039090501792093E-2</v>
      </c>
      <c r="L1470">
        <v>31</v>
      </c>
      <c r="M1470" t="s">
        <v>190</v>
      </c>
      <c r="N1470">
        <v>15296</v>
      </c>
      <c r="O1470">
        <v>229137</v>
      </c>
      <c r="P1470">
        <v>0</v>
      </c>
      <c r="Q1470">
        <v>0</v>
      </c>
      <c r="R1470">
        <v>15296</v>
      </c>
      <c r="S1470">
        <f>IF(R1470&lt;&gt;"NA",R1470,0)</f>
        <v>15296</v>
      </c>
      <c r="T1470">
        <f>K1470*(24*L1470)*H1470*0.9</f>
        <v>36401.334954299993</v>
      </c>
      <c r="U1470">
        <f>IF(T1470&gt;0, T1470-S1470, 0)</f>
        <v>21105.334954299993</v>
      </c>
      <c r="V1470" t="str">
        <f>INDEX('rate map'!A$1:E$327, MATCH(monthly_billed_solar!C3181,'rate map'!D:D,0), 2)</f>
        <v>RS</v>
      </c>
      <c r="W1470">
        <v>21105.334954299993</v>
      </c>
      <c r="X1470">
        <f t="shared" si="46"/>
        <v>0.42020436940577433</v>
      </c>
      <c r="Y1470">
        <f t="shared" si="47"/>
        <v>0.57979563059422567</v>
      </c>
    </row>
    <row r="1471" spans="1:25" x14ac:dyDescent="0.35">
      <c r="A1471">
        <v>2017</v>
      </c>
      <c r="B1471">
        <v>9</v>
      </c>
      <c r="C1471" t="s">
        <v>42</v>
      </c>
      <c r="D1471" t="s">
        <v>43</v>
      </c>
      <c r="E1471" t="s">
        <v>44</v>
      </c>
      <c r="F1471" t="s">
        <v>35</v>
      </c>
      <c r="G1471">
        <v>0</v>
      </c>
      <c r="H1471">
        <v>233.07</v>
      </c>
      <c r="I1471" t="s">
        <v>162</v>
      </c>
      <c r="J1471" s="2">
        <v>42979</v>
      </c>
      <c r="K1471">
        <v>0.19742641129032301</v>
      </c>
      <c r="L1471">
        <v>31</v>
      </c>
      <c r="M1471" t="s">
        <v>202</v>
      </c>
      <c r="N1471">
        <v>9633</v>
      </c>
      <c r="O1471">
        <v>21240</v>
      </c>
      <c r="P1471">
        <v>0</v>
      </c>
      <c r="Q1471">
        <v>0</v>
      </c>
      <c r="R1471">
        <v>9633</v>
      </c>
      <c r="S1471">
        <f>IF(R1471&lt;&gt;"NA",R1471,0)</f>
        <v>9633</v>
      </c>
      <c r="T1471">
        <f>K1471*(24*L1471)*H1471*0.9</f>
        <v>30811.09069575007</v>
      </c>
      <c r="U1471">
        <f>IF(T1471&gt;0, T1471-S1471, 0)</f>
        <v>21178.09069575007</v>
      </c>
      <c r="V1471" t="str">
        <f>INDEX('rate map'!A$1:E$327, MATCH(monthly_billed_solar!C3182,'rate map'!D:D,0), 2)</f>
        <v>GS1</v>
      </c>
      <c r="W1471">
        <v>21178.09069575007</v>
      </c>
      <c r="X1471">
        <f t="shared" si="46"/>
        <v>0.31264715991792946</v>
      </c>
      <c r="Y1471">
        <f t="shared" si="47"/>
        <v>0.68735284008207054</v>
      </c>
    </row>
    <row r="1472" spans="1:25" x14ac:dyDescent="0.35">
      <c r="A1472">
        <v>2014</v>
      </c>
      <c r="B1472">
        <v>3</v>
      </c>
      <c r="C1472" t="s">
        <v>32</v>
      </c>
      <c r="D1472" t="s">
        <v>33</v>
      </c>
      <c r="E1472" t="s">
        <v>34</v>
      </c>
      <c r="F1472" t="s">
        <v>35</v>
      </c>
      <c r="G1472">
        <v>1.5</v>
      </c>
      <c r="H1472">
        <v>402.202</v>
      </c>
      <c r="I1472" t="s">
        <v>30</v>
      </c>
      <c r="J1472" s="2">
        <v>41699</v>
      </c>
      <c r="K1472">
        <v>0.162917410714286</v>
      </c>
      <c r="L1472">
        <v>28</v>
      </c>
      <c r="M1472" t="s">
        <v>106</v>
      </c>
      <c r="N1472">
        <v>18363</v>
      </c>
      <c r="O1472">
        <v>149627</v>
      </c>
      <c r="P1472">
        <v>0</v>
      </c>
      <c r="Q1472">
        <v>0</v>
      </c>
      <c r="R1472">
        <v>18363</v>
      </c>
      <c r="S1472">
        <f>IF(R1472&lt;&gt;"NA",R1472,0)</f>
        <v>18363</v>
      </c>
      <c r="T1472">
        <f>K1472*(24*L1472)*H1472*0.9</f>
        <v>39629.94845490007</v>
      </c>
      <c r="U1472">
        <f>IF(T1472&gt;0, T1472-S1472, 0)</f>
        <v>21266.94845490007</v>
      </c>
      <c r="V1472" t="str">
        <f>INDEX('rate map'!A$1:E$327, MATCH(monthly_billed_solar!C3183,'rate map'!D:D,0), 2)</f>
        <v>RS</v>
      </c>
      <c r="W1472">
        <v>21266.94845490007</v>
      </c>
      <c r="X1472">
        <f t="shared" si="46"/>
        <v>0.46336169275863631</v>
      </c>
      <c r="Y1472">
        <f t="shared" si="47"/>
        <v>0.53663830724136374</v>
      </c>
    </row>
    <row r="1473" spans="1:25" x14ac:dyDescent="0.35">
      <c r="A1473">
        <v>2021</v>
      </c>
      <c r="B1473">
        <v>11</v>
      </c>
      <c r="C1473" t="s">
        <v>54</v>
      </c>
      <c r="D1473" t="s">
        <v>55</v>
      </c>
      <c r="E1473" t="s">
        <v>56</v>
      </c>
      <c r="F1473" t="s">
        <v>35</v>
      </c>
      <c r="G1473">
        <v>0</v>
      </c>
      <c r="H1473">
        <v>424.32600000000002</v>
      </c>
      <c r="I1473" t="s">
        <v>164</v>
      </c>
      <c r="J1473" s="2">
        <v>44501</v>
      </c>
      <c r="K1473">
        <v>0.11946919802867401</v>
      </c>
      <c r="L1473">
        <v>31</v>
      </c>
      <c r="M1473" t="s">
        <v>231</v>
      </c>
      <c r="N1473">
        <v>12656</v>
      </c>
      <c r="O1473">
        <v>165785</v>
      </c>
      <c r="P1473">
        <v>0</v>
      </c>
      <c r="Q1473">
        <v>0</v>
      </c>
      <c r="R1473">
        <v>12656</v>
      </c>
      <c r="S1473">
        <f>IF(R1473&lt;&gt;"NA",R1473,0)</f>
        <v>12656</v>
      </c>
      <c r="T1473">
        <f>K1473*(24*L1473)*H1473*0.9</f>
        <v>33944.626683450049</v>
      </c>
      <c r="U1473">
        <f>IF(T1473&gt;0, T1473-S1473, 0)</f>
        <v>21288.626683450049</v>
      </c>
      <c r="V1473" t="str">
        <f>INDEX('rate map'!A$1:E$327, MATCH(monthly_billed_solar!C3184,'rate map'!D:D,0), 2)</f>
        <v>GS3</v>
      </c>
      <c r="W1473">
        <v>21288.626683450049</v>
      </c>
      <c r="X1473">
        <f t="shared" si="46"/>
        <v>0.37284251548921954</v>
      </c>
      <c r="Y1473">
        <f t="shared" si="47"/>
        <v>0.62715748451078046</v>
      </c>
    </row>
    <row r="1474" spans="1:25" x14ac:dyDescent="0.35">
      <c r="A1474">
        <v>2017</v>
      </c>
      <c r="B1474">
        <v>8</v>
      </c>
      <c r="C1474" t="s">
        <v>54</v>
      </c>
      <c r="D1474" t="s">
        <v>55</v>
      </c>
      <c r="E1474" t="s">
        <v>56</v>
      </c>
      <c r="F1474" t="s">
        <v>35</v>
      </c>
      <c r="G1474">
        <v>0</v>
      </c>
      <c r="H1474">
        <v>138.876</v>
      </c>
      <c r="I1474" t="s">
        <v>160</v>
      </c>
      <c r="J1474" s="2">
        <v>42948</v>
      </c>
      <c r="K1474">
        <v>0.24541655465949799</v>
      </c>
      <c r="L1474">
        <v>31</v>
      </c>
      <c r="M1474" t="s">
        <v>201</v>
      </c>
      <c r="N1474">
        <v>1474</v>
      </c>
      <c r="O1474">
        <v>216632</v>
      </c>
      <c r="P1474">
        <v>0</v>
      </c>
      <c r="Q1474">
        <v>0</v>
      </c>
      <c r="R1474">
        <v>1474</v>
      </c>
      <c r="S1474">
        <f>IF(R1474&lt;&gt;"NA",R1474,0)</f>
        <v>1474</v>
      </c>
      <c r="T1474">
        <f>K1474*(24*L1474)*H1474*0.9</f>
        <v>22821.621540299981</v>
      </c>
      <c r="U1474">
        <f>IF(T1474&gt;0, T1474-S1474, 0)</f>
        <v>21347.621540299981</v>
      </c>
      <c r="V1474" t="str">
        <f>INDEX('rate map'!A$1:E$327, MATCH(monthly_billed_solar!C3185,'rate map'!D:D,0), 2)</f>
        <v>GS3</v>
      </c>
      <c r="W1474">
        <v>21347.621540299981</v>
      </c>
      <c r="X1474">
        <f t="shared" si="46"/>
        <v>6.4587873276099592E-2</v>
      </c>
      <c r="Y1474">
        <f t="shared" si="47"/>
        <v>0.93541212672390039</v>
      </c>
    </row>
    <row r="1475" spans="1:25" x14ac:dyDescent="0.35">
      <c r="A1475">
        <v>2019</v>
      </c>
      <c r="B1475">
        <v>10</v>
      </c>
      <c r="C1475" t="s">
        <v>42</v>
      </c>
      <c r="D1475" t="s">
        <v>43</v>
      </c>
      <c r="E1475" t="s">
        <v>44</v>
      </c>
      <c r="F1475" t="s">
        <v>35</v>
      </c>
      <c r="G1475">
        <v>0</v>
      </c>
      <c r="H1475">
        <v>330.83</v>
      </c>
      <c r="I1475" t="s">
        <v>118</v>
      </c>
      <c r="J1475" s="2">
        <v>43739</v>
      </c>
      <c r="K1475">
        <v>0.16800752314814801</v>
      </c>
      <c r="L1475">
        <v>30</v>
      </c>
      <c r="M1475" t="s">
        <v>148</v>
      </c>
      <c r="N1475">
        <v>14665</v>
      </c>
      <c r="O1475">
        <v>40926</v>
      </c>
      <c r="P1475">
        <v>0</v>
      </c>
      <c r="Q1475">
        <v>0</v>
      </c>
      <c r="R1475">
        <v>14665</v>
      </c>
      <c r="S1475">
        <f>IF(R1475&lt;&gt;"NA",R1475,0)</f>
        <v>14665</v>
      </c>
      <c r="T1475">
        <f>K1475*(24*L1475)*H1475*0.9</f>
        <v>36017.08991624997</v>
      </c>
      <c r="U1475">
        <f>IF(T1475&gt;0, T1475-S1475, 0)</f>
        <v>21352.08991624997</v>
      </c>
      <c r="V1475" t="str">
        <f>INDEX('rate map'!A$1:E$327, MATCH(monthly_billed_solar!C3186,'rate map'!D:D,0), 2)</f>
        <v>GS1</v>
      </c>
      <c r="W1475">
        <v>21352.08991624997</v>
      </c>
      <c r="X1475">
        <f t="shared" si="46"/>
        <v>0.40716782044580274</v>
      </c>
      <c r="Y1475">
        <f t="shared" si="47"/>
        <v>0.59283217955419731</v>
      </c>
    </row>
    <row r="1476" spans="1:25" x14ac:dyDescent="0.35">
      <c r="A1476">
        <v>2020</v>
      </c>
      <c r="B1476">
        <v>4</v>
      </c>
      <c r="C1476" t="s">
        <v>25</v>
      </c>
      <c r="D1476" t="s">
        <v>26</v>
      </c>
      <c r="E1476" t="s">
        <v>27</v>
      </c>
      <c r="F1476" t="s">
        <v>28</v>
      </c>
      <c r="G1476">
        <v>4.8</v>
      </c>
      <c r="H1476">
        <v>451.25</v>
      </c>
      <c r="I1476" t="s">
        <v>170</v>
      </c>
      <c r="J1476" s="2">
        <v>43922</v>
      </c>
      <c r="K1476">
        <v>0.16095318100358399</v>
      </c>
      <c r="L1476">
        <v>31</v>
      </c>
      <c r="M1476" t="s">
        <v>220</v>
      </c>
      <c r="N1476">
        <v>27270</v>
      </c>
      <c r="O1476">
        <v>46058</v>
      </c>
      <c r="P1476">
        <v>0</v>
      </c>
      <c r="Q1476">
        <v>0</v>
      </c>
      <c r="R1476">
        <v>27270</v>
      </c>
      <c r="S1476">
        <f>IF(R1476&lt;&gt;"NA",R1476,0)</f>
        <v>27270</v>
      </c>
      <c r="T1476">
        <f>K1476*(24*L1476)*H1476*0.9</f>
        <v>48633.130312499932</v>
      </c>
      <c r="U1476">
        <f>IF(T1476&gt;0, T1476-S1476, 0)</f>
        <v>21363.130312499932</v>
      </c>
      <c r="V1476" t="str">
        <f>INDEX('rate map'!A$1:E$327, MATCH(monthly_billed_solar!C3187,'rate map'!D:D,0), 2)</f>
        <v>GS1</v>
      </c>
      <c r="W1476">
        <v>21363.130312499932</v>
      </c>
      <c r="X1476">
        <f t="shared" si="46"/>
        <v>0.56072886579112358</v>
      </c>
      <c r="Y1476">
        <f t="shared" si="47"/>
        <v>0.43927113420887637</v>
      </c>
    </row>
    <row r="1477" spans="1:25" x14ac:dyDescent="0.35">
      <c r="A1477">
        <v>2019</v>
      </c>
      <c r="B1477">
        <v>4</v>
      </c>
      <c r="C1477" t="s">
        <v>42</v>
      </c>
      <c r="D1477" t="s">
        <v>43</v>
      </c>
      <c r="E1477" t="s">
        <v>44</v>
      </c>
      <c r="F1477" t="s">
        <v>35</v>
      </c>
      <c r="G1477">
        <v>0</v>
      </c>
      <c r="H1477">
        <v>300.83</v>
      </c>
      <c r="I1477" t="s">
        <v>170</v>
      </c>
      <c r="J1477" s="2">
        <v>43556</v>
      </c>
      <c r="K1477">
        <v>0.17730174731182799</v>
      </c>
      <c r="L1477">
        <v>31</v>
      </c>
      <c r="M1477" t="s">
        <v>213</v>
      </c>
      <c r="N1477">
        <v>14274</v>
      </c>
      <c r="O1477">
        <v>34303</v>
      </c>
      <c r="P1477">
        <v>0</v>
      </c>
      <c r="Q1477">
        <v>0</v>
      </c>
      <c r="R1477">
        <v>14274</v>
      </c>
      <c r="S1477">
        <f>IF(R1477&lt;&gt;"NA",R1477,0)</f>
        <v>14274</v>
      </c>
      <c r="T1477">
        <f>K1477*(24*L1477)*H1477*0.9</f>
        <v>35714.913637500002</v>
      </c>
      <c r="U1477">
        <f>IF(T1477&gt;0, T1477-S1477, 0)</f>
        <v>21440.913637500002</v>
      </c>
      <c r="V1477" t="str">
        <f>INDEX('rate map'!A$1:E$327, MATCH(monthly_billed_solar!C3188,'rate map'!D:D,0), 2)</f>
        <v>GS1</v>
      </c>
      <c r="W1477">
        <v>21440.913637500002</v>
      </c>
      <c r="X1477">
        <f t="shared" ref="X1477:X1540" si="48">S1477/T1477</f>
        <v>0.39966497315039179</v>
      </c>
      <c r="Y1477">
        <f t="shared" ref="Y1477:Y1540" si="49">W1477/T1477</f>
        <v>0.60033502684960816</v>
      </c>
    </row>
    <row r="1478" spans="1:25" x14ac:dyDescent="0.35">
      <c r="A1478">
        <v>2019</v>
      </c>
      <c r="B1478">
        <v>4</v>
      </c>
      <c r="C1478" t="s">
        <v>47</v>
      </c>
      <c r="D1478" t="s">
        <v>48</v>
      </c>
      <c r="E1478" t="s">
        <v>49</v>
      </c>
      <c r="F1478" t="s">
        <v>28</v>
      </c>
      <c r="G1478">
        <v>0</v>
      </c>
      <c r="H1478">
        <v>424.404</v>
      </c>
      <c r="I1478" t="s">
        <v>170</v>
      </c>
      <c r="J1478" s="2">
        <v>43556</v>
      </c>
      <c r="K1478">
        <v>0.17730174731182799</v>
      </c>
      <c r="L1478">
        <v>31</v>
      </c>
      <c r="M1478" t="s">
        <v>213</v>
      </c>
      <c r="N1478">
        <v>28908</v>
      </c>
      <c r="O1478">
        <v>55593</v>
      </c>
      <c r="P1478">
        <v>0</v>
      </c>
      <c r="Q1478">
        <v>0</v>
      </c>
      <c r="R1478">
        <v>28908</v>
      </c>
      <c r="S1478">
        <f>IF(R1478&lt;&gt;"NA",R1478,0)</f>
        <v>28908</v>
      </c>
      <c r="T1478">
        <f>K1478*(24*L1478)*H1478*0.9</f>
        <v>50385.773385000015</v>
      </c>
      <c r="U1478">
        <f>IF(T1478&gt;0, T1478-S1478, 0)</f>
        <v>21477.773385000015</v>
      </c>
      <c r="V1478" t="str">
        <f>INDEX('rate map'!A$1:E$327, MATCH(monthly_billed_solar!C3189,'rate map'!D:D,0), 2)</f>
        <v>GS3</v>
      </c>
      <c r="W1478">
        <v>21477.773385000015</v>
      </c>
      <c r="X1478">
        <f t="shared" si="48"/>
        <v>0.5737333786486245</v>
      </c>
      <c r="Y1478">
        <f t="shared" si="49"/>
        <v>0.4262666213513755</v>
      </c>
    </row>
    <row r="1479" spans="1:25" x14ac:dyDescent="0.35">
      <c r="A1479">
        <v>2014</v>
      </c>
      <c r="B1479">
        <v>9</v>
      </c>
      <c r="C1479" t="s">
        <v>36</v>
      </c>
      <c r="D1479" t="s">
        <v>37</v>
      </c>
      <c r="E1479" t="s">
        <v>38</v>
      </c>
      <c r="F1479" t="s">
        <v>28</v>
      </c>
      <c r="G1479">
        <v>0</v>
      </c>
      <c r="H1479">
        <v>271.20699999999999</v>
      </c>
      <c r="I1479" t="s">
        <v>162</v>
      </c>
      <c r="J1479" s="2">
        <v>41883</v>
      </c>
      <c r="K1479">
        <v>0.19693806003584199</v>
      </c>
      <c r="L1479">
        <v>31</v>
      </c>
      <c r="M1479" t="s">
        <v>181</v>
      </c>
      <c r="N1479">
        <v>14268</v>
      </c>
      <c r="O1479">
        <v>68211</v>
      </c>
      <c r="P1479">
        <v>0</v>
      </c>
      <c r="Q1479">
        <v>0</v>
      </c>
      <c r="R1479">
        <v>14268</v>
      </c>
      <c r="S1479">
        <f>IF(R1479&lt;&gt;"NA",R1479,0)</f>
        <v>14268</v>
      </c>
      <c r="T1479">
        <f>K1479*(24*L1479)*H1479*0.9</f>
        <v>35763.992508074945</v>
      </c>
      <c r="U1479">
        <f>IF(T1479&gt;0, T1479-S1479, 0)</f>
        <v>21495.992508074945</v>
      </c>
      <c r="V1479" t="str">
        <f>INDEX('rate map'!A$1:E$327, MATCH(monthly_billed_solar!C3190,'rate map'!D:D,0), 2)</f>
        <v>RS</v>
      </c>
      <c r="W1479">
        <v>21495.992508074945</v>
      </c>
      <c r="X1479">
        <f t="shared" si="48"/>
        <v>0.39894874703316502</v>
      </c>
      <c r="Y1479">
        <f t="shared" si="49"/>
        <v>0.60105125296683504</v>
      </c>
    </row>
    <row r="1480" spans="1:25" x14ac:dyDescent="0.35">
      <c r="A1480">
        <v>2017</v>
      </c>
      <c r="B1480">
        <v>10</v>
      </c>
      <c r="C1480" t="s">
        <v>47</v>
      </c>
      <c r="D1480" t="s">
        <v>48</v>
      </c>
      <c r="E1480" t="s">
        <v>49</v>
      </c>
      <c r="F1480" t="s">
        <v>28</v>
      </c>
      <c r="G1480">
        <v>29.6</v>
      </c>
      <c r="H1480">
        <v>268.904</v>
      </c>
      <c r="I1480" t="s">
        <v>118</v>
      </c>
      <c r="J1480" s="2">
        <v>43009</v>
      </c>
      <c r="K1480">
        <v>0.177164814814815</v>
      </c>
      <c r="L1480">
        <v>30</v>
      </c>
      <c r="M1480" t="s">
        <v>140</v>
      </c>
      <c r="N1480">
        <v>9244</v>
      </c>
      <c r="O1480">
        <v>58195</v>
      </c>
      <c r="P1480">
        <v>0</v>
      </c>
      <c r="Q1480">
        <v>0</v>
      </c>
      <c r="R1480">
        <v>9244</v>
      </c>
      <c r="S1480">
        <f>IF(R1480&lt;&gt;"NA",R1480,0)</f>
        <v>9244</v>
      </c>
      <c r="T1480">
        <f>K1480*(24*L1480)*H1480*0.9</f>
        <v>30870.932131200036</v>
      </c>
      <c r="U1480">
        <f>IF(T1480&gt;0, T1480-S1480, 0)</f>
        <v>21626.932131200036</v>
      </c>
      <c r="V1480" t="str">
        <f>INDEX('rate map'!A$1:E$327, MATCH(monthly_billed_solar!C3191,'rate map'!D:D,0), 2)</f>
        <v>GS3</v>
      </c>
      <c r="W1480">
        <v>21626.932131200036</v>
      </c>
      <c r="X1480">
        <f t="shared" si="48"/>
        <v>0.29944026182019473</v>
      </c>
      <c r="Y1480">
        <f t="shared" si="49"/>
        <v>0.70055973817980532</v>
      </c>
    </row>
    <row r="1481" spans="1:25" x14ac:dyDescent="0.35">
      <c r="A1481">
        <v>2021</v>
      </c>
      <c r="B1481">
        <v>2</v>
      </c>
      <c r="C1481" t="s">
        <v>25</v>
      </c>
      <c r="D1481" t="s">
        <v>26</v>
      </c>
      <c r="E1481" t="s">
        <v>27</v>
      </c>
      <c r="F1481" t="s">
        <v>28</v>
      </c>
      <c r="G1481">
        <v>41.58</v>
      </c>
      <c r="H1481">
        <v>619.49</v>
      </c>
      <c r="I1481" t="s">
        <v>168</v>
      </c>
      <c r="J1481" s="2">
        <v>44228</v>
      </c>
      <c r="K1481">
        <v>7.9276881720430098E-2</v>
      </c>
      <c r="L1481">
        <v>31</v>
      </c>
      <c r="M1481" t="s">
        <v>226</v>
      </c>
      <c r="N1481">
        <v>11206</v>
      </c>
      <c r="O1481">
        <v>144244</v>
      </c>
      <c r="P1481">
        <v>0</v>
      </c>
      <c r="Q1481">
        <v>0</v>
      </c>
      <c r="R1481">
        <v>11206</v>
      </c>
      <c r="S1481">
        <f>IF(R1481&lt;&gt;"NA",R1481,0)</f>
        <v>11206</v>
      </c>
      <c r="T1481">
        <f>K1481*(24*L1481)*H1481*0.9</f>
        <v>32884.883261999996</v>
      </c>
      <c r="U1481">
        <f>IF(T1481&gt;0, T1481-S1481, 0)</f>
        <v>21678.883261999996</v>
      </c>
      <c r="V1481" t="str">
        <f>INDEX('rate map'!A$1:E$327, MATCH(monthly_billed_solar!C3192,'rate map'!D:D,0), 2)</f>
        <v>GS1</v>
      </c>
      <c r="W1481">
        <v>21678.883261999996</v>
      </c>
      <c r="X1481">
        <f t="shared" si="48"/>
        <v>0.34076447560174411</v>
      </c>
      <c r="Y1481">
        <f t="shared" si="49"/>
        <v>0.65923552439825595</v>
      </c>
    </row>
    <row r="1482" spans="1:25" x14ac:dyDescent="0.35">
      <c r="A1482">
        <v>2017</v>
      </c>
      <c r="B1482">
        <v>6</v>
      </c>
      <c r="C1482" t="s">
        <v>47</v>
      </c>
      <c r="D1482" t="s">
        <v>48</v>
      </c>
      <c r="E1482" t="s">
        <v>49</v>
      </c>
      <c r="F1482" t="s">
        <v>28</v>
      </c>
      <c r="G1482">
        <v>0</v>
      </c>
      <c r="H1482">
        <v>185.904</v>
      </c>
      <c r="I1482" t="s">
        <v>158</v>
      </c>
      <c r="J1482" s="2">
        <v>42887</v>
      </c>
      <c r="K1482">
        <v>0.25698196684587798</v>
      </c>
      <c r="L1482">
        <v>31</v>
      </c>
      <c r="M1482" t="s">
        <v>200</v>
      </c>
      <c r="N1482">
        <v>10303</v>
      </c>
      <c r="O1482">
        <v>50241</v>
      </c>
      <c r="P1482">
        <v>0</v>
      </c>
      <c r="Q1482">
        <v>0</v>
      </c>
      <c r="R1482">
        <v>10303</v>
      </c>
      <c r="S1482">
        <f>IF(R1482&lt;&gt;"NA",R1482,0)</f>
        <v>10303</v>
      </c>
      <c r="T1482">
        <f>K1482*(24*L1482)*H1482*0.9</f>
        <v>31989.454037999982</v>
      </c>
      <c r="U1482">
        <f>IF(T1482&gt;0, T1482-S1482, 0)</f>
        <v>21686.454037999982</v>
      </c>
      <c r="V1482" t="str">
        <f>INDEX('rate map'!A$1:E$327, MATCH(monthly_billed_solar!C3193,'rate map'!D:D,0), 2)</f>
        <v>GS3</v>
      </c>
      <c r="W1482">
        <v>21686.454037999982</v>
      </c>
      <c r="X1482">
        <f t="shared" si="48"/>
        <v>0.32207489342460049</v>
      </c>
      <c r="Y1482">
        <f t="shared" si="49"/>
        <v>0.67792510657539951</v>
      </c>
    </row>
    <row r="1483" spans="1:25" x14ac:dyDescent="0.35">
      <c r="A1483">
        <v>2020</v>
      </c>
      <c r="B1483">
        <v>3</v>
      </c>
      <c r="C1483" t="s">
        <v>54</v>
      </c>
      <c r="D1483" t="s">
        <v>55</v>
      </c>
      <c r="E1483" t="s">
        <v>56</v>
      </c>
      <c r="F1483" t="s">
        <v>35</v>
      </c>
      <c r="G1483">
        <v>0</v>
      </c>
      <c r="H1483">
        <v>335.12599999999998</v>
      </c>
      <c r="I1483" t="s">
        <v>30</v>
      </c>
      <c r="J1483" s="2">
        <v>43891</v>
      </c>
      <c r="K1483">
        <v>0.12304729406130301</v>
      </c>
      <c r="L1483">
        <v>29</v>
      </c>
      <c r="M1483" t="s">
        <v>113</v>
      </c>
      <c r="N1483">
        <v>4078</v>
      </c>
      <c r="O1483">
        <v>177445</v>
      </c>
      <c r="P1483">
        <v>0</v>
      </c>
      <c r="Q1483">
        <v>0</v>
      </c>
      <c r="R1483">
        <v>4078</v>
      </c>
      <c r="S1483">
        <f>IF(R1483&lt;&gt;"NA",R1483,0)</f>
        <v>4078</v>
      </c>
      <c r="T1483">
        <f>K1483*(24*L1483)*H1483*0.9</f>
        <v>25830.448054950069</v>
      </c>
      <c r="U1483">
        <f>IF(T1483&gt;0, T1483-S1483, 0)</f>
        <v>21752.448054950069</v>
      </c>
      <c r="V1483" t="str">
        <f>INDEX('rate map'!A$1:E$327, MATCH(monthly_billed_solar!C3194,'rate map'!D:D,0), 2)</f>
        <v>GS3</v>
      </c>
      <c r="W1483">
        <v>21752.448054950069</v>
      </c>
      <c r="X1483">
        <f t="shared" si="48"/>
        <v>0.15787569736787838</v>
      </c>
      <c r="Y1483">
        <f t="shared" si="49"/>
        <v>0.84212430263212157</v>
      </c>
    </row>
    <row r="1484" spans="1:25" x14ac:dyDescent="0.35">
      <c r="A1484">
        <v>2020</v>
      </c>
      <c r="B1484">
        <v>4</v>
      </c>
      <c r="C1484" t="s">
        <v>54</v>
      </c>
      <c r="D1484" t="s">
        <v>55</v>
      </c>
      <c r="E1484" t="s">
        <v>56</v>
      </c>
      <c r="F1484" t="s">
        <v>35</v>
      </c>
      <c r="G1484">
        <v>0</v>
      </c>
      <c r="H1484">
        <v>335.12599999999998</v>
      </c>
      <c r="I1484" t="s">
        <v>170</v>
      </c>
      <c r="J1484" s="2">
        <v>43922</v>
      </c>
      <c r="K1484">
        <v>0.16095318100358399</v>
      </c>
      <c r="L1484">
        <v>31</v>
      </c>
      <c r="M1484" t="s">
        <v>220</v>
      </c>
      <c r="N1484">
        <v>14027</v>
      </c>
      <c r="O1484">
        <v>143614</v>
      </c>
      <c r="P1484">
        <v>0</v>
      </c>
      <c r="Q1484">
        <v>0</v>
      </c>
      <c r="R1484">
        <v>14027</v>
      </c>
      <c r="S1484">
        <f>IF(R1484&lt;&gt;"NA",R1484,0)</f>
        <v>14027</v>
      </c>
      <c r="T1484">
        <f>K1484*(24*L1484)*H1484*0.9</f>
        <v>36117.953305499948</v>
      </c>
      <c r="U1484">
        <f>IF(T1484&gt;0, T1484-S1484, 0)</f>
        <v>22090.953305499948</v>
      </c>
      <c r="V1484" t="str">
        <f>INDEX('rate map'!A$1:E$327, MATCH(monthly_billed_solar!C3195,'rate map'!D:D,0), 2)</f>
        <v>GS3</v>
      </c>
      <c r="W1484">
        <v>22090.953305499948</v>
      </c>
      <c r="X1484">
        <f t="shared" si="48"/>
        <v>0.38836641382622322</v>
      </c>
      <c r="Y1484">
        <f t="shared" si="49"/>
        <v>0.61163358617377672</v>
      </c>
    </row>
    <row r="1485" spans="1:25" x14ac:dyDescent="0.35">
      <c r="A1485">
        <v>2017</v>
      </c>
      <c r="B1485">
        <v>12</v>
      </c>
      <c r="C1485" t="s">
        <v>36</v>
      </c>
      <c r="D1485" t="s">
        <v>37</v>
      </c>
      <c r="E1485" t="s">
        <v>38</v>
      </c>
      <c r="F1485" t="s">
        <v>28</v>
      </c>
      <c r="G1485">
        <v>19.420000000000002</v>
      </c>
      <c r="H1485">
        <v>984.78399999999999</v>
      </c>
      <c r="I1485" t="s">
        <v>120</v>
      </c>
      <c r="J1485" s="2">
        <v>43070</v>
      </c>
      <c r="K1485">
        <v>9.4164699074074099E-2</v>
      </c>
      <c r="L1485">
        <v>30</v>
      </c>
      <c r="M1485" t="s">
        <v>141</v>
      </c>
      <c r="N1485">
        <v>37962</v>
      </c>
      <c r="O1485">
        <v>223296</v>
      </c>
      <c r="P1485">
        <v>0</v>
      </c>
      <c r="Q1485">
        <v>0</v>
      </c>
      <c r="R1485">
        <v>37962</v>
      </c>
      <c r="S1485">
        <f>IF(R1485&lt;&gt;"NA",R1485,0)</f>
        <v>37962</v>
      </c>
      <c r="T1485">
        <f>K1485*(24*L1485)*H1485*0.9</f>
        <v>60090.264080400018</v>
      </c>
      <c r="U1485">
        <f>IF(T1485&gt;0, T1485-S1485, 0)</f>
        <v>22128.264080400018</v>
      </c>
      <c r="V1485" t="str">
        <f>INDEX('rate map'!A$1:E$327, MATCH(monthly_billed_solar!C3196,'rate map'!D:D,0), 2)</f>
        <v>RS</v>
      </c>
      <c r="W1485">
        <v>22128.264080400018</v>
      </c>
      <c r="X1485">
        <f t="shared" si="48"/>
        <v>0.63174959506264305</v>
      </c>
      <c r="Y1485">
        <f t="shared" si="49"/>
        <v>0.36825040493735689</v>
      </c>
    </row>
    <row r="1486" spans="1:25" x14ac:dyDescent="0.35">
      <c r="A1486">
        <v>2014</v>
      </c>
      <c r="B1486">
        <v>2</v>
      </c>
      <c r="C1486" t="s">
        <v>32</v>
      </c>
      <c r="D1486" t="s">
        <v>33</v>
      </c>
      <c r="E1486" t="s">
        <v>34</v>
      </c>
      <c r="F1486" t="s">
        <v>35</v>
      </c>
      <c r="G1486">
        <v>21</v>
      </c>
      <c r="H1486">
        <v>400.702</v>
      </c>
      <c r="I1486" t="s">
        <v>168</v>
      </c>
      <c r="J1486" s="2">
        <v>41671</v>
      </c>
      <c r="K1486">
        <v>0.10745855734767</v>
      </c>
      <c r="L1486">
        <v>31</v>
      </c>
      <c r="M1486" t="s">
        <v>177</v>
      </c>
      <c r="N1486">
        <v>6630</v>
      </c>
      <c r="O1486">
        <v>190448</v>
      </c>
      <c r="P1486">
        <v>0</v>
      </c>
      <c r="Q1486">
        <v>0</v>
      </c>
      <c r="R1486">
        <v>6630</v>
      </c>
      <c r="S1486">
        <f>IF(R1486&lt;&gt;"NA",R1486,0)</f>
        <v>6630</v>
      </c>
      <c r="T1486">
        <f>K1486*(24*L1486)*H1486*0.9</f>
        <v>28832.211883499935</v>
      </c>
      <c r="U1486">
        <f>IF(T1486&gt;0, T1486-S1486, 0)</f>
        <v>22202.211883499935</v>
      </c>
      <c r="V1486" t="str">
        <f>INDEX('rate map'!A$1:E$327, MATCH(monthly_billed_solar!C3197,'rate map'!D:D,0), 2)</f>
        <v>RS</v>
      </c>
      <c r="W1486">
        <v>22202.211883499935</v>
      </c>
      <c r="X1486">
        <f t="shared" si="48"/>
        <v>0.22995114030062358</v>
      </c>
      <c r="Y1486">
        <f t="shared" si="49"/>
        <v>0.77004885969937642</v>
      </c>
    </row>
    <row r="1487" spans="1:25" x14ac:dyDescent="0.35">
      <c r="A1487">
        <v>2013</v>
      </c>
      <c r="B1487">
        <v>5</v>
      </c>
      <c r="C1487" t="s">
        <v>32</v>
      </c>
      <c r="D1487" t="s">
        <v>33</v>
      </c>
      <c r="E1487" t="s">
        <v>34</v>
      </c>
      <c r="F1487" t="s">
        <v>35</v>
      </c>
      <c r="G1487">
        <v>10.5</v>
      </c>
      <c r="H1487">
        <v>253.68700000000001</v>
      </c>
      <c r="I1487" t="s">
        <v>114</v>
      </c>
      <c r="J1487" s="2">
        <v>41395</v>
      </c>
      <c r="K1487">
        <v>0.20406956018518499</v>
      </c>
      <c r="L1487">
        <v>30</v>
      </c>
      <c r="M1487" t="s">
        <v>122</v>
      </c>
      <c r="N1487">
        <v>11015</v>
      </c>
      <c r="O1487">
        <v>89244</v>
      </c>
      <c r="P1487">
        <v>0</v>
      </c>
      <c r="Q1487">
        <v>0</v>
      </c>
      <c r="R1487">
        <v>11015</v>
      </c>
      <c r="S1487">
        <f>IF(R1487&lt;&gt;"NA",R1487,0)</f>
        <v>11015</v>
      </c>
      <c r="T1487">
        <f>K1487*(24*L1487)*H1487*0.9</f>
        <v>33546.826845524964</v>
      </c>
      <c r="U1487">
        <f>IF(T1487&gt;0, T1487-S1487, 0)</f>
        <v>22531.826845524964</v>
      </c>
      <c r="V1487" t="str">
        <f>INDEX('rate map'!A$1:E$327, MATCH(monthly_billed_solar!C3198,'rate map'!D:D,0), 2)</f>
        <v>RS</v>
      </c>
      <c r="W1487">
        <v>22531.826845524964</v>
      </c>
      <c r="X1487">
        <f t="shared" si="48"/>
        <v>0.32834700136383732</v>
      </c>
      <c r="Y1487">
        <f t="shared" si="49"/>
        <v>0.67165299863616268</v>
      </c>
    </row>
    <row r="1488" spans="1:25" x14ac:dyDescent="0.35">
      <c r="A1488">
        <v>2015</v>
      </c>
      <c r="B1488">
        <v>10</v>
      </c>
      <c r="C1488" t="s">
        <v>36</v>
      </c>
      <c r="D1488" t="s">
        <v>37</v>
      </c>
      <c r="E1488" t="s">
        <v>38</v>
      </c>
      <c r="F1488" t="s">
        <v>28</v>
      </c>
      <c r="G1488">
        <v>5.2</v>
      </c>
      <c r="H1488">
        <v>538.72699999999998</v>
      </c>
      <c r="I1488" t="s">
        <v>118</v>
      </c>
      <c r="J1488" s="2">
        <v>42278</v>
      </c>
      <c r="K1488">
        <v>0.162620717592593</v>
      </c>
      <c r="L1488">
        <v>30</v>
      </c>
      <c r="M1488" t="s">
        <v>132</v>
      </c>
      <c r="N1488">
        <v>34095</v>
      </c>
      <c r="O1488">
        <v>75908</v>
      </c>
      <c r="P1488">
        <v>0</v>
      </c>
      <c r="Q1488">
        <v>0</v>
      </c>
      <c r="R1488">
        <v>34095</v>
      </c>
      <c r="S1488">
        <f>IF(R1488&lt;&gt;"NA",R1488,0)</f>
        <v>34095</v>
      </c>
      <c r="T1488">
        <f>K1488*(24*L1488)*H1488*0.9</f>
        <v>56770.095019575143</v>
      </c>
      <c r="U1488">
        <f>IF(T1488&gt;0, T1488-S1488, 0)</f>
        <v>22675.095019575143</v>
      </c>
      <c r="V1488" t="str">
        <f>INDEX('rate map'!A$1:E$327, MATCH(monthly_billed_solar!C3199,'rate map'!D:D,0), 2)</f>
        <v>RS</v>
      </c>
      <c r="W1488">
        <v>22675.095019575143</v>
      </c>
      <c r="X1488">
        <f t="shared" si="48"/>
        <v>0.60058028770682093</v>
      </c>
      <c r="Y1488">
        <f t="shared" si="49"/>
        <v>0.39941971229317907</v>
      </c>
    </row>
    <row r="1489" spans="1:25" x14ac:dyDescent="0.35">
      <c r="A1489">
        <v>2016</v>
      </c>
      <c r="B1489">
        <v>6</v>
      </c>
      <c r="C1489" t="s">
        <v>42</v>
      </c>
      <c r="D1489" t="s">
        <v>43</v>
      </c>
      <c r="E1489" t="s">
        <v>44</v>
      </c>
      <c r="F1489" t="s">
        <v>35</v>
      </c>
      <c r="G1489">
        <v>0</v>
      </c>
      <c r="H1489">
        <v>207.87</v>
      </c>
      <c r="I1489" t="s">
        <v>158</v>
      </c>
      <c r="J1489" s="2">
        <v>42522</v>
      </c>
      <c r="K1489">
        <v>0.25095284498207898</v>
      </c>
      <c r="L1489">
        <v>31</v>
      </c>
      <c r="M1489" t="s">
        <v>193</v>
      </c>
      <c r="N1489">
        <v>12240</v>
      </c>
      <c r="O1489">
        <v>15053</v>
      </c>
      <c r="P1489">
        <v>0</v>
      </c>
      <c r="Q1489">
        <v>0</v>
      </c>
      <c r="R1489">
        <v>12240</v>
      </c>
      <c r="S1489">
        <f>IF(R1489&lt;&gt;"NA",R1489,0)</f>
        <v>12240</v>
      </c>
      <c r="T1489">
        <f>K1489*(24*L1489)*H1489*0.9</f>
        <v>34930.064256750025</v>
      </c>
      <c r="U1489">
        <f>IF(T1489&gt;0, T1489-S1489, 0)</f>
        <v>22690.064256750025</v>
      </c>
      <c r="V1489" t="str">
        <f>INDEX('rate map'!A$1:E$327, MATCH(monthly_billed_solar!C3200,'rate map'!D:D,0), 2)</f>
        <v>GS1</v>
      </c>
      <c r="W1489">
        <v>22690.064256750025</v>
      </c>
      <c r="X1489">
        <f t="shared" si="48"/>
        <v>0.35041447132851161</v>
      </c>
      <c r="Y1489">
        <f t="shared" si="49"/>
        <v>0.64958552867148844</v>
      </c>
    </row>
    <row r="1490" spans="1:25" x14ac:dyDescent="0.35">
      <c r="A1490">
        <v>2019</v>
      </c>
      <c r="B1490">
        <v>4</v>
      </c>
      <c r="C1490" t="s">
        <v>54</v>
      </c>
      <c r="D1490" t="s">
        <v>55</v>
      </c>
      <c r="E1490" t="s">
        <v>56</v>
      </c>
      <c r="F1490" t="s">
        <v>35</v>
      </c>
      <c r="G1490">
        <v>0</v>
      </c>
      <c r="H1490">
        <v>242.29599999999999</v>
      </c>
      <c r="I1490" t="s">
        <v>170</v>
      </c>
      <c r="J1490" s="2">
        <v>43556</v>
      </c>
      <c r="K1490">
        <v>0.17730174731182799</v>
      </c>
      <c r="L1490">
        <v>31</v>
      </c>
      <c r="M1490" t="s">
        <v>213</v>
      </c>
      <c r="N1490">
        <v>6021</v>
      </c>
      <c r="O1490">
        <v>177908</v>
      </c>
      <c r="P1490">
        <v>0</v>
      </c>
      <c r="Q1490">
        <v>0</v>
      </c>
      <c r="R1490">
        <v>6021</v>
      </c>
      <c r="S1490">
        <f>IF(R1490&lt;&gt;"NA",R1490,0)</f>
        <v>6021</v>
      </c>
      <c r="T1490">
        <f>K1490*(24*L1490)*H1490*0.9</f>
        <v>28765.683990000005</v>
      </c>
      <c r="U1490">
        <f>IF(T1490&gt;0, T1490-S1490, 0)</f>
        <v>22744.683990000005</v>
      </c>
      <c r="V1490" t="str">
        <f>INDEX('rate map'!A$1:E$327, MATCH(monthly_billed_solar!C3201,'rate map'!D:D,0), 2)</f>
        <v>GS3</v>
      </c>
      <c r="W1490">
        <v>22744.683990000005</v>
      </c>
      <c r="X1490">
        <f t="shared" si="48"/>
        <v>0.20931190101695887</v>
      </c>
      <c r="Y1490">
        <f t="shared" si="49"/>
        <v>0.79068809898304115</v>
      </c>
    </row>
    <row r="1491" spans="1:25" x14ac:dyDescent="0.35">
      <c r="A1491">
        <v>2016</v>
      </c>
      <c r="B1491">
        <v>3</v>
      </c>
      <c r="C1491" t="s">
        <v>32</v>
      </c>
      <c r="D1491" t="s">
        <v>33</v>
      </c>
      <c r="E1491" t="s">
        <v>34</v>
      </c>
      <c r="F1491" t="s">
        <v>35</v>
      </c>
      <c r="G1491">
        <v>8.25</v>
      </c>
      <c r="H1491">
        <v>797.18200000000002</v>
      </c>
      <c r="I1491" t="s">
        <v>30</v>
      </c>
      <c r="J1491" s="2">
        <v>42430</v>
      </c>
      <c r="K1491">
        <v>0.10936889367816099</v>
      </c>
      <c r="L1491">
        <v>29</v>
      </c>
      <c r="M1491" t="s">
        <v>112</v>
      </c>
      <c r="N1491">
        <v>31821</v>
      </c>
      <c r="O1491">
        <v>157740</v>
      </c>
      <c r="P1491">
        <v>0</v>
      </c>
      <c r="Q1491">
        <v>0</v>
      </c>
      <c r="R1491">
        <v>31821</v>
      </c>
      <c r="S1491">
        <f>IF(R1491&lt;&gt;"NA",R1491,0)</f>
        <v>31821</v>
      </c>
      <c r="T1491">
        <f>K1491*(24*L1491)*H1491*0.9</f>
        <v>54613.882553850046</v>
      </c>
      <c r="U1491">
        <f>IF(T1491&gt;0, T1491-S1491, 0)</f>
        <v>22792.882553850046</v>
      </c>
      <c r="V1491" t="str">
        <f>INDEX('rate map'!A$1:E$327, MATCH(monthly_billed_solar!C3202,'rate map'!D:D,0), 2)</f>
        <v>RS</v>
      </c>
      <c r="W1491">
        <v>22792.882553850046</v>
      </c>
      <c r="X1491">
        <f t="shared" si="48"/>
        <v>0.58265405263257108</v>
      </c>
      <c r="Y1491">
        <f t="shared" si="49"/>
        <v>0.41734594736742892</v>
      </c>
    </row>
    <row r="1492" spans="1:25" x14ac:dyDescent="0.35">
      <c r="A1492">
        <v>2018</v>
      </c>
      <c r="B1492">
        <v>9</v>
      </c>
      <c r="C1492" t="s">
        <v>54</v>
      </c>
      <c r="D1492" t="s">
        <v>55</v>
      </c>
      <c r="E1492" t="s">
        <v>56</v>
      </c>
      <c r="F1492" t="s">
        <v>35</v>
      </c>
      <c r="G1492">
        <v>0</v>
      </c>
      <c r="H1492">
        <v>208.33600000000001</v>
      </c>
      <c r="I1492" t="s">
        <v>162</v>
      </c>
      <c r="J1492" s="2">
        <v>43344</v>
      </c>
      <c r="K1492">
        <v>0.18032750896057301</v>
      </c>
      <c r="L1492">
        <v>31</v>
      </c>
      <c r="M1492" t="s">
        <v>209</v>
      </c>
      <c r="N1492">
        <v>2208</v>
      </c>
      <c r="O1492">
        <v>280841</v>
      </c>
      <c r="P1492">
        <v>0</v>
      </c>
      <c r="Q1492">
        <v>0</v>
      </c>
      <c r="R1492">
        <v>2208</v>
      </c>
      <c r="S1492">
        <f>IF(R1492&lt;&gt;"NA",R1492,0)</f>
        <v>2208</v>
      </c>
      <c r="T1492">
        <f>K1492*(24*L1492)*H1492*0.9</f>
        <v>25156.009492799938</v>
      </c>
      <c r="U1492">
        <f>IF(T1492&gt;0, T1492-S1492, 0)</f>
        <v>22948.009492799938</v>
      </c>
      <c r="V1492" t="str">
        <f>INDEX('rate map'!A$1:E$327, MATCH(monthly_billed_solar!C3203,'rate map'!D:D,0), 2)</f>
        <v>GS3</v>
      </c>
      <c r="W1492">
        <v>22948.009492799938</v>
      </c>
      <c r="X1492">
        <f t="shared" si="48"/>
        <v>8.7772267721236377E-2</v>
      </c>
      <c r="Y1492">
        <f t="shared" si="49"/>
        <v>0.91222773227876364</v>
      </c>
    </row>
    <row r="1493" spans="1:25" x14ac:dyDescent="0.35">
      <c r="A1493">
        <v>2018</v>
      </c>
      <c r="B1493">
        <v>6</v>
      </c>
      <c r="C1493" t="s">
        <v>54</v>
      </c>
      <c r="D1493" t="s">
        <v>55</v>
      </c>
      <c r="E1493" t="s">
        <v>56</v>
      </c>
      <c r="F1493" t="s">
        <v>35</v>
      </c>
      <c r="G1493">
        <v>9.4600000000000009</v>
      </c>
      <c r="H1493">
        <v>148.33600000000001</v>
      </c>
      <c r="I1493" t="s">
        <v>158</v>
      </c>
      <c r="J1493" s="2">
        <v>43252</v>
      </c>
      <c r="K1493">
        <v>0.248682907706093</v>
      </c>
      <c r="L1493">
        <v>31</v>
      </c>
      <c r="M1493" t="s">
        <v>207</v>
      </c>
      <c r="N1493">
        <v>1701</v>
      </c>
      <c r="O1493">
        <v>226310</v>
      </c>
      <c r="P1493">
        <v>0</v>
      </c>
      <c r="Q1493">
        <v>0</v>
      </c>
      <c r="R1493">
        <v>1701</v>
      </c>
      <c r="S1493">
        <f>IF(R1493&lt;&gt;"NA",R1493,0)</f>
        <v>1701</v>
      </c>
      <c r="T1493">
        <f>K1493*(24*L1493)*H1493*0.9</f>
        <v>24700.625173199984</v>
      </c>
      <c r="U1493">
        <f>IF(T1493&gt;0, T1493-S1493, 0)</f>
        <v>22999.625173199984</v>
      </c>
      <c r="V1493" t="str">
        <f>INDEX('rate map'!A$1:E$327, MATCH(monthly_billed_solar!C3204,'rate map'!D:D,0), 2)</f>
        <v>GS3</v>
      </c>
      <c r="W1493">
        <v>22999.625173199984</v>
      </c>
      <c r="X1493">
        <f t="shared" si="48"/>
        <v>6.8864653751580907E-2</v>
      </c>
      <c r="Y1493">
        <f t="shared" si="49"/>
        <v>0.93113534624841909</v>
      </c>
    </row>
    <row r="1494" spans="1:25" x14ac:dyDescent="0.35">
      <c r="A1494">
        <v>2013</v>
      </c>
      <c r="B1494">
        <v>10</v>
      </c>
      <c r="C1494" t="s">
        <v>32</v>
      </c>
      <c r="D1494" t="s">
        <v>33</v>
      </c>
      <c r="E1494" t="s">
        <v>34</v>
      </c>
      <c r="F1494" t="s">
        <v>35</v>
      </c>
      <c r="G1494">
        <v>18.87</v>
      </c>
      <c r="H1494">
        <v>328.99700000000001</v>
      </c>
      <c r="I1494" t="s">
        <v>118</v>
      </c>
      <c r="J1494" s="2">
        <v>41548</v>
      </c>
      <c r="K1494">
        <v>0.17467650462963</v>
      </c>
      <c r="L1494">
        <v>30</v>
      </c>
      <c r="M1494" t="s">
        <v>124</v>
      </c>
      <c r="N1494">
        <v>14158</v>
      </c>
      <c r="O1494">
        <v>105029</v>
      </c>
      <c r="P1494">
        <v>0</v>
      </c>
      <c r="Q1494">
        <v>0</v>
      </c>
      <c r="R1494">
        <v>14158</v>
      </c>
      <c r="S1494">
        <f>IF(R1494&lt;&gt;"NA",R1494,0)</f>
        <v>14158</v>
      </c>
      <c r="T1494">
        <f>K1494*(24*L1494)*H1494*0.9</f>
        <v>37239.29380387508</v>
      </c>
      <c r="U1494">
        <f>IF(T1494&gt;0, T1494-S1494, 0)</f>
        <v>23081.29380387508</v>
      </c>
      <c r="V1494" t="str">
        <f>INDEX('rate map'!A$1:E$327, MATCH(monthly_billed_solar!C3205,'rate map'!D:D,0), 2)</f>
        <v>RS</v>
      </c>
      <c r="W1494">
        <v>23081.29380387508</v>
      </c>
      <c r="X1494">
        <f t="shared" si="48"/>
        <v>0.38018980903785921</v>
      </c>
      <c r="Y1494">
        <f t="shared" si="49"/>
        <v>0.61981019096214085</v>
      </c>
    </row>
    <row r="1495" spans="1:25" x14ac:dyDescent="0.35">
      <c r="A1495">
        <v>2019</v>
      </c>
      <c r="B1495">
        <v>11</v>
      </c>
      <c r="C1495" t="s">
        <v>47</v>
      </c>
      <c r="D1495" t="s">
        <v>48</v>
      </c>
      <c r="E1495" t="s">
        <v>49</v>
      </c>
      <c r="F1495" t="s">
        <v>28</v>
      </c>
      <c r="G1495">
        <v>60</v>
      </c>
      <c r="H1495">
        <v>490.91399999999999</v>
      </c>
      <c r="I1495" t="s">
        <v>164</v>
      </c>
      <c r="J1495" s="2">
        <v>43770</v>
      </c>
      <c r="K1495">
        <v>0.11992159498207899</v>
      </c>
      <c r="L1495">
        <v>31</v>
      </c>
      <c r="M1495" t="s">
        <v>217</v>
      </c>
      <c r="N1495">
        <v>16296</v>
      </c>
      <c r="O1495">
        <v>71626</v>
      </c>
      <c r="P1495">
        <v>0</v>
      </c>
      <c r="Q1495">
        <v>0</v>
      </c>
      <c r="R1495">
        <v>16296</v>
      </c>
      <c r="S1495">
        <f>IF(R1495&lt;&gt;"NA",R1495,0)</f>
        <v>16296</v>
      </c>
      <c r="T1495">
        <f>K1495*(24*L1495)*H1495*0.9</f>
        <v>39420.148743000049</v>
      </c>
      <c r="U1495">
        <f>IF(T1495&gt;0, T1495-S1495, 0)</f>
        <v>23124.148743000049</v>
      </c>
      <c r="V1495" t="str">
        <f>INDEX('rate map'!A$1:E$327, MATCH(monthly_billed_solar!C3206,'rate map'!D:D,0), 2)</f>
        <v>GS3</v>
      </c>
      <c r="W1495">
        <v>23124.148743000049</v>
      </c>
      <c r="X1495">
        <f t="shared" si="48"/>
        <v>0.41339265628452831</v>
      </c>
      <c r="Y1495">
        <f t="shared" si="49"/>
        <v>0.58660734371547174</v>
      </c>
    </row>
    <row r="1496" spans="1:25" x14ac:dyDescent="0.35">
      <c r="A1496">
        <v>2019</v>
      </c>
      <c r="B1496">
        <v>5</v>
      </c>
      <c r="C1496" t="s">
        <v>54</v>
      </c>
      <c r="D1496" t="s">
        <v>55</v>
      </c>
      <c r="E1496" t="s">
        <v>56</v>
      </c>
      <c r="F1496" t="s">
        <v>35</v>
      </c>
      <c r="G1496">
        <v>0</v>
      </c>
      <c r="H1496">
        <v>242.29599999999999</v>
      </c>
      <c r="I1496" t="s">
        <v>114</v>
      </c>
      <c r="J1496" s="2">
        <v>43586</v>
      </c>
      <c r="K1496">
        <v>0.18940312500000001</v>
      </c>
      <c r="L1496">
        <v>30</v>
      </c>
      <c r="M1496" t="s">
        <v>146</v>
      </c>
      <c r="N1496">
        <v>6174</v>
      </c>
      <c r="O1496">
        <v>215329</v>
      </c>
      <c r="P1496">
        <v>0</v>
      </c>
      <c r="Q1496">
        <v>0</v>
      </c>
      <c r="R1496">
        <v>6174</v>
      </c>
      <c r="S1496">
        <f>IF(R1496&lt;&gt;"NA",R1496,0)</f>
        <v>6174</v>
      </c>
      <c r="T1496">
        <f>K1496*(24*L1496)*H1496*0.9</f>
        <v>29737.769484599998</v>
      </c>
      <c r="U1496">
        <f>IF(T1496&gt;0, T1496-S1496, 0)</f>
        <v>23563.769484599998</v>
      </c>
      <c r="V1496" t="str">
        <f>INDEX('rate map'!A$1:E$327, MATCH(monthly_billed_solar!C3207,'rate map'!D:D,0), 2)</f>
        <v>GS3</v>
      </c>
      <c r="W1496">
        <v>23563.769484599998</v>
      </c>
      <c r="X1496">
        <f t="shared" si="48"/>
        <v>0.20761476422087635</v>
      </c>
      <c r="Y1496">
        <f t="shared" si="49"/>
        <v>0.79238523577912368</v>
      </c>
    </row>
    <row r="1497" spans="1:25" x14ac:dyDescent="0.35">
      <c r="A1497">
        <v>2020</v>
      </c>
      <c r="B1497">
        <v>5</v>
      </c>
      <c r="C1497" t="s">
        <v>42</v>
      </c>
      <c r="D1497" t="s">
        <v>43</v>
      </c>
      <c r="E1497" t="s">
        <v>44</v>
      </c>
      <c r="F1497" t="s">
        <v>35</v>
      </c>
      <c r="G1497">
        <v>0</v>
      </c>
      <c r="H1497">
        <v>355.85</v>
      </c>
      <c r="I1497" t="s">
        <v>114</v>
      </c>
      <c r="J1497" s="2">
        <v>43952</v>
      </c>
      <c r="K1497">
        <v>0.19225821759259301</v>
      </c>
      <c r="L1497">
        <v>30</v>
      </c>
      <c r="M1497" t="s">
        <v>150</v>
      </c>
      <c r="N1497">
        <v>20765</v>
      </c>
      <c r="O1497">
        <v>25607</v>
      </c>
      <c r="P1497">
        <v>0</v>
      </c>
      <c r="Q1497">
        <v>0</v>
      </c>
      <c r="R1497">
        <v>20765</v>
      </c>
      <c r="S1497">
        <f>IF(R1497&lt;&gt;"NA",R1497,0)</f>
        <v>20765</v>
      </c>
      <c r="T1497">
        <f>K1497*(24*L1497)*H1497*0.9</f>
        <v>44332.976201250101</v>
      </c>
      <c r="U1497">
        <f>IF(T1497&gt;0, T1497-S1497, 0)</f>
        <v>23567.976201250101</v>
      </c>
      <c r="V1497" t="str">
        <f>INDEX('rate map'!A$1:E$327, MATCH(monthly_billed_solar!C3208,'rate map'!D:D,0), 2)</f>
        <v>GS1</v>
      </c>
      <c r="W1497">
        <v>23567.976201250101</v>
      </c>
      <c r="X1497">
        <f t="shared" si="48"/>
        <v>0.46838723179190639</v>
      </c>
      <c r="Y1497">
        <f t="shared" si="49"/>
        <v>0.53161276820809367</v>
      </c>
    </row>
    <row r="1498" spans="1:25" x14ac:dyDescent="0.35">
      <c r="A1498">
        <v>2019</v>
      </c>
      <c r="B1498">
        <v>5</v>
      </c>
      <c r="C1498" t="s">
        <v>47</v>
      </c>
      <c r="D1498" t="s">
        <v>48</v>
      </c>
      <c r="E1498" t="s">
        <v>49</v>
      </c>
      <c r="F1498" t="s">
        <v>28</v>
      </c>
      <c r="G1498">
        <v>0</v>
      </c>
      <c r="H1498">
        <v>424.404</v>
      </c>
      <c r="I1498" t="s">
        <v>114</v>
      </c>
      <c r="J1498" s="2">
        <v>43586</v>
      </c>
      <c r="K1498">
        <v>0.18940312500000001</v>
      </c>
      <c r="L1498">
        <v>30</v>
      </c>
      <c r="M1498" t="s">
        <v>146</v>
      </c>
      <c r="N1498">
        <v>28462</v>
      </c>
      <c r="O1498">
        <v>47679</v>
      </c>
      <c r="P1498">
        <v>0</v>
      </c>
      <c r="Q1498">
        <v>0</v>
      </c>
      <c r="R1498">
        <v>28462</v>
      </c>
      <c r="S1498">
        <f>IF(R1498&lt;&gt;"NA",R1498,0)</f>
        <v>28462</v>
      </c>
      <c r="T1498">
        <f>K1498*(24*L1498)*H1498*0.9</f>
        <v>52088.471622899997</v>
      </c>
      <c r="U1498">
        <f>IF(T1498&gt;0, T1498-S1498, 0)</f>
        <v>23626.471622899997</v>
      </c>
      <c r="V1498" t="str">
        <f>INDEX('rate map'!A$1:E$327, MATCH(monthly_billed_solar!C3209,'rate map'!D:D,0), 2)</f>
        <v>GS3</v>
      </c>
      <c r="W1498">
        <v>23626.471622899997</v>
      </c>
      <c r="X1498">
        <f t="shared" si="48"/>
        <v>0.54641649319361218</v>
      </c>
      <c r="Y1498">
        <f t="shared" si="49"/>
        <v>0.45358350680638776</v>
      </c>
    </row>
    <row r="1499" spans="1:25" x14ac:dyDescent="0.35">
      <c r="A1499">
        <v>2018</v>
      </c>
      <c r="B1499">
        <v>12</v>
      </c>
      <c r="C1499" t="s">
        <v>36</v>
      </c>
      <c r="D1499" t="s">
        <v>37</v>
      </c>
      <c r="E1499" t="s">
        <v>38</v>
      </c>
      <c r="F1499" t="s">
        <v>28</v>
      </c>
      <c r="G1499">
        <v>44.77</v>
      </c>
      <c r="H1499">
        <v>1326.1590000000001</v>
      </c>
      <c r="I1499" t="s">
        <v>120</v>
      </c>
      <c r="J1499" s="2">
        <v>43435</v>
      </c>
      <c r="K1499">
        <v>6.21768518518519E-2</v>
      </c>
      <c r="L1499">
        <v>30</v>
      </c>
      <c r="M1499" t="s">
        <v>145</v>
      </c>
      <c r="N1499">
        <v>29597</v>
      </c>
      <c r="O1499">
        <v>310945</v>
      </c>
      <c r="P1499">
        <v>0</v>
      </c>
      <c r="Q1499">
        <v>0</v>
      </c>
      <c r="R1499">
        <v>29597</v>
      </c>
      <c r="S1499">
        <f>IF(R1499&lt;&gt;"NA",R1499,0)</f>
        <v>29597</v>
      </c>
      <c r="T1499">
        <f>K1499*(24*L1499)*H1499*0.9</f>
        <v>53431.741805400045</v>
      </c>
      <c r="U1499">
        <f>IF(T1499&gt;0, T1499-S1499, 0)</f>
        <v>23834.741805400045</v>
      </c>
      <c r="V1499" t="str">
        <f>INDEX('rate map'!A$1:E$327, MATCH(monthly_billed_solar!C3210,'rate map'!D:D,0), 2)</f>
        <v>RS</v>
      </c>
      <c r="W1499">
        <v>23834.741805400045</v>
      </c>
      <c r="X1499">
        <f t="shared" si="48"/>
        <v>0.55392167651567736</v>
      </c>
      <c r="Y1499">
        <f t="shared" si="49"/>
        <v>0.44607832348432258</v>
      </c>
    </row>
    <row r="1500" spans="1:25" x14ac:dyDescent="0.35">
      <c r="A1500">
        <v>2012</v>
      </c>
      <c r="B1500">
        <v>9</v>
      </c>
      <c r="C1500" t="s">
        <v>32</v>
      </c>
      <c r="D1500" t="s">
        <v>33</v>
      </c>
      <c r="E1500" t="s">
        <v>34</v>
      </c>
      <c r="F1500" t="s">
        <v>35</v>
      </c>
      <c r="G1500">
        <v>6.0250000000000004</v>
      </c>
      <c r="H1500">
        <v>217.02199999999999</v>
      </c>
      <c r="I1500" t="s">
        <v>162</v>
      </c>
      <c r="J1500" s="2">
        <v>41153</v>
      </c>
      <c r="K1500">
        <v>0.22659666218638</v>
      </c>
      <c r="L1500">
        <v>31</v>
      </c>
      <c r="M1500" t="s">
        <v>163</v>
      </c>
      <c r="N1500">
        <v>9033</v>
      </c>
      <c r="O1500">
        <v>131801</v>
      </c>
      <c r="P1500">
        <v>0</v>
      </c>
      <c r="Q1500">
        <v>0</v>
      </c>
      <c r="R1500">
        <v>9033</v>
      </c>
      <c r="S1500">
        <f>IF(R1500&lt;&gt;"NA",R1500,0)</f>
        <v>9033</v>
      </c>
      <c r="T1500">
        <f>K1500*(24*L1500)*H1500*0.9</f>
        <v>32928.558165750015</v>
      </c>
      <c r="U1500">
        <f>IF(T1500&gt;0, T1500-S1500, 0)</f>
        <v>23895.558165750015</v>
      </c>
      <c r="V1500" t="str">
        <f>INDEX('rate map'!A$1:E$327, MATCH(monthly_billed_solar!C3211,'rate map'!D:D,0), 2)</f>
        <v>RS</v>
      </c>
      <c r="W1500">
        <v>23895.558165750015</v>
      </c>
      <c r="X1500">
        <f t="shared" si="48"/>
        <v>0.27432115170458621</v>
      </c>
      <c r="Y1500">
        <f t="shared" si="49"/>
        <v>0.72567884829541385</v>
      </c>
    </row>
    <row r="1501" spans="1:25" x14ac:dyDescent="0.35">
      <c r="A1501">
        <v>2021</v>
      </c>
      <c r="B1501">
        <v>7</v>
      </c>
      <c r="C1501" t="s">
        <v>57</v>
      </c>
      <c r="D1501" t="s">
        <v>58</v>
      </c>
      <c r="E1501" t="s">
        <v>59</v>
      </c>
      <c r="F1501" t="s">
        <v>60</v>
      </c>
      <c r="G1501">
        <v>4.4800000000000004</v>
      </c>
      <c r="H1501">
        <v>215.22499999999999</v>
      </c>
      <c r="I1501" t="s">
        <v>116</v>
      </c>
      <c r="J1501" s="2">
        <v>44378</v>
      </c>
      <c r="K1501">
        <v>0.25784826388888898</v>
      </c>
      <c r="L1501">
        <v>30</v>
      </c>
      <c r="M1501" t="s">
        <v>155</v>
      </c>
      <c r="N1501">
        <v>12051</v>
      </c>
      <c r="O1501">
        <v>28402</v>
      </c>
      <c r="P1501">
        <v>0</v>
      </c>
      <c r="Q1501">
        <v>0</v>
      </c>
      <c r="R1501">
        <v>12051</v>
      </c>
      <c r="S1501">
        <f>IF(R1501&lt;&gt;"NA",R1501,0)</f>
        <v>12051</v>
      </c>
      <c r="T1501">
        <f>K1501*(24*L1501)*H1501*0.9</f>
        <v>35961.014401875014</v>
      </c>
      <c r="U1501">
        <f>IF(T1501&gt;0, T1501-S1501, 0)</f>
        <v>23910.014401875014</v>
      </c>
      <c r="V1501" t="str">
        <f>INDEX('rate map'!A$1:E$327, MATCH(monthly_billed_solar!C3212,'rate map'!D:D,0), 2)</f>
        <v>RS</v>
      </c>
      <c r="W1501">
        <v>23910.014401875014</v>
      </c>
      <c r="X1501">
        <f t="shared" si="48"/>
        <v>0.33511290491771162</v>
      </c>
      <c r="Y1501">
        <f t="shared" si="49"/>
        <v>0.66488709508228838</v>
      </c>
    </row>
    <row r="1502" spans="1:25" x14ac:dyDescent="0.35">
      <c r="A1502">
        <v>2016</v>
      </c>
      <c r="B1502">
        <v>8</v>
      </c>
      <c r="C1502" t="s">
        <v>42</v>
      </c>
      <c r="D1502" t="s">
        <v>43</v>
      </c>
      <c r="E1502" t="s">
        <v>44</v>
      </c>
      <c r="F1502" t="s">
        <v>35</v>
      </c>
      <c r="G1502">
        <v>0</v>
      </c>
      <c r="H1502">
        <v>207.87</v>
      </c>
      <c r="I1502" t="s">
        <v>160</v>
      </c>
      <c r="J1502" s="2">
        <v>42583</v>
      </c>
      <c r="K1502">
        <v>0.22724383960573499</v>
      </c>
      <c r="L1502">
        <v>31</v>
      </c>
      <c r="M1502" t="s">
        <v>194</v>
      </c>
      <c r="N1502">
        <v>7700</v>
      </c>
      <c r="O1502">
        <v>21446</v>
      </c>
      <c r="P1502">
        <v>0</v>
      </c>
      <c r="Q1502">
        <v>0</v>
      </c>
      <c r="R1502">
        <v>7700</v>
      </c>
      <c r="S1502">
        <f>IF(R1502&lt;&gt;"NA",R1502,0)</f>
        <v>7700</v>
      </c>
      <c r="T1502">
        <f>K1502*(24*L1502)*H1502*0.9</f>
        <v>31630.01367825003</v>
      </c>
      <c r="U1502">
        <f>IF(T1502&gt;0, T1502-S1502, 0)</f>
        <v>23930.01367825003</v>
      </c>
      <c r="V1502" t="str">
        <f>INDEX('rate map'!A$1:E$327, MATCH(monthly_billed_solar!C3213,'rate map'!D:D,0), 2)</f>
        <v>GS1</v>
      </c>
      <c r="W1502">
        <v>23930.01367825003</v>
      </c>
      <c r="X1502">
        <f t="shared" si="48"/>
        <v>0.24343966709362524</v>
      </c>
      <c r="Y1502">
        <f t="shared" si="49"/>
        <v>0.75656033290637481</v>
      </c>
    </row>
    <row r="1503" spans="1:25" x14ac:dyDescent="0.35">
      <c r="A1503">
        <v>2021</v>
      </c>
      <c r="B1503">
        <v>8</v>
      </c>
      <c r="C1503" t="s">
        <v>50</v>
      </c>
      <c r="D1503" t="s">
        <v>51</v>
      </c>
      <c r="E1503" t="s">
        <v>38</v>
      </c>
      <c r="F1503" t="s">
        <v>28</v>
      </c>
      <c r="G1503">
        <v>4.4400000000000004</v>
      </c>
      <c r="H1503">
        <v>178.88</v>
      </c>
      <c r="I1503" t="s">
        <v>160</v>
      </c>
      <c r="J1503" s="2">
        <v>44409</v>
      </c>
      <c r="K1503">
        <v>0.20012141577060899</v>
      </c>
      <c r="L1503">
        <v>31</v>
      </c>
      <c r="M1503" t="s">
        <v>229</v>
      </c>
      <c r="N1503">
        <v>0</v>
      </c>
      <c r="O1503">
        <v>311222771</v>
      </c>
      <c r="P1503">
        <v>0</v>
      </c>
      <c r="Q1503">
        <v>0</v>
      </c>
      <c r="R1503">
        <v>0</v>
      </c>
      <c r="S1503">
        <f>IF(R1503&lt;&gt;"NA",R1503,0)</f>
        <v>0</v>
      </c>
      <c r="T1503">
        <f>K1503*(24*L1503)*H1503*0.9</f>
        <v>23970.152543999957</v>
      </c>
      <c r="U1503">
        <f>IF(T1503&gt;0, T1503-S1503, 0)</f>
        <v>23970.152543999957</v>
      </c>
      <c r="V1503" t="str">
        <f>INDEX('rate map'!A$1:E$327, MATCH(monthly_billed_solar!C3214,'rate map'!D:D,0), 2)</f>
        <v>RS</v>
      </c>
      <c r="W1503">
        <v>23970.152543999957</v>
      </c>
      <c r="X1503">
        <f t="shared" si="48"/>
        <v>0</v>
      </c>
      <c r="Y1503">
        <f t="shared" si="49"/>
        <v>1</v>
      </c>
    </row>
    <row r="1504" spans="1:25" x14ac:dyDescent="0.35">
      <c r="A1504">
        <v>2021</v>
      </c>
      <c r="B1504">
        <v>11</v>
      </c>
      <c r="C1504" t="s">
        <v>52</v>
      </c>
      <c r="D1504" t="s">
        <v>53</v>
      </c>
      <c r="E1504" t="s">
        <v>34</v>
      </c>
      <c r="F1504" t="s">
        <v>35</v>
      </c>
      <c r="G1504">
        <v>39.68</v>
      </c>
      <c r="H1504">
        <v>299.815</v>
      </c>
      <c r="I1504" t="s">
        <v>164</v>
      </c>
      <c r="J1504" s="2">
        <v>44501</v>
      </c>
      <c r="K1504">
        <v>0.11946919802867401</v>
      </c>
      <c r="L1504">
        <v>31</v>
      </c>
      <c r="M1504" t="s">
        <v>231</v>
      </c>
      <c r="N1504">
        <v>0</v>
      </c>
      <c r="O1504">
        <v>268000554</v>
      </c>
      <c r="P1504">
        <v>0</v>
      </c>
      <c r="Q1504">
        <v>0</v>
      </c>
      <c r="R1504">
        <v>0</v>
      </c>
      <c r="S1504">
        <f>IF(R1504&lt;&gt;"NA",R1504,0)</f>
        <v>0</v>
      </c>
      <c r="T1504">
        <f>K1504*(24*L1504)*H1504*0.9</f>
        <v>23984.173133625034</v>
      </c>
      <c r="U1504">
        <f>IF(T1504&gt;0, T1504-S1504, 0)</f>
        <v>23984.173133625034</v>
      </c>
      <c r="V1504" t="str">
        <f>INDEX('rate map'!A$1:E$327, MATCH(monthly_billed_solar!C3215,'rate map'!D:D,0), 2)</f>
        <v>RS</v>
      </c>
      <c r="W1504">
        <v>23984.173133625034</v>
      </c>
      <c r="X1504">
        <f t="shared" si="48"/>
        <v>0</v>
      </c>
      <c r="Y1504">
        <f t="shared" si="49"/>
        <v>1</v>
      </c>
    </row>
    <row r="1505" spans="1:25" x14ac:dyDescent="0.35">
      <c r="A1505">
        <v>2021</v>
      </c>
      <c r="B1505">
        <v>3</v>
      </c>
      <c r="C1505" t="s">
        <v>42</v>
      </c>
      <c r="D1505" t="s">
        <v>43</v>
      </c>
      <c r="E1505" t="s">
        <v>44</v>
      </c>
      <c r="F1505" t="s">
        <v>35</v>
      </c>
      <c r="G1505">
        <v>0</v>
      </c>
      <c r="H1505">
        <v>422.315</v>
      </c>
      <c r="I1505" t="s">
        <v>30</v>
      </c>
      <c r="J1505" s="2">
        <v>44256</v>
      </c>
      <c r="K1505">
        <v>0.142434151785714</v>
      </c>
      <c r="L1505">
        <v>28</v>
      </c>
      <c r="M1505" t="s">
        <v>111</v>
      </c>
      <c r="N1505">
        <v>12270</v>
      </c>
      <c r="O1505">
        <v>60438</v>
      </c>
      <c r="P1505">
        <v>0</v>
      </c>
      <c r="Q1505">
        <v>0</v>
      </c>
      <c r="R1505">
        <v>12270</v>
      </c>
      <c r="S1505">
        <f>IF(R1505&lt;&gt;"NA",R1505,0)</f>
        <v>12270</v>
      </c>
      <c r="T1505">
        <f>K1505*(24*L1505)*H1505*0.9</f>
        <v>36379.97726512493</v>
      </c>
      <c r="U1505">
        <f>IF(T1505&gt;0, T1505-S1505, 0)</f>
        <v>24109.97726512493</v>
      </c>
      <c r="V1505" t="str">
        <f>INDEX('rate map'!A$1:E$327, MATCH(monthly_billed_solar!C3216,'rate map'!D:D,0), 2)</f>
        <v>GS1</v>
      </c>
      <c r="W1505">
        <v>24109.97726512493</v>
      </c>
      <c r="X1505">
        <f t="shared" si="48"/>
        <v>0.33727343781939179</v>
      </c>
      <c r="Y1505">
        <f t="shared" si="49"/>
        <v>0.66272656218060821</v>
      </c>
    </row>
    <row r="1506" spans="1:25" x14ac:dyDescent="0.35">
      <c r="A1506">
        <v>2019</v>
      </c>
      <c r="B1506">
        <v>1</v>
      </c>
      <c r="C1506" t="s">
        <v>36</v>
      </c>
      <c r="D1506" t="s">
        <v>37</v>
      </c>
      <c r="E1506" t="s">
        <v>38</v>
      </c>
      <c r="F1506" t="s">
        <v>28</v>
      </c>
      <c r="G1506">
        <v>96.6</v>
      </c>
      <c r="H1506">
        <v>1422.759</v>
      </c>
      <c r="I1506" t="s">
        <v>166</v>
      </c>
      <c r="J1506" s="2">
        <v>43466</v>
      </c>
      <c r="K1506">
        <v>5.5601142473118301E-2</v>
      </c>
      <c r="L1506">
        <v>31</v>
      </c>
      <c r="M1506" t="s">
        <v>211</v>
      </c>
      <c r="N1506">
        <v>28792</v>
      </c>
      <c r="O1506">
        <v>339402</v>
      </c>
      <c r="P1506">
        <v>0</v>
      </c>
      <c r="Q1506">
        <v>0</v>
      </c>
      <c r="R1506">
        <v>28792</v>
      </c>
      <c r="S1506">
        <f>IF(R1506&lt;&gt;"NA",R1506,0)</f>
        <v>28792</v>
      </c>
      <c r="T1506">
        <f>K1506*(24*L1506)*H1506*0.9</f>
        <v>52970.064518475017</v>
      </c>
      <c r="U1506">
        <f>IF(T1506&gt;0, T1506-S1506, 0)</f>
        <v>24178.064518475017</v>
      </c>
      <c r="V1506" t="str">
        <f>INDEX('rate map'!A$1:E$327, MATCH(monthly_billed_solar!C3217,'rate map'!D:D,0), 2)</f>
        <v>RS</v>
      </c>
      <c r="W1506">
        <v>24178.064518475017</v>
      </c>
      <c r="X1506">
        <f t="shared" si="48"/>
        <v>0.54355229244544079</v>
      </c>
      <c r="Y1506">
        <f t="shared" si="49"/>
        <v>0.45644770755455921</v>
      </c>
    </row>
    <row r="1507" spans="1:25" x14ac:dyDescent="0.35">
      <c r="A1507">
        <v>2021</v>
      </c>
      <c r="B1507">
        <v>11</v>
      </c>
      <c r="C1507" t="s">
        <v>42</v>
      </c>
      <c r="D1507" t="s">
        <v>43</v>
      </c>
      <c r="E1507" t="s">
        <v>44</v>
      </c>
      <c r="F1507" t="s">
        <v>35</v>
      </c>
      <c r="G1507">
        <v>0</v>
      </c>
      <c r="H1507">
        <v>435.41500000000002</v>
      </c>
      <c r="I1507" t="s">
        <v>164</v>
      </c>
      <c r="J1507" s="2">
        <v>44501</v>
      </c>
      <c r="K1507">
        <v>0.11946919802867401</v>
      </c>
      <c r="L1507">
        <v>31</v>
      </c>
      <c r="M1507" t="s">
        <v>231</v>
      </c>
      <c r="N1507">
        <v>10519</v>
      </c>
      <c r="O1507">
        <v>43450</v>
      </c>
      <c r="P1507">
        <v>0</v>
      </c>
      <c r="Q1507">
        <v>0</v>
      </c>
      <c r="R1507">
        <v>10519</v>
      </c>
      <c r="S1507">
        <f>IF(R1507&lt;&gt;"NA",R1507,0)</f>
        <v>10519</v>
      </c>
      <c r="T1507">
        <f>K1507*(24*L1507)*H1507*0.9</f>
        <v>34831.708703625052</v>
      </c>
      <c r="U1507">
        <f>IF(T1507&gt;0, T1507-S1507, 0)</f>
        <v>24312.708703625052</v>
      </c>
      <c r="V1507" t="str">
        <f>INDEX('rate map'!A$1:E$327, MATCH(monthly_billed_solar!C3218,'rate map'!D:D,0), 2)</f>
        <v>GS1</v>
      </c>
      <c r="W1507">
        <v>24312.708703625052</v>
      </c>
      <c r="X1507">
        <f t="shared" si="48"/>
        <v>0.30199494631468515</v>
      </c>
      <c r="Y1507">
        <f t="shared" si="49"/>
        <v>0.69800505368531485</v>
      </c>
    </row>
    <row r="1508" spans="1:25" x14ac:dyDescent="0.35">
      <c r="A1508">
        <v>2018</v>
      </c>
      <c r="B1508">
        <v>5</v>
      </c>
      <c r="C1508" t="s">
        <v>47</v>
      </c>
      <c r="D1508" t="s">
        <v>48</v>
      </c>
      <c r="E1508" t="s">
        <v>49</v>
      </c>
      <c r="F1508" t="s">
        <v>28</v>
      </c>
      <c r="G1508">
        <v>0</v>
      </c>
      <c r="H1508">
        <v>272.70400000000001</v>
      </c>
      <c r="I1508" t="s">
        <v>114</v>
      </c>
      <c r="J1508" s="2">
        <v>43221</v>
      </c>
      <c r="K1508">
        <v>0.22408449074074099</v>
      </c>
      <c r="L1508">
        <v>30</v>
      </c>
      <c r="M1508" t="s">
        <v>142</v>
      </c>
      <c r="N1508">
        <v>15278</v>
      </c>
      <c r="O1508">
        <v>39453</v>
      </c>
      <c r="P1508">
        <v>0</v>
      </c>
      <c r="Q1508">
        <v>0</v>
      </c>
      <c r="R1508">
        <v>15278</v>
      </c>
      <c r="S1508">
        <f>IF(R1508&lt;&gt;"NA",R1508,0)</f>
        <v>15278</v>
      </c>
      <c r="T1508">
        <f>K1508*(24*L1508)*H1508*0.9</f>
        <v>39598.461552000044</v>
      </c>
      <c r="U1508">
        <f>IF(T1508&gt;0, T1508-S1508, 0)</f>
        <v>24320.461552000044</v>
      </c>
      <c r="V1508" t="str">
        <f>INDEX('rate map'!A$1:E$327, MATCH(monthly_billed_solar!C3219,'rate map'!D:D,0), 2)</f>
        <v>GS3</v>
      </c>
      <c r="W1508">
        <v>24320.461552000044</v>
      </c>
      <c r="X1508">
        <f t="shared" si="48"/>
        <v>0.38582306991743059</v>
      </c>
      <c r="Y1508">
        <f t="shared" si="49"/>
        <v>0.61417693008256946</v>
      </c>
    </row>
    <row r="1509" spans="1:25" x14ac:dyDescent="0.35">
      <c r="A1509">
        <v>2017</v>
      </c>
      <c r="B1509">
        <v>7</v>
      </c>
      <c r="C1509" t="s">
        <v>42</v>
      </c>
      <c r="D1509" t="s">
        <v>43</v>
      </c>
      <c r="E1509" t="s">
        <v>44</v>
      </c>
      <c r="F1509" t="s">
        <v>35</v>
      </c>
      <c r="G1509">
        <v>6</v>
      </c>
      <c r="H1509">
        <v>233.07</v>
      </c>
      <c r="I1509" t="s">
        <v>116</v>
      </c>
      <c r="J1509" s="2">
        <v>42917</v>
      </c>
      <c r="K1509">
        <v>0.248733680555556</v>
      </c>
      <c r="L1509">
        <v>30</v>
      </c>
      <c r="M1509" t="s">
        <v>139</v>
      </c>
      <c r="N1509">
        <v>12720</v>
      </c>
      <c r="O1509">
        <v>24175</v>
      </c>
      <c r="P1509">
        <v>0</v>
      </c>
      <c r="Q1509">
        <v>0</v>
      </c>
      <c r="R1509">
        <v>12720</v>
      </c>
      <c r="S1509">
        <f>IF(R1509&lt;&gt;"NA",R1509,0)</f>
        <v>12720</v>
      </c>
      <c r="T1509">
        <f>K1509*(24*L1509)*H1509*0.9</f>
        <v>37566.088584750069</v>
      </c>
      <c r="U1509">
        <f>IF(T1509&gt;0, T1509-S1509, 0)</f>
        <v>24846.088584750069</v>
      </c>
      <c r="V1509" t="str">
        <f>INDEX('rate map'!A$1:E$327, MATCH(monthly_billed_solar!C3220,'rate map'!D:D,0), 2)</f>
        <v>GS1</v>
      </c>
      <c r="W1509">
        <v>24846.088584750069</v>
      </c>
      <c r="X1509">
        <f t="shared" si="48"/>
        <v>0.33860325839628874</v>
      </c>
      <c r="Y1509">
        <f t="shared" si="49"/>
        <v>0.66139674160371131</v>
      </c>
    </row>
    <row r="1510" spans="1:25" x14ac:dyDescent="0.35">
      <c r="A1510">
        <v>2021</v>
      </c>
      <c r="B1510">
        <v>2</v>
      </c>
      <c r="C1510" t="s">
        <v>47</v>
      </c>
      <c r="D1510" t="s">
        <v>48</v>
      </c>
      <c r="E1510" t="s">
        <v>49</v>
      </c>
      <c r="F1510" t="s">
        <v>28</v>
      </c>
      <c r="G1510">
        <v>0</v>
      </c>
      <c r="H1510">
        <v>678.54399999999998</v>
      </c>
      <c r="I1510" t="s">
        <v>168</v>
      </c>
      <c r="J1510" s="2">
        <v>44228</v>
      </c>
      <c r="K1510">
        <v>7.9276881720430098E-2</v>
      </c>
      <c r="L1510">
        <v>31</v>
      </c>
      <c r="M1510" t="s">
        <v>226</v>
      </c>
      <c r="N1510">
        <v>11068</v>
      </c>
      <c r="O1510">
        <v>252300</v>
      </c>
      <c r="P1510">
        <v>0</v>
      </c>
      <c r="Q1510">
        <v>0</v>
      </c>
      <c r="R1510">
        <v>11068</v>
      </c>
      <c r="S1510">
        <f>IF(R1510&lt;&gt;"NA",R1510,0)</f>
        <v>11068</v>
      </c>
      <c r="T1510">
        <f>K1510*(24*L1510)*H1510*0.9</f>
        <v>36019.6939872</v>
      </c>
      <c r="U1510">
        <f>IF(T1510&gt;0, T1510-S1510, 0)</f>
        <v>24951.6939872</v>
      </c>
      <c r="V1510" t="str">
        <f>INDEX('rate map'!A$1:E$327, MATCH(monthly_billed_solar!C3221,'rate map'!D:D,0), 2)</f>
        <v>GS3</v>
      </c>
      <c r="W1510">
        <v>24951.6939872</v>
      </c>
      <c r="X1510">
        <f t="shared" si="48"/>
        <v>0.30727634732080561</v>
      </c>
      <c r="Y1510">
        <f t="shared" si="49"/>
        <v>0.69272365267919445</v>
      </c>
    </row>
    <row r="1511" spans="1:25" x14ac:dyDescent="0.35">
      <c r="A1511">
        <v>2021</v>
      </c>
      <c r="B1511">
        <v>9</v>
      </c>
      <c r="C1511" t="s">
        <v>50</v>
      </c>
      <c r="D1511" t="s">
        <v>51</v>
      </c>
      <c r="E1511" t="s">
        <v>38</v>
      </c>
      <c r="F1511" t="s">
        <v>28</v>
      </c>
      <c r="G1511">
        <v>0</v>
      </c>
      <c r="H1511">
        <v>178.88</v>
      </c>
      <c r="I1511" t="s">
        <v>162</v>
      </c>
      <c r="J1511" s="2">
        <v>44440</v>
      </c>
      <c r="K1511">
        <v>0.208610103046595</v>
      </c>
      <c r="L1511">
        <v>31</v>
      </c>
      <c r="M1511" t="s">
        <v>230</v>
      </c>
      <c r="N1511">
        <v>0</v>
      </c>
      <c r="O1511">
        <v>289334097</v>
      </c>
      <c r="P1511">
        <v>0</v>
      </c>
      <c r="Q1511">
        <v>0</v>
      </c>
      <c r="R1511">
        <v>0</v>
      </c>
      <c r="S1511">
        <f>IF(R1511&lt;&gt;"NA",R1511,0)</f>
        <v>0</v>
      </c>
      <c r="T1511">
        <f>K1511*(24*L1511)*H1511*0.9</f>
        <v>24986.910936</v>
      </c>
      <c r="U1511">
        <f>IF(T1511&gt;0, T1511-S1511, 0)</f>
        <v>24986.910936</v>
      </c>
      <c r="V1511" t="str">
        <f>INDEX('rate map'!A$1:E$327, MATCH(monthly_billed_solar!C3222,'rate map'!D:D,0), 2)</f>
        <v>RS</v>
      </c>
      <c r="W1511">
        <v>24986.910936</v>
      </c>
      <c r="X1511">
        <f t="shared" si="48"/>
        <v>0</v>
      </c>
      <c r="Y1511">
        <f t="shared" si="49"/>
        <v>1</v>
      </c>
    </row>
    <row r="1512" spans="1:25" x14ac:dyDescent="0.35">
      <c r="A1512">
        <v>2018</v>
      </c>
      <c r="B1512">
        <v>9</v>
      </c>
      <c r="C1512" t="s">
        <v>47</v>
      </c>
      <c r="D1512" t="s">
        <v>48</v>
      </c>
      <c r="E1512" t="s">
        <v>49</v>
      </c>
      <c r="F1512" t="s">
        <v>28</v>
      </c>
      <c r="G1512">
        <v>0</v>
      </c>
      <c r="H1512">
        <v>322.50400000000002</v>
      </c>
      <c r="I1512" t="s">
        <v>162</v>
      </c>
      <c r="J1512" s="2">
        <v>43344</v>
      </c>
      <c r="K1512">
        <v>0.18032750896057301</v>
      </c>
      <c r="L1512">
        <v>31</v>
      </c>
      <c r="M1512" t="s">
        <v>209</v>
      </c>
      <c r="N1512">
        <v>13943</v>
      </c>
      <c r="O1512">
        <v>71516</v>
      </c>
      <c r="P1512">
        <v>0</v>
      </c>
      <c r="Q1512">
        <v>0</v>
      </c>
      <c r="R1512">
        <v>13943</v>
      </c>
      <c r="S1512">
        <f>IF(R1512&lt;&gt;"NA",R1512,0)</f>
        <v>13943</v>
      </c>
      <c r="T1512">
        <f>K1512*(24*L1512)*H1512*0.9</f>
        <v>38941.487239199909</v>
      </c>
      <c r="U1512">
        <f>IF(T1512&gt;0, T1512-S1512, 0)</f>
        <v>24998.487239199909</v>
      </c>
      <c r="V1512" t="str">
        <f>INDEX('rate map'!A$1:E$327, MATCH(monthly_billed_solar!C3223,'rate map'!D:D,0), 2)</f>
        <v>GS3</v>
      </c>
      <c r="W1512">
        <v>24998.487239199909</v>
      </c>
      <c r="X1512">
        <f t="shared" si="48"/>
        <v>0.35805001268581421</v>
      </c>
      <c r="Y1512">
        <f t="shared" si="49"/>
        <v>0.64194998731418573</v>
      </c>
    </row>
    <row r="1513" spans="1:25" x14ac:dyDescent="0.35">
      <c r="A1513">
        <v>2019</v>
      </c>
      <c r="B1513">
        <v>5</v>
      </c>
      <c r="C1513" t="s">
        <v>42</v>
      </c>
      <c r="D1513" t="s">
        <v>43</v>
      </c>
      <c r="E1513" t="s">
        <v>44</v>
      </c>
      <c r="F1513" t="s">
        <v>35</v>
      </c>
      <c r="G1513">
        <v>30</v>
      </c>
      <c r="H1513">
        <v>330.83</v>
      </c>
      <c r="I1513" t="s">
        <v>114</v>
      </c>
      <c r="J1513" s="2">
        <v>43586</v>
      </c>
      <c r="K1513">
        <v>0.18940312500000001</v>
      </c>
      <c r="L1513">
        <v>30</v>
      </c>
      <c r="M1513" t="s">
        <v>146</v>
      </c>
      <c r="N1513">
        <v>15570</v>
      </c>
      <c r="O1513">
        <v>29815</v>
      </c>
      <c r="P1513">
        <v>0</v>
      </c>
      <c r="Q1513">
        <v>0</v>
      </c>
      <c r="R1513">
        <v>15570</v>
      </c>
      <c r="S1513">
        <f>IF(R1513&lt;&gt;"NA",R1513,0)</f>
        <v>15570</v>
      </c>
      <c r="T1513">
        <f>K1513*(24*L1513)*H1513*0.9</f>
        <v>40603.832826750004</v>
      </c>
      <c r="U1513">
        <f>IF(T1513&gt;0, T1513-S1513, 0)</f>
        <v>25033.832826750004</v>
      </c>
      <c r="V1513" t="str">
        <f>INDEX('rate map'!A$1:E$327, MATCH(monthly_billed_solar!C3224,'rate map'!D:D,0), 2)</f>
        <v>GS1</v>
      </c>
      <c r="W1513">
        <v>25033.832826750004</v>
      </c>
      <c r="X1513">
        <f t="shared" si="48"/>
        <v>0.38346133643182589</v>
      </c>
      <c r="Y1513">
        <f t="shared" si="49"/>
        <v>0.61653866356817411</v>
      </c>
    </row>
    <row r="1514" spans="1:25" x14ac:dyDescent="0.35">
      <c r="A1514">
        <v>2014</v>
      </c>
      <c r="B1514">
        <v>8</v>
      </c>
      <c r="C1514" t="s">
        <v>36</v>
      </c>
      <c r="D1514" t="s">
        <v>37</v>
      </c>
      <c r="E1514" t="s">
        <v>38</v>
      </c>
      <c r="F1514" t="s">
        <v>28</v>
      </c>
      <c r="G1514">
        <v>2.75</v>
      </c>
      <c r="H1514">
        <v>271.20699999999999</v>
      </c>
      <c r="I1514" t="s">
        <v>160</v>
      </c>
      <c r="J1514" s="2">
        <v>41852</v>
      </c>
      <c r="K1514">
        <v>0.21979233870967699</v>
      </c>
      <c r="L1514">
        <v>31</v>
      </c>
      <c r="M1514" t="s">
        <v>180</v>
      </c>
      <c r="N1514">
        <v>14862</v>
      </c>
      <c r="O1514">
        <v>62034</v>
      </c>
      <c r="P1514">
        <v>0</v>
      </c>
      <c r="Q1514">
        <v>0</v>
      </c>
      <c r="R1514">
        <v>14862</v>
      </c>
      <c r="S1514">
        <f>IF(R1514&lt;&gt;"NA",R1514,0)</f>
        <v>14862</v>
      </c>
      <c r="T1514">
        <f>K1514*(24*L1514)*H1514*0.9</f>
        <v>39914.334250649918</v>
      </c>
      <c r="U1514">
        <f>IF(T1514&gt;0, T1514-S1514, 0)</f>
        <v>25052.334250649918</v>
      </c>
      <c r="V1514" t="str">
        <f>INDEX('rate map'!A$1:E$327, MATCH(monthly_billed_solar!C3225,'rate map'!D:D,0), 2)</f>
        <v>RS</v>
      </c>
      <c r="W1514">
        <v>25052.334250649918</v>
      </c>
      <c r="X1514">
        <f t="shared" si="48"/>
        <v>0.37234743555212885</v>
      </c>
      <c r="Y1514">
        <f t="shared" si="49"/>
        <v>0.6276525644478711</v>
      </c>
    </row>
    <row r="1515" spans="1:25" x14ac:dyDescent="0.35">
      <c r="A1515">
        <v>2014</v>
      </c>
      <c r="B1515">
        <v>4</v>
      </c>
      <c r="C1515" t="s">
        <v>32</v>
      </c>
      <c r="D1515" t="s">
        <v>33</v>
      </c>
      <c r="E1515" t="s">
        <v>34</v>
      </c>
      <c r="F1515" t="s">
        <v>35</v>
      </c>
      <c r="G1515">
        <v>7.5</v>
      </c>
      <c r="H1515">
        <v>409.702</v>
      </c>
      <c r="I1515" t="s">
        <v>170</v>
      </c>
      <c r="J1515" s="2">
        <v>41730</v>
      </c>
      <c r="K1515">
        <v>0.178182011648746</v>
      </c>
      <c r="L1515">
        <v>31</v>
      </c>
      <c r="M1515" t="s">
        <v>178</v>
      </c>
      <c r="N1515">
        <v>23664</v>
      </c>
      <c r="O1515">
        <v>105838</v>
      </c>
      <c r="P1515">
        <v>0</v>
      </c>
      <c r="Q1515">
        <v>0</v>
      </c>
      <c r="R1515">
        <v>23664</v>
      </c>
      <c r="S1515">
        <f>IF(R1515&lt;&gt;"NA",R1515,0)</f>
        <v>23664</v>
      </c>
      <c r="T1515">
        <f>K1515*(24*L1515)*H1515*0.9</f>
        <v>48881.822168850129</v>
      </c>
      <c r="U1515">
        <f>IF(T1515&gt;0, T1515-S1515, 0)</f>
        <v>25217.822168850129</v>
      </c>
      <c r="V1515" t="str">
        <f>INDEX('rate map'!A$1:E$327, MATCH(monthly_billed_solar!C3226,'rate map'!D:D,0), 2)</f>
        <v>RS</v>
      </c>
      <c r="W1515">
        <v>25217.822168850129</v>
      </c>
      <c r="X1515">
        <f t="shared" si="48"/>
        <v>0.48410633953575999</v>
      </c>
      <c r="Y1515">
        <f t="shared" si="49"/>
        <v>0.51589366046424001</v>
      </c>
    </row>
    <row r="1516" spans="1:25" x14ac:dyDescent="0.35">
      <c r="A1516">
        <v>2020</v>
      </c>
      <c r="B1516">
        <v>11</v>
      </c>
      <c r="C1516" t="s">
        <v>47</v>
      </c>
      <c r="D1516" t="s">
        <v>48</v>
      </c>
      <c r="E1516" t="s">
        <v>49</v>
      </c>
      <c r="F1516" t="s">
        <v>28</v>
      </c>
      <c r="G1516">
        <v>0</v>
      </c>
      <c r="H1516">
        <v>635.34400000000005</v>
      </c>
      <c r="I1516" t="s">
        <v>164</v>
      </c>
      <c r="J1516" s="2">
        <v>44136</v>
      </c>
      <c r="K1516">
        <v>0.10782885304659499</v>
      </c>
      <c r="L1516">
        <v>31</v>
      </c>
      <c r="M1516" t="s">
        <v>224</v>
      </c>
      <c r="N1516">
        <v>20634</v>
      </c>
      <c r="O1516">
        <v>130070</v>
      </c>
      <c r="P1516">
        <v>0</v>
      </c>
      <c r="Q1516">
        <v>0</v>
      </c>
      <c r="R1516">
        <v>20634</v>
      </c>
      <c r="S1516">
        <f>IF(R1516&lt;&gt;"NA",R1516,0)</f>
        <v>20634</v>
      </c>
      <c r="T1516">
        <f>K1516*(24*L1516)*H1516*0.9</f>
        <v>45873.234556800016</v>
      </c>
      <c r="U1516">
        <f>IF(T1516&gt;0, T1516-S1516, 0)</f>
        <v>25239.234556800016</v>
      </c>
      <c r="V1516" t="str">
        <f>INDEX('rate map'!A$1:E$327, MATCH(monthly_billed_solar!C3227,'rate map'!D:D,0), 2)</f>
        <v>GS3</v>
      </c>
      <c r="W1516">
        <v>25239.234556800016</v>
      </c>
      <c r="X1516">
        <f t="shared" si="48"/>
        <v>0.44980477612606717</v>
      </c>
      <c r="Y1516">
        <f t="shared" si="49"/>
        <v>0.55019522387393283</v>
      </c>
    </row>
    <row r="1517" spans="1:25" x14ac:dyDescent="0.35">
      <c r="A1517">
        <v>2019</v>
      </c>
      <c r="B1517">
        <v>10</v>
      </c>
      <c r="C1517" t="s">
        <v>54</v>
      </c>
      <c r="D1517" t="s">
        <v>55</v>
      </c>
      <c r="E1517" t="s">
        <v>56</v>
      </c>
      <c r="F1517" t="s">
        <v>35</v>
      </c>
      <c r="G1517">
        <v>27.28</v>
      </c>
      <c r="H1517">
        <v>269.57600000000002</v>
      </c>
      <c r="I1517" t="s">
        <v>118</v>
      </c>
      <c r="J1517" s="2">
        <v>43739</v>
      </c>
      <c r="K1517">
        <v>0.16800752314814801</v>
      </c>
      <c r="L1517">
        <v>30</v>
      </c>
      <c r="M1517" t="s">
        <v>148</v>
      </c>
      <c r="N1517">
        <v>3987</v>
      </c>
      <c r="O1517">
        <v>228706</v>
      </c>
      <c r="P1517">
        <v>0</v>
      </c>
      <c r="Q1517">
        <v>0</v>
      </c>
      <c r="R1517">
        <v>3987</v>
      </c>
      <c r="S1517">
        <f>IF(R1517&lt;&gt;"NA",R1517,0)</f>
        <v>3987</v>
      </c>
      <c r="T1517">
        <f>K1517*(24*L1517)*H1517*0.9</f>
        <v>29348.435846999979</v>
      </c>
      <c r="U1517">
        <f>IF(T1517&gt;0, T1517-S1517, 0)</f>
        <v>25361.435846999979</v>
      </c>
      <c r="V1517" t="str">
        <f>INDEX('rate map'!A$1:E$327, MATCH(monthly_billed_solar!C3228,'rate map'!D:D,0), 2)</f>
        <v>GS3</v>
      </c>
      <c r="W1517">
        <v>25361.435846999979</v>
      </c>
      <c r="X1517">
        <f t="shared" si="48"/>
        <v>0.13585051076606369</v>
      </c>
      <c r="Y1517">
        <f t="shared" si="49"/>
        <v>0.86414948923393631</v>
      </c>
    </row>
    <row r="1518" spans="1:25" x14ac:dyDescent="0.35">
      <c r="A1518">
        <v>2014</v>
      </c>
      <c r="B1518">
        <v>6</v>
      </c>
      <c r="C1518" t="s">
        <v>36</v>
      </c>
      <c r="D1518" t="s">
        <v>37</v>
      </c>
      <c r="E1518" t="s">
        <v>38</v>
      </c>
      <c r="F1518" t="s">
        <v>28</v>
      </c>
      <c r="G1518">
        <v>0</v>
      </c>
      <c r="H1518">
        <v>252.03700000000001</v>
      </c>
      <c r="I1518" t="s">
        <v>158</v>
      </c>
      <c r="J1518" s="2">
        <v>41791</v>
      </c>
      <c r="K1518">
        <v>0.244357302867384</v>
      </c>
      <c r="L1518">
        <v>31</v>
      </c>
      <c r="M1518" t="s">
        <v>179</v>
      </c>
      <c r="N1518">
        <v>15636</v>
      </c>
      <c r="O1518">
        <v>55162</v>
      </c>
      <c r="P1518">
        <v>0</v>
      </c>
      <c r="Q1518">
        <v>0</v>
      </c>
      <c r="R1518">
        <v>15636</v>
      </c>
      <c r="S1518">
        <f>IF(R1518&lt;&gt;"NA",R1518,0)</f>
        <v>15636</v>
      </c>
      <c r="T1518">
        <f>K1518*(24*L1518)*H1518*0.9</f>
        <v>41238.709801050085</v>
      </c>
      <c r="U1518">
        <f>IF(T1518&gt;0, T1518-S1518, 0)</f>
        <v>25602.709801050085</v>
      </c>
      <c r="V1518" t="str">
        <f>INDEX('rate map'!A$1:E$327, MATCH(monthly_billed_solar!C3229,'rate map'!D:D,0), 2)</f>
        <v>RS</v>
      </c>
      <c r="W1518">
        <v>25602.709801050085</v>
      </c>
      <c r="X1518">
        <f t="shared" si="48"/>
        <v>0.37915832176693975</v>
      </c>
      <c r="Y1518">
        <f t="shared" si="49"/>
        <v>0.62084167823306025</v>
      </c>
    </row>
    <row r="1519" spans="1:25" x14ac:dyDescent="0.35">
      <c r="A1519">
        <v>2021</v>
      </c>
      <c r="B1519">
        <v>9</v>
      </c>
      <c r="C1519" t="s">
        <v>57</v>
      </c>
      <c r="D1519" t="s">
        <v>58</v>
      </c>
      <c r="E1519" t="s">
        <v>59</v>
      </c>
      <c r="F1519" t="s">
        <v>60</v>
      </c>
      <c r="G1519">
        <v>48.84</v>
      </c>
      <c r="H1519">
        <v>264.065</v>
      </c>
      <c r="I1519" t="s">
        <v>162</v>
      </c>
      <c r="J1519" s="2">
        <v>44440</v>
      </c>
      <c r="K1519">
        <v>0.208610103046595</v>
      </c>
      <c r="L1519">
        <v>31</v>
      </c>
      <c r="M1519" t="s">
        <v>230</v>
      </c>
      <c r="N1519">
        <v>11261</v>
      </c>
      <c r="O1519">
        <v>37743</v>
      </c>
      <c r="P1519">
        <v>0</v>
      </c>
      <c r="Q1519">
        <v>0</v>
      </c>
      <c r="R1519">
        <v>11261</v>
      </c>
      <c r="S1519">
        <f>IF(R1519&lt;&gt;"NA",R1519,0)</f>
        <v>11261</v>
      </c>
      <c r="T1519">
        <f>K1519*(24*L1519)*H1519*0.9</f>
        <v>36886.005346124999</v>
      </c>
      <c r="U1519">
        <f>IF(T1519&gt;0, T1519-S1519, 0)</f>
        <v>25625.005346124999</v>
      </c>
      <c r="V1519" t="str">
        <f>INDEX('rate map'!A$1:E$327, MATCH(monthly_billed_solar!C3230,'rate map'!D:D,0), 2)</f>
        <v>RS</v>
      </c>
      <c r="W1519">
        <v>25625.005346124999</v>
      </c>
      <c r="X1519">
        <f t="shared" si="48"/>
        <v>0.30529193644936148</v>
      </c>
      <c r="Y1519">
        <f t="shared" si="49"/>
        <v>0.69470806355063852</v>
      </c>
    </row>
    <row r="1520" spans="1:25" x14ac:dyDescent="0.35">
      <c r="A1520">
        <v>2017</v>
      </c>
      <c r="B1520">
        <v>8</v>
      </c>
      <c r="C1520" t="s">
        <v>47</v>
      </c>
      <c r="D1520" t="s">
        <v>48</v>
      </c>
      <c r="E1520" t="s">
        <v>49</v>
      </c>
      <c r="F1520" t="s">
        <v>28</v>
      </c>
      <c r="G1520">
        <v>30</v>
      </c>
      <c r="H1520">
        <v>215.904</v>
      </c>
      <c r="I1520" t="s">
        <v>160</v>
      </c>
      <c r="J1520" s="2">
        <v>42948</v>
      </c>
      <c r="K1520">
        <v>0.24541655465949799</v>
      </c>
      <c r="L1520">
        <v>31</v>
      </c>
      <c r="M1520" t="s">
        <v>201</v>
      </c>
      <c r="N1520">
        <v>9687</v>
      </c>
      <c r="O1520">
        <v>49563</v>
      </c>
      <c r="P1520">
        <v>0</v>
      </c>
      <c r="Q1520">
        <v>0</v>
      </c>
      <c r="R1520">
        <v>9687</v>
      </c>
      <c r="S1520">
        <f>IF(R1520&lt;&gt;"NA",R1520,0)</f>
        <v>9687</v>
      </c>
      <c r="T1520">
        <f>K1520*(24*L1520)*H1520*0.9</f>
        <v>35479.704031199974</v>
      </c>
      <c r="U1520">
        <f>IF(T1520&gt;0, T1520-S1520, 0)</f>
        <v>25792.704031199974</v>
      </c>
      <c r="V1520" t="str">
        <f>INDEX('rate map'!A$1:E$327, MATCH(monthly_billed_solar!C3231,'rate map'!D:D,0), 2)</f>
        <v>GS3</v>
      </c>
      <c r="W1520">
        <v>25792.704031199974</v>
      </c>
      <c r="X1520">
        <f t="shared" si="48"/>
        <v>0.273029335066648</v>
      </c>
      <c r="Y1520">
        <f t="shared" si="49"/>
        <v>0.72697066493335194</v>
      </c>
    </row>
    <row r="1521" spans="1:25" x14ac:dyDescent="0.35">
      <c r="A1521">
        <v>2019</v>
      </c>
      <c r="B1521">
        <v>9</v>
      </c>
      <c r="C1521" t="s">
        <v>25</v>
      </c>
      <c r="D1521" t="s">
        <v>26</v>
      </c>
      <c r="E1521" t="s">
        <v>27</v>
      </c>
      <c r="F1521" t="s">
        <v>28</v>
      </c>
      <c r="G1521">
        <v>0</v>
      </c>
      <c r="H1521">
        <v>300.68</v>
      </c>
      <c r="I1521" t="s">
        <v>162</v>
      </c>
      <c r="J1521" s="2">
        <v>43709</v>
      </c>
      <c r="K1521">
        <v>0.21096505376344099</v>
      </c>
      <c r="L1521">
        <v>31</v>
      </c>
      <c r="M1521" t="s">
        <v>216</v>
      </c>
      <c r="N1521">
        <v>16531</v>
      </c>
      <c r="O1521">
        <v>43014</v>
      </c>
      <c r="P1521">
        <v>0</v>
      </c>
      <c r="Q1521">
        <v>0</v>
      </c>
      <c r="R1521">
        <v>16531</v>
      </c>
      <c r="S1521">
        <f>IF(R1521&lt;&gt;"NA",R1521,0)</f>
        <v>16531</v>
      </c>
      <c r="T1521">
        <f>K1521*(24*L1521)*H1521*0.9</f>
        <v>42474.718296000028</v>
      </c>
      <c r="U1521">
        <f>IF(T1521&gt;0, T1521-S1521, 0)</f>
        <v>25943.718296000028</v>
      </c>
      <c r="V1521" t="str">
        <f>INDEX('rate map'!A$1:E$327, MATCH(monthly_billed_solar!C3232,'rate map'!D:D,0), 2)</f>
        <v>GS1</v>
      </c>
      <c r="W1521">
        <v>25943.718296000028</v>
      </c>
      <c r="X1521">
        <f t="shared" si="48"/>
        <v>0.38919622455875769</v>
      </c>
      <c r="Y1521">
        <f t="shared" si="49"/>
        <v>0.61080377544124231</v>
      </c>
    </row>
    <row r="1522" spans="1:25" x14ac:dyDescent="0.35">
      <c r="A1522">
        <v>2021</v>
      </c>
      <c r="B1522">
        <v>10</v>
      </c>
      <c r="C1522" t="s">
        <v>52</v>
      </c>
      <c r="D1522" t="s">
        <v>53</v>
      </c>
      <c r="E1522" t="s">
        <v>34</v>
      </c>
      <c r="F1522" t="s">
        <v>35</v>
      </c>
      <c r="G1522">
        <v>8.8800000000000008</v>
      </c>
      <c r="H1522">
        <v>260.13499999999999</v>
      </c>
      <c r="I1522" t="s">
        <v>118</v>
      </c>
      <c r="J1522" s="2">
        <v>44470</v>
      </c>
      <c r="K1522">
        <v>0.15467083333333301</v>
      </c>
      <c r="L1522">
        <v>30</v>
      </c>
      <c r="M1522" t="s">
        <v>156</v>
      </c>
      <c r="N1522">
        <v>0</v>
      </c>
      <c r="O1522">
        <v>297386424</v>
      </c>
      <c r="P1522">
        <v>0</v>
      </c>
      <c r="Q1522">
        <v>0</v>
      </c>
      <c r="R1522">
        <v>0</v>
      </c>
      <c r="S1522">
        <f>IF(R1522&lt;&gt;"NA",R1522,0)</f>
        <v>0</v>
      </c>
      <c r="T1522">
        <f>K1522*(24*L1522)*H1522*0.9</f>
        <v>26072.472604499948</v>
      </c>
      <c r="U1522">
        <f>IF(T1522&gt;0, T1522-S1522, 0)</f>
        <v>26072.472604499948</v>
      </c>
      <c r="V1522" t="str">
        <f>INDEX('rate map'!A$1:E$327, MATCH(monthly_billed_solar!C3233,'rate map'!D:D,0), 2)</f>
        <v>RS</v>
      </c>
      <c r="W1522">
        <v>26072.472604499948</v>
      </c>
      <c r="X1522">
        <f t="shared" si="48"/>
        <v>0</v>
      </c>
      <c r="Y1522">
        <f t="shared" si="49"/>
        <v>1</v>
      </c>
    </row>
    <row r="1523" spans="1:25" x14ac:dyDescent="0.35">
      <c r="A1523">
        <v>2021</v>
      </c>
      <c r="B1523">
        <v>10</v>
      </c>
      <c r="C1523" t="s">
        <v>54</v>
      </c>
      <c r="D1523" t="s">
        <v>55</v>
      </c>
      <c r="E1523" t="s">
        <v>56</v>
      </c>
      <c r="F1523" t="s">
        <v>35</v>
      </c>
      <c r="G1523">
        <v>0</v>
      </c>
      <c r="H1523">
        <v>424.32600000000002</v>
      </c>
      <c r="I1523" t="s">
        <v>118</v>
      </c>
      <c r="J1523" s="2">
        <v>44470</v>
      </c>
      <c r="K1523">
        <v>0.15467083333333301</v>
      </c>
      <c r="L1523">
        <v>30</v>
      </c>
      <c r="M1523" t="s">
        <v>156</v>
      </c>
      <c r="N1523">
        <v>16326</v>
      </c>
      <c r="O1523">
        <v>185753</v>
      </c>
      <c r="P1523">
        <v>0</v>
      </c>
      <c r="Q1523">
        <v>0</v>
      </c>
      <c r="R1523">
        <v>16326</v>
      </c>
      <c r="S1523">
        <f>IF(R1523&lt;&gt;"NA",R1523,0)</f>
        <v>16326</v>
      </c>
      <c r="T1523">
        <f>K1523*(24*L1523)*H1523*0.9</f>
        <v>42528.794704199914</v>
      </c>
      <c r="U1523">
        <f>IF(T1523&gt;0, T1523-S1523, 0)</f>
        <v>26202.794704199914</v>
      </c>
      <c r="V1523" t="str">
        <f>INDEX('rate map'!A$1:E$327, MATCH(monthly_billed_solar!C3234,'rate map'!D:D,0), 2)</f>
        <v>GS3</v>
      </c>
      <c r="W1523">
        <v>26202.794704199914</v>
      </c>
      <c r="X1523">
        <f t="shared" si="48"/>
        <v>0.3838810884143804</v>
      </c>
      <c r="Y1523">
        <f t="shared" si="49"/>
        <v>0.6161189115856196</v>
      </c>
    </row>
    <row r="1524" spans="1:25" x14ac:dyDescent="0.35">
      <c r="A1524">
        <v>2018</v>
      </c>
      <c r="B1524">
        <v>6</v>
      </c>
      <c r="C1524" t="s">
        <v>47</v>
      </c>
      <c r="D1524" t="s">
        <v>48</v>
      </c>
      <c r="E1524" t="s">
        <v>49</v>
      </c>
      <c r="F1524" t="s">
        <v>28</v>
      </c>
      <c r="G1524">
        <v>0</v>
      </c>
      <c r="H1524">
        <v>272.70400000000001</v>
      </c>
      <c r="I1524" t="s">
        <v>158</v>
      </c>
      <c r="J1524" s="2">
        <v>43252</v>
      </c>
      <c r="K1524">
        <v>0.248682907706093</v>
      </c>
      <c r="L1524">
        <v>31</v>
      </c>
      <c r="M1524" t="s">
        <v>207</v>
      </c>
      <c r="N1524">
        <v>18598</v>
      </c>
      <c r="O1524">
        <v>56728</v>
      </c>
      <c r="P1524">
        <v>0</v>
      </c>
      <c r="Q1524">
        <v>0</v>
      </c>
      <c r="R1524">
        <v>18598</v>
      </c>
      <c r="S1524">
        <f>IF(R1524&lt;&gt;"NA",R1524,0)</f>
        <v>18598</v>
      </c>
      <c r="T1524">
        <f>K1524*(24*L1524)*H1524*0.9</f>
        <v>45410.145124799965</v>
      </c>
      <c r="U1524">
        <f>IF(T1524&gt;0, T1524-S1524, 0)</f>
        <v>26812.145124799965</v>
      </c>
      <c r="V1524" t="str">
        <f>INDEX('rate map'!A$1:E$327, MATCH(monthly_billed_solar!C3235,'rate map'!D:D,0), 2)</f>
        <v>GS3</v>
      </c>
      <c r="W1524">
        <v>26812.145124799965</v>
      </c>
      <c r="X1524">
        <f t="shared" si="48"/>
        <v>0.40955605732788164</v>
      </c>
      <c r="Y1524">
        <f t="shared" si="49"/>
        <v>0.5904439426721183</v>
      </c>
    </row>
    <row r="1525" spans="1:25" x14ac:dyDescent="0.35">
      <c r="A1525">
        <v>2017</v>
      </c>
      <c r="B1525">
        <v>6</v>
      </c>
      <c r="C1525" t="s">
        <v>42</v>
      </c>
      <c r="D1525" t="s">
        <v>43</v>
      </c>
      <c r="E1525" t="s">
        <v>44</v>
      </c>
      <c r="F1525" t="s">
        <v>35</v>
      </c>
      <c r="G1525">
        <v>0</v>
      </c>
      <c r="H1525">
        <v>227.07</v>
      </c>
      <c r="I1525" t="s">
        <v>158</v>
      </c>
      <c r="J1525" s="2">
        <v>42887</v>
      </c>
      <c r="K1525">
        <v>0.25698196684587798</v>
      </c>
      <c r="L1525">
        <v>31</v>
      </c>
      <c r="M1525" t="s">
        <v>200</v>
      </c>
      <c r="N1525">
        <v>12227</v>
      </c>
      <c r="O1525">
        <v>15129</v>
      </c>
      <c r="P1525">
        <v>0</v>
      </c>
      <c r="Q1525">
        <v>0</v>
      </c>
      <c r="R1525">
        <v>12227</v>
      </c>
      <c r="S1525">
        <f>IF(R1525&lt;&gt;"NA",R1525,0)</f>
        <v>12227</v>
      </c>
      <c r="T1525">
        <f>K1525*(24*L1525)*H1525*0.9</f>
        <v>39073.098633749971</v>
      </c>
      <c r="U1525">
        <f>IF(T1525&gt;0, T1525-S1525, 0)</f>
        <v>26846.098633749971</v>
      </c>
      <c r="V1525" t="str">
        <f>INDEX('rate map'!A$1:E$327, MATCH(monthly_billed_solar!C3236,'rate map'!D:D,0), 2)</f>
        <v>GS1</v>
      </c>
      <c r="W1525">
        <v>26846.098633749971</v>
      </c>
      <c r="X1525">
        <f t="shared" si="48"/>
        <v>0.31292629526542709</v>
      </c>
      <c r="Y1525">
        <f t="shared" si="49"/>
        <v>0.68707370473457285</v>
      </c>
    </row>
    <row r="1526" spans="1:25" x14ac:dyDescent="0.35">
      <c r="A1526">
        <v>2018</v>
      </c>
      <c r="B1526">
        <v>9</v>
      </c>
      <c r="C1526" t="s">
        <v>42</v>
      </c>
      <c r="D1526" t="s">
        <v>43</v>
      </c>
      <c r="E1526" t="s">
        <v>44</v>
      </c>
      <c r="F1526" t="s">
        <v>35</v>
      </c>
      <c r="G1526">
        <v>19.8</v>
      </c>
      <c r="H1526">
        <v>294.63</v>
      </c>
      <c r="I1526" t="s">
        <v>162</v>
      </c>
      <c r="J1526" s="2">
        <v>43344</v>
      </c>
      <c r="K1526">
        <v>0.18032750896057301</v>
      </c>
      <c r="L1526">
        <v>31</v>
      </c>
      <c r="M1526" t="s">
        <v>209</v>
      </c>
      <c r="N1526">
        <v>8533</v>
      </c>
      <c r="O1526">
        <v>41940</v>
      </c>
      <c r="P1526">
        <v>0</v>
      </c>
      <c r="Q1526">
        <v>0</v>
      </c>
      <c r="R1526">
        <v>8533</v>
      </c>
      <c r="S1526">
        <f>IF(R1526&lt;&gt;"NA",R1526,0)</f>
        <v>8533</v>
      </c>
      <c r="T1526">
        <f>K1526*(24*L1526)*H1526*0.9</f>
        <v>35575.776998999914</v>
      </c>
      <c r="U1526">
        <f>IF(T1526&gt;0, T1526-S1526, 0)</f>
        <v>27042.776998999914</v>
      </c>
      <c r="V1526" t="str">
        <f>INDEX('rate map'!A$1:E$327, MATCH(monthly_billed_solar!C3237,'rate map'!D:D,0), 2)</f>
        <v>GS1</v>
      </c>
      <c r="W1526">
        <v>27042.776998999914</v>
      </c>
      <c r="X1526">
        <f t="shared" si="48"/>
        <v>0.23985421316981706</v>
      </c>
      <c r="Y1526">
        <f t="shared" si="49"/>
        <v>0.76014578683018297</v>
      </c>
    </row>
    <row r="1527" spans="1:25" x14ac:dyDescent="0.35">
      <c r="A1527">
        <v>2020</v>
      </c>
      <c r="B1527">
        <v>3</v>
      </c>
      <c r="C1527" t="s">
        <v>47</v>
      </c>
      <c r="D1527" t="s">
        <v>48</v>
      </c>
      <c r="E1527" t="s">
        <v>49</v>
      </c>
      <c r="F1527" t="s">
        <v>28</v>
      </c>
      <c r="G1527">
        <v>0</v>
      </c>
      <c r="H1527">
        <v>567.54399999999998</v>
      </c>
      <c r="I1527" t="s">
        <v>30</v>
      </c>
      <c r="J1527" s="2">
        <v>43891</v>
      </c>
      <c r="K1527">
        <v>0.12304729406130301</v>
      </c>
      <c r="L1527">
        <v>29</v>
      </c>
      <c r="M1527" t="s">
        <v>113</v>
      </c>
      <c r="N1527">
        <v>16571</v>
      </c>
      <c r="O1527">
        <v>140909</v>
      </c>
      <c r="P1527">
        <v>0</v>
      </c>
      <c r="Q1527">
        <v>0</v>
      </c>
      <c r="R1527">
        <v>16571</v>
      </c>
      <c r="S1527">
        <f>IF(R1527&lt;&gt;"NA",R1527,0)</f>
        <v>16571</v>
      </c>
      <c r="T1527">
        <f>K1527*(24*L1527)*H1527*0.9</f>
        <v>43744.489567800119</v>
      </c>
      <c r="U1527">
        <f>IF(T1527&gt;0, T1527-S1527, 0)</f>
        <v>27173.489567800119</v>
      </c>
      <c r="V1527" t="str">
        <f>INDEX('rate map'!A$1:E$327, MATCH(monthly_billed_solar!C3238,'rate map'!D:D,0), 2)</f>
        <v>GS3</v>
      </c>
      <c r="W1527">
        <v>27173.489567800119</v>
      </c>
      <c r="X1527">
        <f t="shared" si="48"/>
        <v>0.37881342687326147</v>
      </c>
      <c r="Y1527">
        <f t="shared" si="49"/>
        <v>0.62118657312673853</v>
      </c>
    </row>
    <row r="1528" spans="1:25" x14ac:dyDescent="0.35">
      <c r="A1528">
        <v>2020</v>
      </c>
      <c r="B1528">
        <v>5</v>
      </c>
      <c r="C1528" t="s">
        <v>25</v>
      </c>
      <c r="D1528" t="s">
        <v>26</v>
      </c>
      <c r="E1528" t="s">
        <v>27</v>
      </c>
      <c r="F1528" t="s">
        <v>28</v>
      </c>
      <c r="G1528">
        <v>0</v>
      </c>
      <c r="H1528">
        <v>451.25</v>
      </c>
      <c r="I1528" t="s">
        <v>114</v>
      </c>
      <c r="J1528" s="2">
        <v>43952</v>
      </c>
      <c r="K1528">
        <v>0.19225821759259301</v>
      </c>
      <c r="L1528">
        <v>30</v>
      </c>
      <c r="M1528" t="s">
        <v>150</v>
      </c>
      <c r="N1528">
        <v>28966</v>
      </c>
      <c r="O1528">
        <v>41550</v>
      </c>
      <c r="P1528">
        <v>0</v>
      </c>
      <c r="Q1528">
        <v>0</v>
      </c>
      <c r="R1528">
        <v>28966</v>
      </c>
      <c r="S1528">
        <f>IF(R1528&lt;&gt;"NA",R1528,0)</f>
        <v>28966</v>
      </c>
      <c r="T1528">
        <f>K1528*(24*L1528)*H1528*0.9</f>
        <v>56218.225406250131</v>
      </c>
      <c r="U1528">
        <f>IF(T1528&gt;0, T1528-S1528, 0)</f>
        <v>27252.225406250131</v>
      </c>
      <c r="V1528" t="str">
        <f>INDEX('rate map'!A$1:E$327, MATCH(monthly_billed_solar!C3239,'rate map'!D:D,0), 2)</f>
        <v>GS1</v>
      </c>
      <c r="W1528">
        <v>27252.225406250131</v>
      </c>
      <c r="X1528">
        <f t="shared" si="48"/>
        <v>0.51524216196229611</v>
      </c>
      <c r="Y1528">
        <f t="shared" si="49"/>
        <v>0.48475783803770389</v>
      </c>
    </row>
    <row r="1529" spans="1:25" x14ac:dyDescent="0.35">
      <c r="A1529">
        <v>2016</v>
      </c>
      <c r="B1529">
        <v>12</v>
      </c>
      <c r="C1529" t="s">
        <v>32</v>
      </c>
      <c r="D1529" t="s">
        <v>33</v>
      </c>
      <c r="E1529" t="s">
        <v>34</v>
      </c>
      <c r="F1529" t="s">
        <v>35</v>
      </c>
      <c r="G1529">
        <v>87.07</v>
      </c>
      <c r="H1529">
        <v>1049.2070000000001</v>
      </c>
      <c r="I1529" t="s">
        <v>120</v>
      </c>
      <c r="J1529" s="2">
        <v>42705</v>
      </c>
      <c r="K1529">
        <v>7.4891666666666704E-2</v>
      </c>
      <c r="L1529">
        <v>30</v>
      </c>
      <c r="M1529" t="s">
        <v>137</v>
      </c>
      <c r="N1529">
        <v>23425</v>
      </c>
      <c r="O1529">
        <v>232607</v>
      </c>
      <c r="P1529">
        <v>0</v>
      </c>
      <c r="Q1529">
        <v>0</v>
      </c>
      <c r="R1529">
        <v>23425</v>
      </c>
      <c r="S1529">
        <f>IF(R1529&lt;&gt;"NA",R1529,0)</f>
        <v>23425</v>
      </c>
      <c r="T1529">
        <f>K1529*(24*L1529)*H1529*0.9</f>
        <v>50917.805868600029</v>
      </c>
      <c r="U1529">
        <f>IF(T1529&gt;0, T1529-S1529, 0)</f>
        <v>27492.805868600029</v>
      </c>
      <c r="V1529" t="str">
        <f>INDEX('rate map'!A$1:E$327, MATCH(monthly_billed_solar!C3240,'rate map'!D:D,0), 2)</f>
        <v>RS</v>
      </c>
      <c r="W1529">
        <v>27492.805868600029</v>
      </c>
      <c r="X1529">
        <f t="shared" si="48"/>
        <v>0.46005517324236705</v>
      </c>
      <c r="Y1529">
        <f t="shared" si="49"/>
        <v>0.539944826757633</v>
      </c>
    </row>
    <row r="1530" spans="1:25" x14ac:dyDescent="0.35">
      <c r="A1530">
        <v>2012</v>
      </c>
      <c r="B1530">
        <v>6</v>
      </c>
      <c r="C1530" t="s">
        <v>32</v>
      </c>
      <c r="D1530" t="s">
        <v>33</v>
      </c>
      <c r="E1530" t="s">
        <v>34</v>
      </c>
      <c r="F1530" t="s">
        <v>35</v>
      </c>
      <c r="G1530">
        <v>0</v>
      </c>
      <c r="H1530">
        <v>196.43700000000001</v>
      </c>
      <c r="I1530" t="s">
        <v>158</v>
      </c>
      <c r="J1530" s="2">
        <v>41061</v>
      </c>
      <c r="K1530">
        <v>0.27459711021505401</v>
      </c>
      <c r="L1530">
        <v>31</v>
      </c>
      <c r="M1530" t="s">
        <v>159</v>
      </c>
      <c r="N1530">
        <v>8605</v>
      </c>
      <c r="O1530">
        <v>126603</v>
      </c>
      <c r="P1530">
        <v>0</v>
      </c>
      <c r="Q1530">
        <v>0</v>
      </c>
      <c r="R1530">
        <v>8605</v>
      </c>
      <c r="S1530">
        <f>IF(R1530&lt;&gt;"NA",R1530,0)</f>
        <v>8605</v>
      </c>
      <c r="T1530">
        <f>K1530*(24*L1530)*H1530*0.9</f>
        <v>36118.91538832504</v>
      </c>
      <c r="U1530">
        <f>IF(T1530&gt;0, T1530-S1530, 0)</f>
        <v>27513.91538832504</v>
      </c>
      <c r="V1530" t="str">
        <f>INDEX('rate map'!A$1:E$327, MATCH(monthly_billed_solar!C3241,'rate map'!D:D,0), 2)</f>
        <v>RS</v>
      </c>
      <c r="W1530">
        <v>27513.91538832504</v>
      </c>
      <c r="X1530">
        <f t="shared" si="48"/>
        <v>0.23824081945665102</v>
      </c>
      <c r="Y1530">
        <f t="shared" si="49"/>
        <v>0.76175918054334901</v>
      </c>
    </row>
    <row r="1531" spans="1:25" x14ac:dyDescent="0.35">
      <c r="A1531">
        <v>2018</v>
      </c>
      <c r="B1531">
        <v>1</v>
      </c>
      <c r="C1531" t="s">
        <v>36</v>
      </c>
      <c r="D1531" t="s">
        <v>37</v>
      </c>
      <c r="E1531" t="s">
        <v>38</v>
      </c>
      <c r="F1531" t="s">
        <v>28</v>
      </c>
      <c r="G1531">
        <v>48.63</v>
      </c>
      <c r="H1531">
        <v>1033.414</v>
      </c>
      <c r="I1531" t="s">
        <v>166</v>
      </c>
      <c r="J1531" s="2">
        <v>43101</v>
      </c>
      <c r="K1531">
        <v>7.5626120071684594E-2</v>
      </c>
      <c r="L1531">
        <v>31</v>
      </c>
      <c r="M1531" t="s">
        <v>204</v>
      </c>
      <c r="N1531">
        <v>24651</v>
      </c>
      <c r="O1531">
        <v>382527</v>
      </c>
      <c r="P1531">
        <v>0</v>
      </c>
      <c r="Q1531">
        <v>0</v>
      </c>
      <c r="R1531">
        <v>24651</v>
      </c>
      <c r="S1531">
        <f>IF(R1531&lt;&gt;"NA",R1531,0)</f>
        <v>24651</v>
      </c>
      <c r="T1531">
        <f>K1531*(24*L1531)*H1531*0.9</f>
        <v>52331.309899500011</v>
      </c>
      <c r="U1531">
        <f>IF(T1531&gt;0, T1531-S1531, 0)</f>
        <v>27680.309899500011</v>
      </c>
      <c r="V1531" t="str">
        <f>INDEX('rate map'!A$1:E$327, MATCH(monthly_billed_solar!C3242,'rate map'!D:D,0), 2)</f>
        <v>RS</v>
      </c>
      <c r="W1531">
        <v>27680.309899500011</v>
      </c>
      <c r="X1531">
        <f t="shared" si="48"/>
        <v>0.47105642964682454</v>
      </c>
      <c r="Y1531">
        <f t="shared" si="49"/>
        <v>0.52894357035317541</v>
      </c>
    </row>
    <row r="1532" spans="1:25" x14ac:dyDescent="0.35">
      <c r="A1532">
        <v>2013</v>
      </c>
      <c r="B1532">
        <v>6</v>
      </c>
      <c r="C1532" t="s">
        <v>32</v>
      </c>
      <c r="D1532" t="s">
        <v>33</v>
      </c>
      <c r="E1532" t="s">
        <v>34</v>
      </c>
      <c r="F1532" t="s">
        <v>35</v>
      </c>
      <c r="G1532">
        <v>0</v>
      </c>
      <c r="H1532">
        <v>253.68700000000001</v>
      </c>
      <c r="I1532" t="s">
        <v>158</v>
      </c>
      <c r="J1532" s="2">
        <v>41426</v>
      </c>
      <c r="K1532">
        <v>0.23435786290322599</v>
      </c>
      <c r="L1532">
        <v>31</v>
      </c>
      <c r="M1532" t="s">
        <v>172</v>
      </c>
      <c r="N1532">
        <v>11986</v>
      </c>
      <c r="O1532">
        <v>121214</v>
      </c>
      <c r="P1532">
        <v>0</v>
      </c>
      <c r="Q1532">
        <v>0</v>
      </c>
      <c r="R1532">
        <v>11986</v>
      </c>
      <c r="S1532">
        <f>IF(R1532&lt;&gt;"NA",R1532,0)</f>
        <v>11986</v>
      </c>
      <c r="T1532">
        <f>K1532*(24*L1532)*H1532*0.9</f>
        <v>39810.092504175038</v>
      </c>
      <c r="U1532">
        <f>IF(T1532&gt;0, T1532-S1532, 0)</f>
        <v>27824.092504175038</v>
      </c>
      <c r="V1532" t="str">
        <f>INDEX('rate map'!A$1:E$327, MATCH(monthly_billed_solar!C3243,'rate map'!D:D,0), 2)</f>
        <v>RS</v>
      </c>
      <c r="W1532">
        <v>27824.092504175038</v>
      </c>
      <c r="X1532">
        <f t="shared" si="48"/>
        <v>0.30107943101973406</v>
      </c>
      <c r="Y1532">
        <f t="shared" si="49"/>
        <v>0.698920568980266</v>
      </c>
    </row>
    <row r="1533" spans="1:25" x14ac:dyDescent="0.35">
      <c r="A1533">
        <v>2017</v>
      </c>
      <c r="B1533">
        <v>1</v>
      </c>
      <c r="C1533" t="s">
        <v>32</v>
      </c>
      <c r="D1533" t="s">
        <v>33</v>
      </c>
      <c r="E1533" t="s">
        <v>34</v>
      </c>
      <c r="F1533" t="s">
        <v>35</v>
      </c>
      <c r="G1533">
        <v>20.62</v>
      </c>
      <c r="H1533">
        <v>1069.827</v>
      </c>
      <c r="I1533" t="s">
        <v>166</v>
      </c>
      <c r="J1533" s="2">
        <v>42736</v>
      </c>
      <c r="K1533">
        <v>5.9979054659498203E-2</v>
      </c>
      <c r="L1533">
        <v>31</v>
      </c>
      <c r="M1533" t="s">
        <v>197</v>
      </c>
      <c r="N1533">
        <v>15119</v>
      </c>
      <c r="O1533">
        <v>271166</v>
      </c>
      <c r="P1533">
        <v>0</v>
      </c>
      <c r="Q1533">
        <v>0</v>
      </c>
      <c r="R1533">
        <v>15119</v>
      </c>
      <c r="S1533">
        <f>IF(R1533&lt;&gt;"NA",R1533,0)</f>
        <v>15119</v>
      </c>
      <c r="T1533">
        <f>K1533*(24*L1533)*H1533*0.9</f>
        <v>42966.36522832499</v>
      </c>
      <c r="U1533">
        <f>IF(T1533&gt;0, T1533-S1533, 0)</f>
        <v>27847.36522832499</v>
      </c>
      <c r="V1533" t="str">
        <f>INDEX('rate map'!A$1:E$327, MATCH(monthly_billed_solar!C3244,'rate map'!D:D,0), 2)</f>
        <v>RS</v>
      </c>
      <c r="W1533">
        <v>27847.36522832499</v>
      </c>
      <c r="X1533">
        <f t="shared" si="48"/>
        <v>0.35187989301997102</v>
      </c>
      <c r="Y1533">
        <f t="shared" si="49"/>
        <v>0.64812010698002898</v>
      </c>
    </row>
    <row r="1534" spans="1:25" x14ac:dyDescent="0.35">
      <c r="A1534">
        <v>2020</v>
      </c>
      <c r="B1534">
        <v>10</v>
      </c>
      <c r="C1534" t="s">
        <v>25</v>
      </c>
      <c r="D1534" t="s">
        <v>26</v>
      </c>
      <c r="E1534" t="s">
        <v>27</v>
      </c>
      <c r="F1534" t="s">
        <v>28</v>
      </c>
      <c r="G1534">
        <v>0</v>
      </c>
      <c r="H1534">
        <v>522.83500000000004</v>
      </c>
      <c r="I1534" t="s">
        <v>118</v>
      </c>
      <c r="J1534" s="2">
        <v>44105</v>
      </c>
      <c r="K1534">
        <v>0.17037708333333301</v>
      </c>
      <c r="L1534">
        <v>30</v>
      </c>
      <c r="M1534" t="s">
        <v>152</v>
      </c>
      <c r="N1534">
        <v>29783</v>
      </c>
      <c r="O1534">
        <v>46269</v>
      </c>
      <c r="P1534">
        <v>0</v>
      </c>
      <c r="Q1534">
        <v>0</v>
      </c>
      <c r="R1534">
        <v>29783</v>
      </c>
      <c r="S1534">
        <f>IF(R1534&lt;&gt;"NA",R1534,0)</f>
        <v>29783</v>
      </c>
      <c r="T1534">
        <f>K1534*(24*L1534)*H1534*0.9</f>
        <v>57723.258332249898</v>
      </c>
      <c r="U1534">
        <f>IF(T1534&gt;0, T1534-S1534, 0)</f>
        <v>27940.258332249898</v>
      </c>
      <c r="V1534" t="str">
        <f>INDEX('rate map'!A$1:E$327, MATCH(monthly_billed_solar!C3245,'rate map'!D:D,0), 2)</f>
        <v>GS1</v>
      </c>
      <c r="W1534">
        <v>27940.258332249898</v>
      </c>
      <c r="X1534">
        <f t="shared" si="48"/>
        <v>0.51596186460181659</v>
      </c>
      <c r="Y1534">
        <f t="shared" si="49"/>
        <v>0.48403813539818347</v>
      </c>
    </row>
    <row r="1535" spans="1:25" x14ac:dyDescent="0.35">
      <c r="A1535">
        <v>2017</v>
      </c>
      <c r="B1535">
        <v>5</v>
      </c>
      <c r="C1535" t="s">
        <v>36</v>
      </c>
      <c r="D1535" t="s">
        <v>37</v>
      </c>
      <c r="E1535" t="s">
        <v>38</v>
      </c>
      <c r="F1535" t="s">
        <v>28</v>
      </c>
      <c r="G1535">
        <v>14</v>
      </c>
      <c r="H1535">
        <v>843.43899999999996</v>
      </c>
      <c r="I1535" t="s">
        <v>114</v>
      </c>
      <c r="J1535" s="2">
        <v>42856</v>
      </c>
      <c r="K1535">
        <v>0.183121412037037</v>
      </c>
      <c r="L1535">
        <v>30</v>
      </c>
      <c r="M1535" t="s">
        <v>138</v>
      </c>
      <c r="N1535">
        <v>72035</v>
      </c>
      <c r="O1535">
        <v>104208</v>
      </c>
      <c r="P1535">
        <v>0</v>
      </c>
      <c r="Q1535">
        <v>0</v>
      </c>
      <c r="R1535">
        <v>72035</v>
      </c>
      <c r="S1535">
        <f>IF(R1535&lt;&gt;"NA",R1535,0)</f>
        <v>72035</v>
      </c>
      <c r="T1535">
        <f>K1535*(24*L1535)*H1535*0.9</f>
        <v>100084.72793932498</v>
      </c>
      <c r="U1535">
        <f>IF(T1535&gt;0, T1535-S1535, 0)</f>
        <v>28049.727939324977</v>
      </c>
      <c r="V1535" t="str">
        <f>INDEX('rate map'!A$1:E$327, MATCH(monthly_billed_solar!C3246,'rate map'!D:D,0), 2)</f>
        <v>RS</v>
      </c>
      <c r="W1535">
        <v>28049.727939324977</v>
      </c>
      <c r="X1535">
        <f t="shared" si="48"/>
        <v>0.71974017897785814</v>
      </c>
      <c r="Y1535">
        <f t="shared" si="49"/>
        <v>0.28025982102214186</v>
      </c>
    </row>
    <row r="1536" spans="1:25" x14ac:dyDescent="0.35">
      <c r="A1536">
        <v>2017</v>
      </c>
      <c r="B1536">
        <v>8</v>
      </c>
      <c r="C1536" t="s">
        <v>42</v>
      </c>
      <c r="D1536" t="s">
        <v>43</v>
      </c>
      <c r="E1536" t="s">
        <v>44</v>
      </c>
      <c r="F1536" t="s">
        <v>35</v>
      </c>
      <c r="G1536">
        <v>0</v>
      </c>
      <c r="H1536">
        <v>233.07</v>
      </c>
      <c r="I1536" t="s">
        <v>160</v>
      </c>
      <c r="J1536" s="2">
        <v>42948</v>
      </c>
      <c r="K1536">
        <v>0.24541655465949799</v>
      </c>
      <c r="L1536">
        <v>31</v>
      </c>
      <c r="M1536" t="s">
        <v>201</v>
      </c>
      <c r="N1536">
        <v>10193</v>
      </c>
      <c r="O1536">
        <v>23704</v>
      </c>
      <c r="P1536">
        <v>0</v>
      </c>
      <c r="Q1536">
        <v>0</v>
      </c>
      <c r="R1536">
        <v>10193</v>
      </c>
      <c r="S1536">
        <f>IF(R1536&lt;&gt;"NA",R1536,0)</f>
        <v>10193</v>
      </c>
      <c r="T1536">
        <f>K1536*(24*L1536)*H1536*0.9</f>
        <v>38300.60868974997</v>
      </c>
      <c r="U1536">
        <f>IF(T1536&gt;0, T1536-S1536, 0)</f>
        <v>28107.60868974997</v>
      </c>
      <c r="V1536" t="str">
        <f>INDEX('rate map'!A$1:E$327, MATCH(monthly_billed_solar!C3247,'rate map'!D:D,0), 2)</f>
        <v>GS1</v>
      </c>
      <c r="W1536">
        <v>28107.60868974997</v>
      </c>
      <c r="X1536">
        <f t="shared" si="48"/>
        <v>0.2661315406908365</v>
      </c>
      <c r="Y1536">
        <f t="shared" si="49"/>
        <v>0.73386845930916356</v>
      </c>
    </row>
    <row r="1537" spans="1:25" x14ac:dyDescent="0.35">
      <c r="A1537">
        <v>2019</v>
      </c>
      <c r="B1537">
        <v>6</v>
      </c>
      <c r="C1537" t="s">
        <v>25</v>
      </c>
      <c r="D1537" t="s">
        <v>26</v>
      </c>
      <c r="E1537" t="s">
        <v>27</v>
      </c>
      <c r="F1537" t="s">
        <v>28</v>
      </c>
      <c r="G1537">
        <v>25.2</v>
      </c>
      <c r="H1537">
        <v>305.48</v>
      </c>
      <c r="I1537" t="s">
        <v>158</v>
      </c>
      <c r="J1537" s="2">
        <v>43617</v>
      </c>
      <c r="K1537">
        <v>0.23209150985663099</v>
      </c>
      <c r="L1537">
        <v>31</v>
      </c>
      <c r="M1537" t="s">
        <v>214</v>
      </c>
      <c r="N1537">
        <v>19362</v>
      </c>
      <c r="O1537">
        <v>34472</v>
      </c>
      <c r="P1537">
        <v>0</v>
      </c>
      <c r="Q1537">
        <v>0</v>
      </c>
      <c r="R1537">
        <v>19362</v>
      </c>
      <c r="S1537">
        <f>IF(R1537&lt;&gt;"NA",R1537,0)</f>
        <v>19362</v>
      </c>
      <c r="T1537">
        <f>K1537*(24*L1537)*H1537*0.9</f>
        <v>47474.180943000036</v>
      </c>
      <c r="U1537">
        <f>IF(T1537&gt;0, T1537-S1537, 0)</f>
        <v>28112.180943000036</v>
      </c>
      <c r="V1537" t="str">
        <f>INDEX('rate map'!A$1:E$327, MATCH(monthly_billed_solar!C3248,'rate map'!D:D,0), 2)</f>
        <v>GS1</v>
      </c>
      <c r="W1537">
        <v>28112.180943000036</v>
      </c>
      <c r="X1537">
        <f t="shared" si="48"/>
        <v>0.40784273926172676</v>
      </c>
      <c r="Y1537">
        <f t="shared" si="49"/>
        <v>0.59215726073827324</v>
      </c>
    </row>
    <row r="1538" spans="1:25" x14ac:dyDescent="0.35">
      <c r="A1538">
        <v>2014</v>
      </c>
      <c r="B1538">
        <v>10</v>
      </c>
      <c r="C1538" t="s">
        <v>32</v>
      </c>
      <c r="D1538" t="s">
        <v>33</v>
      </c>
      <c r="E1538" t="s">
        <v>34</v>
      </c>
      <c r="F1538" t="s">
        <v>35</v>
      </c>
      <c r="G1538">
        <v>0</v>
      </c>
      <c r="H1538">
        <v>468.96199999999999</v>
      </c>
      <c r="I1538" t="s">
        <v>118</v>
      </c>
      <c r="J1538" s="2">
        <v>41913</v>
      </c>
      <c r="K1538">
        <v>0.16565185185185199</v>
      </c>
      <c r="L1538">
        <v>30</v>
      </c>
      <c r="M1538" t="s">
        <v>128</v>
      </c>
      <c r="N1538">
        <v>22013</v>
      </c>
      <c r="O1538">
        <v>114663</v>
      </c>
      <c r="P1538">
        <v>0</v>
      </c>
      <c r="Q1538">
        <v>0</v>
      </c>
      <c r="R1538">
        <v>22013</v>
      </c>
      <c r="S1538">
        <f>IF(R1538&lt;&gt;"NA",R1538,0)</f>
        <v>22013</v>
      </c>
      <c r="T1538">
        <f>K1538*(24*L1538)*H1538*0.9</f>
        <v>50339.506588800039</v>
      </c>
      <c r="U1538">
        <f>IF(T1538&gt;0, T1538-S1538, 0)</f>
        <v>28326.506588800039</v>
      </c>
      <c r="V1538" t="str">
        <f>INDEX('rate map'!A$1:E$327, MATCH(monthly_billed_solar!C3249,'rate map'!D:D,0), 2)</f>
        <v>RS</v>
      </c>
      <c r="W1538">
        <v>28326.506588800039</v>
      </c>
      <c r="X1538">
        <f t="shared" si="48"/>
        <v>0.43729073826277109</v>
      </c>
      <c r="Y1538">
        <f t="shared" si="49"/>
        <v>0.56270926173722891</v>
      </c>
    </row>
    <row r="1539" spans="1:25" x14ac:dyDescent="0.35">
      <c r="A1539">
        <v>2012</v>
      </c>
      <c r="B1539">
        <v>8</v>
      </c>
      <c r="C1539" t="s">
        <v>32</v>
      </c>
      <c r="D1539" t="s">
        <v>33</v>
      </c>
      <c r="E1539" t="s">
        <v>34</v>
      </c>
      <c r="F1539" t="s">
        <v>35</v>
      </c>
      <c r="G1539">
        <v>6.88</v>
      </c>
      <c r="H1539">
        <v>210.99700000000001</v>
      </c>
      <c r="I1539" t="s">
        <v>160</v>
      </c>
      <c r="J1539" s="2">
        <v>41122</v>
      </c>
      <c r="K1539">
        <v>0.25054480286738401</v>
      </c>
      <c r="L1539">
        <v>31</v>
      </c>
      <c r="M1539" t="s">
        <v>161</v>
      </c>
      <c r="N1539">
        <v>6760</v>
      </c>
      <c r="O1539">
        <v>163314</v>
      </c>
      <c r="P1539">
        <v>0</v>
      </c>
      <c r="Q1539">
        <v>0</v>
      </c>
      <c r="R1539">
        <v>6760</v>
      </c>
      <c r="S1539">
        <f>IF(R1539&lt;&gt;"NA",R1539,0)</f>
        <v>6760</v>
      </c>
      <c r="T1539">
        <f>K1539*(24*L1539)*H1539*0.9</f>
        <v>35397.86950560008</v>
      </c>
      <c r="U1539">
        <f>IF(T1539&gt;0, T1539-S1539, 0)</f>
        <v>28637.86950560008</v>
      </c>
      <c r="V1539" t="str">
        <f>INDEX('rate map'!A$1:E$327, MATCH(monthly_billed_solar!C3250,'rate map'!D:D,0), 2)</f>
        <v>RS</v>
      </c>
      <c r="W1539">
        <v>28637.86950560008</v>
      </c>
      <c r="X1539">
        <f t="shared" si="48"/>
        <v>0.19097194532938039</v>
      </c>
      <c r="Y1539">
        <f t="shared" si="49"/>
        <v>0.80902805467061956</v>
      </c>
    </row>
    <row r="1540" spans="1:25" x14ac:dyDescent="0.35">
      <c r="A1540">
        <v>2018</v>
      </c>
      <c r="B1540">
        <v>8</v>
      </c>
      <c r="C1540" t="s">
        <v>54</v>
      </c>
      <c r="D1540" t="s">
        <v>55</v>
      </c>
      <c r="E1540" t="s">
        <v>56</v>
      </c>
      <c r="F1540" t="s">
        <v>35</v>
      </c>
      <c r="G1540">
        <v>0</v>
      </c>
      <c r="H1540">
        <v>208.33600000000001</v>
      </c>
      <c r="I1540" t="s">
        <v>160</v>
      </c>
      <c r="J1540" s="2">
        <v>43313</v>
      </c>
      <c r="K1540">
        <v>0.22539605734766999</v>
      </c>
      <c r="L1540">
        <v>31</v>
      </c>
      <c r="M1540" t="s">
        <v>208</v>
      </c>
      <c r="N1540">
        <v>2693</v>
      </c>
      <c r="O1540">
        <v>235622</v>
      </c>
      <c r="P1540">
        <v>0</v>
      </c>
      <c r="Q1540">
        <v>0</v>
      </c>
      <c r="R1540">
        <v>2693</v>
      </c>
      <c r="S1540">
        <f>IF(R1540&lt;&gt;"NA",R1540,0)</f>
        <v>2693</v>
      </c>
      <c r="T1540">
        <f>K1540*(24*L1540)*H1540*0.9</f>
        <v>31443.152467199969</v>
      </c>
      <c r="U1540">
        <f>IF(T1540&gt;0, T1540-S1540, 0)</f>
        <v>28750.152467199969</v>
      </c>
      <c r="V1540" t="str">
        <f>INDEX('rate map'!A$1:E$327, MATCH(monthly_billed_solar!C3251,'rate map'!D:D,0), 2)</f>
        <v>GS3</v>
      </c>
      <c r="W1540">
        <v>28750.152467199969</v>
      </c>
      <c r="X1540">
        <f t="shared" si="48"/>
        <v>8.5646628556383206E-2</v>
      </c>
      <c r="Y1540">
        <f t="shared" si="49"/>
        <v>0.91435337144361684</v>
      </c>
    </row>
    <row r="1541" spans="1:25" x14ac:dyDescent="0.35">
      <c r="A1541">
        <v>2015</v>
      </c>
      <c r="B1541">
        <v>5</v>
      </c>
      <c r="C1541" t="s">
        <v>36</v>
      </c>
      <c r="D1541" t="s">
        <v>37</v>
      </c>
      <c r="E1541" t="s">
        <v>38</v>
      </c>
      <c r="F1541" t="s">
        <v>28</v>
      </c>
      <c r="G1541">
        <v>21.3</v>
      </c>
      <c r="H1541">
        <v>381.96699999999998</v>
      </c>
      <c r="I1541" t="s">
        <v>114</v>
      </c>
      <c r="J1541" s="2">
        <v>42125</v>
      </c>
      <c r="K1541">
        <v>0.24362384259259301</v>
      </c>
      <c r="L1541">
        <v>30</v>
      </c>
      <c r="M1541" t="s">
        <v>130</v>
      </c>
      <c r="N1541">
        <v>31347</v>
      </c>
      <c r="O1541">
        <v>55678</v>
      </c>
      <c r="P1541">
        <v>0</v>
      </c>
      <c r="Q1541">
        <v>0</v>
      </c>
      <c r="R1541">
        <v>31347</v>
      </c>
      <c r="S1541">
        <f>IF(R1541&lt;&gt;"NA",R1541,0)</f>
        <v>31347</v>
      </c>
      <c r="T1541">
        <f>K1541*(24*L1541)*H1541*0.9</f>
        <v>60300.461847750106</v>
      </c>
      <c r="U1541">
        <f>IF(T1541&gt;0, T1541-S1541, 0)</f>
        <v>28953.461847750106</v>
      </c>
      <c r="V1541" t="str">
        <f>INDEX('rate map'!A$1:E$327, MATCH(monthly_billed_solar!C3252,'rate map'!D:D,0), 2)</f>
        <v>RS</v>
      </c>
      <c r="W1541">
        <v>28953.461847750106</v>
      </c>
      <c r="X1541">
        <f t="shared" ref="X1541:X1604" si="50">S1541/T1541</f>
        <v>0.51984676467564406</v>
      </c>
      <c r="Y1541">
        <f t="shared" ref="Y1541:Y1604" si="51">W1541/T1541</f>
        <v>0.480153235324356</v>
      </c>
    </row>
    <row r="1542" spans="1:25" x14ac:dyDescent="0.35">
      <c r="A1542">
        <v>2021</v>
      </c>
      <c r="B1542">
        <v>7</v>
      </c>
      <c r="C1542" t="s">
        <v>50</v>
      </c>
      <c r="D1542" t="s">
        <v>51</v>
      </c>
      <c r="E1542" t="s">
        <v>38</v>
      </c>
      <c r="F1542" t="s">
        <v>28</v>
      </c>
      <c r="G1542">
        <v>174.44</v>
      </c>
      <c r="H1542">
        <v>174.44</v>
      </c>
      <c r="I1542" t="s">
        <v>116</v>
      </c>
      <c r="J1542" s="2">
        <v>44378</v>
      </c>
      <c r="K1542">
        <v>0.25784826388888898</v>
      </c>
      <c r="L1542">
        <v>30</v>
      </c>
      <c r="M1542" t="s">
        <v>155</v>
      </c>
      <c r="N1542">
        <v>0</v>
      </c>
      <c r="O1542">
        <v>303960916</v>
      </c>
      <c r="P1542">
        <v>0</v>
      </c>
      <c r="Q1542">
        <v>0</v>
      </c>
      <c r="R1542">
        <v>0</v>
      </c>
      <c r="S1542">
        <f>IF(R1542&lt;&gt;"NA",R1542,0)</f>
        <v>0</v>
      </c>
      <c r="T1542">
        <f>K1542*(24*L1542)*H1542*0.9</f>
        <v>29146.425147000013</v>
      </c>
      <c r="U1542">
        <f>IF(T1542&gt;0, T1542-S1542, 0)</f>
        <v>29146.425147000013</v>
      </c>
      <c r="V1542" t="str">
        <f>INDEX('rate map'!A$1:E$327, MATCH(monthly_billed_solar!C3253,'rate map'!D:D,0), 2)</f>
        <v>RS</v>
      </c>
      <c r="W1542">
        <v>29146.425147000013</v>
      </c>
      <c r="X1542">
        <f t="shared" si="50"/>
        <v>0</v>
      </c>
      <c r="Y1542">
        <f t="shared" si="51"/>
        <v>1</v>
      </c>
    </row>
    <row r="1543" spans="1:25" x14ac:dyDescent="0.35">
      <c r="A1543">
        <v>2018</v>
      </c>
      <c r="B1543">
        <v>8</v>
      </c>
      <c r="C1543" t="s">
        <v>42</v>
      </c>
      <c r="D1543" t="s">
        <v>43</v>
      </c>
      <c r="E1543" t="s">
        <v>44</v>
      </c>
      <c r="F1543" t="s">
        <v>35</v>
      </c>
      <c r="G1543">
        <v>0</v>
      </c>
      <c r="H1543">
        <v>274.83</v>
      </c>
      <c r="I1543" t="s">
        <v>160</v>
      </c>
      <c r="J1543" s="2">
        <v>43313</v>
      </c>
      <c r="K1543">
        <v>0.22539605734766999</v>
      </c>
      <c r="L1543">
        <v>31</v>
      </c>
      <c r="M1543" t="s">
        <v>208</v>
      </c>
      <c r="N1543">
        <v>12215</v>
      </c>
      <c r="O1543">
        <v>40128</v>
      </c>
      <c r="P1543">
        <v>0</v>
      </c>
      <c r="Q1543">
        <v>0</v>
      </c>
      <c r="R1543">
        <v>12215</v>
      </c>
      <c r="S1543">
        <f>IF(R1543&lt;&gt;"NA",R1543,0)</f>
        <v>12215</v>
      </c>
      <c r="T1543">
        <f>K1543*(24*L1543)*H1543*0.9</f>
        <v>41478.772715999949</v>
      </c>
      <c r="U1543">
        <f>IF(T1543&gt;0, T1543-S1543, 0)</f>
        <v>29263.772715999949</v>
      </c>
      <c r="V1543" t="str">
        <f>INDEX('rate map'!A$1:E$327, MATCH(monthly_billed_solar!C3254,'rate map'!D:D,0), 2)</f>
        <v>GS1</v>
      </c>
      <c r="W1543">
        <v>29263.772715999949</v>
      </c>
      <c r="X1543">
        <f t="shared" si="50"/>
        <v>0.29448798024075112</v>
      </c>
      <c r="Y1543">
        <f t="shared" si="51"/>
        <v>0.70551201975924882</v>
      </c>
    </row>
    <row r="1544" spans="1:25" x14ac:dyDescent="0.35">
      <c r="A1544">
        <v>2019</v>
      </c>
      <c r="B1544">
        <v>9</v>
      </c>
      <c r="C1544" t="s">
        <v>42</v>
      </c>
      <c r="D1544" t="s">
        <v>43</v>
      </c>
      <c r="E1544" t="s">
        <v>44</v>
      </c>
      <c r="F1544" t="s">
        <v>35</v>
      </c>
      <c r="G1544">
        <v>0</v>
      </c>
      <c r="H1544">
        <v>330.83</v>
      </c>
      <c r="I1544" t="s">
        <v>162</v>
      </c>
      <c r="J1544" s="2">
        <v>43709</v>
      </c>
      <c r="K1544">
        <v>0.21096505376344099</v>
      </c>
      <c r="L1544">
        <v>31</v>
      </c>
      <c r="M1544" t="s">
        <v>216</v>
      </c>
      <c r="N1544">
        <v>17458</v>
      </c>
      <c r="O1544">
        <v>40172</v>
      </c>
      <c r="P1544">
        <v>0</v>
      </c>
      <c r="Q1544">
        <v>0</v>
      </c>
      <c r="R1544">
        <v>17458</v>
      </c>
      <c r="S1544">
        <f>IF(R1544&lt;&gt;"NA",R1544,0)</f>
        <v>17458</v>
      </c>
      <c r="T1544">
        <f>K1544*(24*L1544)*H1544*0.9</f>
        <v>46733.773626000024</v>
      </c>
      <c r="U1544">
        <f>IF(T1544&gt;0, T1544-S1544, 0)</f>
        <v>29275.773626000024</v>
      </c>
      <c r="V1544" t="str">
        <f>INDEX('rate map'!A$1:E$327, MATCH(monthly_billed_solar!C3255,'rate map'!D:D,0), 2)</f>
        <v>GS1</v>
      </c>
      <c r="W1544">
        <v>29275.773626000024</v>
      </c>
      <c r="X1544">
        <f t="shared" si="50"/>
        <v>0.37356281433022043</v>
      </c>
      <c r="Y1544">
        <f t="shared" si="51"/>
        <v>0.62643718566977957</v>
      </c>
    </row>
    <row r="1545" spans="1:25" x14ac:dyDescent="0.35">
      <c r="A1545">
        <v>2019</v>
      </c>
      <c r="B1545">
        <v>9</v>
      </c>
      <c r="C1545" t="s">
        <v>54</v>
      </c>
      <c r="D1545" t="s">
        <v>55</v>
      </c>
      <c r="E1545" t="s">
        <v>56</v>
      </c>
      <c r="F1545" t="s">
        <v>35</v>
      </c>
      <c r="G1545">
        <v>0</v>
      </c>
      <c r="H1545">
        <v>242.29599999999999</v>
      </c>
      <c r="I1545" t="s">
        <v>162</v>
      </c>
      <c r="J1545" s="2">
        <v>43709</v>
      </c>
      <c r="K1545">
        <v>0.21096505376344099</v>
      </c>
      <c r="L1545">
        <v>31</v>
      </c>
      <c r="M1545" t="s">
        <v>216</v>
      </c>
      <c r="N1545">
        <v>4904</v>
      </c>
      <c r="O1545">
        <v>259120</v>
      </c>
      <c r="P1545">
        <v>0</v>
      </c>
      <c r="Q1545">
        <v>0</v>
      </c>
      <c r="R1545">
        <v>4904</v>
      </c>
      <c r="S1545">
        <f>IF(R1545&lt;&gt;"NA",R1545,0)</f>
        <v>4904</v>
      </c>
      <c r="T1545">
        <f>K1545*(24*L1545)*H1545*0.9</f>
        <v>34227.266011200016</v>
      </c>
      <c r="U1545">
        <f>IF(T1545&gt;0, T1545-S1545, 0)</f>
        <v>29323.266011200016</v>
      </c>
      <c r="V1545" t="str">
        <f>INDEX('rate map'!A$1:E$327, MATCH(monthly_billed_solar!C3256,'rate map'!D:D,0), 2)</f>
        <v>GS3</v>
      </c>
      <c r="W1545">
        <v>29323.266011200016</v>
      </c>
      <c r="X1545">
        <f t="shared" si="50"/>
        <v>0.1432775845548192</v>
      </c>
      <c r="Y1545">
        <f t="shared" si="51"/>
        <v>0.8567224154451808</v>
      </c>
    </row>
    <row r="1546" spans="1:25" x14ac:dyDescent="0.35">
      <c r="A1546">
        <v>2019</v>
      </c>
      <c r="B1546">
        <v>7</v>
      </c>
      <c r="C1546" t="s">
        <v>25</v>
      </c>
      <c r="D1546" t="s">
        <v>26</v>
      </c>
      <c r="E1546" t="s">
        <v>27</v>
      </c>
      <c r="F1546" t="s">
        <v>28</v>
      </c>
      <c r="G1546">
        <v>-4.8</v>
      </c>
      <c r="H1546">
        <v>300.68</v>
      </c>
      <c r="I1546" t="s">
        <v>116</v>
      </c>
      <c r="J1546" s="2">
        <v>43647</v>
      </c>
      <c r="K1546">
        <v>0.25922581018518498</v>
      </c>
      <c r="L1546">
        <v>30</v>
      </c>
      <c r="M1546" t="s">
        <v>147</v>
      </c>
      <c r="N1546">
        <v>21050</v>
      </c>
      <c r="O1546">
        <v>36796</v>
      </c>
      <c r="P1546">
        <v>0</v>
      </c>
      <c r="Q1546">
        <v>0</v>
      </c>
      <c r="R1546">
        <v>21050</v>
      </c>
      <c r="S1546">
        <f>IF(R1546&lt;&gt;"NA",R1546,0)</f>
        <v>21050</v>
      </c>
      <c r="T1546">
        <f>K1546*(24*L1546)*H1546*0.9</f>
        <v>50507.722760999961</v>
      </c>
      <c r="U1546">
        <f>IF(T1546&gt;0, T1546-S1546, 0)</f>
        <v>29457.722760999961</v>
      </c>
      <c r="V1546" t="str">
        <f>INDEX('rate map'!A$1:E$327, MATCH(monthly_billed_solar!C3257,'rate map'!D:D,0), 2)</f>
        <v>GS1</v>
      </c>
      <c r="W1546">
        <v>29457.722760999961</v>
      </c>
      <c r="X1546">
        <f t="shared" si="50"/>
        <v>0.41676794852952598</v>
      </c>
      <c r="Y1546">
        <f t="shared" si="51"/>
        <v>0.58323205147047397</v>
      </c>
    </row>
    <row r="1547" spans="1:25" x14ac:dyDescent="0.35">
      <c r="A1547">
        <v>2018</v>
      </c>
      <c r="B1547">
        <v>7</v>
      </c>
      <c r="C1547" t="s">
        <v>47</v>
      </c>
      <c r="D1547" t="s">
        <v>48</v>
      </c>
      <c r="E1547" t="s">
        <v>49</v>
      </c>
      <c r="F1547" t="s">
        <v>28</v>
      </c>
      <c r="G1547">
        <v>0</v>
      </c>
      <c r="H1547">
        <v>272.70400000000001</v>
      </c>
      <c r="I1547" t="s">
        <v>116</v>
      </c>
      <c r="J1547" s="2">
        <v>43282</v>
      </c>
      <c r="K1547">
        <v>0.25179641203703701</v>
      </c>
      <c r="L1547">
        <v>30</v>
      </c>
      <c r="M1547" t="s">
        <v>143</v>
      </c>
      <c r="N1547">
        <v>14940</v>
      </c>
      <c r="O1547">
        <v>57398</v>
      </c>
      <c r="P1547">
        <v>0</v>
      </c>
      <c r="Q1547">
        <v>0</v>
      </c>
      <c r="R1547">
        <v>14940</v>
      </c>
      <c r="S1547">
        <f>IF(R1547&lt;&gt;"NA",R1547,0)</f>
        <v>14940</v>
      </c>
      <c r="T1547">
        <f>K1547*(24*L1547)*H1547*0.9</f>
        <v>44495.495908799996</v>
      </c>
      <c r="U1547">
        <f>IF(T1547&gt;0, T1547-S1547, 0)</f>
        <v>29555.495908799996</v>
      </c>
      <c r="V1547" t="str">
        <f>INDEX('rate map'!A$1:E$327, MATCH(monthly_billed_solar!C3258,'rate map'!D:D,0), 2)</f>
        <v>GS3</v>
      </c>
      <c r="W1547">
        <v>29555.495908799996</v>
      </c>
      <c r="X1547">
        <f t="shared" si="50"/>
        <v>0.33576432164328962</v>
      </c>
      <c r="Y1547">
        <f t="shared" si="51"/>
        <v>0.66423567835671038</v>
      </c>
    </row>
    <row r="1548" spans="1:25" x14ac:dyDescent="0.35">
      <c r="A1548">
        <v>2015</v>
      </c>
      <c r="B1548">
        <v>3</v>
      </c>
      <c r="C1548" t="s">
        <v>32</v>
      </c>
      <c r="D1548" t="s">
        <v>33</v>
      </c>
      <c r="E1548" t="s">
        <v>34</v>
      </c>
      <c r="F1548" t="s">
        <v>35</v>
      </c>
      <c r="G1548">
        <v>0</v>
      </c>
      <c r="H1548">
        <v>542.97199999999998</v>
      </c>
      <c r="I1548" t="s">
        <v>30</v>
      </c>
      <c r="J1548" s="2">
        <v>42064</v>
      </c>
      <c r="K1548">
        <v>0.13818105158730201</v>
      </c>
      <c r="L1548">
        <v>28</v>
      </c>
      <c r="M1548" t="s">
        <v>107</v>
      </c>
      <c r="N1548">
        <v>15755</v>
      </c>
      <c r="O1548">
        <v>184535</v>
      </c>
      <c r="P1548">
        <v>0</v>
      </c>
      <c r="Q1548">
        <v>0</v>
      </c>
      <c r="R1548">
        <v>15755</v>
      </c>
      <c r="S1548">
        <f>IF(R1548&lt;&gt;"NA",R1548,0)</f>
        <v>15755</v>
      </c>
      <c r="T1548">
        <f>K1548*(24*L1548)*H1548*0.9</f>
        <v>45377.201686800145</v>
      </c>
      <c r="U1548">
        <f>IF(T1548&gt;0, T1548-S1548, 0)</f>
        <v>29622.201686800145</v>
      </c>
      <c r="V1548" t="str">
        <f>INDEX('rate map'!A$1:E$327, MATCH(monthly_billed_solar!C3259,'rate map'!D:D,0), 2)</f>
        <v>RS</v>
      </c>
      <c r="W1548">
        <v>29622.201686800145</v>
      </c>
      <c r="X1548">
        <f t="shared" si="50"/>
        <v>0.3472007839695192</v>
      </c>
      <c r="Y1548">
        <f t="shared" si="51"/>
        <v>0.65279921603048074</v>
      </c>
    </row>
    <row r="1549" spans="1:25" x14ac:dyDescent="0.35">
      <c r="A1549">
        <v>2021</v>
      </c>
      <c r="B1549">
        <v>3</v>
      </c>
      <c r="C1549" t="s">
        <v>25</v>
      </c>
      <c r="D1549" t="s">
        <v>26</v>
      </c>
      <c r="E1549" t="s">
        <v>27</v>
      </c>
      <c r="F1549" t="s">
        <v>28</v>
      </c>
      <c r="G1549">
        <v>29.58</v>
      </c>
      <c r="H1549">
        <v>649.07000000000005</v>
      </c>
      <c r="I1549" t="s">
        <v>30</v>
      </c>
      <c r="J1549" s="2">
        <v>44256</v>
      </c>
      <c r="K1549">
        <v>0.142434151785714</v>
      </c>
      <c r="L1549">
        <v>28</v>
      </c>
      <c r="M1549" t="s">
        <v>111</v>
      </c>
      <c r="N1549">
        <v>26240</v>
      </c>
      <c r="O1549">
        <v>99665</v>
      </c>
      <c r="P1549">
        <v>0</v>
      </c>
      <c r="Q1549">
        <v>0</v>
      </c>
      <c r="R1549">
        <v>26240</v>
      </c>
      <c r="S1549">
        <f>IF(R1549&lt;&gt;"NA",R1549,0)</f>
        <v>26240</v>
      </c>
      <c r="T1549">
        <f>K1549*(24*L1549)*H1549*0.9</f>
        <v>55913.599667249895</v>
      </c>
      <c r="U1549">
        <f>IF(T1549&gt;0, T1549-S1549, 0)</f>
        <v>29673.599667249895</v>
      </c>
      <c r="V1549" t="str">
        <f>INDEX('rate map'!A$1:E$327, MATCH(monthly_billed_solar!C3260,'rate map'!D:D,0), 2)</f>
        <v>GS1</v>
      </c>
      <c r="W1549">
        <v>29673.599667249895</v>
      </c>
      <c r="X1549">
        <f t="shared" si="50"/>
        <v>0.46929548725458786</v>
      </c>
      <c r="Y1549">
        <f t="shared" si="51"/>
        <v>0.53070451274541219</v>
      </c>
    </row>
    <row r="1550" spans="1:25" x14ac:dyDescent="0.35">
      <c r="A1550">
        <v>2018</v>
      </c>
      <c r="B1550">
        <v>3</v>
      </c>
      <c r="C1550" t="s">
        <v>36</v>
      </c>
      <c r="D1550" t="s">
        <v>37</v>
      </c>
      <c r="E1550" t="s">
        <v>38</v>
      </c>
      <c r="F1550" t="s">
        <v>28</v>
      </c>
      <c r="G1550">
        <v>0</v>
      </c>
      <c r="H1550">
        <v>1059.6890000000001</v>
      </c>
      <c r="I1550" t="s">
        <v>30</v>
      </c>
      <c r="J1550" s="2">
        <v>43160</v>
      </c>
      <c r="K1550">
        <v>0.12815662202381001</v>
      </c>
      <c r="L1550">
        <v>28</v>
      </c>
      <c r="M1550" t="s">
        <v>109</v>
      </c>
      <c r="N1550">
        <v>52438</v>
      </c>
      <c r="O1550">
        <v>190338</v>
      </c>
      <c r="P1550">
        <v>0</v>
      </c>
      <c r="Q1550">
        <v>0</v>
      </c>
      <c r="R1550">
        <v>52438</v>
      </c>
      <c r="S1550">
        <f>IF(R1550&lt;&gt;"NA",R1550,0)</f>
        <v>52438</v>
      </c>
      <c r="T1550">
        <f>K1550*(24*L1550)*H1550*0.9</f>
        <v>82135.567162125313</v>
      </c>
      <c r="U1550">
        <f>IF(T1550&gt;0, T1550-S1550, 0)</f>
        <v>29697.567162125313</v>
      </c>
      <c r="V1550" t="str">
        <f>INDEX('rate map'!A$1:E$327, MATCH(monthly_billed_solar!C3261,'rate map'!D:D,0), 2)</f>
        <v>RS</v>
      </c>
      <c r="W1550">
        <v>29697.567162125313</v>
      </c>
      <c r="X1550">
        <f t="shared" si="50"/>
        <v>0.63843231150390622</v>
      </c>
      <c r="Y1550">
        <f t="shared" si="51"/>
        <v>0.36156768849609378</v>
      </c>
    </row>
    <row r="1551" spans="1:25" x14ac:dyDescent="0.35">
      <c r="A1551">
        <v>2017</v>
      </c>
      <c r="B1551">
        <v>2</v>
      </c>
      <c r="C1551" t="s">
        <v>32</v>
      </c>
      <c r="D1551" t="s">
        <v>33</v>
      </c>
      <c r="E1551" t="s">
        <v>34</v>
      </c>
      <c r="F1551" t="s">
        <v>35</v>
      </c>
      <c r="G1551">
        <v>12.9</v>
      </c>
      <c r="H1551">
        <v>1082.7270000000001</v>
      </c>
      <c r="I1551" t="s">
        <v>168</v>
      </c>
      <c r="J1551" s="2">
        <v>42767</v>
      </c>
      <c r="K1551">
        <v>7.8309811827957002E-2</v>
      </c>
      <c r="L1551">
        <v>31</v>
      </c>
      <c r="M1551" t="s">
        <v>198</v>
      </c>
      <c r="N1551">
        <v>27068</v>
      </c>
      <c r="O1551">
        <v>196664</v>
      </c>
      <c r="P1551">
        <v>0</v>
      </c>
      <c r="Q1551">
        <v>0</v>
      </c>
      <c r="R1551">
        <v>27068</v>
      </c>
      <c r="S1551">
        <f>IF(R1551&lt;&gt;"NA",R1551,0)</f>
        <v>27068</v>
      </c>
      <c r="T1551">
        <f>K1551*(24*L1551)*H1551*0.9</f>
        <v>56774.143653750019</v>
      </c>
      <c r="U1551">
        <f>IF(T1551&gt;0, T1551-S1551, 0)</f>
        <v>29706.143653750019</v>
      </c>
      <c r="V1551" t="str">
        <f>INDEX('rate map'!A$1:E$327, MATCH(monthly_billed_solar!C3262,'rate map'!D:D,0), 2)</f>
        <v>RS</v>
      </c>
      <c r="W1551">
        <v>29706.143653750019</v>
      </c>
      <c r="X1551">
        <f t="shared" si="50"/>
        <v>0.47676632808555125</v>
      </c>
      <c r="Y1551">
        <f t="shared" si="51"/>
        <v>0.52323367191444869</v>
      </c>
    </row>
    <row r="1552" spans="1:25" x14ac:dyDescent="0.35">
      <c r="A1552">
        <v>2018</v>
      </c>
      <c r="B1552">
        <v>6</v>
      </c>
      <c r="C1552" t="s">
        <v>42</v>
      </c>
      <c r="D1552" t="s">
        <v>43</v>
      </c>
      <c r="E1552" t="s">
        <v>44</v>
      </c>
      <c r="F1552" t="s">
        <v>35</v>
      </c>
      <c r="G1552">
        <v>12.64</v>
      </c>
      <c r="H1552">
        <v>261.43</v>
      </c>
      <c r="I1552" t="s">
        <v>158</v>
      </c>
      <c r="J1552" s="2">
        <v>43252</v>
      </c>
      <c r="K1552">
        <v>0.248682907706093</v>
      </c>
      <c r="L1552">
        <v>31</v>
      </c>
      <c r="M1552" t="s">
        <v>207</v>
      </c>
      <c r="N1552">
        <v>13632</v>
      </c>
      <c r="O1552">
        <v>31518</v>
      </c>
      <c r="P1552">
        <v>0</v>
      </c>
      <c r="Q1552">
        <v>0</v>
      </c>
      <c r="R1552">
        <v>13632</v>
      </c>
      <c r="S1552">
        <f>IF(R1552&lt;&gt;"NA",R1552,0)</f>
        <v>13632</v>
      </c>
      <c r="T1552">
        <f>K1552*(24*L1552)*H1552*0.9</f>
        <v>43532.820347249966</v>
      </c>
      <c r="U1552">
        <f>IF(T1552&gt;0, T1552-S1552, 0)</f>
        <v>29900.820347249966</v>
      </c>
      <c r="V1552" t="str">
        <f>INDEX('rate map'!A$1:E$327, MATCH(monthly_billed_solar!C3263,'rate map'!D:D,0), 2)</f>
        <v>GS1</v>
      </c>
      <c r="W1552">
        <v>29900.820347249966</v>
      </c>
      <c r="X1552">
        <f t="shared" si="50"/>
        <v>0.31314304681527838</v>
      </c>
      <c r="Y1552">
        <f t="shared" si="51"/>
        <v>0.68685695318472162</v>
      </c>
    </row>
    <row r="1553" spans="1:25" x14ac:dyDescent="0.35">
      <c r="A1553">
        <v>2015</v>
      </c>
      <c r="B1553">
        <v>11</v>
      </c>
      <c r="C1553" t="s">
        <v>32</v>
      </c>
      <c r="D1553" t="s">
        <v>33</v>
      </c>
      <c r="E1553" t="s">
        <v>34</v>
      </c>
      <c r="F1553" t="s">
        <v>35</v>
      </c>
      <c r="G1553">
        <v>21.68</v>
      </c>
      <c r="H1553">
        <v>685.02200000000005</v>
      </c>
      <c r="I1553" t="s">
        <v>164</v>
      </c>
      <c r="J1553" s="2">
        <v>42309</v>
      </c>
      <c r="K1553">
        <v>0.119201164874552</v>
      </c>
      <c r="L1553">
        <v>31</v>
      </c>
      <c r="M1553" t="s">
        <v>189</v>
      </c>
      <c r="N1553">
        <v>24767</v>
      </c>
      <c r="O1553">
        <v>125188</v>
      </c>
      <c r="P1553">
        <v>0</v>
      </c>
      <c r="Q1553">
        <v>0</v>
      </c>
      <c r="R1553">
        <v>24767</v>
      </c>
      <c r="S1553">
        <f>IF(R1553&lt;&gt;"NA",R1553,0)</f>
        <v>24767</v>
      </c>
      <c r="T1553">
        <f>K1553*(24*L1553)*H1553*0.9</f>
        <v>54676.469476200022</v>
      </c>
      <c r="U1553">
        <f>IF(T1553&gt;0, T1553-S1553, 0)</f>
        <v>29909.469476200022</v>
      </c>
      <c r="V1553" t="str">
        <f>INDEX('rate map'!A$1:E$327, MATCH(monthly_billed_solar!C3264,'rate map'!D:D,0), 2)</f>
        <v>RS</v>
      </c>
      <c r="W1553">
        <v>29909.469476200022</v>
      </c>
      <c r="X1553">
        <f t="shared" si="50"/>
        <v>0.4529736509556595</v>
      </c>
      <c r="Y1553">
        <f t="shared" si="51"/>
        <v>0.54702634904434044</v>
      </c>
    </row>
    <row r="1554" spans="1:25" x14ac:dyDescent="0.35">
      <c r="A1554">
        <v>2017</v>
      </c>
      <c r="B1554">
        <v>11</v>
      </c>
      <c r="C1554" t="s">
        <v>36</v>
      </c>
      <c r="D1554" t="s">
        <v>37</v>
      </c>
      <c r="E1554" t="s">
        <v>38</v>
      </c>
      <c r="F1554" t="s">
        <v>28</v>
      </c>
      <c r="G1554">
        <v>34.299999999999997</v>
      </c>
      <c r="H1554">
        <v>965.36400000000003</v>
      </c>
      <c r="I1554" t="s">
        <v>164</v>
      </c>
      <c r="J1554" s="2">
        <v>43040</v>
      </c>
      <c r="K1554">
        <v>0.106192204301075</v>
      </c>
      <c r="L1554">
        <v>31</v>
      </c>
      <c r="M1554" t="s">
        <v>203</v>
      </c>
      <c r="N1554">
        <v>38605</v>
      </c>
      <c r="O1554">
        <v>147609</v>
      </c>
      <c r="P1554">
        <v>0</v>
      </c>
      <c r="Q1554">
        <v>0</v>
      </c>
      <c r="R1554">
        <v>38605</v>
      </c>
      <c r="S1554">
        <f>IF(R1554&lt;&gt;"NA",R1554,0)</f>
        <v>38605</v>
      </c>
      <c r="T1554">
        <f>K1554*(24*L1554)*H1554*0.9</f>
        <v>68643.462193199826</v>
      </c>
      <c r="U1554">
        <f>IF(T1554&gt;0, T1554-S1554, 0)</f>
        <v>30038.462193199826</v>
      </c>
      <c r="V1554" t="str">
        <f>INDEX('rate map'!A$1:E$327, MATCH(monthly_billed_solar!C3265,'rate map'!D:D,0), 2)</f>
        <v>RS</v>
      </c>
      <c r="W1554">
        <v>30038.462193199826</v>
      </c>
      <c r="X1554">
        <f t="shared" si="50"/>
        <v>0.56239878885107297</v>
      </c>
      <c r="Y1554">
        <f t="shared" si="51"/>
        <v>0.43760121114892703</v>
      </c>
    </row>
    <row r="1555" spans="1:25" x14ac:dyDescent="0.35">
      <c r="A1555">
        <v>2012</v>
      </c>
      <c r="B1555">
        <v>7</v>
      </c>
      <c r="C1555" t="s">
        <v>32</v>
      </c>
      <c r="D1555" t="s">
        <v>33</v>
      </c>
      <c r="E1555" t="s">
        <v>34</v>
      </c>
      <c r="F1555" t="s">
        <v>35</v>
      </c>
      <c r="G1555">
        <v>7.68</v>
      </c>
      <c r="H1555">
        <v>204.11699999999999</v>
      </c>
      <c r="I1555" t="s">
        <v>116</v>
      </c>
      <c r="J1555" s="2">
        <v>41091</v>
      </c>
      <c r="K1555">
        <v>0.27524212962963002</v>
      </c>
      <c r="L1555">
        <v>30</v>
      </c>
      <c r="M1555" t="s">
        <v>117</v>
      </c>
      <c r="N1555">
        <v>6364</v>
      </c>
      <c r="O1555">
        <v>175556</v>
      </c>
      <c r="P1555">
        <v>0</v>
      </c>
      <c r="Q1555">
        <v>0</v>
      </c>
      <c r="R1555">
        <v>6364</v>
      </c>
      <c r="S1555">
        <f>IF(R1555&lt;&gt;"NA",R1555,0)</f>
        <v>6364</v>
      </c>
      <c r="T1555">
        <f>K1555*(24*L1555)*H1555*0.9</f>
        <v>36405.675357300053</v>
      </c>
      <c r="U1555">
        <f>IF(T1555&gt;0, T1555-S1555, 0)</f>
        <v>30041.675357300053</v>
      </c>
      <c r="V1555" t="str">
        <f>INDEX('rate map'!A$1:E$327, MATCH(monthly_billed_solar!C3266,'rate map'!D:D,0), 2)</f>
        <v>RS</v>
      </c>
      <c r="W1555">
        <v>30041.675357300053</v>
      </c>
      <c r="X1555">
        <f t="shared" si="50"/>
        <v>0.17480790941360447</v>
      </c>
      <c r="Y1555">
        <f t="shared" si="51"/>
        <v>0.82519209058639553</v>
      </c>
    </row>
    <row r="1556" spans="1:25" x14ac:dyDescent="0.35">
      <c r="A1556">
        <v>2021</v>
      </c>
      <c r="B1556">
        <v>4</v>
      </c>
      <c r="C1556" t="s">
        <v>42</v>
      </c>
      <c r="D1556" t="s">
        <v>43</v>
      </c>
      <c r="E1556" t="s">
        <v>44</v>
      </c>
      <c r="F1556" t="s">
        <v>35</v>
      </c>
      <c r="G1556">
        <v>0</v>
      </c>
      <c r="H1556">
        <v>422.315</v>
      </c>
      <c r="I1556" t="s">
        <v>170</v>
      </c>
      <c r="J1556" s="2">
        <v>44287</v>
      </c>
      <c r="K1556">
        <v>0.18102049731182801</v>
      </c>
      <c r="L1556">
        <v>31</v>
      </c>
      <c r="M1556" t="s">
        <v>227</v>
      </c>
      <c r="N1556">
        <v>20841</v>
      </c>
      <c r="O1556">
        <v>39615</v>
      </c>
      <c r="P1556">
        <v>0</v>
      </c>
      <c r="Q1556">
        <v>0</v>
      </c>
      <c r="R1556">
        <v>20841</v>
      </c>
      <c r="S1556">
        <f>IF(R1556&lt;&gt;"NA",R1556,0)</f>
        <v>20841</v>
      </c>
      <c r="T1556">
        <f>K1556*(24*L1556)*H1556*0.9</f>
        <v>51189.360717375021</v>
      </c>
      <c r="U1556">
        <f>IF(T1556&gt;0, T1556-S1556, 0)</f>
        <v>30348.360717375021</v>
      </c>
      <c r="V1556" t="str">
        <f>INDEX('rate map'!A$1:E$327, MATCH(monthly_billed_solar!C3267,'rate map'!D:D,0), 2)</f>
        <v>GS1</v>
      </c>
      <c r="W1556">
        <v>30348.360717375021</v>
      </c>
      <c r="X1556">
        <f t="shared" si="50"/>
        <v>0.40713538336738819</v>
      </c>
      <c r="Y1556">
        <f t="shared" si="51"/>
        <v>0.59286461663261181</v>
      </c>
    </row>
    <row r="1557" spans="1:25" x14ac:dyDescent="0.35">
      <c r="A1557">
        <v>2019</v>
      </c>
      <c r="B1557">
        <v>10</v>
      </c>
      <c r="C1557" t="s">
        <v>47</v>
      </c>
      <c r="D1557" t="s">
        <v>48</v>
      </c>
      <c r="E1557" t="s">
        <v>49</v>
      </c>
      <c r="F1557" t="s">
        <v>28</v>
      </c>
      <c r="G1557">
        <v>6.51</v>
      </c>
      <c r="H1557">
        <v>430.91399999999999</v>
      </c>
      <c r="I1557" t="s">
        <v>118</v>
      </c>
      <c r="J1557" s="2">
        <v>43739</v>
      </c>
      <c r="K1557">
        <v>0.16800752314814801</v>
      </c>
      <c r="L1557">
        <v>30</v>
      </c>
      <c r="M1557" t="s">
        <v>148</v>
      </c>
      <c r="N1557">
        <v>16385</v>
      </c>
      <c r="O1557">
        <v>76889</v>
      </c>
      <c r="P1557">
        <v>0</v>
      </c>
      <c r="Q1557">
        <v>0</v>
      </c>
      <c r="R1557">
        <v>16385</v>
      </c>
      <c r="S1557">
        <f>IF(R1557&lt;&gt;"NA",R1557,0)</f>
        <v>16385</v>
      </c>
      <c r="T1557">
        <f>K1557*(24*L1557)*H1557*0.9</f>
        <v>46913.122401749963</v>
      </c>
      <c r="U1557">
        <f>IF(T1557&gt;0, T1557-S1557, 0)</f>
        <v>30528.122401749963</v>
      </c>
      <c r="V1557" t="str">
        <f>INDEX('rate map'!A$1:E$327, MATCH(monthly_billed_solar!C3268,'rate map'!D:D,0), 2)</f>
        <v>GS3</v>
      </c>
      <c r="W1557">
        <v>30528.122401749963</v>
      </c>
      <c r="X1557">
        <f t="shared" si="50"/>
        <v>0.34926261909586309</v>
      </c>
      <c r="Y1557">
        <f t="shared" si="51"/>
        <v>0.65073738090413691</v>
      </c>
    </row>
    <row r="1558" spans="1:25" x14ac:dyDescent="0.35">
      <c r="A1558">
        <v>2019</v>
      </c>
      <c r="B1558">
        <v>8</v>
      </c>
      <c r="C1558" t="s">
        <v>25</v>
      </c>
      <c r="D1558" t="s">
        <v>26</v>
      </c>
      <c r="E1558" t="s">
        <v>27</v>
      </c>
      <c r="F1558" t="s">
        <v>28</v>
      </c>
      <c r="G1558">
        <v>0</v>
      </c>
      <c r="H1558">
        <v>300.68</v>
      </c>
      <c r="I1558" t="s">
        <v>160</v>
      </c>
      <c r="J1558" s="2">
        <v>43678</v>
      </c>
      <c r="K1558">
        <v>0.24758411738351299</v>
      </c>
      <c r="L1558">
        <v>31</v>
      </c>
      <c r="M1558" t="s">
        <v>215</v>
      </c>
      <c r="N1558">
        <v>19075</v>
      </c>
      <c r="O1558">
        <v>37541</v>
      </c>
      <c r="P1558">
        <v>0</v>
      </c>
      <c r="Q1558">
        <v>0</v>
      </c>
      <c r="R1558">
        <v>19075</v>
      </c>
      <c r="S1558">
        <f>IF(R1558&lt;&gt;"NA",R1558,0)</f>
        <v>19075</v>
      </c>
      <c r="T1558">
        <f>K1558*(24*L1558)*H1558*0.9</f>
        <v>49847.429481000094</v>
      </c>
      <c r="U1558">
        <f>IF(T1558&gt;0, T1558-S1558, 0)</f>
        <v>30772.429481000094</v>
      </c>
      <c r="V1558" t="str">
        <f>INDEX('rate map'!A$1:E$327, MATCH(monthly_billed_solar!C3269,'rate map'!D:D,0), 2)</f>
        <v>GS1</v>
      </c>
      <c r="W1558">
        <v>30772.429481000094</v>
      </c>
      <c r="X1558">
        <f t="shared" si="50"/>
        <v>0.38266767611899927</v>
      </c>
      <c r="Y1558">
        <f t="shared" si="51"/>
        <v>0.61733232388100068</v>
      </c>
    </row>
    <row r="1559" spans="1:25" x14ac:dyDescent="0.35">
      <c r="A1559">
        <v>2014</v>
      </c>
      <c r="B1559">
        <v>7</v>
      </c>
      <c r="C1559" t="s">
        <v>36</v>
      </c>
      <c r="D1559" t="s">
        <v>37</v>
      </c>
      <c r="E1559" t="s">
        <v>38</v>
      </c>
      <c r="F1559" t="s">
        <v>28</v>
      </c>
      <c r="G1559">
        <v>16.420000000000002</v>
      </c>
      <c r="H1559">
        <v>268.45699999999999</v>
      </c>
      <c r="I1559" t="s">
        <v>116</v>
      </c>
      <c r="J1559" s="2">
        <v>41821</v>
      </c>
      <c r="K1559">
        <v>0.27466400462962998</v>
      </c>
      <c r="L1559">
        <v>30</v>
      </c>
      <c r="M1559" t="s">
        <v>127</v>
      </c>
      <c r="N1559">
        <v>16982</v>
      </c>
      <c r="O1559">
        <v>65015</v>
      </c>
      <c r="P1559">
        <v>0</v>
      </c>
      <c r="Q1559">
        <v>0</v>
      </c>
      <c r="R1559">
        <v>16982</v>
      </c>
      <c r="S1559">
        <f>IF(R1559&lt;&gt;"NA",R1559,0)</f>
        <v>16982</v>
      </c>
      <c r="T1559">
        <f>K1559*(24*L1559)*H1559*0.9</f>
        <v>47780.587599675062</v>
      </c>
      <c r="U1559">
        <f>IF(T1559&gt;0, T1559-S1559, 0)</f>
        <v>30798.587599675062</v>
      </c>
      <c r="V1559" t="str">
        <f>INDEX('rate map'!A$1:E$327, MATCH(monthly_billed_solar!C3270,'rate map'!D:D,0), 2)</f>
        <v>RS</v>
      </c>
      <c r="W1559">
        <v>30798.587599675062</v>
      </c>
      <c r="X1559">
        <f t="shared" si="50"/>
        <v>0.35541630718906203</v>
      </c>
      <c r="Y1559">
        <f t="shared" si="51"/>
        <v>0.64458369281093797</v>
      </c>
    </row>
    <row r="1560" spans="1:25" x14ac:dyDescent="0.35">
      <c r="A1560">
        <v>2016</v>
      </c>
      <c r="B1560">
        <v>4</v>
      </c>
      <c r="C1560" t="s">
        <v>36</v>
      </c>
      <c r="D1560" t="s">
        <v>37</v>
      </c>
      <c r="E1560" t="s">
        <v>38</v>
      </c>
      <c r="F1560" t="s">
        <v>28</v>
      </c>
      <c r="G1560">
        <v>46.2</v>
      </c>
      <c r="H1560">
        <v>699.60199999999998</v>
      </c>
      <c r="I1560" t="s">
        <v>170</v>
      </c>
      <c r="J1560" s="2">
        <v>42461</v>
      </c>
      <c r="K1560">
        <v>0.190011312724014</v>
      </c>
      <c r="L1560">
        <v>31</v>
      </c>
      <c r="M1560" t="s">
        <v>192</v>
      </c>
      <c r="N1560">
        <v>58145</v>
      </c>
      <c r="O1560">
        <v>100326</v>
      </c>
      <c r="P1560">
        <v>0</v>
      </c>
      <c r="Q1560">
        <v>0</v>
      </c>
      <c r="R1560">
        <v>58145</v>
      </c>
      <c r="S1560">
        <f>IF(R1560&lt;&gt;"NA",R1560,0)</f>
        <v>58145</v>
      </c>
      <c r="T1560">
        <f>K1560*(24*L1560)*H1560*0.9</f>
        <v>89011.464333149837</v>
      </c>
      <c r="U1560">
        <f>IF(T1560&gt;0, T1560-S1560, 0)</f>
        <v>30866.464333149837</v>
      </c>
      <c r="V1560" t="str">
        <f>INDEX('rate map'!A$1:E$327, MATCH(monthly_billed_solar!C3271,'rate map'!D:D,0), 2)</f>
        <v>RS</v>
      </c>
      <c r="W1560">
        <v>30866.464333149837</v>
      </c>
      <c r="X1560">
        <f t="shared" si="50"/>
        <v>0.65323046234107973</v>
      </c>
      <c r="Y1560">
        <f t="shared" si="51"/>
        <v>0.34676953765892021</v>
      </c>
    </row>
    <row r="1561" spans="1:25" x14ac:dyDescent="0.35">
      <c r="A1561">
        <v>2021</v>
      </c>
      <c r="B1561">
        <v>12</v>
      </c>
      <c r="C1561" t="s">
        <v>47</v>
      </c>
      <c r="D1561" t="s">
        <v>48</v>
      </c>
      <c r="E1561" t="s">
        <v>49</v>
      </c>
      <c r="F1561" t="s">
        <v>28</v>
      </c>
      <c r="G1561">
        <v>0</v>
      </c>
      <c r="H1561">
        <v>838.97400000000005</v>
      </c>
      <c r="I1561" t="s">
        <v>120</v>
      </c>
      <c r="J1561" s="2">
        <v>44531</v>
      </c>
      <c r="K1561">
        <v>9.4119444444444506E-2</v>
      </c>
      <c r="L1561">
        <v>30</v>
      </c>
      <c r="M1561" t="s">
        <v>157</v>
      </c>
      <c r="N1561">
        <v>20202</v>
      </c>
      <c r="O1561">
        <v>209028</v>
      </c>
      <c r="P1561">
        <v>0</v>
      </c>
      <c r="Q1561">
        <v>0</v>
      </c>
      <c r="R1561">
        <v>20202</v>
      </c>
      <c r="S1561">
        <f>IF(R1561&lt;&gt;"NA",R1561,0)</f>
        <v>20202</v>
      </c>
      <c r="T1561">
        <f>K1561*(24*L1561)*H1561*0.9</f>
        <v>51168.520875600043</v>
      </c>
      <c r="U1561">
        <f>IF(T1561&gt;0, T1561-S1561, 0)</f>
        <v>30966.520875600043</v>
      </c>
      <c r="V1561" t="str">
        <f>INDEX('rate map'!A$1:E$327, MATCH(monthly_billed_solar!C3272,'rate map'!D:D,0), 2)</f>
        <v>GS3</v>
      </c>
      <c r="W1561">
        <v>30966.520875600043</v>
      </c>
      <c r="X1561">
        <f t="shared" si="50"/>
        <v>0.39481305408680323</v>
      </c>
      <c r="Y1561">
        <f t="shared" si="51"/>
        <v>0.60518694591319677</v>
      </c>
    </row>
    <row r="1562" spans="1:25" x14ac:dyDescent="0.35">
      <c r="A1562">
        <v>2018</v>
      </c>
      <c r="B1562">
        <v>7</v>
      </c>
      <c r="C1562" t="s">
        <v>54</v>
      </c>
      <c r="D1562" t="s">
        <v>55</v>
      </c>
      <c r="E1562" t="s">
        <v>56</v>
      </c>
      <c r="F1562" t="s">
        <v>35</v>
      </c>
      <c r="G1562">
        <v>60</v>
      </c>
      <c r="H1562">
        <v>208.33600000000001</v>
      </c>
      <c r="I1562" t="s">
        <v>116</v>
      </c>
      <c r="J1562" s="2">
        <v>43282</v>
      </c>
      <c r="K1562">
        <v>0.25179641203703701</v>
      </c>
      <c r="L1562">
        <v>30</v>
      </c>
      <c r="M1562" t="s">
        <v>143</v>
      </c>
      <c r="N1562">
        <v>3023</v>
      </c>
      <c r="O1562">
        <v>264354</v>
      </c>
      <c r="P1562">
        <v>0</v>
      </c>
      <c r="Q1562">
        <v>0</v>
      </c>
      <c r="R1562">
        <v>3023</v>
      </c>
      <c r="S1562">
        <f>IF(R1562&lt;&gt;"NA",R1562,0)</f>
        <v>3023</v>
      </c>
      <c r="T1562">
        <f>K1562*(24*L1562)*H1562*0.9</f>
        <v>33992.950729199998</v>
      </c>
      <c r="U1562">
        <f>IF(T1562&gt;0, T1562-S1562, 0)</f>
        <v>30969.950729199998</v>
      </c>
      <c r="V1562" t="str">
        <f>INDEX('rate map'!A$1:E$327, MATCH(monthly_billed_solar!C3273,'rate map'!D:D,0), 2)</f>
        <v>GS3</v>
      </c>
      <c r="W1562">
        <v>30969.950729199998</v>
      </c>
      <c r="X1562">
        <f t="shared" si="50"/>
        <v>8.8930202737688147E-2</v>
      </c>
      <c r="Y1562">
        <f t="shared" si="51"/>
        <v>0.91106979726231185</v>
      </c>
    </row>
    <row r="1563" spans="1:25" x14ac:dyDescent="0.35">
      <c r="A1563">
        <v>2016</v>
      </c>
      <c r="B1563">
        <v>2</v>
      </c>
      <c r="C1563" t="s">
        <v>32</v>
      </c>
      <c r="D1563" t="s">
        <v>33</v>
      </c>
      <c r="E1563" t="s">
        <v>34</v>
      </c>
      <c r="F1563" t="s">
        <v>35</v>
      </c>
      <c r="G1563">
        <v>23.68</v>
      </c>
      <c r="H1563">
        <v>788.93200000000002</v>
      </c>
      <c r="I1563" t="s">
        <v>168</v>
      </c>
      <c r="J1563" s="2">
        <v>42401</v>
      </c>
      <c r="K1563">
        <v>9.7844982078853004E-2</v>
      </c>
      <c r="L1563">
        <v>31</v>
      </c>
      <c r="M1563" t="s">
        <v>191</v>
      </c>
      <c r="N1563">
        <v>20605</v>
      </c>
      <c r="O1563">
        <v>210092</v>
      </c>
      <c r="P1563">
        <v>0</v>
      </c>
      <c r="Q1563">
        <v>0</v>
      </c>
      <c r="R1563">
        <v>20605</v>
      </c>
      <c r="S1563">
        <f>IF(R1563&lt;&gt;"NA",R1563,0)</f>
        <v>20605</v>
      </c>
      <c r="T1563">
        <f>K1563*(24*L1563)*H1563*0.9</f>
        <v>51688.457843999982</v>
      </c>
      <c r="U1563">
        <f>IF(T1563&gt;0, T1563-S1563, 0)</f>
        <v>31083.457843999982</v>
      </c>
      <c r="V1563" t="str">
        <f>INDEX('rate map'!A$1:E$327, MATCH(monthly_billed_solar!C3274,'rate map'!D:D,0), 2)</f>
        <v>RS</v>
      </c>
      <c r="W1563">
        <v>31083.457843999982</v>
      </c>
      <c r="X1563">
        <f t="shared" si="50"/>
        <v>0.39863832003244487</v>
      </c>
      <c r="Y1563">
        <f t="shared" si="51"/>
        <v>0.60136167996755518</v>
      </c>
    </row>
    <row r="1564" spans="1:25" x14ac:dyDescent="0.35">
      <c r="A1564">
        <v>2015</v>
      </c>
      <c r="B1564">
        <v>7</v>
      </c>
      <c r="C1564" t="s">
        <v>36</v>
      </c>
      <c r="D1564" t="s">
        <v>37</v>
      </c>
      <c r="E1564" t="s">
        <v>38</v>
      </c>
      <c r="F1564" t="s">
        <v>28</v>
      </c>
      <c r="G1564">
        <v>17.399999999999999</v>
      </c>
      <c r="H1564">
        <v>441.887</v>
      </c>
      <c r="I1564" t="s">
        <v>116</v>
      </c>
      <c r="J1564" s="2">
        <v>42186</v>
      </c>
      <c r="K1564">
        <v>0.20249895833333301</v>
      </c>
      <c r="L1564">
        <v>30</v>
      </c>
      <c r="M1564" t="s">
        <v>131</v>
      </c>
      <c r="N1564">
        <v>26850</v>
      </c>
      <c r="O1564">
        <v>88301</v>
      </c>
      <c r="P1564">
        <v>0</v>
      </c>
      <c r="Q1564">
        <v>0</v>
      </c>
      <c r="R1564">
        <v>26850</v>
      </c>
      <c r="S1564">
        <f>IF(R1564&lt;&gt;"NA",R1564,0)</f>
        <v>26850</v>
      </c>
      <c r="T1564">
        <f>K1564*(24*L1564)*H1564*0.9</f>
        <v>57984.113866274907</v>
      </c>
      <c r="U1564">
        <f>IF(T1564&gt;0, T1564-S1564, 0)</f>
        <v>31134.113866274907</v>
      </c>
      <c r="V1564" t="str">
        <f>INDEX('rate map'!A$1:E$327, MATCH(monthly_billed_solar!C3275,'rate map'!D:D,0), 2)</f>
        <v>RS</v>
      </c>
      <c r="W1564">
        <v>31134.113866274907</v>
      </c>
      <c r="X1564">
        <f t="shared" si="50"/>
        <v>0.46305786550299716</v>
      </c>
      <c r="Y1564">
        <f t="shared" si="51"/>
        <v>0.53694213449700279</v>
      </c>
    </row>
    <row r="1565" spans="1:25" x14ac:dyDescent="0.35">
      <c r="A1565">
        <v>2020</v>
      </c>
      <c r="B1565">
        <v>10</v>
      </c>
      <c r="C1565" t="s">
        <v>42</v>
      </c>
      <c r="D1565" t="s">
        <v>43</v>
      </c>
      <c r="E1565" t="s">
        <v>44</v>
      </c>
      <c r="F1565" t="s">
        <v>35</v>
      </c>
      <c r="G1565">
        <v>0</v>
      </c>
      <c r="H1565">
        <v>417.875</v>
      </c>
      <c r="I1565" t="s">
        <v>118</v>
      </c>
      <c r="J1565" s="2">
        <v>44105</v>
      </c>
      <c r="K1565">
        <v>0.17037708333333301</v>
      </c>
      <c r="L1565">
        <v>30</v>
      </c>
      <c r="M1565" t="s">
        <v>152</v>
      </c>
      <c r="N1565">
        <v>14979</v>
      </c>
      <c r="O1565">
        <v>33121</v>
      </c>
      <c r="P1565">
        <v>0</v>
      </c>
      <c r="Q1565">
        <v>0</v>
      </c>
      <c r="R1565">
        <v>14979</v>
      </c>
      <c r="S1565">
        <f>IF(R1565&lt;&gt;"NA",R1565,0)</f>
        <v>14979</v>
      </c>
      <c r="T1565">
        <f>K1565*(24*L1565)*H1565*0.9</f>
        <v>46135.217756249913</v>
      </c>
      <c r="U1565">
        <f>IF(T1565&gt;0, T1565-S1565, 0)</f>
        <v>31156.217756249913</v>
      </c>
      <c r="V1565" t="str">
        <f>INDEX('rate map'!A$1:E$327, MATCH(monthly_billed_solar!C3276,'rate map'!D:D,0), 2)</f>
        <v>GS1</v>
      </c>
      <c r="W1565">
        <v>31156.217756249913</v>
      </c>
      <c r="X1565">
        <f t="shared" si="50"/>
        <v>0.32467604421290075</v>
      </c>
      <c r="Y1565">
        <f t="shared" si="51"/>
        <v>0.67532395578709925</v>
      </c>
    </row>
    <row r="1566" spans="1:25" x14ac:dyDescent="0.35">
      <c r="A1566">
        <v>2021</v>
      </c>
      <c r="B1566">
        <v>10</v>
      </c>
      <c r="C1566" t="s">
        <v>42</v>
      </c>
      <c r="D1566" t="s">
        <v>43</v>
      </c>
      <c r="E1566" t="s">
        <v>44</v>
      </c>
      <c r="F1566" t="s">
        <v>35</v>
      </c>
      <c r="G1566">
        <v>0</v>
      </c>
      <c r="H1566">
        <v>435.41500000000002</v>
      </c>
      <c r="I1566" t="s">
        <v>118</v>
      </c>
      <c r="J1566" s="2">
        <v>44470</v>
      </c>
      <c r="K1566">
        <v>0.15467083333333301</v>
      </c>
      <c r="L1566">
        <v>30</v>
      </c>
      <c r="M1566" t="s">
        <v>156</v>
      </c>
      <c r="N1566">
        <v>12457</v>
      </c>
      <c r="O1566">
        <v>46893</v>
      </c>
      <c r="P1566">
        <v>0</v>
      </c>
      <c r="Q1566">
        <v>0</v>
      </c>
      <c r="R1566">
        <v>12457</v>
      </c>
      <c r="S1566">
        <f>IF(R1566&lt;&gt;"NA",R1566,0)</f>
        <v>12457</v>
      </c>
      <c r="T1566">
        <f>K1566*(24*L1566)*H1566*0.9</f>
        <v>43640.208580499915</v>
      </c>
      <c r="U1566">
        <f>IF(T1566&gt;0, T1566-S1566, 0)</f>
        <v>31183.208580499915</v>
      </c>
      <c r="V1566" t="str">
        <f>INDEX('rate map'!A$1:E$327, MATCH(monthly_billed_solar!C3277,'rate map'!D:D,0), 2)</f>
        <v>GS1</v>
      </c>
      <c r="W1566">
        <v>31183.208580499915</v>
      </c>
      <c r="X1566">
        <f t="shared" si="50"/>
        <v>0.28544776492123036</v>
      </c>
      <c r="Y1566">
        <f t="shared" si="51"/>
        <v>0.71455223507876964</v>
      </c>
    </row>
    <row r="1567" spans="1:25" x14ac:dyDescent="0.35">
      <c r="A1567">
        <v>2019</v>
      </c>
      <c r="B1567">
        <v>6</v>
      </c>
      <c r="C1567" t="s">
        <v>42</v>
      </c>
      <c r="D1567" t="s">
        <v>43</v>
      </c>
      <c r="E1567" t="s">
        <v>44</v>
      </c>
      <c r="F1567" t="s">
        <v>35</v>
      </c>
      <c r="G1567">
        <v>0</v>
      </c>
      <c r="H1567">
        <v>330.83</v>
      </c>
      <c r="I1567" t="s">
        <v>158</v>
      </c>
      <c r="J1567" s="2">
        <v>43617</v>
      </c>
      <c r="K1567">
        <v>0.23209150985663099</v>
      </c>
      <c r="L1567">
        <v>31</v>
      </c>
      <c r="M1567" t="s">
        <v>214</v>
      </c>
      <c r="N1567">
        <v>19663</v>
      </c>
      <c r="O1567">
        <v>37968</v>
      </c>
      <c r="P1567">
        <v>0</v>
      </c>
      <c r="Q1567">
        <v>0</v>
      </c>
      <c r="R1567">
        <v>19663</v>
      </c>
      <c r="S1567">
        <f>IF(R1567&lt;&gt;"NA",R1567,0)</f>
        <v>19663</v>
      </c>
      <c r="T1567">
        <f>K1567*(24*L1567)*H1567*0.9</f>
        <v>51413.785784250031</v>
      </c>
      <c r="U1567">
        <f>IF(T1567&gt;0, T1567-S1567, 0)</f>
        <v>31750.785784250031</v>
      </c>
      <c r="V1567" t="str">
        <f>INDEX('rate map'!A$1:E$327, MATCH(monthly_billed_solar!C3278,'rate map'!D:D,0), 2)</f>
        <v>GS1</v>
      </c>
      <c r="W1567">
        <v>31750.785784250031</v>
      </c>
      <c r="X1567">
        <f t="shared" si="50"/>
        <v>0.38244606383417723</v>
      </c>
      <c r="Y1567">
        <f t="shared" si="51"/>
        <v>0.61755393616582277</v>
      </c>
    </row>
    <row r="1568" spans="1:25" x14ac:dyDescent="0.35">
      <c r="A1568">
        <v>2018</v>
      </c>
      <c r="B1568">
        <v>7</v>
      </c>
      <c r="C1568" t="s">
        <v>42</v>
      </c>
      <c r="D1568" t="s">
        <v>43</v>
      </c>
      <c r="E1568" t="s">
        <v>44</v>
      </c>
      <c r="F1568" t="s">
        <v>35</v>
      </c>
      <c r="G1568">
        <v>13.4</v>
      </c>
      <c r="H1568">
        <v>274.83</v>
      </c>
      <c r="I1568" t="s">
        <v>116</v>
      </c>
      <c r="J1568" s="2">
        <v>43282</v>
      </c>
      <c r="K1568">
        <v>0.25179641203703701</v>
      </c>
      <c r="L1568">
        <v>30</v>
      </c>
      <c r="M1568" t="s">
        <v>143</v>
      </c>
      <c r="N1568">
        <v>12926</v>
      </c>
      <c r="O1568">
        <v>40678</v>
      </c>
      <c r="P1568">
        <v>0</v>
      </c>
      <c r="Q1568">
        <v>0</v>
      </c>
      <c r="R1568">
        <v>12926</v>
      </c>
      <c r="S1568">
        <f>IF(R1568&lt;&gt;"NA",R1568,0)</f>
        <v>12926</v>
      </c>
      <c r="T1568">
        <f>K1568*(24*L1568)*H1568*0.9</f>
        <v>44842.382732249993</v>
      </c>
      <c r="U1568">
        <f>IF(T1568&gt;0, T1568-S1568, 0)</f>
        <v>31916.382732249993</v>
      </c>
      <c r="V1568" t="str">
        <f>INDEX('rate map'!A$1:E$327, MATCH(monthly_billed_solar!C3279,'rate map'!D:D,0), 2)</f>
        <v>GS1</v>
      </c>
      <c r="W1568">
        <v>31916.382732249993</v>
      </c>
      <c r="X1568">
        <f t="shared" si="50"/>
        <v>0.28825408491738796</v>
      </c>
      <c r="Y1568">
        <f t="shared" si="51"/>
        <v>0.71174591508261209</v>
      </c>
    </row>
    <row r="1569" spans="1:25" x14ac:dyDescent="0.35">
      <c r="A1569">
        <v>2019</v>
      </c>
      <c r="B1569">
        <v>6</v>
      </c>
      <c r="C1569" t="s">
        <v>54</v>
      </c>
      <c r="D1569" t="s">
        <v>55</v>
      </c>
      <c r="E1569" t="s">
        <v>56</v>
      </c>
      <c r="F1569" t="s">
        <v>35</v>
      </c>
      <c r="G1569">
        <v>0</v>
      </c>
      <c r="H1569">
        <v>242.29599999999999</v>
      </c>
      <c r="I1569" t="s">
        <v>158</v>
      </c>
      <c r="J1569" s="2">
        <v>43617</v>
      </c>
      <c r="K1569">
        <v>0.23209150985663099</v>
      </c>
      <c r="L1569">
        <v>31</v>
      </c>
      <c r="M1569" t="s">
        <v>214</v>
      </c>
      <c r="N1569">
        <v>5405</v>
      </c>
      <c r="O1569">
        <v>255843</v>
      </c>
      <c r="P1569">
        <v>0</v>
      </c>
      <c r="Q1569">
        <v>0</v>
      </c>
      <c r="R1569">
        <v>5405</v>
      </c>
      <c r="S1569">
        <f>IF(R1569&lt;&gt;"NA",R1569,0)</f>
        <v>5405</v>
      </c>
      <c r="T1569">
        <f>K1569*(24*L1569)*H1569*0.9</f>
        <v>37654.851858600028</v>
      </c>
      <c r="U1569">
        <f>IF(T1569&gt;0, T1569-S1569, 0)</f>
        <v>32249.851858600028</v>
      </c>
      <c r="V1569" t="str">
        <f>INDEX('rate map'!A$1:E$327, MATCH(monthly_billed_solar!C3280,'rate map'!D:D,0), 2)</f>
        <v>GS3</v>
      </c>
      <c r="W1569">
        <v>32249.851858600028</v>
      </c>
      <c r="X1569">
        <f t="shared" si="50"/>
        <v>0.14354059923795842</v>
      </c>
      <c r="Y1569">
        <f t="shared" si="51"/>
        <v>0.85645940076204163</v>
      </c>
    </row>
    <row r="1570" spans="1:25" x14ac:dyDescent="0.35">
      <c r="A1570">
        <v>2021</v>
      </c>
      <c r="B1570">
        <v>4</v>
      </c>
      <c r="C1570" t="s">
        <v>25</v>
      </c>
      <c r="D1570" t="s">
        <v>26</v>
      </c>
      <c r="E1570" t="s">
        <v>27</v>
      </c>
      <c r="F1570" t="s">
        <v>28</v>
      </c>
      <c r="G1570">
        <v>0</v>
      </c>
      <c r="H1570">
        <v>649.07000000000005</v>
      </c>
      <c r="I1570" t="s">
        <v>170</v>
      </c>
      <c r="J1570" s="2">
        <v>44287</v>
      </c>
      <c r="K1570">
        <v>0.18102049731182801</v>
      </c>
      <c r="L1570">
        <v>31</v>
      </c>
      <c r="M1570" t="s">
        <v>227</v>
      </c>
      <c r="N1570">
        <v>46313</v>
      </c>
      <c r="O1570">
        <v>66940</v>
      </c>
      <c r="P1570">
        <v>0</v>
      </c>
      <c r="Q1570">
        <v>0</v>
      </c>
      <c r="R1570">
        <v>46313</v>
      </c>
      <c r="S1570">
        <f>IF(R1570&lt;&gt;"NA",R1570,0)</f>
        <v>46313</v>
      </c>
      <c r="T1570">
        <f>K1570*(24*L1570)*H1570*0.9</f>
        <v>78674.634717750043</v>
      </c>
      <c r="U1570">
        <f>IF(T1570&gt;0, T1570-S1570, 0)</f>
        <v>32361.634717750043</v>
      </c>
      <c r="V1570" t="str">
        <f>INDEX('rate map'!A$1:E$327, MATCH(monthly_billed_solar!C3281,'rate map'!D:D,0), 2)</f>
        <v>GS1</v>
      </c>
      <c r="W1570">
        <v>32361.634717750043</v>
      </c>
      <c r="X1570">
        <f t="shared" si="50"/>
        <v>0.58866495111354067</v>
      </c>
      <c r="Y1570">
        <f t="shared" si="51"/>
        <v>0.41133504888645933</v>
      </c>
    </row>
    <row r="1571" spans="1:25" x14ac:dyDescent="0.35">
      <c r="A1571">
        <v>2018</v>
      </c>
      <c r="B1571">
        <v>2</v>
      </c>
      <c r="C1571" t="s">
        <v>36</v>
      </c>
      <c r="D1571" t="s">
        <v>37</v>
      </c>
      <c r="E1571" t="s">
        <v>38</v>
      </c>
      <c r="F1571" t="s">
        <v>28</v>
      </c>
      <c r="G1571">
        <v>26.274999999999999</v>
      </c>
      <c r="H1571">
        <v>1059.6890000000001</v>
      </c>
      <c r="I1571" t="s">
        <v>168</v>
      </c>
      <c r="J1571" s="2">
        <v>43132</v>
      </c>
      <c r="K1571">
        <v>8.6159274193548394E-2</v>
      </c>
      <c r="L1571">
        <v>31</v>
      </c>
      <c r="M1571" t="s">
        <v>205</v>
      </c>
      <c r="N1571">
        <v>28656</v>
      </c>
      <c r="O1571">
        <v>262308</v>
      </c>
      <c r="P1571">
        <v>0</v>
      </c>
      <c r="Q1571">
        <v>0</v>
      </c>
      <c r="R1571">
        <v>28656</v>
      </c>
      <c r="S1571">
        <f>IF(R1571&lt;&gt;"NA",R1571,0)</f>
        <v>28656</v>
      </c>
      <c r="T1571">
        <f>K1571*(24*L1571)*H1571*0.9</f>
        <v>61135.842710250006</v>
      </c>
      <c r="U1571">
        <f>IF(T1571&gt;0, T1571-S1571, 0)</f>
        <v>32479.842710250006</v>
      </c>
      <c r="V1571" t="str">
        <f>INDEX('rate map'!A$1:E$327, MATCH(monthly_billed_solar!C3282,'rate map'!D:D,0), 2)</f>
        <v>RS</v>
      </c>
      <c r="W1571">
        <v>32479.842710250006</v>
      </c>
      <c r="X1571">
        <f t="shared" si="50"/>
        <v>0.46872667047076705</v>
      </c>
      <c r="Y1571">
        <f t="shared" si="51"/>
        <v>0.53127332952923301</v>
      </c>
    </row>
    <row r="1572" spans="1:25" x14ac:dyDescent="0.35">
      <c r="A1572">
        <v>2019</v>
      </c>
      <c r="B1572">
        <v>3</v>
      </c>
      <c r="C1572" t="s">
        <v>36</v>
      </c>
      <c r="D1572" t="s">
        <v>37</v>
      </c>
      <c r="E1572" t="s">
        <v>38</v>
      </c>
      <c r="F1572" t="s">
        <v>28</v>
      </c>
      <c r="G1572">
        <v>6.46</v>
      </c>
      <c r="H1572">
        <v>1438.489</v>
      </c>
      <c r="I1572" t="s">
        <v>30</v>
      </c>
      <c r="J1572" s="2">
        <v>43525</v>
      </c>
      <c r="K1572">
        <v>0.104970734126984</v>
      </c>
      <c r="L1572">
        <v>28</v>
      </c>
      <c r="M1572" t="s">
        <v>110</v>
      </c>
      <c r="N1572">
        <v>58697</v>
      </c>
      <c r="O1572">
        <v>292745</v>
      </c>
      <c r="P1572">
        <v>0</v>
      </c>
      <c r="Q1572">
        <v>0</v>
      </c>
      <c r="R1572">
        <v>58697</v>
      </c>
      <c r="S1572">
        <f>IF(R1572&lt;&gt;"NA",R1572,0)</f>
        <v>58697</v>
      </c>
      <c r="T1572">
        <f>K1572*(24*L1572)*H1572*0.9</f>
        <v>91324.344200699896</v>
      </c>
      <c r="U1572">
        <f>IF(T1572&gt;0, T1572-S1572, 0)</f>
        <v>32627.344200699896</v>
      </c>
      <c r="V1572" t="str">
        <f>INDEX('rate map'!A$1:E$327, MATCH(monthly_billed_solar!C3283,'rate map'!D:D,0), 2)</f>
        <v>RS</v>
      </c>
      <c r="W1572">
        <v>32627.344200699896</v>
      </c>
      <c r="X1572">
        <f t="shared" si="50"/>
        <v>0.64273114155634037</v>
      </c>
      <c r="Y1572">
        <f t="shared" si="51"/>
        <v>0.35726885844365958</v>
      </c>
    </row>
    <row r="1573" spans="1:25" x14ac:dyDescent="0.35">
      <c r="A1573">
        <v>2020</v>
      </c>
      <c r="B1573">
        <v>10</v>
      </c>
      <c r="C1573" t="s">
        <v>54</v>
      </c>
      <c r="D1573" t="s">
        <v>55</v>
      </c>
      <c r="E1573" t="s">
        <v>56</v>
      </c>
      <c r="F1573" t="s">
        <v>35</v>
      </c>
      <c r="G1573">
        <v>0</v>
      </c>
      <c r="H1573">
        <v>424.32600000000002</v>
      </c>
      <c r="I1573" t="s">
        <v>118</v>
      </c>
      <c r="J1573" s="2">
        <v>44105</v>
      </c>
      <c r="K1573">
        <v>0.17037708333333301</v>
      </c>
      <c r="L1573">
        <v>30</v>
      </c>
      <c r="M1573" t="s">
        <v>152</v>
      </c>
      <c r="N1573">
        <v>14193</v>
      </c>
      <c r="O1573">
        <v>161606</v>
      </c>
      <c r="P1573">
        <v>0</v>
      </c>
      <c r="Q1573">
        <v>0</v>
      </c>
      <c r="R1573">
        <v>14193</v>
      </c>
      <c r="S1573">
        <f>IF(R1573&lt;&gt;"NA",R1573,0)</f>
        <v>14193</v>
      </c>
      <c r="T1573">
        <f>K1573*(24*L1573)*H1573*0.9</f>
        <v>46847.436218099916</v>
      </c>
      <c r="U1573">
        <f>IF(T1573&gt;0, T1573-S1573, 0)</f>
        <v>32654.436218099916</v>
      </c>
      <c r="V1573" t="str">
        <f>INDEX('rate map'!A$1:E$327, MATCH(monthly_billed_solar!C3284,'rate map'!D:D,0), 2)</f>
        <v>GS3</v>
      </c>
      <c r="W1573">
        <v>32654.436218099916</v>
      </c>
      <c r="X1573">
        <f t="shared" si="50"/>
        <v>0.30296215002938431</v>
      </c>
      <c r="Y1573">
        <f t="shared" si="51"/>
        <v>0.69703784997061569</v>
      </c>
    </row>
    <row r="1574" spans="1:25" x14ac:dyDescent="0.35">
      <c r="A1574">
        <v>2019</v>
      </c>
      <c r="B1574">
        <v>12</v>
      </c>
      <c r="C1574" t="s">
        <v>36</v>
      </c>
      <c r="D1574" t="s">
        <v>37</v>
      </c>
      <c r="E1574" t="s">
        <v>38</v>
      </c>
      <c r="F1574" t="s">
        <v>28</v>
      </c>
      <c r="G1574">
        <v>151.43</v>
      </c>
      <c r="H1574">
        <v>2196.5619999999999</v>
      </c>
      <c r="I1574" t="s">
        <v>120</v>
      </c>
      <c r="J1574" s="2">
        <v>43800</v>
      </c>
      <c r="K1574">
        <v>6.3196875E-2</v>
      </c>
      <c r="L1574">
        <v>30</v>
      </c>
      <c r="M1574" t="s">
        <v>149</v>
      </c>
      <c r="N1574">
        <v>57132</v>
      </c>
      <c r="O1574">
        <v>440982</v>
      </c>
      <c r="P1574">
        <v>0</v>
      </c>
      <c r="Q1574">
        <v>0</v>
      </c>
      <c r="R1574">
        <v>57132</v>
      </c>
      <c r="S1574">
        <f>IF(R1574&lt;&gt;"NA",R1574,0)</f>
        <v>57132</v>
      </c>
      <c r="T1574">
        <f>K1574*(24*L1574)*H1574*0.9</f>
        <v>89952.673485150008</v>
      </c>
      <c r="U1574">
        <f>IF(T1574&gt;0, T1574-S1574, 0)</f>
        <v>32820.673485150008</v>
      </c>
      <c r="V1574" t="str">
        <f>INDEX('rate map'!A$1:E$327, MATCH(monthly_billed_solar!C3285,'rate map'!D:D,0), 2)</f>
        <v>RS</v>
      </c>
      <c r="W1574">
        <v>32820.673485150008</v>
      </c>
      <c r="X1574">
        <f t="shared" si="50"/>
        <v>0.63513398531097287</v>
      </c>
      <c r="Y1574">
        <f t="shared" si="51"/>
        <v>0.36486601468902718</v>
      </c>
    </row>
    <row r="1575" spans="1:25" x14ac:dyDescent="0.35">
      <c r="A1575">
        <v>2021</v>
      </c>
      <c r="B1575">
        <v>8</v>
      </c>
      <c r="C1575" t="s">
        <v>52</v>
      </c>
      <c r="D1575" t="s">
        <v>53</v>
      </c>
      <c r="E1575" t="s">
        <v>34</v>
      </c>
      <c r="F1575" t="s">
        <v>35</v>
      </c>
      <c r="G1575">
        <v>13.27</v>
      </c>
      <c r="H1575">
        <v>245.255</v>
      </c>
      <c r="I1575" t="s">
        <v>160</v>
      </c>
      <c r="J1575" s="2">
        <v>44409</v>
      </c>
      <c r="K1575">
        <v>0.20012141577060899</v>
      </c>
      <c r="L1575">
        <v>31</v>
      </c>
      <c r="M1575" t="s">
        <v>229</v>
      </c>
      <c r="N1575">
        <v>0</v>
      </c>
      <c r="O1575">
        <v>481205107</v>
      </c>
      <c r="P1575">
        <v>0</v>
      </c>
      <c r="Q1575">
        <v>0</v>
      </c>
      <c r="R1575">
        <v>0</v>
      </c>
      <c r="S1575">
        <f>IF(R1575&lt;&gt;"NA",R1575,0)</f>
        <v>0</v>
      </c>
      <c r="T1575">
        <f>K1575*(24*L1575)*H1575*0.9</f>
        <v>32864.488831499948</v>
      </c>
      <c r="U1575">
        <f>IF(T1575&gt;0, T1575-S1575, 0)</f>
        <v>32864.488831499948</v>
      </c>
      <c r="V1575" t="str">
        <f>INDEX('rate map'!A$1:E$327, MATCH(monthly_billed_solar!C3286,'rate map'!D:D,0), 2)</f>
        <v>RS</v>
      </c>
      <c r="W1575">
        <v>32864.488831499948</v>
      </c>
      <c r="X1575">
        <f t="shared" si="50"/>
        <v>0</v>
      </c>
      <c r="Y1575">
        <f t="shared" si="51"/>
        <v>1</v>
      </c>
    </row>
    <row r="1576" spans="1:25" x14ac:dyDescent="0.35">
      <c r="A1576">
        <v>2021</v>
      </c>
      <c r="B1576">
        <v>12</v>
      </c>
      <c r="C1576" t="s">
        <v>25</v>
      </c>
      <c r="D1576" t="s">
        <v>26</v>
      </c>
      <c r="E1576" t="s">
        <v>27</v>
      </c>
      <c r="F1576" t="s">
        <v>28</v>
      </c>
      <c r="G1576">
        <v>18</v>
      </c>
      <c r="H1576">
        <v>1030.4649999999999</v>
      </c>
      <c r="I1576" t="s">
        <v>120</v>
      </c>
      <c r="J1576" s="2">
        <v>44531</v>
      </c>
      <c r="K1576">
        <v>9.4119444444444506E-2</v>
      </c>
      <c r="L1576">
        <v>30</v>
      </c>
      <c r="M1576" t="s">
        <v>157</v>
      </c>
      <c r="N1576">
        <v>29863</v>
      </c>
      <c r="O1576">
        <v>144529</v>
      </c>
      <c r="P1576">
        <v>0</v>
      </c>
      <c r="Q1576">
        <v>0</v>
      </c>
      <c r="R1576">
        <v>29863</v>
      </c>
      <c r="S1576">
        <f>IF(R1576&lt;&gt;"NA",R1576,0)</f>
        <v>29863</v>
      </c>
      <c r="T1576">
        <f>K1576*(24*L1576)*H1576*0.9</f>
        <v>62847.442071000041</v>
      </c>
      <c r="U1576">
        <f>IF(T1576&gt;0, T1576-S1576, 0)</f>
        <v>32984.442071000041</v>
      </c>
      <c r="V1576" t="str">
        <f>INDEX('rate map'!A$1:E$327, MATCH(monthly_billed_solar!C3287,'rate map'!D:D,0), 2)</f>
        <v>GS1</v>
      </c>
      <c r="W1576">
        <v>32984.442071000041</v>
      </c>
      <c r="X1576">
        <f t="shared" si="50"/>
        <v>0.47516651459359566</v>
      </c>
      <c r="Y1576">
        <f t="shared" si="51"/>
        <v>0.52483348540640429</v>
      </c>
    </row>
    <row r="1577" spans="1:25" x14ac:dyDescent="0.35">
      <c r="A1577">
        <v>2013</v>
      </c>
      <c r="B1577">
        <v>8</v>
      </c>
      <c r="C1577" t="s">
        <v>32</v>
      </c>
      <c r="D1577" t="s">
        <v>33</v>
      </c>
      <c r="E1577" t="s">
        <v>34</v>
      </c>
      <c r="F1577" t="s">
        <v>35</v>
      </c>
      <c r="G1577">
        <v>4.5</v>
      </c>
      <c r="H1577">
        <v>287.60199999999998</v>
      </c>
      <c r="I1577" t="s">
        <v>160</v>
      </c>
      <c r="J1577" s="2">
        <v>41487</v>
      </c>
      <c r="K1577">
        <v>0.22942226702509</v>
      </c>
      <c r="L1577">
        <v>31</v>
      </c>
      <c r="M1577" t="s">
        <v>173</v>
      </c>
      <c r="N1577">
        <v>11176</v>
      </c>
      <c r="O1577">
        <v>152072</v>
      </c>
      <c r="P1577">
        <v>0</v>
      </c>
      <c r="Q1577">
        <v>0</v>
      </c>
      <c r="R1577">
        <v>11176</v>
      </c>
      <c r="S1577">
        <f>IF(R1577&lt;&gt;"NA",R1577,0)</f>
        <v>11176</v>
      </c>
      <c r="T1577">
        <f>K1577*(24*L1577)*H1577*0.9</f>
        <v>44181.749982300069</v>
      </c>
      <c r="U1577">
        <f>IF(T1577&gt;0, T1577-S1577, 0)</f>
        <v>33005.749982300069</v>
      </c>
      <c r="V1577" t="str">
        <f>INDEX('rate map'!A$1:E$327, MATCH(monthly_billed_solar!C3288,'rate map'!D:D,0), 2)</f>
        <v>RS</v>
      </c>
      <c r="W1577">
        <v>33005.749982300069</v>
      </c>
      <c r="X1577">
        <f t="shared" si="50"/>
        <v>0.25295512297446998</v>
      </c>
      <c r="Y1577">
        <f t="shared" si="51"/>
        <v>0.74704487702553002</v>
      </c>
    </row>
    <row r="1578" spans="1:25" x14ac:dyDescent="0.35">
      <c r="A1578">
        <v>2015</v>
      </c>
      <c r="B1578">
        <v>4</v>
      </c>
      <c r="C1578" t="s">
        <v>32</v>
      </c>
      <c r="D1578" t="s">
        <v>33</v>
      </c>
      <c r="E1578" t="s">
        <v>34</v>
      </c>
      <c r="F1578" t="s">
        <v>35</v>
      </c>
      <c r="G1578">
        <v>8.64</v>
      </c>
      <c r="H1578">
        <v>551.61199999999997</v>
      </c>
      <c r="I1578" t="s">
        <v>170</v>
      </c>
      <c r="J1578" s="2">
        <v>42095</v>
      </c>
      <c r="K1578">
        <v>0.17817506720430101</v>
      </c>
      <c r="L1578">
        <v>31</v>
      </c>
      <c r="M1578" t="s">
        <v>185</v>
      </c>
      <c r="N1578">
        <v>32412</v>
      </c>
      <c r="O1578">
        <v>115718</v>
      </c>
      <c r="P1578">
        <v>0</v>
      </c>
      <c r="Q1578">
        <v>0</v>
      </c>
      <c r="R1578">
        <v>32412</v>
      </c>
      <c r="S1578">
        <f>IF(R1578&lt;&gt;"NA",R1578,0)</f>
        <v>32412</v>
      </c>
      <c r="T1578">
        <f>K1578*(24*L1578)*H1578*0.9</f>
        <v>65810.635062299974</v>
      </c>
      <c r="U1578">
        <f>IF(T1578&gt;0, T1578-S1578, 0)</f>
        <v>33398.635062299974</v>
      </c>
      <c r="V1578" t="str">
        <f>INDEX('rate map'!A$1:E$327, MATCH(monthly_billed_solar!C3289,'rate map'!D:D,0), 2)</f>
        <v>RS</v>
      </c>
      <c r="W1578">
        <v>33398.635062299974</v>
      </c>
      <c r="X1578">
        <f t="shared" si="50"/>
        <v>0.49250398464195055</v>
      </c>
      <c r="Y1578">
        <f t="shared" si="51"/>
        <v>0.50749601535804945</v>
      </c>
    </row>
    <row r="1579" spans="1:25" x14ac:dyDescent="0.35">
      <c r="A1579">
        <v>2014</v>
      </c>
      <c r="B1579">
        <v>5</v>
      </c>
      <c r="C1579" t="s">
        <v>32</v>
      </c>
      <c r="D1579" t="s">
        <v>33</v>
      </c>
      <c r="E1579" t="s">
        <v>34</v>
      </c>
      <c r="F1579" t="s">
        <v>35</v>
      </c>
      <c r="G1579">
        <v>3.3</v>
      </c>
      <c r="H1579">
        <v>413.00200000000001</v>
      </c>
      <c r="I1579" t="s">
        <v>114</v>
      </c>
      <c r="J1579" s="2">
        <v>41760</v>
      </c>
      <c r="K1579">
        <v>0.22822881944444401</v>
      </c>
      <c r="L1579">
        <v>30</v>
      </c>
      <c r="M1579" t="s">
        <v>126</v>
      </c>
      <c r="N1579">
        <v>27663</v>
      </c>
      <c r="O1579">
        <v>100570</v>
      </c>
      <c r="P1579">
        <v>0</v>
      </c>
      <c r="Q1579">
        <v>0</v>
      </c>
      <c r="R1579">
        <v>27663</v>
      </c>
      <c r="S1579">
        <f>IF(R1579&lt;&gt;"NA",R1579,0)</f>
        <v>27663</v>
      </c>
      <c r="T1579">
        <f>K1579*(24*L1579)*H1579*0.9</f>
        <v>61079.805359549879</v>
      </c>
      <c r="U1579">
        <f>IF(T1579&gt;0, T1579-S1579, 0)</f>
        <v>33416.805359549879</v>
      </c>
      <c r="V1579" t="str">
        <f>INDEX('rate map'!A$1:E$327, MATCH(monthly_billed_solar!C3290,'rate map'!D:D,0), 2)</f>
        <v>RS</v>
      </c>
      <c r="W1579">
        <v>33416.805359549879</v>
      </c>
      <c r="X1579">
        <f t="shared" si="50"/>
        <v>0.4528992821303231</v>
      </c>
      <c r="Y1579">
        <f t="shared" si="51"/>
        <v>0.54710071786967696</v>
      </c>
    </row>
    <row r="1580" spans="1:25" x14ac:dyDescent="0.35">
      <c r="A1580">
        <v>2018</v>
      </c>
      <c r="B1580">
        <v>8</v>
      </c>
      <c r="C1580" t="s">
        <v>47</v>
      </c>
      <c r="D1580" t="s">
        <v>48</v>
      </c>
      <c r="E1580" t="s">
        <v>49</v>
      </c>
      <c r="F1580" t="s">
        <v>28</v>
      </c>
      <c r="G1580">
        <v>49.8</v>
      </c>
      <c r="H1580">
        <v>322.50400000000002</v>
      </c>
      <c r="I1580" t="s">
        <v>160</v>
      </c>
      <c r="J1580" s="2">
        <v>43313</v>
      </c>
      <c r="K1580">
        <v>0.22539605734766999</v>
      </c>
      <c r="L1580">
        <v>31</v>
      </c>
      <c r="M1580" t="s">
        <v>208</v>
      </c>
      <c r="N1580">
        <v>15128</v>
      </c>
      <c r="O1580">
        <v>64346</v>
      </c>
      <c r="P1580">
        <v>0</v>
      </c>
      <c r="Q1580">
        <v>0</v>
      </c>
      <c r="R1580">
        <v>15128</v>
      </c>
      <c r="S1580">
        <f>IF(R1580&lt;&gt;"NA",R1580,0)</f>
        <v>15128</v>
      </c>
      <c r="T1580">
        <f>K1580*(24*L1580)*H1580*0.9</f>
        <v>48673.980700799948</v>
      </c>
      <c r="U1580">
        <f>IF(T1580&gt;0, T1580-S1580, 0)</f>
        <v>33545.980700799948</v>
      </c>
      <c r="V1580" t="str">
        <f>INDEX('rate map'!A$1:E$327, MATCH(monthly_billed_solar!C3291,'rate map'!D:D,0), 2)</f>
        <v>GS3</v>
      </c>
      <c r="W1580">
        <v>33545.980700799948</v>
      </c>
      <c r="X1580">
        <f t="shared" si="50"/>
        <v>0.31080260505077972</v>
      </c>
      <c r="Y1580">
        <f t="shared" si="51"/>
        <v>0.68919739494922028</v>
      </c>
    </row>
    <row r="1581" spans="1:25" x14ac:dyDescent="0.35">
      <c r="A1581">
        <v>2020</v>
      </c>
      <c r="B1581">
        <v>4</v>
      </c>
      <c r="C1581" t="s">
        <v>47</v>
      </c>
      <c r="D1581" t="s">
        <v>48</v>
      </c>
      <c r="E1581" t="s">
        <v>49</v>
      </c>
      <c r="F1581" t="s">
        <v>28</v>
      </c>
      <c r="G1581">
        <v>52.8</v>
      </c>
      <c r="H1581">
        <v>620.34400000000005</v>
      </c>
      <c r="I1581" t="s">
        <v>170</v>
      </c>
      <c r="J1581" s="2">
        <v>43922</v>
      </c>
      <c r="K1581">
        <v>0.16095318100358399</v>
      </c>
      <c r="L1581">
        <v>31</v>
      </c>
      <c r="M1581" t="s">
        <v>220</v>
      </c>
      <c r="N1581">
        <v>33014</v>
      </c>
      <c r="O1581">
        <v>86963</v>
      </c>
      <c r="P1581">
        <v>0</v>
      </c>
      <c r="Q1581">
        <v>0</v>
      </c>
      <c r="R1581">
        <v>33014</v>
      </c>
      <c r="S1581">
        <f>IF(R1581&lt;&gt;"NA",R1581,0)</f>
        <v>33014</v>
      </c>
      <c r="T1581">
        <f>K1581*(24*L1581)*H1581*0.9</f>
        <v>66857.109341999909</v>
      </c>
      <c r="U1581">
        <f>IF(T1581&gt;0, T1581-S1581, 0)</f>
        <v>33843.109341999909</v>
      </c>
      <c r="V1581" t="str">
        <f>INDEX('rate map'!A$1:E$327, MATCH(monthly_billed_solar!C3292,'rate map'!D:D,0), 2)</f>
        <v>GS3</v>
      </c>
      <c r="W1581">
        <v>33843.109341999909</v>
      </c>
      <c r="X1581">
        <f t="shared" si="50"/>
        <v>0.49379939283824931</v>
      </c>
      <c r="Y1581">
        <f t="shared" si="51"/>
        <v>0.50620060716175075</v>
      </c>
    </row>
    <row r="1582" spans="1:25" x14ac:dyDescent="0.35">
      <c r="A1582">
        <v>2020</v>
      </c>
      <c r="B1582">
        <v>5</v>
      </c>
      <c r="C1582" t="s">
        <v>54</v>
      </c>
      <c r="D1582" t="s">
        <v>55</v>
      </c>
      <c r="E1582" t="s">
        <v>56</v>
      </c>
      <c r="F1582" t="s">
        <v>35</v>
      </c>
      <c r="G1582">
        <v>46</v>
      </c>
      <c r="H1582">
        <v>381.12599999999998</v>
      </c>
      <c r="I1582" t="s">
        <v>114</v>
      </c>
      <c r="J1582" s="2">
        <v>43952</v>
      </c>
      <c r="K1582">
        <v>0.19225821759259301</v>
      </c>
      <c r="L1582">
        <v>30</v>
      </c>
      <c r="M1582" t="s">
        <v>150</v>
      </c>
      <c r="N1582">
        <v>13509</v>
      </c>
      <c r="O1582">
        <v>119187</v>
      </c>
      <c r="P1582">
        <v>0</v>
      </c>
      <c r="Q1582">
        <v>0</v>
      </c>
      <c r="R1582">
        <v>13509</v>
      </c>
      <c r="S1582">
        <f>IF(R1582&lt;&gt;"NA",R1582,0)</f>
        <v>13509</v>
      </c>
      <c r="T1582">
        <f>K1582*(24*L1582)*H1582*0.9</f>
        <v>47481.944323950105</v>
      </c>
      <c r="U1582">
        <f>IF(T1582&gt;0, T1582-S1582, 0)</f>
        <v>33972.944323950105</v>
      </c>
      <c r="V1582" t="str">
        <f>INDEX('rate map'!A$1:E$327, MATCH(monthly_billed_solar!C3293,'rate map'!D:D,0), 2)</f>
        <v>GS3</v>
      </c>
      <c r="W1582">
        <v>33972.944323950105</v>
      </c>
      <c r="X1582">
        <f t="shared" si="50"/>
        <v>0.28450814709342054</v>
      </c>
      <c r="Y1582">
        <f t="shared" si="51"/>
        <v>0.71549185290657946</v>
      </c>
    </row>
    <row r="1583" spans="1:25" x14ac:dyDescent="0.35">
      <c r="A1583">
        <v>2020</v>
      </c>
      <c r="B1583">
        <v>5</v>
      </c>
      <c r="C1583" t="s">
        <v>47</v>
      </c>
      <c r="D1583" t="s">
        <v>48</v>
      </c>
      <c r="E1583" t="s">
        <v>49</v>
      </c>
      <c r="F1583" t="s">
        <v>28</v>
      </c>
      <c r="G1583">
        <v>0</v>
      </c>
      <c r="H1583">
        <v>620.34400000000005</v>
      </c>
      <c r="I1583" t="s">
        <v>114</v>
      </c>
      <c r="J1583" s="2">
        <v>43952</v>
      </c>
      <c r="K1583">
        <v>0.19225821759259301</v>
      </c>
      <c r="L1583">
        <v>30</v>
      </c>
      <c r="M1583" t="s">
        <v>150</v>
      </c>
      <c r="N1583">
        <v>43032</v>
      </c>
      <c r="O1583">
        <v>77514</v>
      </c>
      <c r="P1583">
        <v>0</v>
      </c>
      <c r="Q1583">
        <v>0</v>
      </c>
      <c r="R1583">
        <v>43032</v>
      </c>
      <c r="S1583">
        <f>IF(R1583&lt;&gt;"NA",R1583,0)</f>
        <v>43032</v>
      </c>
      <c r="T1583">
        <f>K1583*(24*L1583)*H1583*0.9</f>
        <v>77284.518163800181</v>
      </c>
      <c r="U1583">
        <f>IF(T1583&gt;0, T1583-S1583, 0)</f>
        <v>34252.518163800181</v>
      </c>
      <c r="V1583" t="str">
        <f>INDEX('rate map'!A$1:E$327, MATCH(monthly_billed_solar!C3294,'rate map'!D:D,0), 2)</f>
        <v>GS3</v>
      </c>
      <c r="W1583">
        <v>34252.518163800181</v>
      </c>
      <c r="X1583">
        <f t="shared" si="50"/>
        <v>0.55679974492169437</v>
      </c>
      <c r="Y1583">
        <f t="shared" si="51"/>
        <v>0.44320025507830557</v>
      </c>
    </row>
    <row r="1584" spans="1:25" x14ac:dyDescent="0.35">
      <c r="A1584">
        <v>2013</v>
      </c>
      <c r="B1584">
        <v>7</v>
      </c>
      <c r="C1584" t="s">
        <v>32</v>
      </c>
      <c r="D1584" t="s">
        <v>33</v>
      </c>
      <c r="E1584" t="s">
        <v>34</v>
      </c>
      <c r="F1584" t="s">
        <v>35</v>
      </c>
      <c r="G1584">
        <v>29.414999999999999</v>
      </c>
      <c r="H1584">
        <v>283.10199999999998</v>
      </c>
      <c r="I1584" t="s">
        <v>116</v>
      </c>
      <c r="J1584" s="2">
        <v>41456</v>
      </c>
      <c r="K1584">
        <v>0.24249907407407401</v>
      </c>
      <c r="L1584">
        <v>30</v>
      </c>
      <c r="M1584" t="s">
        <v>123</v>
      </c>
      <c r="N1584">
        <v>10042</v>
      </c>
      <c r="O1584">
        <v>148720</v>
      </c>
      <c r="P1584">
        <v>0</v>
      </c>
      <c r="Q1584">
        <v>0</v>
      </c>
      <c r="R1584">
        <v>10042</v>
      </c>
      <c r="S1584">
        <f>IF(R1584&lt;&gt;"NA",R1584,0)</f>
        <v>10042</v>
      </c>
      <c r="T1584">
        <f>K1584*(24*L1584)*H1584*0.9</f>
        <v>44486.478418799983</v>
      </c>
      <c r="U1584">
        <f>IF(T1584&gt;0, T1584-S1584, 0)</f>
        <v>34444.478418799983</v>
      </c>
      <c r="V1584" t="str">
        <f>INDEX('rate map'!A$1:E$327, MATCH(monthly_billed_solar!C3295,'rate map'!D:D,0), 2)</f>
        <v>RS</v>
      </c>
      <c r="W1584">
        <v>34444.478418799983</v>
      </c>
      <c r="X1584">
        <f t="shared" si="50"/>
        <v>0.22573151116758775</v>
      </c>
      <c r="Y1584">
        <f t="shared" si="51"/>
        <v>0.77426848883241228</v>
      </c>
    </row>
    <row r="1585" spans="1:25" x14ac:dyDescent="0.35">
      <c r="A1585">
        <v>2016</v>
      </c>
      <c r="B1585">
        <v>10</v>
      </c>
      <c r="C1585" t="s">
        <v>36</v>
      </c>
      <c r="D1585" t="s">
        <v>37</v>
      </c>
      <c r="E1585" t="s">
        <v>38</v>
      </c>
      <c r="F1585" t="s">
        <v>28</v>
      </c>
      <c r="G1585">
        <v>3.24</v>
      </c>
      <c r="H1585">
        <v>779.41499999999996</v>
      </c>
      <c r="I1585" t="s">
        <v>118</v>
      </c>
      <c r="J1585" s="2">
        <v>42644</v>
      </c>
      <c r="K1585">
        <v>0.16985462962962999</v>
      </c>
      <c r="L1585">
        <v>30</v>
      </c>
      <c r="M1585" t="s">
        <v>136</v>
      </c>
      <c r="N1585">
        <v>51043</v>
      </c>
      <c r="O1585">
        <v>98521</v>
      </c>
      <c r="P1585">
        <v>0</v>
      </c>
      <c r="Q1585">
        <v>0</v>
      </c>
      <c r="R1585">
        <v>51043</v>
      </c>
      <c r="S1585">
        <f>IF(R1585&lt;&gt;"NA",R1585,0)</f>
        <v>51043</v>
      </c>
      <c r="T1585">
        <f>K1585*(24*L1585)*H1585*0.9</f>
        <v>85786.935507000191</v>
      </c>
      <c r="U1585">
        <f>IF(T1585&gt;0, T1585-S1585, 0)</f>
        <v>34743.935507000191</v>
      </c>
      <c r="V1585" t="str">
        <f>INDEX('rate map'!A$1:E$327, MATCH(monthly_billed_solar!C3296,'rate map'!D:D,0), 2)</f>
        <v>RS</v>
      </c>
      <c r="W1585">
        <v>34743.935507000191</v>
      </c>
      <c r="X1585">
        <f t="shared" si="50"/>
        <v>0.5949973582613276</v>
      </c>
      <c r="Y1585">
        <f t="shared" si="51"/>
        <v>0.4050026417386724</v>
      </c>
    </row>
    <row r="1586" spans="1:25" x14ac:dyDescent="0.35">
      <c r="A1586">
        <v>2019</v>
      </c>
      <c r="B1586">
        <v>7</v>
      </c>
      <c r="C1586" t="s">
        <v>54</v>
      </c>
      <c r="D1586" t="s">
        <v>55</v>
      </c>
      <c r="E1586" t="s">
        <v>56</v>
      </c>
      <c r="F1586" t="s">
        <v>35</v>
      </c>
      <c r="G1586">
        <v>0</v>
      </c>
      <c r="H1586">
        <v>242.29599999999999</v>
      </c>
      <c r="I1586" t="s">
        <v>116</v>
      </c>
      <c r="J1586" s="2">
        <v>43647</v>
      </c>
      <c r="K1586">
        <v>0.25922581018518498</v>
      </c>
      <c r="L1586">
        <v>30</v>
      </c>
      <c r="M1586" t="s">
        <v>147</v>
      </c>
      <c r="N1586">
        <v>5849</v>
      </c>
      <c r="O1586">
        <v>291851</v>
      </c>
      <c r="P1586">
        <v>0</v>
      </c>
      <c r="Q1586">
        <v>0</v>
      </c>
      <c r="R1586">
        <v>5849</v>
      </c>
      <c r="S1586">
        <f>IF(R1586&lt;&gt;"NA",R1586,0)</f>
        <v>5849</v>
      </c>
      <c r="T1586">
        <f>K1586*(24*L1586)*H1586*0.9</f>
        <v>40700.476234199967</v>
      </c>
      <c r="U1586">
        <f>IF(T1586&gt;0, T1586-S1586, 0)</f>
        <v>34851.476234199967</v>
      </c>
      <c r="V1586" t="str">
        <f>INDEX('rate map'!A$1:E$327, MATCH(monthly_billed_solar!C3297,'rate map'!D:D,0), 2)</f>
        <v>GS3</v>
      </c>
      <c r="W1586">
        <v>34851.476234199967</v>
      </c>
      <c r="X1586">
        <f t="shared" si="50"/>
        <v>0.14370839216581888</v>
      </c>
      <c r="Y1586">
        <f t="shared" si="51"/>
        <v>0.85629160783418112</v>
      </c>
    </row>
    <row r="1587" spans="1:25" x14ac:dyDescent="0.35">
      <c r="A1587">
        <v>2021</v>
      </c>
      <c r="B1587">
        <v>5</v>
      </c>
      <c r="C1587" t="s">
        <v>54</v>
      </c>
      <c r="D1587" t="s">
        <v>55</v>
      </c>
      <c r="E1587" t="s">
        <v>56</v>
      </c>
      <c r="F1587" t="s">
        <v>35</v>
      </c>
      <c r="G1587">
        <v>0</v>
      </c>
      <c r="H1587">
        <v>424.32600000000002</v>
      </c>
      <c r="I1587" t="s">
        <v>114</v>
      </c>
      <c r="J1587" s="2">
        <v>44317</v>
      </c>
      <c r="K1587">
        <v>0.226196759259259</v>
      </c>
      <c r="L1587">
        <v>30</v>
      </c>
      <c r="M1587" t="s">
        <v>154</v>
      </c>
      <c r="N1587">
        <v>27236</v>
      </c>
      <c r="O1587">
        <v>146203</v>
      </c>
      <c r="P1587">
        <v>0</v>
      </c>
      <c r="Q1587">
        <v>0</v>
      </c>
      <c r="R1587">
        <v>27236</v>
      </c>
      <c r="S1587">
        <f>IF(R1587&lt;&gt;"NA",R1587,0)</f>
        <v>27236</v>
      </c>
      <c r="T1587">
        <f>K1587*(24*L1587)*H1587*0.9</f>
        <v>62195.795612999937</v>
      </c>
      <c r="U1587">
        <f>IF(T1587&gt;0, T1587-S1587, 0)</f>
        <v>34959.795612999937</v>
      </c>
      <c r="V1587" t="str">
        <f>INDEX('rate map'!A$1:E$327, MATCH(monthly_billed_solar!C3298,'rate map'!D:D,0), 2)</f>
        <v>GS3</v>
      </c>
      <c r="W1587">
        <v>34959.795612999937</v>
      </c>
      <c r="X1587">
        <f t="shared" si="50"/>
        <v>0.43790741370156588</v>
      </c>
      <c r="Y1587">
        <f t="shared" si="51"/>
        <v>0.56209258629843406</v>
      </c>
    </row>
    <row r="1588" spans="1:25" x14ac:dyDescent="0.35">
      <c r="A1588">
        <v>2019</v>
      </c>
      <c r="B1588">
        <v>8</v>
      </c>
      <c r="C1588" t="s">
        <v>54</v>
      </c>
      <c r="D1588" t="s">
        <v>55</v>
      </c>
      <c r="E1588" t="s">
        <v>56</v>
      </c>
      <c r="F1588" t="s">
        <v>35</v>
      </c>
      <c r="G1588">
        <v>0</v>
      </c>
      <c r="H1588">
        <v>242.29599999999999</v>
      </c>
      <c r="I1588" t="s">
        <v>160</v>
      </c>
      <c r="J1588" s="2">
        <v>43678</v>
      </c>
      <c r="K1588">
        <v>0.24758411738351299</v>
      </c>
      <c r="L1588">
        <v>31</v>
      </c>
      <c r="M1588" t="s">
        <v>215</v>
      </c>
      <c r="N1588">
        <v>5073</v>
      </c>
      <c r="O1588">
        <v>271646</v>
      </c>
      <c r="P1588">
        <v>0</v>
      </c>
      <c r="Q1588">
        <v>0</v>
      </c>
      <c r="R1588">
        <v>5073</v>
      </c>
      <c r="S1588">
        <f>IF(R1588&lt;&gt;"NA",R1588,0)</f>
        <v>5073</v>
      </c>
      <c r="T1588">
        <f>K1588*(24*L1588)*H1588*0.9</f>
        <v>40168.394218200076</v>
      </c>
      <c r="U1588">
        <f>IF(T1588&gt;0, T1588-S1588, 0)</f>
        <v>35095.394218200076</v>
      </c>
      <c r="V1588" t="str">
        <f>INDEX('rate map'!A$1:E$327, MATCH(monthly_billed_solar!C3299,'rate map'!D:D,0), 2)</f>
        <v>GS3</v>
      </c>
      <c r="W1588">
        <v>35095.394218200076</v>
      </c>
      <c r="X1588">
        <f t="shared" si="50"/>
        <v>0.12629332336370699</v>
      </c>
      <c r="Y1588">
        <f t="shared" si="51"/>
        <v>0.87370667663629298</v>
      </c>
    </row>
    <row r="1589" spans="1:25" x14ac:dyDescent="0.35">
      <c r="A1589">
        <v>2021</v>
      </c>
      <c r="B1589">
        <v>9</v>
      </c>
      <c r="C1589" t="s">
        <v>52</v>
      </c>
      <c r="D1589" t="s">
        <v>53</v>
      </c>
      <c r="E1589" t="s">
        <v>34</v>
      </c>
      <c r="F1589" t="s">
        <v>35</v>
      </c>
      <c r="G1589">
        <v>6</v>
      </c>
      <c r="H1589">
        <v>251.255</v>
      </c>
      <c r="I1589" t="s">
        <v>162</v>
      </c>
      <c r="J1589" s="2">
        <v>44440</v>
      </c>
      <c r="K1589">
        <v>0.208610103046595</v>
      </c>
      <c r="L1589">
        <v>31</v>
      </c>
      <c r="M1589" t="s">
        <v>230</v>
      </c>
      <c r="N1589">
        <v>0</v>
      </c>
      <c r="O1589">
        <v>443973687</v>
      </c>
      <c r="P1589">
        <v>0</v>
      </c>
      <c r="Q1589">
        <v>0</v>
      </c>
      <c r="R1589">
        <v>0</v>
      </c>
      <c r="S1589">
        <f>IF(R1589&lt;&gt;"NA",R1589,0)</f>
        <v>0</v>
      </c>
      <c r="T1589">
        <f>K1589*(24*L1589)*H1589*0.9</f>
        <v>35096.636332875001</v>
      </c>
      <c r="U1589">
        <f>IF(T1589&gt;0, T1589-S1589, 0)</f>
        <v>35096.636332875001</v>
      </c>
      <c r="V1589" t="str">
        <f>INDEX('rate map'!A$1:E$327, MATCH(monthly_billed_solar!C3300,'rate map'!D:D,0), 2)</f>
        <v>RS</v>
      </c>
      <c r="W1589">
        <v>35096.636332875001</v>
      </c>
      <c r="X1589">
        <f t="shared" si="50"/>
        <v>0</v>
      </c>
      <c r="Y1589">
        <f t="shared" si="51"/>
        <v>1</v>
      </c>
    </row>
    <row r="1590" spans="1:25" x14ac:dyDescent="0.35">
      <c r="A1590">
        <v>2018</v>
      </c>
      <c r="B1590">
        <v>11</v>
      </c>
      <c r="C1590" t="s">
        <v>36</v>
      </c>
      <c r="D1590" t="s">
        <v>37</v>
      </c>
      <c r="E1590" t="s">
        <v>38</v>
      </c>
      <c r="F1590" t="s">
        <v>28</v>
      </c>
      <c r="G1590">
        <v>20.75</v>
      </c>
      <c r="H1590">
        <v>1281.3889999999999</v>
      </c>
      <c r="I1590" t="s">
        <v>164</v>
      </c>
      <c r="J1590" s="2">
        <v>43405</v>
      </c>
      <c r="K1590">
        <v>9.8773409498207898E-2</v>
      </c>
      <c r="L1590">
        <v>31</v>
      </c>
      <c r="M1590" t="s">
        <v>210</v>
      </c>
      <c r="N1590">
        <v>49505</v>
      </c>
      <c r="O1590">
        <v>217545</v>
      </c>
      <c r="P1590">
        <v>0</v>
      </c>
      <c r="Q1590">
        <v>0</v>
      </c>
      <c r="R1590">
        <v>49505</v>
      </c>
      <c r="S1590">
        <f>IF(R1590&lt;&gt;"NA",R1590,0)</f>
        <v>49505</v>
      </c>
      <c r="T1590">
        <f>K1590*(24*L1590)*H1590*0.9</f>
        <v>84749.370619575013</v>
      </c>
      <c r="U1590">
        <f>IF(T1590&gt;0, T1590-S1590, 0)</f>
        <v>35244.370619575013</v>
      </c>
      <c r="V1590" t="str">
        <f>INDEX('rate map'!A$1:E$327, MATCH(monthly_billed_solar!C3301,'rate map'!D:D,0), 2)</f>
        <v>RS</v>
      </c>
      <c r="W1590">
        <v>35244.370619575013</v>
      </c>
      <c r="X1590">
        <f t="shared" si="50"/>
        <v>0.5841341314759636</v>
      </c>
      <c r="Y1590">
        <f t="shared" si="51"/>
        <v>0.41586586852403634</v>
      </c>
    </row>
    <row r="1591" spans="1:25" x14ac:dyDescent="0.35">
      <c r="A1591">
        <v>2013</v>
      </c>
      <c r="B1591">
        <v>9</v>
      </c>
      <c r="C1591" t="s">
        <v>32</v>
      </c>
      <c r="D1591" t="s">
        <v>33</v>
      </c>
      <c r="E1591" t="s">
        <v>34</v>
      </c>
      <c r="F1591" t="s">
        <v>35</v>
      </c>
      <c r="G1591">
        <v>22.524999999999999</v>
      </c>
      <c r="H1591">
        <v>310.12700000000001</v>
      </c>
      <c r="I1591" t="s">
        <v>162</v>
      </c>
      <c r="J1591" s="2">
        <v>41518</v>
      </c>
      <c r="K1591">
        <v>0.23432594086021499</v>
      </c>
      <c r="L1591">
        <v>31</v>
      </c>
      <c r="M1591" t="s">
        <v>174</v>
      </c>
      <c r="N1591">
        <v>13301</v>
      </c>
      <c r="O1591">
        <v>158554</v>
      </c>
      <c r="P1591">
        <v>0</v>
      </c>
      <c r="Q1591">
        <v>0</v>
      </c>
      <c r="R1591">
        <v>13301</v>
      </c>
      <c r="S1591">
        <f>IF(R1591&lt;&gt;"NA",R1591,0)</f>
        <v>13301</v>
      </c>
      <c r="T1591">
        <f>K1591*(24*L1591)*H1591*0.9</f>
        <v>48660.368390549986</v>
      </c>
      <c r="U1591">
        <f>IF(T1591&gt;0, T1591-S1591, 0)</f>
        <v>35359.368390549986</v>
      </c>
      <c r="V1591" t="str">
        <f>INDEX('rate map'!A$1:E$327, MATCH(monthly_billed_solar!C3302,'rate map'!D:D,0), 2)</f>
        <v>RS</v>
      </c>
      <c r="W1591">
        <v>35359.368390549986</v>
      </c>
      <c r="X1591">
        <f t="shared" si="50"/>
        <v>0.27334359438559247</v>
      </c>
      <c r="Y1591">
        <f t="shared" si="51"/>
        <v>0.72665640561440759</v>
      </c>
    </row>
    <row r="1592" spans="1:25" x14ac:dyDescent="0.35">
      <c r="A1592">
        <v>2019</v>
      </c>
      <c r="B1592">
        <v>7</v>
      </c>
      <c r="C1592" t="s">
        <v>42</v>
      </c>
      <c r="D1592" t="s">
        <v>43</v>
      </c>
      <c r="E1592" t="s">
        <v>44</v>
      </c>
      <c r="F1592" t="s">
        <v>35</v>
      </c>
      <c r="G1592">
        <v>0</v>
      </c>
      <c r="H1592">
        <v>330.83</v>
      </c>
      <c r="I1592" t="s">
        <v>116</v>
      </c>
      <c r="J1592" s="2">
        <v>43647</v>
      </c>
      <c r="K1592">
        <v>0.25922581018518498</v>
      </c>
      <c r="L1592">
        <v>30</v>
      </c>
      <c r="M1592" t="s">
        <v>147</v>
      </c>
      <c r="N1592">
        <v>18843</v>
      </c>
      <c r="O1592">
        <v>43653</v>
      </c>
      <c r="P1592">
        <v>0</v>
      </c>
      <c r="Q1592">
        <v>0</v>
      </c>
      <c r="R1592">
        <v>18843</v>
      </c>
      <c r="S1592">
        <f>IF(R1592&lt;&gt;"NA",R1592,0)</f>
        <v>18843</v>
      </c>
      <c r="T1592">
        <f>K1592*(24*L1592)*H1592*0.9</f>
        <v>55572.269259749955</v>
      </c>
      <c r="U1592">
        <f>IF(T1592&gt;0, T1592-S1592, 0)</f>
        <v>36729.269259749955</v>
      </c>
      <c r="V1592" t="str">
        <f>INDEX('rate map'!A$1:E$327, MATCH(monthly_billed_solar!C3303,'rate map'!D:D,0), 2)</f>
        <v>GS1</v>
      </c>
      <c r="W1592">
        <v>36729.269259749955</v>
      </c>
      <c r="X1592">
        <f t="shared" si="50"/>
        <v>0.3390719913186569</v>
      </c>
      <c r="Y1592">
        <f t="shared" si="51"/>
        <v>0.66092800868134316</v>
      </c>
    </row>
    <row r="1593" spans="1:25" x14ac:dyDescent="0.35">
      <c r="A1593">
        <v>2019</v>
      </c>
      <c r="B1593">
        <v>2</v>
      </c>
      <c r="C1593" t="s">
        <v>36</v>
      </c>
      <c r="D1593" t="s">
        <v>37</v>
      </c>
      <c r="E1593" t="s">
        <v>38</v>
      </c>
      <c r="F1593" t="s">
        <v>28</v>
      </c>
      <c r="G1593">
        <v>9.27</v>
      </c>
      <c r="H1593">
        <v>1432.029</v>
      </c>
      <c r="I1593" t="s">
        <v>168</v>
      </c>
      <c r="J1593" s="2">
        <v>43497</v>
      </c>
      <c r="K1593">
        <v>7.43263888888889E-2</v>
      </c>
      <c r="L1593">
        <v>31</v>
      </c>
      <c r="M1593" t="s">
        <v>212</v>
      </c>
      <c r="N1593">
        <v>34495</v>
      </c>
      <c r="O1593">
        <v>343296</v>
      </c>
      <c r="P1593">
        <v>0</v>
      </c>
      <c r="Q1593">
        <v>0</v>
      </c>
      <c r="R1593">
        <v>34495</v>
      </c>
      <c r="S1593">
        <f>IF(R1593&lt;&gt;"NA",R1593,0)</f>
        <v>34495</v>
      </c>
      <c r="T1593">
        <f>K1593*(24*L1593)*H1593*0.9</f>
        <v>71270.579699550013</v>
      </c>
      <c r="U1593">
        <f>IF(T1593&gt;0, T1593-S1593, 0)</f>
        <v>36775.579699550013</v>
      </c>
      <c r="V1593" t="str">
        <f>INDEX('rate map'!A$1:E$327, MATCH(monthly_billed_solar!C3304,'rate map'!D:D,0), 2)</f>
        <v>RS</v>
      </c>
      <c r="W1593">
        <v>36775.579699550013</v>
      </c>
      <c r="X1593">
        <f t="shared" si="50"/>
        <v>0.48400055317941792</v>
      </c>
      <c r="Y1593">
        <f t="shared" si="51"/>
        <v>0.51599944682058208</v>
      </c>
    </row>
    <row r="1594" spans="1:25" x14ac:dyDescent="0.35">
      <c r="A1594">
        <v>2017</v>
      </c>
      <c r="B1594">
        <v>3</v>
      </c>
      <c r="C1594" t="s">
        <v>32</v>
      </c>
      <c r="D1594" t="s">
        <v>33</v>
      </c>
      <c r="E1594" t="s">
        <v>34</v>
      </c>
      <c r="F1594" t="s">
        <v>35</v>
      </c>
      <c r="G1594">
        <v>21.54</v>
      </c>
      <c r="H1594">
        <v>1104.2670000000001</v>
      </c>
      <c r="I1594" t="s">
        <v>30</v>
      </c>
      <c r="J1594" s="2">
        <v>42795</v>
      </c>
      <c r="K1594">
        <v>0.135079613095238</v>
      </c>
      <c r="L1594">
        <v>28</v>
      </c>
      <c r="M1594" t="s">
        <v>108</v>
      </c>
      <c r="N1594">
        <v>53405</v>
      </c>
      <c r="O1594">
        <v>170477</v>
      </c>
      <c r="P1594">
        <v>0</v>
      </c>
      <c r="Q1594">
        <v>0</v>
      </c>
      <c r="R1594">
        <v>53405</v>
      </c>
      <c r="S1594">
        <f>IF(R1594&lt;&gt;"NA",R1594,0)</f>
        <v>53405</v>
      </c>
      <c r="T1594">
        <f>K1594*(24*L1594)*H1594*0.9</f>
        <v>90214.36247204995</v>
      </c>
      <c r="U1594">
        <f>IF(T1594&gt;0, T1594-S1594, 0)</f>
        <v>36809.36247204995</v>
      </c>
      <c r="V1594" t="str">
        <f>INDEX('rate map'!A$1:E$327, MATCH(monthly_billed_solar!C3305,'rate map'!D:D,0), 2)</f>
        <v>RS</v>
      </c>
      <c r="W1594">
        <v>36809.36247204995</v>
      </c>
      <c r="X1594">
        <f t="shared" si="50"/>
        <v>0.59197891041513306</v>
      </c>
      <c r="Y1594">
        <f t="shared" si="51"/>
        <v>0.40802108958486694</v>
      </c>
    </row>
    <row r="1595" spans="1:25" x14ac:dyDescent="0.35">
      <c r="A1595">
        <v>2019</v>
      </c>
      <c r="B1595">
        <v>8</v>
      </c>
      <c r="C1595" t="s">
        <v>42</v>
      </c>
      <c r="D1595" t="s">
        <v>43</v>
      </c>
      <c r="E1595" t="s">
        <v>44</v>
      </c>
      <c r="F1595" t="s">
        <v>35</v>
      </c>
      <c r="G1595">
        <v>0</v>
      </c>
      <c r="H1595">
        <v>330.83</v>
      </c>
      <c r="I1595" t="s">
        <v>160</v>
      </c>
      <c r="J1595" s="2">
        <v>43678</v>
      </c>
      <c r="K1595">
        <v>0.24758411738351299</v>
      </c>
      <c r="L1595">
        <v>31</v>
      </c>
      <c r="M1595" t="s">
        <v>215</v>
      </c>
      <c r="N1595">
        <v>17732</v>
      </c>
      <c r="O1595">
        <v>45952</v>
      </c>
      <c r="P1595">
        <v>0</v>
      </c>
      <c r="Q1595">
        <v>0</v>
      </c>
      <c r="R1595">
        <v>17732</v>
      </c>
      <c r="S1595">
        <f>IF(R1595&lt;&gt;"NA",R1595,0)</f>
        <v>17732</v>
      </c>
      <c r="T1595">
        <f>K1595*(24*L1595)*H1595*0.9</f>
        <v>54845.766579750103</v>
      </c>
      <c r="U1595">
        <f>IF(T1595&gt;0, T1595-S1595, 0)</f>
        <v>37113.766579750103</v>
      </c>
      <c r="V1595" t="str">
        <f>INDEX('rate map'!A$1:E$327, MATCH(monthly_billed_solar!C3306,'rate map'!D:D,0), 2)</f>
        <v>GS1</v>
      </c>
      <c r="W1595">
        <v>37113.766579750103</v>
      </c>
      <c r="X1595">
        <f t="shared" si="50"/>
        <v>0.32330663068071558</v>
      </c>
      <c r="Y1595">
        <f t="shared" si="51"/>
        <v>0.67669336931928437</v>
      </c>
    </row>
    <row r="1596" spans="1:25" x14ac:dyDescent="0.35">
      <c r="A1596">
        <v>2021</v>
      </c>
      <c r="B1596">
        <v>6</v>
      </c>
      <c r="C1596" t="s">
        <v>54</v>
      </c>
      <c r="D1596" t="s">
        <v>55</v>
      </c>
      <c r="E1596" t="s">
        <v>56</v>
      </c>
      <c r="F1596" t="s">
        <v>35</v>
      </c>
      <c r="G1596">
        <v>0</v>
      </c>
      <c r="H1596">
        <v>424.32600000000002</v>
      </c>
      <c r="I1596" t="s">
        <v>158</v>
      </c>
      <c r="J1596" s="2">
        <v>44348</v>
      </c>
      <c r="K1596">
        <v>0.22094455645161301</v>
      </c>
      <c r="L1596">
        <v>31</v>
      </c>
      <c r="M1596" t="s">
        <v>228</v>
      </c>
      <c r="N1596">
        <v>25564</v>
      </c>
      <c r="O1596">
        <v>193400</v>
      </c>
      <c r="P1596">
        <v>0</v>
      </c>
      <c r="Q1596">
        <v>0</v>
      </c>
      <c r="R1596">
        <v>25564</v>
      </c>
      <c r="S1596">
        <f>IF(R1596&lt;&gt;"NA",R1596,0)</f>
        <v>25564</v>
      </c>
      <c r="T1596">
        <f>K1596*(24*L1596)*H1596*0.9</f>
        <v>62776.687298850025</v>
      </c>
      <c r="U1596">
        <f>IF(T1596&gt;0, T1596-S1596, 0)</f>
        <v>37212.687298850025</v>
      </c>
      <c r="V1596" t="str">
        <f>INDEX('rate map'!A$1:E$327, MATCH(monthly_billed_solar!C3307,'rate map'!D:D,0), 2)</f>
        <v>GS3</v>
      </c>
      <c r="W1596">
        <v>37212.687298850025</v>
      </c>
      <c r="X1596">
        <f t="shared" si="50"/>
        <v>0.40722123291249701</v>
      </c>
      <c r="Y1596">
        <f t="shared" si="51"/>
        <v>0.59277876708750299</v>
      </c>
    </row>
    <row r="1597" spans="1:25" x14ac:dyDescent="0.35">
      <c r="A1597">
        <v>2017</v>
      </c>
      <c r="B1597">
        <v>4</v>
      </c>
      <c r="C1597" t="s">
        <v>36</v>
      </c>
      <c r="D1597" t="s">
        <v>37</v>
      </c>
      <c r="E1597" t="s">
        <v>38</v>
      </c>
      <c r="F1597" t="s">
        <v>28</v>
      </c>
      <c r="G1597">
        <v>16.100000000000001</v>
      </c>
      <c r="H1597">
        <v>829.43899999999996</v>
      </c>
      <c r="I1597" t="s">
        <v>170</v>
      </c>
      <c r="J1597" s="2">
        <v>42826</v>
      </c>
      <c r="K1597">
        <v>0.173643033154122</v>
      </c>
      <c r="L1597">
        <v>31</v>
      </c>
      <c r="M1597" t="s">
        <v>199</v>
      </c>
      <c r="N1597">
        <v>59158</v>
      </c>
      <c r="O1597">
        <v>109124</v>
      </c>
      <c r="P1597">
        <v>0</v>
      </c>
      <c r="Q1597">
        <v>0</v>
      </c>
      <c r="R1597">
        <v>59158</v>
      </c>
      <c r="S1597">
        <f>IF(R1597&lt;&gt;"NA",R1597,0)</f>
        <v>59158</v>
      </c>
      <c r="T1597">
        <f>K1597*(24*L1597)*H1597*0.9</f>
        <v>96440.013008625072</v>
      </c>
      <c r="U1597">
        <f>IF(T1597&gt;0, T1597-S1597, 0)</f>
        <v>37282.013008625072</v>
      </c>
      <c r="V1597" t="str">
        <f>INDEX('rate map'!A$1:E$327, MATCH(monthly_billed_solar!C3308,'rate map'!D:D,0), 2)</f>
        <v>RS</v>
      </c>
      <c r="W1597">
        <v>37282.013008625072</v>
      </c>
      <c r="X1597">
        <f t="shared" si="50"/>
        <v>0.61341758627416643</v>
      </c>
      <c r="Y1597">
        <f t="shared" si="51"/>
        <v>0.38658241372583357</v>
      </c>
    </row>
    <row r="1598" spans="1:25" x14ac:dyDescent="0.35">
      <c r="A1598">
        <v>2021</v>
      </c>
      <c r="B1598">
        <v>8</v>
      </c>
      <c r="C1598" t="s">
        <v>54</v>
      </c>
      <c r="D1598" t="s">
        <v>55</v>
      </c>
      <c r="E1598" t="s">
        <v>56</v>
      </c>
      <c r="F1598" t="s">
        <v>35</v>
      </c>
      <c r="G1598">
        <v>0</v>
      </c>
      <c r="H1598">
        <v>424.32600000000002</v>
      </c>
      <c r="I1598" t="s">
        <v>160</v>
      </c>
      <c r="J1598" s="2">
        <v>44409</v>
      </c>
      <c r="K1598">
        <v>0.20012141577060899</v>
      </c>
      <c r="L1598">
        <v>31</v>
      </c>
      <c r="M1598" t="s">
        <v>229</v>
      </c>
      <c r="N1598">
        <v>19388</v>
      </c>
      <c r="O1598">
        <v>252634</v>
      </c>
      <c r="P1598">
        <v>0</v>
      </c>
      <c r="Q1598">
        <v>0</v>
      </c>
      <c r="R1598">
        <v>19388</v>
      </c>
      <c r="S1598">
        <f>IF(R1598&lt;&gt;"NA",R1598,0)</f>
        <v>19388</v>
      </c>
      <c r="T1598">
        <f>K1598*(24*L1598)*H1598*0.9</f>
        <v>56860.235623799905</v>
      </c>
      <c r="U1598">
        <f>IF(T1598&gt;0, T1598-S1598, 0)</f>
        <v>37472.235623799905</v>
      </c>
      <c r="V1598" t="str">
        <f>INDEX('rate map'!A$1:E$327, MATCH(monthly_billed_solar!C3309,'rate map'!D:D,0), 2)</f>
        <v>GS3</v>
      </c>
      <c r="W1598">
        <v>37472.235623799905</v>
      </c>
      <c r="X1598">
        <f t="shared" si="50"/>
        <v>0.34097642732744488</v>
      </c>
      <c r="Y1598">
        <f t="shared" si="51"/>
        <v>0.65902357267255518</v>
      </c>
    </row>
    <row r="1599" spans="1:25" x14ac:dyDescent="0.35">
      <c r="A1599">
        <v>2021</v>
      </c>
      <c r="B1599">
        <v>3</v>
      </c>
      <c r="C1599" t="s">
        <v>47</v>
      </c>
      <c r="D1599" t="s">
        <v>48</v>
      </c>
      <c r="E1599" t="s">
        <v>49</v>
      </c>
      <c r="F1599" t="s">
        <v>28</v>
      </c>
      <c r="G1599">
        <v>76.8</v>
      </c>
      <c r="H1599">
        <v>755.34400000000005</v>
      </c>
      <c r="I1599" t="s">
        <v>30</v>
      </c>
      <c r="J1599" s="2">
        <v>44256</v>
      </c>
      <c r="K1599">
        <v>0.142434151785714</v>
      </c>
      <c r="L1599">
        <v>28</v>
      </c>
      <c r="M1599" t="s">
        <v>111</v>
      </c>
      <c r="N1599">
        <v>27461</v>
      </c>
      <c r="O1599">
        <v>172100</v>
      </c>
      <c r="P1599">
        <v>0</v>
      </c>
      <c r="Q1599">
        <v>0</v>
      </c>
      <c r="R1599">
        <v>27461</v>
      </c>
      <c r="S1599">
        <f>IF(R1599&lt;&gt;"NA",R1599,0)</f>
        <v>27461</v>
      </c>
      <c r="T1599">
        <f>K1599*(24*L1599)*H1599*0.9</f>
        <v>65068.485721199875</v>
      </c>
      <c r="U1599">
        <f>IF(T1599&gt;0, T1599-S1599, 0)</f>
        <v>37607.485721199875</v>
      </c>
      <c r="V1599" t="str">
        <f>INDEX('rate map'!A$1:E$327, MATCH(monthly_billed_solar!C3310,'rate map'!D:D,0), 2)</f>
        <v>GS3</v>
      </c>
      <c r="W1599">
        <v>37607.485721199875</v>
      </c>
      <c r="X1599">
        <f t="shared" si="50"/>
        <v>0.4220322587137289</v>
      </c>
      <c r="Y1599">
        <f t="shared" si="51"/>
        <v>0.57796774128627115</v>
      </c>
    </row>
    <row r="1600" spans="1:25" x14ac:dyDescent="0.35">
      <c r="A1600">
        <v>2015</v>
      </c>
      <c r="B1600">
        <v>6</v>
      </c>
      <c r="C1600" t="s">
        <v>36</v>
      </c>
      <c r="D1600" t="s">
        <v>37</v>
      </c>
      <c r="E1600" t="s">
        <v>38</v>
      </c>
      <c r="F1600" t="s">
        <v>28</v>
      </c>
      <c r="G1600">
        <v>42.52</v>
      </c>
      <c r="H1600">
        <v>424.48700000000002</v>
      </c>
      <c r="I1600" t="s">
        <v>158</v>
      </c>
      <c r="J1600" s="2">
        <v>42156</v>
      </c>
      <c r="K1600">
        <v>0.23880757168458799</v>
      </c>
      <c r="L1600">
        <v>31</v>
      </c>
      <c r="M1600" t="s">
        <v>186</v>
      </c>
      <c r="N1600">
        <v>30067</v>
      </c>
      <c r="O1600">
        <v>76267</v>
      </c>
      <c r="P1600">
        <v>0</v>
      </c>
      <c r="Q1600">
        <v>0</v>
      </c>
      <c r="R1600">
        <v>30067</v>
      </c>
      <c r="S1600">
        <f>IF(R1600&lt;&gt;"NA",R1600,0)</f>
        <v>30067</v>
      </c>
      <c r="T1600">
        <f>K1600*(24*L1600)*H1600*0.9</f>
        <v>67877.827202850065</v>
      </c>
      <c r="U1600">
        <f>IF(T1600&gt;0, T1600-S1600, 0)</f>
        <v>37810.827202850065</v>
      </c>
      <c r="V1600" t="str">
        <f>INDEX('rate map'!A$1:E$327, MATCH(monthly_billed_solar!C3311,'rate map'!D:D,0), 2)</f>
        <v>RS</v>
      </c>
      <c r="W1600">
        <v>37810.827202850065</v>
      </c>
      <c r="X1600">
        <f t="shared" si="50"/>
        <v>0.44295760838286735</v>
      </c>
      <c r="Y1600">
        <f t="shared" si="51"/>
        <v>0.55704239161713265</v>
      </c>
    </row>
    <row r="1601" spans="1:25" x14ac:dyDescent="0.35">
      <c r="A1601">
        <v>2019</v>
      </c>
      <c r="B1601">
        <v>1</v>
      </c>
      <c r="C1601" t="s">
        <v>32</v>
      </c>
      <c r="D1601" t="s">
        <v>33</v>
      </c>
      <c r="E1601" t="s">
        <v>34</v>
      </c>
      <c r="F1601" t="s">
        <v>35</v>
      </c>
      <c r="G1601">
        <v>78.650000000000006</v>
      </c>
      <c r="H1601">
        <v>1919.8620000000001</v>
      </c>
      <c r="I1601" t="s">
        <v>166</v>
      </c>
      <c r="J1601" s="2">
        <v>43466</v>
      </c>
      <c r="K1601">
        <v>5.5601142473118301E-2</v>
      </c>
      <c r="L1601">
        <v>31</v>
      </c>
      <c r="M1601" t="s">
        <v>211</v>
      </c>
      <c r="N1601">
        <v>33017</v>
      </c>
      <c r="O1601">
        <v>387464</v>
      </c>
      <c r="P1601">
        <v>0</v>
      </c>
      <c r="Q1601">
        <v>0</v>
      </c>
      <c r="R1601">
        <v>33017</v>
      </c>
      <c r="S1601">
        <f>IF(R1601&lt;&gt;"NA",R1601,0)</f>
        <v>33017</v>
      </c>
      <c r="T1601">
        <f>K1601*(24*L1601)*H1601*0.9</f>
        <v>71477.470187550018</v>
      </c>
      <c r="U1601">
        <f>IF(T1601&gt;0, T1601-S1601, 0)</f>
        <v>38460.470187550018</v>
      </c>
      <c r="V1601" t="str">
        <f>INDEX('rate map'!A$1:E$327, MATCH(monthly_billed_solar!C3312,'rate map'!D:D,0), 2)</f>
        <v>RS</v>
      </c>
      <c r="W1601">
        <v>38460.470187550018</v>
      </c>
      <c r="X1601">
        <f t="shared" si="50"/>
        <v>0.4619217763774594</v>
      </c>
      <c r="Y1601">
        <f t="shared" si="51"/>
        <v>0.53807822362254065</v>
      </c>
    </row>
    <row r="1602" spans="1:25" x14ac:dyDescent="0.35">
      <c r="A1602">
        <v>2021</v>
      </c>
      <c r="B1602">
        <v>7</v>
      </c>
      <c r="C1602" t="s">
        <v>52</v>
      </c>
      <c r="D1602" t="s">
        <v>53</v>
      </c>
      <c r="E1602" t="s">
        <v>34</v>
      </c>
      <c r="F1602" t="s">
        <v>35</v>
      </c>
      <c r="G1602">
        <v>185.185</v>
      </c>
      <c r="H1602">
        <v>231.98500000000001</v>
      </c>
      <c r="I1602" t="s">
        <v>116</v>
      </c>
      <c r="J1602" s="2">
        <v>44378</v>
      </c>
      <c r="K1602">
        <v>0.25784826388888898</v>
      </c>
      <c r="L1602">
        <v>30</v>
      </c>
      <c r="M1602" t="s">
        <v>155</v>
      </c>
      <c r="N1602">
        <v>0</v>
      </c>
      <c r="O1602">
        <v>468990890</v>
      </c>
      <c r="P1602">
        <v>0</v>
      </c>
      <c r="Q1602">
        <v>0</v>
      </c>
      <c r="R1602">
        <v>0</v>
      </c>
      <c r="S1602">
        <f>IF(R1602&lt;&gt;"NA",R1602,0)</f>
        <v>0</v>
      </c>
      <c r="T1602">
        <f>K1602*(24*L1602)*H1602*0.9</f>
        <v>38761.370314875021</v>
      </c>
      <c r="U1602">
        <f>IF(T1602&gt;0, T1602-S1602, 0)</f>
        <v>38761.370314875021</v>
      </c>
      <c r="V1602" t="str">
        <f>INDEX('rate map'!A$1:E$327, MATCH(monthly_billed_solar!C3313,'rate map'!D:D,0), 2)</f>
        <v>RS</v>
      </c>
      <c r="W1602">
        <v>38761.370314875021</v>
      </c>
      <c r="X1602">
        <f t="shared" si="50"/>
        <v>0</v>
      </c>
      <c r="Y1602">
        <f t="shared" si="51"/>
        <v>1</v>
      </c>
    </row>
    <row r="1603" spans="1:25" x14ac:dyDescent="0.35">
      <c r="A1603">
        <v>2019</v>
      </c>
      <c r="B1603">
        <v>6</v>
      </c>
      <c r="C1603" t="s">
        <v>47</v>
      </c>
      <c r="D1603" t="s">
        <v>48</v>
      </c>
      <c r="E1603" t="s">
        <v>49</v>
      </c>
      <c r="F1603" t="s">
        <v>28</v>
      </c>
      <c r="G1603">
        <v>0</v>
      </c>
      <c r="H1603">
        <v>424.404</v>
      </c>
      <c r="I1603" t="s">
        <v>158</v>
      </c>
      <c r="J1603" s="2">
        <v>43617</v>
      </c>
      <c r="K1603">
        <v>0.23209150985663099</v>
      </c>
      <c r="L1603">
        <v>31</v>
      </c>
      <c r="M1603" t="s">
        <v>214</v>
      </c>
      <c r="N1603">
        <v>26766</v>
      </c>
      <c r="O1603">
        <v>58433</v>
      </c>
      <c r="P1603">
        <v>0</v>
      </c>
      <c r="Q1603">
        <v>0</v>
      </c>
      <c r="R1603">
        <v>26766</v>
      </c>
      <c r="S1603">
        <f>IF(R1603&lt;&gt;"NA",R1603,0)</f>
        <v>26766</v>
      </c>
      <c r="T1603">
        <f>K1603*(24*L1603)*H1603*0.9</f>
        <v>65955.978423900044</v>
      </c>
      <c r="U1603">
        <f>IF(T1603&gt;0, T1603-S1603, 0)</f>
        <v>39189.978423900044</v>
      </c>
      <c r="V1603" t="str">
        <f>INDEX('rate map'!A$1:E$327, MATCH(monthly_billed_solar!C3314,'rate map'!D:D,0), 2)</f>
        <v>GS3</v>
      </c>
      <c r="W1603">
        <v>39189.978423900044</v>
      </c>
      <c r="X1603">
        <f t="shared" si="50"/>
        <v>0.40581613129858407</v>
      </c>
      <c r="Y1603">
        <f t="shared" si="51"/>
        <v>0.59418386870141593</v>
      </c>
    </row>
    <row r="1604" spans="1:25" x14ac:dyDescent="0.35">
      <c r="A1604">
        <v>2015</v>
      </c>
      <c r="B1604">
        <v>10</v>
      </c>
      <c r="C1604" t="s">
        <v>32</v>
      </c>
      <c r="D1604" t="s">
        <v>33</v>
      </c>
      <c r="E1604" t="s">
        <v>34</v>
      </c>
      <c r="F1604" t="s">
        <v>35</v>
      </c>
      <c r="G1604">
        <v>28.69</v>
      </c>
      <c r="H1604">
        <v>663.34199999999998</v>
      </c>
      <c r="I1604" t="s">
        <v>118</v>
      </c>
      <c r="J1604" s="2">
        <v>42278</v>
      </c>
      <c r="K1604">
        <v>0.162620717592593</v>
      </c>
      <c r="L1604">
        <v>30</v>
      </c>
      <c r="M1604" t="s">
        <v>132</v>
      </c>
      <c r="N1604">
        <v>30624</v>
      </c>
      <c r="O1604">
        <v>133265</v>
      </c>
      <c r="P1604">
        <v>0</v>
      </c>
      <c r="Q1604">
        <v>0</v>
      </c>
      <c r="R1604">
        <v>30624</v>
      </c>
      <c r="S1604">
        <f>IF(R1604&lt;&gt;"NA",R1604,0)</f>
        <v>30624</v>
      </c>
      <c r="T1604">
        <f>K1604*(24*L1604)*H1604*0.9</f>
        <v>69901.802527950174</v>
      </c>
      <c r="U1604">
        <f>IF(T1604&gt;0, T1604-S1604, 0)</f>
        <v>39277.802527950174</v>
      </c>
      <c r="V1604" t="str">
        <f>INDEX('rate map'!A$1:E$327, MATCH(monthly_billed_solar!C3315,'rate map'!D:D,0), 2)</f>
        <v>RS</v>
      </c>
      <c r="W1604">
        <v>39277.802527950174</v>
      </c>
      <c r="X1604">
        <f t="shared" si="50"/>
        <v>0.4381002905862838</v>
      </c>
      <c r="Y1604">
        <f t="shared" si="51"/>
        <v>0.56189970941371614</v>
      </c>
    </row>
    <row r="1605" spans="1:25" x14ac:dyDescent="0.35">
      <c r="A1605">
        <v>2021</v>
      </c>
      <c r="B1605">
        <v>11</v>
      </c>
      <c r="C1605" t="s">
        <v>47</v>
      </c>
      <c r="D1605" t="s">
        <v>48</v>
      </c>
      <c r="E1605" t="s">
        <v>49</v>
      </c>
      <c r="F1605" t="s">
        <v>28</v>
      </c>
      <c r="G1605">
        <v>0</v>
      </c>
      <c r="H1605">
        <v>838.97400000000005</v>
      </c>
      <c r="I1605" t="s">
        <v>164</v>
      </c>
      <c r="J1605" s="2">
        <v>44501</v>
      </c>
      <c r="K1605">
        <v>0.11946919802867401</v>
      </c>
      <c r="L1605">
        <v>31</v>
      </c>
      <c r="M1605" t="s">
        <v>231</v>
      </c>
      <c r="N1605">
        <v>27421</v>
      </c>
      <c r="O1605">
        <v>165883</v>
      </c>
      <c r="P1605">
        <v>0</v>
      </c>
      <c r="Q1605">
        <v>0</v>
      </c>
      <c r="R1605">
        <v>27421</v>
      </c>
      <c r="S1605">
        <f>IF(R1605&lt;&gt;"NA",R1605,0)</f>
        <v>27421</v>
      </c>
      <c r="T1605">
        <f>K1605*(24*L1605)*H1605*0.9</f>
        <v>67115.046514050104</v>
      </c>
      <c r="U1605">
        <f>IF(T1605&gt;0, T1605-S1605, 0)</f>
        <v>39694.046514050104</v>
      </c>
      <c r="V1605" t="str">
        <f>INDEX('rate map'!A$1:E$327, MATCH(monthly_billed_solar!C3316,'rate map'!D:D,0), 2)</f>
        <v>GS3</v>
      </c>
      <c r="W1605">
        <v>39694.046514050104</v>
      </c>
      <c r="X1605">
        <f t="shared" ref="X1605:X1668" si="52">S1605/T1605</f>
        <v>0.40856710118288586</v>
      </c>
      <c r="Y1605">
        <f t="shared" ref="Y1605:Y1668" si="53">W1605/T1605</f>
        <v>0.59143289881711414</v>
      </c>
    </row>
    <row r="1606" spans="1:25" x14ac:dyDescent="0.35">
      <c r="A1606">
        <v>2019</v>
      </c>
      <c r="B1606">
        <v>9</v>
      </c>
      <c r="C1606" t="s">
        <v>47</v>
      </c>
      <c r="D1606" t="s">
        <v>48</v>
      </c>
      <c r="E1606" t="s">
        <v>49</v>
      </c>
      <c r="F1606" t="s">
        <v>28</v>
      </c>
      <c r="G1606">
        <v>0</v>
      </c>
      <c r="H1606">
        <v>424.404</v>
      </c>
      <c r="I1606" t="s">
        <v>162</v>
      </c>
      <c r="J1606" s="2">
        <v>43709</v>
      </c>
      <c r="K1606">
        <v>0.21096505376344099</v>
      </c>
      <c r="L1606">
        <v>31</v>
      </c>
      <c r="M1606" t="s">
        <v>216</v>
      </c>
      <c r="N1606">
        <v>20158</v>
      </c>
      <c r="O1606">
        <v>79058</v>
      </c>
      <c r="P1606">
        <v>0</v>
      </c>
      <c r="Q1606">
        <v>0</v>
      </c>
      <c r="R1606">
        <v>20158</v>
      </c>
      <c r="S1606">
        <f>IF(R1606&lt;&gt;"NA",R1606,0)</f>
        <v>20158</v>
      </c>
      <c r="T1606">
        <f>K1606*(24*L1606)*H1606*0.9</f>
        <v>59952.242728800025</v>
      </c>
      <c r="U1606">
        <f>IF(T1606&gt;0, T1606-S1606, 0)</f>
        <v>39794.242728800025</v>
      </c>
      <c r="V1606" t="str">
        <f>INDEX('rate map'!A$1:E$327, MATCH(monthly_billed_solar!C3317,'rate map'!D:D,0), 2)</f>
        <v>GS3</v>
      </c>
      <c r="W1606">
        <v>39794.242728800025</v>
      </c>
      <c r="X1606">
        <f t="shared" si="52"/>
        <v>0.33623429387265347</v>
      </c>
      <c r="Y1606">
        <f t="shared" si="53"/>
        <v>0.66376570612734653</v>
      </c>
    </row>
    <row r="1607" spans="1:25" x14ac:dyDescent="0.35">
      <c r="A1607">
        <v>2020</v>
      </c>
      <c r="B1607">
        <v>9</v>
      </c>
      <c r="C1607" t="s">
        <v>42</v>
      </c>
      <c r="D1607" t="s">
        <v>43</v>
      </c>
      <c r="E1607" t="s">
        <v>44</v>
      </c>
      <c r="F1607" t="s">
        <v>35</v>
      </c>
      <c r="G1607">
        <v>0</v>
      </c>
      <c r="H1607">
        <v>417.875</v>
      </c>
      <c r="I1607" t="s">
        <v>162</v>
      </c>
      <c r="J1607" s="2">
        <v>44075</v>
      </c>
      <c r="K1607">
        <v>0.197662746415771</v>
      </c>
      <c r="L1607">
        <v>31</v>
      </c>
      <c r="M1607" t="s">
        <v>223</v>
      </c>
      <c r="N1607">
        <v>15295</v>
      </c>
      <c r="O1607">
        <v>44375</v>
      </c>
      <c r="P1607">
        <v>0</v>
      </c>
      <c r="Q1607">
        <v>0</v>
      </c>
      <c r="R1607">
        <v>15295</v>
      </c>
      <c r="S1607">
        <f>IF(R1607&lt;&gt;"NA",R1607,0)</f>
        <v>15295</v>
      </c>
      <c r="T1607">
        <f>K1607*(24*L1607)*H1607*0.9</f>
        <v>55307.835178125104</v>
      </c>
      <c r="U1607">
        <f>IF(T1607&gt;0, T1607-S1607, 0)</f>
        <v>40012.835178125104</v>
      </c>
      <c r="V1607" t="str">
        <f>INDEX('rate map'!A$1:E$327, MATCH(monthly_billed_solar!C3318,'rate map'!D:D,0), 2)</f>
        <v>GS1</v>
      </c>
      <c r="W1607">
        <v>40012.835178125104</v>
      </c>
      <c r="X1607">
        <f t="shared" si="52"/>
        <v>0.27654309648426362</v>
      </c>
      <c r="Y1607">
        <f t="shared" si="53"/>
        <v>0.72345690351573644</v>
      </c>
    </row>
    <row r="1608" spans="1:25" x14ac:dyDescent="0.35">
      <c r="A1608">
        <v>2016</v>
      </c>
      <c r="B1608">
        <v>11</v>
      </c>
      <c r="C1608" t="s">
        <v>32</v>
      </c>
      <c r="D1608" t="s">
        <v>33</v>
      </c>
      <c r="E1608" t="s">
        <v>34</v>
      </c>
      <c r="F1608" t="s">
        <v>35</v>
      </c>
      <c r="G1608">
        <v>15.244999999999999</v>
      </c>
      <c r="H1608">
        <v>962.13699999999994</v>
      </c>
      <c r="I1608" t="s">
        <v>164</v>
      </c>
      <c r="J1608" s="2">
        <v>42675</v>
      </c>
      <c r="K1608">
        <v>0.126836133512545</v>
      </c>
      <c r="L1608">
        <v>31</v>
      </c>
      <c r="M1608" t="s">
        <v>196</v>
      </c>
      <c r="N1608">
        <v>41481</v>
      </c>
      <c r="O1608">
        <v>153950</v>
      </c>
      <c r="P1608">
        <v>0</v>
      </c>
      <c r="Q1608">
        <v>0</v>
      </c>
      <c r="R1608">
        <v>41481</v>
      </c>
      <c r="S1608">
        <f>IF(R1608&lt;&gt;"NA",R1608,0)</f>
        <v>41481</v>
      </c>
      <c r="T1608">
        <f>K1608*(24*L1608)*H1608*0.9</f>
        <v>81713.790288075121</v>
      </c>
      <c r="U1608">
        <f>IF(T1608&gt;0, T1608-S1608, 0)</f>
        <v>40232.790288075121</v>
      </c>
      <c r="V1608" t="str">
        <f>INDEX('rate map'!A$1:E$327, MATCH(monthly_billed_solar!C3319,'rate map'!D:D,0), 2)</f>
        <v>RS</v>
      </c>
      <c r="W1608">
        <v>40232.790288075121</v>
      </c>
      <c r="X1608">
        <f t="shared" si="52"/>
        <v>0.50763769314533336</v>
      </c>
      <c r="Y1608">
        <f t="shared" si="53"/>
        <v>0.49236230685466664</v>
      </c>
    </row>
    <row r="1609" spans="1:25" x14ac:dyDescent="0.35">
      <c r="A1609">
        <v>2020</v>
      </c>
      <c r="B1609">
        <v>9</v>
      </c>
      <c r="C1609" t="s">
        <v>54</v>
      </c>
      <c r="D1609" t="s">
        <v>55</v>
      </c>
      <c r="E1609" t="s">
        <v>56</v>
      </c>
      <c r="F1609" t="s">
        <v>35</v>
      </c>
      <c r="G1609">
        <v>43.2</v>
      </c>
      <c r="H1609">
        <v>424.32600000000002</v>
      </c>
      <c r="I1609" t="s">
        <v>162</v>
      </c>
      <c r="J1609" s="2">
        <v>44075</v>
      </c>
      <c r="K1609">
        <v>0.197662746415771</v>
      </c>
      <c r="L1609">
        <v>31</v>
      </c>
      <c r="M1609" t="s">
        <v>223</v>
      </c>
      <c r="N1609">
        <v>15468</v>
      </c>
      <c r="O1609">
        <v>216763</v>
      </c>
      <c r="P1609">
        <v>0</v>
      </c>
      <c r="Q1609">
        <v>0</v>
      </c>
      <c r="R1609">
        <v>15468</v>
      </c>
      <c r="S1609">
        <f>IF(R1609&lt;&gt;"NA",R1609,0)</f>
        <v>15468</v>
      </c>
      <c r="T1609">
        <f>K1609*(24*L1609)*H1609*0.9</f>
        <v>56161.657121850112</v>
      </c>
      <c r="U1609">
        <f>IF(T1609&gt;0, T1609-S1609, 0)</f>
        <v>40693.657121850112</v>
      </c>
      <c r="V1609" t="str">
        <f>INDEX('rate map'!A$1:E$327, MATCH(monthly_billed_solar!C3320,'rate map'!D:D,0), 2)</f>
        <v>GS3</v>
      </c>
      <c r="W1609">
        <v>40693.657121850112</v>
      </c>
      <c r="X1609">
        <f t="shared" si="52"/>
        <v>0.27541922358950588</v>
      </c>
      <c r="Y1609">
        <f t="shared" si="53"/>
        <v>0.72458077641049412</v>
      </c>
    </row>
    <row r="1610" spans="1:25" x14ac:dyDescent="0.35">
      <c r="A1610">
        <v>2018</v>
      </c>
      <c r="B1610">
        <v>12</v>
      </c>
      <c r="C1610" t="s">
        <v>32</v>
      </c>
      <c r="D1610" t="s">
        <v>33</v>
      </c>
      <c r="E1610" t="s">
        <v>34</v>
      </c>
      <c r="F1610" t="s">
        <v>35</v>
      </c>
      <c r="G1610">
        <v>67.569999999999993</v>
      </c>
      <c r="H1610">
        <v>1841.212</v>
      </c>
      <c r="I1610" t="s">
        <v>120</v>
      </c>
      <c r="J1610" s="2">
        <v>43435</v>
      </c>
      <c r="K1610">
        <v>6.21768518518519E-2</v>
      </c>
      <c r="L1610">
        <v>30</v>
      </c>
      <c r="M1610" t="s">
        <v>145</v>
      </c>
      <c r="N1610">
        <v>32885</v>
      </c>
      <c r="O1610">
        <v>346304</v>
      </c>
      <c r="P1610">
        <v>0</v>
      </c>
      <c r="Q1610">
        <v>0</v>
      </c>
      <c r="R1610">
        <v>32885</v>
      </c>
      <c r="S1610">
        <f>IF(R1610&lt;&gt;"NA",R1610,0)</f>
        <v>32885</v>
      </c>
      <c r="T1610">
        <f>K1610*(24*L1610)*H1610*0.9</f>
        <v>74183.536207200072</v>
      </c>
      <c r="U1610">
        <f>IF(T1610&gt;0, T1610-S1610, 0)</f>
        <v>41298.536207200072</v>
      </c>
      <c r="V1610" t="str">
        <f>INDEX('rate map'!A$1:E$327, MATCH(monthly_billed_solar!C3321,'rate map'!D:D,0), 2)</f>
        <v>RS</v>
      </c>
      <c r="W1610">
        <v>41298.536207200072</v>
      </c>
      <c r="X1610">
        <f t="shared" si="52"/>
        <v>0.44329242957830667</v>
      </c>
      <c r="Y1610">
        <f t="shared" si="53"/>
        <v>0.55670757042169339</v>
      </c>
    </row>
    <row r="1611" spans="1:25" x14ac:dyDescent="0.35">
      <c r="A1611">
        <v>2016</v>
      </c>
      <c r="B1611">
        <v>5</v>
      </c>
      <c r="C1611" t="s">
        <v>36</v>
      </c>
      <c r="D1611" t="s">
        <v>37</v>
      </c>
      <c r="E1611" t="s">
        <v>38</v>
      </c>
      <c r="F1611" t="s">
        <v>28</v>
      </c>
      <c r="G1611">
        <v>19.535</v>
      </c>
      <c r="H1611">
        <v>719.13699999999994</v>
      </c>
      <c r="I1611" t="s">
        <v>114</v>
      </c>
      <c r="J1611" s="2">
        <v>42491</v>
      </c>
      <c r="K1611">
        <v>0.202931018518519</v>
      </c>
      <c r="L1611">
        <v>30</v>
      </c>
      <c r="M1611" t="s">
        <v>134</v>
      </c>
      <c r="N1611">
        <v>53211</v>
      </c>
      <c r="O1611">
        <v>81555</v>
      </c>
      <c r="P1611">
        <v>0</v>
      </c>
      <c r="Q1611">
        <v>0</v>
      </c>
      <c r="R1611">
        <v>53211</v>
      </c>
      <c r="S1611">
        <f>IF(R1611&lt;&gt;"NA",R1611,0)</f>
        <v>53211</v>
      </c>
      <c r="T1611">
        <f>K1611*(24*L1611)*H1611*0.9</f>
        <v>94566.012104100213</v>
      </c>
      <c r="U1611">
        <f>IF(T1611&gt;0, T1611-S1611, 0)</f>
        <v>41355.012104100213</v>
      </c>
      <c r="V1611" t="str">
        <f>INDEX('rate map'!A$1:E$327, MATCH(monthly_billed_solar!C3322,'rate map'!D:D,0), 2)</f>
        <v>RS</v>
      </c>
      <c r="W1611">
        <v>41355.012104100213</v>
      </c>
      <c r="X1611">
        <f t="shared" si="52"/>
        <v>0.56268630574613043</v>
      </c>
      <c r="Y1611">
        <f t="shared" si="53"/>
        <v>0.43731369425386962</v>
      </c>
    </row>
    <row r="1612" spans="1:25" x14ac:dyDescent="0.35">
      <c r="A1612">
        <v>2021</v>
      </c>
      <c r="B1612">
        <v>9</v>
      </c>
      <c r="C1612" t="s">
        <v>54</v>
      </c>
      <c r="D1612" t="s">
        <v>55</v>
      </c>
      <c r="E1612" t="s">
        <v>56</v>
      </c>
      <c r="F1612" t="s">
        <v>35</v>
      </c>
      <c r="G1612">
        <v>0</v>
      </c>
      <c r="H1612">
        <v>424.32600000000002</v>
      </c>
      <c r="I1612" t="s">
        <v>162</v>
      </c>
      <c r="J1612" s="2">
        <v>44440</v>
      </c>
      <c r="K1612">
        <v>0.208610103046595</v>
      </c>
      <c r="L1612">
        <v>31</v>
      </c>
      <c r="M1612" t="s">
        <v>230</v>
      </c>
      <c r="N1612">
        <v>17867</v>
      </c>
      <c r="O1612">
        <v>242517</v>
      </c>
      <c r="P1612">
        <v>0</v>
      </c>
      <c r="Q1612">
        <v>0</v>
      </c>
      <c r="R1612">
        <v>17867</v>
      </c>
      <c r="S1612">
        <f>IF(R1612&lt;&gt;"NA",R1612,0)</f>
        <v>17867</v>
      </c>
      <c r="T1612">
        <f>K1612*(24*L1612)*H1612*0.9</f>
        <v>59272.115215950005</v>
      </c>
      <c r="U1612">
        <f>IF(T1612&gt;0, T1612-S1612, 0)</f>
        <v>41405.115215950005</v>
      </c>
      <c r="V1612" t="str">
        <f>INDEX('rate map'!A$1:E$327, MATCH(monthly_billed_solar!C3323,'rate map'!D:D,0), 2)</f>
        <v>GS3</v>
      </c>
      <c r="W1612">
        <v>41405.115215950005</v>
      </c>
      <c r="X1612">
        <f t="shared" si="52"/>
        <v>0.30144022926976677</v>
      </c>
      <c r="Y1612">
        <f t="shared" si="53"/>
        <v>0.69855977073023323</v>
      </c>
    </row>
    <row r="1613" spans="1:25" x14ac:dyDescent="0.35">
      <c r="A1613">
        <v>2020</v>
      </c>
      <c r="B1613">
        <v>1</v>
      </c>
      <c r="C1613" t="s">
        <v>36</v>
      </c>
      <c r="D1613" t="s">
        <v>37</v>
      </c>
      <c r="E1613" t="s">
        <v>38</v>
      </c>
      <c r="F1613" t="s">
        <v>28</v>
      </c>
      <c r="G1613">
        <v>297.97000000000003</v>
      </c>
      <c r="H1613">
        <v>2494.5320000000002</v>
      </c>
      <c r="I1613" t="s">
        <v>166</v>
      </c>
      <c r="J1613" s="2">
        <v>43831</v>
      </c>
      <c r="K1613">
        <v>6.05836693548387E-2</v>
      </c>
      <c r="L1613">
        <v>31</v>
      </c>
      <c r="M1613" t="s">
        <v>218</v>
      </c>
      <c r="N1613">
        <v>59497</v>
      </c>
      <c r="O1613">
        <v>470026</v>
      </c>
      <c r="P1613">
        <v>0</v>
      </c>
      <c r="Q1613">
        <v>0</v>
      </c>
      <c r="R1613">
        <v>59497</v>
      </c>
      <c r="S1613">
        <f>IF(R1613&lt;&gt;"NA",R1613,0)</f>
        <v>59497</v>
      </c>
      <c r="T1613">
        <f>K1613*(24*L1613)*H1613*0.9</f>
        <v>101195.2431009</v>
      </c>
      <c r="U1613">
        <f>IF(T1613&gt;0, T1613-S1613, 0)</f>
        <v>41698.243100899999</v>
      </c>
      <c r="V1613" t="str">
        <f>INDEX('rate map'!A$1:E$327, MATCH(monthly_billed_solar!C3324,'rate map'!D:D,0), 2)</f>
        <v>RS</v>
      </c>
      <c r="W1613">
        <v>41698.243100899999</v>
      </c>
      <c r="X1613">
        <f t="shared" si="52"/>
        <v>0.58794265596730255</v>
      </c>
      <c r="Y1613">
        <f t="shared" si="53"/>
        <v>0.41205734403269739</v>
      </c>
    </row>
    <row r="1614" spans="1:25" x14ac:dyDescent="0.35">
      <c r="A1614">
        <v>2021</v>
      </c>
      <c r="B1614">
        <v>5</v>
      </c>
      <c r="C1614" t="s">
        <v>42</v>
      </c>
      <c r="D1614" t="s">
        <v>43</v>
      </c>
      <c r="E1614" t="s">
        <v>44</v>
      </c>
      <c r="F1614" t="s">
        <v>35</v>
      </c>
      <c r="G1614">
        <v>0</v>
      </c>
      <c r="H1614">
        <v>422.315</v>
      </c>
      <c r="I1614" t="s">
        <v>114</v>
      </c>
      <c r="J1614" s="2">
        <v>44317</v>
      </c>
      <c r="K1614">
        <v>0.226196759259259</v>
      </c>
      <c r="L1614">
        <v>30</v>
      </c>
      <c r="M1614" t="s">
        <v>154</v>
      </c>
      <c r="N1614">
        <v>19799</v>
      </c>
      <c r="O1614">
        <v>35091</v>
      </c>
      <c r="P1614">
        <v>0</v>
      </c>
      <c r="Q1614">
        <v>0</v>
      </c>
      <c r="R1614">
        <v>19799</v>
      </c>
      <c r="S1614">
        <f>IF(R1614&lt;&gt;"NA",R1614,0)</f>
        <v>19799</v>
      </c>
      <c r="T1614">
        <f>K1614*(24*L1614)*H1614*0.9</f>
        <v>61901.032282499924</v>
      </c>
      <c r="U1614">
        <f>IF(T1614&gt;0, T1614-S1614, 0)</f>
        <v>42102.032282499924</v>
      </c>
      <c r="V1614" t="str">
        <f>INDEX('rate map'!A$1:E$327, MATCH(monthly_billed_solar!C3325,'rate map'!D:D,0), 2)</f>
        <v>GS1</v>
      </c>
      <c r="W1614">
        <v>42102.032282499924</v>
      </c>
      <c r="X1614">
        <f t="shared" si="52"/>
        <v>0.31984927019702364</v>
      </c>
      <c r="Y1614">
        <f t="shared" si="53"/>
        <v>0.68015072980297642</v>
      </c>
    </row>
    <row r="1615" spans="1:25" x14ac:dyDescent="0.35">
      <c r="A1615">
        <v>2020</v>
      </c>
      <c r="B1615">
        <v>10</v>
      </c>
      <c r="C1615" t="s">
        <v>47</v>
      </c>
      <c r="D1615" t="s">
        <v>48</v>
      </c>
      <c r="E1615" t="s">
        <v>49</v>
      </c>
      <c r="F1615" t="s">
        <v>28</v>
      </c>
      <c r="G1615">
        <v>0</v>
      </c>
      <c r="H1615">
        <v>635.34400000000005</v>
      </c>
      <c r="I1615" t="s">
        <v>118</v>
      </c>
      <c r="J1615" s="2">
        <v>44105</v>
      </c>
      <c r="K1615">
        <v>0.17037708333333301</v>
      </c>
      <c r="L1615">
        <v>30</v>
      </c>
      <c r="M1615" t="s">
        <v>152</v>
      </c>
      <c r="N1615">
        <v>27909</v>
      </c>
      <c r="O1615">
        <v>120240</v>
      </c>
      <c r="P1615">
        <v>0</v>
      </c>
      <c r="Q1615">
        <v>0</v>
      </c>
      <c r="R1615">
        <v>27909</v>
      </c>
      <c r="S1615">
        <f>IF(R1615&lt;&gt;"NA",R1615,0)</f>
        <v>27909</v>
      </c>
      <c r="T1615">
        <f>K1615*(24*L1615)*H1615*0.9</f>
        <v>70144.741346399867</v>
      </c>
      <c r="U1615">
        <f>IF(T1615&gt;0, T1615-S1615, 0)</f>
        <v>42235.741346399867</v>
      </c>
      <c r="V1615" t="str">
        <f>INDEX('rate map'!A$1:E$327, MATCH(monthly_billed_solar!C3326,'rate map'!D:D,0), 2)</f>
        <v>GS3</v>
      </c>
      <c r="W1615">
        <v>42235.741346399867</v>
      </c>
      <c r="X1615">
        <f t="shared" si="52"/>
        <v>0.39787729577867226</v>
      </c>
      <c r="Y1615">
        <f t="shared" si="53"/>
        <v>0.60212270422132774</v>
      </c>
    </row>
    <row r="1616" spans="1:25" x14ac:dyDescent="0.35">
      <c r="A1616">
        <v>2021</v>
      </c>
      <c r="B1616">
        <v>11</v>
      </c>
      <c r="C1616" t="s">
        <v>25</v>
      </c>
      <c r="D1616" t="s">
        <v>26</v>
      </c>
      <c r="E1616" t="s">
        <v>27</v>
      </c>
      <c r="F1616" t="s">
        <v>28</v>
      </c>
      <c r="G1616">
        <v>0</v>
      </c>
      <c r="H1616">
        <v>1012.465</v>
      </c>
      <c r="I1616" t="s">
        <v>164</v>
      </c>
      <c r="J1616" s="2">
        <v>44501</v>
      </c>
      <c r="K1616">
        <v>0.11946919802867401</v>
      </c>
      <c r="L1616">
        <v>31</v>
      </c>
      <c r="M1616" t="s">
        <v>231</v>
      </c>
      <c r="N1616">
        <v>37889</v>
      </c>
      <c r="O1616">
        <v>101202</v>
      </c>
      <c r="P1616">
        <v>0</v>
      </c>
      <c r="Q1616">
        <v>0</v>
      </c>
      <c r="R1616">
        <v>37889</v>
      </c>
      <c r="S1616">
        <f>IF(R1616&lt;&gt;"NA",R1616,0)</f>
        <v>37889</v>
      </c>
      <c r="T1616">
        <f>K1616*(24*L1616)*H1616*0.9</f>
        <v>80993.732307375118</v>
      </c>
      <c r="U1616">
        <f>IF(T1616&gt;0, T1616-S1616, 0)</f>
        <v>43104.732307375118</v>
      </c>
      <c r="V1616" t="str">
        <f>INDEX('rate map'!A$1:E$327, MATCH(monthly_billed_solar!C3327,'rate map'!D:D,0), 2)</f>
        <v>GS1</v>
      </c>
      <c r="W1616">
        <v>43104.732307375118</v>
      </c>
      <c r="X1616">
        <f t="shared" si="52"/>
        <v>0.46780163008428133</v>
      </c>
      <c r="Y1616">
        <f t="shared" si="53"/>
        <v>0.53219836991571867</v>
      </c>
    </row>
    <row r="1617" spans="1:25" x14ac:dyDescent="0.35">
      <c r="A1617">
        <v>2021</v>
      </c>
      <c r="B1617">
        <v>8</v>
      </c>
      <c r="C1617" t="s">
        <v>42</v>
      </c>
      <c r="D1617" t="s">
        <v>43</v>
      </c>
      <c r="E1617" t="s">
        <v>44</v>
      </c>
      <c r="F1617" t="s">
        <v>35</v>
      </c>
      <c r="G1617">
        <v>0</v>
      </c>
      <c r="H1617">
        <v>435.41500000000002</v>
      </c>
      <c r="I1617" t="s">
        <v>160</v>
      </c>
      <c r="J1617" s="2">
        <v>44409</v>
      </c>
      <c r="K1617">
        <v>0.20012141577060899</v>
      </c>
      <c r="L1617">
        <v>31</v>
      </c>
      <c r="M1617" t="s">
        <v>229</v>
      </c>
      <c r="N1617">
        <v>15120</v>
      </c>
      <c r="O1617">
        <v>54192</v>
      </c>
      <c r="P1617">
        <v>0</v>
      </c>
      <c r="Q1617">
        <v>0</v>
      </c>
      <c r="R1617">
        <v>15120</v>
      </c>
      <c r="S1617">
        <f>IF(R1617&lt;&gt;"NA",R1617,0)</f>
        <v>15120</v>
      </c>
      <c r="T1617">
        <f>K1617*(24*L1617)*H1617*0.9</f>
        <v>58346.1760394999</v>
      </c>
      <c r="U1617">
        <f>IF(T1617&gt;0, T1617-S1617, 0)</f>
        <v>43226.1760394999</v>
      </c>
      <c r="V1617" t="str">
        <f>INDEX('rate map'!A$1:E$327, MATCH(monthly_billed_solar!C3328,'rate map'!D:D,0), 2)</f>
        <v>GS1</v>
      </c>
      <c r="W1617">
        <v>43226.1760394999</v>
      </c>
      <c r="X1617">
        <f t="shared" si="52"/>
        <v>0.25914294691333123</v>
      </c>
      <c r="Y1617">
        <f t="shared" si="53"/>
        <v>0.74085705308666883</v>
      </c>
    </row>
    <row r="1618" spans="1:25" x14ac:dyDescent="0.35">
      <c r="A1618">
        <v>2014</v>
      </c>
      <c r="B1618">
        <v>9</v>
      </c>
      <c r="C1618" t="s">
        <v>32</v>
      </c>
      <c r="D1618" t="s">
        <v>33</v>
      </c>
      <c r="E1618" t="s">
        <v>34</v>
      </c>
      <c r="F1618" t="s">
        <v>35</v>
      </c>
      <c r="G1618">
        <v>15.22</v>
      </c>
      <c r="H1618">
        <v>468.96199999999999</v>
      </c>
      <c r="I1618" t="s">
        <v>162</v>
      </c>
      <c r="J1618" s="2">
        <v>41883</v>
      </c>
      <c r="K1618">
        <v>0.19693806003584199</v>
      </c>
      <c r="L1618">
        <v>31</v>
      </c>
      <c r="M1618" t="s">
        <v>181</v>
      </c>
      <c r="N1618">
        <v>18462</v>
      </c>
      <c r="O1618">
        <v>173718</v>
      </c>
      <c r="P1618">
        <v>0</v>
      </c>
      <c r="Q1618">
        <v>0</v>
      </c>
      <c r="R1618">
        <v>18462</v>
      </c>
      <c r="S1618">
        <f>IF(R1618&lt;&gt;"NA",R1618,0)</f>
        <v>18462</v>
      </c>
      <c r="T1618">
        <f>K1618*(24*L1618)*H1618*0.9</f>
        <v>61841.889975449907</v>
      </c>
      <c r="U1618">
        <f>IF(T1618&gt;0, T1618-S1618, 0)</f>
        <v>43379.889975449907</v>
      </c>
      <c r="V1618" t="str">
        <f>INDEX('rate map'!A$1:E$327, MATCH(monthly_billed_solar!C3329,'rate map'!D:D,0), 2)</f>
        <v>RS</v>
      </c>
      <c r="W1618">
        <v>43379.889975449907</v>
      </c>
      <c r="X1618">
        <f t="shared" si="52"/>
        <v>0.29853550736125745</v>
      </c>
      <c r="Y1618">
        <f t="shared" si="53"/>
        <v>0.70146449263874255</v>
      </c>
    </row>
    <row r="1619" spans="1:25" x14ac:dyDescent="0.35">
      <c r="A1619">
        <v>2017</v>
      </c>
      <c r="B1619">
        <v>12</v>
      </c>
      <c r="C1619" t="s">
        <v>32</v>
      </c>
      <c r="D1619" t="s">
        <v>33</v>
      </c>
      <c r="E1619" t="s">
        <v>34</v>
      </c>
      <c r="F1619" t="s">
        <v>35</v>
      </c>
      <c r="G1619">
        <v>39.270000000000003</v>
      </c>
      <c r="H1619">
        <v>1270.1220000000001</v>
      </c>
      <c r="I1619" t="s">
        <v>120</v>
      </c>
      <c r="J1619" s="2">
        <v>43070</v>
      </c>
      <c r="K1619">
        <v>9.4164699074074099E-2</v>
      </c>
      <c r="L1619">
        <v>30</v>
      </c>
      <c r="M1619" t="s">
        <v>141</v>
      </c>
      <c r="N1619">
        <v>34029</v>
      </c>
      <c r="O1619">
        <v>264356</v>
      </c>
      <c r="P1619">
        <v>0</v>
      </c>
      <c r="Q1619">
        <v>0</v>
      </c>
      <c r="R1619">
        <v>34029</v>
      </c>
      <c r="S1619">
        <f>IF(R1619&lt;&gt;"NA",R1619,0)</f>
        <v>34029</v>
      </c>
      <c r="T1619">
        <f>K1619*(24*L1619)*H1619*0.9</f>
        <v>77501.225034450021</v>
      </c>
      <c r="U1619">
        <f>IF(T1619&gt;0, T1619-S1619, 0)</f>
        <v>43472.225034450021</v>
      </c>
      <c r="V1619" t="str">
        <f>INDEX('rate map'!A$1:E$327, MATCH(monthly_billed_solar!C3330,'rate map'!D:D,0), 2)</f>
        <v>RS</v>
      </c>
      <c r="W1619">
        <v>43472.225034450021</v>
      </c>
      <c r="X1619">
        <f t="shared" si="52"/>
        <v>0.43907693052430835</v>
      </c>
      <c r="Y1619">
        <f t="shared" si="53"/>
        <v>0.56092306947569159</v>
      </c>
    </row>
    <row r="1620" spans="1:25" x14ac:dyDescent="0.35">
      <c r="A1620">
        <v>2020</v>
      </c>
      <c r="B1620">
        <v>9</v>
      </c>
      <c r="C1620" t="s">
        <v>25</v>
      </c>
      <c r="D1620" t="s">
        <v>26</v>
      </c>
      <c r="E1620" t="s">
        <v>27</v>
      </c>
      <c r="F1620" t="s">
        <v>28</v>
      </c>
      <c r="G1620">
        <v>30.815000000000001</v>
      </c>
      <c r="H1620">
        <v>522.83500000000004</v>
      </c>
      <c r="I1620" t="s">
        <v>162</v>
      </c>
      <c r="J1620" s="2">
        <v>44075</v>
      </c>
      <c r="K1620">
        <v>0.197662746415771</v>
      </c>
      <c r="L1620">
        <v>31</v>
      </c>
      <c r="M1620" t="s">
        <v>223</v>
      </c>
      <c r="N1620">
        <v>24980</v>
      </c>
      <c r="O1620">
        <v>54613</v>
      </c>
      <c r="P1620">
        <v>0</v>
      </c>
      <c r="Q1620">
        <v>0</v>
      </c>
      <c r="R1620">
        <v>24980</v>
      </c>
      <c r="S1620">
        <f>IF(R1620&lt;&gt;"NA",R1620,0)</f>
        <v>24980</v>
      </c>
      <c r="T1620">
        <f>K1620*(24*L1620)*H1620*0.9</f>
        <v>69199.81335412513</v>
      </c>
      <c r="U1620">
        <f>IF(T1620&gt;0, T1620-S1620, 0)</f>
        <v>44219.81335412513</v>
      </c>
      <c r="V1620" t="str">
        <f>INDEX('rate map'!A$1:E$327, MATCH(monthly_billed_solar!C3331,'rate map'!D:D,0), 2)</f>
        <v>GS1</v>
      </c>
      <c r="W1620">
        <v>44219.81335412513</v>
      </c>
      <c r="X1620">
        <f t="shared" si="52"/>
        <v>0.36098363260268673</v>
      </c>
      <c r="Y1620">
        <f t="shared" si="53"/>
        <v>0.63901636739731327</v>
      </c>
    </row>
    <row r="1621" spans="1:25" x14ac:dyDescent="0.35">
      <c r="A1621">
        <v>2015</v>
      </c>
      <c r="B1621">
        <v>9</v>
      </c>
      <c r="C1621" t="s">
        <v>36</v>
      </c>
      <c r="D1621" t="s">
        <v>37</v>
      </c>
      <c r="E1621" t="s">
        <v>38</v>
      </c>
      <c r="F1621" t="s">
        <v>28</v>
      </c>
      <c r="G1621">
        <v>43.1</v>
      </c>
      <c r="H1621">
        <v>533.52700000000004</v>
      </c>
      <c r="I1621" t="s">
        <v>162</v>
      </c>
      <c r="J1621" s="2">
        <v>42248</v>
      </c>
      <c r="K1621">
        <v>0.23486379928315401</v>
      </c>
      <c r="L1621">
        <v>31</v>
      </c>
      <c r="M1621" t="s">
        <v>188</v>
      </c>
      <c r="N1621">
        <v>39646</v>
      </c>
      <c r="O1621">
        <v>94919</v>
      </c>
      <c r="P1621">
        <v>0</v>
      </c>
      <c r="Q1621">
        <v>0</v>
      </c>
      <c r="R1621">
        <v>39646</v>
      </c>
      <c r="S1621">
        <f>IF(R1621&lt;&gt;"NA",R1621,0)</f>
        <v>39646</v>
      </c>
      <c r="T1621">
        <f>K1621*(24*L1621)*H1621*0.9</f>
        <v>83905.016949599973</v>
      </c>
      <c r="U1621">
        <f>IF(T1621&gt;0, T1621-S1621, 0)</f>
        <v>44259.016949599973</v>
      </c>
      <c r="V1621" t="str">
        <f>INDEX('rate map'!A$1:E$327, MATCH(monthly_billed_solar!C3332,'rate map'!D:D,0), 2)</f>
        <v>RS</v>
      </c>
      <c r="W1621">
        <v>44259.016949599973</v>
      </c>
      <c r="X1621">
        <f t="shared" si="52"/>
        <v>0.47251048198720397</v>
      </c>
      <c r="Y1621">
        <f t="shared" si="53"/>
        <v>0.52748951801279609</v>
      </c>
    </row>
    <row r="1622" spans="1:25" x14ac:dyDescent="0.35">
      <c r="A1622">
        <v>2017</v>
      </c>
      <c r="B1622">
        <v>10</v>
      </c>
      <c r="C1622" t="s">
        <v>36</v>
      </c>
      <c r="D1622" t="s">
        <v>37</v>
      </c>
      <c r="E1622" t="s">
        <v>38</v>
      </c>
      <c r="F1622" t="s">
        <v>28</v>
      </c>
      <c r="G1622">
        <v>16.545000000000002</v>
      </c>
      <c r="H1622">
        <v>931.06399999999996</v>
      </c>
      <c r="I1622" t="s">
        <v>118</v>
      </c>
      <c r="J1622" s="2">
        <v>43009</v>
      </c>
      <c r="K1622">
        <v>0.177164814814815</v>
      </c>
      <c r="L1622">
        <v>30</v>
      </c>
      <c r="M1622" t="s">
        <v>140</v>
      </c>
      <c r="N1622">
        <v>62520</v>
      </c>
      <c r="O1622">
        <v>115340</v>
      </c>
      <c r="P1622">
        <v>0</v>
      </c>
      <c r="Q1622">
        <v>0</v>
      </c>
      <c r="R1622">
        <v>62520</v>
      </c>
      <c r="S1622">
        <f>IF(R1622&lt;&gt;"NA",R1622,0)</f>
        <v>62520</v>
      </c>
      <c r="T1622">
        <f>K1622*(24*L1622)*H1622*0.9</f>
        <v>106888.75417920011</v>
      </c>
      <c r="U1622">
        <f>IF(T1622&gt;0, T1622-S1622, 0)</f>
        <v>44368.754179200114</v>
      </c>
      <c r="V1622" t="str">
        <f>INDEX('rate map'!A$1:E$327, MATCH(monthly_billed_solar!C3333,'rate map'!D:D,0), 2)</f>
        <v>RS</v>
      </c>
      <c r="W1622">
        <v>44368.754179200114</v>
      </c>
      <c r="X1622">
        <f t="shared" si="52"/>
        <v>0.58490718205195436</v>
      </c>
      <c r="Y1622">
        <f t="shared" si="53"/>
        <v>0.41509281794804564</v>
      </c>
    </row>
    <row r="1623" spans="1:25" x14ac:dyDescent="0.35">
      <c r="A1623">
        <v>2018</v>
      </c>
      <c r="B1623">
        <v>4</v>
      </c>
      <c r="C1623" t="s">
        <v>36</v>
      </c>
      <c r="D1623" t="s">
        <v>37</v>
      </c>
      <c r="E1623" t="s">
        <v>38</v>
      </c>
      <c r="F1623" t="s">
        <v>28</v>
      </c>
      <c r="G1623">
        <v>19.55</v>
      </c>
      <c r="H1623">
        <v>1079.239</v>
      </c>
      <c r="I1623" t="s">
        <v>170</v>
      </c>
      <c r="J1623" s="2">
        <v>43191</v>
      </c>
      <c r="K1623">
        <v>0.16095340501792099</v>
      </c>
      <c r="L1623">
        <v>31</v>
      </c>
      <c r="M1623" t="s">
        <v>206</v>
      </c>
      <c r="N1623">
        <v>70712</v>
      </c>
      <c r="O1623">
        <v>191231</v>
      </c>
      <c r="P1623">
        <v>0</v>
      </c>
      <c r="Q1623">
        <v>0</v>
      </c>
      <c r="R1623">
        <v>70712</v>
      </c>
      <c r="S1623">
        <f>IF(R1623&lt;&gt;"NA",R1623,0)</f>
        <v>70712</v>
      </c>
      <c r="T1623">
        <f>K1623*(24*L1623)*H1623*0.9</f>
        <v>116314.33568159988</v>
      </c>
      <c r="U1623">
        <f>IF(T1623&gt;0, T1623-S1623, 0)</f>
        <v>45602.335681599885</v>
      </c>
      <c r="V1623" t="str">
        <f>INDEX('rate map'!A$1:E$327, MATCH(monthly_billed_solar!C3334,'rate map'!D:D,0), 2)</f>
        <v>RS</v>
      </c>
      <c r="W1623">
        <v>45602.335681599885</v>
      </c>
      <c r="X1623">
        <f t="shared" si="52"/>
        <v>0.6079388201430973</v>
      </c>
      <c r="Y1623">
        <f t="shared" si="53"/>
        <v>0.3920611798569027</v>
      </c>
    </row>
    <row r="1624" spans="1:25" x14ac:dyDescent="0.35">
      <c r="A1624">
        <v>2020</v>
      </c>
      <c r="B1624">
        <v>6</v>
      </c>
      <c r="C1624" t="s">
        <v>25</v>
      </c>
      <c r="D1624" t="s">
        <v>26</v>
      </c>
      <c r="E1624" t="s">
        <v>27</v>
      </c>
      <c r="F1624" t="s">
        <v>28</v>
      </c>
      <c r="G1624">
        <v>0</v>
      </c>
      <c r="H1624">
        <v>451.25</v>
      </c>
      <c r="I1624" t="s">
        <v>158</v>
      </c>
      <c r="J1624" s="2">
        <v>43983</v>
      </c>
      <c r="K1624">
        <v>0.25302654569892502</v>
      </c>
      <c r="L1624">
        <v>31</v>
      </c>
      <c r="M1624" t="s">
        <v>221</v>
      </c>
      <c r="N1624">
        <v>30653</v>
      </c>
      <c r="O1624">
        <v>42985</v>
      </c>
      <c r="P1624">
        <v>0</v>
      </c>
      <c r="Q1624">
        <v>0</v>
      </c>
      <c r="R1624">
        <v>30653</v>
      </c>
      <c r="S1624">
        <f>IF(R1624&lt;&gt;"NA",R1624,0)</f>
        <v>30653</v>
      </c>
      <c r="T1624">
        <f>K1624*(24*L1624)*H1624*0.9</f>
        <v>76453.741968750095</v>
      </c>
      <c r="U1624">
        <f>IF(T1624&gt;0, T1624-S1624, 0)</f>
        <v>45800.741968750095</v>
      </c>
      <c r="V1624" t="str">
        <f>INDEX('rate map'!A$1:E$327, MATCH(monthly_billed_solar!C3335,'rate map'!D:D,0), 2)</f>
        <v>GS1</v>
      </c>
      <c r="W1624">
        <v>45800.741968750095</v>
      </c>
      <c r="X1624">
        <f t="shared" si="52"/>
        <v>0.4009352480422631</v>
      </c>
      <c r="Y1624">
        <f t="shared" si="53"/>
        <v>0.5990647519577369</v>
      </c>
    </row>
    <row r="1625" spans="1:25" x14ac:dyDescent="0.35">
      <c r="A1625">
        <v>2018</v>
      </c>
      <c r="B1625">
        <v>1</v>
      </c>
      <c r="C1625" t="s">
        <v>32</v>
      </c>
      <c r="D1625" t="s">
        <v>33</v>
      </c>
      <c r="E1625" t="s">
        <v>34</v>
      </c>
      <c r="F1625" t="s">
        <v>35</v>
      </c>
      <c r="G1625">
        <v>45.02</v>
      </c>
      <c r="H1625">
        <v>1315.1420000000001</v>
      </c>
      <c r="I1625" t="s">
        <v>166</v>
      </c>
      <c r="J1625" s="2">
        <v>43101</v>
      </c>
      <c r="K1625">
        <v>7.5626120071684594E-2</v>
      </c>
      <c r="L1625">
        <v>31</v>
      </c>
      <c r="M1625" t="s">
        <v>204</v>
      </c>
      <c r="N1625">
        <v>20584</v>
      </c>
      <c r="O1625">
        <v>378588</v>
      </c>
      <c r="P1625">
        <v>0</v>
      </c>
      <c r="Q1625">
        <v>0</v>
      </c>
      <c r="R1625">
        <v>20584</v>
      </c>
      <c r="S1625">
        <f>IF(R1625&lt;&gt;"NA",R1625,0)</f>
        <v>20584</v>
      </c>
      <c r="T1625">
        <f>K1625*(24*L1625)*H1625*0.9</f>
        <v>66597.804523500017</v>
      </c>
      <c r="U1625">
        <f>IF(T1625&gt;0, T1625-S1625, 0)</f>
        <v>46013.804523500017</v>
      </c>
      <c r="V1625" t="str">
        <f>INDEX('rate map'!A$1:E$327, MATCH(monthly_billed_solar!C3336,'rate map'!D:D,0), 2)</f>
        <v>RS</v>
      </c>
      <c r="W1625">
        <v>46013.804523500017</v>
      </c>
      <c r="X1625">
        <f t="shared" si="52"/>
        <v>0.30907925790161195</v>
      </c>
      <c r="Y1625">
        <f t="shared" si="53"/>
        <v>0.69092074209838805</v>
      </c>
    </row>
    <row r="1626" spans="1:25" x14ac:dyDescent="0.35">
      <c r="A1626">
        <v>2016</v>
      </c>
      <c r="B1626">
        <v>4</v>
      </c>
      <c r="C1626" t="s">
        <v>32</v>
      </c>
      <c r="D1626" t="s">
        <v>33</v>
      </c>
      <c r="E1626" t="s">
        <v>34</v>
      </c>
      <c r="F1626" t="s">
        <v>35</v>
      </c>
      <c r="G1626">
        <v>13.14</v>
      </c>
      <c r="H1626">
        <v>810.322</v>
      </c>
      <c r="I1626" t="s">
        <v>170</v>
      </c>
      <c r="J1626" s="2">
        <v>42461</v>
      </c>
      <c r="K1626">
        <v>0.190011312724014</v>
      </c>
      <c r="L1626">
        <v>31</v>
      </c>
      <c r="M1626" t="s">
        <v>192</v>
      </c>
      <c r="N1626">
        <v>57006</v>
      </c>
      <c r="O1626">
        <v>131215</v>
      </c>
      <c r="P1626">
        <v>0</v>
      </c>
      <c r="Q1626">
        <v>0</v>
      </c>
      <c r="R1626">
        <v>57006</v>
      </c>
      <c r="S1626">
        <f>IF(R1626&lt;&gt;"NA",R1626,0)</f>
        <v>57006</v>
      </c>
      <c r="T1626">
        <f>K1626*(24*L1626)*H1626*0.9</f>
        <v>103098.5443171498</v>
      </c>
      <c r="U1626">
        <f>IF(T1626&gt;0, T1626-S1626, 0)</f>
        <v>46092.544317149805</v>
      </c>
      <c r="V1626" t="str">
        <f>INDEX('rate map'!A$1:E$327, MATCH(monthly_billed_solar!C3337,'rate map'!D:D,0), 2)</f>
        <v>RS</v>
      </c>
      <c r="W1626">
        <v>46092.544317149805</v>
      </c>
      <c r="X1626">
        <f t="shared" si="52"/>
        <v>0.55292730249070454</v>
      </c>
      <c r="Y1626">
        <f t="shared" si="53"/>
        <v>0.44707269750929546</v>
      </c>
    </row>
    <row r="1627" spans="1:25" x14ac:dyDescent="0.35">
      <c r="A1627">
        <v>2014</v>
      </c>
      <c r="B1627">
        <v>8</v>
      </c>
      <c r="C1627" t="s">
        <v>32</v>
      </c>
      <c r="D1627" t="s">
        <v>33</v>
      </c>
      <c r="E1627" t="s">
        <v>34</v>
      </c>
      <c r="F1627" t="s">
        <v>35</v>
      </c>
      <c r="G1627">
        <v>5.3</v>
      </c>
      <c r="H1627">
        <v>453.74200000000002</v>
      </c>
      <c r="I1627" t="s">
        <v>160</v>
      </c>
      <c r="J1627" s="2">
        <v>41852</v>
      </c>
      <c r="K1627">
        <v>0.21979233870967699</v>
      </c>
      <c r="L1627">
        <v>31</v>
      </c>
      <c r="M1627" t="s">
        <v>180</v>
      </c>
      <c r="N1627">
        <v>20492</v>
      </c>
      <c r="O1627">
        <v>154511</v>
      </c>
      <c r="P1627">
        <v>0</v>
      </c>
      <c r="Q1627">
        <v>0</v>
      </c>
      <c r="R1627">
        <v>20492</v>
      </c>
      <c r="S1627">
        <f>IF(R1627&lt;&gt;"NA",R1627,0)</f>
        <v>20492</v>
      </c>
      <c r="T1627">
        <f>K1627*(24*L1627)*H1627*0.9</f>
        <v>66778.548678899882</v>
      </c>
      <c r="U1627">
        <f>IF(T1627&gt;0, T1627-S1627, 0)</f>
        <v>46286.548678899882</v>
      </c>
      <c r="V1627" t="str">
        <f>INDEX('rate map'!A$1:E$327, MATCH(monthly_billed_solar!C3338,'rate map'!D:D,0), 2)</f>
        <v>RS</v>
      </c>
      <c r="W1627">
        <v>46286.548678899882</v>
      </c>
      <c r="X1627">
        <f t="shared" si="52"/>
        <v>0.30686500987816301</v>
      </c>
      <c r="Y1627">
        <f t="shared" si="53"/>
        <v>0.69313499012183699</v>
      </c>
    </row>
    <row r="1628" spans="1:25" x14ac:dyDescent="0.35">
      <c r="A1628">
        <v>2020</v>
      </c>
      <c r="B1628">
        <v>8</v>
      </c>
      <c r="C1628" t="s">
        <v>54</v>
      </c>
      <c r="D1628" t="s">
        <v>55</v>
      </c>
      <c r="E1628" t="s">
        <v>56</v>
      </c>
      <c r="F1628" t="s">
        <v>35</v>
      </c>
      <c r="G1628">
        <v>0</v>
      </c>
      <c r="H1628">
        <v>381.12599999999998</v>
      </c>
      <c r="I1628" t="s">
        <v>160</v>
      </c>
      <c r="J1628" s="2">
        <v>44044</v>
      </c>
      <c r="K1628">
        <v>0.235465725806452</v>
      </c>
      <c r="L1628">
        <v>31</v>
      </c>
      <c r="M1628" t="s">
        <v>222</v>
      </c>
      <c r="N1628">
        <v>13793</v>
      </c>
      <c r="O1628">
        <v>231370</v>
      </c>
      <c r="P1628">
        <v>0</v>
      </c>
      <c r="Q1628">
        <v>0</v>
      </c>
      <c r="R1628">
        <v>13793</v>
      </c>
      <c r="S1628">
        <f>IF(R1628&lt;&gt;"NA",R1628,0)</f>
        <v>13793</v>
      </c>
      <c r="T1628">
        <f>K1628*(24*L1628)*H1628*0.9</f>
        <v>60091.31699910009</v>
      </c>
      <c r="U1628">
        <f>IF(T1628&gt;0, T1628-S1628, 0)</f>
        <v>46298.31699910009</v>
      </c>
      <c r="V1628" t="str">
        <f>INDEX('rate map'!A$1:E$327, MATCH(monthly_billed_solar!C3339,'rate map'!D:D,0), 2)</f>
        <v>GS3</v>
      </c>
      <c r="W1628">
        <v>46298.31699910009</v>
      </c>
      <c r="X1628">
        <f t="shared" si="52"/>
        <v>0.22953399407449432</v>
      </c>
      <c r="Y1628">
        <f t="shared" si="53"/>
        <v>0.77046600592550563</v>
      </c>
    </row>
    <row r="1629" spans="1:25" x14ac:dyDescent="0.35">
      <c r="A1629">
        <v>2018</v>
      </c>
      <c r="B1629">
        <v>10</v>
      </c>
      <c r="C1629" t="s">
        <v>36</v>
      </c>
      <c r="D1629" t="s">
        <v>37</v>
      </c>
      <c r="E1629" t="s">
        <v>38</v>
      </c>
      <c r="F1629" t="s">
        <v>28</v>
      </c>
      <c r="G1629">
        <v>11.89</v>
      </c>
      <c r="H1629">
        <v>1260.6389999999999</v>
      </c>
      <c r="I1629" t="s">
        <v>118</v>
      </c>
      <c r="J1629" s="2">
        <v>43374</v>
      </c>
      <c r="K1629">
        <v>0.134909027777778</v>
      </c>
      <c r="L1629">
        <v>30</v>
      </c>
      <c r="M1629" t="s">
        <v>144</v>
      </c>
      <c r="N1629">
        <v>63848</v>
      </c>
      <c r="O1629">
        <v>176910</v>
      </c>
      <c r="P1629">
        <v>0</v>
      </c>
      <c r="Q1629">
        <v>0</v>
      </c>
      <c r="R1629">
        <v>63848</v>
      </c>
      <c r="S1629">
        <f>IF(R1629&lt;&gt;"NA",R1629,0)</f>
        <v>63848</v>
      </c>
      <c r="T1629">
        <f>K1629*(24*L1629)*H1629*0.9</f>
        <v>110206.38505095016</v>
      </c>
      <c r="U1629">
        <f>IF(T1629&gt;0, T1629-S1629, 0)</f>
        <v>46358.385050950164</v>
      </c>
      <c r="V1629" t="str">
        <f>INDEX('rate map'!A$1:E$327, MATCH(monthly_billed_solar!C3340,'rate map'!D:D,0), 2)</f>
        <v>RS</v>
      </c>
      <c r="W1629">
        <v>46358.385050950164</v>
      </c>
      <c r="X1629">
        <f t="shared" si="52"/>
        <v>0.57934937227531824</v>
      </c>
      <c r="Y1629">
        <f t="shared" si="53"/>
        <v>0.4206506277246817</v>
      </c>
    </row>
    <row r="1630" spans="1:25" x14ac:dyDescent="0.35">
      <c r="A1630">
        <v>2019</v>
      </c>
      <c r="B1630">
        <v>7</v>
      </c>
      <c r="C1630" t="s">
        <v>47</v>
      </c>
      <c r="D1630" t="s">
        <v>48</v>
      </c>
      <c r="E1630" t="s">
        <v>49</v>
      </c>
      <c r="F1630" t="s">
        <v>28</v>
      </c>
      <c r="G1630">
        <v>0</v>
      </c>
      <c r="H1630">
        <v>424.404</v>
      </c>
      <c r="I1630" t="s">
        <v>116</v>
      </c>
      <c r="J1630" s="2">
        <v>43647</v>
      </c>
      <c r="K1630">
        <v>0.25922581018518498</v>
      </c>
      <c r="L1630">
        <v>30</v>
      </c>
      <c r="M1630" t="s">
        <v>147</v>
      </c>
      <c r="N1630">
        <v>24923</v>
      </c>
      <c r="O1630">
        <v>78874</v>
      </c>
      <c r="P1630">
        <v>0</v>
      </c>
      <c r="Q1630">
        <v>0</v>
      </c>
      <c r="R1630">
        <v>24923</v>
      </c>
      <c r="S1630">
        <f>IF(R1630&lt;&gt;"NA",R1630,0)</f>
        <v>24923</v>
      </c>
      <c r="T1630">
        <f>K1630*(24*L1630)*H1630*0.9</f>
        <v>71290.673043299947</v>
      </c>
      <c r="U1630">
        <f>IF(T1630&gt;0, T1630-S1630, 0)</f>
        <v>46367.673043299947</v>
      </c>
      <c r="V1630" t="str">
        <f>INDEX('rate map'!A$1:E$327, MATCH(monthly_billed_solar!C3341,'rate map'!D:D,0), 2)</f>
        <v>GS3</v>
      </c>
      <c r="W1630">
        <v>46367.673043299947</v>
      </c>
      <c r="X1630">
        <f t="shared" si="52"/>
        <v>0.34959692391825886</v>
      </c>
      <c r="Y1630">
        <f t="shared" si="53"/>
        <v>0.65040307608174108</v>
      </c>
    </row>
    <row r="1631" spans="1:25" x14ac:dyDescent="0.35">
      <c r="A1631">
        <v>2021</v>
      </c>
      <c r="B1631">
        <v>9</v>
      </c>
      <c r="C1631" t="s">
        <v>42</v>
      </c>
      <c r="D1631" t="s">
        <v>43</v>
      </c>
      <c r="E1631" t="s">
        <v>44</v>
      </c>
      <c r="F1631" t="s">
        <v>35</v>
      </c>
      <c r="G1631">
        <v>0</v>
      </c>
      <c r="H1631">
        <v>435.41500000000002</v>
      </c>
      <c r="I1631" t="s">
        <v>162</v>
      </c>
      <c r="J1631" s="2">
        <v>44440</v>
      </c>
      <c r="K1631">
        <v>0.208610103046595</v>
      </c>
      <c r="L1631">
        <v>31</v>
      </c>
      <c r="M1631" t="s">
        <v>230</v>
      </c>
      <c r="N1631">
        <v>14189</v>
      </c>
      <c r="O1631">
        <v>61239</v>
      </c>
      <c r="P1631">
        <v>0</v>
      </c>
      <c r="Q1631">
        <v>0</v>
      </c>
      <c r="R1631">
        <v>14189</v>
      </c>
      <c r="S1631">
        <f>IF(R1631&lt;&gt;"NA",R1631,0)</f>
        <v>14189</v>
      </c>
      <c r="T1631">
        <f>K1631*(24*L1631)*H1631*0.9</f>
        <v>60821.085784875002</v>
      </c>
      <c r="U1631">
        <f>IF(T1631&gt;0, T1631-S1631, 0)</f>
        <v>46632.085784875002</v>
      </c>
      <c r="V1631" t="str">
        <f>INDEX('rate map'!A$1:E$327, MATCH(monthly_billed_solar!C3342,'rate map'!D:D,0), 2)</f>
        <v>GS1</v>
      </c>
      <c r="W1631">
        <v>46632.085784875002</v>
      </c>
      <c r="X1631">
        <f t="shared" si="52"/>
        <v>0.23329080395221294</v>
      </c>
      <c r="Y1631">
        <f t="shared" si="53"/>
        <v>0.76670919604778709</v>
      </c>
    </row>
    <row r="1632" spans="1:25" x14ac:dyDescent="0.35">
      <c r="A1632">
        <v>2019</v>
      </c>
      <c r="B1632">
        <v>8</v>
      </c>
      <c r="C1632" t="s">
        <v>47</v>
      </c>
      <c r="D1632" t="s">
        <v>48</v>
      </c>
      <c r="E1632" t="s">
        <v>49</v>
      </c>
      <c r="F1632" t="s">
        <v>28</v>
      </c>
      <c r="G1632">
        <v>0</v>
      </c>
      <c r="H1632">
        <v>424.404</v>
      </c>
      <c r="I1632" t="s">
        <v>160</v>
      </c>
      <c r="J1632" s="2">
        <v>43678</v>
      </c>
      <c r="K1632">
        <v>0.24758411738351299</v>
      </c>
      <c r="L1632">
        <v>31</v>
      </c>
      <c r="M1632" t="s">
        <v>215</v>
      </c>
      <c r="N1632">
        <v>23634</v>
      </c>
      <c r="O1632">
        <v>74467</v>
      </c>
      <c r="P1632">
        <v>0</v>
      </c>
      <c r="Q1632">
        <v>0</v>
      </c>
      <c r="R1632">
        <v>23634</v>
      </c>
      <c r="S1632">
        <f>IF(R1632&lt;&gt;"NA",R1632,0)</f>
        <v>23634</v>
      </c>
      <c r="T1632">
        <f>K1632*(24*L1632)*H1632*0.9</f>
        <v>70358.681859300137</v>
      </c>
      <c r="U1632">
        <f>IF(T1632&gt;0, T1632-S1632, 0)</f>
        <v>46724.681859300137</v>
      </c>
      <c r="V1632" t="str">
        <f>INDEX('rate map'!A$1:E$327, MATCH(monthly_billed_solar!C3343,'rate map'!D:D,0), 2)</f>
        <v>GS3</v>
      </c>
      <c r="W1632">
        <v>46724.681859300137</v>
      </c>
      <c r="X1632">
        <f t="shared" si="52"/>
        <v>0.33590737312649094</v>
      </c>
      <c r="Y1632">
        <f t="shared" si="53"/>
        <v>0.66409262687350912</v>
      </c>
    </row>
    <row r="1633" spans="1:25" x14ac:dyDescent="0.35">
      <c r="A1633">
        <v>2021</v>
      </c>
      <c r="B1633">
        <v>7</v>
      </c>
      <c r="C1633" t="s">
        <v>54</v>
      </c>
      <c r="D1633" t="s">
        <v>55</v>
      </c>
      <c r="E1633" t="s">
        <v>56</v>
      </c>
      <c r="F1633" t="s">
        <v>35</v>
      </c>
      <c r="G1633">
        <v>0</v>
      </c>
      <c r="H1633">
        <v>424.32600000000002</v>
      </c>
      <c r="I1633" t="s">
        <v>116</v>
      </c>
      <c r="J1633" s="2">
        <v>44378</v>
      </c>
      <c r="K1633">
        <v>0.25784826388888898</v>
      </c>
      <c r="L1633">
        <v>30</v>
      </c>
      <c r="M1633" t="s">
        <v>155</v>
      </c>
      <c r="N1633">
        <v>23793</v>
      </c>
      <c r="O1633">
        <v>239600</v>
      </c>
      <c r="P1633">
        <v>0</v>
      </c>
      <c r="Q1633">
        <v>0</v>
      </c>
      <c r="R1633">
        <v>23793</v>
      </c>
      <c r="S1633">
        <f>IF(R1633&lt;&gt;"NA",R1633,0)</f>
        <v>23793</v>
      </c>
      <c r="T1633">
        <f>K1633*(24*L1633)*H1633*0.9</f>
        <v>70898.796130050032</v>
      </c>
      <c r="U1633">
        <f>IF(T1633&gt;0, T1633-S1633, 0)</f>
        <v>47105.796130050032</v>
      </c>
      <c r="V1633" t="str">
        <f>INDEX('rate map'!A$1:E$327, MATCH(monthly_billed_solar!C3344,'rate map'!D:D,0), 2)</f>
        <v>GS3</v>
      </c>
      <c r="W1633">
        <v>47105.796130050032</v>
      </c>
      <c r="X1633">
        <f t="shared" si="52"/>
        <v>0.33559102973139876</v>
      </c>
      <c r="Y1633">
        <f t="shared" si="53"/>
        <v>0.66440897026860124</v>
      </c>
    </row>
    <row r="1634" spans="1:25" x14ac:dyDescent="0.35">
      <c r="A1634">
        <v>2021</v>
      </c>
      <c r="B1634">
        <v>6</v>
      </c>
      <c r="C1634" t="s">
        <v>42</v>
      </c>
      <c r="D1634" t="s">
        <v>43</v>
      </c>
      <c r="E1634" t="s">
        <v>44</v>
      </c>
      <c r="F1634" t="s">
        <v>35</v>
      </c>
      <c r="G1634">
        <v>13.1</v>
      </c>
      <c r="H1634">
        <v>435.41500000000002</v>
      </c>
      <c r="I1634" t="s">
        <v>158</v>
      </c>
      <c r="J1634" s="2">
        <v>44348</v>
      </c>
      <c r="K1634">
        <v>0.22094455645161301</v>
      </c>
      <c r="L1634">
        <v>31</v>
      </c>
      <c r="M1634" t="s">
        <v>228</v>
      </c>
      <c r="N1634">
        <v>17153</v>
      </c>
      <c r="O1634">
        <v>40172</v>
      </c>
      <c r="P1634">
        <v>0</v>
      </c>
      <c r="Q1634">
        <v>0</v>
      </c>
      <c r="R1634">
        <v>17153</v>
      </c>
      <c r="S1634">
        <f>IF(R1634&lt;&gt;"NA",R1634,0)</f>
        <v>17153</v>
      </c>
      <c r="T1634">
        <f>K1634*(24*L1634)*H1634*0.9</f>
        <v>64417.243582125033</v>
      </c>
      <c r="U1634">
        <f>IF(T1634&gt;0, T1634-S1634, 0)</f>
        <v>47264.243582125033</v>
      </c>
      <c r="V1634" t="str">
        <f>INDEX('rate map'!A$1:E$327, MATCH(monthly_billed_solar!C3345,'rate map'!D:D,0), 2)</f>
        <v>GS1</v>
      </c>
      <c r="W1634">
        <v>47264.243582125033</v>
      </c>
      <c r="X1634">
        <f t="shared" si="52"/>
        <v>0.26627963331171994</v>
      </c>
      <c r="Y1634">
        <f t="shared" si="53"/>
        <v>0.73372036668828</v>
      </c>
    </row>
    <row r="1635" spans="1:25" x14ac:dyDescent="0.35">
      <c r="A1635">
        <v>2021</v>
      </c>
      <c r="B1635">
        <v>5</v>
      </c>
      <c r="C1635" t="s">
        <v>25</v>
      </c>
      <c r="D1635" t="s">
        <v>26</v>
      </c>
      <c r="E1635" t="s">
        <v>27</v>
      </c>
      <c r="F1635" t="s">
        <v>28</v>
      </c>
      <c r="G1635">
        <v>0</v>
      </c>
      <c r="H1635">
        <v>649.07000000000005</v>
      </c>
      <c r="I1635" t="s">
        <v>114</v>
      </c>
      <c r="J1635" s="2">
        <v>44317</v>
      </c>
      <c r="K1635">
        <v>0.226196759259259</v>
      </c>
      <c r="L1635">
        <v>30</v>
      </c>
      <c r="M1635" t="s">
        <v>154</v>
      </c>
      <c r="N1635">
        <v>47869</v>
      </c>
      <c r="O1635">
        <v>57044</v>
      </c>
      <c r="P1635">
        <v>0</v>
      </c>
      <c r="Q1635">
        <v>0</v>
      </c>
      <c r="R1635">
        <v>47869</v>
      </c>
      <c r="S1635">
        <f>IF(R1635&lt;&gt;"NA",R1635,0)</f>
        <v>47869</v>
      </c>
      <c r="T1635">
        <f>K1635*(24*L1635)*H1635*0.9</f>
        <v>95137.7597849999</v>
      </c>
      <c r="U1635">
        <f>IF(T1635&gt;0, T1635-S1635, 0)</f>
        <v>47268.7597849999</v>
      </c>
      <c r="V1635" t="str">
        <f>INDEX('rate map'!A$1:E$327, MATCH(monthly_billed_solar!C3346,'rate map'!D:D,0), 2)</f>
        <v>GS1</v>
      </c>
      <c r="W1635">
        <v>47268.7597849999</v>
      </c>
      <c r="X1635">
        <f t="shared" si="52"/>
        <v>0.50315458455379114</v>
      </c>
      <c r="Y1635">
        <f t="shared" si="53"/>
        <v>0.49684541544620886</v>
      </c>
    </row>
    <row r="1636" spans="1:25" x14ac:dyDescent="0.35">
      <c r="A1636">
        <v>2020</v>
      </c>
      <c r="B1636">
        <v>2</v>
      </c>
      <c r="C1636" t="s">
        <v>36</v>
      </c>
      <c r="D1636" t="s">
        <v>37</v>
      </c>
      <c r="E1636" t="s">
        <v>38</v>
      </c>
      <c r="F1636" t="s">
        <v>28</v>
      </c>
      <c r="G1636">
        <v>71.05</v>
      </c>
      <c r="H1636">
        <v>2565.5819999999999</v>
      </c>
      <c r="I1636" t="s">
        <v>168</v>
      </c>
      <c r="J1636" s="2">
        <v>43862</v>
      </c>
      <c r="K1636">
        <v>6.1586357526881699E-2</v>
      </c>
      <c r="L1636">
        <v>31</v>
      </c>
      <c r="M1636" t="s">
        <v>219</v>
      </c>
      <c r="N1636">
        <v>58385</v>
      </c>
      <c r="O1636">
        <v>498549</v>
      </c>
      <c r="P1636">
        <v>0</v>
      </c>
      <c r="Q1636">
        <v>0</v>
      </c>
      <c r="R1636">
        <v>58385</v>
      </c>
      <c r="S1636">
        <f>IF(R1636&lt;&gt;"NA",R1636,0)</f>
        <v>58385</v>
      </c>
      <c r="T1636">
        <f>K1636*(24*L1636)*H1636*0.9</f>
        <v>105800.04777194996</v>
      </c>
      <c r="U1636">
        <f>IF(T1636&gt;0, T1636-S1636, 0)</f>
        <v>47415.047771949961</v>
      </c>
      <c r="V1636" t="str">
        <f>INDEX('rate map'!A$1:E$327, MATCH(monthly_billed_solar!C3347,'rate map'!D:D,0), 2)</f>
        <v>RS</v>
      </c>
      <c r="W1636">
        <v>47415.047771949961</v>
      </c>
      <c r="X1636">
        <f t="shared" si="52"/>
        <v>0.55184285101503716</v>
      </c>
      <c r="Y1636">
        <f t="shared" si="53"/>
        <v>0.44815714898496278</v>
      </c>
    </row>
    <row r="1637" spans="1:25" x14ac:dyDescent="0.35">
      <c r="A1637">
        <v>2020</v>
      </c>
      <c r="B1637">
        <v>6</v>
      </c>
      <c r="C1637" t="s">
        <v>42</v>
      </c>
      <c r="D1637" t="s">
        <v>43</v>
      </c>
      <c r="E1637" t="s">
        <v>44</v>
      </c>
      <c r="F1637" t="s">
        <v>35</v>
      </c>
      <c r="G1637">
        <v>50.475000000000001</v>
      </c>
      <c r="H1637">
        <v>406.32499999999999</v>
      </c>
      <c r="I1637" t="s">
        <v>158</v>
      </c>
      <c r="J1637" s="2">
        <v>43983</v>
      </c>
      <c r="K1637">
        <v>0.25302654569892502</v>
      </c>
      <c r="L1637">
        <v>31</v>
      </c>
      <c r="M1637" t="s">
        <v>221</v>
      </c>
      <c r="N1637">
        <v>21377</v>
      </c>
      <c r="O1637">
        <v>28027</v>
      </c>
      <c r="P1637">
        <v>0</v>
      </c>
      <c r="Q1637">
        <v>0</v>
      </c>
      <c r="R1637">
        <v>21377</v>
      </c>
      <c r="S1637">
        <f>IF(R1637&lt;&gt;"NA",R1637,0)</f>
        <v>21377</v>
      </c>
      <c r="T1637">
        <f>K1637*(24*L1637)*H1637*0.9</f>
        <v>68842.253086875091</v>
      </c>
      <c r="U1637">
        <f>IF(T1637&gt;0, T1637-S1637, 0)</f>
        <v>47465.253086875091</v>
      </c>
      <c r="V1637" t="str">
        <f>INDEX('rate map'!A$1:E$327, MATCH(monthly_billed_solar!C3348,'rate map'!D:D,0), 2)</f>
        <v>GS1</v>
      </c>
      <c r="W1637">
        <v>47465.253086875091</v>
      </c>
      <c r="X1637">
        <f t="shared" si="52"/>
        <v>0.31052150447521548</v>
      </c>
      <c r="Y1637">
        <f t="shared" si="53"/>
        <v>0.68947849552478457</v>
      </c>
    </row>
    <row r="1638" spans="1:25" x14ac:dyDescent="0.35">
      <c r="A1638">
        <v>2020</v>
      </c>
      <c r="B1638">
        <v>6</v>
      </c>
      <c r="C1638" t="s">
        <v>54</v>
      </c>
      <c r="D1638" t="s">
        <v>55</v>
      </c>
      <c r="E1638" t="s">
        <v>56</v>
      </c>
      <c r="F1638" t="s">
        <v>35</v>
      </c>
      <c r="G1638">
        <v>0</v>
      </c>
      <c r="H1638">
        <v>381.12599999999998</v>
      </c>
      <c r="I1638" t="s">
        <v>158</v>
      </c>
      <c r="J1638" s="2">
        <v>43983</v>
      </c>
      <c r="K1638">
        <v>0.25302654569892502</v>
      </c>
      <c r="L1638">
        <v>31</v>
      </c>
      <c r="M1638" t="s">
        <v>221</v>
      </c>
      <c r="N1638">
        <v>16422</v>
      </c>
      <c r="O1638">
        <v>168199</v>
      </c>
      <c r="P1638">
        <v>0</v>
      </c>
      <c r="Q1638">
        <v>0</v>
      </c>
      <c r="R1638">
        <v>16422</v>
      </c>
      <c r="S1638">
        <f>IF(R1638&lt;&gt;"NA",R1638,0)</f>
        <v>16422</v>
      </c>
      <c r="T1638">
        <f>K1638*(24*L1638)*H1638*0.9</f>
        <v>64572.872823450067</v>
      </c>
      <c r="U1638">
        <f>IF(T1638&gt;0, T1638-S1638, 0)</f>
        <v>48150.872823450067</v>
      </c>
      <c r="V1638" t="str">
        <f>INDEX('rate map'!A$1:E$327, MATCH(monthly_billed_solar!C3349,'rate map'!D:D,0), 2)</f>
        <v>GS3</v>
      </c>
      <c r="W1638">
        <v>48150.872823450067</v>
      </c>
      <c r="X1638">
        <f t="shared" si="52"/>
        <v>0.25431732060148082</v>
      </c>
      <c r="Y1638">
        <f t="shared" si="53"/>
        <v>0.74568267939851918</v>
      </c>
    </row>
    <row r="1639" spans="1:25" x14ac:dyDescent="0.35">
      <c r="A1639">
        <v>2021</v>
      </c>
      <c r="B1639">
        <v>4</v>
      </c>
      <c r="C1639" t="s">
        <v>47</v>
      </c>
      <c r="D1639" t="s">
        <v>48</v>
      </c>
      <c r="E1639" t="s">
        <v>49</v>
      </c>
      <c r="F1639" t="s">
        <v>28</v>
      </c>
      <c r="G1639">
        <v>0</v>
      </c>
      <c r="H1639">
        <v>755.34400000000005</v>
      </c>
      <c r="I1639" t="s">
        <v>170</v>
      </c>
      <c r="J1639" s="2">
        <v>44287</v>
      </c>
      <c r="K1639">
        <v>0.18102049731182801</v>
      </c>
      <c r="L1639">
        <v>31</v>
      </c>
      <c r="M1639" t="s">
        <v>227</v>
      </c>
      <c r="N1639">
        <v>42297</v>
      </c>
      <c r="O1639">
        <v>132223</v>
      </c>
      <c r="P1639">
        <v>0</v>
      </c>
      <c r="Q1639">
        <v>0</v>
      </c>
      <c r="R1639">
        <v>42297</v>
      </c>
      <c r="S1639">
        <f>IF(R1639&lt;&gt;"NA",R1639,0)</f>
        <v>42297</v>
      </c>
      <c r="T1639">
        <f>K1639*(24*L1639)*H1639*0.9</f>
        <v>91556.247070800047</v>
      </c>
      <c r="U1639">
        <f>IF(T1639&gt;0, T1639-S1639, 0)</f>
        <v>49259.247070800047</v>
      </c>
      <c r="V1639" t="str">
        <f>INDEX('rate map'!A$1:E$327, MATCH(monthly_billed_solar!C3350,'rate map'!D:D,0), 2)</f>
        <v>GS3</v>
      </c>
      <c r="W1639">
        <v>49259.247070800047</v>
      </c>
      <c r="X1639">
        <f t="shared" si="52"/>
        <v>0.46197830681386398</v>
      </c>
      <c r="Y1639">
        <f t="shared" si="53"/>
        <v>0.53802169318613602</v>
      </c>
    </row>
    <row r="1640" spans="1:25" x14ac:dyDescent="0.35">
      <c r="A1640">
        <v>2014</v>
      </c>
      <c r="B1640">
        <v>6</v>
      </c>
      <c r="C1640" t="s">
        <v>32</v>
      </c>
      <c r="D1640" t="s">
        <v>33</v>
      </c>
      <c r="E1640" t="s">
        <v>34</v>
      </c>
      <c r="F1640" t="s">
        <v>35</v>
      </c>
      <c r="G1640">
        <v>30.54</v>
      </c>
      <c r="H1640">
        <v>443.54199999999997</v>
      </c>
      <c r="I1640" t="s">
        <v>158</v>
      </c>
      <c r="J1640" s="2">
        <v>41791</v>
      </c>
      <c r="K1640">
        <v>0.244357302867384</v>
      </c>
      <c r="L1640">
        <v>31</v>
      </c>
      <c r="M1640" t="s">
        <v>179</v>
      </c>
      <c r="N1640">
        <v>22564</v>
      </c>
      <c r="O1640">
        <v>139838</v>
      </c>
      <c r="P1640">
        <v>0</v>
      </c>
      <c r="Q1640">
        <v>0</v>
      </c>
      <c r="R1640">
        <v>22564</v>
      </c>
      <c r="S1640">
        <f>IF(R1640&lt;&gt;"NA",R1640,0)</f>
        <v>22564</v>
      </c>
      <c r="T1640">
        <f>K1640*(24*L1640)*H1640*0.9</f>
        <v>72573.073884300145</v>
      </c>
      <c r="U1640">
        <f>IF(T1640&gt;0, T1640-S1640, 0)</f>
        <v>50009.073884300145</v>
      </c>
      <c r="V1640" t="str">
        <f>INDEX('rate map'!A$1:E$327, MATCH(monthly_billed_solar!C3351,'rate map'!D:D,0), 2)</f>
        <v>RS</v>
      </c>
      <c r="W1640">
        <v>50009.073884300145</v>
      </c>
      <c r="X1640">
        <f t="shared" si="52"/>
        <v>0.31091421090930677</v>
      </c>
      <c r="Y1640">
        <f t="shared" si="53"/>
        <v>0.68908578909069318</v>
      </c>
    </row>
    <row r="1641" spans="1:25" x14ac:dyDescent="0.35">
      <c r="A1641">
        <v>2020</v>
      </c>
      <c r="B1641">
        <v>8</v>
      </c>
      <c r="C1641" t="s">
        <v>42</v>
      </c>
      <c r="D1641" t="s">
        <v>43</v>
      </c>
      <c r="E1641" t="s">
        <v>44</v>
      </c>
      <c r="F1641" t="s">
        <v>35</v>
      </c>
      <c r="G1641">
        <v>0</v>
      </c>
      <c r="H1641">
        <v>417.875</v>
      </c>
      <c r="I1641" t="s">
        <v>160</v>
      </c>
      <c r="J1641" s="2">
        <v>44044</v>
      </c>
      <c r="K1641">
        <v>0.235465725806452</v>
      </c>
      <c r="L1641">
        <v>31</v>
      </c>
      <c r="M1641" t="s">
        <v>222</v>
      </c>
      <c r="N1641">
        <v>15783</v>
      </c>
      <c r="O1641">
        <v>46082</v>
      </c>
      <c r="P1641">
        <v>0</v>
      </c>
      <c r="Q1641">
        <v>0</v>
      </c>
      <c r="R1641">
        <v>15783</v>
      </c>
      <c r="S1641">
        <f>IF(R1641&lt;&gt;"NA",R1641,0)</f>
        <v>15783</v>
      </c>
      <c r="T1641">
        <f>K1641*(24*L1641)*H1641*0.9</f>
        <v>65885.452818750113</v>
      </c>
      <c r="U1641">
        <f>IF(T1641&gt;0, T1641-S1641, 0)</f>
        <v>50102.452818750113</v>
      </c>
      <c r="V1641" t="str">
        <f>INDEX('rate map'!A$1:E$327, MATCH(monthly_billed_solar!C3352,'rate map'!D:D,0), 2)</f>
        <v>GS1</v>
      </c>
      <c r="W1641">
        <v>50102.452818750113</v>
      </c>
      <c r="X1641">
        <f t="shared" si="52"/>
        <v>0.23955212151943153</v>
      </c>
      <c r="Y1641">
        <f t="shared" si="53"/>
        <v>0.7604478784805685</v>
      </c>
    </row>
    <row r="1642" spans="1:25" x14ac:dyDescent="0.35">
      <c r="A1642">
        <v>2020</v>
      </c>
      <c r="B1642">
        <v>7</v>
      </c>
      <c r="C1642" t="s">
        <v>54</v>
      </c>
      <c r="D1642" t="s">
        <v>55</v>
      </c>
      <c r="E1642" t="s">
        <v>56</v>
      </c>
      <c r="F1642" t="s">
        <v>35</v>
      </c>
      <c r="G1642">
        <v>0</v>
      </c>
      <c r="H1642">
        <v>381.12599999999998</v>
      </c>
      <c r="I1642" t="s">
        <v>116</v>
      </c>
      <c r="J1642" s="2">
        <v>44013</v>
      </c>
      <c r="K1642">
        <v>0.26669212962963001</v>
      </c>
      <c r="L1642">
        <v>30</v>
      </c>
      <c r="M1642" t="s">
        <v>151</v>
      </c>
      <c r="N1642">
        <v>15527</v>
      </c>
      <c r="O1642">
        <v>213801</v>
      </c>
      <c r="P1642">
        <v>0</v>
      </c>
      <c r="Q1642">
        <v>0</v>
      </c>
      <c r="R1642">
        <v>15527</v>
      </c>
      <c r="S1642">
        <f>IF(R1642&lt;&gt;"NA",R1642,0)</f>
        <v>15527</v>
      </c>
      <c r="T1642">
        <f>K1642*(24*L1642)*H1642*0.9</f>
        <v>65864.861379000082</v>
      </c>
      <c r="U1642">
        <f>IF(T1642&gt;0, T1642-S1642, 0)</f>
        <v>50337.861379000082</v>
      </c>
      <c r="V1642" t="str">
        <f>INDEX('rate map'!A$1:E$327, MATCH(monthly_billed_solar!C3353,'rate map'!D:D,0), 2)</f>
        <v>GS3</v>
      </c>
      <c r="W1642">
        <v>50337.861379000082</v>
      </c>
      <c r="X1642">
        <f t="shared" si="52"/>
        <v>0.23574026688759608</v>
      </c>
      <c r="Y1642">
        <f t="shared" si="53"/>
        <v>0.76425973311240392</v>
      </c>
    </row>
    <row r="1643" spans="1:25" x14ac:dyDescent="0.35">
      <c r="A1643">
        <v>2015</v>
      </c>
      <c r="B1643">
        <v>5</v>
      </c>
      <c r="C1643" t="s">
        <v>32</v>
      </c>
      <c r="D1643" t="s">
        <v>33</v>
      </c>
      <c r="E1643" t="s">
        <v>34</v>
      </c>
      <c r="F1643" t="s">
        <v>35</v>
      </c>
      <c r="G1643">
        <v>8</v>
      </c>
      <c r="H1643">
        <v>559.61199999999997</v>
      </c>
      <c r="I1643" t="s">
        <v>114</v>
      </c>
      <c r="J1643" s="2">
        <v>42125</v>
      </c>
      <c r="K1643">
        <v>0.24362384259259301</v>
      </c>
      <c r="L1643">
        <v>30</v>
      </c>
      <c r="M1643" t="s">
        <v>130</v>
      </c>
      <c r="N1643">
        <v>37896</v>
      </c>
      <c r="O1643">
        <v>113652</v>
      </c>
      <c r="P1643">
        <v>0</v>
      </c>
      <c r="Q1643">
        <v>0</v>
      </c>
      <c r="R1643">
        <v>37896</v>
      </c>
      <c r="S1643">
        <f>IF(R1643&lt;&gt;"NA",R1643,0)</f>
        <v>37896</v>
      </c>
      <c r="T1643">
        <f>K1643*(24*L1643)*H1643*0.9</f>
        <v>88344.967119000154</v>
      </c>
      <c r="U1643">
        <f>IF(T1643&gt;0, T1643-S1643, 0)</f>
        <v>50448.967119000154</v>
      </c>
      <c r="V1643" t="str">
        <f>INDEX('rate map'!A$1:E$327, MATCH(monthly_billed_solar!C3354,'rate map'!D:D,0), 2)</f>
        <v>RS</v>
      </c>
      <c r="W1643">
        <v>50448.967119000154</v>
      </c>
      <c r="X1643">
        <f t="shared" si="52"/>
        <v>0.4289548260169061</v>
      </c>
      <c r="Y1643">
        <f t="shared" si="53"/>
        <v>0.57104517398309396</v>
      </c>
    </row>
    <row r="1644" spans="1:25" x14ac:dyDescent="0.35">
      <c r="A1644">
        <v>2018</v>
      </c>
      <c r="B1644">
        <v>2</v>
      </c>
      <c r="C1644" t="s">
        <v>32</v>
      </c>
      <c r="D1644" t="s">
        <v>33</v>
      </c>
      <c r="E1644" t="s">
        <v>34</v>
      </c>
      <c r="F1644" t="s">
        <v>35</v>
      </c>
      <c r="G1644">
        <v>79.349999999999994</v>
      </c>
      <c r="H1644">
        <v>1394.492</v>
      </c>
      <c r="I1644" t="s">
        <v>168</v>
      </c>
      <c r="J1644" s="2">
        <v>43132</v>
      </c>
      <c r="K1644">
        <v>8.6159274193548394E-2</v>
      </c>
      <c r="L1644">
        <v>31</v>
      </c>
      <c r="M1644" t="s">
        <v>205</v>
      </c>
      <c r="N1644">
        <v>29222</v>
      </c>
      <c r="O1644">
        <v>280458</v>
      </c>
      <c r="P1644">
        <v>0</v>
      </c>
      <c r="Q1644">
        <v>0</v>
      </c>
      <c r="R1644">
        <v>29222</v>
      </c>
      <c r="S1644">
        <f>IF(R1644&lt;&gt;"NA",R1644,0)</f>
        <v>29222</v>
      </c>
      <c r="T1644">
        <f>K1644*(24*L1644)*H1644*0.9</f>
        <v>80451.381087000016</v>
      </c>
      <c r="U1644">
        <f>IF(T1644&gt;0, T1644-S1644, 0)</f>
        <v>51229.381087000016</v>
      </c>
      <c r="V1644" t="str">
        <f>INDEX('rate map'!A$1:E$327, MATCH(monthly_billed_solar!C3355,'rate map'!D:D,0), 2)</f>
        <v>RS</v>
      </c>
      <c r="W1644">
        <v>51229.381087000016</v>
      </c>
      <c r="X1644">
        <f t="shared" si="52"/>
        <v>0.36322558550485751</v>
      </c>
      <c r="Y1644">
        <f t="shared" si="53"/>
        <v>0.63677441449514249</v>
      </c>
    </row>
    <row r="1645" spans="1:25" x14ac:dyDescent="0.35">
      <c r="A1645">
        <v>2020</v>
      </c>
      <c r="B1645">
        <v>8</v>
      </c>
      <c r="C1645" t="s">
        <v>25</v>
      </c>
      <c r="D1645" t="s">
        <v>26</v>
      </c>
      <c r="E1645" t="s">
        <v>27</v>
      </c>
      <c r="F1645" t="s">
        <v>28</v>
      </c>
      <c r="G1645">
        <v>2.0099999999999998</v>
      </c>
      <c r="H1645">
        <v>492.02</v>
      </c>
      <c r="I1645" t="s">
        <v>160</v>
      </c>
      <c r="J1645" s="2">
        <v>44044</v>
      </c>
      <c r="K1645">
        <v>0.235465725806452</v>
      </c>
      <c r="L1645">
        <v>31</v>
      </c>
      <c r="M1645" t="s">
        <v>222</v>
      </c>
      <c r="N1645">
        <v>26267</v>
      </c>
      <c r="O1645">
        <v>55655</v>
      </c>
      <c r="P1645">
        <v>0</v>
      </c>
      <c r="Q1645">
        <v>0</v>
      </c>
      <c r="R1645">
        <v>26267</v>
      </c>
      <c r="S1645">
        <f>IF(R1645&lt;&gt;"NA",R1645,0)</f>
        <v>26267</v>
      </c>
      <c r="T1645">
        <f>K1645*(24*L1645)*H1645*0.9</f>
        <v>77575.735557000124</v>
      </c>
      <c r="U1645">
        <f>IF(T1645&gt;0, T1645-S1645, 0)</f>
        <v>51308.735557000124</v>
      </c>
      <c r="V1645" t="str">
        <f>INDEX('rate map'!A$1:E$327, MATCH(monthly_billed_solar!C3356,'rate map'!D:D,0), 2)</f>
        <v>GS1</v>
      </c>
      <c r="W1645">
        <v>51308.735557000124</v>
      </c>
      <c r="X1645">
        <f t="shared" si="52"/>
        <v>0.33859814298118857</v>
      </c>
      <c r="Y1645">
        <f t="shared" si="53"/>
        <v>0.66140185701881149</v>
      </c>
    </row>
    <row r="1646" spans="1:25" x14ac:dyDescent="0.35">
      <c r="A1646">
        <v>2015</v>
      </c>
      <c r="B1646">
        <v>8</v>
      </c>
      <c r="C1646" t="s">
        <v>36</v>
      </c>
      <c r="D1646" t="s">
        <v>37</v>
      </c>
      <c r="E1646" t="s">
        <v>38</v>
      </c>
      <c r="F1646" t="s">
        <v>28</v>
      </c>
      <c r="G1646">
        <v>48.54</v>
      </c>
      <c r="H1646">
        <v>490.42700000000002</v>
      </c>
      <c r="I1646" t="s">
        <v>160</v>
      </c>
      <c r="J1646" s="2">
        <v>42217</v>
      </c>
      <c r="K1646">
        <v>0.25429581093190001</v>
      </c>
      <c r="L1646">
        <v>31</v>
      </c>
      <c r="M1646" t="s">
        <v>187</v>
      </c>
      <c r="N1646">
        <v>32059</v>
      </c>
      <c r="O1646">
        <v>97281</v>
      </c>
      <c r="P1646">
        <v>0</v>
      </c>
      <c r="Q1646">
        <v>0</v>
      </c>
      <c r="R1646">
        <v>32059</v>
      </c>
      <c r="S1646">
        <f>IF(R1646&lt;&gt;"NA",R1646,0)</f>
        <v>32059</v>
      </c>
      <c r="T1646">
        <f>K1646*(24*L1646)*H1646*0.9</f>
        <v>83508.180804825126</v>
      </c>
      <c r="U1646">
        <f>IF(T1646&gt;0, T1646-S1646, 0)</f>
        <v>51449.180804825126</v>
      </c>
      <c r="V1646" t="str">
        <f>INDEX('rate map'!A$1:E$327, MATCH(monthly_billed_solar!C3357,'rate map'!D:D,0), 2)</f>
        <v>RS</v>
      </c>
      <c r="W1646">
        <v>51449.180804825126</v>
      </c>
      <c r="X1646">
        <f t="shared" si="52"/>
        <v>0.38390250740736553</v>
      </c>
      <c r="Y1646">
        <f t="shared" si="53"/>
        <v>0.61609749259263447</v>
      </c>
    </row>
    <row r="1647" spans="1:25" x14ac:dyDescent="0.35">
      <c r="A1647">
        <v>2020</v>
      </c>
      <c r="B1647">
        <v>7</v>
      </c>
      <c r="C1647" t="s">
        <v>42</v>
      </c>
      <c r="D1647" t="s">
        <v>43</v>
      </c>
      <c r="E1647" t="s">
        <v>44</v>
      </c>
      <c r="F1647" t="s">
        <v>35</v>
      </c>
      <c r="G1647">
        <v>11.55</v>
      </c>
      <c r="H1647">
        <v>417.875</v>
      </c>
      <c r="I1647" t="s">
        <v>116</v>
      </c>
      <c r="J1647" s="2">
        <v>44013</v>
      </c>
      <c r="K1647">
        <v>0.26669212962963001</v>
      </c>
      <c r="L1647">
        <v>30</v>
      </c>
      <c r="M1647" t="s">
        <v>151</v>
      </c>
      <c r="N1647">
        <v>20527</v>
      </c>
      <c r="O1647">
        <v>41026</v>
      </c>
      <c r="P1647">
        <v>0</v>
      </c>
      <c r="Q1647">
        <v>0</v>
      </c>
      <c r="R1647">
        <v>20527</v>
      </c>
      <c r="S1647">
        <f>IF(R1647&lt;&gt;"NA",R1647,0)</f>
        <v>20527</v>
      </c>
      <c r="T1647">
        <f>K1647*(24*L1647)*H1647*0.9</f>
        <v>72215.694937500113</v>
      </c>
      <c r="U1647">
        <f>IF(T1647&gt;0, T1647-S1647, 0)</f>
        <v>51688.694937500113</v>
      </c>
      <c r="V1647" t="str">
        <f>INDEX('rate map'!A$1:E$327, MATCH(monthly_billed_solar!C3358,'rate map'!D:D,0), 2)</f>
        <v>GS1</v>
      </c>
      <c r="W1647">
        <v>51688.694937500113</v>
      </c>
      <c r="X1647">
        <f t="shared" si="52"/>
        <v>0.28424568949679602</v>
      </c>
      <c r="Y1647">
        <f t="shared" si="53"/>
        <v>0.71575431050320404</v>
      </c>
    </row>
    <row r="1648" spans="1:25" x14ac:dyDescent="0.35">
      <c r="A1648">
        <v>2017</v>
      </c>
      <c r="B1648">
        <v>11</v>
      </c>
      <c r="C1648" t="s">
        <v>32</v>
      </c>
      <c r="D1648" t="s">
        <v>33</v>
      </c>
      <c r="E1648" t="s">
        <v>34</v>
      </c>
      <c r="F1648" t="s">
        <v>35</v>
      </c>
      <c r="G1648">
        <v>15.5</v>
      </c>
      <c r="H1648">
        <v>1230.8520000000001</v>
      </c>
      <c r="I1648" t="s">
        <v>164</v>
      </c>
      <c r="J1648" s="2">
        <v>43040</v>
      </c>
      <c r="K1648">
        <v>0.106192204301075</v>
      </c>
      <c r="L1648">
        <v>31</v>
      </c>
      <c r="M1648" t="s">
        <v>203</v>
      </c>
      <c r="N1648">
        <v>34705</v>
      </c>
      <c r="O1648">
        <v>188385</v>
      </c>
      <c r="P1648">
        <v>0</v>
      </c>
      <c r="Q1648">
        <v>0</v>
      </c>
      <c r="R1648">
        <v>34705</v>
      </c>
      <c r="S1648">
        <f>IF(R1648&lt;&gt;"NA",R1648,0)</f>
        <v>34705</v>
      </c>
      <c r="T1648">
        <f>K1648*(24*L1648)*H1648*0.9</f>
        <v>87521.331567599787</v>
      </c>
      <c r="U1648">
        <f>IF(T1648&gt;0, T1648-S1648, 0)</f>
        <v>52816.331567599787</v>
      </c>
      <c r="V1648" t="str">
        <f>INDEX('rate map'!A$1:E$327, MATCH(monthly_billed_solar!C3359,'rate map'!D:D,0), 2)</f>
        <v>RS</v>
      </c>
      <c r="W1648">
        <v>52816.331567599787</v>
      </c>
      <c r="X1648">
        <f t="shared" si="52"/>
        <v>0.39653190117650949</v>
      </c>
      <c r="Y1648">
        <f t="shared" si="53"/>
        <v>0.60346809882349051</v>
      </c>
    </row>
    <row r="1649" spans="1:25" x14ac:dyDescent="0.35">
      <c r="A1649">
        <v>2018</v>
      </c>
      <c r="B1649">
        <v>3</v>
      </c>
      <c r="C1649" t="s">
        <v>32</v>
      </c>
      <c r="D1649" t="s">
        <v>33</v>
      </c>
      <c r="E1649" t="s">
        <v>34</v>
      </c>
      <c r="F1649" t="s">
        <v>35</v>
      </c>
      <c r="G1649">
        <v>0</v>
      </c>
      <c r="H1649">
        <v>1394.492</v>
      </c>
      <c r="I1649" t="s">
        <v>30</v>
      </c>
      <c r="J1649" s="2">
        <v>43160</v>
      </c>
      <c r="K1649">
        <v>0.12815662202381001</v>
      </c>
      <c r="L1649">
        <v>28</v>
      </c>
      <c r="M1649" t="s">
        <v>109</v>
      </c>
      <c r="N1649">
        <v>54044</v>
      </c>
      <c r="O1649">
        <v>221895</v>
      </c>
      <c r="P1649">
        <v>0</v>
      </c>
      <c r="Q1649">
        <v>0</v>
      </c>
      <c r="R1649">
        <v>54044</v>
      </c>
      <c r="S1649">
        <f>IF(R1649&lt;&gt;"NA",R1649,0)</f>
        <v>54044</v>
      </c>
      <c r="T1649">
        <f>K1649*(24*L1649)*H1649*0.9</f>
        <v>108085.85473950041</v>
      </c>
      <c r="U1649">
        <f>IF(T1649&gt;0, T1649-S1649, 0)</f>
        <v>54041.854739500413</v>
      </c>
      <c r="V1649" t="str">
        <f>INDEX('rate map'!A$1:E$327, MATCH(monthly_billed_solar!C3360,'rate map'!D:D,0), 2)</f>
        <v>RS</v>
      </c>
      <c r="W1649">
        <v>54041.854739500413</v>
      </c>
      <c r="X1649">
        <f t="shared" si="52"/>
        <v>0.50000992387257681</v>
      </c>
      <c r="Y1649">
        <f t="shared" si="53"/>
        <v>0.49999007612742319</v>
      </c>
    </row>
    <row r="1650" spans="1:25" x14ac:dyDescent="0.35">
      <c r="A1650">
        <v>2015</v>
      </c>
      <c r="B1650">
        <v>7</v>
      </c>
      <c r="C1650" t="s">
        <v>32</v>
      </c>
      <c r="D1650" t="s">
        <v>33</v>
      </c>
      <c r="E1650" t="s">
        <v>34</v>
      </c>
      <c r="F1650" t="s">
        <v>35</v>
      </c>
      <c r="G1650">
        <v>20.18</v>
      </c>
      <c r="H1650">
        <v>602.74199999999996</v>
      </c>
      <c r="I1650" t="s">
        <v>116</v>
      </c>
      <c r="J1650" s="2">
        <v>42186</v>
      </c>
      <c r="K1650">
        <v>0.20249895833333301</v>
      </c>
      <c r="L1650">
        <v>30</v>
      </c>
      <c r="M1650" t="s">
        <v>131</v>
      </c>
      <c r="N1650">
        <v>25007</v>
      </c>
      <c r="O1650">
        <v>202640</v>
      </c>
      <c r="P1650">
        <v>0</v>
      </c>
      <c r="Q1650">
        <v>0</v>
      </c>
      <c r="R1650">
        <v>25007</v>
      </c>
      <c r="S1650">
        <f>IF(R1650&lt;&gt;"NA",R1650,0)</f>
        <v>25007</v>
      </c>
      <c r="T1650">
        <f>K1650*(24*L1650)*H1650*0.9</f>
        <v>79091.398389149865</v>
      </c>
      <c r="U1650">
        <f>IF(T1650&gt;0, T1650-S1650, 0)</f>
        <v>54084.398389149865</v>
      </c>
      <c r="V1650" t="str">
        <f>INDEX('rate map'!A$1:E$327, MATCH(monthly_billed_solar!C3361,'rate map'!D:D,0), 2)</f>
        <v>RS</v>
      </c>
      <c r="W1650">
        <v>54084.398389149865</v>
      </c>
      <c r="X1650">
        <f t="shared" si="52"/>
        <v>0.31617850372248041</v>
      </c>
      <c r="Y1650">
        <f t="shared" si="53"/>
        <v>0.68382149627751965</v>
      </c>
    </row>
    <row r="1651" spans="1:25" x14ac:dyDescent="0.35">
      <c r="A1651">
        <v>2021</v>
      </c>
      <c r="B1651">
        <v>10</v>
      </c>
      <c r="C1651" t="s">
        <v>47</v>
      </c>
      <c r="D1651" t="s">
        <v>48</v>
      </c>
      <c r="E1651" t="s">
        <v>49</v>
      </c>
      <c r="F1651" t="s">
        <v>28</v>
      </c>
      <c r="G1651">
        <v>0</v>
      </c>
      <c r="H1651">
        <v>838.97400000000005</v>
      </c>
      <c r="I1651" t="s">
        <v>118</v>
      </c>
      <c r="J1651" s="2">
        <v>44470</v>
      </c>
      <c r="K1651">
        <v>0.15467083333333301</v>
      </c>
      <c r="L1651">
        <v>30</v>
      </c>
      <c r="M1651" t="s">
        <v>156</v>
      </c>
      <c r="N1651">
        <v>29568</v>
      </c>
      <c r="O1651">
        <v>164206</v>
      </c>
      <c r="P1651">
        <v>0</v>
      </c>
      <c r="Q1651">
        <v>0</v>
      </c>
      <c r="R1651">
        <v>29568</v>
      </c>
      <c r="S1651">
        <f>IF(R1651&lt;&gt;"NA",R1651,0)</f>
        <v>29568</v>
      </c>
      <c r="T1651">
        <f>K1651*(24*L1651)*H1651*0.9</f>
        <v>84087.595405799846</v>
      </c>
      <c r="U1651">
        <f>IF(T1651&gt;0, T1651-S1651, 0)</f>
        <v>54519.595405799846</v>
      </c>
      <c r="V1651" t="str">
        <f>INDEX('rate map'!A$1:E$327, MATCH(monthly_billed_solar!C3362,'rate map'!D:D,0), 2)</f>
        <v>GS3</v>
      </c>
      <c r="W1651">
        <v>54519.595405799846</v>
      </c>
      <c r="X1651">
        <f t="shared" si="52"/>
        <v>0.35163331591666114</v>
      </c>
      <c r="Y1651">
        <f t="shared" si="53"/>
        <v>0.64836668408333886</v>
      </c>
    </row>
    <row r="1652" spans="1:25" x14ac:dyDescent="0.35">
      <c r="A1652">
        <v>2020</v>
      </c>
      <c r="B1652">
        <v>7</v>
      </c>
      <c r="C1652" t="s">
        <v>25</v>
      </c>
      <c r="D1652" t="s">
        <v>26</v>
      </c>
      <c r="E1652" t="s">
        <v>27</v>
      </c>
      <c r="F1652" t="s">
        <v>28</v>
      </c>
      <c r="G1652">
        <v>38.76</v>
      </c>
      <c r="H1652">
        <v>490.01</v>
      </c>
      <c r="I1652" t="s">
        <v>116</v>
      </c>
      <c r="J1652" s="2">
        <v>44013</v>
      </c>
      <c r="K1652">
        <v>0.26669212962963001</v>
      </c>
      <c r="L1652">
        <v>30</v>
      </c>
      <c r="M1652" t="s">
        <v>151</v>
      </c>
      <c r="N1652">
        <v>29599</v>
      </c>
      <c r="O1652">
        <v>54220</v>
      </c>
      <c r="P1652">
        <v>0</v>
      </c>
      <c r="Q1652">
        <v>0</v>
      </c>
      <c r="R1652">
        <v>29599</v>
      </c>
      <c r="S1652">
        <f>IF(R1652&lt;&gt;"NA",R1652,0)</f>
        <v>29599</v>
      </c>
      <c r="T1652">
        <f>K1652*(24*L1652)*H1652*0.9</f>
        <v>84681.813165000116</v>
      </c>
      <c r="U1652">
        <f>IF(T1652&gt;0, T1652-S1652, 0)</f>
        <v>55082.813165000116</v>
      </c>
      <c r="V1652" t="str">
        <f>INDEX('rate map'!A$1:E$327, MATCH(monthly_billed_solar!C3363,'rate map'!D:D,0), 2)</f>
        <v>GS1</v>
      </c>
      <c r="W1652">
        <v>55082.813165000116</v>
      </c>
      <c r="X1652">
        <f t="shared" si="52"/>
        <v>0.34953195844221224</v>
      </c>
      <c r="Y1652">
        <f t="shared" si="53"/>
        <v>0.65046804155778781</v>
      </c>
    </row>
    <row r="1653" spans="1:25" x14ac:dyDescent="0.35">
      <c r="A1653">
        <v>2019</v>
      </c>
      <c r="B1653">
        <v>2</v>
      </c>
      <c r="C1653" t="s">
        <v>32</v>
      </c>
      <c r="D1653" t="s">
        <v>33</v>
      </c>
      <c r="E1653" t="s">
        <v>34</v>
      </c>
      <c r="F1653" t="s">
        <v>35</v>
      </c>
      <c r="G1653">
        <v>0</v>
      </c>
      <c r="H1653">
        <v>1919.8620000000001</v>
      </c>
      <c r="I1653" t="s">
        <v>168</v>
      </c>
      <c r="J1653" s="2">
        <v>43497</v>
      </c>
      <c r="K1653">
        <v>7.43263888888889E-2</v>
      </c>
      <c r="L1653">
        <v>31</v>
      </c>
      <c r="M1653" t="s">
        <v>212</v>
      </c>
      <c r="N1653">
        <v>39631</v>
      </c>
      <c r="O1653">
        <v>371884</v>
      </c>
      <c r="P1653">
        <v>0</v>
      </c>
      <c r="Q1653">
        <v>0</v>
      </c>
      <c r="R1653">
        <v>39631</v>
      </c>
      <c r="S1653">
        <f>IF(R1653&lt;&gt;"NA",R1653,0)</f>
        <v>39631</v>
      </c>
      <c r="T1653">
        <f>K1653*(24*L1653)*H1653*0.9</f>
        <v>95549.515884900014</v>
      </c>
      <c r="U1653">
        <f>IF(T1653&gt;0, T1653-S1653, 0)</f>
        <v>55918.515884900014</v>
      </c>
      <c r="V1653" t="str">
        <f>INDEX('rate map'!A$1:E$327, MATCH(monthly_billed_solar!C3364,'rate map'!D:D,0), 2)</f>
        <v>RS</v>
      </c>
      <c r="W1653">
        <v>55918.515884900014</v>
      </c>
      <c r="X1653">
        <f t="shared" si="52"/>
        <v>0.4147692391004883</v>
      </c>
      <c r="Y1653">
        <f t="shared" si="53"/>
        <v>0.58523076089951165</v>
      </c>
    </row>
    <row r="1654" spans="1:25" x14ac:dyDescent="0.35">
      <c r="A1654">
        <v>2020</v>
      </c>
      <c r="B1654">
        <v>9</v>
      </c>
      <c r="C1654" t="s">
        <v>47</v>
      </c>
      <c r="D1654" t="s">
        <v>48</v>
      </c>
      <c r="E1654" t="s">
        <v>49</v>
      </c>
      <c r="F1654" t="s">
        <v>28</v>
      </c>
      <c r="G1654">
        <v>0</v>
      </c>
      <c r="H1654">
        <v>635.34400000000005</v>
      </c>
      <c r="I1654" t="s">
        <v>162</v>
      </c>
      <c r="J1654" s="2">
        <v>44075</v>
      </c>
      <c r="K1654">
        <v>0.197662746415771</v>
      </c>
      <c r="L1654">
        <v>31</v>
      </c>
      <c r="M1654" t="s">
        <v>223</v>
      </c>
      <c r="N1654">
        <v>27904</v>
      </c>
      <c r="O1654">
        <v>158245</v>
      </c>
      <c r="P1654">
        <v>0</v>
      </c>
      <c r="Q1654">
        <v>0</v>
      </c>
      <c r="R1654">
        <v>27904</v>
      </c>
      <c r="S1654">
        <f>IF(R1654&lt;&gt;"NA",R1654,0)</f>
        <v>27904</v>
      </c>
      <c r="T1654">
        <f>K1654*(24*L1654)*H1654*0.9</f>
        <v>84090.939236400169</v>
      </c>
      <c r="U1654">
        <f>IF(T1654&gt;0, T1654-S1654, 0)</f>
        <v>56186.939236400169</v>
      </c>
      <c r="V1654" t="str">
        <f>INDEX('rate map'!A$1:E$327, MATCH(monthly_billed_solar!C3365,'rate map'!D:D,0), 2)</f>
        <v>GS3</v>
      </c>
      <c r="W1654">
        <v>56186.939236400169</v>
      </c>
      <c r="X1654">
        <f t="shared" si="52"/>
        <v>0.3318312323941946</v>
      </c>
      <c r="Y1654">
        <f t="shared" si="53"/>
        <v>0.66816876760580546</v>
      </c>
    </row>
    <row r="1655" spans="1:25" x14ac:dyDescent="0.35">
      <c r="A1655">
        <v>2014</v>
      </c>
      <c r="B1655">
        <v>7</v>
      </c>
      <c r="C1655" t="s">
        <v>32</v>
      </c>
      <c r="D1655" t="s">
        <v>33</v>
      </c>
      <c r="E1655" t="s">
        <v>34</v>
      </c>
      <c r="F1655" t="s">
        <v>35</v>
      </c>
      <c r="G1655">
        <v>4.9000000000000004</v>
      </c>
      <c r="H1655">
        <v>448.44200000000001</v>
      </c>
      <c r="I1655" t="s">
        <v>116</v>
      </c>
      <c r="J1655" s="2">
        <v>41821</v>
      </c>
      <c r="K1655">
        <v>0.27466400462962998</v>
      </c>
      <c r="L1655">
        <v>30</v>
      </c>
      <c r="M1655" t="s">
        <v>127</v>
      </c>
      <c r="N1655">
        <v>23246</v>
      </c>
      <c r="O1655">
        <v>181295</v>
      </c>
      <c r="P1655">
        <v>0</v>
      </c>
      <c r="Q1655">
        <v>0</v>
      </c>
      <c r="R1655">
        <v>23246</v>
      </c>
      <c r="S1655">
        <f>IF(R1655&lt;&gt;"NA",R1655,0)</f>
        <v>23246</v>
      </c>
      <c r="T1655">
        <f>K1655*(24*L1655)*H1655*0.9</f>
        <v>79814.727365550105</v>
      </c>
      <c r="U1655">
        <f>IF(T1655&gt;0, T1655-S1655, 0)</f>
        <v>56568.727365550105</v>
      </c>
      <c r="V1655" t="str">
        <f>INDEX('rate map'!A$1:E$327, MATCH(monthly_billed_solar!C3366,'rate map'!D:D,0), 2)</f>
        <v>RS</v>
      </c>
      <c r="W1655">
        <v>56568.727365550105</v>
      </c>
      <c r="X1655">
        <f t="shared" si="52"/>
        <v>0.2912495070431515</v>
      </c>
      <c r="Y1655">
        <f t="shared" si="53"/>
        <v>0.70875049295684855</v>
      </c>
    </row>
    <row r="1656" spans="1:25" x14ac:dyDescent="0.35">
      <c r="A1656">
        <v>2021</v>
      </c>
      <c r="B1656">
        <v>7</v>
      </c>
      <c r="C1656" t="s">
        <v>42</v>
      </c>
      <c r="D1656" t="s">
        <v>43</v>
      </c>
      <c r="E1656" t="s">
        <v>44</v>
      </c>
      <c r="F1656" t="s">
        <v>35</v>
      </c>
      <c r="G1656">
        <v>0</v>
      </c>
      <c r="H1656">
        <v>435.41500000000002</v>
      </c>
      <c r="I1656" t="s">
        <v>116</v>
      </c>
      <c r="J1656" s="2">
        <v>44378</v>
      </c>
      <c r="K1656">
        <v>0.25784826388888898</v>
      </c>
      <c r="L1656">
        <v>30</v>
      </c>
      <c r="M1656" t="s">
        <v>155</v>
      </c>
      <c r="N1656">
        <v>16067</v>
      </c>
      <c r="O1656">
        <v>62187</v>
      </c>
      <c r="P1656">
        <v>0</v>
      </c>
      <c r="Q1656">
        <v>0</v>
      </c>
      <c r="R1656">
        <v>16067</v>
      </c>
      <c r="S1656">
        <f>IF(R1656&lt;&gt;"NA",R1656,0)</f>
        <v>16067</v>
      </c>
      <c r="T1656">
        <f>K1656*(24*L1656)*H1656*0.9</f>
        <v>72751.609180125044</v>
      </c>
      <c r="U1656">
        <f>IF(T1656&gt;0, T1656-S1656, 0)</f>
        <v>56684.609180125044</v>
      </c>
      <c r="V1656" t="str">
        <f>INDEX('rate map'!A$1:E$327, MATCH(monthly_billed_solar!C3367,'rate map'!D:D,0), 2)</f>
        <v>GS1</v>
      </c>
      <c r="W1656">
        <v>56684.609180125044</v>
      </c>
      <c r="X1656">
        <f t="shared" si="52"/>
        <v>0.22084734868502856</v>
      </c>
      <c r="Y1656">
        <f t="shared" si="53"/>
        <v>0.77915265131497147</v>
      </c>
    </row>
    <row r="1657" spans="1:25" x14ac:dyDescent="0.35">
      <c r="A1657">
        <v>2016</v>
      </c>
      <c r="B1657">
        <v>9</v>
      </c>
      <c r="C1657" t="s">
        <v>36</v>
      </c>
      <c r="D1657" t="s">
        <v>37</v>
      </c>
      <c r="E1657" t="s">
        <v>38</v>
      </c>
      <c r="F1657" t="s">
        <v>28</v>
      </c>
      <c r="G1657">
        <v>12.35</v>
      </c>
      <c r="H1657">
        <v>776.17499999999995</v>
      </c>
      <c r="I1657" t="s">
        <v>162</v>
      </c>
      <c r="J1657" s="2">
        <v>42614</v>
      </c>
      <c r="K1657">
        <v>0.218283714157706</v>
      </c>
      <c r="L1657">
        <v>31</v>
      </c>
      <c r="M1657" t="s">
        <v>195</v>
      </c>
      <c r="N1657">
        <v>56599</v>
      </c>
      <c r="O1657">
        <v>134123</v>
      </c>
      <c r="P1657">
        <v>0</v>
      </c>
      <c r="Q1657">
        <v>0</v>
      </c>
      <c r="R1657">
        <v>56599</v>
      </c>
      <c r="S1657">
        <f>IF(R1657&lt;&gt;"NA",R1657,0)</f>
        <v>56599</v>
      </c>
      <c r="T1657">
        <f>K1657*(24*L1657)*H1657*0.9</f>
        <v>113447.89188562494</v>
      </c>
      <c r="U1657">
        <f>IF(T1657&gt;0, T1657-S1657, 0)</f>
        <v>56848.891885624937</v>
      </c>
      <c r="V1657" t="str">
        <f>INDEX('rate map'!A$1:E$327, MATCH(monthly_billed_solar!C3368,'rate map'!D:D,0), 2)</f>
        <v>RS</v>
      </c>
      <c r="W1657">
        <v>56848.891885624937</v>
      </c>
      <c r="X1657">
        <f t="shared" si="52"/>
        <v>0.49889864905609321</v>
      </c>
      <c r="Y1657">
        <f t="shared" si="53"/>
        <v>0.50110135094390684</v>
      </c>
    </row>
    <row r="1658" spans="1:25" x14ac:dyDescent="0.35">
      <c r="A1658">
        <v>2019</v>
      </c>
      <c r="B1658">
        <v>3</v>
      </c>
      <c r="C1658" t="s">
        <v>32</v>
      </c>
      <c r="D1658" t="s">
        <v>33</v>
      </c>
      <c r="E1658" t="s">
        <v>34</v>
      </c>
      <c r="F1658" t="s">
        <v>35</v>
      </c>
      <c r="G1658">
        <v>0</v>
      </c>
      <c r="H1658">
        <v>1919.8620000000001</v>
      </c>
      <c r="I1658" t="s">
        <v>30</v>
      </c>
      <c r="J1658" s="2">
        <v>43525</v>
      </c>
      <c r="K1658">
        <v>0.104970734126984</v>
      </c>
      <c r="L1658">
        <v>28</v>
      </c>
      <c r="M1658" t="s">
        <v>110</v>
      </c>
      <c r="N1658">
        <v>64097</v>
      </c>
      <c r="O1658">
        <v>317339</v>
      </c>
      <c r="P1658">
        <v>0</v>
      </c>
      <c r="Q1658">
        <v>0</v>
      </c>
      <c r="R1658">
        <v>64097</v>
      </c>
      <c r="S1658">
        <f>IF(R1658&lt;&gt;"NA",R1658,0)</f>
        <v>64097</v>
      </c>
      <c r="T1658">
        <f>K1658*(24*L1658)*H1658*0.9</f>
        <v>121884.93489059988</v>
      </c>
      <c r="U1658">
        <f>IF(T1658&gt;0, T1658-S1658, 0)</f>
        <v>57787.934890599878</v>
      </c>
      <c r="V1658" t="str">
        <f>INDEX('rate map'!A$1:E$327, MATCH(monthly_billed_solar!C3369,'rate map'!D:D,0), 2)</f>
        <v>RS</v>
      </c>
      <c r="W1658">
        <v>57787.934890599878</v>
      </c>
      <c r="X1658">
        <f t="shared" si="52"/>
        <v>0.52588123427666822</v>
      </c>
      <c r="Y1658">
        <f t="shared" si="53"/>
        <v>0.47411876572333184</v>
      </c>
    </row>
    <row r="1659" spans="1:25" x14ac:dyDescent="0.35">
      <c r="A1659">
        <v>2021</v>
      </c>
      <c r="B1659">
        <v>10</v>
      </c>
      <c r="C1659" t="s">
        <v>25</v>
      </c>
      <c r="D1659" t="s">
        <v>26</v>
      </c>
      <c r="E1659" t="s">
        <v>27</v>
      </c>
      <c r="F1659" t="s">
        <v>28</v>
      </c>
      <c r="G1659">
        <v>170.38</v>
      </c>
      <c r="H1659">
        <v>1012.465</v>
      </c>
      <c r="I1659" t="s">
        <v>118</v>
      </c>
      <c r="J1659" s="2">
        <v>44470</v>
      </c>
      <c r="K1659">
        <v>0.15467083333333301</v>
      </c>
      <c r="L1659">
        <v>30</v>
      </c>
      <c r="M1659" t="s">
        <v>156</v>
      </c>
      <c r="N1659">
        <v>43223</v>
      </c>
      <c r="O1659">
        <v>78945</v>
      </c>
      <c r="P1659">
        <v>0</v>
      </c>
      <c r="Q1659">
        <v>0</v>
      </c>
      <c r="R1659">
        <v>43223</v>
      </c>
      <c r="S1659">
        <f>IF(R1659&lt;&gt;"NA",R1659,0)</f>
        <v>43223</v>
      </c>
      <c r="T1659">
        <f>K1659*(24*L1659)*H1659*0.9</f>
        <v>101476.0258154998</v>
      </c>
      <c r="U1659">
        <f>IF(T1659&gt;0, T1659-S1659, 0)</f>
        <v>58253.025815499801</v>
      </c>
      <c r="V1659" t="str">
        <f>INDEX('rate map'!A$1:E$327, MATCH(monthly_billed_solar!C3370,'rate map'!D:D,0), 2)</f>
        <v>GS1</v>
      </c>
      <c r="W1659">
        <v>58253.025815499801</v>
      </c>
      <c r="X1659">
        <f t="shared" si="52"/>
        <v>0.42594297177726059</v>
      </c>
      <c r="Y1659">
        <f t="shared" si="53"/>
        <v>0.57405702822273941</v>
      </c>
    </row>
    <row r="1660" spans="1:25" x14ac:dyDescent="0.35">
      <c r="A1660">
        <v>2017</v>
      </c>
      <c r="B1660">
        <v>4</v>
      </c>
      <c r="C1660" t="s">
        <v>32</v>
      </c>
      <c r="D1660" t="s">
        <v>33</v>
      </c>
      <c r="E1660" t="s">
        <v>34</v>
      </c>
      <c r="F1660" t="s">
        <v>35</v>
      </c>
      <c r="G1660">
        <v>18.559999999999999</v>
      </c>
      <c r="H1660">
        <v>1122.827</v>
      </c>
      <c r="I1660" t="s">
        <v>170</v>
      </c>
      <c r="J1660" s="2">
        <v>42826</v>
      </c>
      <c r="K1660">
        <v>0.173643033154122</v>
      </c>
      <c r="L1660">
        <v>31</v>
      </c>
      <c r="M1660" t="s">
        <v>199</v>
      </c>
      <c r="N1660">
        <v>71868</v>
      </c>
      <c r="O1660">
        <v>159525</v>
      </c>
      <c r="P1660">
        <v>0</v>
      </c>
      <c r="Q1660">
        <v>0</v>
      </c>
      <c r="R1660">
        <v>71868</v>
      </c>
      <c r="S1660">
        <f>IF(R1660&lt;&gt;"NA",R1660,0)</f>
        <v>71868</v>
      </c>
      <c r="T1660">
        <f>K1660*(24*L1660)*H1660*0.9</f>
        <v>130552.63917712512</v>
      </c>
      <c r="U1660">
        <f>IF(T1660&gt;0, T1660-S1660, 0)</f>
        <v>58684.639177125122</v>
      </c>
      <c r="V1660" t="str">
        <f>INDEX('rate map'!A$1:E$327, MATCH(monthly_billed_solar!C3371,'rate map'!D:D,0), 2)</f>
        <v>RS</v>
      </c>
      <c r="W1660">
        <v>58684.639177125122</v>
      </c>
      <c r="X1660">
        <f t="shared" si="52"/>
        <v>0.55049059485112584</v>
      </c>
      <c r="Y1660">
        <f t="shared" si="53"/>
        <v>0.44950940514887422</v>
      </c>
    </row>
    <row r="1661" spans="1:25" x14ac:dyDescent="0.35">
      <c r="A1661">
        <v>2018</v>
      </c>
      <c r="B1661">
        <v>5</v>
      </c>
      <c r="C1661" t="s">
        <v>36</v>
      </c>
      <c r="D1661" t="s">
        <v>37</v>
      </c>
      <c r="E1661" t="s">
        <v>38</v>
      </c>
      <c r="F1661" t="s">
        <v>28</v>
      </c>
      <c r="G1661">
        <v>22.55</v>
      </c>
      <c r="H1661">
        <v>1101.789</v>
      </c>
      <c r="I1661" t="s">
        <v>114</v>
      </c>
      <c r="J1661" s="2">
        <v>43221</v>
      </c>
      <c r="K1661">
        <v>0.22408449074074099</v>
      </c>
      <c r="L1661">
        <v>30</v>
      </c>
      <c r="M1661" t="s">
        <v>142</v>
      </c>
      <c r="N1661">
        <v>100791</v>
      </c>
      <c r="O1661">
        <v>151082</v>
      </c>
      <c r="P1661">
        <v>0</v>
      </c>
      <c r="Q1661">
        <v>0</v>
      </c>
      <c r="R1661">
        <v>100791</v>
      </c>
      <c r="S1661">
        <f>IF(R1661&lt;&gt;"NA",R1661,0)</f>
        <v>100791</v>
      </c>
      <c r="T1661">
        <f>K1661*(24*L1661)*H1661*0.9</f>
        <v>159987.19987575017</v>
      </c>
      <c r="U1661">
        <f>IF(T1661&gt;0, T1661-S1661, 0)</f>
        <v>59196.199875750171</v>
      </c>
      <c r="V1661" t="str">
        <f>INDEX('rate map'!A$1:E$327, MATCH(monthly_billed_solar!C3372,'rate map'!D:D,0), 2)</f>
        <v>RS</v>
      </c>
      <c r="W1661">
        <v>59196.199875750171</v>
      </c>
      <c r="X1661">
        <f t="shared" si="52"/>
        <v>0.62999415002123083</v>
      </c>
      <c r="Y1661">
        <f t="shared" si="53"/>
        <v>0.37000584997876912</v>
      </c>
    </row>
    <row r="1662" spans="1:25" x14ac:dyDescent="0.35">
      <c r="A1662">
        <v>2015</v>
      </c>
      <c r="B1662">
        <v>6</v>
      </c>
      <c r="C1662" t="s">
        <v>32</v>
      </c>
      <c r="D1662" t="s">
        <v>33</v>
      </c>
      <c r="E1662" t="s">
        <v>34</v>
      </c>
      <c r="F1662" t="s">
        <v>35</v>
      </c>
      <c r="G1662">
        <v>22.95</v>
      </c>
      <c r="H1662">
        <v>582.56200000000001</v>
      </c>
      <c r="I1662" t="s">
        <v>158</v>
      </c>
      <c r="J1662" s="2">
        <v>42156</v>
      </c>
      <c r="K1662">
        <v>0.23880757168458799</v>
      </c>
      <c r="L1662">
        <v>31</v>
      </c>
      <c r="M1662" t="s">
        <v>186</v>
      </c>
      <c r="N1662">
        <v>32648</v>
      </c>
      <c r="O1662">
        <v>169760</v>
      </c>
      <c r="P1662">
        <v>0</v>
      </c>
      <c r="Q1662">
        <v>0</v>
      </c>
      <c r="R1662">
        <v>32648</v>
      </c>
      <c r="S1662">
        <f>IF(R1662&lt;&gt;"NA",R1662,0)</f>
        <v>32648</v>
      </c>
      <c r="T1662">
        <f>K1662*(24*L1662)*H1662*0.9</f>
        <v>93154.897019100084</v>
      </c>
      <c r="U1662">
        <f>IF(T1662&gt;0, T1662-S1662, 0)</f>
        <v>60506.897019100084</v>
      </c>
      <c r="V1662" t="str">
        <f>INDEX('rate map'!A$1:E$327, MATCH(monthly_billed_solar!C3373,'rate map'!D:D,0), 2)</f>
        <v>RS</v>
      </c>
      <c r="W1662">
        <v>60506.897019100084</v>
      </c>
      <c r="X1662">
        <f t="shared" si="52"/>
        <v>0.35047003479920108</v>
      </c>
      <c r="Y1662">
        <f t="shared" si="53"/>
        <v>0.64952996520079886</v>
      </c>
    </row>
    <row r="1663" spans="1:25" x14ac:dyDescent="0.35">
      <c r="A1663">
        <v>2016</v>
      </c>
      <c r="B1663">
        <v>5</v>
      </c>
      <c r="C1663" t="s">
        <v>32</v>
      </c>
      <c r="D1663" t="s">
        <v>33</v>
      </c>
      <c r="E1663" t="s">
        <v>34</v>
      </c>
      <c r="F1663" t="s">
        <v>35</v>
      </c>
      <c r="G1663">
        <v>21.16</v>
      </c>
      <c r="H1663">
        <v>831.48199999999997</v>
      </c>
      <c r="I1663" t="s">
        <v>114</v>
      </c>
      <c r="J1663" s="2">
        <v>42491</v>
      </c>
      <c r="K1663">
        <v>0.202931018518519</v>
      </c>
      <c r="L1663">
        <v>30</v>
      </c>
      <c r="M1663" t="s">
        <v>134</v>
      </c>
      <c r="N1663">
        <v>48734</v>
      </c>
      <c r="O1663">
        <v>128990</v>
      </c>
      <c r="P1663">
        <v>0</v>
      </c>
      <c r="Q1663">
        <v>0</v>
      </c>
      <c r="R1663">
        <v>48734</v>
      </c>
      <c r="S1663">
        <f>IF(R1663&lt;&gt;"NA",R1663,0)</f>
        <v>48734</v>
      </c>
      <c r="T1663">
        <f>K1663*(24*L1663)*H1663*0.9</f>
        <v>109339.30096260025</v>
      </c>
      <c r="U1663">
        <f>IF(T1663&gt;0, T1663-S1663, 0)</f>
        <v>60605.300962600246</v>
      </c>
      <c r="V1663" t="str">
        <f>INDEX('rate map'!A$1:E$327, MATCH(monthly_billed_solar!C3374,'rate map'!D:D,0), 2)</f>
        <v>RS</v>
      </c>
      <c r="W1663">
        <v>60605.300962600246</v>
      </c>
      <c r="X1663">
        <f t="shared" si="52"/>
        <v>0.4457134769561914</v>
      </c>
      <c r="Y1663">
        <f t="shared" si="53"/>
        <v>0.55428652304380865</v>
      </c>
    </row>
    <row r="1664" spans="1:25" x14ac:dyDescent="0.35">
      <c r="A1664">
        <v>2016</v>
      </c>
      <c r="B1664">
        <v>10</v>
      </c>
      <c r="C1664" t="s">
        <v>32</v>
      </c>
      <c r="D1664" t="s">
        <v>33</v>
      </c>
      <c r="E1664" t="s">
        <v>34</v>
      </c>
      <c r="F1664" t="s">
        <v>35</v>
      </c>
      <c r="G1664">
        <v>22.78</v>
      </c>
      <c r="H1664">
        <v>946.89200000000005</v>
      </c>
      <c r="I1664" t="s">
        <v>118</v>
      </c>
      <c r="J1664" s="2">
        <v>42644</v>
      </c>
      <c r="K1664">
        <v>0.16985462962962999</v>
      </c>
      <c r="L1664">
        <v>30</v>
      </c>
      <c r="M1664" t="s">
        <v>136</v>
      </c>
      <c r="N1664">
        <v>43599</v>
      </c>
      <c r="O1664">
        <v>168087</v>
      </c>
      <c r="P1664">
        <v>0</v>
      </c>
      <c r="Q1664">
        <v>0</v>
      </c>
      <c r="R1664">
        <v>43599</v>
      </c>
      <c r="S1664">
        <f>IF(R1664&lt;&gt;"NA",R1664,0)</f>
        <v>43599</v>
      </c>
      <c r="T1664">
        <f>K1664*(24*L1664)*H1664*0.9</f>
        <v>104220.42549360023</v>
      </c>
      <c r="U1664">
        <f>IF(T1664&gt;0, T1664-S1664, 0)</f>
        <v>60621.425493600225</v>
      </c>
      <c r="V1664" t="str">
        <f>INDEX('rate map'!A$1:E$327, MATCH(monthly_billed_solar!C3375,'rate map'!D:D,0), 2)</f>
        <v>RS</v>
      </c>
      <c r="W1664">
        <v>60621.425493600225</v>
      </c>
      <c r="X1664">
        <f t="shared" si="52"/>
        <v>0.41833450394689903</v>
      </c>
      <c r="Y1664">
        <f t="shared" si="53"/>
        <v>0.58166549605310092</v>
      </c>
    </row>
    <row r="1665" spans="1:25" x14ac:dyDescent="0.35">
      <c r="A1665">
        <v>2017</v>
      </c>
      <c r="B1665">
        <v>9</v>
      </c>
      <c r="C1665" t="s">
        <v>36</v>
      </c>
      <c r="D1665" t="s">
        <v>37</v>
      </c>
      <c r="E1665" t="s">
        <v>38</v>
      </c>
      <c r="F1665" t="s">
        <v>28</v>
      </c>
      <c r="G1665">
        <v>8.11</v>
      </c>
      <c r="H1665">
        <v>914.51900000000001</v>
      </c>
      <c r="I1665" t="s">
        <v>162</v>
      </c>
      <c r="J1665" s="2">
        <v>42979</v>
      </c>
      <c r="K1665">
        <v>0.19742641129032301</v>
      </c>
      <c r="L1665">
        <v>31</v>
      </c>
      <c r="M1665" t="s">
        <v>202</v>
      </c>
      <c r="N1665">
        <v>59449</v>
      </c>
      <c r="O1665">
        <v>127903</v>
      </c>
      <c r="P1665">
        <v>0</v>
      </c>
      <c r="Q1665">
        <v>0</v>
      </c>
      <c r="R1665">
        <v>59449</v>
      </c>
      <c r="S1665">
        <f>IF(R1665&lt;&gt;"NA",R1665,0)</f>
        <v>59449</v>
      </c>
      <c r="T1665">
        <f>K1665*(24*L1665)*H1665*0.9</f>
        <v>120896.41675027527</v>
      </c>
      <c r="U1665">
        <f>IF(T1665&gt;0, T1665-S1665, 0)</f>
        <v>61447.416750275268</v>
      </c>
      <c r="V1665" t="str">
        <f>INDEX('rate map'!A$1:E$327, MATCH(monthly_billed_solar!C3376,'rate map'!D:D,0), 2)</f>
        <v>RS</v>
      </c>
      <c r="W1665">
        <v>61447.416750275268</v>
      </c>
      <c r="X1665">
        <f t="shared" si="52"/>
        <v>0.49173500421272526</v>
      </c>
      <c r="Y1665">
        <f t="shared" si="53"/>
        <v>0.50826499578727469</v>
      </c>
    </row>
    <row r="1666" spans="1:25" x14ac:dyDescent="0.35">
      <c r="A1666">
        <v>2017</v>
      </c>
      <c r="B1666">
        <v>5</v>
      </c>
      <c r="C1666" t="s">
        <v>32</v>
      </c>
      <c r="D1666" t="s">
        <v>33</v>
      </c>
      <c r="E1666" t="s">
        <v>34</v>
      </c>
      <c r="F1666" t="s">
        <v>35</v>
      </c>
      <c r="G1666">
        <v>20.14</v>
      </c>
      <c r="H1666">
        <v>1142.9670000000001</v>
      </c>
      <c r="I1666" t="s">
        <v>114</v>
      </c>
      <c r="J1666" s="2">
        <v>42856</v>
      </c>
      <c r="K1666">
        <v>0.183121412037037</v>
      </c>
      <c r="L1666">
        <v>30</v>
      </c>
      <c r="M1666" t="s">
        <v>138</v>
      </c>
      <c r="N1666">
        <v>73290</v>
      </c>
      <c r="O1666">
        <v>171072</v>
      </c>
      <c r="P1666">
        <v>0</v>
      </c>
      <c r="Q1666">
        <v>0</v>
      </c>
      <c r="R1666">
        <v>73290</v>
      </c>
      <c r="S1666">
        <f>IF(R1666&lt;&gt;"NA",R1666,0)</f>
        <v>73290</v>
      </c>
      <c r="T1666">
        <f>K1666*(24*L1666)*H1666*0.9</f>
        <v>135627.521656725</v>
      </c>
      <c r="U1666">
        <f>IF(T1666&gt;0, T1666-S1666, 0)</f>
        <v>62337.521656725003</v>
      </c>
      <c r="V1666" t="str">
        <f>INDEX('rate map'!A$1:E$327, MATCH(monthly_billed_solar!C3377,'rate map'!D:D,0), 2)</f>
        <v>RS</v>
      </c>
      <c r="W1666">
        <v>62337.521656725003</v>
      </c>
      <c r="X1666">
        <f t="shared" si="52"/>
        <v>0.54037704961901412</v>
      </c>
      <c r="Y1666">
        <f t="shared" si="53"/>
        <v>0.45962295038098588</v>
      </c>
    </row>
    <row r="1667" spans="1:25" x14ac:dyDescent="0.35">
      <c r="A1667">
        <v>2021</v>
      </c>
      <c r="B1667">
        <v>6</v>
      </c>
      <c r="C1667" t="s">
        <v>25</v>
      </c>
      <c r="D1667" t="s">
        <v>26</v>
      </c>
      <c r="E1667" t="s">
        <v>27</v>
      </c>
      <c r="F1667" t="s">
        <v>28</v>
      </c>
      <c r="G1667">
        <v>93.665000000000006</v>
      </c>
      <c r="H1667">
        <v>742.73500000000001</v>
      </c>
      <c r="I1667" t="s">
        <v>158</v>
      </c>
      <c r="J1667" s="2">
        <v>44348</v>
      </c>
      <c r="K1667">
        <v>0.22094455645161301</v>
      </c>
      <c r="L1667">
        <v>31</v>
      </c>
      <c r="M1667" t="s">
        <v>228</v>
      </c>
      <c r="N1667">
        <v>47472</v>
      </c>
      <c r="O1667">
        <v>69063</v>
      </c>
      <c r="P1667">
        <v>0</v>
      </c>
      <c r="Q1667">
        <v>0</v>
      </c>
      <c r="R1667">
        <v>47472</v>
      </c>
      <c r="S1667">
        <f>IF(R1667&lt;&gt;"NA",R1667,0)</f>
        <v>47472</v>
      </c>
      <c r="T1667">
        <f>K1667*(24*L1667)*H1667*0.9</f>
        <v>109883.53963912505</v>
      </c>
      <c r="U1667">
        <f>IF(T1667&gt;0, T1667-S1667, 0)</f>
        <v>62411.539639125054</v>
      </c>
      <c r="V1667" t="str">
        <f>INDEX('rate map'!A$1:E$327, MATCH(monthly_billed_solar!C3378,'rate map'!D:D,0), 2)</f>
        <v>GS1</v>
      </c>
      <c r="W1667">
        <v>62411.539639125054</v>
      </c>
      <c r="X1667">
        <f t="shared" si="52"/>
        <v>0.43202103022805388</v>
      </c>
      <c r="Y1667">
        <f t="shared" si="53"/>
        <v>0.56797896977194617</v>
      </c>
    </row>
    <row r="1668" spans="1:25" x14ac:dyDescent="0.35">
      <c r="A1668">
        <v>2016</v>
      </c>
      <c r="B1668">
        <v>7</v>
      </c>
      <c r="C1668" t="s">
        <v>36</v>
      </c>
      <c r="D1668" t="s">
        <v>37</v>
      </c>
      <c r="E1668" t="s">
        <v>38</v>
      </c>
      <c r="F1668" t="s">
        <v>28</v>
      </c>
      <c r="G1668">
        <v>0</v>
      </c>
      <c r="H1668">
        <v>755.72500000000002</v>
      </c>
      <c r="I1668" t="s">
        <v>116</v>
      </c>
      <c r="J1668" s="2">
        <v>42552</v>
      </c>
      <c r="K1668">
        <v>0.236775578703704</v>
      </c>
      <c r="L1668">
        <v>30</v>
      </c>
      <c r="M1668" t="s">
        <v>135</v>
      </c>
      <c r="N1668">
        <v>53210</v>
      </c>
      <c r="O1668">
        <v>134009</v>
      </c>
      <c r="P1668">
        <v>0</v>
      </c>
      <c r="Q1668">
        <v>0</v>
      </c>
      <c r="R1668">
        <v>53210</v>
      </c>
      <c r="S1668">
        <f>IF(R1668&lt;&gt;"NA",R1668,0)</f>
        <v>53210</v>
      </c>
      <c r="T1668">
        <f>K1668*(24*L1668)*H1668*0.9</f>
        <v>115951.32129187515</v>
      </c>
      <c r="U1668">
        <f>IF(T1668&gt;0, T1668-S1668, 0)</f>
        <v>62741.321291875152</v>
      </c>
      <c r="V1668" t="str">
        <f>INDEX('rate map'!A$1:E$327, MATCH(monthly_billed_solar!C3379,'rate map'!D:D,0), 2)</f>
        <v>RS</v>
      </c>
      <c r="W1668">
        <v>62741.321291875152</v>
      </c>
      <c r="X1668">
        <f t="shared" si="52"/>
        <v>0.45889947097764111</v>
      </c>
      <c r="Y1668">
        <f t="shared" si="53"/>
        <v>0.54110052902235894</v>
      </c>
    </row>
    <row r="1669" spans="1:25" x14ac:dyDescent="0.35">
      <c r="A1669">
        <v>2019</v>
      </c>
      <c r="B1669">
        <v>12</v>
      </c>
      <c r="C1669" t="s">
        <v>32</v>
      </c>
      <c r="D1669" t="s">
        <v>33</v>
      </c>
      <c r="E1669" t="s">
        <v>34</v>
      </c>
      <c r="F1669" t="s">
        <v>35</v>
      </c>
      <c r="G1669">
        <v>345.53500000000003</v>
      </c>
      <c r="H1669">
        <v>2838.107</v>
      </c>
      <c r="I1669" t="s">
        <v>120</v>
      </c>
      <c r="J1669" s="2">
        <v>43800</v>
      </c>
      <c r="K1669">
        <v>6.3196875E-2</v>
      </c>
      <c r="L1669">
        <v>30</v>
      </c>
      <c r="M1669" t="s">
        <v>149</v>
      </c>
      <c r="N1669">
        <v>53354</v>
      </c>
      <c r="O1669">
        <v>452741</v>
      </c>
      <c r="P1669">
        <v>0</v>
      </c>
      <c r="Q1669">
        <v>0</v>
      </c>
      <c r="R1669">
        <v>53354</v>
      </c>
      <c r="S1669">
        <f>IF(R1669&lt;&gt;"NA",R1669,0)</f>
        <v>53354</v>
      </c>
      <c r="T1669">
        <f>K1669*(24*L1669)*H1669*0.9</f>
        <v>116224.95166852501</v>
      </c>
      <c r="U1669">
        <f>IF(T1669&gt;0, T1669-S1669, 0)</f>
        <v>62870.951668525013</v>
      </c>
      <c r="V1669" t="str">
        <f>INDEX('rate map'!A$1:E$327, MATCH(monthly_billed_solar!C3380,'rate map'!D:D,0), 2)</f>
        <v>RS</v>
      </c>
      <c r="W1669">
        <v>62870.951668525013</v>
      </c>
      <c r="X1669">
        <f t="shared" ref="X1669:X1732" si="54">S1669/T1669</f>
        <v>0.45905805280234713</v>
      </c>
      <c r="Y1669">
        <f t="shared" ref="Y1669:Y1732" si="55">W1669/T1669</f>
        <v>0.54094194719765287</v>
      </c>
    </row>
    <row r="1670" spans="1:25" x14ac:dyDescent="0.35">
      <c r="A1670">
        <v>2019</v>
      </c>
      <c r="B1670">
        <v>4</v>
      </c>
      <c r="C1670" t="s">
        <v>36</v>
      </c>
      <c r="D1670" t="s">
        <v>37</v>
      </c>
      <c r="E1670" t="s">
        <v>38</v>
      </c>
      <c r="F1670" t="s">
        <v>28</v>
      </c>
      <c r="G1670">
        <v>8.9600000000000009</v>
      </c>
      <c r="H1670">
        <v>1447.4490000000001</v>
      </c>
      <c r="I1670" t="s">
        <v>170</v>
      </c>
      <c r="J1670" s="2">
        <v>43556</v>
      </c>
      <c r="K1670">
        <v>0.17730174731182799</v>
      </c>
      <c r="L1670">
        <v>31</v>
      </c>
      <c r="M1670" t="s">
        <v>213</v>
      </c>
      <c r="N1670">
        <v>108862</v>
      </c>
      <c r="O1670">
        <v>189701</v>
      </c>
      <c r="P1670">
        <v>0</v>
      </c>
      <c r="Q1670">
        <v>0</v>
      </c>
      <c r="R1670">
        <v>108862</v>
      </c>
      <c r="S1670">
        <f>IF(R1670&lt;&gt;"NA",R1670,0)</f>
        <v>108862</v>
      </c>
      <c r="T1670">
        <f>K1670*(24*L1670)*H1670*0.9</f>
        <v>171842.95459125005</v>
      </c>
      <c r="U1670">
        <f>IF(T1670&gt;0, T1670-S1670, 0)</f>
        <v>62980.954591250047</v>
      </c>
      <c r="V1670" t="str">
        <f>INDEX('rate map'!A$1:E$327, MATCH(monthly_billed_solar!C3381,'rate map'!D:D,0), 2)</f>
        <v>RS</v>
      </c>
      <c r="W1670">
        <v>62980.954591250047</v>
      </c>
      <c r="X1670">
        <f t="shared" si="54"/>
        <v>0.63349702208590319</v>
      </c>
      <c r="Y1670">
        <f t="shared" si="55"/>
        <v>0.36650297791409675</v>
      </c>
    </row>
    <row r="1671" spans="1:25" x14ac:dyDescent="0.35">
      <c r="A1671">
        <v>2020</v>
      </c>
      <c r="B1671">
        <v>6</v>
      </c>
      <c r="C1671" t="s">
        <v>47</v>
      </c>
      <c r="D1671" t="s">
        <v>48</v>
      </c>
      <c r="E1671" t="s">
        <v>49</v>
      </c>
      <c r="F1671" t="s">
        <v>28</v>
      </c>
      <c r="G1671">
        <v>0</v>
      </c>
      <c r="H1671">
        <v>620.34400000000005</v>
      </c>
      <c r="I1671" t="s">
        <v>158</v>
      </c>
      <c r="J1671" s="2">
        <v>43983</v>
      </c>
      <c r="K1671">
        <v>0.25302654569892502</v>
      </c>
      <c r="L1671">
        <v>31</v>
      </c>
      <c r="M1671" t="s">
        <v>221</v>
      </c>
      <c r="N1671">
        <v>42094</v>
      </c>
      <c r="O1671">
        <v>130832</v>
      </c>
      <c r="P1671">
        <v>0</v>
      </c>
      <c r="Q1671">
        <v>0</v>
      </c>
      <c r="R1671">
        <v>42094</v>
      </c>
      <c r="S1671">
        <f>IF(R1671&lt;&gt;"NA",R1671,0)</f>
        <v>42094</v>
      </c>
      <c r="T1671">
        <f>K1671*(24*L1671)*H1671*0.9</f>
        <v>105102.75924180013</v>
      </c>
      <c r="U1671">
        <f>IF(T1671&gt;0, T1671-S1671, 0)</f>
        <v>63008.75924180013</v>
      </c>
      <c r="V1671" t="str">
        <f>INDEX('rate map'!A$1:E$327, MATCH(monthly_billed_solar!C3382,'rate map'!D:D,0), 2)</f>
        <v>GS3</v>
      </c>
      <c r="W1671">
        <v>63008.75924180013</v>
      </c>
      <c r="X1671">
        <f t="shared" si="54"/>
        <v>0.40050328177548844</v>
      </c>
      <c r="Y1671">
        <f t="shared" si="55"/>
        <v>0.59949671822451156</v>
      </c>
    </row>
    <row r="1672" spans="1:25" x14ac:dyDescent="0.35">
      <c r="A1672">
        <v>2015</v>
      </c>
      <c r="B1672">
        <v>9</v>
      </c>
      <c r="C1672" t="s">
        <v>32</v>
      </c>
      <c r="D1672" t="s">
        <v>33</v>
      </c>
      <c r="E1672" t="s">
        <v>34</v>
      </c>
      <c r="F1672" t="s">
        <v>35</v>
      </c>
      <c r="G1672">
        <v>25.93</v>
      </c>
      <c r="H1672">
        <v>634.65200000000004</v>
      </c>
      <c r="I1672" t="s">
        <v>162</v>
      </c>
      <c r="J1672" s="2">
        <v>42248</v>
      </c>
      <c r="K1672">
        <v>0.23486379928315401</v>
      </c>
      <c r="L1672">
        <v>31</v>
      </c>
      <c r="M1672" t="s">
        <v>188</v>
      </c>
      <c r="N1672">
        <v>35988</v>
      </c>
      <c r="O1672">
        <v>202366</v>
      </c>
      <c r="P1672">
        <v>0</v>
      </c>
      <c r="Q1672">
        <v>0</v>
      </c>
      <c r="R1672">
        <v>35988</v>
      </c>
      <c r="S1672">
        <f>IF(R1672&lt;&gt;"NA",R1672,0)</f>
        <v>35988</v>
      </c>
      <c r="T1672">
        <f>K1672*(24*L1672)*H1672*0.9</f>
        <v>99808.419849599959</v>
      </c>
      <c r="U1672">
        <f>IF(T1672&gt;0, T1672-S1672, 0)</f>
        <v>63820.419849599959</v>
      </c>
      <c r="V1672" t="str">
        <f>INDEX('rate map'!A$1:E$327, MATCH(monthly_billed_solar!C3383,'rate map'!D:D,0), 2)</f>
        <v>RS</v>
      </c>
      <c r="W1672">
        <v>63820.419849599959</v>
      </c>
      <c r="X1672">
        <f t="shared" si="54"/>
        <v>0.36057078204654336</v>
      </c>
      <c r="Y1672">
        <f t="shared" si="55"/>
        <v>0.63942921795345664</v>
      </c>
    </row>
    <row r="1673" spans="1:25" x14ac:dyDescent="0.35">
      <c r="A1673">
        <v>2016</v>
      </c>
      <c r="B1673">
        <v>6</v>
      </c>
      <c r="C1673" t="s">
        <v>36</v>
      </c>
      <c r="D1673" t="s">
        <v>37</v>
      </c>
      <c r="E1673" t="s">
        <v>38</v>
      </c>
      <c r="F1673" t="s">
        <v>28</v>
      </c>
      <c r="G1673">
        <v>36.588000000000001</v>
      </c>
      <c r="H1673">
        <v>755.72500000000002</v>
      </c>
      <c r="I1673" t="s">
        <v>158</v>
      </c>
      <c r="J1673" s="2">
        <v>42522</v>
      </c>
      <c r="K1673">
        <v>0.25095284498207898</v>
      </c>
      <c r="L1673">
        <v>31</v>
      </c>
      <c r="M1673" t="s">
        <v>193</v>
      </c>
      <c r="N1673">
        <v>62636</v>
      </c>
      <c r="O1673">
        <v>110187</v>
      </c>
      <c r="P1673">
        <v>0</v>
      </c>
      <c r="Q1673">
        <v>0</v>
      </c>
      <c r="R1673">
        <v>62636</v>
      </c>
      <c r="S1673">
        <f>IF(R1673&lt;&gt;"NA",R1673,0)</f>
        <v>62636</v>
      </c>
      <c r="T1673">
        <f>K1673*(24*L1673)*H1673*0.9</f>
        <v>126990.53644312506</v>
      </c>
      <c r="U1673">
        <f>IF(T1673&gt;0, T1673-S1673, 0)</f>
        <v>64354.536443125064</v>
      </c>
      <c r="V1673" t="str">
        <f>INDEX('rate map'!A$1:E$327, MATCH(monthly_billed_solar!C3384,'rate map'!D:D,0), 2)</f>
        <v>RS</v>
      </c>
      <c r="W1673">
        <v>64354.536443125064</v>
      </c>
      <c r="X1673">
        <f t="shared" si="54"/>
        <v>0.49323360428556523</v>
      </c>
      <c r="Y1673">
        <f t="shared" si="55"/>
        <v>0.50676639571443471</v>
      </c>
    </row>
    <row r="1674" spans="1:25" x14ac:dyDescent="0.35">
      <c r="A1674">
        <v>2019</v>
      </c>
      <c r="B1674">
        <v>5</v>
      </c>
      <c r="C1674" t="s">
        <v>36</v>
      </c>
      <c r="D1674" t="s">
        <v>37</v>
      </c>
      <c r="E1674" t="s">
        <v>38</v>
      </c>
      <c r="F1674" t="s">
        <v>28</v>
      </c>
      <c r="G1674">
        <v>27.68</v>
      </c>
      <c r="H1674">
        <v>1475.1289999999999</v>
      </c>
      <c r="I1674" t="s">
        <v>114</v>
      </c>
      <c r="J1674" s="2">
        <v>43586</v>
      </c>
      <c r="K1674">
        <v>0.18940312500000001</v>
      </c>
      <c r="L1674">
        <v>30</v>
      </c>
      <c r="M1674" t="s">
        <v>146</v>
      </c>
      <c r="N1674">
        <v>116001</v>
      </c>
      <c r="O1674">
        <v>157607</v>
      </c>
      <c r="P1674">
        <v>0</v>
      </c>
      <c r="Q1674">
        <v>0</v>
      </c>
      <c r="R1674">
        <v>116001</v>
      </c>
      <c r="S1674">
        <f>IF(R1674&lt;&gt;"NA",R1674,0)</f>
        <v>116001</v>
      </c>
      <c r="T1674">
        <f>K1674*(24*L1674)*H1674*0.9</f>
        <v>181047.339461025</v>
      </c>
      <c r="U1674">
        <f>IF(T1674&gt;0, T1674-S1674, 0)</f>
        <v>65046.339461024996</v>
      </c>
      <c r="V1674" t="str">
        <f>INDEX('rate map'!A$1:E$327, MATCH(monthly_billed_solar!C3385,'rate map'!D:D,0), 2)</f>
        <v>RS</v>
      </c>
      <c r="W1674">
        <v>65046.339461024996</v>
      </c>
      <c r="X1674">
        <f t="shared" si="54"/>
        <v>0.64072192579760134</v>
      </c>
      <c r="Y1674">
        <f t="shared" si="55"/>
        <v>0.35927807420239866</v>
      </c>
    </row>
    <row r="1675" spans="1:25" x14ac:dyDescent="0.35">
      <c r="A1675">
        <v>2018</v>
      </c>
      <c r="B1675">
        <v>11</v>
      </c>
      <c r="C1675" t="s">
        <v>32</v>
      </c>
      <c r="D1675" t="s">
        <v>33</v>
      </c>
      <c r="E1675" t="s">
        <v>34</v>
      </c>
      <c r="F1675" t="s">
        <v>35</v>
      </c>
      <c r="G1675">
        <v>55.35</v>
      </c>
      <c r="H1675">
        <v>1773.6420000000001</v>
      </c>
      <c r="I1675" t="s">
        <v>164</v>
      </c>
      <c r="J1675" s="2">
        <v>43405</v>
      </c>
      <c r="K1675">
        <v>9.8773409498207898E-2</v>
      </c>
      <c r="L1675">
        <v>31</v>
      </c>
      <c r="M1675" t="s">
        <v>210</v>
      </c>
      <c r="N1675">
        <v>51529</v>
      </c>
      <c r="O1675">
        <v>255722</v>
      </c>
      <c r="P1675">
        <v>0</v>
      </c>
      <c r="Q1675">
        <v>0</v>
      </c>
      <c r="R1675">
        <v>51529</v>
      </c>
      <c r="S1675">
        <f>IF(R1675&lt;&gt;"NA",R1675,0)</f>
        <v>51529</v>
      </c>
      <c r="T1675">
        <f>K1675*(24*L1675)*H1675*0.9</f>
        <v>117306.33180435002</v>
      </c>
      <c r="U1675">
        <f>IF(T1675&gt;0, T1675-S1675, 0)</f>
        <v>65777.331804350019</v>
      </c>
      <c r="V1675" t="str">
        <f>INDEX('rate map'!A$1:E$327, MATCH(monthly_billed_solar!C3386,'rate map'!D:D,0), 2)</f>
        <v>RS</v>
      </c>
      <c r="W1675">
        <v>65777.331804350019</v>
      </c>
      <c r="X1675">
        <f t="shared" si="54"/>
        <v>0.43926870107866739</v>
      </c>
      <c r="Y1675">
        <f t="shared" si="55"/>
        <v>0.56073129892133267</v>
      </c>
    </row>
    <row r="1676" spans="1:25" x14ac:dyDescent="0.35">
      <c r="A1676">
        <v>2021</v>
      </c>
      <c r="B1676">
        <v>8</v>
      </c>
      <c r="C1676" t="s">
        <v>25</v>
      </c>
      <c r="D1676" t="s">
        <v>26</v>
      </c>
      <c r="E1676" t="s">
        <v>27</v>
      </c>
      <c r="F1676" t="s">
        <v>28</v>
      </c>
      <c r="G1676">
        <v>53.37</v>
      </c>
      <c r="H1676">
        <v>842.08500000000004</v>
      </c>
      <c r="I1676" t="s">
        <v>160</v>
      </c>
      <c r="J1676" s="2">
        <v>44409</v>
      </c>
      <c r="K1676">
        <v>0.20012141577060899</v>
      </c>
      <c r="L1676">
        <v>31</v>
      </c>
      <c r="M1676" t="s">
        <v>229</v>
      </c>
      <c r="N1676">
        <v>45786</v>
      </c>
      <c r="O1676">
        <v>93892</v>
      </c>
      <c r="P1676">
        <v>0</v>
      </c>
      <c r="Q1676">
        <v>0</v>
      </c>
      <c r="R1676">
        <v>45786</v>
      </c>
      <c r="S1676">
        <f>IF(R1676&lt;&gt;"NA",R1676,0)</f>
        <v>45786</v>
      </c>
      <c r="T1676">
        <f>K1676*(24*L1676)*H1676*0.9</f>
        <v>112840.4847104998</v>
      </c>
      <c r="U1676">
        <f>IF(T1676&gt;0, T1676-S1676, 0)</f>
        <v>67054.484710499804</v>
      </c>
      <c r="V1676" t="str">
        <f>INDEX('rate map'!A$1:E$327, MATCH(monthly_billed_solar!C3387,'rate map'!D:D,0), 2)</f>
        <v>GS1</v>
      </c>
      <c r="W1676">
        <v>67054.484710499804</v>
      </c>
      <c r="X1676">
        <f t="shared" si="54"/>
        <v>0.40575862570483634</v>
      </c>
      <c r="Y1676">
        <f t="shared" si="55"/>
        <v>0.59424137429516366</v>
      </c>
    </row>
    <row r="1677" spans="1:25" x14ac:dyDescent="0.35">
      <c r="A1677">
        <v>2021</v>
      </c>
      <c r="B1677">
        <v>5</v>
      </c>
      <c r="C1677" t="s">
        <v>47</v>
      </c>
      <c r="D1677" t="s">
        <v>48</v>
      </c>
      <c r="E1677" t="s">
        <v>49</v>
      </c>
      <c r="F1677" t="s">
        <v>28</v>
      </c>
      <c r="G1677">
        <v>0</v>
      </c>
      <c r="H1677">
        <v>755.34400000000005</v>
      </c>
      <c r="I1677" t="s">
        <v>114</v>
      </c>
      <c r="J1677" s="2">
        <v>44317</v>
      </c>
      <c r="K1677">
        <v>0.226196759259259</v>
      </c>
      <c r="L1677">
        <v>30</v>
      </c>
      <c r="M1677" t="s">
        <v>154</v>
      </c>
      <c r="N1677">
        <v>43585</v>
      </c>
      <c r="O1677">
        <v>110833</v>
      </c>
      <c r="P1677">
        <v>0</v>
      </c>
      <c r="Q1677">
        <v>0</v>
      </c>
      <c r="R1677">
        <v>43585</v>
      </c>
      <c r="S1677">
        <f>IF(R1677&lt;&gt;"NA",R1677,0)</f>
        <v>43585</v>
      </c>
      <c r="T1677">
        <f>K1677*(24*L1677)*H1677*0.9</f>
        <v>110714.92447199988</v>
      </c>
      <c r="U1677">
        <f>IF(T1677&gt;0, T1677-S1677, 0)</f>
        <v>67129.924471999882</v>
      </c>
      <c r="V1677" t="str">
        <f>INDEX('rate map'!A$1:E$327, MATCH(monthly_billed_solar!C3388,'rate map'!D:D,0), 2)</f>
        <v>GS3</v>
      </c>
      <c r="W1677">
        <v>67129.924471999882</v>
      </c>
      <c r="X1677">
        <f t="shared" si="54"/>
        <v>0.39366869650010711</v>
      </c>
      <c r="Y1677">
        <f t="shared" si="55"/>
        <v>0.60633130349989295</v>
      </c>
    </row>
    <row r="1678" spans="1:25" x14ac:dyDescent="0.35">
      <c r="A1678">
        <v>2020</v>
      </c>
      <c r="B1678">
        <v>8</v>
      </c>
      <c r="C1678" t="s">
        <v>47</v>
      </c>
      <c r="D1678" t="s">
        <v>48</v>
      </c>
      <c r="E1678" t="s">
        <v>49</v>
      </c>
      <c r="F1678" t="s">
        <v>28</v>
      </c>
      <c r="G1678">
        <v>0</v>
      </c>
      <c r="H1678">
        <v>635.34400000000005</v>
      </c>
      <c r="I1678" t="s">
        <v>160</v>
      </c>
      <c r="J1678" s="2">
        <v>44044</v>
      </c>
      <c r="K1678">
        <v>0.235465725806452</v>
      </c>
      <c r="L1678">
        <v>31</v>
      </c>
      <c r="M1678" t="s">
        <v>222</v>
      </c>
      <c r="N1678">
        <v>32850</v>
      </c>
      <c r="O1678">
        <v>143949</v>
      </c>
      <c r="P1678">
        <v>0</v>
      </c>
      <c r="Q1678">
        <v>0</v>
      </c>
      <c r="R1678">
        <v>32850</v>
      </c>
      <c r="S1678">
        <f>IF(R1678&lt;&gt;"NA",R1678,0)</f>
        <v>32850</v>
      </c>
      <c r="T1678">
        <f>K1678*(24*L1678)*H1678*0.9</f>
        <v>100173.32249040017</v>
      </c>
      <c r="U1678">
        <f>IF(T1678&gt;0, T1678-S1678, 0)</f>
        <v>67323.322490400169</v>
      </c>
      <c r="V1678" t="str">
        <f>INDEX('rate map'!A$1:E$327, MATCH(monthly_billed_solar!C3389,'rate map'!D:D,0), 2)</f>
        <v>GS3</v>
      </c>
      <c r="W1678">
        <v>67323.322490400169</v>
      </c>
      <c r="X1678">
        <f t="shared" si="54"/>
        <v>0.32793162074810972</v>
      </c>
      <c r="Y1678">
        <f t="shared" si="55"/>
        <v>0.67206837925189022</v>
      </c>
    </row>
    <row r="1679" spans="1:25" x14ac:dyDescent="0.35">
      <c r="A1679">
        <v>2020</v>
      </c>
      <c r="B1679">
        <v>1</v>
      </c>
      <c r="C1679" t="s">
        <v>32</v>
      </c>
      <c r="D1679" t="s">
        <v>33</v>
      </c>
      <c r="E1679" t="s">
        <v>34</v>
      </c>
      <c r="F1679" t="s">
        <v>35</v>
      </c>
      <c r="G1679">
        <v>290.51</v>
      </c>
      <c r="H1679">
        <v>3128.6170000000002</v>
      </c>
      <c r="I1679" t="s">
        <v>166</v>
      </c>
      <c r="J1679" s="2">
        <v>43831</v>
      </c>
      <c r="K1679">
        <v>6.05836693548387E-2</v>
      </c>
      <c r="L1679">
        <v>31</v>
      </c>
      <c r="M1679" t="s">
        <v>218</v>
      </c>
      <c r="N1679">
        <v>57599</v>
      </c>
      <c r="O1679">
        <v>455695</v>
      </c>
      <c r="P1679">
        <v>0</v>
      </c>
      <c r="Q1679">
        <v>0</v>
      </c>
      <c r="R1679">
        <v>57599</v>
      </c>
      <c r="S1679">
        <f>IF(R1679&lt;&gt;"NA",R1679,0)</f>
        <v>57599</v>
      </c>
      <c r="T1679">
        <f>K1679*(24*L1679)*H1679*0.9</f>
        <v>126918.05833102498</v>
      </c>
      <c r="U1679">
        <f>IF(T1679&gt;0, T1679-S1679, 0)</f>
        <v>69319.058331024979</v>
      </c>
      <c r="V1679" t="str">
        <f>INDEX('rate map'!A$1:E$327, MATCH(monthly_billed_solar!C3390,'rate map'!D:D,0), 2)</f>
        <v>RS</v>
      </c>
      <c r="W1679">
        <v>69319.058331024979</v>
      </c>
      <c r="X1679">
        <f t="shared" si="54"/>
        <v>0.45382824759083151</v>
      </c>
      <c r="Y1679">
        <f t="shared" si="55"/>
        <v>0.54617175240916849</v>
      </c>
    </row>
    <row r="1680" spans="1:25" x14ac:dyDescent="0.35">
      <c r="A1680">
        <v>2021</v>
      </c>
      <c r="B1680">
        <v>9</v>
      </c>
      <c r="C1680" t="s">
        <v>25</v>
      </c>
      <c r="D1680" t="s">
        <v>26</v>
      </c>
      <c r="E1680" t="s">
        <v>27</v>
      </c>
      <c r="F1680" t="s">
        <v>28</v>
      </c>
      <c r="G1680">
        <v>0</v>
      </c>
      <c r="H1680">
        <v>842.08500000000004</v>
      </c>
      <c r="I1680" t="s">
        <v>162</v>
      </c>
      <c r="J1680" s="2">
        <v>44440</v>
      </c>
      <c r="K1680">
        <v>0.208610103046595</v>
      </c>
      <c r="L1680">
        <v>31</v>
      </c>
      <c r="M1680" t="s">
        <v>230</v>
      </c>
      <c r="N1680">
        <v>47733</v>
      </c>
      <c r="O1680">
        <v>98317</v>
      </c>
      <c r="P1680">
        <v>0</v>
      </c>
      <c r="Q1680">
        <v>0</v>
      </c>
      <c r="R1680">
        <v>47733</v>
      </c>
      <c r="S1680">
        <f>IF(R1680&lt;&gt;"NA",R1680,0)</f>
        <v>47733</v>
      </c>
      <c r="T1680">
        <f>K1680*(24*L1680)*H1680*0.9</f>
        <v>117626.916902625</v>
      </c>
      <c r="U1680">
        <f>IF(T1680&gt;0, T1680-S1680, 0)</f>
        <v>69893.916902625002</v>
      </c>
      <c r="V1680" t="str">
        <f>INDEX('rate map'!A$1:E$327, MATCH(monthly_billed_solar!C3391,'rate map'!D:D,0), 2)</f>
        <v>GS1</v>
      </c>
      <c r="W1680">
        <v>69893.916902625002</v>
      </c>
      <c r="X1680">
        <f t="shared" si="54"/>
        <v>0.40579997552358504</v>
      </c>
      <c r="Y1680">
        <f t="shared" si="55"/>
        <v>0.59420002447641496</v>
      </c>
    </row>
    <row r="1681" spans="1:25" x14ac:dyDescent="0.35">
      <c r="A1681">
        <v>2019</v>
      </c>
      <c r="B1681">
        <v>11</v>
      </c>
      <c r="C1681" t="s">
        <v>36</v>
      </c>
      <c r="D1681" t="s">
        <v>37</v>
      </c>
      <c r="E1681" t="s">
        <v>38</v>
      </c>
      <c r="F1681" t="s">
        <v>28</v>
      </c>
      <c r="G1681">
        <v>133.72999999999999</v>
      </c>
      <c r="H1681">
        <v>2045.1320000000001</v>
      </c>
      <c r="I1681" t="s">
        <v>164</v>
      </c>
      <c r="J1681" s="2">
        <v>43770</v>
      </c>
      <c r="K1681">
        <v>0.11992159498207899</v>
      </c>
      <c r="L1681">
        <v>31</v>
      </c>
      <c r="M1681" t="s">
        <v>217</v>
      </c>
      <c r="N1681">
        <v>94269</v>
      </c>
      <c r="O1681">
        <v>284206</v>
      </c>
      <c r="P1681">
        <v>0</v>
      </c>
      <c r="Q1681">
        <v>0</v>
      </c>
      <c r="R1681">
        <v>94269</v>
      </c>
      <c r="S1681">
        <f>IF(R1681&lt;&gt;"NA",R1681,0)</f>
        <v>94269</v>
      </c>
      <c r="T1681">
        <f>K1681*(24*L1681)*H1681*0.9</f>
        <v>164223.07703400019</v>
      </c>
      <c r="U1681">
        <f>IF(T1681&gt;0, T1681-S1681, 0)</f>
        <v>69954.077034000191</v>
      </c>
      <c r="V1681" t="str">
        <f>INDEX('rate map'!A$1:E$327, MATCH(monthly_billed_solar!C3392,'rate map'!D:D,0), 2)</f>
        <v>RS</v>
      </c>
      <c r="W1681">
        <v>69954.077034000191</v>
      </c>
      <c r="X1681">
        <f t="shared" si="54"/>
        <v>0.57403016495959858</v>
      </c>
      <c r="Y1681">
        <f t="shared" si="55"/>
        <v>0.42596983504040137</v>
      </c>
    </row>
    <row r="1682" spans="1:25" x14ac:dyDescent="0.35">
      <c r="A1682">
        <v>2021</v>
      </c>
      <c r="B1682">
        <v>6</v>
      </c>
      <c r="C1682" t="s">
        <v>47</v>
      </c>
      <c r="D1682" t="s">
        <v>48</v>
      </c>
      <c r="E1682" t="s">
        <v>49</v>
      </c>
      <c r="F1682" t="s">
        <v>28</v>
      </c>
      <c r="G1682">
        <v>12.54</v>
      </c>
      <c r="H1682">
        <v>767.88400000000001</v>
      </c>
      <c r="I1682" t="s">
        <v>158</v>
      </c>
      <c r="J1682" s="2">
        <v>44348</v>
      </c>
      <c r="K1682">
        <v>0.22094455645161301</v>
      </c>
      <c r="L1682">
        <v>31</v>
      </c>
      <c r="M1682" t="s">
        <v>228</v>
      </c>
      <c r="N1682">
        <v>42627</v>
      </c>
      <c r="O1682">
        <v>165170</v>
      </c>
      <c r="P1682">
        <v>0</v>
      </c>
      <c r="Q1682">
        <v>0</v>
      </c>
      <c r="R1682">
        <v>42627</v>
      </c>
      <c r="S1682">
        <f>IF(R1682&lt;&gt;"NA",R1682,0)</f>
        <v>42627</v>
      </c>
      <c r="T1682">
        <f>K1682*(24*L1682)*H1682*0.9</f>
        <v>113604.19524090005</v>
      </c>
      <c r="U1682">
        <f>IF(T1682&gt;0, T1682-S1682, 0)</f>
        <v>70977.195240900051</v>
      </c>
      <c r="V1682" t="str">
        <f>INDEX('rate map'!A$1:E$327, MATCH(monthly_billed_solar!C3393,'rate map'!D:D,0), 2)</f>
        <v>GS3</v>
      </c>
      <c r="W1682">
        <v>70977.195240900051</v>
      </c>
      <c r="X1682">
        <f t="shared" si="54"/>
        <v>0.37522381906415131</v>
      </c>
      <c r="Y1682">
        <f t="shared" si="55"/>
        <v>0.62477618093584875</v>
      </c>
    </row>
    <row r="1683" spans="1:25" x14ac:dyDescent="0.35">
      <c r="A1683">
        <v>2021</v>
      </c>
      <c r="B1683">
        <v>9</v>
      </c>
      <c r="C1683" t="s">
        <v>47</v>
      </c>
      <c r="D1683" t="s">
        <v>48</v>
      </c>
      <c r="E1683" t="s">
        <v>49</v>
      </c>
      <c r="F1683" t="s">
        <v>28</v>
      </c>
      <c r="G1683">
        <v>0</v>
      </c>
      <c r="H1683">
        <v>838.97400000000005</v>
      </c>
      <c r="I1683" t="s">
        <v>162</v>
      </c>
      <c r="J1683" s="2">
        <v>44440</v>
      </c>
      <c r="K1683">
        <v>0.208610103046595</v>
      </c>
      <c r="L1683">
        <v>31</v>
      </c>
      <c r="M1683" t="s">
        <v>230</v>
      </c>
      <c r="N1683">
        <v>45632</v>
      </c>
      <c r="O1683">
        <v>196727</v>
      </c>
      <c r="P1683">
        <v>0</v>
      </c>
      <c r="Q1683">
        <v>0</v>
      </c>
      <c r="R1683">
        <v>45632</v>
      </c>
      <c r="S1683">
        <f>IF(R1683&lt;&gt;"NA",R1683,0)</f>
        <v>45632</v>
      </c>
      <c r="T1683">
        <f>K1683*(24*L1683)*H1683*0.9</f>
        <v>117192.35585655001</v>
      </c>
      <c r="U1683">
        <f>IF(T1683&gt;0, T1683-S1683, 0)</f>
        <v>71560.355856550013</v>
      </c>
      <c r="V1683" t="str">
        <f>INDEX('rate map'!A$1:E$327, MATCH(monthly_billed_solar!C3394,'rate map'!D:D,0), 2)</f>
        <v>GS3</v>
      </c>
      <c r="W1683">
        <v>71560.355856550013</v>
      </c>
      <c r="X1683">
        <f t="shared" si="54"/>
        <v>0.38937693219390618</v>
      </c>
      <c r="Y1683">
        <f t="shared" si="55"/>
        <v>0.61062306780609377</v>
      </c>
    </row>
    <row r="1684" spans="1:25" x14ac:dyDescent="0.35">
      <c r="A1684">
        <v>2016</v>
      </c>
      <c r="B1684">
        <v>8</v>
      </c>
      <c r="C1684" t="s">
        <v>36</v>
      </c>
      <c r="D1684" t="s">
        <v>37</v>
      </c>
      <c r="E1684" t="s">
        <v>38</v>
      </c>
      <c r="F1684" t="s">
        <v>28</v>
      </c>
      <c r="G1684">
        <v>8.1</v>
      </c>
      <c r="H1684">
        <v>763.82500000000005</v>
      </c>
      <c r="I1684" t="s">
        <v>160</v>
      </c>
      <c r="J1684" s="2">
        <v>42583</v>
      </c>
      <c r="K1684">
        <v>0.22724383960573499</v>
      </c>
      <c r="L1684">
        <v>31</v>
      </c>
      <c r="M1684" t="s">
        <v>194</v>
      </c>
      <c r="N1684">
        <v>44381</v>
      </c>
      <c r="O1684">
        <v>144583</v>
      </c>
      <c r="P1684">
        <v>0</v>
      </c>
      <c r="Q1684">
        <v>0</v>
      </c>
      <c r="R1684">
        <v>44381</v>
      </c>
      <c r="S1684">
        <f>IF(R1684&lt;&gt;"NA",R1684,0)</f>
        <v>44381</v>
      </c>
      <c r="T1684">
        <f>K1684*(24*L1684)*H1684*0.9</f>
        <v>116225.50246687511</v>
      </c>
      <c r="U1684">
        <f>IF(T1684&gt;0, T1684-S1684, 0)</f>
        <v>71844.502466875114</v>
      </c>
      <c r="V1684" t="str">
        <f>INDEX('rate map'!A$1:E$327, MATCH(monthly_billed_solar!C3395,'rate map'!D:D,0), 2)</f>
        <v>RS</v>
      </c>
      <c r="W1684">
        <v>71844.502466875114</v>
      </c>
      <c r="X1684">
        <f t="shared" si="54"/>
        <v>0.38185251135093023</v>
      </c>
      <c r="Y1684">
        <f t="shared" si="55"/>
        <v>0.61814748864906977</v>
      </c>
    </row>
    <row r="1685" spans="1:25" x14ac:dyDescent="0.35">
      <c r="A1685">
        <v>2020</v>
      </c>
      <c r="B1685">
        <v>12</v>
      </c>
      <c r="C1685" t="s">
        <v>36</v>
      </c>
      <c r="D1685" t="s">
        <v>37</v>
      </c>
      <c r="E1685" t="s">
        <v>38</v>
      </c>
      <c r="F1685" t="s">
        <v>28</v>
      </c>
      <c r="G1685">
        <v>220.315</v>
      </c>
      <c r="H1685">
        <v>4105.7790000000005</v>
      </c>
      <c r="I1685" t="s">
        <v>120</v>
      </c>
      <c r="J1685" s="2">
        <v>44166</v>
      </c>
      <c r="K1685">
        <v>7.1285532407407398E-2</v>
      </c>
      <c r="L1685">
        <v>30</v>
      </c>
      <c r="M1685" t="s">
        <v>153</v>
      </c>
      <c r="N1685">
        <v>116988</v>
      </c>
      <c r="O1685">
        <v>735261</v>
      </c>
      <c r="P1685">
        <v>0</v>
      </c>
      <c r="Q1685">
        <v>0</v>
      </c>
      <c r="R1685">
        <v>116988</v>
      </c>
      <c r="S1685">
        <f>IF(R1685&lt;&gt;"NA",R1685,0)</f>
        <v>116988</v>
      </c>
      <c r="T1685">
        <f>K1685*(24*L1685)*H1685*0.9</f>
        <v>189658.35199147501</v>
      </c>
      <c r="U1685">
        <f>IF(T1685&gt;0, T1685-S1685, 0)</f>
        <v>72670.351991475007</v>
      </c>
      <c r="V1685" t="str">
        <f>INDEX('rate map'!A$1:E$327, MATCH(monthly_billed_solar!C3396,'rate map'!D:D,0), 2)</f>
        <v>RS</v>
      </c>
      <c r="W1685">
        <v>72670.351991475007</v>
      </c>
      <c r="X1685">
        <f t="shared" si="54"/>
        <v>0.6168354769066986</v>
      </c>
      <c r="Y1685">
        <f t="shared" si="55"/>
        <v>0.3831645230933014</v>
      </c>
    </row>
    <row r="1686" spans="1:25" x14ac:dyDescent="0.35">
      <c r="A1686">
        <v>2021</v>
      </c>
      <c r="B1686">
        <v>8</v>
      </c>
      <c r="C1686" t="s">
        <v>47</v>
      </c>
      <c r="D1686" t="s">
        <v>48</v>
      </c>
      <c r="E1686" t="s">
        <v>49</v>
      </c>
      <c r="F1686" t="s">
        <v>28</v>
      </c>
      <c r="G1686">
        <v>0</v>
      </c>
      <c r="H1686">
        <v>838.97400000000005</v>
      </c>
      <c r="I1686" t="s">
        <v>160</v>
      </c>
      <c r="J1686" s="2">
        <v>44409</v>
      </c>
      <c r="K1686">
        <v>0.20012141577060899</v>
      </c>
      <c r="L1686">
        <v>31</v>
      </c>
      <c r="M1686" t="s">
        <v>229</v>
      </c>
      <c r="N1686">
        <v>39025</v>
      </c>
      <c r="O1686">
        <v>197129</v>
      </c>
      <c r="P1686">
        <v>0</v>
      </c>
      <c r="Q1686">
        <v>0</v>
      </c>
      <c r="R1686">
        <v>39025</v>
      </c>
      <c r="S1686">
        <f>IF(R1686&lt;&gt;"NA",R1686,0)</f>
        <v>39025</v>
      </c>
      <c r="T1686">
        <f>K1686*(24*L1686)*H1686*0.9</f>
        <v>112423.6066661998</v>
      </c>
      <c r="U1686">
        <f>IF(T1686&gt;0, T1686-S1686, 0)</f>
        <v>73398.606666199805</v>
      </c>
      <c r="V1686" t="str">
        <f>INDEX('rate map'!A$1:E$327, MATCH(monthly_billed_solar!C3397,'rate map'!D:D,0), 2)</f>
        <v>GS3</v>
      </c>
      <c r="W1686">
        <v>73398.606666199805</v>
      </c>
      <c r="X1686">
        <f t="shared" si="54"/>
        <v>0.34712460449583565</v>
      </c>
      <c r="Y1686">
        <f t="shared" si="55"/>
        <v>0.65287539550416429</v>
      </c>
    </row>
    <row r="1687" spans="1:25" x14ac:dyDescent="0.35">
      <c r="A1687">
        <v>2015</v>
      </c>
      <c r="B1687">
        <v>8</v>
      </c>
      <c r="C1687" t="s">
        <v>32</v>
      </c>
      <c r="D1687" t="s">
        <v>33</v>
      </c>
      <c r="E1687" t="s">
        <v>34</v>
      </c>
      <c r="F1687" t="s">
        <v>35</v>
      </c>
      <c r="G1687">
        <v>5.98</v>
      </c>
      <c r="H1687">
        <v>608.72199999999998</v>
      </c>
      <c r="I1687" t="s">
        <v>160</v>
      </c>
      <c r="J1687" s="2">
        <v>42217</v>
      </c>
      <c r="K1687">
        <v>0.25429581093190001</v>
      </c>
      <c r="L1687">
        <v>31</v>
      </c>
      <c r="M1687" t="s">
        <v>187</v>
      </c>
      <c r="N1687">
        <v>30017</v>
      </c>
      <c r="O1687">
        <v>218917</v>
      </c>
      <c r="P1687">
        <v>0</v>
      </c>
      <c r="Q1687">
        <v>0</v>
      </c>
      <c r="R1687">
        <v>30017</v>
      </c>
      <c r="S1687">
        <f>IF(R1687&lt;&gt;"NA",R1687,0)</f>
        <v>30017</v>
      </c>
      <c r="T1687">
        <f>K1687*(24*L1687)*H1687*0.9</f>
        <v>103651.03641495015</v>
      </c>
      <c r="U1687">
        <f>IF(T1687&gt;0, T1687-S1687, 0)</f>
        <v>73634.036414950155</v>
      </c>
      <c r="V1687" t="str">
        <f>INDEX('rate map'!A$1:E$327, MATCH(monthly_billed_solar!C3398,'rate map'!D:D,0), 2)</f>
        <v>RS</v>
      </c>
      <c r="W1687">
        <v>73634.036414950155</v>
      </c>
      <c r="X1687">
        <f t="shared" si="54"/>
        <v>0.28959671835631046</v>
      </c>
      <c r="Y1687">
        <f t="shared" si="55"/>
        <v>0.71040328164368949</v>
      </c>
    </row>
    <row r="1688" spans="1:25" x14ac:dyDescent="0.35">
      <c r="A1688">
        <v>2020</v>
      </c>
      <c r="B1688">
        <v>2</v>
      </c>
      <c r="C1688" t="s">
        <v>32</v>
      </c>
      <c r="D1688" t="s">
        <v>33</v>
      </c>
      <c r="E1688" t="s">
        <v>34</v>
      </c>
      <c r="F1688" t="s">
        <v>35</v>
      </c>
      <c r="G1688">
        <v>96.49</v>
      </c>
      <c r="H1688">
        <v>3225.107</v>
      </c>
      <c r="I1688" t="s">
        <v>168</v>
      </c>
      <c r="J1688" s="2">
        <v>43862</v>
      </c>
      <c r="K1688">
        <v>6.1586357526881699E-2</v>
      </c>
      <c r="L1688">
        <v>31</v>
      </c>
      <c r="M1688" t="s">
        <v>219</v>
      </c>
      <c r="N1688">
        <v>57809</v>
      </c>
      <c r="O1688">
        <v>472852</v>
      </c>
      <c r="P1688">
        <v>0</v>
      </c>
      <c r="Q1688">
        <v>0</v>
      </c>
      <c r="R1688">
        <v>57809</v>
      </c>
      <c r="S1688">
        <f>IF(R1688&lt;&gt;"NA",R1688,0)</f>
        <v>57809</v>
      </c>
      <c r="T1688">
        <f>K1688*(24*L1688)*H1688*0.9</f>
        <v>132997.68811507497</v>
      </c>
      <c r="U1688">
        <f>IF(T1688&gt;0, T1688-S1688, 0)</f>
        <v>75188.688115074969</v>
      </c>
      <c r="V1688" t="str">
        <f>INDEX('rate map'!A$1:E$327, MATCH(monthly_billed_solar!C3399,'rate map'!D:D,0), 2)</f>
        <v>RS</v>
      </c>
      <c r="W1688">
        <v>75188.688115074969</v>
      </c>
      <c r="X1688">
        <f t="shared" si="54"/>
        <v>0.43466169088579432</v>
      </c>
      <c r="Y1688">
        <f t="shared" si="55"/>
        <v>0.56533830911420568</v>
      </c>
    </row>
    <row r="1689" spans="1:25" x14ac:dyDescent="0.35">
      <c r="A1689">
        <v>2020</v>
      </c>
      <c r="B1689">
        <v>7</v>
      </c>
      <c r="C1689" t="s">
        <v>47</v>
      </c>
      <c r="D1689" t="s">
        <v>48</v>
      </c>
      <c r="E1689" t="s">
        <v>49</v>
      </c>
      <c r="F1689" t="s">
        <v>28</v>
      </c>
      <c r="G1689">
        <v>15</v>
      </c>
      <c r="H1689">
        <v>635.34400000000005</v>
      </c>
      <c r="I1689" t="s">
        <v>116</v>
      </c>
      <c r="J1689" s="2">
        <v>44013</v>
      </c>
      <c r="K1689">
        <v>0.26669212962963001</v>
      </c>
      <c r="L1689">
        <v>30</v>
      </c>
      <c r="M1689" t="s">
        <v>151</v>
      </c>
      <c r="N1689">
        <v>34039</v>
      </c>
      <c r="O1689">
        <v>149619</v>
      </c>
      <c r="P1689">
        <v>0</v>
      </c>
      <c r="Q1689">
        <v>0</v>
      </c>
      <c r="R1689">
        <v>34039</v>
      </c>
      <c r="S1689">
        <f>IF(R1689&lt;&gt;"NA",R1689,0)</f>
        <v>34039</v>
      </c>
      <c r="T1689">
        <f>K1689*(24*L1689)*H1689*0.9</f>
        <v>109797.92637600016</v>
      </c>
      <c r="U1689">
        <f>IF(T1689&gt;0, T1689-S1689, 0)</f>
        <v>75758.926376000163</v>
      </c>
      <c r="V1689" t="str">
        <f>INDEX('rate map'!A$1:E$327, MATCH(monthly_billed_solar!C3400,'rate map'!D:D,0), 2)</f>
        <v>GS3</v>
      </c>
      <c r="W1689">
        <v>75758.926376000163</v>
      </c>
      <c r="X1689">
        <f t="shared" si="54"/>
        <v>0.31001496224468139</v>
      </c>
      <c r="Y1689">
        <f t="shared" si="55"/>
        <v>0.68998503775531861</v>
      </c>
    </row>
    <row r="1690" spans="1:25" x14ac:dyDescent="0.35">
      <c r="A1690">
        <v>2017</v>
      </c>
      <c r="B1690">
        <v>6</v>
      </c>
      <c r="C1690" t="s">
        <v>36</v>
      </c>
      <c r="D1690" t="s">
        <v>37</v>
      </c>
      <c r="E1690" t="s">
        <v>38</v>
      </c>
      <c r="F1690" t="s">
        <v>28</v>
      </c>
      <c r="G1690">
        <v>42.32</v>
      </c>
      <c r="H1690">
        <v>885.75900000000001</v>
      </c>
      <c r="I1690" t="s">
        <v>158</v>
      </c>
      <c r="J1690" s="2">
        <v>42887</v>
      </c>
      <c r="K1690">
        <v>0.25698196684587798</v>
      </c>
      <c r="L1690">
        <v>31</v>
      </c>
      <c r="M1690" t="s">
        <v>200</v>
      </c>
      <c r="N1690">
        <v>74325</v>
      </c>
      <c r="O1690">
        <v>126596</v>
      </c>
      <c r="P1690">
        <v>0</v>
      </c>
      <c r="Q1690">
        <v>0</v>
      </c>
      <c r="R1690">
        <v>74325</v>
      </c>
      <c r="S1690">
        <f>IF(R1690&lt;&gt;"NA",R1690,0)</f>
        <v>74325</v>
      </c>
      <c r="T1690">
        <f>K1690*(24*L1690)*H1690*0.9</f>
        <v>152417.0906448749</v>
      </c>
      <c r="U1690">
        <f>IF(T1690&gt;0, T1690-S1690, 0)</f>
        <v>78092.090644874901</v>
      </c>
      <c r="V1690" t="str">
        <f>INDEX('rate map'!A$1:E$327, MATCH(monthly_billed_solar!C3401,'rate map'!D:D,0), 2)</f>
        <v>RS</v>
      </c>
      <c r="W1690">
        <v>78092.090644874901</v>
      </c>
      <c r="X1690">
        <f t="shared" si="54"/>
        <v>0.48764216457309223</v>
      </c>
      <c r="Y1690">
        <f t="shared" si="55"/>
        <v>0.51235783542690783</v>
      </c>
    </row>
    <row r="1691" spans="1:25" x14ac:dyDescent="0.35">
      <c r="A1691">
        <v>2017</v>
      </c>
      <c r="B1691">
        <v>7</v>
      </c>
      <c r="C1691" t="s">
        <v>36</v>
      </c>
      <c r="D1691" t="s">
        <v>37</v>
      </c>
      <c r="E1691" t="s">
        <v>38</v>
      </c>
      <c r="F1691" t="s">
        <v>28</v>
      </c>
      <c r="G1691">
        <v>10.75</v>
      </c>
      <c r="H1691">
        <v>896.50900000000001</v>
      </c>
      <c r="I1691" t="s">
        <v>116</v>
      </c>
      <c r="J1691" s="2">
        <v>42917</v>
      </c>
      <c r="K1691">
        <v>0.248733680555556</v>
      </c>
      <c r="L1691">
        <v>30</v>
      </c>
      <c r="M1691" t="s">
        <v>139</v>
      </c>
      <c r="N1691">
        <v>63833</v>
      </c>
      <c r="O1691">
        <v>148708</v>
      </c>
      <c r="P1691">
        <v>0</v>
      </c>
      <c r="Q1691">
        <v>0</v>
      </c>
      <c r="R1691">
        <v>63833</v>
      </c>
      <c r="S1691">
        <f>IF(R1691&lt;&gt;"NA",R1691,0)</f>
        <v>63833</v>
      </c>
      <c r="T1691">
        <f>K1691*(24*L1691)*H1691*0.9</f>
        <v>144498.80512732526</v>
      </c>
      <c r="U1691">
        <f>IF(T1691&gt;0, T1691-S1691, 0)</f>
        <v>80665.805127325264</v>
      </c>
      <c r="V1691" t="str">
        <f>INDEX('rate map'!A$1:E$327, MATCH(monthly_billed_solar!C3402,'rate map'!D:D,0), 2)</f>
        <v>RS</v>
      </c>
      <c r="W1691">
        <v>80665.805127325264</v>
      </c>
      <c r="X1691">
        <f t="shared" si="54"/>
        <v>0.44175451792666026</v>
      </c>
      <c r="Y1691">
        <f t="shared" si="55"/>
        <v>0.55824548207333968</v>
      </c>
    </row>
    <row r="1692" spans="1:25" x14ac:dyDescent="0.35">
      <c r="A1692">
        <v>2021</v>
      </c>
      <c r="B1692">
        <v>7</v>
      </c>
      <c r="C1692" t="s">
        <v>25</v>
      </c>
      <c r="D1692" t="s">
        <v>26</v>
      </c>
      <c r="E1692" t="s">
        <v>27</v>
      </c>
      <c r="F1692" t="s">
        <v>28</v>
      </c>
      <c r="G1692">
        <v>45.98</v>
      </c>
      <c r="H1692">
        <v>788.71500000000003</v>
      </c>
      <c r="I1692" t="s">
        <v>116</v>
      </c>
      <c r="J1692" s="2">
        <v>44378</v>
      </c>
      <c r="K1692">
        <v>0.25784826388888898</v>
      </c>
      <c r="L1692">
        <v>30</v>
      </c>
      <c r="M1692" t="s">
        <v>155</v>
      </c>
      <c r="N1692">
        <v>48956</v>
      </c>
      <c r="O1692">
        <v>92178</v>
      </c>
      <c r="P1692">
        <v>0</v>
      </c>
      <c r="Q1692">
        <v>0</v>
      </c>
      <c r="R1692">
        <v>48956</v>
      </c>
      <c r="S1692">
        <f>IF(R1692&lt;&gt;"NA",R1692,0)</f>
        <v>48956</v>
      </c>
      <c r="T1692">
        <f>K1692*(24*L1692)*H1692*0.9</f>
        <v>131782.97815762507</v>
      </c>
      <c r="U1692">
        <f>IF(T1692&gt;0, T1692-S1692, 0)</f>
        <v>82826.978157625068</v>
      </c>
      <c r="V1692" t="str">
        <f>INDEX('rate map'!A$1:E$327, MATCH(monthly_billed_solar!C3403,'rate map'!D:D,0), 2)</f>
        <v>GS1</v>
      </c>
      <c r="W1692">
        <v>82826.978157625068</v>
      </c>
      <c r="X1692">
        <f t="shared" si="54"/>
        <v>0.37148955566510217</v>
      </c>
      <c r="Y1692">
        <f t="shared" si="55"/>
        <v>0.62851044433489789</v>
      </c>
    </row>
    <row r="1693" spans="1:25" x14ac:dyDescent="0.35">
      <c r="A1693">
        <v>2018</v>
      </c>
      <c r="B1693">
        <v>10</v>
      </c>
      <c r="C1693" t="s">
        <v>32</v>
      </c>
      <c r="D1693" t="s">
        <v>33</v>
      </c>
      <c r="E1693" t="s">
        <v>34</v>
      </c>
      <c r="F1693" t="s">
        <v>35</v>
      </c>
      <c r="G1693">
        <v>29.11</v>
      </c>
      <c r="H1693">
        <v>1718.2919999999999</v>
      </c>
      <c r="I1693" t="s">
        <v>118</v>
      </c>
      <c r="J1693" s="2">
        <v>43374</v>
      </c>
      <c r="K1693">
        <v>0.134909027777778</v>
      </c>
      <c r="L1693">
        <v>30</v>
      </c>
      <c r="M1693" t="s">
        <v>144</v>
      </c>
      <c r="N1693">
        <v>66447</v>
      </c>
      <c r="O1693">
        <v>294807</v>
      </c>
      <c r="P1693">
        <v>0</v>
      </c>
      <c r="Q1693">
        <v>0</v>
      </c>
      <c r="R1693">
        <v>66447</v>
      </c>
      <c r="S1693">
        <f>IF(R1693&lt;&gt;"NA",R1693,0)</f>
        <v>66447</v>
      </c>
      <c r="T1693">
        <f>K1693*(24*L1693)*H1693*0.9</f>
        <v>150214.89084660023</v>
      </c>
      <c r="U1693">
        <f>IF(T1693&gt;0, T1693-S1693, 0)</f>
        <v>83767.890846600232</v>
      </c>
      <c r="V1693" t="str">
        <f>INDEX('rate map'!A$1:E$327, MATCH(monthly_billed_solar!C3404,'rate map'!D:D,0), 2)</f>
        <v>RS</v>
      </c>
      <c r="W1693">
        <v>83767.890846600232</v>
      </c>
      <c r="X1693">
        <f t="shared" si="54"/>
        <v>0.44234629220518368</v>
      </c>
      <c r="Y1693">
        <f t="shared" si="55"/>
        <v>0.55765370779481627</v>
      </c>
    </row>
    <row r="1694" spans="1:25" x14ac:dyDescent="0.35">
      <c r="A1694">
        <v>2018</v>
      </c>
      <c r="B1694">
        <v>4</v>
      </c>
      <c r="C1694" t="s">
        <v>32</v>
      </c>
      <c r="D1694" t="s">
        <v>33</v>
      </c>
      <c r="E1694" t="s">
        <v>34</v>
      </c>
      <c r="F1694" t="s">
        <v>35</v>
      </c>
      <c r="G1694">
        <v>78.41</v>
      </c>
      <c r="H1694">
        <v>1472.902</v>
      </c>
      <c r="I1694" t="s">
        <v>170</v>
      </c>
      <c r="J1694" s="2">
        <v>43191</v>
      </c>
      <c r="K1694">
        <v>0.16095340501792099</v>
      </c>
      <c r="L1694">
        <v>31</v>
      </c>
      <c r="M1694" t="s">
        <v>206</v>
      </c>
      <c r="N1694">
        <v>73906</v>
      </c>
      <c r="O1694">
        <v>226595</v>
      </c>
      <c r="P1694">
        <v>0</v>
      </c>
      <c r="Q1694">
        <v>0</v>
      </c>
      <c r="R1694">
        <v>73906</v>
      </c>
      <c r="S1694">
        <f>IF(R1694&lt;&gt;"NA",R1694,0)</f>
        <v>73906</v>
      </c>
      <c r="T1694">
        <f>K1694*(24*L1694)*H1694*0.9</f>
        <v>158741.12930879983</v>
      </c>
      <c r="U1694">
        <f>IF(T1694&gt;0, T1694-S1694, 0)</f>
        <v>84835.129308799835</v>
      </c>
      <c r="V1694" t="str">
        <f>INDEX('rate map'!A$1:E$327, MATCH(monthly_billed_solar!C3405,'rate map'!D:D,0), 2)</f>
        <v>RS</v>
      </c>
      <c r="W1694">
        <v>84835.129308799835</v>
      </c>
      <c r="X1694">
        <f t="shared" si="54"/>
        <v>0.46557562190596696</v>
      </c>
      <c r="Y1694">
        <f t="shared" si="55"/>
        <v>0.53442437809403309</v>
      </c>
    </row>
    <row r="1695" spans="1:25" x14ac:dyDescent="0.35">
      <c r="A1695">
        <v>2017</v>
      </c>
      <c r="B1695">
        <v>10</v>
      </c>
      <c r="C1695" t="s">
        <v>32</v>
      </c>
      <c r="D1695" t="s">
        <v>33</v>
      </c>
      <c r="E1695" t="s">
        <v>34</v>
      </c>
      <c r="F1695" t="s">
        <v>35</v>
      </c>
      <c r="G1695">
        <v>7.125</v>
      </c>
      <c r="H1695">
        <v>1215.3520000000001</v>
      </c>
      <c r="I1695" t="s">
        <v>118</v>
      </c>
      <c r="J1695" s="2">
        <v>43009</v>
      </c>
      <c r="K1695">
        <v>0.177164814814815</v>
      </c>
      <c r="L1695">
        <v>30</v>
      </c>
      <c r="M1695" t="s">
        <v>140</v>
      </c>
      <c r="N1695">
        <v>53627</v>
      </c>
      <c r="O1695">
        <v>206293</v>
      </c>
      <c r="P1695">
        <v>0</v>
      </c>
      <c r="Q1695">
        <v>0</v>
      </c>
      <c r="R1695">
        <v>53627</v>
      </c>
      <c r="S1695">
        <f>IF(R1695&lt;&gt;"NA",R1695,0)</f>
        <v>53627</v>
      </c>
      <c r="T1695">
        <f>K1695*(24*L1695)*H1695*0.9</f>
        <v>139525.81258560016</v>
      </c>
      <c r="U1695">
        <f>IF(T1695&gt;0, T1695-S1695, 0)</f>
        <v>85898.812585600157</v>
      </c>
      <c r="V1695" t="str">
        <f>INDEX('rate map'!A$1:E$327, MATCH(monthly_billed_solar!C3406,'rate map'!D:D,0), 2)</f>
        <v>RS</v>
      </c>
      <c r="W1695">
        <v>85898.812585600157</v>
      </c>
      <c r="X1695">
        <f t="shared" si="54"/>
        <v>0.38435181996950868</v>
      </c>
      <c r="Y1695">
        <f t="shared" si="55"/>
        <v>0.61564818003049127</v>
      </c>
    </row>
    <row r="1696" spans="1:25" x14ac:dyDescent="0.35">
      <c r="A1696">
        <v>2016</v>
      </c>
      <c r="B1696">
        <v>6</v>
      </c>
      <c r="C1696" t="s">
        <v>32</v>
      </c>
      <c r="D1696" t="s">
        <v>33</v>
      </c>
      <c r="E1696" t="s">
        <v>34</v>
      </c>
      <c r="F1696" t="s">
        <v>35</v>
      </c>
      <c r="G1696">
        <v>8.58</v>
      </c>
      <c r="H1696">
        <v>840.06200000000001</v>
      </c>
      <c r="I1696" t="s">
        <v>158</v>
      </c>
      <c r="J1696" s="2">
        <v>42522</v>
      </c>
      <c r="K1696">
        <v>0.25095284498207898</v>
      </c>
      <c r="L1696">
        <v>31</v>
      </c>
      <c r="M1696" t="s">
        <v>193</v>
      </c>
      <c r="N1696">
        <v>54316</v>
      </c>
      <c r="O1696">
        <v>198449</v>
      </c>
      <c r="P1696">
        <v>0</v>
      </c>
      <c r="Q1696">
        <v>0</v>
      </c>
      <c r="R1696">
        <v>54316</v>
      </c>
      <c r="S1696">
        <f>IF(R1696&lt;&gt;"NA",R1696,0)</f>
        <v>54316</v>
      </c>
      <c r="T1696">
        <f>K1696*(24*L1696)*H1696*0.9</f>
        <v>141162.35935755007</v>
      </c>
      <c r="U1696">
        <f>IF(T1696&gt;0, T1696-S1696, 0)</f>
        <v>86846.359357550071</v>
      </c>
      <c r="V1696" t="str">
        <f>INDEX('rate map'!A$1:E$327, MATCH(monthly_billed_solar!C3407,'rate map'!D:D,0), 2)</f>
        <v>RS</v>
      </c>
      <c r="W1696">
        <v>86846.359357550071</v>
      </c>
      <c r="X1696">
        <f t="shared" si="54"/>
        <v>0.3847767935248449</v>
      </c>
      <c r="Y1696">
        <f t="shared" si="55"/>
        <v>0.61522320647515516</v>
      </c>
    </row>
    <row r="1697" spans="1:25" x14ac:dyDescent="0.35">
      <c r="A1697">
        <v>2018</v>
      </c>
      <c r="B1697">
        <v>9</v>
      </c>
      <c r="C1697" t="s">
        <v>36</v>
      </c>
      <c r="D1697" t="s">
        <v>37</v>
      </c>
      <c r="E1697" t="s">
        <v>38</v>
      </c>
      <c r="F1697" t="s">
        <v>28</v>
      </c>
      <c r="G1697">
        <v>12.54</v>
      </c>
      <c r="H1697">
        <v>1248.749</v>
      </c>
      <c r="I1697" t="s">
        <v>162</v>
      </c>
      <c r="J1697" s="2">
        <v>43344</v>
      </c>
      <c r="K1697">
        <v>0.18032750896057301</v>
      </c>
      <c r="L1697">
        <v>31</v>
      </c>
      <c r="M1697" t="s">
        <v>209</v>
      </c>
      <c r="N1697">
        <v>62595</v>
      </c>
      <c r="O1697">
        <v>191478</v>
      </c>
      <c r="P1697">
        <v>0</v>
      </c>
      <c r="Q1697">
        <v>0</v>
      </c>
      <c r="R1697">
        <v>62595</v>
      </c>
      <c r="S1697">
        <f>IF(R1697&lt;&gt;"NA",R1697,0)</f>
        <v>62595</v>
      </c>
      <c r="T1697">
        <f>K1697*(24*L1697)*H1697*0.9</f>
        <v>150783.07012769961</v>
      </c>
      <c r="U1697">
        <f>IF(T1697&gt;0, T1697-S1697, 0)</f>
        <v>88188.070127699611</v>
      </c>
      <c r="V1697" t="str">
        <f>INDEX('rate map'!A$1:E$327, MATCH(monthly_billed_solar!C3408,'rate map'!D:D,0), 2)</f>
        <v>RS</v>
      </c>
      <c r="W1697">
        <v>88188.070127699611</v>
      </c>
      <c r="X1697">
        <f t="shared" si="54"/>
        <v>0.41513281263597895</v>
      </c>
      <c r="Y1697">
        <f t="shared" si="55"/>
        <v>0.58486718736402099</v>
      </c>
    </row>
    <row r="1698" spans="1:25" x14ac:dyDescent="0.35">
      <c r="A1698">
        <v>2016</v>
      </c>
      <c r="B1698">
        <v>9</v>
      </c>
      <c r="C1698" t="s">
        <v>32</v>
      </c>
      <c r="D1698" t="s">
        <v>33</v>
      </c>
      <c r="E1698" t="s">
        <v>34</v>
      </c>
      <c r="F1698" t="s">
        <v>35</v>
      </c>
      <c r="G1698">
        <v>30</v>
      </c>
      <c r="H1698">
        <v>924.11199999999997</v>
      </c>
      <c r="I1698" t="s">
        <v>162</v>
      </c>
      <c r="J1698" s="2">
        <v>42614</v>
      </c>
      <c r="K1698">
        <v>0.218283714157706</v>
      </c>
      <c r="L1698">
        <v>31</v>
      </c>
      <c r="M1698" t="s">
        <v>195</v>
      </c>
      <c r="N1698">
        <v>46092</v>
      </c>
      <c r="O1698">
        <v>261945</v>
      </c>
      <c r="P1698">
        <v>0</v>
      </c>
      <c r="Q1698">
        <v>0</v>
      </c>
      <c r="R1698">
        <v>46092</v>
      </c>
      <c r="S1698">
        <f>IF(R1698&lt;&gt;"NA",R1698,0)</f>
        <v>46092</v>
      </c>
      <c r="T1698">
        <f>K1698*(24*L1698)*H1698*0.9</f>
        <v>135070.77433079993</v>
      </c>
      <c r="U1698">
        <f>IF(T1698&gt;0, T1698-S1698, 0)</f>
        <v>88978.774330799934</v>
      </c>
      <c r="V1698" t="str">
        <f>INDEX('rate map'!A$1:E$327, MATCH(monthly_billed_solar!C3409,'rate map'!D:D,0), 2)</f>
        <v>RS</v>
      </c>
      <c r="W1698">
        <v>88978.774330799934</v>
      </c>
      <c r="X1698">
        <f t="shared" si="54"/>
        <v>0.34124332394154144</v>
      </c>
      <c r="Y1698">
        <f t="shared" si="55"/>
        <v>0.65875667605845856</v>
      </c>
    </row>
    <row r="1699" spans="1:25" x14ac:dyDescent="0.35">
      <c r="A1699">
        <v>2017</v>
      </c>
      <c r="B1699">
        <v>8</v>
      </c>
      <c r="C1699" t="s">
        <v>36</v>
      </c>
      <c r="D1699" t="s">
        <v>37</v>
      </c>
      <c r="E1699" t="s">
        <v>38</v>
      </c>
      <c r="F1699" t="s">
        <v>28</v>
      </c>
      <c r="G1699">
        <v>9.9</v>
      </c>
      <c r="H1699">
        <v>906.40899999999999</v>
      </c>
      <c r="I1699" t="s">
        <v>160</v>
      </c>
      <c r="J1699" s="2">
        <v>42948</v>
      </c>
      <c r="K1699">
        <v>0.24541655465949799</v>
      </c>
      <c r="L1699">
        <v>31</v>
      </c>
      <c r="M1699" t="s">
        <v>201</v>
      </c>
      <c r="N1699">
        <v>58744</v>
      </c>
      <c r="O1699">
        <v>142785</v>
      </c>
      <c r="P1699">
        <v>0</v>
      </c>
      <c r="Q1699">
        <v>0</v>
      </c>
      <c r="R1699">
        <v>58744</v>
      </c>
      <c r="S1699">
        <f>IF(R1699&lt;&gt;"NA",R1699,0)</f>
        <v>58744</v>
      </c>
      <c r="T1699">
        <f>K1699*(24*L1699)*H1699*0.9</f>
        <v>148951.02939832487</v>
      </c>
      <c r="U1699">
        <f>IF(T1699&gt;0, T1699-S1699, 0)</f>
        <v>90207.02939832487</v>
      </c>
      <c r="V1699" t="str">
        <f>INDEX('rate map'!A$1:E$327, MATCH(monthly_billed_solar!C3410,'rate map'!D:D,0), 2)</f>
        <v>RS</v>
      </c>
      <c r="W1699">
        <v>90207.02939832487</v>
      </c>
      <c r="X1699">
        <f t="shared" si="54"/>
        <v>0.39438465270962836</v>
      </c>
      <c r="Y1699">
        <f t="shared" si="55"/>
        <v>0.60561534729037159</v>
      </c>
    </row>
    <row r="1700" spans="1:25" x14ac:dyDescent="0.35">
      <c r="A1700">
        <v>2021</v>
      </c>
      <c r="B1700">
        <v>1</v>
      </c>
      <c r="C1700" t="s">
        <v>36</v>
      </c>
      <c r="D1700" t="s">
        <v>37</v>
      </c>
      <c r="E1700" t="s">
        <v>38</v>
      </c>
      <c r="F1700" t="s">
        <v>28</v>
      </c>
      <c r="G1700">
        <v>242.21</v>
      </c>
      <c r="H1700">
        <v>4347.9889999999996</v>
      </c>
      <c r="I1700" t="s">
        <v>166</v>
      </c>
      <c r="J1700" s="2">
        <v>44197</v>
      </c>
      <c r="K1700">
        <v>6.1594870071684599E-2</v>
      </c>
      <c r="L1700">
        <v>31</v>
      </c>
      <c r="M1700" t="s">
        <v>225</v>
      </c>
      <c r="N1700">
        <v>88715</v>
      </c>
      <c r="O1700">
        <v>976759</v>
      </c>
      <c r="P1700">
        <v>0</v>
      </c>
      <c r="Q1700">
        <v>0</v>
      </c>
      <c r="R1700">
        <v>88715</v>
      </c>
      <c r="S1700">
        <f>IF(R1700&lt;&gt;"NA",R1700,0)</f>
        <v>88715</v>
      </c>
      <c r="T1700">
        <f>K1700*(24*L1700)*H1700*0.9</f>
        <v>179328.132216825</v>
      </c>
      <c r="U1700">
        <f>IF(T1700&gt;0, T1700-S1700, 0)</f>
        <v>90613.132216825004</v>
      </c>
      <c r="V1700" t="str">
        <f>INDEX('rate map'!A$1:E$327, MATCH(monthly_billed_solar!C3411,'rate map'!D:D,0), 2)</f>
        <v>RS</v>
      </c>
      <c r="W1700">
        <v>90613.132216825004</v>
      </c>
      <c r="X1700">
        <f t="shared" si="54"/>
        <v>0.49470765631314895</v>
      </c>
      <c r="Y1700">
        <f t="shared" si="55"/>
        <v>0.50529234368685105</v>
      </c>
    </row>
    <row r="1701" spans="1:25" x14ac:dyDescent="0.35">
      <c r="A1701">
        <v>2016</v>
      </c>
      <c r="B1701">
        <v>7</v>
      </c>
      <c r="C1701" t="s">
        <v>32</v>
      </c>
      <c r="D1701" t="s">
        <v>33</v>
      </c>
      <c r="E1701" t="s">
        <v>34</v>
      </c>
      <c r="F1701" t="s">
        <v>35</v>
      </c>
      <c r="G1701">
        <v>33.07</v>
      </c>
      <c r="H1701">
        <v>873.13199999999995</v>
      </c>
      <c r="I1701" t="s">
        <v>116</v>
      </c>
      <c r="J1701" s="2">
        <v>42552</v>
      </c>
      <c r="K1701">
        <v>0.236775578703704</v>
      </c>
      <c r="L1701">
        <v>30</v>
      </c>
      <c r="M1701" t="s">
        <v>135</v>
      </c>
      <c r="N1701">
        <v>43034</v>
      </c>
      <c r="O1701">
        <v>254434</v>
      </c>
      <c r="P1701">
        <v>0</v>
      </c>
      <c r="Q1701">
        <v>0</v>
      </c>
      <c r="R1701">
        <v>43034</v>
      </c>
      <c r="S1701">
        <f>IF(R1701&lt;&gt;"NA",R1701,0)</f>
        <v>43034</v>
      </c>
      <c r="T1701">
        <f>K1701*(24*L1701)*H1701*0.9</f>
        <v>133965.14481090015</v>
      </c>
      <c r="U1701">
        <f>IF(T1701&gt;0, T1701-S1701, 0)</f>
        <v>90931.14481090015</v>
      </c>
      <c r="V1701" t="str">
        <f>INDEX('rate map'!A$1:E$327, MATCH(monthly_billed_solar!C3412,'rate map'!D:D,0), 2)</f>
        <v>RS</v>
      </c>
      <c r="W1701">
        <v>90931.14481090015</v>
      </c>
      <c r="X1701">
        <f t="shared" si="54"/>
        <v>0.32123281067433679</v>
      </c>
      <c r="Y1701">
        <f t="shared" si="55"/>
        <v>0.67876718932566316</v>
      </c>
    </row>
    <row r="1702" spans="1:25" x14ac:dyDescent="0.35">
      <c r="A1702">
        <v>2019</v>
      </c>
      <c r="B1702">
        <v>10</v>
      </c>
      <c r="C1702" t="s">
        <v>36</v>
      </c>
      <c r="D1702" t="s">
        <v>37</v>
      </c>
      <c r="E1702" t="s">
        <v>38</v>
      </c>
      <c r="F1702" t="s">
        <v>28</v>
      </c>
      <c r="G1702">
        <v>111.52500000000001</v>
      </c>
      <c r="H1702">
        <v>1911.402</v>
      </c>
      <c r="I1702" t="s">
        <v>118</v>
      </c>
      <c r="J1702" s="2">
        <v>43739</v>
      </c>
      <c r="K1702">
        <v>0.16800752314814801</v>
      </c>
      <c r="L1702">
        <v>30</v>
      </c>
      <c r="M1702" t="s">
        <v>148</v>
      </c>
      <c r="N1702">
        <v>115861</v>
      </c>
      <c r="O1702">
        <v>232019</v>
      </c>
      <c r="P1702">
        <v>0</v>
      </c>
      <c r="Q1702">
        <v>0</v>
      </c>
      <c r="R1702">
        <v>115861</v>
      </c>
      <c r="S1702">
        <f>IF(R1702&lt;&gt;"NA",R1702,0)</f>
        <v>115861</v>
      </c>
      <c r="T1702">
        <f>K1702*(24*L1702)*H1702*0.9</f>
        <v>208092.18541274982</v>
      </c>
      <c r="U1702">
        <f>IF(T1702&gt;0, T1702-S1702, 0)</f>
        <v>92231.185412749823</v>
      </c>
      <c r="V1702" t="str">
        <f>INDEX('rate map'!A$1:E$327, MATCH(monthly_billed_solar!C3413,'rate map'!D:D,0), 2)</f>
        <v>RS</v>
      </c>
      <c r="W1702">
        <v>92231.185412749823</v>
      </c>
      <c r="X1702">
        <f t="shared" si="54"/>
        <v>0.55677727527437071</v>
      </c>
      <c r="Y1702">
        <f t="shared" si="55"/>
        <v>0.44322272472562929</v>
      </c>
    </row>
    <row r="1703" spans="1:25" x14ac:dyDescent="0.35">
      <c r="A1703">
        <v>2020</v>
      </c>
      <c r="B1703">
        <v>3</v>
      </c>
      <c r="C1703" t="s">
        <v>36</v>
      </c>
      <c r="D1703" t="s">
        <v>37</v>
      </c>
      <c r="E1703" t="s">
        <v>38</v>
      </c>
      <c r="F1703" t="s">
        <v>28</v>
      </c>
      <c r="G1703">
        <v>67.25</v>
      </c>
      <c r="H1703">
        <v>2632.8319999999999</v>
      </c>
      <c r="I1703" t="s">
        <v>30</v>
      </c>
      <c r="J1703" s="2">
        <v>43891</v>
      </c>
      <c r="K1703">
        <v>0.12304729406130301</v>
      </c>
      <c r="L1703">
        <v>29</v>
      </c>
      <c r="M1703" t="s">
        <v>113</v>
      </c>
      <c r="N1703">
        <v>107103</v>
      </c>
      <c r="O1703">
        <v>420530</v>
      </c>
      <c r="P1703">
        <v>0</v>
      </c>
      <c r="Q1703">
        <v>0</v>
      </c>
      <c r="R1703">
        <v>107103</v>
      </c>
      <c r="S1703">
        <f>IF(R1703&lt;&gt;"NA",R1703,0)</f>
        <v>107103</v>
      </c>
      <c r="T1703">
        <f>K1703*(24*L1703)*H1703*0.9</f>
        <v>202930.33131840054</v>
      </c>
      <c r="U1703">
        <f>IF(T1703&gt;0, T1703-S1703, 0)</f>
        <v>95827.331318400538</v>
      </c>
      <c r="V1703" t="str">
        <f>INDEX('rate map'!A$1:E$327, MATCH(monthly_billed_solar!C3414,'rate map'!D:D,0), 2)</f>
        <v>RS</v>
      </c>
      <c r="W1703">
        <v>95827.331318400538</v>
      </c>
      <c r="X1703">
        <f t="shared" si="54"/>
        <v>0.52778211765669414</v>
      </c>
      <c r="Y1703">
        <f t="shared" si="55"/>
        <v>0.47221788234330586</v>
      </c>
    </row>
    <row r="1704" spans="1:25" x14ac:dyDescent="0.35">
      <c r="A1704">
        <v>2020</v>
      </c>
      <c r="B1704">
        <v>12</v>
      </c>
      <c r="C1704" t="s">
        <v>32</v>
      </c>
      <c r="D1704" t="s">
        <v>33</v>
      </c>
      <c r="E1704" t="s">
        <v>34</v>
      </c>
      <c r="F1704" t="s">
        <v>35</v>
      </c>
      <c r="G1704">
        <v>139.37</v>
      </c>
      <c r="H1704">
        <v>4144.1469999999999</v>
      </c>
      <c r="I1704" t="s">
        <v>120</v>
      </c>
      <c r="J1704" s="2">
        <v>44166</v>
      </c>
      <c r="K1704">
        <v>7.1285532407407398E-2</v>
      </c>
      <c r="L1704">
        <v>30</v>
      </c>
      <c r="M1704" t="s">
        <v>153</v>
      </c>
      <c r="N1704">
        <v>95015</v>
      </c>
      <c r="O1704">
        <v>614181</v>
      </c>
      <c r="P1704">
        <v>0</v>
      </c>
      <c r="Q1704">
        <v>0</v>
      </c>
      <c r="R1704">
        <v>95015</v>
      </c>
      <c r="S1704">
        <f>IF(R1704&lt;&gt;"NA",R1704,0)</f>
        <v>95015</v>
      </c>
      <c r="T1704">
        <f>K1704*(24*L1704)*H1704*0.9</f>
        <v>191430.68597467497</v>
      </c>
      <c r="U1704">
        <f>IF(T1704&gt;0, T1704-S1704, 0)</f>
        <v>96415.685974674969</v>
      </c>
      <c r="V1704" t="str">
        <f>INDEX('rate map'!A$1:E$327, MATCH(monthly_billed_solar!C3415,'rate map'!D:D,0), 2)</f>
        <v>RS</v>
      </c>
      <c r="W1704">
        <v>96415.685974674969</v>
      </c>
      <c r="X1704">
        <f t="shared" si="54"/>
        <v>0.4963415322691257</v>
      </c>
      <c r="Y1704">
        <f t="shared" si="55"/>
        <v>0.5036584677308743</v>
      </c>
    </row>
    <row r="1705" spans="1:25" x14ac:dyDescent="0.35">
      <c r="A1705">
        <v>2021</v>
      </c>
      <c r="B1705">
        <v>7</v>
      </c>
      <c r="C1705" t="s">
        <v>47</v>
      </c>
      <c r="D1705" t="s">
        <v>48</v>
      </c>
      <c r="E1705" t="s">
        <v>49</v>
      </c>
      <c r="F1705" t="s">
        <v>28</v>
      </c>
      <c r="G1705">
        <v>71.09</v>
      </c>
      <c r="H1705">
        <v>838.97400000000005</v>
      </c>
      <c r="I1705" t="s">
        <v>116</v>
      </c>
      <c r="J1705" s="2">
        <v>44378</v>
      </c>
      <c r="K1705">
        <v>0.25784826388888898</v>
      </c>
      <c r="L1705">
        <v>30</v>
      </c>
      <c r="M1705" t="s">
        <v>155</v>
      </c>
      <c r="N1705">
        <v>41438</v>
      </c>
      <c r="O1705">
        <v>159525</v>
      </c>
      <c r="P1705">
        <v>0</v>
      </c>
      <c r="Q1705">
        <v>0</v>
      </c>
      <c r="R1705">
        <v>41438</v>
      </c>
      <c r="S1705">
        <f>IF(R1705&lt;&gt;"NA",R1705,0)</f>
        <v>41438</v>
      </c>
      <c r="T1705">
        <f>K1705*(24*L1705)*H1705*0.9</f>
        <v>140180.53709745008</v>
      </c>
      <c r="U1705">
        <f>IF(T1705&gt;0, T1705-S1705, 0)</f>
        <v>98742.537097450084</v>
      </c>
      <c r="V1705" t="str">
        <f>INDEX('rate map'!A$1:E$327, MATCH(monthly_billed_solar!C3416,'rate map'!D:D,0), 2)</f>
        <v>GS3</v>
      </c>
      <c r="W1705">
        <v>98742.537097450084</v>
      </c>
      <c r="X1705">
        <f t="shared" si="54"/>
        <v>0.29560451727470066</v>
      </c>
      <c r="Y1705">
        <f t="shared" si="55"/>
        <v>0.70439548272529939</v>
      </c>
    </row>
    <row r="1706" spans="1:25" x14ac:dyDescent="0.35">
      <c r="A1706">
        <v>2017</v>
      </c>
      <c r="B1706">
        <v>9</v>
      </c>
      <c r="C1706" t="s">
        <v>32</v>
      </c>
      <c r="D1706" t="s">
        <v>33</v>
      </c>
      <c r="E1706" t="s">
        <v>34</v>
      </c>
      <c r="F1706" t="s">
        <v>35</v>
      </c>
      <c r="G1706">
        <v>31.84</v>
      </c>
      <c r="H1706">
        <v>1208.2270000000001</v>
      </c>
      <c r="I1706" t="s">
        <v>162</v>
      </c>
      <c r="J1706" s="2">
        <v>42979</v>
      </c>
      <c r="K1706">
        <v>0.19742641129032301</v>
      </c>
      <c r="L1706">
        <v>31</v>
      </c>
      <c r="M1706" t="s">
        <v>202</v>
      </c>
      <c r="N1706">
        <v>59752</v>
      </c>
      <c r="O1706">
        <v>226635</v>
      </c>
      <c r="P1706">
        <v>0</v>
      </c>
      <c r="Q1706">
        <v>0</v>
      </c>
      <c r="R1706">
        <v>59752</v>
      </c>
      <c r="S1706">
        <f>IF(R1706&lt;&gt;"NA",R1706,0)</f>
        <v>59752</v>
      </c>
      <c r="T1706">
        <f>K1706*(24*L1706)*H1706*0.9</f>
        <v>159723.65245657536</v>
      </c>
      <c r="U1706">
        <f>IF(T1706&gt;0, T1706-S1706, 0)</f>
        <v>99971.652456575364</v>
      </c>
      <c r="V1706" t="str">
        <f>INDEX('rate map'!A$1:E$327, MATCH(monthly_billed_solar!C3417,'rate map'!D:D,0), 2)</f>
        <v>RS</v>
      </c>
      <c r="W1706">
        <v>99971.652456575364</v>
      </c>
      <c r="X1706">
        <f t="shared" si="54"/>
        <v>0.3740961284130726</v>
      </c>
      <c r="Y1706">
        <f t="shared" si="55"/>
        <v>0.6259038715869274</v>
      </c>
    </row>
    <row r="1707" spans="1:25" x14ac:dyDescent="0.35">
      <c r="A1707">
        <v>2016</v>
      </c>
      <c r="B1707">
        <v>8</v>
      </c>
      <c r="C1707" t="s">
        <v>32</v>
      </c>
      <c r="D1707" t="s">
        <v>33</v>
      </c>
      <c r="E1707" t="s">
        <v>34</v>
      </c>
      <c r="F1707" t="s">
        <v>35</v>
      </c>
      <c r="G1707">
        <v>20.98</v>
      </c>
      <c r="H1707">
        <v>894.11199999999997</v>
      </c>
      <c r="I1707" t="s">
        <v>160</v>
      </c>
      <c r="J1707" s="2">
        <v>42583</v>
      </c>
      <c r="K1707">
        <v>0.22724383960573499</v>
      </c>
      <c r="L1707">
        <v>31</v>
      </c>
      <c r="M1707" t="s">
        <v>194</v>
      </c>
      <c r="N1707">
        <v>34817</v>
      </c>
      <c r="O1707">
        <v>286719</v>
      </c>
      <c r="P1707">
        <v>0</v>
      </c>
      <c r="Q1707">
        <v>0</v>
      </c>
      <c r="R1707">
        <v>34817</v>
      </c>
      <c r="S1707">
        <f>IF(R1707&lt;&gt;"NA",R1707,0)</f>
        <v>34817</v>
      </c>
      <c r="T1707">
        <f>K1707*(24*L1707)*H1707*0.9</f>
        <v>136050.29484720013</v>
      </c>
      <c r="U1707">
        <f>IF(T1707&gt;0, T1707-S1707, 0)</f>
        <v>101233.29484720013</v>
      </c>
      <c r="V1707" t="str">
        <f>INDEX('rate map'!A$1:E$327, MATCH(monthly_billed_solar!C3418,'rate map'!D:D,0), 2)</f>
        <v>RS</v>
      </c>
      <c r="W1707">
        <v>101233.29484720013</v>
      </c>
      <c r="X1707">
        <f t="shared" si="54"/>
        <v>0.25591271256782966</v>
      </c>
      <c r="Y1707">
        <f t="shared" si="55"/>
        <v>0.74408728743217034</v>
      </c>
    </row>
    <row r="1708" spans="1:25" x14ac:dyDescent="0.35">
      <c r="A1708">
        <v>2018</v>
      </c>
      <c r="B1708">
        <v>6</v>
      </c>
      <c r="C1708" t="s">
        <v>36</v>
      </c>
      <c r="D1708" t="s">
        <v>37</v>
      </c>
      <c r="E1708" t="s">
        <v>38</v>
      </c>
      <c r="F1708" t="s">
        <v>28</v>
      </c>
      <c r="G1708">
        <v>82.1</v>
      </c>
      <c r="H1708">
        <v>1183.8889999999999</v>
      </c>
      <c r="I1708" t="s">
        <v>158</v>
      </c>
      <c r="J1708" s="2">
        <v>43252</v>
      </c>
      <c r="K1708">
        <v>0.248682907706093</v>
      </c>
      <c r="L1708">
        <v>31</v>
      </c>
      <c r="M1708" t="s">
        <v>207</v>
      </c>
      <c r="N1708">
        <v>87539</v>
      </c>
      <c r="O1708">
        <v>175293</v>
      </c>
      <c r="P1708">
        <v>0</v>
      </c>
      <c r="Q1708">
        <v>0</v>
      </c>
      <c r="R1708">
        <v>87539</v>
      </c>
      <c r="S1708">
        <f>IF(R1708&lt;&gt;"NA",R1708,0)</f>
        <v>87539</v>
      </c>
      <c r="T1708">
        <f>K1708*(24*L1708)*H1708*0.9</f>
        <v>197138.91729367484</v>
      </c>
      <c r="U1708">
        <f>IF(T1708&gt;0, T1708-S1708, 0)</f>
        <v>109599.91729367484</v>
      </c>
      <c r="V1708" t="str">
        <f>INDEX('rate map'!A$1:E$327, MATCH(monthly_billed_solar!C3419,'rate map'!D:D,0), 2)</f>
        <v>RS</v>
      </c>
      <c r="W1708">
        <v>109599.91729367484</v>
      </c>
      <c r="X1708">
        <f t="shared" si="54"/>
        <v>0.44404727996752913</v>
      </c>
      <c r="Y1708">
        <f t="shared" si="55"/>
        <v>0.55595272003247087</v>
      </c>
    </row>
    <row r="1709" spans="1:25" x14ac:dyDescent="0.35">
      <c r="A1709">
        <v>2018</v>
      </c>
      <c r="B1709">
        <v>8</v>
      </c>
      <c r="C1709" t="s">
        <v>36</v>
      </c>
      <c r="D1709" t="s">
        <v>37</v>
      </c>
      <c r="E1709" t="s">
        <v>38</v>
      </c>
      <c r="F1709" t="s">
        <v>28</v>
      </c>
      <c r="G1709">
        <v>52.32</v>
      </c>
      <c r="H1709">
        <v>1236.2090000000001</v>
      </c>
      <c r="I1709" t="s">
        <v>160</v>
      </c>
      <c r="J1709" s="2">
        <v>43313</v>
      </c>
      <c r="K1709">
        <v>0.22539605734766999</v>
      </c>
      <c r="L1709">
        <v>31</v>
      </c>
      <c r="M1709" t="s">
        <v>208</v>
      </c>
      <c r="N1709">
        <v>76923</v>
      </c>
      <c r="O1709">
        <v>192990</v>
      </c>
      <c r="P1709">
        <v>0</v>
      </c>
      <c r="Q1709">
        <v>0</v>
      </c>
      <c r="R1709">
        <v>76923</v>
      </c>
      <c r="S1709">
        <f>IF(R1709&lt;&gt;"NA",R1709,0)</f>
        <v>76923</v>
      </c>
      <c r="T1709">
        <f>K1709*(24*L1709)*H1709*0.9</f>
        <v>186575.0905667998</v>
      </c>
      <c r="U1709">
        <f>IF(T1709&gt;0, T1709-S1709, 0)</f>
        <v>109652.0905667998</v>
      </c>
      <c r="V1709" t="str">
        <f>INDEX('rate map'!A$1:E$327, MATCH(monthly_billed_solar!C3420,'rate map'!D:D,0), 2)</f>
        <v>RS</v>
      </c>
      <c r="W1709">
        <v>109652.0905667998</v>
      </c>
      <c r="X1709">
        <f t="shared" si="54"/>
        <v>0.41228976368878739</v>
      </c>
      <c r="Y1709">
        <f t="shared" si="55"/>
        <v>0.58771023631121255</v>
      </c>
    </row>
    <row r="1710" spans="1:25" x14ac:dyDescent="0.35">
      <c r="A1710">
        <v>2018</v>
      </c>
      <c r="B1710">
        <v>5</v>
      </c>
      <c r="C1710" t="s">
        <v>32</v>
      </c>
      <c r="D1710" t="s">
        <v>33</v>
      </c>
      <c r="E1710" t="s">
        <v>34</v>
      </c>
      <c r="F1710" t="s">
        <v>35</v>
      </c>
      <c r="G1710">
        <v>31.34</v>
      </c>
      <c r="H1710">
        <v>1504.242</v>
      </c>
      <c r="I1710" t="s">
        <v>114</v>
      </c>
      <c r="J1710" s="2">
        <v>43221</v>
      </c>
      <c r="K1710">
        <v>0.22408449074074099</v>
      </c>
      <c r="L1710">
        <v>30</v>
      </c>
      <c r="M1710" t="s">
        <v>142</v>
      </c>
      <c r="N1710">
        <v>108185</v>
      </c>
      <c r="O1710">
        <v>229272</v>
      </c>
      <c r="P1710">
        <v>0</v>
      </c>
      <c r="Q1710">
        <v>0</v>
      </c>
      <c r="R1710">
        <v>108185</v>
      </c>
      <c r="S1710">
        <f>IF(R1710&lt;&gt;"NA",R1710,0)</f>
        <v>108185</v>
      </c>
      <c r="T1710">
        <f>K1710*(24*L1710)*H1710*0.9</f>
        <v>218426.09203350023</v>
      </c>
      <c r="U1710">
        <f>IF(T1710&gt;0, T1710-S1710, 0)</f>
        <v>110241.09203350023</v>
      </c>
      <c r="V1710" t="str">
        <f>INDEX('rate map'!A$1:E$327, MATCH(monthly_billed_solar!C3421,'rate map'!D:D,0), 2)</f>
        <v>RS</v>
      </c>
      <c r="W1710">
        <v>110241.09203350023</v>
      </c>
      <c r="X1710">
        <f t="shared" si="54"/>
        <v>0.49529339188748367</v>
      </c>
      <c r="Y1710">
        <f t="shared" si="55"/>
        <v>0.50470660811251633</v>
      </c>
    </row>
    <row r="1711" spans="1:25" x14ac:dyDescent="0.35">
      <c r="A1711">
        <v>2019</v>
      </c>
      <c r="B1711">
        <v>4</v>
      </c>
      <c r="C1711" t="s">
        <v>32</v>
      </c>
      <c r="D1711" t="s">
        <v>33</v>
      </c>
      <c r="E1711" t="s">
        <v>34</v>
      </c>
      <c r="F1711" t="s">
        <v>35</v>
      </c>
      <c r="G1711">
        <v>29.8</v>
      </c>
      <c r="H1711">
        <v>1949.662</v>
      </c>
      <c r="I1711" t="s">
        <v>170</v>
      </c>
      <c r="J1711" s="2">
        <v>43556</v>
      </c>
      <c r="K1711">
        <v>0.17730174731182799</v>
      </c>
      <c r="L1711">
        <v>31</v>
      </c>
      <c r="M1711" t="s">
        <v>213</v>
      </c>
      <c r="N1711">
        <v>120921</v>
      </c>
      <c r="O1711">
        <v>224970</v>
      </c>
      <c r="P1711">
        <v>0</v>
      </c>
      <c r="Q1711">
        <v>0</v>
      </c>
      <c r="R1711">
        <v>120921</v>
      </c>
      <c r="S1711">
        <f>IF(R1711&lt;&gt;"NA",R1711,0)</f>
        <v>120921</v>
      </c>
      <c r="T1711">
        <f>K1711*(24*L1711)*H1711*0.9</f>
        <v>231466.30971750003</v>
      </c>
      <c r="U1711">
        <f>IF(T1711&gt;0, T1711-S1711, 0)</f>
        <v>110545.30971750003</v>
      </c>
      <c r="V1711" t="str">
        <f>INDEX('rate map'!A$1:E$327, MATCH(monthly_billed_solar!C3422,'rate map'!D:D,0), 2)</f>
        <v>RS</v>
      </c>
      <c r="W1711">
        <v>110545.30971750003</v>
      </c>
      <c r="X1711">
        <f t="shared" si="54"/>
        <v>0.52241296000088155</v>
      </c>
      <c r="Y1711">
        <f t="shared" si="55"/>
        <v>0.47758703999911845</v>
      </c>
    </row>
    <row r="1712" spans="1:25" x14ac:dyDescent="0.35">
      <c r="A1712">
        <v>2019</v>
      </c>
      <c r="B1712">
        <v>11</v>
      </c>
      <c r="C1712" t="s">
        <v>32</v>
      </c>
      <c r="D1712" t="s">
        <v>33</v>
      </c>
      <c r="E1712" t="s">
        <v>34</v>
      </c>
      <c r="F1712" t="s">
        <v>35</v>
      </c>
      <c r="G1712">
        <v>146.08000000000001</v>
      </c>
      <c r="H1712">
        <v>2492.5720000000001</v>
      </c>
      <c r="I1712" t="s">
        <v>164</v>
      </c>
      <c r="J1712" s="2">
        <v>43770</v>
      </c>
      <c r="K1712">
        <v>0.11992159498207899</v>
      </c>
      <c r="L1712">
        <v>31</v>
      </c>
      <c r="M1712" t="s">
        <v>217</v>
      </c>
      <c r="N1712">
        <v>89327</v>
      </c>
      <c r="O1712">
        <v>301244</v>
      </c>
      <c r="P1712">
        <v>0</v>
      </c>
      <c r="Q1712">
        <v>0</v>
      </c>
      <c r="R1712">
        <v>89327</v>
      </c>
      <c r="S1712">
        <f>IF(R1712&lt;&gt;"NA",R1712,0)</f>
        <v>89327</v>
      </c>
      <c r="T1712">
        <f>K1712*(24*L1712)*H1712*0.9</f>
        <v>200152.28531400027</v>
      </c>
      <c r="U1712">
        <f>IF(T1712&gt;0, T1712-S1712, 0)</f>
        <v>110825.28531400027</v>
      </c>
      <c r="V1712" t="str">
        <f>INDEX('rate map'!A$1:E$327, MATCH(monthly_billed_solar!C3423,'rate map'!D:D,0), 2)</f>
        <v>RS</v>
      </c>
      <c r="W1712">
        <v>110825.28531400027</v>
      </c>
      <c r="X1712">
        <f t="shared" si="54"/>
        <v>0.44629517899265148</v>
      </c>
      <c r="Y1712">
        <f t="shared" si="55"/>
        <v>0.55370482100734852</v>
      </c>
    </row>
    <row r="1713" spans="1:25" x14ac:dyDescent="0.35">
      <c r="A1713">
        <v>2021</v>
      </c>
      <c r="B1713">
        <v>1</v>
      </c>
      <c r="C1713" t="s">
        <v>32</v>
      </c>
      <c r="D1713" t="s">
        <v>33</v>
      </c>
      <c r="E1713" t="s">
        <v>34</v>
      </c>
      <c r="F1713" t="s">
        <v>35</v>
      </c>
      <c r="G1713">
        <v>143.89500000000001</v>
      </c>
      <c r="H1713">
        <v>4288.0420000000004</v>
      </c>
      <c r="I1713" t="s">
        <v>166</v>
      </c>
      <c r="J1713" s="2">
        <v>44197</v>
      </c>
      <c r="K1713">
        <v>6.1594870071684599E-2</v>
      </c>
      <c r="L1713">
        <v>31</v>
      </c>
      <c r="M1713" t="s">
        <v>225</v>
      </c>
      <c r="N1713">
        <v>65136</v>
      </c>
      <c r="O1713">
        <v>800389</v>
      </c>
      <c r="P1713">
        <v>0</v>
      </c>
      <c r="Q1713">
        <v>0</v>
      </c>
      <c r="R1713">
        <v>65136</v>
      </c>
      <c r="S1713">
        <f>IF(R1713&lt;&gt;"NA",R1713,0)</f>
        <v>65136</v>
      </c>
      <c r="T1713">
        <f>K1713*(24*L1713)*H1713*0.9</f>
        <v>176855.68264485002</v>
      </c>
      <c r="U1713">
        <f>IF(T1713&gt;0, T1713-S1713, 0)</f>
        <v>111719.68264485002</v>
      </c>
      <c r="V1713" t="str">
        <f>INDEX('rate map'!A$1:E$327, MATCH(monthly_billed_solar!C3424,'rate map'!D:D,0), 2)</f>
        <v>RS</v>
      </c>
      <c r="W1713">
        <v>111719.68264485002</v>
      </c>
      <c r="X1713">
        <f t="shared" si="54"/>
        <v>0.368300294488144</v>
      </c>
      <c r="Y1713">
        <f t="shared" si="55"/>
        <v>0.63169970551185606</v>
      </c>
    </row>
    <row r="1714" spans="1:25" x14ac:dyDescent="0.35">
      <c r="A1714">
        <v>2020</v>
      </c>
      <c r="B1714">
        <v>11</v>
      </c>
      <c r="C1714" t="s">
        <v>36</v>
      </c>
      <c r="D1714" t="s">
        <v>37</v>
      </c>
      <c r="E1714" t="s">
        <v>38</v>
      </c>
      <c r="F1714" t="s">
        <v>28</v>
      </c>
      <c r="G1714">
        <v>254.595</v>
      </c>
      <c r="H1714">
        <v>3885.4639999999999</v>
      </c>
      <c r="I1714" t="s">
        <v>164</v>
      </c>
      <c r="J1714" s="2">
        <v>44136</v>
      </c>
      <c r="K1714">
        <v>0.10782885304659499</v>
      </c>
      <c r="L1714">
        <v>31</v>
      </c>
      <c r="M1714" t="s">
        <v>224</v>
      </c>
      <c r="N1714">
        <v>165618</v>
      </c>
      <c r="O1714">
        <v>413682</v>
      </c>
      <c r="P1714">
        <v>0</v>
      </c>
      <c r="Q1714">
        <v>0</v>
      </c>
      <c r="R1714">
        <v>165618</v>
      </c>
      <c r="S1714">
        <f>IF(R1714&lt;&gt;"NA",R1714,0)</f>
        <v>165618</v>
      </c>
      <c r="T1714">
        <f>K1714*(24*L1714)*H1714*0.9</f>
        <v>280539.04882080003</v>
      </c>
      <c r="U1714">
        <f>IF(T1714&gt;0, T1714-S1714, 0)</f>
        <v>114921.04882080003</v>
      </c>
      <c r="V1714" t="str">
        <f>INDEX('rate map'!A$1:E$327, MATCH(monthly_billed_solar!C3425,'rate map'!D:D,0), 2)</f>
        <v>RS</v>
      </c>
      <c r="W1714">
        <v>114921.04882080003</v>
      </c>
      <c r="X1714">
        <f t="shared" si="54"/>
        <v>0.59035631829561042</v>
      </c>
      <c r="Y1714">
        <f t="shared" si="55"/>
        <v>0.40964368170438964</v>
      </c>
    </row>
    <row r="1715" spans="1:25" x14ac:dyDescent="0.35">
      <c r="A1715">
        <v>2018</v>
      </c>
      <c r="B1715">
        <v>7</v>
      </c>
      <c r="C1715" t="s">
        <v>36</v>
      </c>
      <c r="D1715" t="s">
        <v>37</v>
      </c>
      <c r="E1715" t="s">
        <v>38</v>
      </c>
      <c r="F1715" t="s">
        <v>28</v>
      </c>
      <c r="G1715">
        <v>0</v>
      </c>
      <c r="H1715">
        <v>1183.8889999999999</v>
      </c>
      <c r="I1715" t="s">
        <v>116</v>
      </c>
      <c r="J1715" s="2">
        <v>43282</v>
      </c>
      <c r="K1715">
        <v>0.25179641203703701</v>
      </c>
      <c r="L1715">
        <v>30</v>
      </c>
      <c r="M1715" t="s">
        <v>143</v>
      </c>
      <c r="N1715">
        <v>77986</v>
      </c>
      <c r="O1715">
        <v>204898</v>
      </c>
      <c r="P1715">
        <v>0</v>
      </c>
      <c r="Q1715">
        <v>0</v>
      </c>
      <c r="R1715">
        <v>77986</v>
      </c>
      <c r="S1715">
        <f>IF(R1715&lt;&gt;"NA",R1715,0)</f>
        <v>77986</v>
      </c>
      <c r="T1715">
        <f>K1715*(24*L1715)*H1715*0.9</f>
        <v>193168.15358767495</v>
      </c>
      <c r="U1715">
        <f>IF(T1715&gt;0, T1715-S1715, 0)</f>
        <v>115182.15358767495</v>
      </c>
      <c r="V1715" t="str">
        <f>INDEX('rate map'!A$1:E$327, MATCH(monthly_billed_solar!C3426,'rate map'!D:D,0), 2)</f>
        <v>RS</v>
      </c>
      <c r="W1715">
        <v>115182.15358767495</v>
      </c>
      <c r="X1715">
        <f t="shared" si="54"/>
        <v>0.40372079222988377</v>
      </c>
      <c r="Y1715">
        <f t="shared" si="55"/>
        <v>0.59627920777011623</v>
      </c>
    </row>
    <row r="1716" spans="1:25" x14ac:dyDescent="0.35">
      <c r="A1716">
        <v>2020</v>
      </c>
      <c r="B1716">
        <v>4</v>
      </c>
      <c r="C1716" t="s">
        <v>36</v>
      </c>
      <c r="D1716" t="s">
        <v>37</v>
      </c>
      <c r="E1716" t="s">
        <v>38</v>
      </c>
      <c r="F1716" t="s">
        <v>28</v>
      </c>
      <c r="G1716">
        <v>86.066999999999993</v>
      </c>
      <c r="H1716">
        <v>2718.8989999999999</v>
      </c>
      <c r="I1716" t="s">
        <v>170</v>
      </c>
      <c r="J1716" s="2">
        <v>43922</v>
      </c>
      <c r="K1716">
        <v>0.16095318100358399</v>
      </c>
      <c r="L1716">
        <v>31</v>
      </c>
      <c r="M1716" t="s">
        <v>220</v>
      </c>
      <c r="N1716">
        <v>174881</v>
      </c>
      <c r="O1716">
        <v>313626</v>
      </c>
      <c r="P1716">
        <v>0</v>
      </c>
      <c r="Q1716">
        <v>0</v>
      </c>
      <c r="R1716">
        <v>174881</v>
      </c>
      <c r="S1716">
        <f>IF(R1716&lt;&gt;"NA",R1716,0)</f>
        <v>174881</v>
      </c>
      <c r="T1716">
        <f>K1716*(24*L1716)*H1716*0.9</f>
        <v>293027.30055074958</v>
      </c>
      <c r="U1716">
        <f>IF(T1716&gt;0, T1716-S1716, 0)</f>
        <v>118146.30055074958</v>
      </c>
      <c r="V1716" t="str">
        <f>INDEX('rate map'!A$1:E$327, MATCH(monthly_billed_solar!C3427,'rate map'!D:D,0), 2)</f>
        <v>RS</v>
      </c>
      <c r="W1716">
        <v>118146.30055074958</v>
      </c>
      <c r="X1716">
        <f t="shared" si="54"/>
        <v>0.59680787309342276</v>
      </c>
      <c r="Y1716">
        <f t="shared" si="55"/>
        <v>0.40319212690657724</v>
      </c>
    </row>
    <row r="1717" spans="1:25" x14ac:dyDescent="0.35">
      <c r="A1717">
        <v>2019</v>
      </c>
      <c r="B1717">
        <v>6</v>
      </c>
      <c r="C1717" t="s">
        <v>36</v>
      </c>
      <c r="D1717" t="s">
        <v>37</v>
      </c>
      <c r="E1717" t="s">
        <v>38</v>
      </c>
      <c r="F1717" t="s">
        <v>28</v>
      </c>
      <c r="G1717">
        <v>10.36</v>
      </c>
      <c r="H1717">
        <v>1485.489</v>
      </c>
      <c r="I1717" t="s">
        <v>158</v>
      </c>
      <c r="J1717" s="2">
        <v>43617</v>
      </c>
      <c r="K1717">
        <v>0.23209150985663099</v>
      </c>
      <c r="L1717">
        <v>31</v>
      </c>
      <c r="M1717" t="s">
        <v>214</v>
      </c>
      <c r="N1717">
        <v>111255</v>
      </c>
      <c r="O1717">
        <v>182322</v>
      </c>
      <c r="P1717">
        <v>0</v>
      </c>
      <c r="Q1717">
        <v>0</v>
      </c>
      <c r="R1717">
        <v>111255</v>
      </c>
      <c r="S1717">
        <f>IF(R1717&lt;&gt;"NA",R1717,0)</f>
        <v>111255</v>
      </c>
      <c r="T1717">
        <f>K1717*(24*L1717)*H1717*0.9</f>
        <v>230857.58011927517</v>
      </c>
      <c r="U1717">
        <f>IF(T1717&gt;0, T1717-S1717, 0)</f>
        <v>119602.58011927517</v>
      </c>
      <c r="V1717" t="str">
        <f>INDEX('rate map'!A$1:E$327, MATCH(monthly_billed_solar!C3428,'rate map'!D:D,0), 2)</f>
        <v>RS</v>
      </c>
      <c r="W1717">
        <v>119602.58011927517</v>
      </c>
      <c r="X1717">
        <f t="shared" si="54"/>
        <v>0.48192049809462117</v>
      </c>
      <c r="Y1717">
        <f t="shared" si="55"/>
        <v>0.51807950190537888</v>
      </c>
    </row>
    <row r="1718" spans="1:25" x14ac:dyDescent="0.35">
      <c r="A1718">
        <v>2017</v>
      </c>
      <c r="B1718">
        <v>6</v>
      </c>
      <c r="C1718" t="s">
        <v>32</v>
      </c>
      <c r="D1718" t="s">
        <v>33</v>
      </c>
      <c r="E1718" t="s">
        <v>34</v>
      </c>
      <c r="F1718" t="s">
        <v>35</v>
      </c>
      <c r="G1718">
        <v>26.46</v>
      </c>
      <c r="H1718">
        <v>1169.4269999999999</v>
      </c>
      <c r="I1718" t="s">
        <v>158</v>
      </c>
      <c r="J1718" s="2">
        <v>42887</v>
      </c>
      <c r="K1718">
        <v>0.25698196684587798</v>
      </c>
      <c r="L1718">
        <v>31</v>
      </c>
      <c r="M1718" t="s">
        <v>200</v>
      </c>
      <c r="N1718">
        <v>80157</v>
      </c>
      <c r="O1718">
        <v>235665</v>
      </c>
      <c r="P1718">
        <v>0</v>
      </c>
      <c r="Q1718">
        <v>0</v>
      </c>
      <c r="R1718">
        <v>80157</v>
      </c>
      <c r="S1718">
        <f>IF(R1718&lt;&gt;"NA",R1718,0)</f>
        <v>80157</v>
      </c>
      <c r="T1718">
        <f>K1718*(24*L1718)*H1718*0.9</f>
        <v>201229.29720337485</v>
      </c>
      <c r="U1718">
        <f>IF(T1718&gt;0, T1718-S1718, 0)</f>
        <v>121072.29720337485</v>
      </c>
      <c r="V1718" t="str">
        <f>INDEX('rate map'!A$1:E$327, MATCH(monthly_billed_solar!C3429,'rate map'!D:D,0), 2)</f>
        <v>RS</v>
      </c>
      <c r="W1718">
        <v>121072.29720337485</v>
      </c>
      <c r="X1718">
        <f t="shared" si="54"/>
        <v>0.39833662947691134</v>
      </c>
      <c r="Y1718">
        <f t="shared" si="55"/>
        <v>0.60166337052308871</v>
      </c>
    </row>
    <row r="1719" spans="1:25" x14ac:dyDescent="0.35">
      <c r="A1719">
        <v>2019</v>
      </c>
      <c r="B1719">
        <v>5</v>
      </c>
      <c r="C1719" t="s">
        <v>32</v>
      </c>
      <c r="D1719" t="s">
        <v>33</v>
      </c>
      <c r="E1719" t="s">
        <v>34</v>
      </c>
      <c r="F1719" t="s">
        <v>35</v>
      </c>
      <c r="G1719">
        <v>31.4</v>
      </c>
      <c r="H1719">
        <v>1981.0619999999999</v>
      </c>
      <c r="I1719" t="s">
        <v>114</v>
      </c>
      <c r="J1719" s="2">
        <v>43586</v>
      </c>
      <c r="K1719">
        <v>0.18940312500000001</v>
      </c>
      <c r="L1719">
        <v>30</v>
      </c>
      <c r="M1719" t="s">
        <v>146</v>
      </c>
      <c r="N1719">
        <v>120894</v>
      </c>
      <c r="O1719">
        <v>244774</v>
      </c>
      <c r="P1719">
        <v>0</v>
      </c>
      <c r="Q1719">
        <v>0</v>
      </c>
      <c r="R1719">
        <v>120894</v>
      </c>
      <c r="S1719">
        <f>IF(R1719&lt;&gt;"NA",R1719,0)</f>
        <v>120894</v>
      </c>
      <c r="T1719">
        <f>K1719*(24*L1719)*H1719*0.9</f>
        <v>243142.12818494998</v>
      </c>
      <c r="U1719">
        <f>IF(T1719&gt;0, T1719-S1719, 0)</f>
        <v>122248.12818494998</v>
      </c>
      <c r="V1719" t="str">
        <f>INDEX('rate map'!A$1:E$327, MATCH(monthly_billed_solar!C3430,'rate map'!D:D,0), 2)</f>
        <v>RS</v>
      </c>
      <c r="W1719">
        <v>122248.12818494998</v>
      </c>
      <c r="X1719">
        <f t="shared" si="54"/>
        <v>0.49721535672353756</v>
      </c>
      <c r="Y1719">
        <f t="shared" si="55"/>
        <v>0.50278464327646244</v>
      </c>
    </row>
    <row r="1720" spans="1:25" x14ac:dyDescent="0.35">
      <c r="A1720">
        <v>2020</v>
      </c>
      <c r="B1720">
        <v>3</v>
      </c>
      <c r="C1720" t="s">
        <v>32</v>
      </c>
      <c r="D1720" t="s">
        <v>33</v>
      </c>
      <c r="E1720" t="s">
        <v>34</v>
      </c>
      <c r="F1720" t="s">
        <v>35</v>
      </c>
      <c r="G1720">
        <v>66.334999999999994</v>
      </c>
      <c r="H1720">
        <v>3291.442</v>
      </c>
      <c r="I1720" t="s">
        <v>30</v>
      </c>
      <c r="J1720" s="2">
        <v>43891</v>
      </c>
      <c r="K1720">
        <v>0.12304729406130301</v>
      </c>
      <c r="L1720">
        <v>29</v>
      </c>
      <c r="M1720" t="s">
        <v>113</v>
      </c>
      <c r="N1720">
        <v>130753</v>
      </c>
      <c r="O1720">
        <v>410805</v>
      </c>
      <c r="P1720">
        <v>0</v>
      </c>
      <c r="Q1720">
        <v>0</v>
      </c>
      <c r="R1720">
        <v>130753</v>
      </c>
      <c r="S1720">
        <f>IF(R1720&lt;&gt;"NA",R1720,0)</f>
        <v>130753</v>
      </c>
      <c r="T1720">
        <f>K1720*(24*L1720)*H1720*0.9</f>
        <v>253693.89903165068</v>
      </c>
      <c r="U1720">
        <f>IF(T1720&gt;0, T1720-S1720, 0)</f>
        <v>122940.89903165068</v>
      </c>
      <c r="V1720" t="str">
        <f>INDEX('rate map'!A$1:E$327, MATCH(monthly_billed_solar!C3431,'rate map'!D:D,0), 2)</f>
        <v>RS</v>
      </c>
      <c r="W1720">
        <v>122940.89903165068</v>
      </c>
      <c r="X1720">
        <f t="shared" si="54"/>
        <v>0.51539670642094293</v>
      </c>
      <c r="Y1720">
        <f t="shared" si="55"/>
        <v>0.48460329357905707</v>
      </c>
    </row>
    <row r="1721" spans="1:25" x14ac:dyDescent="0.35">
      <c r="A1721">
        <v>2017</v>
      </c>
      <c r="B1721">
        <v>7</v>
      </c>
      <c r="C1721" t="s">
        <v>32</v>
      </c>
      <c r="D1721" t="s">
        <v>33</v>
      </c>
      <c r="E1721" t="s">
        <v>34</v>
      </c>
      <c r="F1721" t="s">
        <v>35</v>
      </c>
      <c r="G1721">
        <v>6.96</v>
      </c>
      <c r="H1721">
        <v>1176.3869999999999</v>
      </c>
      <c r="I1721" t="s">
        <v>116</v>
      </c>
      <c r="J1721" s="2">
        <v>42917</v>
      </c>
      <c r="K1721">
        <v>0.248733680555556</v>
      </c>
      <c r="L1721">
        <v>30</v>
      </c>
      <c r="M1721" t="s">
        <v>139</v>
      </c>
      <c r="N1721">
        <v>64411</v>
      </c>
      <c r="O1721">
        <v>297020</v>
      </c>
      <c r="P1721">
        <v>0</v>
      </c>
      <c r="Q1721">
        <v>0</v>
      </c>
      <c r="R1721">
        <v>64411</v>
      </c>
      <c r="S1721">
        <f>IF(R1721&lt;&gt;"NA",R1721,0)</f>
        <v>64411</v>
      </c>
      <c r="T1721">
        <f>K1721*(24*L1721)*H1721*0.9</f>
        <v>189609.38023747536</v>
      </c>
      <c r="U1721">
        <f>IF(T1721&gt;0, T1721-S1721, 0)</f>
        <v>125198.38023747536</v>
      </c>
      <c r="V1721" t="str">
        <f>INDEX('rate map'!A$1:E$327, MATCH(monthly_billed_solar!C3432,'rate map'!D:D,0), 2)</f>
        <v>RS</v>
      </c>
      <c r="W1721">
        <v>125198.38023747536</v>
      </c>
      <c r="X1721">
        <f t="shared" si="54"/>
        <v>0.3397036576952509</v>
      </c>
      <c r="Y1721">
        <f t="shared" si="55"/>
        <v>0.6602963423047491</v>
      </c>
    </row>
    <row r="1722" spans="1:25" x14ac:dyDescent="0.35">
      <c r="A1722">
        <v>2019</v>
      </c>
      <c r="B1722">
        <v>9</v>
      </c>
      <c r="C1722" t="s">
        <v>36</v>
      </c>
      <c r="D1722" t="s">
        <v>37</v>
      </c>
      <c r="E1722" t="s">
        <v>38</v>
      </c>
      <c r="F1722" t="s">
        <v>28</v>
      </c>
      <c r="G1722">
        <v>84.382999999999996</v>
      </c>
      <c r="H1722">
        <v>1799.877</v>
      </c>
      <c r="I1722" t="s">
        <v>162</v>
      </c>
      <c r="J1722" s="2">
        <v>43709</v>
      </c>
      <c r="K1722">
        <v>0.21096505376344099</v>
      </c>
      <c r="L1722">
        <v>31</v>
      </c>
      <c r="M1722" t="s">
        <v>216</v>
      </c>
      <c r="N1722">
        <v>121691</v>
      </c>
      <c r="O1722">
        <v>257099</v>
      </c>
      <c r="P1722">
        <v>0</v>
      </c>
      <c r="Q1722">
        <v>0</v>
      </c>
      <c r="R1722">
        <v>121691</v>
      </c>
      <c r="S1722">
        <f>IF(R1722&lt;&gt;"NA",R1722,0)</f>
        <v>121691</v>
      </c>
      <c r="T1722">
        <f>K1722*(24*L1722)*H1722*0.9</f>
        <v>254254.58474940012</v>
      </c>
      <c r="U1722">
        <f>IF(T1722&gt;0, T1722-S1722, 0)</f>
        <v>132563.58474940012</v>
      </c>
      <c r="V1722" t="str">
        <f>INDEX('rate map'!A$1:E$327, MATCH(monthly_billed_solar!C3433,'rate map'!D:D,0), 2)</f>
        <v>RS</v>
      </c>
      <c r="W1722">
        <v>132563.58474940012</v>
      </c>
      <c r="X1722">
        <f t="shared" si="54"/>
        <v>0.47861870463394707</v>
      </c>
      <c r="Y1722">
        <f t="shared" si="55"/>
        <v>0.52138129536605293</v>
      </c>
    </row>
    <row r="1723" spans="1:25" x14ac:dyDescent="0.35">
      <c r="A1723">
        <v>2017</v>
      </c>
      <c r="B1723">
        <v>8</v>
      </c>
      <c r="C1723" t="s">
        <v>32</v>
      </c>
      <c r="D1723" t="s">
        <v>33</v>
      </c>
      <c r="E1723" t="s">
        <v>34</v>
      </c>
      <c r="F1723" t="s">
        <v>35</v>
      </c>
      <c r="G1723">
        <v>0</v>
      </c>
      <c r="H1723">
        <v>1176.3869999999999</v>
      </c>
      <c r="I1723" t="s">
        <v>160</v>
      </c>
      <c r="J1723" s="2">
        <v>42948</v>
      </c>
      <c r="K1723">
        <v>0.24541655465949799</v>
      </c>
      <c r="L1723">
        <v>31</v>
      </c>
      <c r="M1723" t="s">
        <v>201</v>
      </c>
      <c r="N1723">
        <v>57580</v>
      </c>
      <c r="O1723">
        <v>277218</v>
      </c>
      <c r="P1723">
        <v>0</v>
      </c>
      <c r="Q1723">
        <v>0</v>
      </c>
      <c r="R1723">
        <v>57580</v>
      </c>
      <c r="S1723">
        <f>IF(R1723&lt;&gt;"NA",R1723,0)</f>
        <v>57580</v>
      </c>
      <c r="T1723">
        <f>K1723*(24*L1723)*H1723*0.9</f>
        <v>193316.76386797483</v>
      </c>
      <c r="U1723">
        <f>IF(T1723&gt;0, T1723-S1723, 0)</f>
        <v>135736.76386797483</v>
      </c>
      <c r="V1723" t="str">
        <f>INDEX('rate map'!A$1:E$327, MATCH(monthly_billed_solar!C3434,'rate map'!D:D,0), 2)</f>
        <v>RS</v>
      </c>
      <c r="W1723">
        <v>135736.76386797483</v>
      </c>
      <c r="X1723">
        <f t="shared" si="54"/>
        <v>0.2978531134491994</v>
      </c>
      <c r="Y1723">
        <f t="shared" si="55"/>
        <v>0.7021468865508006</v>
      </c>
    </row>
    <row r="1724" spans="1:25" x14ac:dyDescent="0.35">
      <c r="A1724">
        <v>2018</v>
      </c>
      <c r="B1724">
        <v>9</v>
      </c>
      <c r="C1724" t="s">
        <v>32</v>
      </c>
      <c r="D1724" t="s">
        <v>33</v>
      </c>
      <c r="E1724" t="s">
        <v>34</v>
      </c>
      <c r="F1724" t="s">
        <v>35</v>
      </c>
      <c r="G1724">
        <v>22.22</v>
      </c>
      <c r="H1724">
        <v>1689.182</v>
      </c>
      <c r="I1724" t="s">
        <v>162</v>
      </c>
      <c r="J1724" s="2">
        <v>43344</v>
      </c>
      <c r="K1724">
        <v>0.18032750896057301</v>
      </c>
      <c r="L1724">
        <v>31</v>
      </c>
      <c r="M1724" t="s">
        <v>209</v>
      </c>
      <c r="N1724">
        <v>64895</v>
      </c>
      <c r="O1724">
        <v>336940</v>
      </c>
      <c r="P1724">
        <v>0</v>
      </c>
      <c r="Q1724">
        <v>0</v>
      </c>
      <c r="R1724">
        <v>64895</v>
      </c>
      <c r="S1724">
        <f>IF(R1724&lt;&gt;"NA",R1724,0)</f>
        <v>64895</v>
      </c>
      <c r="T1724">
        <f>K1724*(24*L1724)*H1724*0.9</f>
        <v>203964.1657085995</v>
      </c>
      <c r="U1724">
        <f>IF(T1724&gt;0, T1724-S1724, 0)</f>
        <v>139069.1657085995</v>
      </c>
      <c r="V1724" t="str">
        <f>INDEX('rate map'!A$1:E$327, MATCH(monthly_billed_solar!C3435,'rate map'!D:D,0), 2)</f>
        <v>RS</v>
      </c>
      <c r="W1724">
        <v>139069.1657085995</v>
      </c>
      <c r="X1724">
        <f t="shared" si="54"/>
        <v>0.31816863405660434</v>
      </c>
      <c r="Y1724">
        <f t="shared" si="55"/>
        <v>0.68183136594339566</v>
      </c>
    </row>
    <row r="1725" spans="1:25" x14ac:dyDescent="0.35">
      <c r="A1725">
        <v>2021</v>
      </c>
      <c r="B1725">
        <v>2</v>
      </c>
      <c r="C1725" t="s">
        <v>36</v>
      </c>
      <c r="D1725" t="s">
        <v>37</v>
      </c>
      <c r="E1725" t="s">
        <v>38</v>
      </c>
      <c r="F1725" t="s">
        <v>28</v>
      </c>
      <c r="G1725">
        <v>244.685</v>
      </c>
      <c r="H1725">
        <v>4592.674</v>
      </c>
      <c r="I1725" t="s">
        <v>168</v>
      </c>
      <c r="J1725" s="2">
        <v>44228</v>
      </c>
      <c r="K1725">
        <v>7.9276881720430098E-2</v>
      </c>
      <c r="L1725">
        <v>31</v>
      </c>
      <c r="M1725" t="s">
        <v>226</v>
      </c>
      <c r="N1725">
        <v>101707</v>
      </c>
      <c r="O1725">
        <v>1106176</v>
      </c>
      <c r="P1725">
        <v>0</v>
      </c>
      <c r="Q1725">
        <v>0</v>
      </c>
      <c r="R1725">
        <v>101707</v>
      </c>
      <c r="S1725">
        <f>IF(R1725&lt;&gt;"NA",R1725,0)</f>
        <v>101707</v>
      </c>
      <c r="T1725">
        <f>K1725*(24*L1725)*H1725*0.9</f>
        <v>243796.5880812</v>
      </c>
      <c r="U1725">
        <f>IF(T1725&gt;0, T1725-S1725, 0)</f>
        <v>142089.5880812</v>
      </c>
      <c r="V1725" t="str">
        <f>INDEX('rate map'!A$1:E$327, MATCH(monthly_billed_solar!C3436,'rate map'!D:D,0), 2)</f>
        <v>RS</v>
      </c>
      <c r="W1725">
        <v>142089.5880812</v>
      </c>
      <c r="X1725">
        <f t="shared" si="54"/>
        <v>0.41717975136766478</v>
      </c>
      <c r="Y1725">
        <f t="shared" si="55"/>
        <v>0.58282024863233517</v>
      </c>
    </row>
    <row r="1726" spans="1:25" x14ac:dyDescent="0.35">
      <c r="A1726">
        <v>2019</v>
      </c>
      <c r="B1726">
        <v>10</v>
      </c>
      <c r="C1726" t="s">
        <v>32</v>
      </c>
      <c r="D1726" t="s">
        <v>33</v>
      </c>
      <c r="E1726" t="s">
        <v>34</v>
      </c>
      <c r="F1726" t="s">
        <v>35</v>
      </c>
      <c r="G1726">
        <v>77.775000000000006</v>
      </c>
      <c r="H1726">
        <v>2346.4920000000002</v>
      </c>
      <c r="I1726" t="s">
        <v>118</v>
      </c>
      <c r="J1726" s="2">
        <v>43739</v>
      </c>
      <c r="K1726">
        <v>0.16800752314814801</v>
      </c>
      <c r="L1726">
        <v>30</v>
      </c>
      <c r="M1726" t="s">
        <v>148</v>
      </c>
      <c r="N1726">
        <v>106898</v>
      </c>
      <c r="O1726">
        <v>357526</v>
      </c>
      <c r="P1726">
        <v>0</v>
      </c>
      <c r="Q1726">
        <v>0</v>
      </c>
      <c r="R1726">
        <v>106898</v>
      </c>
      <c r="S1726">
        <f>IF(R1726&lt;&gt;"NA",R1726,0)</f>
        <v>106898</v>
      </c>
      <c r="T1726">
        <f>K1726*(24*L1726)*H1726*0.9</f>
        <v>255459.94423649981</v>
      </c>
      <c r="U1726">
        <f>IF(T1726&gt;0, T1726-S1726, 0)</f>
        <v>148561.94423649981</v>
      </c>
      <c r="V1726" t="str">
        <f>INDEX('rate map'!A$1:E$327, MATCH(monthly_billed_solar!C3437,'rate map'!D:D,0), 2)</f>
        <v>RS</v>
      </c>
      <c r="W1726">
        <v>148561.94423649981</v>
      </c>
      <c r="X1726">
        <f t="shared" si="54"/>
        <v>0.41845307811167426</v>
      </c>
      <c r="Y1726">
        <f t="shared" si="55"/>
        <v>0.5815469218883258</v>
      </c>
    </row>
    <row r="1727" spans="1:25" x14ac:dyDescent="0.35">
      <c r="A1727">
        <v>2020</v>
      </c>
      <c r="B1727">
        <v>11</v>
      </c>
      <c r="C1727" t="s">
        <v>32</v>
      </c>
      <c r="D1727" t="s">
        <v>33</v>
      </c>
      <c r="E1727" t="s">
        <v>34</v>
      </c>
      <c r="F1727" t="s">
        <v>35</v>
      </c>
      <c r="G1727">
        <v>82.96</v>
      </c>
      <c r="H1727">
        <v>4004.777</v>
      </c>
      <c r="I1727" t="s">
        <v>164</v>
      </c>
      <c r="J1727" s="2">
        <v>44136</v>
      </c>
      <c r="K1727">
        <v>0.10782885304659499</v>
      </c>
      <c r="L1727">
        <v>31</v>
      </c>
      <c r="M1727" t="s">
        <v>224</v>
      </c>
      <c r="N1727">
        <v>138174</v>
      </c>
      <c r="O1727">
        <v>418446</v>
      </c>
      <c r="P1727">
        <v>0</v>
      </c>
      <c r="Q1727">
        <v>0</v>
      </c>
      <c r="R1727">
        <v>138174</v>
      </c>
      <c r="S1727">
        <f>IF(R1727&lt;&gt;"NA",R1727,0)</f>
        <v>138174</v>
      </c>
      <c r="T1727">
        <f>K1727*(24*L1727)*H1727*0.9</f>
        <v>289153.70990940003</v>
      </c>
      <c r="U1727">
        <f>IF(T1727&gt;0, T1727-S1727, 0)</f>
        <v>150979.70990940003</v>
      </c>
      <c r="V1727" t="str">
        <f>INDEX('rate map'!A$1:E$327, MATCH(monthly_billed_solar!C3438,'rate map'!D:D,0), 2)</f>
        <v>RS</v>
      </c>
      <c r="W1727">
        <v>150979.70990940003</v>
      </c>
      <c r="X1727">
        <f t="shared" si="54"/>
        <v>0.47785656993055281</v>
      </c>
      <c r="Y1727">
        <f t="shared" si="55"/>
        <v>0.52214343006944719</v>
      </c>
    </row>
    <row r="1728" spans="1:25" x14ac:dyDescent="0.35">
      <c r="A1728">
        <v>2021</v>
      </c>
      <c r="B1728">
        <v>2</v>
      </c>
      <c r="C1728" t="s">
        <v>32</v>
      </c>
      <c r="D1728" t="s">
        <v>33</v>
      </c>
      <c r="E1728" t="s">
        <v>34</v>
      </c>
      <c r="F1728" t="s">
        <v>35</v>
      </c>
      <c r="G1728">
        <v>87.2</v>
      </c>
      <c r="H1728">
        <v>4375.2420000000002</v>
      </c>
      <c r="I1728" t="s">
        <v>168</v>
      </c>
      <c r="J1728" s="2">
        <v>44228</v>
      </c>
      <c r="K1728">
        <v>7.9276881720430098E-2</v>
      </c>
      <c r="L1728">
        <v>31</v>
      </c>
      <c r="M1728" t="s">
        <v>226</v>
      </c>
      <c r="N1728">
        <v>81206</v>
      </c>
      <c r="O1728">
        <v>799097</v>
      </c>
      <c r="P1728">
        <v>0</v>
      </c>
      <c r="Q1728">
        <v>0</v>
      </c>
      <c r="R1728">
        <v>81206</v>
      </c>
      <c r="S1728">
        <f>IF(R1728&lt;&gt;"NA",R1728,0)</f>
        <v>81206</v>
      </c>
      <c r="T1728">
        <f>K1728*(24*L1728)*H1728*0.9</f>
        <v>232254.47127959997</v>
      </c>
      <c r="U1728">
        <f>IF(T1728&gt;0, T1728-S1728, 0)</f>
        <v>151048.47127959997</v>
      </c>
      <c r="V1728" t="str">
        <f>INDEX('rate map'!A$1:E$327, MATCH(monthly_billed_solar!C3439,'rate map'!D:D,0), 2)</f>
        <v>RS</v>
      </c>
      <c r="W1728">
        <v>151048.47127959997</v>
      </c>
      <c r="X1728">
        <f t="shared" si="54"/>
        <v>0.34964235371916697</v>
      </c>
      <c r="Y1728">
        <f t="shared" si="55"/>
        <v>0.65035764628083303</v>
      </c>
    </row>
    <row r="1729" spans="1:25" x14ac:dyDescent="0.35">
      <c r="A1729">
        <v>2020</v>
      </c>
      <c r="B1729">
        <v>5</v>
      </c>
      <c r="C1729" t="s">
        <v>36</v>
      </c>
      <c r="D1729" t="s">
        <v>37</v>
      </c>
      <c r="E1729" t="s">
        <v>38</v>
      </c>
      <c r="F1729" t="s">
        <v>28</v>
      </c>
      <c r="G1729">
        <v>68.62</v>
      </c>
      <c r="H1729">
        <v>2787.5189999999998</v>
      </c>
      <c r="I1729" t="s">
        <v>114</v>
      </c>
      <c r="J1729" s="2">
        <v>43952</v>
      </c>
      <c r="K1729">
        <v>0.19225821759259301</v>
      </c>
      <c r="L1729">
        <v>30</v>
      </c>
      <c r="M1729" t="s">
        <v>150</v>
      </c>
      <c r="N1729">
        <v>187870</v>
      </c>
      <c r="O1729">
        <v>299614</v>
      </c>
      <c r="P1729">
        <v>0</v>
      </c>
      <c r="Q1729">
        <v>0</v>
      </c>
      <c r="R1729">
        <v>187870</v>
      </c>
      <c r="S1729">
        <f>IF(R1729&lt;&gt;"NA",R1729,0)</f>
        <v>187870</v>
      </c>
      <c r="T1729">
        <f>K1729*(24*L1729)*H1729*0.9</f>
        <v>347278.38552067574</v>
      </c>
      <c r="U1729">
        <f>IF(T1729&gt;0, T1729-S1729, 0)</f>
        <v>159408.38552067574</v>
      </c>
      <c r="V1729" t="str">
        <f>INDEX('rate map'!A$1:E$327, MATCH(monthly_billed_solar!C3440,'rate map'!D:D,0), 2)</f>
        <v>RS</v>
      </c>
      <c r="W1729">
        <v>159408.38552067574</v>
      </c>
      <c r="X1729">
        <f t="shared" si="54"/>
        <v>0.54097809663082208</v>
      </c>
      <c r="Y1729">
        <f t="shared" si="55"/>
        <v>0.45902190336917792</v>
      </c>
    </row>
    <row r="1730" spans="1:25" x14ac:dyDescent="0.35">
      <c r="A1730">
        <v>2020</v>
      </c>
      <c r="B1730">
        <v>4</v>
      </c>
      <c r="C1730" t="s">
        <v>32</v>
      </c>
      <c r="D1730" t="s">
        <v>33</v>
      </c>
      <c r="E1730" t="s">
        <v>34</v>
      </c>
      <c r="F1730" t="s">
        <v>35</v>
      </c>
      <c r="G1730">
        <v>45.29</v>
      </c>
      <c r="H1730">
        <v>3336.732</v>
      </c>
      <c r="I1730" t="s">
        <v>170</v>
      </c>
      <c r="J1730" s="2">
        <v>43922</v>
      </c>
      <c r="K1730">
        <v>0.16095318100358399</v>
      </c>
      <c r="L1730">
        <v>31</v>
      </c>
      <c r="M1730" t="s">
        <v>220</v>
      </c>
      <c r="N1730">
        <v>195763</v>
      </c>
      <c r="O1730">
        <v>341224</v>
      </c>
      <c r="P1730">
        <v>0</v>
      </c>
      <c r="Q1730">
        <v>0</v>
      </c>
      <c r="R1730">
        <v>195763</v>
      </c>
      <c r="S1730">
        <f>IF(R1730&lt;&gt;"NA",R1730,0)</f>
        <v>195763</v>
      </c>
      <c r="T1730">
        <f>K1730*(24*L1730)*H1730*0.9</f>
        <v>359613.78875099949</v>
      </c>
      <c r="U1730">
        <f>IF(T1730&gt;0, T1730-S1730, 0)</f>
        <v>163850.78875099949</v>
      </c>
      <c r="V1730" t="str">
        <f>INDEX('rate map'!A$1:E$327, MATCH(monthly_billed_solar!C3441,'rate map'!D:D,0), 2)</f>
        <v>RS</v>
      </c>
      <c r="W1730">
        <v>163850.78875099949</v>
      </c>
      <c r="X1730">
        <f t="shared" si="54"/>
        <v>0.54437011628480247</v>
      </c>
      <c r="Y1730">
        <f t="shared" si="55"/>
        <v>0.45562988371519747</v>
      </c>
    </row>
    <row r="1731" spans="1:25" x14ac:dyDescent="0.35">
      <c r="A1731">
        <v>2019</v>
      </c>
      <c r="B1731">
        <v>7</v>
      </c>
      <c r="C1731" t="s">
        <v>36</v>
      </c>
      <c r="D1731" t="s">
        <v>37</v>
      </c>
      <c r="E1731" t="s">
        <v>38</v>
      </c>
      <c r="F1731" t="s">
        <v>28</v>
      </c>
      <c r="G1731">
        <v>141.35</v>
      </c>
      <c r="H1731">
        <v>1626.8389999999999</v>
      </c>
      <c r="I1731" t="s">
        <v>116</v>
      </c>
      <c r="J1731" s="2">
        <v>43647</v>
      </c>
      <c r="K1731">
        <v>0.25922581018518498</v>
      </c>
      <c r="L1731">
        <v>30</v>
      </c>
      <c r="M1731" t="s">
        <v>147</v>
      </c>
      <c r="N1731">
        <v>105957</v>
      </c>
      <c r="O1731">
        <v>246927</v>
      </c>
      <c r="P1731">
        <v>0</v>
      </c>
      <c r="Q1731">
        <v>0</v>
      </c>
      <c r="R1731">
        <v>105957</v>
      </c>
      <c r="S1731">
        <f>IF(R1731&lt;&gt;"NA",R1731,0)</f>
        <v>105957</v>
      </c>
      <c r="T1731">
        <f>K1731*(24*L1731)*H1731*0.9</f>
        <v>273273.69026467478</v>
      </c>
      <c r="U1731">
        <f>IF(T1731&gt;0, T1731-S1731, 0)</f>
        <v>167316.69026467478</v>
      </c>
      <c r="V1731" t="str">
        <f>INDEX('rate map'!A$1:E$327, MATCH(monthly_billed_solar!C3442,'rate map'!D:D,0), 2)</f>
        <v>RS</v>
      </c>
      <c r="W1731">
        <v>167316.69026467478</v>
      </c>
      <c r="X1731">
        <f t="shared" si="54"/>
        <v>0.38773216659597592</v>
      </c>
      <c r="Y1731">
        <f t="shared" si="55"/>
        <v>0.61226783340402413</v>
      </c>
    </row>
    <row r="1732" spans="1:25" x14ac:dyDescent="0.35">
      <c r="A1732">
        <v>2018</v>
      </c>
      <c r="B1732">
        <v>8</v>
      </c>
      <c r="C1732" t="s">
        <v>32</v>
      </c>
      <c r="D1732" t="s">
        <v>33</v>
      </c>
      <c r="E1732" t="s">
        <v>34</v>
      </c>
      <c r="F1732" t="s">
        <v>35</v>
      </c>
      <c r="G1732">
        <v>0</v>
      </c>
      <c r="H1732">
        <v>1666.962</v>
      </c>
      <c r="I1732" t="s">
        <v>160</v>
      </c>
      <c r="J1732" s="2">
        <v>43313</v>
      </c>
      <c r="K1732">
        <v>0.22539605734766999</v>
      </c>
      <c r="L1732">
        <v>31</v>
      </c>
      <c r="M1732" t="s">
        <v>208</v>
      </c>
      <c r="N1732">
        <v>83244</v>
      </c>
      <c r="O1732">
        <v>333417</v>
      </c>
      <c r="P1732">
        <v>0</v>
      </c>
      <c r="Q1732">
        <v>0</v>
      </c>
      <c r="R1732">
        <v>83244</v>
      </c>
      <c r="S1732">
        <f>IF(R1732&lt;&gt;"NA",R1732,0)</f>
        <v>83244</v>
      </c>
      <c r="T1732">
        <f>K1732*(24*L1732)*H1732*0.9</f>
        <v>251586.57324239973</v>
      </c>
      <c r="U1732">
        <f>IF(T1732&gt;0, T1732-S1732, 0)</f>
        <v>168342.57324239973</v>
      </c>
      <c r="V1732" t="str">
        <f>INDEX('rate map'!A$1:E$327, MATCH(monthly_billed_solar!C3443,'rate map'!D:D,0), 2)</f>
        <v>RS</v>
      </c>
      <c r="W1732">
        <v>168342.57324239973</v>
      </c>
      <c r="X1732">
        <f t="shared" si="54"/>
        <v>0.33087616293336808</v>
      </c>
      <c r="Y1732">
        <f t="shared" si="55"/>
        <v>0.66912383706663192</v>
      </c>
    </row>
    <row r="1733" spans="1:25" x14ac:dyDescent="0.35">
      <c r="A1733">
        <v>2019</v>
      </c>
      <c r="B1733">
        <v>8</v>
      </c>
      <c r="C1733" t="s">
        <v>36</v>
      </c>
      <c r="D1733" t="s">
        <v>37</v>
      </c>
      <c r="E1733" t="s">
        <v>38</v>
      </c>
      <c r="F1733" t="s">
        <v>28</v>
      </c>
      <c r="G1733">
        <v>88.655000000000001</v>
      </c>
      <c r="H1733">
        <v>1715.4939999999999</v>
      </c>
      <c r="I1733" t="s">
        <v>160</v>
      </c>
      <c r="J1733" s="2">
        <v>43678</v>
      </c>
      <c r="K1733">
        <v>0.24758411738351299</v>
      </c>
      <c r="L1733">
        <v>31</v>
      </c>
      <c r="M1733" t="s">
        <v>215</v>
      </c>
      <c r="N1733">
        <v>107366</v>
      </c>
      <c r="O1733">
        <v>246377</v>
      </c>
      <c r="P1733">
        <v>0</v>
      </c>
      <c r="Q1733">
        <v>0</v>
      </c>
      <c r="R1733">
        <v>107366</v>
      </c>
      <c r="S1733">
        <f>IF(R1733&lt;&gt;"NA",R1733,0)</f>
        <v>107366</v>
      </c>
      <c r="T1733">
        <f>K1733*(24*L1733)*H1733*0.9</f>
        <v>284398.58384355053</v>
      </c>
      <c r="U1733">
        <f>IF(T1733&gt;0, T1733-S1733, 0)</f>
        <v>177032.58384355053</v>
      </c>
      <c r="V1733" t="str">
        <f>INDEX('rate map'!A$1:E$327, MATCH(monthly_billed_solar!C3444,'rate map'!D:D,0), 2)</f>
        <v>RS</v>
      </c>
      <c r="W1733">
        <v>177032.58384355053</v>
      </c>
      <c r="X1733">
        <f t="shared" ref="X1733:X1796" si="56">S1733/T1733</f>
        <v>0.37751946071244408</v>
      </c>
      <c r="Y1733">
        <f t="shared" ref="Y1733:Y1796" si="57">W1733/T1733</f>
        <v>0.62248053928755598</v>
      </c>
    </row>
    <row r="1734" spans="1:25" x14ac:dyDescent="0.35">
      <c r="A1734">
        <v>2018</v>
      </c>
      <c r="B1734">
        <v>6</v>
      </c>
      <c r="C1734" t="s">
        <v>32</v>
      </c>
      <c r="D1734" t="s">
        <v>33</v>
      </c>
      <c r="E1734" t="s">
        <v>34</v>
      </c>
      <c r="F1734" t="s">
        <v>35</v>
      </c>
      <c r="G1734">
        <v>155.24</v>
      </c>
      <c r="H1734">
        <v>1659.482</v>
      </c>
      <c r="I1734" t="s">
        <v>158</v>
      </c>
      <c r="J1734" s="2">
        <v>43252</v>
      </c>
      <c r="K1734">
        <v>0.248682907706093</v>
      </c>
      <c r="L1734">
        <v>31</v>
      </c>
      <c r="M1734" t="s">
        <v>207</v>
      </c>
      <c r="N1734">
        <v>96397</v>
      </c>
      <c r="O1734">
        <v>309471</v>
      </c>
      <c r="P1734">
        <v>0</v>
      </c>
      <c r="Q1734">
        <v>0</v>
      </c>
      <c r="R1734">
        <v>96397</v>
      </c>
      <c r="S1734">
        <f>IF(R1734&lt;&gt;"NA",R1734,0)</f>
        <v>96397</v>
      </c>
      <c r="T1734">
        <f>K1734*(24*L1734)*H1734*0.9</f>
        <v>276333.74813714979</v>
      </c>
      <c r="U1734">
        <f>IF(T1734&gt;0, T1734-S1734, 0)</f>
        <v>179936.74813714979</v>
      </c>
      <c r="V1734" t="str">
        <f>INDEX('rate map'!A$1:E$327, MATCH(monthly_billed_solar!C3445,'rate map'!D:D,0), 2)</f>
        <v>RS</v>
      </c>
      <c r="W1734">
        <v>179936.74813714979</v>
      </c>
      <c r="X1734">
        <f t="shared" si="56"/>
        <v>0.34884266091218186</v>
      </c>
      <c r="Y1734">
        <f t="shared" si="57"/>
        <v>0.65115733908781814</v>
      </c>
    </row>
    <row r="1735" spans="1:25" x14ac:dyDescent="0.35">
      <c r="A1735">
        <v>2021</v>
      </c>
      <c r="B1735">
        <v>3</v>
      </c>
      <c r="C1735" t="s">
        <v>36</v>
      </c>
      <c r="D1735" t="s">
        <v>37</v>
      </c>
      <c r="E1735" t="s">
        <v>38</v>
      </c>
      <c r="F1735" t="s">
        <v>28</v>
      </c>
      <c r="G1735">
        <v>242.905</v>
      </c>
      <c r="H1735">
        <v>4835.5789999999997</v>
      </c>
      <c r="I1735" t="s">
        <v>30</v>
      </c>
      <c r="J1735" s="2">
        <v>44256</v>
      </c>
      <c r="K1735">
        <v>0.142434151785714</v>
      </c>
      <c r="L1735">
        <v>28</v>
      </c>
      <c r="M1735" t="s">
        <v>111</v>
      </c>
      <c r="N1735">
        <v>236198</v>
      </c>
      <c r="O1735">
        <v>836648</v>
      </c>
      <c r="P1735">
        <v>0</v>
      </c>
      <c r="Q1735">
        <v>0</v>
      </c>
      <c r="R1735">
        <v>236198</v>
      </c>
      <c r="S1735">
        <f>IF(R1735&lt;&gt;"NA",R1735,0)</f>
        <v>236198</v>
      </c>
      <c r="T1735">
        <f>K1735*(24*L1735)*H1735*0.9</f>
        <v>416556.96360232419</v>
      </c>
      <c r="U1735">
        <f>IF(T1735&gt;0, T1735-S1735, 0)</f>
        <v>180358.96360232419</v>
      </c>
      <c r="V1735" t="str">
        <f>INDEX('rate map'!A$1:E$327, MATCH(monthly_billed_solar!C3446,'rate map'!D:D,0), 2)</f>
        <v>RS</v>
      </c>
      <c r="W1735">
        <v>180358.96360232419</v>
      </c>
      <c r="X1735">
        <f t="shared" si="56"/>
        <v>0.5670244903779641</v>
      </c>
      <c r="Y1735">
        <f t="shared" si="57"/>
        <v>0.43297550962203596</v>
      </c>
    </row>
    <row r="1736" spans="1:25" x14ac:dyDescent="0.35">
      <c r="A1736">
        <v>2018</v>
      </c>
      <c r="B1736">
        <v>7</v>
      </c>
      <c r="C1736" t="s">
        <v>32</v>
      </c>
      <c r="D1736" t="s">
        <v>33</v>
      </c>
      <c r="E1736" t="s">
        <v>34</v>
      </c>
      <c r="F1736" t="s">
        <v>35</v>
      </c>
      <c r="G1736">
        <v>7.48</v>
      </c>
      <c r="H1736">
        <v>1666.962</v>
      </c>
      <c r="I1736" t="s">
        <v>116</v>
      </c>
      <c r="J1736" s="2">
        <v>43282</v>
      </c>
      <c r="K1736">
        <v>0.25179641203703701</v>
      </c>
      <c r="L1736">
        <v>30</v>
      </c>
      <c r="M1736" t="s">
        <v>143</v>
      </c>
      <c r="N1736">
        <v>86724</v>
      </c>
      <c r="O1736">
        <v>385151</v>
      </c>
      <c r="P1736">
        <v>0</v>
      </c>
      <c r="Q1736">
        <v>0</v>
      </c>
      <c r="R1736">
        <v>86724</v>
      </c>
      <c r="S1736">
        <f>IF(R1736&lt;&gt;"NA",R1736,0)</f>
        <v>86724</v>
      </c>
      <c r="T1736">
        <f>K1736*(24*L1736)*H1736*0.9</f>
        <v>271988.31279015</v>
      </c>
      <c r="U1736">
        <f>IF(T1736&gt;0, T1736-S1736, 0)</f>
        <v>185264.31279015</v>
      </c>
      <c r="V1736" t="str">
        <f>INDEX('rate map'!A$1:E$327, MATCH(monthly_billed_solar!C3447,'rate map'!D:D,0), 2)</f>
        <v>RS</v>
      </c>
      <c r="W1736">
        <v>185264.31279015</v>
      </c>
      <c r="X1736">
        <f t="shared" si="56"/>
        <v>0.31885193562309816</v>
      </c>
      <c r="Y1736">
        <f t="shared" si="57"/>
        <v>0.68114806437690179</v>
      </c>
    </row>
    <row r="1737" spans="1:25" x14ac:dyDescent="0.35">
      <c r="A1737">
        <v>2021</v>
      </c>
      <c r="B1737">
        <v>3</v>
      </c>
      <c r="C1737" t="s">
        <v>32</v>
      </c>
      <c r="D1737" t="s">
        <v>33</v>
      </c>
      <c r="E1737" t="s">
        <v>34</v>
      </c>
      <c r="F1737" t="s">
        <v>35</v>
      </c>
      <c r="G1737">
        <v>94.23</v>
      </c>
      <c r="H1737">
        <v>4469.4719999999998</v>
      </c>
      <c r="I1737" t="s">
        <v>30</v>
      </c>
      <c r="J1737" s="2">
        <v>44256</v>
      </c>
      <c r="K1737">
        <v>0.142434151785714</v>
      </c>
      <c r="L1737">
        <v>28</v>
      </c>
      <c r="M1737" t="s">
        <v>111</v>
      </c>
      <c r="N1737">
        <v>197792</v>
      </c>
      <c r="O1737">
        <v>586487</v>
      </c>
      <c r="P1737">
        <v>0</v>
      </c>
      <c r="Q1737">
        <v>0</v>
      </c>
      <c r="R1737">
        <v>197792</v>
      </c>
      <c r="S1737">
        <f>IF(R1737&lt;&gt;"NA",R1737,0)</f>
        <v>197792</v>
      </c>
      <c r="T1737">
        <f>K1737*(24*L1737)*H1737*0.9</f>
        <v>385018.97812559927</v>
      </c>
      <c r="U1737">
        <f>IF(T1737&gt;0, T1737-S1737, 0)</f>
        <v>187226.97812559927</v>
      </c>
      <c r="V1737" t="str">
        <f>INDEX('rate map'!A$1:E$327, MATCH(monthly_billed_solar!C3448,'rate map'!D:D,0), 2)</f>
        <v>RS</v>
      </c>
      <c r="W1737">
        <v>187226.97812559927</v>
      </c>
      <c r="X1737">
        <f t="shared" si="56"/>
        <v>0.51372013131123406</v>
      </c>
      <c r="Y1737">
        <f t="shared" si="57"/>
        <v>0.48627986868876599</v>
      </c>
    </row>
    <row r="1738" spans="1:25" x14ac:dyDescent="0.35">
      <c r="A1738">
        <v>2020</v>
      </c>
      <c r="B1738">
        <v>10</v>
      </c>
      <c r="C1738" t="s">
        <v>36</v>
      </c>
      <c r="D1738" t="s">
        <v>37</v>
      </c>
      <c r="E1738" t="s">
        <v>38</v>
      </c>
      <c r="F1738" t="s">
        <v>28</v>
      </c>
      <c r="G1738">
        <v>262.02499999999998</v>
      </c>
      <c r="H1738">
        <v>3630.8690000000001</v>
      </c>
      <c r="I1738" t="s">
        <v>118</v>
      </c>
      <c r="J1738" s="2">
        <v>44105</v>
      </c>
      <c r="K1738">
        <v>0.17037708333333301</v>
      </c>
      <c r="L1738">
        <v>30</v>
      </c>
      <c r="M1738" t="s">
        <v>152</v>
      </c>
      <c r="N1738">
        <v>201043</v>
      </c>
      <c r="O1738">
        <v>349841</v>
      </c>
      <c r="P1738">
        <v>0</v>
      </c>
      <c r="Q1738">
        <v>0</v>
      </c>
      <c r="R1738">
        <v>201043</v>
      </c>
      <c r="S1738">
        <f>IF(R1738&lt;&gt;"NA",R1738,0)</f>
        <v>201043</v>
      </c>
      <c r="T1738">
        <f>K1738*(24*L1738)*H1738*0.9</f>
        <v>400863.73188014928</v>
      </c>
      <c r="U1738">
        <f>IF(T1738&gt;0, T1738-S1738, 0)</f>
        <v>199820.73188014928</v>
      </c>
      <c r="V1738" t="str">
        <f>INDEX('rate map'!A$1:E$327, MATCH(monthly_billed_solar!C3449,'rate map'!D:D,0), 2)</f>
        <v>RS</v>
      </c>
      <c r="W1738">
        <v>199820.73188014928</v>
      </c>
      <c r="X1738">
        <f t="shared" si="56"/>
        <v>0.50152454315849182</v>
      </c>
      <c r="Y1738">
        <f t="shared" si="57"/>
        <v>0.49847545684150824</v>
      </c>
    </row>
    <row r="1739" spans="1:25" x14ac:dyDescent="0.35">
      <c r="A1739">
        <v>2019</v>
      </c>
      <c r="B1739">
        <v>6</v>
      </c>
      <c r="C1739" t="s">
        <v>32</v>
      </c>
      <c r="D1739" t="s">
        <v>33</v>
      </c>
      <c r="E1739" t="s">
        <v>34</v>
      </c>
      <c r="F1739" t="s">
        <v>35</v>
      </c>
      <c r="G1739">
        <v>99.62</v>
      </c>
      <c r="H1739">
        <v>2080.6819999999998</v>
      </c>
      <c r="I1739" t="s">
        <v>158</v>
      </c>
      <c r="J1739" s="2">
        <v>43617</v>
      </c>
      <c r="K1739">
        <v>0.23209150985663099</v>
      </c>
      <c r="L1739">
        <v>31</v>
      </c>
      <c r="M1739" t="s">
        <v>214</v>
      </c>
      <c r="N1739">
        <v>121292</v>
      </c>
      <c r="O1739">
        <v>315455</v>
      </c>
      <c r="P1739">
        <v>0</v>
      </c>
      <c r="Q1739">
        <v>0</v>
      </c>
      <c r="R1739">
        <v>121292</v>
      </c>
      <c r="S1739">
        <f>IF(R1739&lt;&gt;"NA",R1739,0)</f>
        <v>121292</v>
      </c>
      <c r="T1739">
        <f>K1739*(24*L1739)*H1739*0.9</f>
        <v>323355.61657995021</v>
      </c>
      <c r="U1739">
        <f>IF(T1739&gt;0, T1739-S1739, 0)</f>
        <v>202063.61657995021</v>
      </c>
      <c r="V1739" t="str">
        <f>INDEX('rate map'!A$1:E$327, MATCH(monthly_billed_solar!C3450,'rate map'!D:D,0), 2)</f>
        <v>RS</v>
      </c>
      <c r="W1739">
        <v>202063.61657995021</v>
      </c>
      <c r="X1739">
        <f t="shared" si="56"/>
        <v>0.37510404576507594</v>
      </c>
      <c r="Y1739">
        <f t="shared" si="57"/>
        <v>0.62489595423492406</v>
      </c>
    </row>
    <row r="1740" spans="1:25" x14ac:dyDescent="0.35">
      <c r="A1740">
        <v>2019</v>
      </c>
      <c r="B1740">
        <v>9</v>
      </c>
      <c r="C1740" t="s">
        <v>32</v>
      </c>
      <c r="D1740" t="s">
        <v>33</v>
      </c>
      <c r="E1740" t="s">
        <v>34</v>
      </c>
      <c r="F1740" t="s">
        <v>35</v>
      </c>
      <c r="G1740">
        <v>74.495000000000005</v>
      </c>
      <c r="H1740">
        <v>2268.7170000000001</v>
      </c>
      <c r="I1740" t="s">
        <v>162</v>
      </c>
      <c r="J1740" s="2">
        <v>43709</v>
      </c>
      <c r="K1740">
        <v>0.21096505376344099</v>
      </c>
      <c r="L1740">
        <v>31</v>
      </c>
      <c r="M1740" t="s">
        <v>216</v>
      </c>
      <c r="N1740">
        <v>110634</v>
      </c>
      <c r="O1740">
        <v>419685</v>
      </c>
      <c r="P1740">
        <v>0</v>
      </c>
      <c r="Q1740">
        <v>0</v>
      </c>
      <c r="R1740">
        <v>110634</v>
      </c>
      <c r="S1740">
        <f>IF(R1740&lt;&gt;"NA",R1740,0)</f>
        <v>110634</v>
      </c>
      <c r="T1740">
        <f>K1740*(24*L1740)*H1740*0.9</f>
        <v>320483.95459740021</v>
      </c>
      <c r="U1740">
        <f>IF(T1740&gt;0, T1740-S1740, 0)</f>
        <v>209849.95459740021</v>
      </c>
      <c r="V1740" t="str">
        <f>INDEX('rate map'!A$1:E$327, MATCH(monthly_billed_solar!C3451,'rate map'!D:D,0), 2)</f>
        <v>RS</v>
      </c>
      <c r="W1740">
        <v>209849.95459740021</v>
      </c>
      <c r="X1740">
        <f t="shared" si="56"/>
        <v>0.34520917010956487</v>
      </c>
      <c r="Y1740">
        <f t="shared" si="57"/>
        <v>0.65479082989043513</v>
      </c>
    </row>
    <row r="1741" spans="1:25" x14ac:dyDescent="0.35">
      <c r="A1741">
        <v>2021</v>
      </c>
      <c r="B1741">
        <v>4</v>
      </c>
      <c r="C1741" t="s">
        <v>36</v>
      </c>
      <c r="D1741" t="s">
        <v>37</v>
      </c>
      <c r="E1741" t="s">
        <v>38</v>
      </c>
      <c r="F1741" t="s">
        <v>28</v>
      </c>
      <c r="G1741">
        <v>332.15</v>
      </c>
      <c r="H1741">
        <v>5167.7290000000003</v>
      </c>
      <c r="I1741" t="s">
        <v>170</v>
      </c>
      <c r="J1741" s="2">
        <v>44287</v>
      </c>
      <c r="K1741">
        <v>0.18102049731182801</v>
      </c>
      <c r="L1741">
        <v>31</v>
      </c>
      <c r="M1741" t="s">
        <v>227</v>
      </c>
      <c r="N1741">
        <v>402985</v>
      </c>
      <c r="O1741">
        <v>527614</v>
      </c>
      <c r="P1741">
        <v>0</v>
      </c>
      <c r="Q1741">
        <v>0</v>
      </c>
      <c r="R1741">
        <v>402985</v>
      </c>
      <c r="S1741">
        <f>IF(R1741&lt;&gt;"NA",R1741,0)</f>
        <v>402985</v>
      </c>
      <c r="T1741">
        <f>K1741*(24*L1741)*H1741*0.9</f>
        <v>626387.27933092532</v>
      </c>
      <c r="U1741">
        <f>IF(T1741&gt;0, T1741-S1741, 0)</f>
        <v>223402.27933092532</v>
      </c>
      <c r="V1741" t="str">
        <f>INDEX('rate map'!A$1:E$327, MATCH(monthly_billed_solar!C3452,'rate map'!D:D,0), 2)</f>
        <v>RS</v>
      </c>
      <c r="W1741">
        <v>223402.27933092532</v>
      </c>
      <c r="X1741">
        <f t="shared" si="56"/>
        <v>0.64334799459920045</v>
      </c>
      <c r="Y1741">
        <f t="shared" si="57"/>
        <v>0.35665200540079955</v>
      </c>
    </row>
    <row r="1742" spans="1:25" x14ac:dyDescent="0.35">
      <c r="A1742">
        <v>2020</v>
      </c>
      <c r="B1742">
        <v>5</v>
      </c>
      <c r="C1742" t="s">
        <v>32</v>
      </c>
      <c r="D1742" t="s">
        <v>33</v>
      </c>
      <c r="E1742" t="s">
        <v>34</v>
      </c>
      <c r="F1742" t="s">
        <v>35</v>
      </c>
      <c r="G1742">
        <v>91.17</v>
      </c>
      <c r="H1742">
        <v>3427.902</v>
      </c>
      <c r="I1742" t="s">
        <v>114</v>
      </c>
      <c r="J1742" s="2">
        <v>43952</v>
      </c>
      <c r="K1742">
        <v>0.19225821759259301</v>
      </c>
      <c r="L1742">
        <v>30</v>
      </c>
      <c r="M1742" t="s">
        <v>150</v>
      </c>
      <c r="N1742">
        <v>202070</v>
      </c>
      <c r="O1742">
        <v>329734</v>
      </c>
      <c r="P1742">
        <v>0</v>
      </c>
      <c r="Q1742">
        <v>0</v>
      </c>
      <c r="R1742">
        <v>202070</v>
      </c>
      <c r="S1742">
        <f>IF(R1742&lt;&gt;"NA",R1742,0)</f>
        <v>202070</v>
      </c>
      <c r="T1742">
        <f>K1742*(24*L1742)*H1742*0.9</f>
        <v>427059.42893415096</v>
      </c>
      <c r="U1742">
        <f>IF(T1742&gt;0, T1742-S1742, 0)</f>
        <v>224989.42893415096</v>
      </c>
      <c r="V1742" t="str">
        <f>INDEX('rate map'!A$1:E$327, MATCH(monthly_billed_solar!C3453,'rate map'!D:D,0), 2)</f>
        <v>RS</v>
      </c>
      <c r="W1742">
        <v>224989.42893415096</v>
      </c>
      <c r="X1742">
        <f t="shared" si="56"/>
        <v>0.47316599589973585</v>
      </c>
      <c r="Y1742">
        <f t="shared" si="57"/>
        <v>0.52683400410026415</v>
      </c>
    </row>
    <row r="1743" spans="1:25" x14ac:dyDescent="0.35">
      <c r="A1743">
        <v>2021</v>
      </c>
      <c r="B1743">
        <v>12</v>
      </c>
      <c r="C1743" t="s">
        <v>32</v>
      </c>
      <c r="D1743" t="s">
        <v>33</v>
      </c>
      <c r="E1743" t="s">
        <v>34</v>
      </c>
      <c r="F1743" t="s">
        <v>35</v>
      </c>
      <c r="G1743">
        <v>256.08</v>
      </c>
      <c r="H1743">
        <v>6469.5320000000002</v>
      </c>
      <c r="I1743" t="s">
        <v>120</v>
      </c>
      <c r="J1743" s="2">
        <v>44531</v>
      </c>
      <c r="K1743">
        <v>9.4119444444444506E-2</v>
      </c>
      <c r="L1743">
        <v>30</v>
      </c>
      <c r="M1743" t="s">
        <v>157</v>
      </c>
      <c r="N1743">
        <v>166687</v>
      </c>
      <c r="O1743">
        <v>872908</v>
      </c>
      <c r="P1743">
        <v>0</v>
      </c>
      <c r="Q1743">
        <v>0</v>
      </c>
      <c r="R1743">
        <v>166687</v>
      </c>
      <c r="S1743">
        <f>IF(R1743&lt;&gt;"NA",R1743,0)</f>
        <v>166687</v>
      </c>
      <c r="T1743">
        <f>K1743*(24*L1743)*H1743*0.9</f>
        <v>394572.87496080034</v>
      </c>
      <c r="U1743">
        <f>IF(T1743&gt;0, T1743-S1743, 0)</f>
        <v>227885.87496080034</v>
      </c>
      <c r="V1743" t="str">
        <f>INDEX('rate map'!A$1:E$327, MATCH(monthly_billed_solar!C3454,'rate map'!D:D,0), 2)</f>
        <v>RS</v>
      </c>
      <c r="W1743">
        <v>227885.87496080034</v>
      </c>
      <c r="X1743">
        <f t="shared" si="56"/>
        <v>0.42244921173702038</v>
      </c>
      <c r="Y1743">
        <f t="shared" si="57"/>
        <v>0.57755078826297968</v>
      </c>
    </row>
    <row r="1744" spans="1:25" x14ac:dyDescent="0.35">
      <c r="A1744">
        <v>2021</v>
      </c>
      <c r="B1744">
        <v>12</v>
      </c>
      <c r="C1744" t="s">
        <v>36</v>
      </c>
      <c r="D1744" t="s">
        <v>37</v>
      </c>
      <c r="E1744" t="s">
        <v>38</v>
      </c>
      <c r="F1744" t="s">
        <v>28</v>
      </c>
      <c r="G1744">
        <v>410.48500000000001</v>
      </c>
      <c r="H1744">
        <v>8493.6190000000006</v>
      </c>
      <c r="I1744" t="s">
        <v>120</v>
      </c>
      <c r="J1744" s="2">
        <v>44531</v>
      </c>
      <c r="K1744">
        <v>9.4119444444444506E-2</v>
      </c>
      <c r="L1744">
        <v>30</v>
      </c>
      <c r="M1744" t="s">
        <v>157</v>
      </c>
      <c r="N1744">
        <v>286849</v>
      </c>
      <c r="O1744">
        <v>1390456</v>
      </c>
      <c r="P1744">
        <v>0</v>
      </c>
      <c r="Q1744">
        <v>0</v>
      </c>
      <c r="R1744">
        <v>286849</v>
      </c>
      <c r="S1744">
        <f>IF(R1744&lt;&gt;"NA",R1744,0)</f>
        <v>286849</v>
      </c>
      <c r="T1744">
        <f>K1744*(24*L1744)*H1744*0.9</f>
        <v>518020.7266386004</v>
      </c>
      <c r="U1744">
        <f>IF(T1744&gt;0, T1744-S1744, 0)</f>
        <v>231171.7266386004</v>
      </c>
      <c r="V1744" t="str">
        <f>INDEX('rate map'!A$1:E$327, MATCH(monthly_billed_solar!C3455,'rate map'!D:D,0), 2)</f>
        <v>RS</v>
      </c>
      <c r="W1744">
        <v>231171.7266386004</v>
      </c>
      <c r="X1744">
        <f t="shared" si="56"/>
        <v>0.55374039155024302</v>
      </c>
      <c r="Y1744">
        <f t="shared" si="57"/>
        <v>0.44625960844975698</v>
      </c>
    </row>
    <row r="1745" spans="1:25" x14ac:dyDescent="0.35">
      <c r="A1745">
        <v>2021</v>
      </c>
      <c r="B1745">
        <v>4</v>
      </c>
      <c r="C1745" t="s">
        <v>32</v>
      </c>
      <c r="D1745" t="s">
        <v>33</v>
      </c>
      <c r="E1745" t="s">
        <v>34</v>
      </c>
      <c r="F1745" t="s">
        <v>35</v>
      </c>
      <c r="G1745">
        <v>160.52000000000001</v>
      </c>
      <c r="H1745">
        <v>4629.9920000000002</v>
      </c>
      <c r="I1745" t="s">
        <v>170</v>
      </c>
      <c r="J1745" s="2">
        <v>44287</v>
      </c>
      <c r="K1745">
        <v>0.18102049731182801</v>
      </c>
      <c r="L1745">
        <v>31</v>
      </c>
      <c r="M1745" t="s">
        <v>227</v>
      </c>
      <c r="N1745">
        <v>325492</v>
      </c>
      <c r="O1745">
        <v>431539</v>
      </c>
      <c r="P1745">
        <v>0</v>
      </c>
      <c r="Q1745">
        <v>0</v>
      </c>
      <c r="R1745">
        <v>325492</v>
      </c>
      <c r="S1745">
        <f>IF(R1745&lt;&gt;"NA",R1745,0)</f>
        <v>325492</v>
      </c>
      <c r="T1745">
        <f>K1745*(24*L1745)*H1745*0.9</f>
        <v>561207.46505940019</v>
      </c>
      <c r="U1745">
        <f>IF(T1745&gt;0, T1745-S1745, 0)</f>
        <v>235715.46505940019</v>
      </c>
      <c r="V1745" t="str">
        <f>INDEX('rate map'!A$1:E$327, MATCH(monthly_billed_solar!C3456,'rate map'!D:D,0), 2)</f>
        <v>RS</v>
      </c>
      <c r="W1745">
        <v>235715.46505940019</v>
      </c>
      <c r="X1745">
        <f t="shared" si="56"/>
        <v>0.57998515747745583</v>
      </c>
      <c r="Y1745">
        <f t="shared" si="57"/>
        <v>0.42001484252254417</v>
      </c>
    </row>
    <row r="1746" spans="1:25" x14ac:dyDescent="0.35">
      <c r="A1746">
        <v>2019</v>
      </c>
      <c r="B1746">
        <v>7</v>
      </c>
      <c r="C1746" t="s">
        <v>32</v>
      </c>
      <c r="D1746" t="s">
        <v>33</v>
      </c>
      <c r="E1746" t="s">
        <v>34</v>
      </c>
      <c r="F1746" t="s">
        <v>35</v>
      </c>
      <c r="G1746">
        <v>43.41</v>
      </c>
      <c r="H1746">
        <v>2124.0920000000001</v>
      </c>
      <c r="I1746" t="s">
        <v>116</v>
      </c>
      <c r="J1746" s="2">
        <v>43647</v>
      </c>
      <c r="K1746">
        <v>0.25922581018518498</v>
      </c>
      <c r="L1746">
        <v>30</v>
      </c>
      <c r="M1746" t="s">
        <v>147</v>
      </c>
      <c r="N1746">
        <v>115078</v>
      </c>
      <c r="O1746">
        <v>436000</v>
      </c>
      <c r="P1746">
        <v>0</v>
      </c>
      <c r="Q1746">
        <v>0</v>
      </c>
      <c r="R1746">
        <v>115078</v>
      </c>
      <c r="S1746">
        <f>IF(R1746&lt;&gt;"NA",R1746,0)</f>
        <v>115078</v>
      </c>
      <c r="T1746">
        <f>K1746*(24*L1746)*H1746*0.9</f>
        <v>356801.41630589974</v>
      </c>
      <c r="U1746">
        <f>IF(T1746&gt;0, T1746-S1746, 0)</f>
        <v>241723.41630589974</v>
      </c>
      <c r="V1746" t="str">
        <f>INDEX('rate map'!A$1:E$327, MATCH(monthly_billed_solar!C3457,'rate map'!D:D,0), 2)</f>
        <v>RS</v>
      </c>
      <c r="W1746">
        <v>241723.41630589974</v>
      </c>
      <c r="X1746">
        <f t="shared" si="56"/>
        <v>0.32252674664648517</v>
      </c>
      <c r="Y1746">
        <f t="shared" si="57"/>
        <v>0.67747325335351483</v>
      </c>
    </row>
    <row r="1747" spans="1:25" x14ac:dyDescent="0.35">
      <c r="A1747">
        <v>2020</v>
      </c>
      <c r="B1747">
        <v>10</v>
      </c>
      <c r="C1747" t="s">
        <v>32</v>
      </c>
      <c r="D1747" t="s">
        <v>33</v>
      </c>
      <c r="E1747" t="s">
        <v>34</v>
      </c>
      <c r="F1747" t="s">
        <v>35</v>
      </c>
      <c r="G1747">
        <v>78.42</v>
      </c>
      <c r="H1747">
        <v>3921.817</v>
      </c>
      <c r="I1747" t="s">
        <v>118</v>
      </c>
      <c r="J1747" s="2">
        <v>44105</v>
      </c>
      <c r="K1747">
        <v>0.17037708333333301</v>
      </c>
      <c r="L1747">
        <v>30</v>
      </c>
      <c r="M1747" t="s">
        <v>152</v>
      </c>
      <c r="N1747">
        <v>184452</v>
      </c>
      <c r="O1747">
        <v>385395</v>
      </c>
      <c r="P1747">
        <v>0</v>
      </c>
      <c r="Q1747">
        <v>0</v>
      </c>
      <c r="R1747">
        <v>184452</v>
      </c>
      <c r="S1747">
        <f>IF(R1747&lt;&gt;"NA",R1747,0)</f>
        <v>184452</v>
      </c>
      <c r="T1747">
        <f>K1747*(24*L1747)*H1747*0.9</f>
        <v>432985.65670394915</v>
      </c>
      <c r="U1747">
        <f>IF(T1747&gt;0, T1747-S1747, 0)</f>
        <v>248533.65670394915</v>
      </c>
      <c r="V1747" t="str">
        <f>INDEX('rate map'!A$1:E$327, MATCH(monthly_billed_solar!C3458,'rate map'!D:D,0), 2)</f>
        <v>RS</v>
      </c>
      <c r="W1747">
        <v>248533.65670394915</v>
      </c>
      <c r="X1747">
        <f t="shared" si="56"/>
        <v>0.42600025461378677</v>
      </c>
      <c r="Y1747">
        <f t="shared" si="57"/>
        <v>0.57399974538621323</v>
      </c>
    </row>
    <row r="1748" spans="1:25" x14ac:dyDescent="0.35">
      <c r="A1748">
        <v>2019</v>
      </c>
      <c r="B1748">
        <v>8</v>
      </c>
      <c r="C1748" t="s">
        <v>32</v>
      </c>
      <c r="D1748" t="s">
        <v>33</v>
      </c>
      <c r="E1748" t="s">
        <v>34</v>
      </c>
      <c r="F1748" t="s">
        <v>35</v>
      </c>
      <c r="G1748">
        <v>70.13</v>
      </c>
      <c r="H1748">
        <v>2194.2220000000002</v>
      </c>
      <c r="I1748" t="s">
        <v>160</v>
      </c>
      <c r="J1748" s="2">
        <v>43678</v>
      </c>
      <c r="K1748">
        <v>0.24758411738351299</v>
      </c>
      <c r="L1748">
        <v>31</v>
      </c>
      <c r="M1748" t="s">
        <v>215</v>
      </c>
      <c r="N1748">
        <v>107913</v>
      </c>
      <c r="O1748">
        <v>404214</v>
      </c>
      <c r="P1748">
        <v>0</v>
      </c>
      <c r="Q1748">
        <v>0</v>
      </c>
      <c r="R1748">
        <v>107913</v>
      </c>
      <c r="S1748">
        <f>IF(R1748&lt;&gt;"NA",R1748,0)</f>
        <v>107913</v>
      </c>
      <c r="T1748">
        <f>K1748*(24*L1748)*H1748*0.9</f>
        <v>363763.22472615074</v>
      </c>
      <c r="U1748">
        <f>IF(T1748&gt;0, T1748-S1748, 0)</f>
        <v>255850.22472615074</v>
      </c>
      <c r="V1748" t="str">
        <f>INDEX('rate map'!A$1:E$327, MATCH(monthly_billed_solar!C3459,'rate map'!D:D,0), 2)</f>
        <v>RS</v>
      </c>
      <c r="W1748">
        <v>255850.22472615074</v>
      </c>
      <c r="X1748">
        <f t="shared" si="56"/>
        <v>0.29665725577740676</v>
      </c>
      <c r="Y1748">
        <f t="shared" si="57"/>
        <v>0.70334274422259324</v>
      </c>
    </row>
    <row r="1749" spans="1:25" x14ac:dyDescent="0.35">
      <c r="A1749">
        <v>2020</v>
      </c>
      <c r="B1749">
        <v>9</v>
      </c>
      <c r="C1749" t="s">
        <v>36</v>
      </c>
      <c r="D1749" t="s">
        <v>37</v>
      </c>
      <c r="E1749" t="s">
        <v>38</v>
      </c>
      <c r="F1749" t="s">
        <v>28</v>
      </c>
      <c r="G1749">
        <v>167.995</v>
      </c>
      <c r="H1749">
        <v>3368.8440000000001</v>
      </c>
      <c r="I1749" t="s">
        <v>162</v>
      </c>
      <c r="J1749" s="2">
        <v>44075</v>
      </c>
      <c r="K1749">
        <v>0.197662746415771</v>
      </c>
      <c r="L1749">
        <v>31</v>
      </c>
      <c r="M1749" t="s">
        <v>223</v>
      </c>
      <c r="N1749">
        <v>185185</v>
      </c>
      <c r="O1749">
        <v>432287</v>
      </c>
      <c r="P1749">
        <v>0</v>
      </c>
      <c r="Q1749">
        <v>0</v>
      </c>
      <c r="R1749">
        <v>185185</v>
      </c>
      <c r="S1749">
        <f>IF(R1749&lt;&gt;"NA",R1749,0)</f>
        <v>185185</v>
      </c>
      <c r="T1749">
        <f>K1749*(24*L1749)*H1749*0.9</f>
        <v>445883.26339890086</v>
      </c>
      <c r="U1749">
        <f>IF(T1749&gt;0, T1749-S1749, 0)</f>
        <v>260698.26339890086</v>
      </c>
      <c r="V1749" t="str">
        <f>INDEX('rate map'!A$1:E$327, MATCH(monthly_billed_solar!C3460,'rate map'!D:D,0), 2)</f>
        <v>RS</v>
      </c>
      <c r="W1749">
        <v>260698.26339890086</v>
      </c>
      <c r="X1749">
        <f t="shared" si="56"/>
        <v>0.41532171131152734</v>
      </c>
      <c r="Y1749">
        <f t="shared" si="57"/>
        <v>0.58467828868847271</v>
      </c>
    </row>
    <row r="1750" spans="1:25" x14ac:dyDescent="0.35">
      <c r="A1750">
        <v>2020</v>
      </c>
      <c r="B1750">
        <v>6</v>
      </c>
      <c r="C1750" t="s">
        <v>36</v>
      </c>
      <c r="D1750" t="s">
        <v>37</v>
      </c>
      <c r="E1750" t="s">
        <v>38</v>
      </c>
      <c r="F1750" t="s">
        <v>28</v>
      </c>
      <c r="G1750">
        <v>105.29</v>
      </c>
      <c r="H1750">
        <v>2892.8090000000002</v>
      </c>
      <c r="I1750" t="s">
        <v>158</v>
      </c>
      <c r="J1750" s="2">
        <v>43983</v>
      </c>
      <c r="K1750">
        <v>0.25302654569892502</v>
      </c>
      <c r="L1750">
        <v>31</v>
      </c>
      <c r="M1750" t="s">
        <v>221</v>
      </c>
      <c r="N1750">
        <v>217034</v>
      </c>
      <c r="O1750">
        <v>323879</v>
      </c>
      <c r="P1750">
        <v>0</v>
      </c>
      <c r="Q1750">
        <v>0</v>
      </c>
      <c r="R1750">
        <v>217034</v>
      </c>
      <c r="S1750">
        <f>IF(R1750&lt;&gt;"NA",R1750,0)</f>
        <v>217034</v>
      </c>
      <c r="T1750">
        <f>K1750*(24*L1750)*H1750*0.9</f>
        <v>490118.72099917557</v>
      </c>
      <c r="U1750">
        <f>IF(T1750&gt;0, T1750-S1750, 0)</f>
        <v>273084.72099917557</v>
      </c>
      <c r="V1750" t="str">
        <f>INDEX('rate map'!A$1:E$327, MATCH(monthly_billed_solar!C3461,'rate map'!D:D,0), 2)</f>
        <v>RS</v>
      </c>
      <c r="W1750">
        <v>273084.72099917557</v>
      </c>
      <c r="X1750">
        <f t="shared" si="56"/>
        <v>0.44281924093318825</v>
      </c>
      <c r="Y1750">
        <f t="shared" si="57"/>
        <v>0.55718075906681175</v>
      </c>
    </row>
    <row r="1751" spans="1:25" x14ac:dyDescent="0.35">
      <c r="A1751">
        <v>2021</v>
      </c>
      <c r="B1751">
        <v>11</v>
      </c>
      <c r="C1751" t="s">
        <v>36</v>
      </c>
      <c r="D1751" t="s">
        <v>37</v>
      </c>
      <c r="E1751" t="s">
        <v>38</v>
      </c>
      <c r="F1751" t="s">
        <v>28</v>
      </c>
      <c r="G1751">
        <v>270.98</v>
      </c>
      <c r="H1751">
        <v>8083.134</v>
      </c>
      <c r="I1751" t="s">
        <v>164</v>
      </c>
      <c r="J1751" s="2">
        <v>44501</v>
      </c>
      <c r="K1751">
        <v>0.11946919802867401</v>
      </c>
      <c r="L1751">
        <v>31</v>
      </c>
      <c r="M1751" t="s">
        <v>231</v>
      </c>
      <c r="N1751">
        <v>371434</v>
      </c>
      <c r="O1751">
        <v>920078</v>
      </c>
      <c r="P1751">
        <v>0</v>
      </c>
      <c r="Q1751">
        <v>0</v>
      </c>
      <c r="R1751">
        <v>371434</v>
      </c>
      <c r="S1751">
        <f>IF(R1751&lt;&gt;"NA",R1751,0)</f>
        <v>371434</v>
      </c>
      <c r="T1751">
        <f>K1751*(24*L1751)*H1751*0.9</f>
        <v>646623.03526605084</v>
      </c>
      <c r="U1751">
        <f>IF(T1751&gt;0, T1751-S1751, 0)</f>
        <v>275189.03526605084</v>
      </c>
      <c r="V1751" t="str">
        <f>INDEX('rate map'!A$1:E$327, MATCH(monthly_billed_solar!C3462,'rate map'!D:D,0), 2)</f>
        <v>RS</v>
      </c>
      <c r="W1751">
        <v>275189.03526605084</v>
      </c>
      <c r="X1751">
        <f t="shared" si="56"/>
        <v>0.57442123113844024</v>
      </c>
      <c r="Y1751">
        <f t="shared" si="57"/>
        <v>0.42557876886155971</v>
      </c>
    </row>
    <row r="1752" spans="1:25" x14ac:dyDescent="0.35">
      <c r="A1752">
        <v>2021</v>
      </c>
      <c r="B1752">
        <v>11</v>
      </c>
      <c r="C1752" t="s">
        <v>32</v>
      </c>
      <c r="D1752" t="s">
        <v>33</v>
      </c>
      <c r="E1752" t="s">
        <v>34</v>
      </c>
      <c r="F1752" t="s">
        <v>35</v>
      </c>
      <c r="G1752">
        <v>204.08</v>
      </c>
      <c r="H1752">
        <v>6213.4520000000002</v>
      </c>
      <c r="I1752" t="s">
        <v>164</v>
      </c>
      <c r="J1752" s="2">
        <v>44501</v>
      </c>
      <c r="K1752">
        <v>0.11946919802867401</v>
      </c>
      <c r="L1752">
        <v>31</v>
      </c>
      <c r="M1752" t="s">
        <v>231</v>
      </c>
      <c r="N1752">
        <v>216647</v>
      </c>
      <c r="O1752">
        <v>668961</v>
      </c>
      <c r="P1752">
        <v>0</v>
      </c>
      <c r="Q1752">
        <v>0</v>
      </c>
      <c r="R1752">
        <v>216647</v>
      </c>
      <c r="S1752">
        <f>IF(R1752&lt;&gt;"NA",R1752,0)</f>
        <v>216647</v>
      </c>
      <c r="T1752">
        <f>K1752*(24*L1752)*H1752*0.9</f>
        <v>497054.87892690074</v>
      </c>
      <c r="U1752">
        <f>IF(T1752&gt;0, T1752-S1752, 0)</f>
        <v>280407.87892690074</v>
      </c>
      <c r="V1752" t="str">
        <f>INDEX('rate map'!A$1:E$327, MATCH(monthly_billed_solar!C3463,'rate map'!D:D,0), 2)</f>
        <v>RS</v>
      </c>
      <c r="W1752">
        <v>280407.87892690074</v>
      </c>
      <c r="X1752">
        <f t="shared" si="56"/>
        <v>0.43586132876861094</v>
      </c>
      <c r="Y1752">
        <f t="shared" si="57"/>
        <v>0.56413867123138906</v>
      </c>
    </row>
    <row r="1753" spans="1:25" x14ac:dyDescent="0.35">
      <c r="A1753">
        <v>2020</v>
      </c>
      <c r="B1753">
        <v>7</v>
      </c>
      <c r="C1753" t="s">
        <v>36</v>
      </c>
      <c r="D1753" t="s">
        <v>37</v>
      </c>
      <c r="E1753" t="s">
        <v>38</v>
      </c>
      <c r="F1753" t="s">
        <v>28</v>
      </c>
      <c r="G1753">
        <v>118.02</v>
      </c>
      <c r="H1753">
        <v>3010.8290000000002</v>
      </c>
      <c r="I1753" t="s">
        <v>116</v>
      </c>
      <c r="J1753" s="2">
        <v>44013</v>
      </c>
      <c r="K1753">
        <v>0.26669212962963001</v>
      </c>
      <c r="L1753">
        <v>30</v>
      </c>
      <c r="M1753" t="s">
        <v>151</v>
      </c>
      <c r="N1753">
        <v>201242</v>
      </c>
      <c r="O1753">
        <v>430430</v>
      </c>
      <c r="P1753">
        <v>0</v>
      </c>
      <c r="Q1753">
        <v>0</v>
      </c>
      <c r="R1753">
        <v>201242</v>
      </c>
      <c r="S1753">
        <f>IF(R1753&lt;&gt;"NA",R1753,0)</f>
        <v>201242</v>
      </c>
      <c r="T1753">
        <f>K1753*(24*L1753)*H1753*0.9</f>
        <v>520320.92987850081</v>
      </c>
      <c r="U1753">
        <f>IF(T1753&gt;0, T1753-S1753, 0)</f>
        <v>319078.92987850081</v>
      </c>
      <c r="V1753" t="str">
        <f>INDEX('rate map'!A$1:E$327, MATCH(monthly_billed_solar!C3464,'rate map'!D:D,0), 2)</f>
        <v>RS</v>
      </c>
      <c r="W1753">
        <v>319078.92987850081</v>
      </c>
      <c r="X1753">
        <f t="shared" si="56"/>
        <v>0.38676514520949917</v>
      </c>
      <c r="Y1753">
        <f t="shared" si="57"/>
        <v>0.61323485479050088</v>
      </c>
    </row>
    <row r="1754" spans="1:25" x14ac:dyDescent="0.35">
      <c r="A1754">
        <v>2020</v>
      </c>
      <c r="B1754">
        <v>8</v>
      </c>
      <c r="C1754" t="s">
        <v>36</v>
      </c>
      <c r="D1754" t="s">
        <v>37</v>
      </c>
      <c r="E1754" t="s">
        <v>38</v>
      </c>
      <c r="F1754" t="s">
        <v>28</v>
      </c>
      <c r="G1754">
        <v>190.02</v>
      </c>
      <c r="H1754">
        <v>3200.8490000000002</v>
      </c>
      <c r="I1754" t="s">
        <v>160</v>
      </c>
      <c r="J1754" s="2">
        <v>44044</v>
      </c>
      <c r="K1754">
        <v>0.235465725806452</v>
      </c>
      <c r="L1754">
        <v>31</v>
      </c>
      <c r="M1754" t="s">
        <v>222</v>
      </c>
      <c r="N1754">
        <v>174161</v>
      </c>
      <c r="O1754">
        <v>454441</v>
      </c>
      <c r="P1754">
        <v>0</v>
      </c>
      <c r="Q1754">
        <v>0</v>
      </c>
      <c r="R1754">
        <v>174161</v>
      </c>
      <c r="S1754">
        <f>IF(R1754&lt;&gt;"NA",R1754,0)</f>
        <v>174161</v>
      </c>
      <c r="T1754">
        <f>K1754*(24*L1754)*H1754*0.9</f>
        <v>504670.98000465083</v>
      </c>
      <c r="U1754">
        <f>IF(T1754&gt;0, T1754-S1754, 0)</f>
        <v>330509.98000465083</v>
      </c>
      <c r="V1754" t="str">
        <f>INDEX('rate map'!A$1:E$327, MATCH(monthly_billed_solar!C3465,'rate map'!D:D,0), 2)</f>
        <v>RS</v>
      </c>
      <c r="W1754">
        <v>330509.98000465083</v>
      </c>
      <c r="X1754">
        <f t="shared" si="56"/>
        <v>0.34509810728248136</v>
      </c>
      <c r="Y1754">
        <f t="shared" si="57"/>
        <v>0.65490189271751864</v>
      </c>
    </row>
    <row r="1755" spans="1:25" x14ac:dyDescent="0.35">
      <c r="A1755">
        <v>2020</v>
      </c>
      <c r="B1755">
        <v>9</v>
      </c>
      <c r="C1755" t="s">
        <v>32</v>
      </c>
      <c r="D1755" t="s">
        <v>33</v>
      </c>
      <c r="E1755" t="s">
        <v>34</v>
      </c>
      <c r="F1755" t="s">
        <v>35</v>
      </c>
      <c r="G1755">
        <v>88.43</v>
      </c>
      <c r="H1755">
        <v>3843.3969999999999</v>
      </c>
      <c r="I1755" t="s">
        <v>162</v>
      </c>
      <c r="J1755" s="2">
        <v>44075</v>
      </c>
      <c r="K1755">
        <v>0.197662746415771</v>
      </c>
      <c r="L1755">
        <v>31</v>
      </c>
      <c r="M1755" t="s">
        <v>223</v>
      </c>
      <c r="N1755">
        <v>174588</v>
      </c>
      <c r="O1755">
        <v>595922</v>
      </c>
      <c r="P1755">
        <v>0</v>
      </c>
      <c r="Q1755">
        <v>0</v>
      </c>
      <c r="R1755">
        <v>174588</v>
      </c>
      <c r="S1755">
        <f>IF(R1755&lt;&gt;"NA",R1755,0)</f>
        <v>174588</v>
      </c>
      <c r="T1755">
        <f>K1755*(24*L1755)*H1755*0.9</f>
        <v>508692.71385007596</v>
      </c>
      <c r="U1755">
        <f>IF(T1755&gt;0, T1755-S1755, 0)</f>
        <v>334104.71385007596</v>
      </c>
      <c r="V1755" t="str">
        <f>INDEX('rate map'!A$1:E$327, MATCH(monthly_billed_solar!C3466,'rate map'!D:D,0), 2)</f>
        <v>RS</v>
      </c>
      <c r="W1755">
        <v>334104.71385007596</v>
      </c>
      <c r="X1755">
        <f t="shared" si="56"/>
        <v>0.34320916192924933</v>
      </c>
      <c r="Y1755">
        <f t="shared" si="57"/>
        <v>0.65679083807075067</v>
      </c>
    </row>
    <row r="1756" spans="1:25" x14ac:dyDescent="0.35">
      <c r="A1756">
        <v>2021</v>
      </c>
      <c r="B1756">
        <v>10</v>
      </c>
      <c r="C1756" t="s">
        <v>32</v>
      </c>
      <c r="D1756" t="s">
        <v>33</v>
      </c>
      <c r="E1756" t="s">
        <v>34</v>
      </c>
      <c r="F1756" t="s">
        <v>35</v>
      </c>
      <c r="G1756">
        <v>206.81</v>
      </c>
      <c r="H1756">
        <v>6009.3720000000003</v>
      </c>
      <c r="I1756" t="s">
        <v>118</v>
      </c>
      <c r="J1756" s="2">
        <v>44470</v>
      </c>
      <c r="K1756">
        <v>0.15467083333333301</v>
      </c>
      <c r="L1756">
        <v>30</v>
      </c>
      <c r="M1756" t="s">
        <v>156</v>
      </c>
      <c r="N1756">
        <v>263337</v>
      </c>
      <c r="O1756">
        <v>662188</v>
      </c>
      <c r="P1756">
        <v>0</v>
      </c>
      <c r="Q1756">
        <v>0</v>
      </c>
      <c r="R1756">
        <v>263337</v>
      </c>
      <c r="S1756">
        <f>IF(R1756&lt;&gt;"NA",R1756,0)</f>
        <v>263337</v>
      </c>
      <c r="T1756">
        <f>K1756*(24*L1756)*H1756*0.9</f>
        <v>602299.52463239885</v>
      </c>
      <c r="U1756">
        <f>IF(T1756&gt;0, T1756-S1756, 0)</f>
        <v>338962.52463239885</v>
      </c>
      <c r="V1756" t="str">
        <f>INDEX('rate map'!A$1:E$327, MATCH(monthly_billed_solar!C3467,'rate map'!D:D,0), 2)</f>
        <v>RS</v>
      </c>
      <c r="W1756">
        <v>338962.52463239885</v>
      </c>
      <c r="X1756">
        <f t="shared" si="56"/>
        <v>0.43721933893393378</v>
      </c>
      <c r="Y1756">
        <f t="shared" si="57"/>
        <v>0.56278066106606617</v>
      </c>
    </row>
    <row r="1757" spans="1:25" x14ac:dyDescent="0.35">
      <c r="A1757">
        <v>2021</v>
      </c>
      <c r="B1757">
        <v>10</v>
      </c>
      <c r="C1757" t="s">
        <v>36</v>
      </c>
      <c r="D1757" t="s">
        <v>37</v>
      </c>
      <c r="E1757" t="s">
        <v>38</v>
      </c>
      <c r="F1757" t="s">
        <v>28</v>
      </c>
      <c r="G1757">
        <v>596.33000000000004</v>
      </c>
      <c r="H1757">
        <v>7812.1540000000005</v>
      </c>
      <c r="I1757" t="s">
        <v>118</v>
      </c>
      <c r="J1757" s="2">
        <v>44470</v>
      </c>
      <c r="K1757">
        <v>0.15467083333333301</v>
      </c>
      <c r="L1757">
        <v>30</v>
      </c>
      <c r="M1757" t="s">
        <v>156</v>
      </c>
      <c r="N1757">
        <v>413515</v>
      </c>
      <c r="O1757">
        <v>707551</v>
      </c>
      <c r="P1757">
        <v>0</v>
      </c>
      <c r="Q1757">
        <v>0</v>
      </c>
      <c r="R1757">
        <v>413515</v>
      </c>
      <c r="S1757">
        <f>IF(R1757&lt;&gt;"NA",R1757,0)</f>
        <v>413515</v>
      </c>
      <c r="T1757">
        <f>K1757*(24*L1757)*H1757*0.9</f>
        <v>782986.41531179845</v>
      </c>
      <c r="U1757">
        <f>IF(T1757&gt;0, T1757-S1757, 0)</f>
        <v>369471.41531179845</v>
      </c>
      <c r="V1757" t="str">
        <f>INDEX('rate map'!A$1:E$327, MATCH(monthly_billed_solar!C3468,'rate map'!D:D,0), 2)</f>
        <v>RS</v>
      </c>
      <c r="W1757">
        <v>369471.41531179845</v>
      </c>
      <c r="X1757">
        <f t="shared" si="56"/>
        <v>0.52812538239929918</v>
      </c>
      <c r="Y1757">
        <f t="shared" si="57"/>
        <v>0.47187461760070087</v>
      </c>
    </row>
    <row r="1758" spans="1:25" x14ac:dyDescent="0.35">
      <c r="A1758">
        <v>2020</v>
      </c>
      <c r="B1758">
        <v>6</v>
      </c>
      <c r="C1758" t="s">
        <v>32</v>
      </c>
      <c r="D1758" t="s">
        <v>33</v>
      </c>
      <c r="E1758" t="s">
        <v>34</v>
      </c>
      <c r="F1758" t="s">
        <v>35</v>
      </c>
      <c r="G1758">
        <v>65.91</v>
      </c>
      <c r="H1758">
        <v>3493.8119999999999</v>
      </c>
      <c r="I1758" t="s">
        <v>158</v>
      </c>
      <c r="J1758" s="2">
        <v>43983</v>
      </c>
      <c r="K1758">
        <v>0.25302654569892502</v>
      </c>
      <c r="L1758">
        <v>31</v>
      </c>
      <c r="M1758" t="s">
        <v>221</v>
      </c>
      <c r="N1758">
        <v>221723</v>
      </c>
      <c r="O1758">
        <v>462730</v>
      </c>
      <c r="P1758">
        <v>0</v>
      </c>
      <c r="Q1758">
        <v>0</v>
      </c>
      <c r="R1758">
        <v>221723</v>
      </c>
      <c r="S1758">
        <f>IF(R1758&lt;&gt;"NA",R1758,0)</f>
        <v>221723</v>
      </c>
      <c r="T1758">
        <f>K1758*(24*L1758)*H1758*0.9</f>
        <v>591944.60085390066</v>
      </c>
      <c r="U1758">
        <f>IF(T1758&gt;0, T1758-S1758, 0)</f>
        <v>370221.60085390066</v>
      </c>
      <c r="V1758" t="str">
        <f>INDEX('rate map'!A$1:E$327, MATCH(monthly_billed_solar!C3469,'rate map'!D:D,0), 2)</f>
        <v>RS</v>
      </c>
      <c r="W1758">
        <v>370221.60085390066</v>
      </c>
      <c r="X1758">
        <f t="shared" si="56"/>
        <v>0.37456714645282152</v>
      </c>
      <c r="Y1758">
        <f t="shared" si="57"/>
        <v>0.62543285354717848</v>
      </c>
    </row>
    <row r="1759" spans="1:25" x14ac:dyDescent="0.35">
      <c r="A1759">
        <v>2021</v>
      </c>
      <c r="B1759">
        <v>5</v>
      </c>
      <c r="C1759" t="s">
        <v>36</v>
      </c>
      <c r="D1759" t="s">
        <v>37</v>
      </c>
      <c r="E1759" t="s">
        <v>38</v>
      </c>
      <c r="F1759" t="s">
        <v>28</v>
      </c>
      <c r="G1759">
        <v>345.52300000000002</v>
      </c>
      <c r="H1759">
        <v>5513.2520000000004</v>
      </c>
      <c r="I1759" t="s">
        <v>114</v>
      </c>
      <c r="J1759" s="2">
        <v>44317</v>
      </c>
      <c r="K1759">
        <v>0.226196759259259</v>
      </c>
      <c r="L1759">
        <v>30</v>
      </c>
      <c r="M1759" t="s">
        <v>154</v>
      </c>
      <c r="N1759">
        <v>436156</v>
      </c>
      <c r="O1759">
        <v>474049</v>
      </c>
      <c r="P1759">
        <v>0</v>
      </c>
      <c r="Q1759">
        <v>0</v>
      </c>
      <c r="R1759">
        <v>436156</v>
      </c>
      <c r="S1759">
        <f>IF(R1759&lt;&gt;"NA",R1759,0)</f>
        <v>436156</v>
      </c>
      <c r="T1759">
        <f>K1759*(24*L1759)*H1759*0.9</f>
        <v>808107.66852599918</v>
      </c>
      <c r="U1759">
        <f>IF(T1759&gt;0, T1759-S1759, 0)</f>
        <v>371951.66852599918</v>
      </c>
      <c r="V1759" t="str">
        <f>INDEX('rate map'!A$1:E$327, MATCH(monthly_billed_solar!C3470,'rate map'!D:D,0), 2)</f>
        <v>RS</v>
      </c>
      <c r="W1759">
        <v>371951.66852599918</v>
      </c>
      <c r="X1759">
        <f t="shared" si="56"/>
        <v>0.53972510964480169</v>
      </c>
      <c r="Y1759">
        <f t="shared" si="57"/>
        <v>0.46027489035519825</v>
      </c>
    </row>
    <row r="1760" spans="1:25" x14ac:dyDescent="0.35">
      <c r="A1760">
        <v>2021</v>
      </c>
      <c r="B1760">
        <v>5</v>
      </c>
      <c r="C1760" t="s">
        <v>32</v>
      </c>
      <c r="D1760" t="s">
        <v>33</v>
      </c>
      <c r="E1760" t="s">
        <v>34</v>
      </c>
      <c r="F1760" t="s">
        <v>35</v>
      </c>
      <c r="G1760">
        <v>391.18</v>
      </c>
      <c r="H1760">
        <v>5021.1719999999996</v>
      </c>
      <c r="I1760" t="s">
        <v>114</v>
      </c>
      <c r="J1760" s="2">
        <v>44317</v>
      </c>
      <c r="K1760">
        <v>0.226196759259259</v>
      </c>
      <c r="L1760">
        <v>30</v>
      </c>
      <c r="M1760" t="s">
        <v>154</v>
      </c>
      <c r="N1760">
        <v>340512</v>
      </c>
      <c r="O1760">
        <v>439914</v>
      </c>
      <c r="P1760">
        <v>0</v>
      </c>
      <c r="Q1760">
        <v>0</v>
      </c>
      <c r="R1760">
        <v>340512</v>
      </c>
      <c r="S1760">
        <f>IF(R1760&lt;&gt;"NA",R1760,0)</f>
        <v>340512</v>
      </c>
      <c r="T1760">
        <f>K1760*(24*L1760)*H1760*0.9</f>
        <v>735980.79648599913</v>
      </c>
      <c r="U1760">
        <f>IF(T1760&gt;0, T1760-S1760, 0)</f>
        <v>395468.79648599913</v>
      </c>
      <c r="V1760" t="str">
        <f>INDEX('rate map'!A$1:E$327, MATCH(monthly_billed_solar!C3471,'rate map'!D:D,0), 2)</f>
        <v>RS</v>
      </c>
      <c r="W1760">
        <v>395468.79648599913</v>
      </c>
      <c r="X1760">
        <f t="shared" si="56"/>
        <v>0.4626642456240741</v>
      </c>
      <c r="Y1760">
        <f t="shared" si="57"/>
        <v>0.53733575437592584</v>
      </c>
    </row>
    <row r="1761" spans="1:25" x14ac:dyDescent="0.35">
      <c r="A1761">
        <v>2020</v>
      </c>
      <c r="B1761">
        <v>8</v>
      </c>
      <c r="C1761" t="s">
        <v>32</v>
      </c>
      <c r="D1761" t="s">
        <v>33</v>
      </c>
      <c r="E1761" t="s">
        <v>34</v>
      </c>
      <c r="F1761" t="s">
        <v>35</v>
      </c>
      <c r="G1761">
        <v>110.565</v>
      </c>
      <c r="H1761">
        <v>3754.9670000000001</v>
      </c>
      <c r="I1761" t="s">
        <v>160</v>
      </c>
      <c r="J1761" s="2">
        <v>44044</v>
      </c>
      <c r="K1761">
        <v>0.235465725806452</v>
      </c>
      <c r="L1761">
        <v>31</v>
      </c>
      <c r="M1761" t="s">
        <v>222</v>
      </c>
      <c r="N1761">
        <v>169971</v>
      </c>
      <c r="O1761">
        <v>618913</v>
      </c>
      <c r="P1761">
        <v>0</v>
      </c>
      <c r="Q1761">
        <v>0</v>
      </c>
      <c r="R1761">
        <v>169971</v>
      </c>
      <c r="S1761">
        <f>IF(R1761&lt;&gt;"NA",R1761,0)</f>
        <v>169971</v>
      </c>
      <c r="T1761">
        <f>K1761*(24*L1761)*H1761*0.9</f>
        <v>592037.57371095102</v>
      </c>
      <c r="U1761">
        <f>IF(T1761&gt;0, T1761-S1761, 0)</f>
        <v>422066.57371095102</v>
      </c>
      <c r="V1761" t="str">
        <f>INDEX('rate map'!A$1:E$327, MATCH(monthly_billed_solar!C3472,'rate map'!D:D,0), 2)</f>
        <v>RS</v>
      </c>
      <c r="W1761">
        <v>422066.57371095102</v>
      </c>
      <c r="X1761">
        <f t="shared" si="56"/>
        <v>0.28709495401551066</v>
      </c>
      <c r="Y1761">
        <f t="shared" si="57"/>
        <v>0.71290504598448934</v>
      </c>
    </row>
    <row r="1762" spans="1:25" x14ac:dyDescent="0.35">
      <c r="A1762">
        <v>2020</v>
      </c>
      <c r="B1762">
        <v>7</v>
      </c>
      <c r="C1762" t="s">
        <v>32</v>
      </c>
      <c r="D1762" t="s">
        <v>33</v>
      </c>
      <c r="E1762" t="s">
        <v>34</v>
      </c>
      <c r="F1762" t="s">
        <v>35</v>
      </c>
      <c r="G1762">
        <v>150.59</v>
      </c>
      <c r="H1762">
        <v>3644.402</v>
      </c>
      <c r="I1762" t="s">
        <v>116</v>
      </c>
      <c r="J1762" s="2">
        <v>44013</v>
      </c>
      <c r="K1762">
        <v>0.26669212962963001</v>
      </c>
      <c r="L1762">
        <v>30</v>
      </c>
      <c r="M1762" t="s">
        <v>151</v>
      </c>
      <c r="N1762">
        <v>203061</v>
      </c>
      <c r="O1762">
        <v>635648</v>
      </c>
      <c r="P1762">
        <v>0</v>
      </c>
      <c r="Q1762">
        <v>0</v>
      </c>
      <c r="R1762">
        <v>203061</v>
      </c>
      <c r="S1762">
        <f>IF(R1762&lt;&gt;"NA",R1762,0)</f>
        <v>203061</v>
      </c>
      <c r="T1762">
        <f>K1762*(24*L1762)*H1762*0.9</f>
        <v>629812.79823300091</v>
      </c>
      <c r="U1762">
        <f>IF(T1762&gt;0, T1762-S1762, 0)</f>
        <v>426751.79823300091</v>
      </c>
      <c r="V1762" t="str">
        <f>INDEX('rate map'!A$1:E$327, MATCH(monthly_billed_solar!C3473,'rate map'!D:D,0), 2)</f>
        <v>RS</v>
      </c>
      <c r="W1762">
        <v>426751.79823300091</v>
      </c>
      <c r="X1762">
        <f t="shared" si="56"/>
        <v>0.32241485179359131</v>
      </c>
      <c r="Y1762">
        <f t="shared" si="57"/>
        <v>0.67758514820640869</v>
      </c>
    </row>
    <row r="1763" spans="1:25" x14ac:dyDescent="0.35">
      <c r="A1763">
        <v>2021</v>
      </c>
      <c r="B1763">
        <v>6</v>
      </c>
      <c r="C1763" t="s">
        <v>32</v>
      </c>
      <c r="D1763" t="s">
        <v>33</v>
      </c>
      <c r="E1763" t="s">
        <v>34</v>
      </c>
      <c r="F1763" t="s">
        <v>35</v>
      </c>
      <c r="G1763">
        <v>350.44499999999999</v>
      </c>
      <c r="H1763">
        <v>5371.6170000000002</v>
      </c>
      <c r="I1763" t="s">
        <v>158</v>
      </c>
      <c r="J1763" s="2">
        <v>44348</v>
      </c>
      <c r="K1763">
        <v>0.22094455645161301</v>
      </c>
      <c r="L1763">
        <v>31</v>
      </c>
      <c r="M1763" t="s">
        <v>228</v>
      </c>
      <c r="N1763">
        <v>311568</v>
      </c>
      <c r="O1763">
        <v>663011</v>
      </c>
      <c r="P1763">
        <v>0</v>
      </c>
      <c r="Q1763">
        <v>0</v>
      </c>
      <c r="R1763">
        <v>311568</v>
      </c>
      <c r="S1763">
        <f>IF(R1763&lt;&gt;"NA",R1763,0)</f>
        <v>311568</v>
      </c>
      <c r="T1763">
        <f>K1763*(24*L1763)*H1763*0.9</f>
        <v>794701.05696607544</v>
      </c>
      <c r="U1763">
        <f>IF(T1763&gt;0, T1763-S1763, 0)</f>
        <v>483133.05696607544</v>
      </c>
      <c r="V1763" t="str">
        <f>INDEX('rate map'!A$1:E$327, MATCH(monthly_billed_solar!C3474,'rate map'!D:D,0), 2)</f>
        <v>RS</v>
      </c>
      <c r="W1763">
        <v>483133.05696607544</v>
      </c>
      <c r="X1763">
        <f t="shared" si="56"/>
        <v>0.39205685870039098</v>
      </c>
      <c r="Y1763">
        <f t="shared" si="57"/>
        <v>0.60794314129960902</v>
      </c>
    </row>
    <row r="1764" spans="1:25" x14ac:dyDescent="0.35">
      <c r="A1764">
        <v>2021</v>
      </c>
      <c r="B1764">
        <v>8</v>
      </c>
      <c r="C1764" t="s">
        <v>32</v>
      </c>
      <c r="D1764" t="s">
        <v>33</v>
      </c>
      <c r="E1764" t="s">
        <v>34</v>
      </c>
      <c r="F1764" t="s">
        <v>35</v>
      </c>
      <c r="G1764">
        <v>116.61</v>
      </c>
      <c r="H1764">
        <v>5706.9219999999996</v>
      </c>
      <c r="I1764" t="s">
        <v>160</v>
      </c>
      <c r="J1764" s="2">
        <v>44409</v>
      </c>
      <c r="K1764">
        <v>0.20012141577060899</v>
      </c>
      <c r="L1764">
        <v>31</v>
      </c>
      <c r="M1764" t="s">
        <v>229</v>
      </c>
      <c r="N1764">
        <v>278328</v>
      </c>
      <c r="O1764">
        <v>925964</v>
      </c>
      <c r="P1764">
        <v>0</v>
      </c>
      <c r="Q1764">
        <v>0</v>
      </c>
      <c r="R1764">
        <v>278328</v>
      </c>
      <c r="S1764">
        <f>IF(R1764&lt;&gt;"NA",R1764,0)</f>
        <v>278328</v>
      </c>
      <c r="T1764">
        <f>K1764*(24*L1764)*H1764*0.9</f>
        <v>764734.96699859865</v>
      </c>
      <c r="U1764">
        <f>IF(T1764&gt;0, T1764-S1764, 0)</f>
        <v>486406.96699859865</v>
      </c>
      <c r="V1764" t="str">
        <f>INDEX('rate map'!A$1:E$327, MATCH(monthly_billed_solar!C3475,'rate map'!D:D,0), 2)</f>
        <v>RS</v>
      </c>
      <c r="W1764">
        <v>486406.96699859865</v>
      </c>
      <c r="X1764">
        <f t="shared" si="56"/>
        <v>0.36395354209102099</v>
      </c>
      <c r="Y1764">
        <f t="shared" si="57"/>
        <v>0.63604645790897907</v>
      </c>
    </row>
    <row r="1765" spans="1:25" x14ac:dyDescent="0.35">
      <c r="A1765">
        <v>2021</v>
      </c>
      <c r="B1765">
        <v>6</v>
      </c>
      <c r="C1765" t="s">
        <v>36</v>
      </c>
      <c r="D1765" t="s">
        <v>37</v>
      </c>
      <c r="E1765" t="s">
        <v>38</v>
      </c>
      <c r="F1765" t="s">
        <v>28</v>
      </c>
      <c r="G1765">
        <v>607.32500000000005</v>
      </c>
      <c r="H1765">
        <v>6120.5770000000002</v>
      </c>
      <c r="I1765" t="s">
        <v>158</v>
      </c>
      <c r="J1765" s="2">
        <v>44348</v>
      </c>
      <c r="K1765">
        <v>0.22094455645161301</v>
      </c>
      <c r="L1765">
        <v>31</v>
      </c>
      <c r="M1765" t="s">
        <v>228</v>
      </c>
      <c r="N1765">
        <v>415128</v>
      </c>
      <c r="O1765">
        <v>601598</v>
      </c>
      <c r="P1765">
        <v>0</v>
      </c>
      <c r="Q1765">
        <v>0</v>
      </c>
      <c r="R1765">
        <v>415128</v>
      </c>
      <c r="S1765">
        <f>IF(R1765&lt;&gt;"NA",R1765,0)</f>
        <v>415128</v>
      </c>
      <c r="T1765">
        <f>K1765*(24*L1765)*H1765*0.9</f>
        <v>905505.55096207547</v>
      </c>
      <c r="U1765">
        <f>IF(T1765&gt;0, T1765-S1765, 0)</f>
        <v>490377.55096207547</v>
      </c>
      <c r="V1765" t="str">
        <f>INDEX('rate map'!A$1:E$327, MATCH(monthly_billed_solar!C3476,'rate map'!D:D,0), 2)</f>
        <v>RS</v>
      </c>
      <c r="W1765">
        <v>490377.55096207547</v>
      </c>
      <c r="X1765">
        <f t="shared" si="56"/>
        <v>0.45844887373571325</v>
      </c>
      <c r="Y1765">
        <f t="shared" si="57"/>
        <v>0.5415511262642867</v>
      </c>
    </row>
    <row r="1766" spans="1:25" x14ac:dyDescent="0.35">
      <c r="A1766">
        <v>2021</v>
      </c>
      <c r="B1766">
        <v>9</v>
      </c>
      <c r="C1766" t="s">
        <v>32</v>
      </c>
      <c r="D1766" t="s">
        <v>33</v>
      </c>
      <c r="E1766" t="s">
        <v>34</v>
      </c>
      <c r="F1766" t="s">
        <v>35</v>
      </c>
      <c r="G1766">
        <v>95.64</v>
      </c>
      <c r="H1766">
        <v>5802.5619999999999</v>
      </c>
      <c r="I1766" t="s">
        <v>162</v>
      </c>
      <c r="J1766" s="2">
        <v>44440</v>
      </c>
      <c r="K1766">
        <v>0.208610103046595</v>
      </c>
      <c r="L1766">
        <v>31</v>
      </c>
      <c r="M1766" t="s">
        <v>230</v>
      </c>
      <c r="N1766">
        <v>284810</v>
      </c>
      <c r="O1766">
        <v>907053</v>
      </c>
      <c r="P1766">
        <v>0</v>
      </c>
      <c r="Q1766">
        <v>0</v>
      </c>
      <c r="R1766">
        <v>284810</v>
      </c>
      <c r="S1766">
        <f>IF(R1766&lt;&gt;"NA",R1766,0)</f>
        <v>284810</v>
      </c>
      <c r="T1766">
        <f>K1766*(24*L1766)*H1766*0.9</f>
        <v>810532.75880265003</v>
      </c>
      <c r="U1766">
        <f>IF(T1766&gt;0, T1766-S1766, 0)</f>
        <v>525722.75880265003</v>
      </c>
      <c r="V1766" t="str">
        <f>INDEX('rate map'!A$1:E$327, MATCH(monthly_billed_solar!C3477,'rate map'!D:D,0), 2)</f>
        <v>RS</v>
      </c>
      <c r="W1766">
        <v>525722.75880265003</v>
      </c>
      <c r="X1766">
        <f t="shared" si="56"/>
        <v>0.35138616780983933</v>
      </c>
      <c r="Y1766">
        <f t="shared" si="57"/>
        <v>0.64861383219016067</v>
      </c>
    </row>
    <row r="1767" spans="1:25" x14ac:dyDescent="0.35">
      <c r="A1767">
        <v>2021</v>
      </c>
      <c r="B1767">
        <v>8</v>
      </c>
      <c r="C1767" t="s">
        <v>36</v>
      </c>
      <c r="D1767" t="s">
        <v>37</v>
      </c>
      <c r="E1767" t="s">
        <v>38</v>
      </c>
      <c r="F1767" t="s">
        <v>28</v>
      </c>
      <c r="G1767">
        <v>435.077</v>
      </c>
      <c r="H1767">
        <v>7058.8140000000003</v>
      </c>
      <c r="I1767" t="s">
        <v>160</v>
      </c>
      <c r="J1767" s="2">
        <v>44409</v>
      </c>
      <c r="K1767">
        <v>0.20012141577060899</v>
      </c>
      <c r="L1767">
        <v>31</v>
      </c>
      <c r="M1767" t="s">
        <v>229</v>
      </c>
      <c r="N1767">
        <v>419857</v>
      </c>
      <c r="O1767">
        <v>910490</v>
      </c>
      <c r="P1767">
        <v>0</v>
      </c>
      <c r="Q1767">
        <v>0</v>
      </c>
      <c r="R1767">
        <v>419857</v>
      </c>
      <c r="S1767">
        <f>IF(R1767&lt;&gt;"NA",R1767,0)</f>
        <v>419857</v>
      </c>
      <c r="T1767">
        <f>K1767*(24*L1767)*H1767*0.9</f>
        <v>945890.25245819835</v>
      </c>
      <c r="U1767">
        <f>IF(T1767&gt;0, T1767-S1767, 0)</f>
        <v>526033.25245819835</v>
      </c>
      <c r="V1767" t="str">
        <f>INDEX('rate map'!A$1:E$327, MATCH(monthly_billed_solar!C3478,'rate map'!D:D,0), 2)</f>
        <v>RS</v>
      </c>
      <c r="W1767">
        <v>526033.25245819835</v>
      </c>
      <c r="X1767">
        <f t="shared" si="56"/>
        <v>0.44387496214160926</v>
      </c>
      <c r="Y1767">
        <f t="shared" si="57"/>
        <v>0.55612503785839074</v>
      </c>
    </row>
    <row r="1768" spans="1:25" x14ac:dyDescent="0.35">
      <c r="A1768">
        <v>2021</v>
      </c>
      <c r="B1768">
        <v>9</v>
      </c>
      <c r="C1768" t="s">
        <v>36</v>
      </c>
      <c r="D1768" t="s">
        <v>37</v>
      </c>
      <c r="E1768" t="s">
        <v>38</v>
      </c>
      <c r="F1768" t="s">
        <v>28</v>
      </c>
      <c r="G1768">
        <v>157.01</v>
      </c>
      <c r="H1768">
        <v>7215.8239999999996</v>
      </c>
      <c r="I1768" t="s">
        <v>162</v>
      </c>
      <c r="J1768" s="2">
        <v>44440</v>
      </c>
      <c r="K1768">
        <v>0.208610103046595</v>
      </c>
      <c r="L1768">
        <v>31</v>
      </c>
      <c r="M1768" t="s">
        <v>230</v>
      </c>
      <c r="N1768">
        <v>428506</v>
      </c>
      <c r="O1768">
        <v>903957</v>
      </c>
      <c r="P1768">
        <v>0</v>
      </c>
      <c r="Q1768">
        <v>0</v>
      </c>
      <c r="R1768">
        <v>428506</v>
      </c>
      <c r="S1768">
        <f>IF(R1768&lt;&gt;"NA",R1768,0)</f>
        <v>428506</v>
      </c>
      <c r="T1768">
        <f>K1768*(24*L1768)*H1768*0.9</f>
        <v>1007944.7205828001</v>
      </c>
      <c r="U1768">
        <f>IF(T1768&gt;0, T1768-S1768, 0)</f>
        <v>579438.7205828001</v>
      </c>
      <c r="V1768" t="str">
        <f>INDEX('rate map'!A$1:E$327, MATCH(monthly_billed_solar!C3479,'rate map'!D:D,0), 2)</f>
        <v>RS</v>
      </c>
      <c r="W1768">
        <v>579438.7205828001</v>
      </c>
      <c r="X1768">
        <f t="shared" si="56"/>
        <v>0.425128473069669</v>
      </c>
      <c r="Y1768">
        <f t="shared" si="57"/>
        <v>0.57487152693033094</v>
      </c>
    </row>
    <row r="1769" spans="1:25" x14ac:dyDescent="0.35">
      <c r="A1769">
        <v>2021</v>
      </c>
      <c r="B1769">
        <v>7</v>
      </c>
      <c r="C1769" t="s">
        <v>32</v>
      </c>
      <c r="D1769" t="s">
        <v>33</v>
      </c>
      <c r="E1769" t="s">
        <v>34</v>
      </c>
      <c r="F1769" t="s">
        <v>35</v>
      </c>
      <c r="G1769">
        <v>218.69499999999999</v>
      </c>
      <c r="H1769">
        <v>5590.3119999999999</v>
      </c>
      <c r="I1769" t="s">
        <v>116</v>
      </c>
      <c r="J1769" s="2">
        <v>44378</v>
      </c>
      <c r="K1769">
        <v>0.25784826388888898</v>
      </c>
      <c r="L1769">
        <v>30</v>
      </c>
      <c r="M1769" t="s">
        <v>155</v>
      </c>
      <c r="N1769">
        <v>301184</v>
      </c>
      <c r="O1769">
        <v>840112</v>
      </c>
      <c r="P1769">
        <v>0</v>
      </c>
      <c r="Q1769">
        <v>0</v>
      </c>
      <c r="R1769">
        <v>301184</v>
      </c>
      <c r="S1769">
        <f>IF(R1769&lt;&gt;"NA",R1769,0)</f>
        <v>301184</v>
      </c>
      <c r="T1769">
        <f>K1769*(24*L1769)*H1769*0.9</f>
        <v>934061.05398060044</v>
      </c>
      <c r="U1769">
        <f>IF(T1769&gt;0, T1769-S1769, 0)</f>
        <v>632877.05398060044</v>
      </c>
      <c r="V1769" t="str">
        <f>INDEX('rate map'!A$1:E$327, MATCH(monthly_billed_solar!C3480,'rate map'!D:D,0), 2)</f>
        <v>RS</v>
      </c>
      <c r="W1769">
        <v>632877.05398060044</v>
      </c>
      <c r="X1769">
        <f t="shared" si="56"/>
        <v>0.3224457316965228</v>
      </c>
      <c r="Y1769">
        <f t="shared" si="57"/>
        <v>0.6775542683034772</v>
      </c>
    </row>
    <row r="1770" spans="1:25" x14ac:dyDescent="0.35">
      <c r="A1770">
        <v>2021</v>
      </c>
      <c r="B1770">
        <v>7</v>
      </c>
      <c r="C1770" t="s">
        <v>36</v>
      </c>
      <c r="D1770" t="s">
        <v>37</v>
      </c>
      <c r="E1770" t="s">
        <v>38</v>
      </c>
      <c r="F1770" t="s">
        <v>28</v>
      </c>
      <c r="G1770">
        <v>503.16</v>
      </c>
      <c r="H1770">
        <v>6623.7370000000001</v>
      </c>
      <c r="I1770" t="s">
        <v>116</v>
      </c>
      <c r="J1770" s="2">
        <v>44378</v>
      </c>
      <c r="K1770">
        <v>0.25784826388888898</v>
      </c>
      <c r="L1770">
        <v>30</v>
      </c>
      <c r="M1770" t="s">
        <v>155</v>
      </c>
      <c r="N1770">
        <v>445367</v>
      </c>
      <c r="O1770">
        <v>831391</v>
      </c>
      <c r="P1770">
        <v>0</v>
      </c>
      <c r="Q1770">
        <v>0</v>
      </c>
      <c r="R1770">
        <v>445367</v>
      </c>
      <c r="S1770">
        <f>IF(R1770&lt;&gt;"NA",R1770,0)</f>
        <v>445367</v>
      </c>
      <c r="T1770">
        <f>K1770*(24*L1770)*H1770*0.9</f>
        <v>1106731.5676674754</v>
      </c>
      <c r="U1770">
        <f>IF(T1770&gt;0, T1770-S1770, 0)</f>
        <v>661364.56766747544</v>
      </c>
      <c r="V1770" t="str">
        <f>INDEX('rate map'!A$1:E$327, MATCH(monthly_billed_solar!C3481,'rate map'!D:D,0), 2)</f>
        <v>RS</v>
      </c>
      <c r="W1770">
        <v>661364.56766747544</v>
      </c>
      <c r="X1770">
        <f t="shared" si="56"/>
        <v>0.40241646033341788</v>
      </c>
      <c r="Y1770">
        <f t="shared" si="57"/>
        <v>0.59758353966658218</v>
      </c>
    </row>
  </sheetData>
  <autoFilter ref="A1:AC1770"/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7"/>
  <sheetViews>
    <sheetView topLeftCell="A256" workbookViewId="0">
      <selection activeCell="H266" sqref="H266"/>
    </sheetView>
  </sheetViews>
  <sheetFormatPr defaultRowHeight="14.5" x14ac:dyDescent="0.35"/>
  <cols>
    <col min="1" max="1" width="42.90625" customWidth="1"/>
    <col min="2" max="2" width="16.7265625" customWidth="1"/>
    <col min="3" max="3" width="20.36328125" customWidth="1"/>
    <col min="4" max="4" width="19" customWidth="1"/>
  </cols>
  <sheetData>
    <row r="1" spans="1:5" x14ac:dyDescent="0.35">
      <c r="A1" t="s">
        <v>244</v>
      </c>
      <c r="B1" t="s">
        <v>245</v>
      </c>
      <c r="C1" t="s">
        <v>246</v>
      </c>
      <c r="D1" t="s">
        <v>247</v>
      </c>
      <c r="E1" t="s">
        <v>248</v>
      </c>
    </row>
    <row r="2" spans="1:5" x14ac:dyDescent="0.35">
      <c r="A2" t="s">
        <v>249</v>
      </c>
      <c r="B2" t="s">
        <v>250</v>
      </c>
      <c r="C2" t="s">
        <v>250</v>
      </c>
      <c r="D2" t="s">
        <v>251</v>
      </c>
      <c r="E2" t="s">
        <v>252</v>
      </c>
    </row>
    <row r="3" spans="1:5" x14ac:dyDescent="0.35">
      <c r="A3" t="s">
        <v>253</v>
      </c>
      <c r="B3" t="s">
        <v>250</v>
      </c>
      <c r="C3" t="s">
        <v>250</v>
      </c>
      <c r="D3" t="s">
        <v>254</v>
      </c>
      <c r="E3" t="s">
        <v>252</v>
      </c>
    </row>
    <row r="4" spans="1:5" x14ac:dyDescent="0.35">
      <c r="A4" t="s">
        <v>255</v>
      </c>
      <c r="B4" t="s">
        <v>256</v>
      </c>
      <c r="C4" t="s">
        <v>257</v>
      </c>
      <c r="D4" t="s">
        <v>258</v>
      </c>
      <c r="E4" t="s">
        <v>252</v>
      </c>
    </row>
    <row r="5" spans="1:5" x14ac:dyDescent="0.35">
      <c r="A5" t="s">
        <v>259</v>
      </c>
      <c r="B5" t="s">
        <v>256</v>
      </c>
      <c r="C5" t="s">
        <v>256</v>
      </c>
      <c r="D5" t="s">
        <v>260</v>
      </c>
      <c r="E5" t="s">
        <v>252</v>
      </c>
    </row>
    <row r="6" spans="1:5" x14ac:dyDescent="0.35">
      <c r="A6" t="s">
        <v>261</v>
      </c>
      <c r="B6" t="s">
        <v>262</v>
      </c>
      <c r="C6" t="s">
        <v>263</v>
      </c>
      <c r="D6" t="s">
        <v>264</v>
      </c>
      <c r="E6" t="s">
        <v>252</v>
      </c>
    </row>
    <row r="7" spans="1:5" x14ac:dyDescent="0.35">
      <c r="A7" t="s">
        <v>265</v>
      </c>
      <c r="B7" t="s">
        <v>262</v>
      </c>
      <c r="C7" t="s">
        <v>266</v>
      </c>
      <c r="D7" t="s">
        <v>267</v>
      </c>
      <c r="E7" t="s">
        <v>252</v>
      </c>
    </row>
    <row r="8" spans="1:5" x14ac:dyDescent="0.35">
      <c r="A8" t="s">
        <v>268</v>
      </c>
      <c r="B8" t="s">
        <v>262</v>
      </c>
      <c r="C8" t="s">
        <v>269</v>
      </c>
      <c r="D8" t="s">
        <v>270</v>
      </c>
      <c r="E8" t="s">
        <v>252</v>
      </c>
    </row>
    <row r="9" spans="1:5" x14ac:dyDescent="0.35">
      <c r="A9" t="s">
        <v>271</v>
      </c>
      <c r="B9" t="s">
        <v>272</v>
      </c>
      <c r="C9" t="s">
        <v>272</v>
      </c>
      <c r="D9" t="s">
        <v>273</v>
      </c>
      <c r="E9" t="s">
        <v>252</v>
      </c>
    </row>
    <row r="10" spans="1:5" x14ac:dyDescent="0.35">
      <c r="A10" t="s">
        <v>274</v>
      </c>
      <c r="B10" t="s">
        <v>275</v>
      </c>
      <c r="C10" t="s">
        <v>276</v>
      </c>
      <c r="D10" t="s">
        <v>277</v>
      </c>
      <c r="E10" t="s">
        <v>252</v>
      </c>
    </row>
    <row r="11" spans="1:5" x14ac:dyDescent="0.35">
      <c r="A11" t="s">
        <v>278</v>
      </c>
      <c r="B11" t="s">
        <v>279</v>
      </c>
      <c r="C11" t="s">
        <v>280</v>
      </c>
      <c r="D11" t="s">
        <v>73</v>
      </c>
      <c r="E11" t="s">
        <v>252</v>
      </c>
    </row>
    <row r="12" spans="1:5" x14ac:dyDescent="0.35">
      <c r="A12" t="s">
        <v>281</v>
      </c>
      <c r="B12" t="s">
        <v>279</v>
      </c>
      <c r="C12" t="s">
        <v>280</v>
      </c>
      <c r="D12" t="s">
        <v>282</v>
      </c>
      <c r="E12" t="s">
        <v>252</v>
      </c>
    </row>
    <row r="13" spans="1:5" x14ac:dyDescent="0.35">
      <c r="A13" t="s">
        <v>283</v>
      </c>
      <c r="B13" t="s">
        <v>284</v>
      </c>
      <c r="C13" t="s">
        <v>285</v>
      </c>
      <c r="D13" t="s">
        <v>286</v>
      </c>
      <c r="E13" t="s">
        <v>252</v>
      </c>
    </row>
    <row r="14" spans="1:5" x14ac:dyDescent="0.35">
      <c r="A14" t="s">
        <v>287</v>
      </c>
      <c r="B14" t="s">
        <v>284</v>
      </c>
      <c r="C14" t="s">
        <v>285</v>
      </c>
      <c r="D14" t="s">
        <v>288</v>
      </c>
      <c r="E14" t="s">
        <v>252</v>
      </c>
    </row>
    <row r="15" spans="1:5" x14ac:dyDescent="0.35">
      <c r="A15" t="s">
        <v>271</v>
      </c>
      <c r="B15" t="s">
        <v>272</v>
      </c>
      <c r="C15" t="s">
        <v>272</v>
      </c>
      <c r="D15" t="s">
        <v>289</v>
      </c>
      <c r="E15" t="s">
        <v>252</v>
      </c>
    </row>
    <row r="16" spans="1:5" x14ac:dyDescent="0.35">
      <c r="A16" t="s">
        <v>290</v>
      </c>
      <c r="B16" t="s">
        <v>291</v>
      </c>
      <c r="C16" t="s">
        <v>292</v>
      </c>
      <c r="D16" t="s">
        <v>293</v>
      </c>
      <c r="E16" t="s">
        <v>252</v>
      </c>
    </row>
    <row r="17" spans="1:5" x14ac:dyDescent="0.35">
      <c r="A17" t="s">
        <v>294</v>
      </c>
      <c r="B17" t="s">
        <v>291</v>
      </c>
      <c r="C17" t="s">
        <v>295</v>
      </c>
      <c r="D17" t="s">
        <v>296</v>
      </c>
      <c r="E17" t="s">
        <v>252</v>
      </c>
    </row>
    <row r="18" spans="1:5" x14ac:dyDescent="0.35">
      <c r="A18" t="s">
        <v>297</v>
      </c>
      <c r="B18" t="s">
        <v>298</v>
      </c>
      <c r="C18" t="s">
        <v>298</v>
      </c>
      <c r="D18" t="s">
        <v>87</v>
      </c>
      <c r="E18" t="s">
        <v>248</v>
      </c>
    </row>
    <row r="19" spans="1:5" x14ac:dyDescent="0.35">
      <c r="A19" t="s">
        <v>299</v>
      </c>
      <c r="B19" t="s">
        <v>298</v>
      </c>
      <c r="C19" t="s">
        <v>298</v>
      </c>
      <c r="D19" t="s">
        <v>300</v>
      </c>
      <c r="E19" t="s">
        <v>252</v>
      </c>
    </row>
    <row r="20" spans="1:5" x14ac:dyDescent="0.35">
      <c r="A20" t="s">
        <v>301</v>
      </c>
      <c r="B20" t="s">
        <v>302</v>
      </c>
      <c r="C20" t="s">
        <v>302</v>
      </c>
      <c r="D20" t="s">
        <v>88</v>
      </c>
      <c r="E20" t="s">
        <v>248</v>
      </c>
    </row>
    <row r="21" spans="1:5" x14ac:dyDescent="0.35">
      <c r="A21" t="s">
        <v>303</v>
      </c>
      <c r="B21" t="s">
        <v>304</v>
      </c>
      <c r="C21" t="s">
        <v>304</v>
      </c>
      <c r="D21" t="s">
        <v>305</v>
      </c>
      <c r="E21" t="s">
        <v>252</v>
      </c>
    </row>
    <row r="22" spans="1:5" x14ac:dyDescent="0.35">
      <c r="A22" t="s">
        <v>306</v>
      </c>
      <c r="B22" t="s">
        <v>304</v>
      </c>
      <c r="C22" t="s">
        <v>304</v>
      </c>
      <c r="D22" t="s">
        <v>307</v>
      </c>
      <c r="E22" t="s">
        <v>252</v>
      </c>
    </row>
    <row r="23" spans="1:5" x14ac:dyDescent="0.35">
      <c r="A23" t="s">
        <v>308</v>
      </c>
      <c r="B23" t="s">
        <v>304</v>
      </c>
      <c r="C23" t="s">
        <v>304</v>
      </c>
      <c r="D23" t="s">
        <v>309</v>
      </c>
      <c r="E23" t="s">
        <v>252</v>
      </c>
    </row>
    <row r="24" spans="1:5" x14ac:dyDescent="0.35">
      <c r="A24" t="s">
        <v>310</v>
      </c>
      <c r="B24" t="s">
        <v>304</v>
      </c>
      <c r="C24" t="s">
        <v>304</v>
      </c>
      <c r="D24" t="s">
        <v>311</v>
      </c>
      <c r="E24" t="s">
        <v>252</v>
      </c>
    </row>
    <row r="25" spans="1:5" x14ac:dyDescent="0.35">
      <c r="A25" t="s">
        <v>308</v>
      </c>
      <c r="B25" t="s">
        <v>304</v>
      </c>
      <c r="C25" t="s">
        <v>304</v>
      </c>
      <c r="D25" t="s">
        <v>312</v>
      </c>
      <c r="E25" t="s">
        <v>252</v>
      </c>
    </row>
    <row r="26" spans="1:5" x14ac:dyDescent="0.35">
      <c r="A26" t="s">
        <v>303</v>
      </c>
      <c r="B26" t="s">
        <v>304</v>
      </c>
      <c r="C26" t="s">
        <v>304</v>
      </c>
      <c r="D26" t="s">
        <v>313</v>
      </c>
      <c r="E26" t="s">
        <v>252</v>
      </c>
    </row>
    <row r="27" spans="1:5" x14ac:dyDescent="0.35">
      <c r="A27" t="s">
        <v>308</v>
      </c>
      <c r="B27" t="s">
        <v>304</v>
      </c>
      <c r="C27" t="s">
        <v>304</v>
      </c>
      <c r="D27" t="s">
        <v>314</v>
      </c>
      <c r="E27" t="s">
        <v>252</v>
      </c>
    </row>
    <row r="28" spans="1:5" x14ac:dyDescent="0.35">
      <c r="A28" t="s">
        <v>303</v>
      </c>
      <c r="B28" t="s">
        <v>304</v>
      </c>
      <c r="C28" t="s">
        <v>304</v>
      </c>
      <c r="D28" t="s">
        <v>315</v>
      </c>
      <c r="E28" t="s">
        <v>252</v>
      </c>
    </row>
    <row r="29" spans="1:5" x14ac:dyDescent="0.35">
      <c r="A29" t="s">
        <v>316</v>
      </c>
      <c r="B29" t="s">
        <v>317</v>
      </c>
      <c r="C29" t="s">
        <v>317</v>
      </c>
      <c r="D29" t="s">
        <v>318</v>
      </c>
      <c r="E29" t="s">
        <v>252</v>
      </c>
    </row>
    <row r="30" spans="1:5" x14ac:dyDescent="0.35">
      <c r="A30" t="s">
        <v>316</v>
      </c>
      <c r="B30" t="s">
        <v>317</v>
      </c>
      <c r="C30" t="s">
        <v>317</v>
      </c>
      <c r="D30" t="s">
        <v>319</v>
      </c>
      <c r="E30" t="s">
        <v>252</v>
      </c>
    </row>
    <row r="31" spans="1:5" x14ac:dyDescent="0.35">
      <c r="A31" t="s">
        <v>316</v>
      </c>
      <c r="B31" t="s">
        <v>317</v>
      </c>
      <c r="C31" t="s">
        <v>317</v>
      </c>
      <c r="D31" t="s">
        <v>320</v>
      </c>
      <c r="E31" t="s">
        <v>252</v>
      </c>
    </row>
    <row r="32" spans="1:5" x14ac:dyDescent="0.35">
      <c r="A32" t="s">
        <v>321</v>
      </c>
      <c r="B32" t="s">
        <v>322</v>
      </c>
      <c r="C32" t="s">
        <v>322</v>
      </c>
      <c r="D32" t="s">
        <v>323</v>
      </c>
      <c r="E32" t="s">
        <v>252</v>
      </c>
    </row>
    <row r="33" spans="1:5" x14ac:dyDescent="0.35">
      <c r="A33" t="s">
        <v>321</v>
      </c>
      <c r="B33" t="s">
        <v>322</v>
      </c>
      <c r="C33" t="s">
        <v>322</v>
      </c>
      <c r="D33" t="s">
        <v>324</v>
      </c>
      <c r="E33" t="s">
        <v>252</v>
      </c>
    </row>
    <row r="34" spans="1:5" x14ac:dyDescent="0.35">
      <c r="A34" t="s">
        <v>325</v>
      </c>
      <c r="B34" t="s">
        <v>322</v>
      </c>
      <c r="C34" t="s">
        <v>326</v>
      </c>
      <c r="D34" t="s">
        <v>327</v>
      </c>
      <c r="E34" t="s">
        <v>252</v>
      </c>
    </row>
    <row r="35" spans="1:5" x14ac:dyDescent="0.35">
      <c r="A35" t="s">
        <v>328</v>
      </c>
      <c r="B35" t="s">
        <v>329</v>
      </c>
      <c r="C35" t="s">
        <v>329</v>
      </c>
      <c r="D35" t="s">
        <v>330</v>
      </c>
      <c r="E35" t="s">
        <v>252</v>
      </c>
    </row>
    <row r="36" spans="1:5" x14ac:dyDescent="0.35">
      <c r="A36" t="s">
        <v>331</v>
      </c>
      <c r="B36" t="s">
        <v>284</v>
      </c>
      <c r="C36" t="s">
        <v>284</v>
      </c>
      <c r="D36" t="s">
        <v>332</v>
      </c>
      <c r="E36" t="s">
        <v>252</v>
      </c>
    </row>
    <row r="37" spans="1:5" x14ac:dyDescent="0.35">
      <c r="A37" t="s">
        <v>333</v>
      </c>
      <c r="B37" t="s">
        <v>279</v>
      </c>
      <c r="C37" t="s">
        <v>279</v>
      </c>
      <c r="D37" t="s">
        <v>64</v>
      </c>
      <c r="E37" t="s">
        <v>252</v>
      </c>
    </row>
    <row r="38" spans="1:5" x14ac:dyDescent="0.35">
      <c r="A38" t="s">
        <v>334</v>
      </c>
      <c r="B38" t="s">
        <v>284</v>
      </c>
      <c r="C38" t="s">
        <v>335</v>
      </c>
      <c r="D38" t="s">
        <v>336</v>
      </c>
      <c r="E38" t="s">
        <v>252</v>
      </c>
    </row>
    <row r="39" spans="1:5" x14ac:dyDescent="0.35">
      <c r="A39" t="s">
        <v>337</v>
      </c>
      <c r="B39" t="s">
        <v>279</v>
      </c>
      <c r="C39" t="s">
        <v>338</v>
      </c>
      <c r="D39" t="s">
        <v>339</v>
      </c>
      <c r="E39" t="s">
        <v>252</v>
      </c>
    </row>
    <row r="40" spans="1:5" x14ac:dyDescent="0.35">
      <c r="A40" t="s">
        <v>340</v>
      </c>
      <c r="B40" t="s">
        <v>341</v>
      </c>
      <c r="C40" t="s">
        <v>341</v>
      </c>
      <c r="D40" t="s">
        <v>342</v>
      </c>
      <c r="E40" t="s">
        <v>252</v>
      </c>
    </row>
    <row r="41" spans="1:5" x14ac:dyDescent="0.35">
      <c r="A41" t="s">
        <v>343</v>
      </c>
      <c r="B41" t="s">
        <v>344</v>
      </c>
      <c r="C41" t="s">
        <v>344</v>
      </c>
      <c r="D41" t="s">
        <v>345</v>
      </c>
      <c r="E41" t="s">
        <v>252</v>
      </c>
    </row>
    <row r="42" spans="1:5" x14ac:dyDescent="0.35">
      <c r="A42" t="s">
        <v>346</v>
      </c>
      <c r="B42" t="s">
        <v>347</v>
      </c>
      <c r="C42" t="s">
        <v>348</v>
      </c>
      <c r="D42" t="s">
        <v>349</v>
      </c>
      <c r="E42" t="s">
        <v>252</v>
      </c>
    </row>
    <row r="43" spans="1:5" x14ac:dyDescent="0.35">
      <c r="A43" t="s">
        <v>350</v>
      </c>
      <c r="B43" t="s">
        <v>347</v>
      </c>
      <c r="C43" t="s">
        <v>351</v>
      </c>
      <c r="D43" t="s">
        <v>352</v>
      </c>
      <c r="E43" t="s">
        <v>252</v>
      </c>
    </row>
    <row r="44" spans="1:5" x14ac:dyDescent="0.35">
      <c r="A44" t="s">
        <v>353</v>
      </c>
      <c r="B44" t="s">
        <v>347</v>
      </c>
      <c r="C44" t="s">
        <v>354</v>
      </c>
      <c r="D44" t="s">
        <v>355</v>
      </c>
      <c r="E44" t="s">
        <v>252</v>
      </c>
    </row>
    <row r="45" spans="1:5" x14ac:dyDescent="0.35">
      <c r="A45" t="s">
        <v>356</v>
      </c>
      <c r="B45" t="s">
        <v>298</v>
      </c>
      <c r="C45" t="s">
        <v>357</v>
      </c>
      <c r="D45" t="s">
        <v>25</v>
      </c>
      <c r="E45" t="s">
        <v>252</v>
      </c>
    </row>
    <row r="46" spans="1:5" x14ac:dyDescent="0.35">
      <c r="A46" t="s">
        <v>358</v>
      </c>
      <c r="B46" t="s">
        <v>302</v>
      </c>
      <c r="C46" t="s">
        <v>359</v>
      </c>
      <c r="D46" t="s">
        <v>47</v>
      </c>
      <c r="E46" t="s">
        <v>248</v>
      </c>
    </row>
    <row r="47" spans="1:5" x14ac:dyDescent="0.35">
      <c r="A47" t="s">
        <v>360</v>
      </c>
      <c r="B47" t="s">
        <v>291</v>
      </c>
      <c r="C47" t="s">
        <v>361</v>
      </c>
      <c r="D47" t="s">
        <v>362</v>
      </c>
      <c r="E47" t="s">
        <v>252</v>
      </c>
    </row>
    <row r="48" spans="1:5" x14ac:dyDescent="0.35">
      <c r="A48" t="s">
        <v>363</v>
      </c>
      <c r="B48" t="s">
        <v>291</v>
      </c>
      <c r="C48" t="s">
        <v>364</v>
      </c>
      <c r="D48" t="s">
        <v>365</v>
      </c>
      <c r="E48" t="s">
        <v>252</v>
      </c>
    </row>
    <row r="49" spans="1:5" x14ac:dyDescent="0.35">
      <c r="A49" t="s">
        <v>366</v>
      </c>
      <c r="B49" t="s">
        <v>367</v>
      </c>
      <c r="C49" t="s">
        <v>367</v>
      </c>
      <c r="D49" t="s">
        <v>368</v>
      </c>
      <c r="E49" t="s">
        <v>252</v>
      </c>
    </row>
    <row r="50" spans="1:5" x14ac:dyDescent="0.35">
      <c r="A50" t="s">
        <v>369</v>
      </c>
      <c r="B50" t="s">
        <v>370</v>
      </c>
      <c r="C50" t="s">
        <v>371</v>
      </c>
      <c r="D50" t="s">
        <v>372</v>
      </c>
      <c r="E50" t="s">
        <v>252</v>
      </c>
    </row>
    <row r="51" spans="1:5" x14ac:dyDescent="0.35">
      <c r="A51" t="s">
        <v>373</v>
      </c>
      <c r="B51" t="s">
        <v>370</v>
      </c>
      <c r="C51" t="s">
        <v>374</v>
      </c>
      <c r="D51" t="s">
        <v>375</v>
      </c>
      <c r="E51" t="s">
        <v>252</v>
      </c>
    </row>
    <row r="52" spans="1:5" x14ac:dyDescent="0.35">
      <c r="A52" t="s">
        <v>376</v>
      </c>
      <c r="B52" t="s">
        <v>370</v>
      </c>
      <c r="C52" t="s">
        <v>377</v>
      </c>
      <c r="D52" t="s">
        <v>378</v>
      </c>
      <c r="E52" t="s">
        <v>252</v>
      </c>
    </row>
    <row r="53" spans="1:5" x14ac:dyDescent="0.35">
      <c r="A53" t="s">
        <v>379</v>
      </c>
      <c r="B53" t="s">
        <v>370</v>
      </c>
      <c r="C53" t="s">
        <v>380</v>
      </c>
      <c r="D53" t="s">
        <v>381</v>
      </c>
      <c r="E53" t="s">
        <v>252</v>
      </c>
    </row>
    <row r="54" spans="1:5" x14ac:dyDescent="0.35">
      <c r="A54" t="s">
        <v>382</v>
      </c>
      <c r="B54" t="s">
        <v>383</v>
      </c>
      <c r="C54" t="s">
        <v>383</v>
      </c>
      <c r="D54" t="s">
        <v>384</v>
      </c>
      <c r="E54" t="s">
        <v>252</v>
      </c>
    </row>
    <row r="55" spans="1:5" x14ac:dyDescent="0.35">
      <c r="A55" t="s">
        <v>385</v>
      </c>
      <c r="B55" t="s">
        <v>250</v>
      </c>
      <c r="C55" t="s">
        <v>250</v>
      </c>
      <c r="D55" t="s">
        <v>386</v>
      </c>
      <c r="E55" t="s">
        <v>252</v>
      </c>
    </row>
    <row r="56" spans="1:5" x14ac:dyDescent="0.35">
      <c r="A56" t="s">
        <v>387</v>
      </c>
      <c r="B56" t="s">
        <v>250</v>
      </c>
      <c r="C56" t="s">
        <v>250</v>
      </c>
      <c r="D56" t="s">
        <v>388</v>
      </c>
      <c r="E56" t="s">
        <v>252</v>
      </c>
    </row>
    <row r="57" spans="1:5" x14ac:dyDescent="0.35">
      <c r="A57" t="s">
        <v>389</v>
      </c>
      <c r="B57" t="s">
        <v>250</v>
      </c>
      <c r="C57" t="s">
        <v>250</v>
      </c>
      <c r="D57" t="s">
        <v>390</v>
      </c>
      <c r="E57" t="s">
        <v>252</v>
      </c>
    </row>
    <row r="58" spans="1:5" x14ac:dyDescent="0.35">
      <c r="A58" t="s">
        <v>391</v>
      </c>
      <c r="B58" t="s">
        <v>250</v>
      </c>
      <c r="C58" t="s">
        <v>250</v>
      </c>
      <c r="D58" t="s">
        <v>392</v>
      </c>
      <c r="E58" t="s">
        <v>252</v>
      </c>
    </row>
    <row r="59" spans="1:5" x14ac:dyDescent="0.35">
      <c r="A59" t="s">
        <v>393</v>
      </c>
      <c r="B59" t="s">
        <v>250</v>
      </c>
      <c r="C59" t="s">
        <v>394</v>
      </c>
      <c r="D59" t="s">
        <v>395</v>
      </c>
      <c r="E59" t="s">
        <v>252</v>
      </c>
    </row>
    <row r="60" spans="1:5" x14ac:dyDescent="0.35">
      <c r="A60" t="s">
        <v>396</v>
      </c>
      <c r="B60" t="s">
        <v>250</v>
      </c>
      <c r="C60" t="s">
        <v>397</v>
      </c>
      <c r="D60" t="s">
        <v>398</v>
      </c>
      <c r="E60" t="s">
        <v>252</v>
      </c>
    </row>
    <row r="61" spans="1:5" x14ac:dyDescent="0.35">
      <c r="A61" t="s">
        <v>399</v>
      </c>
      <c r="B61" t="s">
        <v>250</v>
      </c>
      <c r="C61" t="s">
        <v>400</v>
      </c>
      <c r="D61" t="s">
        <v>401</v>
      </c>
      <c r="E61" t="s">
        <v>252</v>
      </c>
    </row>
    <row r="62" spans="1:5" x14ac:dyDescent="0.35">
      <c r="A62" t="s">
        <v>402</v>
      </c>
      <c r="B62" t="s">
        <v>383</v>
      </c>
      <c r="C62" t="s">
        <v>383</v>
      </c>
      <c r="D62" t="s">
        <v>403</v>
      </c>
      <c r="E62" t="s">
        <v>252</v>
      </c>
    </row>
    <row r="63" spans="1:5" x14ac:dyDescent="0.35">
      <c r="A63" t="s">
        <v>297</v>
      </c>
      <c r="B63" t="s">
        <v>298</v>
      </c>
      <c r="C63" t="s">
        <v>404</v>
      </c>
      <c r="D63" t="s">
        <v>405</v>
      </c>
      <c r="E63" t="s">
        <v>406</v>
      </c>
    </row>
    <row r="64" spans="1:5" x14ac:dyDescent="0.35">
      <c r="A64" t="s">
        <v>297</v>
      </c>
      <c r="B64" t="s">
        <v>298</v>
      </c>
      <c r="C64" t="s">
        <v>404</v>
      </c>
      <c r="D64" t="s">
        <v>407</v>
      </c>
      <c r="E64" t="s">
        <v>248</v>
      </c>
    </row>
    <row r="65" spans="1:5" x14ac:dyDescent="0.35">
      <c r="A65" t="s">
        <v>301</v>
      </c>
      <c r="B65" t="s">
        <v>302</v>
      </c>
      <c r="C65" t="s">
        <v>404</v>
      </c>
      <c r="D65" t="s">
        <v>408</v>
      </c>
      <c r="E65" t="s">
        <v>406</v>
      </c>
    </row>
    <row r="66" spans="1:5" x14ac:dyDescent="0.35">
      <c r="A66" t="s">
        <v>301</v>
      </c>
      <c r="B66" t="s">
        <v>302</v>
      </c>
      <c r="C66" t="s">
        <v>404</v>
      </c>
      <c r="D66" t="s">
        <v>409</v>
      </c>
      <c r="E66" t="s">
        <v>248</v>
      </c>
    </row>
    <row r="67" spans="1:5" x14ac:dyDescent="0.35">
      <c r="A67" t="s">
        <v>328</v>
      </c>
      <c r="B67" t="s">
        <v>329</v>
      </c>
      <c r="C67" t="s">
        <v>329</v>
      </c>
      <c r="D67" t="s">
        <v>410</v>
      </c>
      <c r="E67" t="s">
        <v>406</v>
      </c>
    </row>
    <row r="68" spans="1:5" x14ac:dyDescent="0.35">
      <c r="A68" t="s">
        <v>328</v>
      </c>
      <c r="B68" t="s">
        <v>329</v>
      </c>
      <c r="C68" t="s">
        <v>329</v>
      </c>
      <c r="D68" t="s">
        <v>411</v>
      </c>
      <c r="E68" t="s">
        <v>248</v>
      </c>
    </row>
    <row r="69" spans="1:5" x14ac:dyDescent="0.35">
      <c r="A69" t="s">
        <v>331</v>
      </c>
      <c r="B69" t="s">
        <v>284</v>
      </c>
      <c r="C69" t="s">
        <v>284</v>
      </c>
      <c r="D69" t="s">
        <v>412</v>
      </c>
      <c r="E69" t="s">
        <v>406</v>
      </c>
    </row>
    <row r="70" spans="1:5" x14ac:dyDescent="0.35">
      <c r="A70" t="s">
        <v>331</v>
      </c>
      <c r="B70" t="s">
        <v>284</v>
      </c>
      <c r="C70" t="s">
        <v>284</v>
      </c>
      <c r="D70" t="s">
        <v>413</v>
      </c>
      <c r="E70" t="s">
        <v>248</v>
      </c>
    </row>
    <row r="71" spans="1:5" x14ac:dyDescent="0.35">
      <c r="A71" t="s">
        <v>333</v>
      </c>
      <c r="B71" t="s">
        <v>279</v>
      </c>
      <c r="C71" t="s">
        <v>279</v>
      </c>
      <c r="D71" t="s">
        <v>414</v>
      </c>
      <c r="E71" t="s">
        <v>406</v>
      </c>
    </row>
    <row r="72" spans="1:5" x14ac:dyDescent="0.35">
      <c r="A72" t="s">
        <v>333</v>
      </c>
      <c r="B72" t="s">
        <v>279</v>
      </c>
      <c r="C72" t="s">
        <v>279</v>
      </c>
      <c r="D72" t="s">
        <v>415</v>
      </c>
      <c r="E72" t="s">
        <v>248</v>
      </c>
    </row>
    <row r="73" spans="1:5" x14ac:dyDescent="0.35">
      <c r="A73" t="s">
        <v>334</v>
      </c>
      <c r="B73" t="s">
        <v>284</v>
      </c>
      <c r="C73" t="s">
        <v>335</v>
      </c>
      <c r="D73" t="s">
        <v>416</v>
      </c>
      <c r="E73" t="s">
        <v>406</v>
      </c>
    </row>
    <row r="74" spans="1:5" x14ac:dyDescent="0.35">
      <c r="A74" t="s">
        <v>334</v>
      </c>
      <c r="B74" t="s">
        <v>284</v>
      </c>
      <c r="C74" t="s">
        <v>335</v>
      </c>
      <c r="D74" t="s">
        <v>417</v>
      </c>
      <c r="E74" t="s">
        <v>248</v>
      </c>
    </row>
    <row r="75" spans="1:5" x14ac:dyDescent="0.35">
      <c r="A75" t="s">
        <v>337</v>
      </c>
      <c r="B75" t="s">
        <v>279</v>
      </c>
      <c r="C75" t="s">
        <v>338</v>
      </c>
      <c r="D75" t="s">
        <v>418</v>
      </c>
      <c r="E75" t="s">
        <v>406</v>
      </c>
    </row>
    <row r="76" spans="1:5" x14ac:dyDescent="0.35">
      <c r="A76" t="s">
        <v>337</v>
      </c>
      <c r="B76" t="s">
        <v>279</v>
      </c>
      <c r="C76" t="s">
        <v>338</v>
      </c>
      <c r="D76" t="s">
        <v>419</v>
      </c>
      <c r="E76" t="s">
        <v>248</v>
      </c>
    </row>
    <row r="77" spans="1:5" x14ac:dyDescent="0.35">
      <c r="A77" t="s">
        <v>340</v>
      </c>
      <c r="B77" t="s">
        <v>341</v>
      </c>
      <c r="C77" t="s">
        <v>420</v>
      </c>
      <c r="D77" t="s">
        <v>421</v>
      </c>
      <c r="E77" t="s">
        <v>406</v>
      </c>
    </row>
    <row r="78" spans="1:5" x14ac:dyDescent="0.35">
      <c r="A78" t="s">
        <v>340</v>
      </c>
      <c r="B78" t="s">
        <v>341</v>
      </c>
      <c r="C78" t="s">
        <v>420</v>
      </c>
      <c r="D78" t="s">
        <v>422</v>
      </c>
      <c r="E78" t="s">
        <v>248</v>
      </c>
    </row>
    <row r="79" spans="1:5" x14ac:dyDescent="0.35">
      <c r="A79" t="s">
        <v>343</v>
      </c>
      <c r="B79" t="s">
        <v>344</v>
      </c>
      <c r="C79" t="s">
        <v>344</v>
      </c>
      <c r="D79" t="s">
        <v>423</v>
      </c>
      <c r="E79" t="s">
        <v>406</v>
      </c>
    </row>
    <row r="80" spans="1:5" x14ac:dyDescent="0.35">
      <c r="A80" t="s">
        <v>343</v>
      </c>
      <c r="B80" t="s">
        <v>344</v>
      </c>
      <c r="C80" t="s">
        <v>344</v>
      </c>
      <c r="D80" t="s">
        <v>424</v>
      </c>
      <c r="E80" t="s">
        <v>248</v>
      </c>
    </row>
    <row r="81" spans="1:5" x14ac:dyDescent="0.35">
      <c r="A81" t="s">
        <v>358</v>
      </c>
      <c r="B81" t="s">
        <v>302</v>
      </c>
      <c r="C81" t="s">
        <v>404</v>
      </c>
      <c r="D81" t="s">
        <v>425</v>
      </c>
      <c r="E81" t="s">
        <v>406</v>
      </c>
    </row>
    <row r="82" spans="1:5" x14ac:dyDescent="0.35">
      <c r="A82" t="s">
        <v>358</v>
      </c>
      <c r="B82" t="s">
        <v>302</v>
      </c>
      <c r="C82" t="s">
        <v>404</v>
      </c>
      <c r="D82" t="s">
        <v>104</v>
      </c>
      <c r="E82" t="s">
        <v>248</v>
      </c>
    </row>
    <row r="83" spans="1:5" x14ac:dyDescent="0.35">
      <c r="A83" t="s">
        <v>426</v>
      </c>
      <c r="B83" t="s">
        <v>427</v>
      </c>
      <c r="C83" t="s">
        <v>428</v>
      </c>
      <c r="D83" t="s">
        <v>429</v>
      </c>
      <c r="E83" t="s">
        <v>252</v>
      </c>
    </row>
    <row r="84" spans="1:5" x14ac:dyDescent="0.35">
      <c r="A84" t="s">
        <v>430</v>
      </c>
      <c r="B84" t="s">
        <v>427</v>
      </c>
      <c r="C84" t="s">
        <v>431</v>
      </c>
      <c r="D84" t="s">
        <v>432</v>
      </c>
      <c r="E84" t="s">
        <v>252</v>
      </c>
    </row>
    <row r="85" spans="1:5" x14ac:dyDescent="0.35">
      <c r="A85" t="s">
        <v>433</v>
      </c>
      <c r="B85" t="s">
        <v>434</v>
      </c>
      <c r="C85" t="s">
        <v>435</v>
      </c>
      <c r="D85" t="s">
        <v>436</v>
      </c>
      <c r="E85" t="s">
        <v>252</v>
      </c>
    </row>
    <row r="86" spans="1:5" x14ac:dyDescent="0.35">
      <c r="A86" t="s">
        <v>437</v>
      </c>
      <c r="B86" t="s">
        <v>438</v>
      </c>
      <c r="C86" t="s">
        <v>439</v>
      </c>
      <c r="D86" t="s">
        <v>440</v>
      </c>
      <c r="E86" t="s">
        <v>252</v>
      </c>
    </row>
    <row r="87" spans="1:5" x14ac:dyDescent="0.35">
      <c r="A87" t="s">
        <v>441</v>
      </c>
      <c r="B87" t="s">
        <v>442</v>
      </c>
      <c r="C87" t="s">
        <v>443</v>
      </c>
      <c r="D87" t="s">
        <v>444</v>
      </c>
      <c r="E87" t="s">
        <v>252</v>
      </c>
    </row>
    <row r="88" spans="1:5" x14ac:dyDescent="0.35">
      <c r="A88" t="s">
        <v>445</v>
      </c>
      <c r="B88" t="s">
        <v>446</v>
      </c>
      <c r="C88" t="s">
        <v>447</v>
      </c>
      <c r="D88" t="s">
        <v>448</v>
      </c>
      <c r="E88" t="s">
        <v>252</v>
      </c>
    </row>
    <row r="89" spans="1:5" x14ac:dyDescent="0.35">
      <c r="A89" t="s">
        <v>449</v>
      </c>
      <c r="B89" t="s">
        <v>450</v>
      </c>
      <c r="C89" t="s">
        <v>450</v>
      </c>
      <c r="D89" t="s">
        <v>451</v>
      </c>
      <c r="E89" t="s">
        <v>252</v>
      </c>
    </row>
    <row r="90" spans="1:5" x14ac:dyDescent="0.35">
      <c r="A90" t="s">
        <v>271</v>
      </c>
      <c r="B90" t="s">
        <v>272</v>
      </c>
      <c r="C90" t="s">
        <v>272</v>
      </c>
      <c r="D90" t="s">
        <v>452</v>
      </c>
      <c r="E90" t="s">
        <v>252</v>
      </c>
    </row>
    <row r="91" spans="1:5" x14ac:dyDescent="0.35">
      <c r="A91" t="s">
        <v>51</v>
      </c>
      <c r="B91" t="s">
        <v>256</v>
      </c>
      <c r="C91" t="s">
        <v>256</v>
      </c>
      <c r="D91" t="s">
        <v>50</v>
      </c>
      <c r="E91" t="s">
        <v>252</v>
      </c>
    </row>
    <row r="92" spans="1:5" x14ac:dyDescent="0.35">
      <c r="A92" t="s">
        <v>86</v>
      </c>
      <c r="B92" t="s">
        <v>256</v>
      </c>
      <c r="C92" t="s">
        <v>257</v>
      </c>
      <c r="D92" t="s">
        <v>85</v>
      </c>
      <c r="E92" t="s">
        <v>252</v>
      </c>
    </row>
    <row r="93" spans="1:5" x14ac:dyDescent="0.35">
      <c r="A93" t="s">
        <v>453</v>
      </c>
      <c r="B93" t="s">
        <v>256</v>
      </c>
      <c r="C93" t="s">
        <v>454</v>
      </c>
      <c r="D93" t="s">
        <v>455</v>
      </c>
      <c r="E93" t="s">
        <v>252</v>
      </c>
    </row>
    <row r="94" spans="1:5" x14ac:dyDescent="0.35">
      <c r="A94" t="s">
        <v>456</v>
      </c>
      <c r="B94" t="s">
        <v>291</v>
      </c>
      <c r="C94" t="s">
        <v>292</v>
      </c>
      <c r="D94" t="s">
        <v>457</v>
      </c>
      <c r="E94" t="s">
        <v>252</v>
      </c>
    </row>
    <row r="95" spans="1:5" x14ac:dyDescent="0.35">
      <c r="A95" t="s">
        <v>458</v>
      </c>
      <c r="B95" t="s">
        <v>291</v>
      </c>
      <c r="C95" t="s">
        <v>295</v>
      </c>
      <c r="D95" t="s">
        <v>459</v>
      </c>
      <c r="E95" t="s">
        <v>252</v>
      </c>
    </row>
    <row r="96" spans="1:5" x14ac:dyDescent="0.35">
      <c r="A96" t="s">
        <v>460</v>
      </c>
      <c r="B96" t="s">
        <v>256</v>
      </c>
      <c r="C96" t="s">
        <v>461</v>
      </c>
      <c r="D96" t="s">
        <v>462</v>
      </c>
      <c r="E96" t="s">
        <v>252</v>
      </c>
    </row>
    <row r="97" spans="1:5" x14ac:dyDescent="0.35">
      <c r="A97" t="s">
        <v>37</v>
      </c>
      <c r="B97" t="s">
        <v>256</v>
      </c>
      <c r="C97" t="s">
        <v>463</v>
      </c>
      <c r="D97" t="s">
        <v>36</v>
      </c>
      <c r="E97" t="s">
        <v>252</v>
      </c>
    </row>
    <row r="98" spans="1:5" x14ac:dyDescent="0.35">
      <c r="A98" t="s">
        <v>80</v>
      </c>
      <c r="B98" t="s">
        <v>291</v>
      </c>
      <c r="C98" t="s">
        <v>361</v>
      </c>
      <c r="D98" t="s">
        <v>91</v>
      </c>
      <c r="E98" t="s">
        <v>252</v>
      </c>
    </row>
    <row r="99" spans="1:5" x14ac:dyDescent="0.35">
      <c r="A99" t="s">
        <v>68</v>
      </c>
      <c r="B99" t="s">
        <v>291</v>
      </c>
      <c r="C99" t="s">
        <v>364</v>
      </c>
      <c r="D99" t="s">
        <v>464</v>
      </c>
      <c r="E99" t="s">
        <v>252</v>
      </c>
    </row>
    <row r="100" spans="1:5" x14ac:dyDescent="0.35">
      <c r="A100" t="s">
        <v>465</v>
      </c>
      <c r="B100" t="s">
        <v>272</v>
      </c>
      <c r="C100" t="s">
        <v>272</v>
      </c>
      <c r="D100" t="s">
        <v>466</v>
      </c>
      <c r="E100" t="s">
        <v>252</v>
      </c>
    </row>
    <row r="101" spans="1:5" x14ac:dyDescent="0.35">
      <c r="A101" t="s">
        <v>467</v>
      </c>
      <c r="B101" t="s">
        <v>298</v>
      </c>
      <c r="C101" t="s">
        <v>404</v>
      </c>
      <c r="D101" t="s">
        <v>468</v>
      </c>
      <c r="E101" t="s">
        <v>252</v>
      </c>
    </row>
    <row r="102" spans="1:5" x14ac:dyDescent="0.35">
      <c r="A102" t="s">
        <v>469</v>
      </c>
      <c r="B102" t="s">
        <v>291</v>
      </c>
      <c r="C102" t="s">
        <v>292</v>
      </c>
      <c r="D102" t="s">
        <v>470</v>
      </c>
      <c r="E102" t="s">
        <v>252</v>
      </c>
    </row>
    <row r="103" spans="1:5" x14ac:dyDescent="0.35">
      <c r="A103" t="s">
        <v>294</v>
      </c>
      <c r="B103" t="s">
        <v>291</v>
      </c>
      <c r="C103" t="s">
        <v>295</v>
      </c>
      <c r="D103" t="s">
        <v>471</v>
      </c>
      <c r="E103" t="s">
        <v>252</v>
      </c>
    </row>
    <row r="104" spans="1:5" x14ac:dyDescent="0.35">
      <c r="A104" t="s">
        <v>360</v>
      </c>
      <c r="B104" t="s">
        <v>291</v>
      </c>
      <c r="C104" t="s">
        <v>361</v>
      </c>
      <c r="D104" t="s">
        <v>472</v>
      </c>
      <c r="E104" t="s">
        <v>252</v>
      </c>
    </row>
    <row r="105" spans="1:5" x14ac:dyDescent="0.35">
      <c r="A105" t="s">
        <v>363</v>
      </c>
      <c r="B105" t="s">
        <v>291</v>
      </c>
      <c r="C105" t="s">
        <v>364</v>
      </c>
      <c r="D105" t="s">
        <v>473</v>
      </c>
      <c r="E105" t="s">
        <v>252</v>
      </c>
    </row>
    <row r="106" spans="1:5" x14ac:dyDescent="0.35">
      <c r="A106" t="s">
        <v>297</v>
      </c>
      <c r="B106" t="s">
        <v>298</v>
      </c>
      <c r="C106" t="s">
        <v>298</v>
      </c>
      <c r="D106" t="s">
        <v>75</v>
      </c>
      <c r="E106" t="s">
        <v>248</v>
      </c>
    </row>
    <row r="107" spans="1:5" x14ac:dyDescent="0.35">
      <c r="A107" t="s">
        <v>299</v>
      </c>
      <c r="B107" t="s">
        <v>298</v>
      </c>
      <c r="C107" t="s">
        <v>298</v>
      </c>
      <c r="D107" t="s">
        <v>474</v>
      </c>
      <c r="E107" t="s">
        <v>252</v>
      </c>
    </row>
    <row r="108" spans="1:5" x14ac:dyDescent="0.35">
      <c r="A108" t="s">
        <v>475</v>
      </c>
      <c r="B108" t="s">
        <v>298</v>
      </c>
      <c r="C108" t="s">
        <v>298</v>
      </c>
      <c r="D108" t="s">
        <v>476</v>
      </c>
      <c r="E108" t="s">
        <v>252</v>
      </c>
    </row>
    <row r="109" spans="1:5" x14ac:dyDescent="0.35">
      <c r="A109" t="s">
        <v>356</v>
      </c>
      <c r="B109" t="s">
        <v>298</v>
      </c>
      <c r="C109" t="s">
        <v>357</v>
      </c>
      <c r="D109" t="s">
        <v>42</v>
      </c>
      <c r="E109" t="s">
        <v>252</v>
      </c>
    </row>
    <row r="110" spans="1:5" x14ac:dyDescent="0.35">
      <c r="A110" t="s">
        <v>333</v>
      </c>
      <c r="B110" t="s">
        <v>477</v>
      </c>
      <c r="C110" t="s">
        <v>477</v>
      </c>
      <c r="D110" t="s">
        <v>478</v>
      </c>
      <c r="E110" t="s">
        <v>248</v>
      </c>
    </row>
    <row r="111" spans="1:5" x14ac:dyDescent="0.35">
      <c r="A111" t="s">
        <v>337</v>
      </c>
      <c r="B111" t="s">
        <v>477</v>
      </c>
      <c r="C111" t="s">
        <v>479</v>
      </c>
      <c r="D111" t="s">
        <v>480</v>
      </c>
      <c r="E111" t="s">
        <v>252</v>
      </c>
    </row>
    <row r="112" spans="1:5" x14ac:dyDescent="0.35">
      <c r="A112" t="s">
        <v>331</v>
      </c>
      <c r="B112" t="s">
        <v>481</v>
      </c>
      <c r="C112" t="s">
        <v>481</v>
      </c>
      <c r="D112" t="s">
        <v>482</v>
      </c>
      <c r="E112" t="s">
        <v>248</v>
      </c>
    </row>
    <row r="113" spans="1:5" x14ac:dyDescent="0.35">
      <c r="A113" t="s">
        <v>334</v>
      </c>
      <c r="B113" t="s">
        <v>481</v>
      </c>
      <c r="C113" t="s">
        <v>483</v>
      </c>
      <c r="D113" t="s">
        <v>484</v>
      </c>
      <c r="E113" t="s">
        <v>252</v>
      </c>
    </row>
    <row r="114" spans="1:5" x14ac:dyDescent="0.35">
      <c r="A114" t="s">
        <v>278</v>
      </c>
      <c r="B114" t="s">
        <v>477</v>
      </c>
      <c r="C114" t="s">
        <v>485</v>
      </c>
      <c r="D114" t="s">
        <v>45</v>
      </c>
      <c r="E114" t="s">
        <v>252</v>
      </c>
    </row>
    <row r="115" spans="1:5" x14ac:dyDescent="0.35">
      <c r="A115" t="s">
        <v>486</v>
      </c>
      <c r="B115" t="s">
        <v>477</v>
      </c>
      <c r="C115" t="s">
        <v>487</v>
      </c>
      <c r="D115" t="s">
        <v>39</v>
      </c>
      <c r="E115" t="s">
        <v>252</v>
      </c>
    </row>
    <row r="116" spans="1:5" x14ac:dyDescent="0.35">
      <c r="A116" t="s">
        <v>283</v>
      </c>
      <c r="B116" t="s">
        <v>481</v>
      </c>
      <c r="C116" t="s">
        <v>488</v>
      </c>
      <c r="D116" t="s">
        <v>489</v>
      </c>
      <c r="E116" t="s">
        <v>252</v>
      </c>
    </row>
    <row r="117" spans="1:5" x14ac:dyDescent="0.35">
      <c r="A117" t="s">
        <v>490</v>
      </c>
      <c r="B117" t="s">
        <v>481</v>
      </c>
      <c r="C117" t="s">
        <v>491</v>
      </c>
      <c r="D117" t="s">
        <v>492</v>
      </c>
      <c r="E117" t="s">
        <v>252</v>
      </c>
    </row>
    <row r="118" spans="1:5" x14ac:dyDescent="0.35">
      <c r="A118" t="s">
        <v>343</v>
      </c>
      <c r="B118" t="s">
        <v>493</v>
      </c>
      <c r="C118" t="s">
        <v>493</v>
      </c>
      <c r="D118" t="s">
        <v>494</v>
      </c>
      <c r="E118" t="s">
        <v>252</v>
      </c>
    </row>
    <row r="119" spans="1:5" x14ac:dyDescent="0.35">
      <c r="A119" t="s">
        <v>340</v>
      </c>
      <c r="B119" t="s">
        <v>495</v>
      </c>
      <c r="C119" t="s">
        <v>495</v>
      </c>
      <c r="D119" t="s">
        <v>496</v>
      </c>
      <c r="E119" t="s">
        <v>252</v>
      </c>
    </row>
    <row r="120" spans="1:5" x14ac:dyDescent="0.35">
      <c r="A120" t="s">
        <v>497</v>
      </c>
      <c r="B120" t="s">
        <v>493</v>
      </c>
      <c r="C120" t="s">
        <v>498</v>
      </c>
      <c r="D120" t="s">
        <v>499</v>
      </c>
      <c r="E120" t="s">
        <v>252</v>
      </c>
    </row>
    <row r="121" spans="1:5" x14ac:dyDescent="0.35">
      <c r="A121" t="s">
        <v>328</v>
      </c>
      <c r="B121" t="s">
        <v>329</v>
      </c>
      <c r="C121" t="s">
        <v>329</v>
      </c>
      <c r="D121" t="s">
        <v>500</v>
      </c>
      <c r="E121" t="s">
        <v>252</v>
      </c>
    </row>
    <row r="122" spans="1:5" x14ac:dyDescent="0.35">
      <c r="A122" t="s">
        <v>301</v>
      </c>
      <c r="B122" t="s">
        <v>302</v>
      </c>
      <c r="C122" t="s">
        <v>404</v>
      </c>
      <c r="D122" t="s">
        <v>501</v>
      </c>
      <c r="E122" t="s">
        <v>248</v>
      </c>
    </row>
    <row r="123" spans="1:5" x14ac:dyDescent="0.35">
      <c r="A123" t="s">
        <v>502</v>
      </c>
      <c r="B123" t="s">
        <v>302</v>
      </c>
      <c r="C123" t="s">
        <v>404</v>
      </c>
      <c r="D123" t="s">
        <v>503</v>
      </c>
      <c r="E123" t="s">
        <v>252</v>
      </c>
    </row>
    <row r="124" spans="1:5" x14ac:dyDescent="0.35">
      <c r="A124" t="s">
        <v>358</v>
      </c>
      <c r="B124" t="s">
        <v>302</v>
      </c>
      <c r="C124" t="s">
        <v>404</v>
      </c>
      <c r="D124" t="s">
        <v>54</v>
      </c>
      <c r="E124" t="s">
        <v>252</v>
      </c>
    </row>
    <row r="125" spans="1:5" x14ac:dyDescent="0.35">
      <c r="A125" t="s">
        <v>504</v>
      </c>
      <c r="B125" t="s">
        <v>505</v>
      </c>
      <c r="C125" t="s">
        <v>506</v>
      </c>
      <c r="D125" t="s">
        <v>507</v>
      </c>
      <c r="E125" t="s">
        <v>252</v>
      </c>
    </row>
    <row r="126" spans="1:5" x14ac:dyDescent="0.35">
      <c r="A126" t="s">
        <v>346</v>
      </c>
      <c r="B126" t="s">
        <v>347</v>
      </c>
      <c r="C126" t="s">
        <v>348</v>
      </c>
      <c r="D126" t="s">
        <v>508</v>
      </c>
      <c r="E126" t="s">
        <v>252</v>
      </c>
    </row>
    <row r="127" spans="1:5" x14ac:dyDescent="0.35">
      <c r="A127" t="s">
        <v>350</v>
      </c>
      <c r="B127" t="s">
        <v>347</v>
      </c>
      <c r="C127" t="s">
        <v>509</v>
      </c>
      <c r="D127" t="s">
        <v>510</v>
      </c>
      <c r="E127" t="s">
        <v>252</v>
      </c>
    </row>
    <row r="128" spans="1:5" x14ac:dyDescent="0.35">
      <c r="A128" t="s">
        <v>353</v>
      </c>
      <c r="B128" t="s">
        <v>347</v>
      </c>
      <c r="C128" t="s">
        <v>354</v>
      </c>
      <c r="D128" t="s">
        <v>511</v>
      </c>
      <c r="E128" t="s">
        <v>252</v>
      </c>
    </row>
    <row r="129" spans="1:5" x14ac:dyDescent="0.35">
      <c r="A129" t="s">
        <v>512</v>
      </c>
      <c r="B129" t="s">
        <v>367</v>
      </c>
      <c r="C129" t="s">
        <v>367</v>
      </c>
      <c r="D129" t="s">
        <v>513</v>
      </c>
      <c r="E129" t="s">
        <v>252</v>
      </c>
    </row>
    <row r="130" spans="1:5" x14ac:dyDescent="0.35">
      <c r="A130" t="s">
        <v>369</v>
      </c>
      <c r="B130" t="s">
        <v>370</v>
      </c>
      <c r="C130" t="s">
        <v>370</v>
      </c>
      <c r="D130" t="s">
        <v>514</v>
      </c>
      <c r="E130" t="s">
        <v>252</v>
      </c>
    </row>
    <row r="131" spans="1:5" x14ac:dyDescent="0.35">
      <c r="A131" t="s">
        <v>373</v>
      </c>
      <c r="B131" t="s">
        <v>370</v>
      </c>
      <c r="C131" t="s">
        <v>374</v>
      </c>
      <c r="D131" t="s">
        <v>515</v>
      </c>
      <c r="E131" t="s">
        <v>252</v>
      </c>
    </row>
    <row r="132" spans="1:5" x14ac:dyDescent="0.35">
      <c r="A132" t="s">
        <v>376</v>
      </c>
      <c r="B132" t="s">
        <v>370</v>
      </c>
      <c r="C132" t="s">
        <v>377</v>
      </c>
      <c r="D132" t="s">
        <v>516</v>
      </c>
      <c r="E132" t="s">
        <v>252</v>
      </c>
    </row>
    <row r="133" spans="1:5" x14ac:dyDescent="0.35">
      <c r="A133" t="s">
        <v>379</v>
      </c>
      <c r="B133" t="s">
        <v>370</v>
      </c>
      <c r="C133" t="s">
        <v>380</v>
      </c>
      <c r="D133" t="s">
        <v>517</v>
      </c>
      <c r="E133" t="s">
        <v>252</v>
      </c>
    </row>
    <row r="134" spans="1:5" x14ac:dyDescent="0.35">
      <c r="A134" t="s">
        <v>518</v>
      </c>
      <c r="B134" t="s">
        <v>272</v>
      </c>
      <c r="C134" t="s">
        <v>272</v>
      </c>
      <c r="D134" t="s">
        <v>519</v>
      </c>
      <c r="E134" t="s">
        <v>252</v>
      </c>
    </row>
    <row r="135" spans="1:5" x14ac:dyDescent="0.35">
      <c r="A135" t="s">
        <v>520</v>
      </c>
      <c r="B135" t="s">
        <v>250</v>
      </c>
      <c r="C135" t="s">
        <v>250</v>
      </c>
      <c r="D135" t="s">
        <v>521</v>
      </c>
      <c r="E135" t="s">
        <v>252</v>
      </c>
    </row>
    <row r="136" spans="1:5" x14ac:dyDescent="0.35">
      <c r="A136" t="s">
        <v>522</v>
      </c>
      <c r="B136" t="s">
        <v>250</v>
      </c>
      <c r="C136" t="s">
        <v>394</v>
      </c>
      <c r="D136" t="s">
        <v>523</v>
      </c>
      <c r="E136" t="s">
        <v>252</v>
      </c>
    </row>
    <row r="137" spans="1:5" x14ac:dyDescent="0.35">
      <c r="A137" t="s">
        <v>396</v>
      </c>
      <c r="B137" t="s">
        <v>250</v>
      </c>
      <c r="C137" t="s">
        <v>397</v>
      </c>
      <c r="D137" t="s">
        <v>524</v>
      </c>
      <c r="E137" t="s">
        <v>252</v>
      </c>
    </row>
    <row r="138" spans="1:5" x14ac:dyDescent="0.35">
      <c r="A138" t="s">
        <v>261</v>
      </c>
      <c r="B138" t="s">
        <v>262</v>
      </c>
      <c r="C138" t="s">
        <v>262</v>
      </c>
      <c r="D138" t="s">
        <v>525</v>
      </c>
      <c r="E138" t="s">
        <v>252</v>
      </c>
    </row>
    <row r="139" spans="1:5" x14ac:dyDescent="0.35">
      <c r="A139" t="s">
        <v>265</v>
      </c>
      <c r="B139" t="s">
        <v>262</v>
      </c>
      <c r="C139" t="s">
        <v>526</v>
      </c>
      <c r="D139" t="s">
        <v>527</v>
      </c>
      <c r="E139" t="s">
        <v>252</v>
      </c>
    </row>
    <row r="140" spans="1:5" x14ac:dyDescent="0.35">
      <c r="A140" t="s">
        <v>268</v>
      </c>
      <c r="B140" t="s">
        <v>262</v>
      </c>
      <c r="C140" t="s">
        <v>269</v>
      </c>
      <c r="D140" t="s">
        <v>528</v>
      </c>
      <c r="E140" t="s">
        <v>252</v>
      </c>
    </row>
    <row r="141" spans="1:5" x14ac:dyDescent="0.35">
      <c r="A141" t="s">
        <v>529</v>
      </c>
      <c r="B141" t="s">
        <v>272</v>
      </c>
      <c r="C141" t="s">
        <v>272</v>
      </c>
      <c r="D141" t="s">
        <v>530</v>
      </c>
      <c r="E141" t="s">
        <v>252</v>
      </c>
    </row>
    <row r="142" spans="1:5" x14ac:dyDescent="0.35">
      <c r="A142" t="s">
        <v>297</v>
      </c>
      <c r="B142" t="s">
        <v>298</v>
      </c>
      <c r="C142" t="s">
        <v>404</v>
      </c>
      <c r="D142" t="s">
        <v>531</v>
      </c>
      <c r="E142" t="s">
        <v>406</v>
      </c>
    </row>
    <row r="143" spans="1:5" x14ac:dyDescent="0.35">
      <c r="A143" t="s">
        <v>297</v>
      </c>
      <c r="B143" t="s">
        <v>298</v>
      </c>
      <c r="C143" t="s">
        <v>404</v>
      </c>
      <c r="D143" t="s">
        <v>532</v>
      </c>
      <c r="E143" t="s">
        <v>248</v>
      </c>
    </row>
    <row r="144" spans="1:5" x14ac:dyDescent="0.35">
      <c r="A144" t="s">
        <v>533</v>
      </c>
      <c r="B144" t="s">
        <v>534</v>
      </c>
      <c r="C144" t="s">
        <v>535</v>
      </c>
      <c r="D144" t="s">
        <v>536</v>
      </c>
      <c r="E144" t="s">
        <v>252</v>
      </c>
    </row>
    <row r="145" spans="1:5" x14ac:dyDescent="0.35">
      <c r="A145" t="s">
        <v>328</v>
      </c>
      <c r="B145" t="s">
        <v>329</v>
      </c>
      <c r="C145" t="s">
        <v>329</v>
      </c>
      <c r="D145" t="s">
        <v>537</v>
      </c>
      <c r="E145" t="s">
        <v>252</v>
      </c>
    </row>
    <row r="146" spans="1:5" x14ac:dyDescent="0.35">
      <c r="A146" t="s">
        <v>328</v>
      </c>
      <c r="B146" t="s">
        <v>329</v>
      </c>
      <c r="C146" t="s">
        <v>329</v>
      </c>
      <c r="D146" t="s">
        <v>538</v>
      </c>
      <c r="E146" t="s">
        <v>406</v>
      </c>
    </row>
    <row r="147" spans="1:5" x14ac:dyDescent="0.35">
      <c r="A147" t="s">
        <v>301</v>
      </c>
      <c r="B147" t="s">
        <v>302</v>
      </c>
      <c r="C147" t="s">
        <v>404</v>
      </c>
      <c r="D147" t="s">
        <v>539</v>
      </c>
      <c r="E147" t="s">
        <v>406</v>
      </c>
    </row>
    <row r="148" spans="1:5" x14ac:dyDescent="0.35">
      <c r="A148" t="s">
        <v>301</v>
      </c>
      <c r="B148" t="s">
        <v>302</v>
      </c>
      <c r="C148" t="s">
        <v>404</v>
      </c>
      <c r="D148" t="s">
        <v>540</v>
      </c>
      <c r="E148" t="s">
        <v>248</v>
      </c>
    </row>
    <row r="149" spans="1:5" x14ac:dyDescent="0.35">
      <c r="A149" t="s">
        <v>333</v>
      </c>
      <c r="B149" t="s">
        <v>541</v>
      </c>
      <c r="C149" t="s">
        <v>541</v>
      </c>
      <c r="D149" t="s">
        <v>542</v>
      </c>
      <c r="E149" t="s">
        <v>406</v>
      </c>
    </row>
    <row r="150" spans="1:5" x14ac:dyDescent="0.35">
      <c r="A150" t="s">
        <v>333</v>
      </c>
      <c r="B150" t="s">
        <v>541</v>
      </c>
      <c r="C150" t="s">
        <v>541</v>
      </c>
      <c r="D150" t="s">
        <v>543</v>
      </c>
      <c r="E150" t="s">
        <v>248</v>
      </c>
    </row>
    <row r="151" spans="1:5" x14ac:dyDescent="0.35">
      <c r="A151" t="s">
        <v>337</v>
      </c>
      <c r="B151" t="s">
        <v>541</v>
      </c>
      <c r="C151" t="s">
        <v>544</v>
      </c>
      <c r="D151" t="s">
        <v>545</v>
      </c>
      <c r="E151" t="s">
        <v>252</v>
      </c>
    </row>
    <row r="152" spans="1:5" x14ac:dyDescent="0.35">
      <c r="A152" t="s">
        <v>337</v>
      </c>
      <c r="B152" t="s">
        <v>541</v>
      </c>
      <c r="C152" t="s">
        <v>544</v>
      </c>
      <c r="D152" t="s">
        <v>546</v>
      </c>
      <c r="E152" t="s">
        <v>252</v>
      </c>
    </row>
    <row r="153" spans="1:5" x14ac:dyDescent="0.35">
      <c r="A153" t="s">
        <v>331</v>
      </c>
      <c r="B153" t="s">
        <v>547</v>
      </c>
      <c r="C153" t="s">
        <v>547</v>
      </c>
      <c r="D153" t="s">
        <v>548</v>
      </c>
      <c r="E153" t="s">
        <v>406</v>
      </c>
    </row>
    <row r="154" spans="1:5" x14ac:dyDescent="0.35">
      <c r="A154" t="s">
        <v>331</v>
      </c>
      <c r="B154" t="s">
        <v>547</v>
      </c>
      <c r="C154" t="s">
        <v>547</v>
      </c>
      <c r="D154" t="s">
        <v>549</v>
      </c>
      <c r="E154" t="s">
        <v>248</v>
      </c>
    </row>
    <row r="155" spans="1:5" x14ac:dyDescent="0.35">
      <c r="A155" t="s">
        <v>334</v>
      </c>
      <c r="B155" t="s">
        <v>547</v>
      </c>
      <c r="C155" t="s">
        <v>547</v>
      </c>
      <c r="D155" t="s">
        <v>550</v>
      </c>
      <c r="E155" t="s">
        <v>252</v>
      </c>
    </row>
    <row r="156" spans="1:5" x14ac:dyDescent="0.35">
      <c r="A156" t="s">
        <v>334</v>
      </c>
      <c r="B156" t="s">
        <v>547</v>
      </c>
      <c r="C156" t="s">
        <v>547</v>
      </c>
      <c r="D156" t="s">
        <v>551</v>
      </c>
      <c r="E156" t="s">
        <v>252</v>
      </c>
    </row>
    <row r="157" spans="1:5" x14ac:dyDescent="0.35">
      <c r="A157" t="s">
        <v>430</v>
      </c>
      <c r="B157" t="s">
        <v>427</v>
      </c>
      <c r="C157" t="s">
        <v>431</v>
      </c>
      <c r="D157" t="s">
        <v>552</v>
      </c>
      <c r="E157" t="s">
        <v>252</v>
      </c>
    </row>
    <row r="158" spans="1:5" x14ac:dyDescent="0.35">
      <c r="A158" t="s">
        <v>426</v>
      </c>
      <c r="B158" t="s">
        <v>427</v>
      </c>
      <c r="C158" t="s">
        <v>428</v>
      </c>
      <c r="D158" t="s">
        <v>553</v>
      </c>
      <c r="E158" t="s">
        <v>252</v>
      </c>
    </row>
    <row r="159" spans="1:5" x14ac:dyDescent="0.35">
      <c r="A159" t="s">
        <v>343</v>
      </c>
      <c r="B159" t="s">
        <v>554</v>
      </c>
      <c r="C159" t="s">
        <v>554</v>
      </c>
      <c r="D159" t="s">
        <v>555</v>
      </c>
      <c r="E159" t="s">
        <v>252</v>
      </c>
    </row>
    <row r="160" spans="1:5" x14ac:dyDescent="0.35">
      <c r="A160" t="s">
        <v>343</v>
      </c>
      <c r="B160" t="s">
        <v>554</v>
      </c>
      <c r="C160" t="s">
        <v>554</v>
      </c>
      <c r="D160" t="s">
        <v>556</v>
      </c>
      <c r="E160" t="s">
        <v>406</v>
      </c>
    </row>
    <row r="161" spans="1:5" x14ac:dyDescent="0.35">
      <c r="A161" t="s">
        <v>340</v>
      </c>
      <c r="B161" t="s">
        <v>557</v>
      </c>
      <c r="C161" t="s">
        <v>557</v>
      </c>
      <c r="D161" t="s">
        <v>558</v>
      </c>
      <c r="E161" t="s">
        <v>252</v>
      </c>
    </row>
    <row r="162" spans="1:5" x14ac:dyDescent="0.35">
      <c r="A162" t="s">
        <v>340</v>
      </c>
      <c r="B162" t="s">
        <v>557</v>
      </c>
      <c r="C162" t="s">
        <v>557</v>
      </c>
      <c r="D162" t="s">
        <v>559</v>
      </c>
      <c r="E162" t="s">
        <v>406</v>
      </c>
    </row>
    <row r="163" spans="1:5" x14ac:dyDescent="0.35">
      <c r="A163" t="s">
        <v>512</v>
      </c>
      <c r="B163" t="s">
        <v>367</v>
      </c>
      <c r="C163" t="s">
        <v>367</v>
      </c>
      <c r="D163" t="s">
        <v>560</v>
      </c>
      <c r="E163" t="s">
        <v>252</v>
      </c>
    </row>
    <row r="164" spans="1:5" x14ac:dyDescent="0.35">
      <c r="A164" t="s">
        <v>561</v>
      </c>
      <c r="B164" t="s">
        <v>272</v>
      </c>
      <c r="C164" t="s">
        <v>272</v>
      </c>
      <c r="D164" t="s">
        <v>562</v>
      </c>
      <c r="E164" t="s">
        <v>252</v>
      </c>
    </row>
    <row r="165" spans="1:5" x14ac:dyDescent="0.35">
      <c r="A165" t="s">
        <v>316</v>
      </c>
      <c r="B165" t="s">
        <v>317</v>
      </c>
      <c r="C165" t="s">
        <v>317</v>
      </c>
      <c r="D165" t="s">
        <v>563</v>
      </c>
      <c r="E165" t="s">
        <v>252</v>
      </c>
    </row>
    <row r="166" spans="1:5" x14ac:dyDescent="0.35">
      <c r="A166" t="s">
        <v>316</v>
      </c>
      <c r="B166" t="s">
        <v>317</v>
      </c>
      <c r="C166" t="s">
        <v>317</v>
      </c>
      <c r="D166" t="s">
        <v>564</v>
      </c>
      <c r="E166" t="s">
        <v>252</v>
      </c>
    </row>
    <row r="167" spans="1:5" x14ac:dyDescent="0.35">
      <c r="A167" t="s">
        <v>316</v>
      </c>
      <c r="B167" t="s">
        <v>317</v>
      </c>
      <c r="C167" t="s">
        <v>317</v>
      </c>
      <c r="D167" t="s">
        <v>565</v>
      </c>
      <c r="E167" t="s">
        <v>252</v>
      </c>
    </row>
    <row r="168" spans="1:5" x14ac:dyDescent="0.35">
      <c r="A168" t="s">
        <v>321</v>
      </c>
      <c r="B168" t="s">
        <v>322</v>
      </c>
      <c r="C168" t="s">
        <v>322</v>
      </c>
      <c r="D168" t="s">
        <v>566</v>
      </c>
      <c r="E168" t="s">
        <v>252</v>
      </c>
    </row>
    <row r="169" spans="1:5" x14ac:dyDescent="0.35">
      <c r="A169" t="s">
        <v>321</v>
      </c>
      <c r="B169" t="s">
        <v>322</v>
      </c>
      <c r="C169" t="s">
        <v>322</v>
      </c>
      <c r="D169" t="s">
        <v>567</v>
      </c>
      <c r="E169" t="s">
        <v>252</v>
      </c>
    </row>
    <row r="170" spans="1:5" x14ac:dyDescent="0.35">
      <c r="A170" t="s">
        <v>321</v>
      </c>
      <c r="B170" t="s">
        <v>322</v>
      </c>
      <c r="C170" t="s">
        <v>322</v>
      </c>
      <c r="D170" t="s">
        <v>568</v>
      </c>
      <c r="E170" t="s">
        <v>252</v>
      </c>
    </row>
    <row r="171" spans="1:5" x14ac:dyDescent="0.35">
      <c r="A171" t="s">
        <v>325</v>
      </c>
      <c r="B171" t="s">
        <v>322</v>
      </c>
      <c r="C171" t="s">
        <v>326</v>
      </c>
      <c r="D171" t="s">
        <v>569</v>
      </c>
      <c r="E171" t="s">
        <v>252</v>
      </c>
    </row>
    <row r="172" spans="1:5" x14ac:dyDescent="0.35">
      <c r="A172" t="s">
        <v>271</v>
      </c>
      <c r="B172" t="s">
        <v>272</v>
      </c>
      <c r="C172" t="s">
        <v>272</v>
      </c>
      <c r="D172" t="s">
        <v>570</v>
      </c>
      <c r="E172" t="s">
        <v>252</v>
      </c>
    </row>
    <row r="173" spans="1:5" x14ac:dyDescent="0.35">
      <c r="A173" t="s">
        <v>571</v>
      </c>
      <c r="B173" t="s">
        <v>256</v>
      </c>
      <c r="C173" t="s">
        <v>572</v>
      </c>
      <c r="D173" t="s">
        <v>77</v>
      </c>
      <c r="E173" t="s">
        <v>252</v>
      </c>
    </row>
    <row r="174" spans="1:5" x14ac:dyDescent="0.35">
      <c r="A174" t="s">
        <v>573</v>
      </c>
      <c r="B174" t="s">
        <v>256</v>
      </c>
      <c r="C174" t="s">
        <v>256</v>
      </c>
      <c r="D174" t="s">
        <v>52</v>
      </c>
      <c r="E174" t="s">
        <v>252</v>
      </c>
    </row>
    <row r="175" spans="1:5" x14ac:dyDescent="0.35">
      <c r="A175" t="s">
        <v>33</v>
      </c>
      <c r="B175" t="s">
        <v>256</v>
      </c>
      <c r="C175" t="s">
        <v>463</v>
      </c>
      <c r="D175" t="s">
        <v>32</v>
      </c>
      <c r="E175" t="s">
        <v>252</v>
      </c>
    </row>
    <row r="176" spans="1:5" x14ac:dyDescent="0.35">
      <c r="A176" t="s">
        <v>456</v>
      </c>
      <c r="B176" t="s">
        <v>291</v>
      </c>
      <c r="C176" t="s">
        <v>292</v>
      </c>
      <c r="D176" t="s">
        <v>574</v>
      </c>
      <c r="E176" t="s">
        <v>252</v>
      </c>
    </row>
    <row r="177" spans="1:5" x14ac:dyDescent="0.35">
      <c r="A177" t="s">
        <v>458</v>
      </c>
      <c r="B177" t="s">
        <v>291</v>
      </c>
      <c r="C177" t="s">
        <v>295</v>
      </c>
      <c r="D177" t="s">
        <v>575</v>
      </c>
      <c r="E177" t="s">
        <v>252</v>
      </c>
    </row>
    <row r="178" spans="1:5" x14ac:dyDescent="0.35">
      <c r="A178" t="s">
        <v>80</v>
      </c>
      <c r="B178" t="s">
        <v>291</v>
      </c>
      <c r="C178" t="s">
        <v>361</v>
      </c>
      <c r="D178" t="s">
        <v>79</v>
      </c>
      <c r="E178" t="s">
        <v>252</v>
      </c>
    </row>
    <row r="179" spans="1:5" x14ac:dyDescent="0.35">
      <c r="A179" t="s">
        <v>68</v>
      </c>
      <c r="B179" t="s">
        <v>291</v>
      </c>
      <c r="C179" t="s">
        <v>364</v>
      </c>
      <c r="D179" t="s">
        <v>67</v>
      </c>
      <c r="E179" t="s">
        <v>252</v>
      </c>
    </row>
    <row r="180" spans="1:5" x14ac:dyDescent="0.35">
      <c r="A180" t="s">
        <v>576</v>
      </c>
      <c r="B180" t="s">
        <v>256</v>
      </c>
      <c r="C180" t="s">
        <v>461</v>
      </c>
      <c r="D180" t="s">
        <v>577</v>
      </c>
      <c r="E180" t="s">
        <v>252</v>
      </c>
    </row>
    <row r="181" spans="1:5" x14ac:dyDescent="0.35">
      <c r="A181" t="s">
        <v>578</v>
      </c>
      <c r="B181" t="s">
        <v>579</v>
      </c>
      <c r="C181" t="s">
        <v>579</v>
      </c>
      <c r="D181" t="s">
        <v>580</v>
      </c>
      <c r="E181" t="s">
        <v>252</v>
      </c>
    </row>
    <row r="182" spans="1:5" x14ac:dyDescent="0.35">
      <c r="A182" t="s">
        <v>581</v>
      </c>
      <c r="B182" t="s">
        <v>272</v>
      </c>
      <c r="C182" t="s">
        <v>272</v>
      </c>
      <c r="D182" t="s">
        <v>582</v>
      </c>
      <c r="E182" t="s">
        <v>252</v>
      </c>
    </row>
    <row r="183" spans="1:5" x14ac:dyDescent="0.35">
      <c r="A183" t="s">
        <v>583</v>
      </c>
      <c r="B183" t="s">
        <v>284</v>
      </c>
      <c r="C183" t="s">
        <v>584</v>
      </c>
      <c r="D183" t="s">
        <v>585</v>
      </c>
      <c r="E183" t="s">
        <v>252</v>
      </c>
    </row>
    <row r="184" spans="1:5" x14ac:dyDescent="0.35">
      <c r="A184" t="s">
        <v>586</v>
      </c>
      <c r="B184" t="s">
        <v>284</v>
      </c>
      <c r="C184" t="s">
        <v>587</v>
      </c>
      <c r="D184" t="s">
        <v>588</v>
      </c>
      <c r="E184" t="s">
        <v>252</v>
      </c>
    </row>
    <row r="185" spans="1:5" x14ac:dyDescent="0.35">
      <c r="A185" t="s">
        <v>589</v>
      </c>
      <c r="B185" t="s">
        <v>284</v>
      </c>
      <c r="C185" t="s">
        <v>590</v>
      </c>
      <c r="D185" t="s">
        <v>591</v>
      </c>
      <c r="E185" t="s">
        <v>252</v>
      </c>
    </row>
    <row r="186" spans="1:5" x14ac:dyDescent="0.35">
      <c r="A186" t="s">
        <v>592</v>
      </c>
      <c r="B186" t="s">
        <v>284</v>
      </c>
      <c r="C186" t="s">
        <v>593</v>
      </c>
      <c r="D186" t="s">
        <v>594</v>
      </c>
      <c r="E186" t="s">
        <v>252</v>
      </c>
    </row>
    <row r="187" spans="1:5" x14ac:dyDescent="0.35">
      <c r="A187" t="s">
        <v>595</v>
      </c>
      <c r="B187" t="s">
        <v>279</v>
      </c>
      <c r="C187" t="s">
        <v>596</v>
      </c>
      <c r="D187" t="s">
        <v>597</v>
      </c>
      <c r="E187" t="s">
        <v>252</v>
      </c>
    </row>
    <row r="188" spans="1:5" x14ac:dyDescent="0.35">
      <c r="A188" t="s">
        <v>598</v>
      </c>
      <c r="B188" t="s">
        <v>279</v>
      </c>
      <c r="C188" t="s">
        <v>599</v>
      </c>
      <c r="D188" t="s">
        <v>600</v>
      </c>
      <c r="E188" t="s">
        <v>252</v>
      </c>
    </row>
    <row r="189" spans="1:5" x14ac:dyDescent="0.35">
      <c r="A189" t="s">
        <v>601</v>
      </c>
      <c r="B189" t="s">
        <v>279</v>
      </c>
      <c r="C189" t="s">
        <v>602</v>
      </c>
      <c r="D189" t="s">
        <v>603</v>
      </c>
      <c r="E189" t="s">
        <v>252</v>
      </c>
    </row>
    <row r="190" spans="1:5" x14ac:dyDescent="0.35">
      <c r="A190" t="s">
        <v>604</v>
      </c>
      <c r="B190" t="s">
        <v>279</v>
      </c>
      <c r="C190" t="s">
        <v>605</v>
      </c>
      <c r="D190" t="s">
        <v>606</v>
      </c>
      <c r="E190" t="s">
        <v>252</v>
      </c>
    </row>
    <row r="191" spans="1:5" x14ac:dyDescent="0.35">
      <c r="A191" t="s">
        <v>607</v>
      </c>
      <c r="B191" t="s">
        <v>284</v>
      </c>
      <c r="C191" t="s">
        <v>584</v>
      </c>
      <c r="D191" t="s">
        <v>608</v>
      </c>
      <c r="E191" t="s">
        <v>252</v>
      </c>
    </row>
    <row r="192" spans="1:5" x14ac:dyDescent="0.35">
      <c r="A192" t="s">
        <v>609</v>
      </c>
      <c r="B192" t="s">
        <v>284</v>
      </c>
      <c r="C192" t="s">
        <v>587</v>
      </c>
      <c r="D192" t="s">
        <v>610</v>
      </c>
      <c r="E192" t="s">
        <v>252</v>
      </c>
    </row>
    <row r="193" spans="1:5" x14ac:dyDescent="0.35">
      <c r="A193" t="s">
        <v>611</v>
      </c>
      <c r="B193" t="s">
        <v>284</v>
      </c>
      <c r="C193" t="s">
        <v>590</v>
      </c>
      <c r="D193" t="s">
        <v>612</v>
      </c>
      <c r="E193" t="s">
        <v>252</v>
      </c>
    </row>
    <row r="194" spans="1:5" x14ac:dyDescent="0.35">
      <c r="A194" t="s">
        <v>613</v>
      </c>
      <c r="B194" t="s">
        <v>284</v>
      </c>
      <c r="C194" t="s">
        <v>593</v>
      </c>
      <c r="D194" t="s">
        <v>614</v>
      </c>
      <c r="E194" t="s">
        <v>252</v>
      </c>
    </row>
    <row r="195" spans="1:5" x14ac:dyDescent="0.35">
      <c r="A195" t="s">
        <v>615</v>
      </c>
      <c r="B195" t="s">
        <v>279</v>
      </c>
      <c r="C195" t="s">
        <v>596</v>
      </c>
      <c r="D195" t="s">
        <v>616</v>
      </c>
      <c r="E195" t="s">
        <v>252</v>
      </c>
    </row>
    <row r="196" spans="1:5" x14ac:dyDescent="0.35">
      <c r="A196" t="s">
        <v>617</v>
      </c>
      <c r="B196" t="s">
        <v>279</v>
      </c>
      <c r="C196" t="s">
        <v>599</v>
      </c>
      <c r="D196" t="s">
        <v>618</v>
      </c>
      <c r="E196" t="s">
        <v>252</v>
      </c>
    </row>
    <row r="197" spans="1:5" x14ac:dyDescent="0.35">
      <c r="A197" t="s">
        <v>619</v>
      </c>
      <c r="B197" t="s">
        <v>279</v>
      </c>
      <c r="C197" t="s">
        <v>602</v>
      </c>
      <c r="D197" t="s">
        <v>620</v>
      </c>
      <c r="E197" t="s">
        <v>252</v>
      </c>
    </row>
    <row r="198" spans="1:5" x14ac:dyDescent="0.35">
      <c r="A198" t="s">
        <v>621</v>
      </c>
      <c r="B198" t="s">
        <v>279</v>
      </c>
      <c r="C198" t="s">
        <v>605</v>
      </c>
      <c r="D198" t="s">
        <v>622</v>
      </c>
      <c r="E198" t="s">
        <v>252</v>
      </c>
    </row>
    <row r="199" spans="1:5" x14ac:dyDescent="0.35">
      <c r="A199" t="s">
        <v>623</v>
      </c>
      <c r="B199" t="s">
        <v>341</v>
      </c>
      <c r="C199" t="s">
        <v>624</v>
      </c>
      <c r="D199" t="s">
        <v>625</v>
      </c>
      <c r="E199" t="s">
        <v>252</v>
      </c>
    </row>
    <row r="200" spans="1:5" x14ac:dyDescent="0.35">
      <c r="A200" t="s">
        <v>626</v>
      </c>
      <c r="B200" t="s">
        <v>341</v>
      </c>
      <c r="C200" t="s">
        <v>627</v>
      </c>
      <c r="D200" t="s">
        <v>628</v>
      </c>
      <c r="E200" t="s">
        <v>252</v>
      </c>
    </row>
    <row r="201" spans="1:5" x14ac:dyDescent="0.35">
      <c r="A201" t="s">
        <v>629</v>
      </c>
      <c r="B201" t="s">
        <v>341</v>
      </c>
      <c r="C201" t="s">
        <v>630</v>
      </c>
      <c r="D201" t="s">
        <v>631</v>
      </c>
      <c r="E201" t="s">
        <v>252</v>
      </c>
    </row>
    <row r="202" spans="1:5" x14ac:dyDescent="0.35">
      <c r="A202" t="s">
        <v>632</v>
      </c>
      <c r="B202" t="s">
        <v>341</v>
      </c>
      <c r="C202" t="s">
        <v>633</v>
      </c>
      <c r="D202" t="s">
        <v>634</v>
      </c>
      <c r="E202" t="s">
        <v>252</v>
      </c>
    </row>
    <row r="203" spans="1:5" x14ac:dyDescent="0.35">
      <c r="A203" t="s">
        <v>635</v>
      </c>
      <c r="B203" t="s">
        <v>344</v>
      </c>
      <c r="C203" t="s">
        <v>636</v>
      </c>
      <c r="D203" t="s">
        <v>637</v>
      </c>
      <c r="E203" t="s">
        <v>252</v>
      </c>
    </row>
    <row r="204" spans="1:5" x14ac:dyDescent="0.35">
      <c r="A204" t="s">
        <v>638</v>
      </c>
      <c r="B204" t="s">
        <v>344</v>
      </c>
      <c r="C204" t="s">
        <v>639</v>
      </c>
      <c r="D204" t="s">
        <v>640</v>
      </c>
      <c r="E204" t="s">
        <v>252</v>
      </c>
    </row>
    <row r="205" spans="1:5" x14ac:dyDescent="0.35">
      <c r="A205" t="s">
        <v>641</v>
      </c>
      <c r="B205" t="s">
        <v>344</v>
      </c>
      <c r="C205" t="s">
        <v>642</v>
      </c>
      <c r="D205" t="s">
        <v>643</v>
      </c>
      <c r="E205" t="s">
        <v>252</v>
      </c>
    </row>
    <row r="206" spans="1:5" x14ac:dyDescent="0.35">
      <c r="A206" t="s">
        <v>644</v>
      </c>
      <c r="B206" t="s">
        <v>344</v>
      </c>
      <c r="C206" t="s">
        <v>645</v>
      </c>
      <c r="D206" t="s">
        <v>646</v>
      </c>
      <c r="E206" t="s">
        <v>252</v>
      </c>
    </row>
    <row r="207" spans="1:5" x14ac:dyDescent="0.35">
      <c r="A207" t="s">
        <v>328</v>
      </c>
      <c r="B207" t="s">
        <v>329</v>
      </c>
      <c r="C207" t="s">
        <v>329</v>
      </c>
      <c r="D207" t="s">
        <v>647</v>
      </c>
      <c r="E207" t="s">
        <v>252</v>
      </c>
    </row>
    <row r="208" spans="1:5" x14ac:dyDescent="0.35">
      <c r="A208" t="s">
        <v>648</v>
      </c>
      <c r="B208" t="s">
        <v>329</v>
      </c>
      <c r="C208" t="s">
        <v>649</v>
      </c>
      <c r="D208" t="s">
        <v>650</v>
      </c>
      <c r="E208" t="s">
        <v>252</v>
      </c>
    </row>
    <row r="209" spans="1:5" x14ac:dyDescent="0.35">
      <c r="A209" t="s">
        <v>651</v>
      </c>
      <c r="B209" t="s">
        <v>329</v>
      </c>
      <c r="C209" t="s">
        <v>652</v>
      </c>
      <c r="D209" t="s">
        <v>653</v>
      </c>
      <c r="E209" t="s">
        <v>252</v>
      </c>
    </row>
    <row r="210" spans="1:5" x14ac:dyDescent="0.35">
      <c r="A210" t="s">
        <v>271</v>
      </c>
      <c r="B210" t="s">
        <v>272</v>
      </c>
      <c r="C210" t="s">
        <v>272</v>
      </c>
      <c r="D210" t="s">
        <v>654</v>
      </c>
      <c r="E210" t="s">
        <v>252</v>
      </c>
    </row>
    <row r="211" spans="1:5" x14ac:dyDescent="0.35">
      <c r="A211" t="s">
        <v>655</v>
      </c>
      <c r="B211" t="s">
        <v>298</v>
      </c>
      <c r="C211" t="s">
        <v>656</v>
      </c>
      <c r="D211" t="s">
        <v>657</v>
      </c>
      <c r="E211" t="s">
        <v>252</v>
      </c>
    </row>
    <row r="212" spans="1:5" x14ac:dyDescent="0.35">
      <c r="A212" t="s">
        <v>658</v>
      </c>
      <c r="B212" t="s">
        <v>298</v>
      </c>
      <c r="C212" t="s">
        <v>659</v>
      </c>
      <c r="D212" t="s">
        <v>660</v>
      </c>
      <c r="E212" t="s">
        <v>252</v>
      </c>
    </row>
    <row r="213" spans="1:5" x14ac:dyDescent="0.35">
      <c r="A213" t="s">
        <v>661</v>
      </c>
      <c r="B213" t="s">
        <v>298</v>
      </c>
      <c r="C213" t="s">
        <v>662</v>
      </c>
      <c r="D213" t="s">
        <v>663</v>
      </c>
      <c r="E213" t="s">
        <v>252</v>
      </c>
    </row>
    <row r="214" spans="1:5" x14ac:dyDescent="0.35">
      <c r="A214" t="s">
        <v>664</v>
      </c>
      <c r="B214" t="s">
        <v>298</v>
      </c>
      <c r="C214" t="s">
        <v>662</v>
      </c>
      <c r="D214" t="s">
        <v>665</v>
      </c>
      <c r="E214" t="s">
        <v>252</v>
      </c>
    </row>
    <row r="215" spans="1:5" x14ac:dyDescent="0.35">
      <c r="A215" t="s">
        <v>666</v>
      </c>
      <c r="B215" t="s">
        <v>298</v>
      </c>
      <c r="C215" t="s">
        <v>667</v>
      </c>
      <c r="D215" t="s">
        <v>668</v>
      </c>
      <c r="E215" t="s">
        <v>252</v>
      </c>
    </row>
    <row r="216" spans="1:5" x14ac:dyDescent="0.35">
      <c r="A216" t="s">
        <v>669</v>
      </c>
      <c r="B216" t="s">
        <v>298</v>
      </c>
      <c r="C216" t="s">
        <v>670</v>
      </c>
      <c r="D216" t="s">
        <v>671</v>
      </c>
      <c r="E216" t="s">
        <v>252</v>
      </c>
    </row>
    <row r="217" spans="1:5" x14ac:dyDescent="0.35">
      <c r="A217" t="s">
        <v>672</v>
      </c>
      <c r="B217" t="s">
        <v>298</v>
      </c>
      <c r="C217" t="s">
        <v>673</v>
      </c>
      <c r="D217" t="s">
        <v>674</v>
      </c>
      <c r="E217" t="s">
        <v>252</v>
      </c>
    </row>
    <row r="218" spans="1:5" x14ac:dyDescent="0.35">
      <c r="A218" t="s">
        <v>675</v>
      </c>
      <c r="B218" t="s">
        <v>302</v>
      </c>
      <c r="C218" t="s">
        <v>676</v>
      </c>
      <c r="D218" t="s">
        <v>677</v>
      </c>
      <c r="E218" t="s">
        <v>252</v>
      </c>
    </row>
    <row r="219" spans="1:5" x14ac:dyDescent="0.35">
      <c r="A219" t="s">
        <v>678</v>
      </c>
      <c r="B219" t="s">
        <v>302</v>
      </c>
      <c r="C219" t="s">
        <v>679</v>
      </c>
      <c r="D219" t="s">
        <v>680</v>
      </c>
      <c r="E219" t="s">
        <v>252</v>
      </c>
    </row>
    <row r="220" spans="1:5" x14ac:dyDescent="0.35">
      <c r="A220" t="s">
        <v>681</v>
      </c>
      <c r="B220" t="s">
        <v>302</v>
      </c>
      <c r="C220" t="s">
        <v>682</v>
      </c>
      <c r="D220" t="s">
        <v>683</v>
      </c>
      <c r="E220" t="s">
        <v>252</v>
      </c>
    </row>
    <row r="221" spans="1:5" x14ac:dyDescent="0.35">
      <c r="A221" t="s">
        <v>684</v>
      </c>
      <c r="B221" t="s">
        <v>302</v>
      </c>
      <c r="C221" t="s">
        <v>685</v>
      </c>
      <c r="D221" t="s">
        <v>686</v>
      </c>
      <c r="E221" t="s">
        <v>252</v>
      </c>
    </row>
    <row r="222" spans="1:5" x14ac:dyDescent="0.35">
      <c r="A222" t="s">
        <v>687</v>
      </c>
      <c r="B222" t="s">
        <v>304</v>
      </c>
      <c r="C222" t="s">
        <v>688</v>
      </c>
      <c r="D222" t="s">
        <v>689</v>
      </c>
      <c r="E222" t="s">
        <v>252</v>
      </c>
    </row>
    <row r="223" spans="1:5" x14ac:dyDescent="0.35">
      <c r="A223" t="s">
        <v>690</v>
      </c>
      <c r="B223" t="s">
        <v>304</v>
      </c>
      <c r="C223" t="s">
        <v>688</v>
      </c>
      <c r="D223" t="s">
        <v>691</v>
      </c>
      <c r="E223" t="s">
        <v>252</v>
      </c>
    </row>
    <row r="224" spans="1:5" x14ac:dyDescent="0.35">
      <c r="A224" t="s">
        <v>692</v>
      </c>
      <c r="B224" t="s">
        <v>693</v>
      </c>
      <c r="C224" t="s">
        <v>693</v>
      </c>
      <c r="D224" t="s">
        <v>694</v>
      </c>
      <c r="E224" t="s">
        <v>252</v>
      </c>
    </row>
    <row r="225" spans="1:5" x14ac:dyDescent="0.35">
      <c r="A225" t="s">
        <v>695</v>
      </c>
      <c r="B225" t="s">
        <v>693</v>
      </c>
      <c r="C225" t="s">
        <v>696</v>
      </c>
      <c r="D225" t="s">
        <v>697</v>
      </c>
      <c r="E225" t="s">
        <v>252</v>
      </c>
    </row>
    <row r="226" spans="1:5" x14ac:dyDescent="0.35">
      <c r="A226" t="s">
        <v>698</v>
      </c>
      <c r="B226" t="s">
        <v>347</v>
      </c>
      <c r="C226" t="s">
        <v>699</v>
      </c>
      <c r="D226" t="s">
        <v>700</v>
      </c>
      <c r="E226" t="s">
        <v>252</v>
      </c>
    </row>
    <row r="227" spans="1:5" x14ac:dyDescent="0.35">
      <c r="A227" t="s">
        <v>701</v>
      </c>
      <c r="B227" t="s">
        <v>347</v>
      </c>
      <c r="C227" t="s">
        <v>699</v>
      </c>
      <c r="D227" t="s">
        <v>702</v>
      </c>
      <c r="E227" t="s">
        <v>252</v>
      </c>
    </row>
    <row r="228" spans="1:5" x14ac:dyDescent="0.35">
      <c r="A228" t="s">
        <v>703</v>
      </c>
      <c r="B228" t="s">
        <v>347</v>
      </c>
      <c r="C228" t="s">
        <v>699</v>
      </c>
      <c r="D228" t="s">
        <v>704</v>
      </c>
      <c r="E228" t="s">
        <v>252</v>
      </c>
    </row>
    <row r="229" spans="1:5" x14ac:dyDescent="0.35">
      <c r="A229" t="s">
        <v>62</v>
      </c>
      <c r="B229" t="s">
        <v>298</v>
      </c>
      <c r="C229" t="s">
        <v>705</v>
      </c>
      <c r="D229" t="s">
        <v>61</v>
      </c>
      <c r="E229" t="s">
        <v>252</v>
      </c>
    </row>
    <row r="230" spans="1:5" x14ac:dyDescent="0.35">
      <c r="A230" t="s">
        <v>706</v>
      </c>
      <c r="B230" t="s">
        <v>298</v>
      </c>
      <c r="C230" t="s">
        <v>707</v>
      </c>
      <c r="D230" t="s">
        <v>708</v>
      </c>
      <c r="E230" t="s">
        <v>252</v>
      </c>
    </row>
    <row r="231" spans="1:5" x14ac:dyDescent="0.35">
      <c r="A231" t="s">
        <v>709</v>
      </c>
      <c r="B231" t="s">
        <v>298</v>
      </c>
      <c r="C231" t="s">
        <v>710</v>
      </c>
      <c r="D231" t="s">
        <v>711</v>
      </c>
      <c r="E231" t="s">
        <v>252</v>
      </c>
    </row>
    <row r="232" spans="1:5" x14ac:dyDescent="0.35">
      <c r="A232" t="s">
        <v>712</v>
      </c>
      <c r="B232" t="s">
        <v>298</v>
      </c>
      <c r="C232" t="s">
        <v>713</v>
      </c>
      <c r="D232" t="s">
        <v>714</v>
      </c>
      <c r="E232" t="s">
        <v>252</v>
      </c>
    </row>
    <row r="233" spans="1:5" x14ac:dyDescent="0.35">
      <c r="A233" t="s">
        <v>94</v>
      </c>
      <c r="B233" t="s">
        <v>304</v>
      </c>
      <c r="C233" t="s">
        <v>715</v>
      </c>
      <c r="D233" t="s">
        <v>93</v>
      </c>
      <c r="E233" t="s">
        <v>252</v>
      </c>
    </row>
    <row r="234" spans="1:5" x14ac:dyDescent="0.35">
      <c r="A234" t="s">
        <v>716</v>
      </c>
      <c r="B234" t="s">
        <v>304</v>
      </c>
      <c r="C234" t="s">
        <v>715</v>
      </c>
      <c r="D234" t="s">
        <v>717</v>
      </c>
      <c r="E234" t="s">
        <v>252</v>
      </c>
    </row>
    <row r="235" spans="1:5" x14ac:dyDescent="0.35">
      <c r="A235" t="s">
        <v>718</v>
      </c>
      <c r="B235" t="s">
        <v>370</v>
      </c>
      <c r="C235" t="s">
        <v>719</v>
      </c>
      <c r="D235" t="s">
        <v>720</v>
      </c>
      <c r="E235" t="s">
        <v>252</v>
      </c>
    </row>
    <row r="236" spans="1:5" x14ac:dyDescent="0.35">
      <c r="A236" t="s">
        <v>721</v>
      </c>
      <c r="B236" t="s">
        <v>370</v>
      </c>
      <c r="C236" t="s">
        <v>722</v>
      </c>
      <c r="D236" t="s">
        <v>723</v>
      </c>
      <c r="E236" t="s">
        <v>252</v>
      </c>
    </row>
    <row r="237" spans="1:5" x14ac:dyDescent="0.35">
      <c r="A237" t="s">
        <v>724</v>
      </c>
      <c r="B237" t="s">
        <v>370</v>
      </c>
      <c r="C237" t="s">
        <v>725</v>
      </c>
      <c r="D237" t="s">
        <v>726</v>
      </c>
      <c r="E237" t="s">
        <v>252</v>
      </c>
    </row>
    <row r="238" spans="1:5" x14ac:dyDescent="0.35">
      <c r="A238" t="s">
        <v>727</v>
      </c>
      <c r="B238" t="s">
        <v>370</v>
      </c>
      <c r="C238" t="s">
        <v>728</v>
      </c>
      <c r="D238" t="s">
        <v>729</v>
      </c>
      <c r="E238" t="s">
        <v>252</v>
      </c>
    </row>
    <row r="239" spans="1:5" x14ac:dyDescent="0.35">
      <c r="A239" t="s">
        <v>730</v>
      </c>
      <c r="B239" t="s">
        <v>370</v>
      </c>
      <c r="C239" t="s">
        <v>731</v>
      </c>
      <c r="D239" t="s">
        <v>732</v>
      </c>
      <c r="E239" t="s">
        <v>252</v>
      </c>
    </row>
    <row r="240" spans="1:5" x14ac:dyDescent="0.35">
      <c r="A240" t="s">
        <v>733</v>
      </c>
      <c r="B240" t="s">
        <v>370</v>
      </c>
      <c r="C240" t="s">
        <v>725</v>
      </c>
      <c r="D240" t="s">
        <v>734</v>
      </c>
      <c r="E240" t="s">
        <v>252</v>
      </c>
    </row>
    <row r="241" spans="1:5" x14ac:dyDescent="0.35">
      <c r="A241" t="s">
        <v>382</v>
      </c>
      <c r="B241" t="s">
        <v>383</v>
      </c>
      <c r="C241" t="s">
        <v>383</v>
      </c>
      <c r="D241" t="s">
        <v>735</v>
      </c>
      <c r="E241" t="s">
        <v>252</v>
      </c>
    </row>
    <row r="242" spans="1:5" x14ac:dyDescent="0.35">
      <c r="A242" t="s">
        <v>385</v>
      </c>
      <c r="B242" t="s">
        <v>250</v>
      </c>
      <c r="C242" t="s">
        <v>250</v>
      </c>
      <c r="D242" t="s">
        <v>736</v>
      </c>
      <c r="E242" t="s">
        <v>252</v>
      </c>
    </row>
    <row r="243" spans="1:5" x14ac:dyDescent="0.35">
      <c r="A243" t="s">
        <v>387</v>
      </c>
      <c r="B243" t="s">
        <v>250</v>
      </c>
      <c r="C243" t="s">
        <v>250</v>
      </c>
      <c r="D243" t="s">
        <v>737</v>
      </c>
      <c r="E243" t="s">
        <v>252</v>
      </c>
    </row>
    <row r="244" spans="1:5" x14ac:dyDescent="0.35">
      <c r="A244" t="s">
        <v>389</v>
      </c>
      <c r="B244" t="s">
        <v>250</v>
      </c>
      <c r="C244" t="s">
        <v>250</v>
      </c>
      <c r="D244" t="s">
        <v>738</v>
      </c>
      <c r="E244" t="s">
        <v>252</v>
      </c>
    </row>
    <row r="245" spans="1:5" x14ac:dyDescent="0.35">
      <c r="A245" t="s">
        <v>396</v>
      </c>
      <c r="B245" t="s">
        <v>250</v>
      </c>
      <c r="C245" t="s">
        <v>397</v>
      </c>
      <c r="D245" t="s">
        <v>739</v>
      </c>
      <c r="E245" t="s">
        <v>252</v>
      </c>
    </row>
    <row r="246" spans="1:5" x14ac:dyDescent="0.35">
      <c r="A246" t="s">
        <v>271</v>
      </c>
      <c r="B246" t="s">
        <v>272</v>
      </c>
      <c r="C246" t="s">
        <v>272</v>
      </c>
      <c r="D246" t="s">
        <v>740</v>
      </c>
      <c r="E246" t="s">
        <v>252</v>
      </c>
    </row>
    <row r="247" spans="1:5" x14ac:dyDescent="0.35">
      <c r="A247" t="s">
        <v>51</v>
      </c>
      <c r="B247" t="s">
        <v>256</v>
      </c>
      <c r="C247" t="s">
        <v>256</v>
      </c>
      <c r="D247" t="s">
        <v>90</v>
      </c>
      <c r="E247" t="s">
        <v>252</v>
      </c>
    </row>
    <row r="248" spans="1:5" x14ac:dyDescent="0.35">
      <c r="A248" t="s">
        <v>741</v>
      </c>
      <c r="B248" t="s">
        <v>256</v>
      </c>
      <c r="C248" t="s">
        <v>742</v>
      </c>
      <c r="D248" t="s">
        <v>743</v>
      </c>
      <c r="E248" t="s">
        <v>252</v>
      </c>
    </row>
    <row r="249" spans="1:5" x14ac:dyDescent="0.35">
      <c r="A249" t="s">
        <v>744</v>
      </c>
      <c r="B249" t="s">
        <v>256</v>
      </c>
      <c r="C249" t="s">
        <v>745</v>
      </c>
      <c r="D249" t="s">
        <v>746</v>
      </c>
      <c r="E249" t="s">
        <v>252</v>
      </c>
    </row>
    <row r="250" spans="1:5" x14ac:dyDescent="0.35">
      <c r="A250" t="s">
        <v>747</v>
      </c>
      <c r="B250" t="s">
        <v>256</v>
      </c>
      <c r="C250" t="s">
        <v>257</v>
      </c>
      <c r="D250" t="s">
        <v>748</v>
      </c>
      <c r="E250" t="s">
        <v>252</v>
      </c>
    </row>
    <row r="251" spans="1:5" x14ac:dyDescent="0.35">
      <c r="A251" t="s">
        <v>749</v>
      </c>
      <c r="B251" t="s">
        <v>256</v>
      </c>
      <c r="C251" t="s">
        <v>750</v>
      </c>
      <c r="D251" t="s">
        <v>751</v>
      </c>
      <c r="E251" t="s">
        <v>252</v>
      </c>
    </row>
    <row r="252" spans="1:5" x14ac:dyDescent="0.35">
      <c r="A252" t="s">
        <v>752</v>
      </c>
      <c r="B252" t="s">
        <v>256</v>
      </c>
      <c r="C252" t="s">
        <v>750</v>
      </c>
      <c r="D252" t="s">
        <v>753</v>
      </c>
      <c r="E252" t="s">
        <v>252</v>
      </c>
    </row>
    <row r="253" spans="1:5" x14ac:dyDescent="0.35">
      <c r="A253" t="s">
        <v>754</v>
      </c>
      <c r="B253" t="s">
        <v>256</v>
      </c>
      <c r="C253" t="s">
        <v>454</v>
      </c>
      <c r="D253" t="s">
        <v>755</v>
      </c>
      <c r="E253" t="s">
        <v>252</v>
      </c>
    </row>
    <row r="254" spans="1:5" x14ac:dyDescent="0.35">
      <c r="A254" t="s">
        <v>756</v>
      </c>
      <c r="B254" t="s">
        <v>256</v>
      </c>
      <c r="C254" t="s">
        <v>757</v>
      </c>
      <c r="D254" t="s">
        <v>758</v>
      </c>
      <c r="E254" t="s">
        <v>252</v>
      </c>
    </row>
    <row r="255" spans="1:5" x14ac:dyDescent="0.35">
      <c r="A255" t="s">
        <v>759</v>
      </c>
      <c r="B255" t="s">
        <v>256</v>
      </c>
      <c r="C255" t="s">
        <v>454</v>
      </c>
      <c r="D255" t="s">
        <v>760</v>
      </c>
      <c r="E255" t="s">
        <v>252</v>
      </c>
    </row>
    <row r="256" spans="1:5" x14ac:dyDescent="0.35">
      <c r="A256" t="s">
        <v>761</v>
      </c>
      <c r="B256" t="s">
        <v>256</v>
      </c>
      <c r="C256" t="s">
        <v>762</v>
      </c>
      <c r="D256" t="s">
        <v>763</v>
      </c>
      <c r="E256" t="s">
        <v>252</v>
      </c>
    </row>
    <row r="257" spans="1:5" x14ac:dyDescent="0.35">
      <c r="A257" t="s">
        <v>764</v>
      </c>
      <c r="B257" t="s">
        <v>256</v>
      </c>
      <c r="C257" t="s">
        <v>765</v>
      </c>
      <c r="D257" t="s">
        <v>766</v>
      </c>
      <c r="E257" t="s">
        <v>252</v>
      </c>
    </row>
    <row r="258" spans="1:5" x14ac:dyDescent="0.35">
      <c r="A258" t="s">
        <v>767</v>
      </c>
      <c r="B258" t="s">
        <v>256</v>
      </c>
      <c r="C258" t="s">
        <v>768</v>
      </c>
      <c r="D258" t="s">
        <v>769</v>
      </c>
      <c r="E258" t="s">
        <v>252</v>
      </c>
    </row>
    <row r="259" spans="1:5" x14ac:dyDescent="0.35">
      <c r="A259" t="s">
        <v>58</v>
      </c>
      <c r="B259" t="s">
        <v>256</v>
      </c>
      <c r="C259" t="s">
        <v>463</v>
      </c>
      <c r="D259" t="s">
        <v>57</v>
      </c>
      <c r="E259" t="s">
        <v>252</v>
      </c>
    </row>
    <row r="260" spans="1:5" x14ac:dyDescent="0.35">
      <c r="A260" t="s">
        <v>770</v>
      </c>
      <c r="B260" t="s">
        <v>256</v>
      </c>
      <c r="C260" t="s">
        <v>771</v>
      </c>
      <c r="D260" t="s">
        <v>772</v>
      </c>
      <c r="E260" t="s">
        <v>252</v>
      </c>
    </row>
    <row r="261" spans="1:5" x14ac:dyDescent="0.35">
      <c r="A261" t="s">
        <v>773</v>
      </c>
      <c r="B261" t="s">
        <v>256</v>
      </c>
      <c r="C261" t="s">
        <v>774</v>
      </c>
      <c r="D261" t="s">
        <v>775</v>
      </c>
      <c r="E261" t="s">
        <v>252</v>
      </c>
    </row>
    <row r="262" spans="1:5" x14ac:dyDescent="0.35">
      <c r="A262" t="s">
        <v>776</v>
      </c>
      <c r="B262" t="s">
        <v>298</v>
      </c>
      <c r="C262" t="s">
        <v>298</v>
      </c>
      <c r="D262" t="s">
        <v>777</v>
      </c>
      <c r="E262" t="s">
        <v>252</v>
      </c>
    </row>
    <row r="263" spans="1:5" x14ac:dyDescent="0.35">
      <c r="A263" t="s">
        <v>328</v>
      </c>
      <c r="B263" t="s">
        <v>329</v>
      </c>
      <c r="C263" t="s">
        <v>329</v>
      </c>
      <c r="D263" t="s">
        <v>778</v>
      </c>
      <c r="E263" t="s">
        <v>252</v>
      </c>
    </row>
    <row r="264" spans="1:5" x14ac:dyDescent="0.35">
      <c r="A264" t="s">
        <v>331</v>
      </c>
      <c r="B264" t="s">
        <v>284</v>
      </c>
      <c r="C264" t="s">
        <v>284</v>
      </c>
      <c r="D264" t="s">
        <v>779</v>
      </c>
      <c r="E264" t="s">
        <v>252</v>
      </c>
    </row>
    <row r="265" spans="1:5" x14ac:dyDescent="0.35">
      <c r="A265" t="s">
        <v>333</v>
      </c>
      <c r="B265" t="s">
        <v>279</v>
      </c>
      <c r="C265" t="s">
        <v>279</v>
      </c>
      <c r="D265" t="s">
        <v>780</v>
      </c>
      <c r="E265" t="s">
        <v>252</v>
      </c>
    </row>
    <row r="266" spans="1:5" x14ac:dyDescent="0.35">
      <c r="A266" t="s">
        <v>340</v>
      </c>
      <c r="B266" t="s">
        <v>341</v>
      </c>
      <c r="C266" t="s">
        <v>341</v>
      </c>
      <c r="D266" t="s">
        <v>781</v>
      </c>
      <c r="E266" t="s">
        <v>252</v>
      </c>
    </row>
    <row r="267" spans="1:5" x14ac:dyDescent="0.35">
      <c r="A267" t="s">
        <v>334</v>
      </c>
      <c r="B267" t="s">
        <v>284</v>
      </c>
      <c r="C267" t="s">
        <v>335</v>
      </c>
      <c r="D267" t="s">
        <v>782</v>
      </c>
      <c r="E267" t="s">
        <v>252</v>
      </c>
    </row>
    <row r="268" spans="1:5" x14ac:dyDescent="0.35">
      <c r="A268" t="s">
        <v>783</v>
      </c>
      <c r="B268" t="s">
        <v>279</v>
      </c>
      <c r="C268" t="s">
        <v>338</v>
      </c>
      <c r="D268" t="s">
        <v>784</v>
      </c>
      <c r="E268" t="s">
        <v>252</v>
      </c>
    </row>
    <row r="269" spans="1:5" x14ac:dyDescent="0.35">
      <c r="A269" t="s">
        <v>785</v>
      </c>
      <c r="B269" t="s">
        <v>341</v>
      </c>
      <c r="C269" t="s">
        <v>341</v>
      </c>
      <c r="D269" t="s">
        <v>786</v>
      </c>
      <c r="E269" t="s">
        <v>252</v>
      </c>
    </row>
    <row r="270" spans="1:5" x14ac:dyDescent="0.35">
      <c r="A270" t="s">
        <v>343</v>
      </c>
      <c r="B270" t="s">
        <v>344</v>
      </c>
      <c r="C270" t="s">
        <v>344</v>
      </c>
      <c r="D270" t="s">
        <v>787</v>
      </c>
      <c r="E270" t="s">
        <v>252</v>
      </c>
    </row>
    <row r="271" spans="1:5" x14ac:dyDescent="0.35">
      <c r="A271" t="s">
        <v>297</v>
      </c>
      <c r="B271" t="s">
        <v>298</v>
      </c>
      <c r="C271" t="s">
        <v>298</v>
      </c>
      <c r="D271" t="s">
        <v>788</v>
      </c>
      <c r="E271" t="s">
        <v>252</v>
      </c>
    </row>
    <row r="272" spans="1:5" x14ac:dyDescent="0.35">
      <c r="A272" t="s">
        <v>301</v>
      </c>
      <c r="B272" t="s">
        <v>302</v>
      </c>
      <c r="C272" t="s">
        <v>302</v>
      </c>
      <c r="D272" t="s">
        <v>789</v>
      </c>
      <c r="E272" t="s">
        <v>252</v>
      </c>
    </row>
    <row r="273" spans="1:5" x14ac:dyDescent="0.35">
      <c r="A273" t="s">
        <v>358</v>
      </c>
      <c r="B273" t="s">
        <v>302</v>
      </c>
      <c r="C273" t="s">
        <v>359</v>
      </c>
      <c r="D273" t="s">
        <v>790</v>
      </c>
      <c r="E273" t="s">
        <v>252</v>
      </c>
    </row>
    <row r="274" spans="1:5" x14ac:dyDescent="0.35">
      <c r="A274" t="s">
        <v>791</v>
      </c>
      <c r="B274" t="s">
        <v>792</v>
      </c>
      <c r="C274" t="s">
        <v>792</v>
      </c>
      <c r="D274" t="s">
        <v>793</v>
      </c>
      <c r="E274" t="s">
        <v>252</v>
      </c>
    </row>
    <row r="275" spans="1:5" x14ac:dyDescent="0.35">
      <c r="A275" t="s">
        <v>794</v>
      </c>
      <c r="B275" t="s">
        <v>298</v>
      </c>
      <c r="C275" t="s">
        <v>298</v>
      </c>
      <c r="D275" t="s">
        <v>795</v>
      </c>
      <c r="E275" t="s">
        <v>252</v>
      </c>
    </row>
    <row r="276" spans="1:5" x14ac:dyDescent="0.35">
      <c r="A276" t="s">
        <v>297</v>
      </c>
      <c r="B276" t="s">
        <v>298</v>
      </c>
      <c r="C276" t="s">
        <v>298</v>
      </c>
      <c r="D276" t="s">
        <v>796</v>
      </c>
      <c r="E276" t="s">
        <v>252</v>
      </c>
    </row>
    <row r="277" spans="1:5" x14ac:dyDescent="0.35">
      <c r="A277" t="s">
        <v>797</v>
      </c>
      <c r="B277" t="s">
        <v>298</v>
      </c>
      <c r="C277" t="s">
        <v>298</v>
      </c>
      <c r="D277" t="s">
        <v>798</v>
      </c>
      <c r="E277" t="s">
        <v>252</v>
      </c>
    </row>
    <row r="278" spans="1:5" x14ac:dyDescent="0.35">
      <c r="A278" t="s">
        <v>595</v>
      </c>
      <c r="B278" t="s">
        <v>477</v>
      </c>
      <c r="C278" t="s">
        <v>477</v>
      </c>
      <c r="D278" t="s">
        <v>799</v>
      </c>
      <c r="E278" t="s">
        <v>252</v>
      </c>
    </row>
    <row r="279" spans="1:5" x14ac:dyDescent="0.35">
      <c r="A279" t="s">
        <v>583</v>
      </c>
      <c r="B279" t="s">
        <v>481</v>
      </c>
      <c r="C279" t="s">
        <v>481</v>
      </c>
      <c r="D279" t="s">
        <v>800</v>
      </c>
      <c r="E279" t="s">
        <v>252</v>
      </c>
    </row>
    <row r="280" spans="1:5" x14ac:dyDescent="0.35">
      <c r="A280" t="s">
        <v>801</v>
      </c>
      <c r="B280" t="s">
        <v>302</v>
      </c>
      <c r="C280" t="s">
        <v>302</v>
      </c>
      <c r="D280" t="s">
        <v>802</v>
      </c>
      <c r="E280" t="s">
        <v>252</v>
      </c>
    </row>
    <row r="281" spans="1:5" x14ac:dyDescent="0.35">
      <c r="A281" t="s">
        <v>301</v>
      </c>
      <c r="B281" t="s">
        <v>302</v>
      </c>
      <c r="C281" t="s">
        <v>302</v>
      </c>
      <c r="D281" t="s">
        <v>803</v>
      </c>
      <c r="E281" t="s">
        <v>252</v>
      </c>
    </row>
    <row r="282" spans="1:5" x14ac:dyDescent="0.35">
      <c r="A282" t="s">
        <v>804</v>
      </c>
      <c r="B282" t="s">
        <v>302</v>
      </c>
      <c r="C282" t="s">
        <v>302</v>
      </c>
      <c r="D282" t="s">
        <v>805</v>
      </c>
      <c r="E282" t="s">
        <v>252</v>
      </c>
    </row>
    <row r="283" spans="1:5" x14ac:dyDescent="0.35">
      <c r="A283" t="s">
        <v>598</v>
      </c>
      <c r="B283" t="s">
        <v>541</v>
      </c>
      <c r="C283" t="s">
        <v>541</v>
      </c>
      <c r="D283" t="s">
        <v>806</v>
      </c>
      <c r="E283" t="s">
        <v>252</v>
      </c>
    </row>
    <row r="284" spans="1:5" x14ac:dyDescent="0.35">
      <c r="A284" t="s">
        <v>586</v>
      </c>
      <c r="B284" t="s">
        <v>547</v>
      </c>
      <c r="C284" t="s">
        <v>547</v>
      </c>
      <c r="D284" t="s">
        <v>807</v>
      </c>
      <c r="E284" t="s">
        <v>252</v>
      </c>
    </row>
    <row r="285" spans="1:5" x14ac:dyDescent="0.35">
      <c r="A285" t="s">
        <v>808</v>
      </c>
      <c r="B285" t="s">
        <v>557</v>
      </c>
      <c r="C285" t="s">
        <v>557</v>
      </c>
      <c r="D285" t="s">
        <v>809</v>
      </c>
      <c r="E285" t="s">
        <v>252</v>
      </c>
    </row>
    <row r="286" spans="1:5" x14ac:dyDescent="0.35">
      <c r="A286" t="s">
        <v>810</v>
      </c>
      <c r="B286" t="s">
        <v>256</v>
      </c>
      <c r="C286" t="s">
        <v>256</v>
      </c>
      <c r="D286" t="s">
        <v>811</v>
      </c>
      <c r="E286" t="s">
        <v>252</v>
      </c>
    </row>
    <row r="287" spans="1:5" x14ac:dyDescent="0.35">
      <c r="A287" t="s">
        <v>791</v>
      </c>
      <c r="B287" t="s">
        <v>792</v>
      </c>
      <c r="C287" t="s">
        <v>792</v>
      </c>
      <c r="D287" t="s">
        <v>812</v>
      </c>
      <c r="E287" t="s">
        <v>252</v>
      </c>
    </row>
    <row r="288" spans="1:5" x14ac:dyDescent="0.35">
      <c r="A288" t="s">
        <v>813</v>
      </c>
      <c r="B288" t="s">
        <v>792</v>
      </c>
      <c r="C288" t="s">
        <v>814</v>
      </c>
      <c r="D288" t="s">
        <v>815</v>
      </c>
      <c r="E288" t="s">
        <v>252</v>
      </c>
    </row>
    <row r="289" spans="1:5" x14ac:dyDescent="0.35">
      <c r="A289" t="s">
        <v>816</v>
      </c>
      <c r="B289" t="s">
        <v>284</v>
      </c>
      <c r="C289" t="s">
        <v>284</v>
      </c>
      <c r="D289" t="s">
        <v>817</v>
      </c>
      <c r="E289" t="s">
        <v>252</v>
      </c>
    </row>
    <row r="290" spans="1:5" x14ac:dyDescent="0.35">
      <c r="A290" t="s">
        <v>818</v>
      </c>
      <c r="B290" t="s">
        <v>298</v>
      </c>
      <c r="C290" t="s">
        <v>656</v>
      </c>
      <c r="D290" t="s">
        <v>819</v>
      </c>
      <c r="E290" t="s">
        <v>252</v>
      </c>
    </row>
    <row r="291" spans="1:5" x14ac:dyDescent="0.35">
      <c r="A291" t="s">
        <v>820</v>
      </c>
      <c r="B291" t="s">
        <v>298</v>
      </c>
      <c r="C291" t="s">
        <v>659</v>
      </c>
      <c r="D291" t="s">
        <v>821</v>
      </c>
      <c r="E291" t="s">
        <v>252</v>
      </c>
    </row>
    <row r="292" spans="1:5" x14ac:dyDescent="0.35">
      <c r="A292" t="s">
        <v>822</v>
      </c>
      <c r="B292" t="s">
        <v>298</v>
      </c>
      <c r="C292" t="s">
        <v>662</v>
      </c>
      <c r="D292" t="s">
        <v>823</v>
      </c>
      <c r="E292" t="s">
        <v>252</v>
      </c>
    </row>
    <row r="293" spans="1:5" x14ac:dyDescent="0.35">
      <c r="A293" t="s">
        <v>824</v>
      </c>
      <c r="B293" t="s">
        <v>341</v>
      </c>
      <c r="C293" t="s">
        <v>341</v>
      </c>
      <c r="D293" t="s">
        <v>825</v>
      </c>
      <c r="E293" t="s">
        <v>248</v>
      </c>
    </row>
    <row r="294" spans="1:5" x14ac:dyDescent="0.35">
      <c r="A294" t="s">
        <v>826</v>
      </c>
      <c r="B294" t="s">
        <v>341</v>
      </c>
      <c r="C294" t="s">
        <v>341</v>
      </c>
      <c r="D294" t="s">
        <v>827</v>
      </c>
      <c r="E294" t="s">
        <v>406</v>
      </c>
    </row>
    <row r="295" spans="1:5" x14ac:dyDescent="0.35">
      <c r="A295" t="s">
        <v>102</v>
      </c>
      <c r="B295" t="s">
        <v>341</v>
      </c>
      <c r="C295" t="s">
        <v>341</v>
      </c>
      <c r="D295" t="s">
        <v>101</v>
      </c>
      <c r="E295" t="s">
        <v>252</v>
      </c>
    </row>
    <row r="296" spans="1:5" x14ac:dyDescent="0.35">
      <c r="A296" t="s">
        <v>828</v>
      </c>
      <c r="B296" t="s">
        <v>829</v>
      </c>
      <c r="C296" t="s">
        <v>829</v>
      </c>
      <c r="D296" t="s">
        <v>830</v>
      </c>
      <c r="E296" t="s">
        <v>252</v>
      </c>
    </row>
    <row r="297" spans="1:5" x14ac:dyDescent="0.35">
      <c r="A297" t="s">
        <v>831</v>
      </c>
      <c r="B297" t="s">
        <v>832</v>
      </c>
      <c r="C297" t="s">
        <v>832</v>
      </c>
      <c r="D297" t="s">
        <v>833</v>
      </c>
      <c r="E297" t="s">
        <v>252</v>
      </c>
    </row>
    <row r="298" spans="1:5" x14ac:dyDescent="0.35">
      <c r="A298" t="s">
        <v>834</v>
      </c>
      <c r="B298" t="s">
        <v>832</v>
      </c>
      <c r="C298" t="s">
        <v>832</v>
      </c>
      <c r="D298" t="s">
        <v>835</v>
      </c>
      <c r="E298" t="s">
        <v>252</v>
      </c>
    </row>
    <row r="299" spans="1:5" x14ac:dyDescent="0.35">
      <c r="A299" t="s">
        <v>836</v>
      </c>
      <c r="B299" t="s">
        <v>832</v>
      </c>
      <c r="C299" t="s">
        <v>832</v>
      </c>
      <c r="D299" t="s">
        <v>837</v>
      </c>
      <c r="E299" t="s">
        <v>252</v>
      </c>
    </row>
    <row r="300" spans="1:5" x14ac:dyDescent="0.35">
      <c r="A300" t="s">
        <v>838</v>
      </c>
      <c r="B300" t="s">
        <v>839</v>
      </c>
      <c r="C300" t="s">
        <v>839</v>
      </c>
      <c r="D300" t="s">
        <v>840</v>
      </c>
      <c r="E300" t="s">
        <v>252</v>
      </c>
    </row>
    <row r="301" spans="1:5" x14ac:dyDescent="0.35">
      <c r="A301" t="s">
        <v>841</v>
      </c>
      <c r="B301" t="s">
        <v>344</v>
      </c>
      <c r="C301" t="s">
        <v>344</v>
      </c>
      <c r="D301" t="s">
        <v>96</v>
      </c>
      <c r="E301" t="s">
        <v>248</v>
      </c>
    </row>
    <row r="302" spans="1:5" x14ac:dyDescent="0.35">
      <c r="A302" t="s">
        <v>842</v>
      </c>
      <c r="B302" t="s">
        <v>495</v>
      </c>
      <c r="C302" t="s">
        <v>495</v>
      </c>
      <c r="D302" t="s">
        <v>843</v>
      </c>
      <c r="E302" t="s">
        <v>252</v>
      </c>
    </row>
    <row r="303" spans="1:5" x14ac:dyDescent="0.35">
      <c r="A303" t="s">
        <v>834</v>
      </c>
      <c r="B303" t="s">
        <v>832</v>
      </c>
      <c r="C303" t="s">
        <v>832</v>
      </c>
      <c r="D303" t="s">
        <v>844</v>
      </c>
      <c r="E303" t="s">
        <v>252</v>
      </c>
    </row>
    <row r="304" spans="1:5" x14ac:dyDescent="0.35">
      <c r="A304" t="s">
        <v>836</v>
      </c>
      <c r="B304" t="s">
        <v>832</v>
      </c>
      <c r="C304" t="s">
        <v>832</v>
      </c>
      <c r="D304" t="s">
        <v>845</v>
      </c>
      <c r="E304" t="s">
        <v>252</v>
      </c>
    </row>
    <row r="305" spans="1:5" x14ac:dyDescent="0.35">
      <c r="A305" t="s">
        <v>838</v>
      </c>
      <c r="B305" t="s">
        <v>839</v>
      </c>
      <c r="C305" t="s">
        <v>839</v>
      </c>
      <c r="D305" t="s">
        <v>846</v>
      </c>
      <c r="E305" t="s">
        <v>252</v>
      </c>
    </row>
    <row r="306" spans="1:5" x14ac:dyDescent="0.35">
      <c r="A306" t="s">
        <v>847</v>
      </c>
      <c r="B306" t="s">
        <v>557</v>
      </c>
      <c r="C306" t="s">
        <v>557</v>
      </c>
      <c r="D306" t="s">
        <v>848</v>
      </c>
      <c r="E306" t="s">
        <v>248</v>
      </c>
    </row>
    <row r="307" spans="1:5" x14ac:dyDescent="0.35">
      <c r="A307" t="s">
        <v>828</v>
      </c>
      <c r="B307" t="s">
        <v>829</v>
      </c>
      <c r="C307" t="s">
        <v>829</v>
      </c>
      <c r="D307" t="s">
        <v>849</v>
      </c>
      <c r="E307" t="s">
        <v>252</v>
      </c>
    </row>
    <row r="308" spans="1:5" x14ac:dyDescent="0.35">
      <c r="A308" t="s">
        <v>850</v>
      </c>
      <c r="B308" t="s">
        <v>557</v>
      </c>
      <c r="C308" t="s">
        <v>557</v>
      </c>
      <c r="D308" t="s">
        <v>851</v>
      </c>
      <c r="E308" t="s">
        <v>406</v>
      </c>
    </row>
    <row r="309" spans="1:5" x14ac:dyDescent="0.35">
      <c r="A309" t="s">
        <v>71</v>
      </c>
      <c r="B309" t="s">
        <v>344</v>
      </c>
      <c r="C309" t="s">
        <v>344</v>
      </c>
      <c r="D309" t="s">
        <v>70</v>
      </c>
      <c r="E309" t="s">
        <v>252</v>
      </c>
    </row>
    <row r="310" spans="1:5" x14ac:dyDescent="0.35">
      <c r="A310" t="s">
        <v>852</v>
      </c>
      <c r="B310" t="s">
        <v>298</v>
      </c>
      <c r="C310" t="s">
        <v>298</v>
      </c>
      <c r="D310" t="s">
        <v>853</v>
      </c>
      <c r="E310" t="s">
        <v>252</v>
      </c>
    </row>
    <row r="311" spans="1:5" x14ac:dyDescent="0.35">
      <c r="A311" t="s">
        <v>99</v>
      </c>
      <c r="B311" t="s">
        <v>279</v>
      </c>
      <c r="C311" t="s">
        <v>279</v>
      </c>
      <c r="D311" t="s">
        <v>98</v>
      </c>
      <c r="E311" t="s">
        <v>252</v>
      </c>
    </row>
    <row r="312" spans="1:5" x14ac:dyDescent="0.35">
      <c r="A312" t="s">
        <v>854</v>
      </c>
      <c r="B312" t="s">
        <v>250</v>
      </c>
      <c r="C312" t="s">
        <v>855</v>
      </c>
      <c r="D312" t="s">
        <v>856</v>
      </c>
      <c r="E312" t="s">
        <v>252</v>
      </c>
    </row>
    <row r="313" spans="1:5" x14ac:dyDescent="0.35">
      <c r="A313" t="s">
        <v>857</v>
      </c>
      <c r="B313" t="s">
        <v>250</v>
      </c>
      <c r="C313" t="s">
        <v>250</v>
      </c>
      <c r="D313" t="s">
        <v>858</v>
      </c>
      <c r="E313" t="s">
        <v>252</v>
      </c>
    </row>
    <row r="314" spans="1:5" x14ac:dyDescent="0.35">
      <c r="A314" t="s">
        <v>859</v>
      </c>
      <c r="B314" t="s">
        <v>322</v>
      </c>
      <c r="C314" t="s">
        <v>322</v>
      </c>
      <c r="D314" t="s">
        <v>860</v>
      </c>
      <c r="E314" t="s">
        <v>252</v>
      </c>
    </row>
    <row r="315" spans="1:5" x14ac:dyDescent="0.35">
      <c r="A315" t="s">
        <v>861</v>
      </c>
      <c r="B315" t="s">
        <v>322</v>
      </c>
      <c r="C315" t="s">
        <v>322</v>
      </c>
      <c r="D315" t="s">
        <v>862</v>
      </c>
      <c r="E315" t="s">
        <v>252</v>
      </c>
    </row>
    <row r="316" spans="1:5" x14ac:dyDescent="0.35">
      <c r="A316" t="s">
        <v>863</v>
      </c>
      <c r="B316" t="s">
        <v>302</v>
      </c>
      <c r="C316" t="s">
        <v>302</v>
      </c>
      <c r="D316" t="s">
        <v>864</v>
      </c>
      <c r="E316" t="s">
        <v>252</v>
      </c>
    </row>
    <row r="317" spans="1:5" x14ac:dyDescent="0.35">
      <c r="A317" t="s">
        <v>865</v>
      </c>
      <c r="B317" t="s">
        <v>547</v>
      </c>
      <c r="C317" t="s">
        <v>547</v>
      </c>
      <c r="D317" t="s">
        <v>866</v>
      </c>
      <c r="E317" t="s">
        <v>252</v>
      </c>
    </row>
    <row r="318" spans="1:5" x14ac:dyDescent="0.35">
      <c r="A318" t="s">
        <v>385</v>
      </c>
      <c r="B318" t="s">
        <v>250</v>
      </c>
      <c r="C318" t="s">
        <v>250</v>
      </c>
      <c r="D318" t="s">
        <v>867</v>
      </c>
      <c r="E318" t="s">
        <v>252</v>
      </c>
    </row>
    <row r="319" spans="1:5" x14ac:dyDescent="0.35">
      <c r="A319" t="s">
        <v>399</v>
      </c>
      <c r="B319" t="s">
        <v>250</v>
      </c>
      <c r="C319" t="s">
        <v>250</v>
      </c>
      <c r="D319" t="s">
        <v>868</v>
      </c>
      <c r="E319" t="s">
        <v>252</v>
      </c>
    </row>
    <row r="320" spans="1:5" x14ac:dyDescent="0.35">
      <c r="A320" t="s">
        <v>869</v>
      </c>
      <c r="B320" t="s">
        <v>304</v>
      </c>
      <c r="C320" t="s">
        <v>304</v>
      </c>
      <c r="D320" t="s">
        <v>870</v>
      </c>
      <c r="E320" t="s">
        <v>252</v>
      </c>
    </row>
    <row r="321" spans="1:5" x14ac:dyDescent="0.35">
      <c r="A321" t="s">
        <v>871</v>
      </c>
      <c r="B321" t="s">
        <v>304</v>
      </c>
      <c r="C321" t="s">
        <v>304</v>
      </c>
      <c r="D321" t="s">
        <v>872</v>
      </c>
      <c r="E321" t="s">
        <v>252</v>
      </c>
    </row>
    <row r="322" spans="1:5" x14ac:dyDescent="0.35">
      <c r="A322" t="s">
        <v>873</v>
      </c>
      <c r="B322" t="s">
        <v>304</v>
      </c>
      <c r="C322" t="s">
        <v>304</v>
      </c>
      <c r="D322" t="s">
        <v>874</v>
      </c>
      <c r="E322" t="s">
        <v>252</v>
      </c>
    </row>
    <row r="323" spans="1:5" x14ac:dyDescent="0.35">
      <c r="A323" t="s">
        <v>875</v>
      </c>
      <c r="B323" t="s">
        <v>304</v>
      </c>
      <c r="C323" t="s">
        <v>304</v>
      </c>
      <c r="D323" t="s">
        <v>876</v>
      </c>
      <c r="E323" t="s">
        <v>252</v>
      </c>
    </row>
    <row r="324" spans="1:5" x14ac:dyDescent="0.35">
      <c r="A324" t="s">
        <v>83</v>
      </c>
      <c r="B324" t="s">
        <v>304</v>
      </c>
      <c r="C324" t="s">
        <v>304</v>
      </c>
      <c r="D324" t="s">
        <v>82</v>
      </c>
      <c r="E324" t="s">
        <v>252</v>
      </c>
    </row>
    <row r="325" spans="1:5" x14ac:dyDescent="0.35">
      <c r="A325" t="s">
        <v>877</v>
      </c>
      <c r="B325" t="s">
        <v>304</v>
      </c>
      <c r="C325" t="s">
        <v>304</v>
      </c>
      <c r="D325" t="s">
        <v>878</v>
      </c>
      <c r="E325" t="s">
        <v>252</v>
      </c>
    </row>
    <row r="326" spans="1:5" x14ac:dyDescent="0.35">
      <c r="A326" t="s">
        <v>879</v>
      </c>
      <c r="B326" t="s">
        <v>304</v>
      </c>
      <c r="C326" t="s">
        <v>304</v>
      </c>
      <c r="D326" t="s">
        <v>880</v>
      </c>
      <c r="E326" t="s">
        <v>252</v>
      </c>
    </row>
    <row r="327" spans="1:5" x14ac:dyDescent="0.35">
      <c r="A327" t="s">
        <v>881</v>
      </c>
      <c r="B327" t="s">
        <v>304</v>
      </c>
      <c r="C327" t="s">
        <v>304</v>
      </c>
      <c r="D327" t="s">
        <v>882</v>
      </c>
      <c r="E327" t="s">
        <v>252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H9" sqref="H9"/>
    </sheetView>
  </sheetViews>
  <sheetFormatPr defaultRowHeight="14.5" x14ac:dyDescent="0.35"/>
  <sheetData>
    <row r="1" spans="1:1" x14ac:dyDescent="0.35">
      <c r="A1" t="s">
        <v>902</v>
      </c>
    </row>
    <row r="2" spans="1:1" x14ac:dyDescent="0.35">
      <c r="A2" t="s">
        <v>903</v>
      </c>
    </row>
    <row r="3" spans="1:1" x14ac:dyDescent="0.35">
      <c r="A3" t="s">
        <v>904</v>
      </c>
    </row>
    <row r="4" spans="1:1" x14ac:dyDescent="0.35">
      <c r="A4" t="s">
        <v>905</v>
      </c>
    </row>
    <row r="5" spans="1:1" x14ac:dyDescent="0.35">
      <c r="A5" t="s">
        <v>906</v>
      </c>
    </row>
    <row r="6" spans="1:1" x14ac:dyDescent="0.35">
      <c r="A6" t="s">
        <v>907</v>
      </c>
    </row>
    <row r="7" spans="1:1" x14ac:dyDescent="0.35">
      <c r="A7" t="s">
        <v>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monthly_billed_solar_NM_0308202</vt:lpstr>
      <vt:lpstr>comparison</vt:lpstr>
      <vt:lpstr>pivot</vt:lpstr>
      <vt:lpstr>monthly_billed_solar</vt:lpstr>
      <vt:lpstr>pivot2</vt:lpstr>
      <vt:lpstr>avg_CF_pivot</vt:lpstr>
      <vt:lpstr>monthly_billed_solar_adj%</vt:lpstr>
      <vt:lpstr>rate map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2022-03-09T15:38:39Z</dcterms:created>
  <dcterms:modified xsi:type="dcterms:W3CDTF">2022-03-09T20:20:54Z</dcterms:modified>
</cp:coreProperties>
</file>